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pivotCache/pivotCacheDefinition11.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slicerCaches/slicerCache11.xml" ContentType="application/vnd.ms-excel.slicerCache+xml"/>
  <Override PartName="/xl/slicerCaches/slicerCache12.xml" ContentType="application/vnd.ms-excel.slicerCache+xml"/>
  <Override PartName="/xl/slicerCaches/slicerCache13.xml" ContentType="application/vnd.ms-excel.slicerCache+xml"/>
  <Override PartName="/xl/slicerCaches/slicerCache14.xml" ContentType="application/vnd.ms-excel.slicerCache+xml"/>
  <Override PartName="/xl/slicerCaches/slicerCache15.xml" ContentType="application/vnd.ms-excel.slicerCache+xml"/>
  <Override PartName="/xl/slicerCaches/slicerCache16.xml" ContentType="application/vnd.ms-excel.slicerCache+xml"/>
  <Override PartName="/xl/slicerCaches/slicerCache17.xml" ContentType="application/vnd.ms-excel.slicerCache+xml"/>
  <Override PartName="/xl/slicerCaches/slicerCache18.xml" ContentType="application/vnd.ms-excel.slicerCache+xml"/>
  <Override PartName="/xl/slicerCaches/slicerCache19.xml" ContentType="application/vnd.ms-excel.slicerCache+xml"/>
  <Override PartName="/xl/slicerCaches/slicerCache20.xml" ContentType="application/vnd.ms-excel.slicerCache+xml"/>
  <Override PartName="/xl/slicerCaches/slicerCache21.xml" ContentType="application/vnd.ms-excel.slicerCache+xml"/>
  <Override PartName="/xl/slicerCaches/slicerCache22.xml" ContentType="application/vnd.ms-excel.slicerCache+xml"/>
  <Override PartName="/xl/slicerCaches/slicerCache23.xml" ContentType="application/vnd.ms-excel.slicerCache+xml"/>
  <Override PartName="/xl/slicerCaches/slicerCache24.xml" ContentType="application/vnd.ms-excel.slicerCache+xml"/>
  <Override PartName="/xl/slicerCaches/slicerCache25.xml" ContentType="application/vnd.ms-excel.slicerCache+xml"/>
  <Override PartName="/xl/slicerCaches/slicerCache26.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3.xml" ContentType="application/vnd.openxmlformats-officedocument.drawing+xml"/>
  <Override PartName="/xl/slicers/slicer2.xml" ContentType="application/vnd.ms-excel.slicer+xml"/>
  <Override PartName="/xl/pivotTables/pivotTable3.xml" ContentType="application/vnd.openxmlformats-officedocument.spreadsheetml.pivotTable+xml"/>
  <Override PartName="/xl/drawings/drawing4.xml" ContentType="application/vnd.openxmlformats-officedocument.drawing+xml"/>
  <Override PartName="/xl/slicers/slicer3.xml" ContentType="application/vnd.ms-excel.slicer+xml"/>
  <Override PartName="/xl/pivotTables/pivotTable4.xml" ContentType="application/vnd.openxmlformats-officedocument.spreadsheetml.pivotTable+xml"/>
  <Override PartName="/xl/drawings/drawing5.xml" ContentType="application/vnd.openxmlformats-officedocument.drawing+xml"/>
  <Override PartName="/xl/slicers/slicer4.xml" ContentType="application/vnd.ms-excel.slicer+xml"/>
  <Override PartName="/xl/pivotTables/pivotTable5.xml" ContentType="application/vnd.openxmlformats-officedocument.spreadsheetml.pivotTable+xml"/>
  <Override PartName="/xl/drawings/drawing6.xml" ContentType="application/vnd.openxmlformats-officedocument.drawing+xml"/>
  <Override PartName="/xl/slicers/slicer5.xml" ContentType="application/vnd.ms-excel.slicer+xml"/>
  <Override PartName="/xl/tables/table1.xml" ContentType="application/vnd.openxmlformats-officedocument.spreadsheetml.table+xml"/>
  <Override PartName="/xl/pivotTables/pivotTable6.xml" ContentType="application/vnd.openxmlformats-officedocument.spreadsheetml.pivot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8229"/>
  <workbookPr/>
  <mc:AlternateContent xmlns:mc="http://schemas.openxmlformats.org/markup-compatibility/2006">
    <mc:Choice Requires="x15">
      <x15ac:absPath xmlns:x15ac="http://schemas.microsoft.com/office/spreadsheetml/2010/11/ac" url="C:\Users\eozolina.CORP\Documents\Seafile\Seafile\FINMIN pētījums\1707\"/>
    </mc:Choice>
  </mc:AlternateContent>
  <bookViews>
    <workbookView xWindow="0" yWindow="0" windowWidth="20490" windowHeight="8820" tabRatio="892"/>
  </bookViews>
  <sheets>
    <sheet name="Titullapa" sheetId="35" r:id="rId1"/>
    <sheet name="PIVOT (stud &amp; absolv)" sheetId="25" r:id="rId2"/>
    <sheet name="PIVOT (stud &amp; absolv &amp; mg)" sheetId="32" r:id="rId3"/>
    <sheet name="PIVOT (studējošie pa virz.)" sheetId="28" r:id="rId4"/>
    <sheet name="PIVOT (studējošie pa iestādēm)" sheetId="30" r:id="rId5"/>
    <sheet name="Pivot(valstis)" sheetId="34" r:id="rId6"/>
    <sheet name="Valstis" sheetId="33" state="hidden" r:id="rId7"/>
    <sheet name="PIVOT manuāli veidojams" sheetId="19" r:id="rId8"/>
    <sheet name="studējošie" sheetId="1" r:id="rId9"/>
    <sheet name="absolventi" sheetId="3" r:id="rId10"/>
    <sheet name="Kodi" sheetId="20" r:id="rId11"/>
  </sheets>
  <externalReferences>
    <externalReference r:id="rId12"/>
  </externalReferences>
  <definedNames>
    <definedName name="_2.klasif.līmenis" comment=" 41  1. līmeņa profesionālā augstākā (koledžas) izglītība (4. līmeņa profesionālā kvalifikācija), īstenojama pēc vispārējās vai profesionālās vidējās izglītības ieguves. Studiju ilgums pilna laika studijās 2–3 gadi " localSheetId="2">[1]KOPĀ_2015_2016ak.g.!#REF!</definedName>
    <definedName name="_2.klasif.līmenis" comment=" 41  1. līmeņa profesionālā augstākā (koledžas) izglītība (4. līmeņa profesionālā kvalifikācija), īstenojama pēc vispārējās vai profesionālās vidējās izglītības ieguves. Studiju ilgums pilna laika studijās 2–3 gadi " localSheetId="1">[1]KOPĀ_2015_2016ak.g.!#REF!</definedName>
    <definedName name="_2.klasif.līmenis" comment=" 41  1. līmeņa profesionālā augstākā (koledžas) izglītība (4. līmeņa profesionālā kvalifikācija), īstenojama pēc vispārējās vai profesionālās vidējās izglītības ieguves. Studiju ilgums pilna laika studijās 2–3 gadi " localSheetId="4">[1]KOPĀ_2015_2016ak.g.!#REF!</definedName>
    <definedName name="_2.klasif.līmenis" comment=" 41  1. līmeņa profesionālā augstākā (koledžas) izglītība (4. līmeņa profesionālā kvalifikācija), īstenojama pēc vispārējās vai profesionālās vidējās izglītības ieguves. Studiju ilgums pilna laika studijās 2–3 gadi " localSheetId="3">[1]KOPĀ_2015_2016ak.g.!#REF!</definedName>
    <definedName name="_2.klasif.līmenis" comment=" 41  1. līmeņa profesionālā augstākā (koledžas) izglītība (4. līmeņa profesionālā kvalifikācija), īstenojama pēc vispārējās vai profesionālās vidējās izglītības ieguves. Studiju ilgums pilna laika studijās 2–3 gadi ">[1]KOPĀ_2015_2016ak.g.!#REF!</definedName>
    <definedName name="_xlnm._FilterDatabase" localSheetId="9" hidden="1">absolventi!$A$2:$M$2028</definedName>
    <definedName name="_xlnm._FilterDatabase" localSheetId="8" hidden="1">studējošie!$A$2:$V$2495</definedName>
    <definedName name="_xlcn.WorksheetConnection_augstskolas_2016_arprogrammunosaukumiem.xlsxAbsolventi" hidden="1">Absolventi[]</definedName>
    <definedName name="_xlcn.WorksheetConnection_augstskolas_2016_arprogrammunosaukumiem.xlsxiestades" hidden="1">iestades[]</definedName>
    <definedName name="_xlcn.WorksheetConnection_augstskolas_2016_arprogrammunosaukumiem.xlsxIestadesTips" hidden="1">IestadesTips[]</definedName>
    <definedName name="_xlcn.WorksheetConnection_augstskolas_2016_arprogrammunosaukumiem.xlsxMG" hidden="1">MG[]</definedName>
    <definedName name="_xlcn.WorksheetConnection_augstskolas_2016_arprogrammunosaukumiem.xlsxProgrammasGrupa" hidden="1">ProgrammasGrupa[]</definedName>
    <definedName name="_xlcn.WorksheetConnection_augstskolas_2016_arprogrammunosaukumiem.xlsxStudejosie" hidden="1">Studejosie[]</definedName>
    <definedName name="_xlcn.WorksheetConnection_augstskolas_2016_arprogrammunosaukumiem.xlsxStudijuForma" hidden="1">StudijuForma[]</definedName>
    <definedName name="_xlcn.WorksheetConnection_augstskolas_2016_arprogrammunosaukumiem.xlsxStudijuLimenis" hidden="1">StudijuLimenis[]</definedName>
    <definedName name="_xlcn.WorksheetConnection_augstskolas_2016_arprogrammunosaukumiem.xlsxTable1" hidden="1">Virzieni[]</definedName>
    <definedName name="_xlcn.WorksheetConnection_augstskolas_2016_arprogrammunosaukumiem.xlsxTematiskaGrupa" hidden="1">ProgrammasVeids[]</definedName>
    <definedName name="_xlcn.WorksheetConnection_augstskolas_2016_arprogrammunosaukumiem.xlsxTematiskaJoma" hidden="1">TematiskaGrupa[]</definedName>
    <definedName name="Slicer_ak.gads">#N/A</definedName>
    <definedName name="Slicer_Augstskola_koledža">#N/A</definedName>
    <definedName name="Slicer_Augstskola_koledža1">#N/A</definedName>
    <definedName name="Slicer_Augstskola_koledža11">#N/A</definedName>
    <definedName name="Slicer_Augstskola_koledža2">#N/A</definedName>
    <definedName name="Slicer_IZM_nosaukums">#N/A</definedName>
    <definedName name="Slicer_IZM_nosaukums1">#N/A</definedName>
    <definedName name="Slicer_IZM_nosaukums2">#N/A</definedName>
    <definedName name="Slicer_IZM_nosaukums3">#N/A</definedName>
    <definedName name="Slicer_Mācību_gads">#N/A</definedName>
    <definedName name="Slicer_Mācību_gads1">#N/A</definedName>
    <definedName name="Slicer_Mācību_gads2">#N/A</definedName>
    <definedName name="Slicer_Mobilie_studenti_IR">#N/A</definedName>
    <definedName name="Slicer_Mobilie_studenti_IR__iestādē">#N/A</definedName>
    <definedName name="Slicer_Studiju_forma__pilna___nepilna_laika">#N/A</definedName>
    <definedName name="Slicer_Studiju_forma__pilna___nepilna_laika1">#N/A</definedName>
    <definedName name="Slicer_Studiju_forma__pilna___nepilna_laika11">#N/A</definedName>
    <definedName name="Slicer_Studiju_forma__pilna___nepilna_laika2">#N/A</definedName>
    <definedName name="Slicer_Studiju_līmenis_ID">#N/A</definedName>
    <definedName name="Slicer_Studiju_līmenis_ID1">#N/A</definedName>
    <definedName name="Slicer_Studiju_līmenis_ID11">#N/A</definedName>
    <definedName name="Slicer_Studiju_līmenis_ID2">#N/A</definedName>
    <definedName name="Slicer_Tematiskā_grupa">#N/A</definedName>
    <definedName name="Slicer_Tematiskā_grupa1">#N/A</definedName>
    <definedName name="Slicer_Tematiskā_grupa11">#N/A</definedName>
    <definedName name="Slicer_Tematiskā_grupa2">#N/A</definedName>
  </definedNames>
  <calcPr calcId="162913"/>
  <pivotCaches>
    <pivotCache cacheId="0" r:id="rId13"/>
    <pivotCache cacheId="1" r:id="rId14"/>
    <pivotCache cacheId="2" r:id="rId15"/>
    <pivotCache cacheId="3" r:id="rId16"/>
    <pivotCache cacheId="4" r:id="rId17"/>
    <pivotCache cacheId="5" r:id="rId18"/>
  </pivotCaches>
  <extLst>
    <ext xmlns:x14="http://schemas.microsoft.com/office/spreadsheetml/2009/9/main" uri="{876F7934-8845-4945-9796-88D515C7AA90}">
      <x14:pivotCaches>
        <pivotCache cacheId="6" r:id="rId19"/>
        <pivotCache cacheId="7" r:id="rId20"/>
        <pivotCache cacheId="8" r:id="rId21"/>
        <pivotCache cacheId="9" r:id="rId22"/>
        <pivotCache cacheId="10" r:id="rId23"/>
      </x14:pivotCaches>
    </ext>
    <ext xmlns:x14="http://schemas.microsoft.com/office/spreadsheetml/2009/9/main" uri="{BBE1A952-AA13-448e-AADC-164F8A28A991}">
      <x14:slicerCaches>
        <x14:slicerCache r:id="rId24"/>
        <x14:slicerCache r:id="rId25"/>
        <x14:slicerCache r:id="rId26"/>
        <x14:slicerCache r:id="rId27"/>
        <x14:slicerCache r:id="rId28"/>
        <x14:slicerCache r:id="rId29"/>
        <x14:slicerCache r:id="rId30"/>
        <x14:slicerCache r:id="rId31"/>
        <x14:slicerCache r:id="rId32"/>
        <x14:slicerCache r:id="rId33"/>
        <x14:slicerCache r:id="rId34"/>
        <x14:slicerCache r:id="rId35"/>
        <x14:slicerCache r:id="rId36"/>
        <x14:slicerCache r:id="rId37"/>
        <x14:slicerCache r:id="rId38"/>
        <x14:slicerCache r:id="rId39"/>
        <x14:slicerCache r:id="rId40"/>
        <x14:slicerCache r:id="rId41"/>
        <x14:slicerCache r:id="rId42"/>
        <x14:slicerCache r:id="rId43"/>
        <x14:slicerCache r:id="rId44"/>
        <x14:slicerCache r:id="rId45"/>
        <x14:slicerCache r:id="rId46"/>
        <x14:slicerCache r:id="rId47"/>
        <x14:slicerCache r:id="rId48"/>
        <x14:slicerCache r:id="rId49"/>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TematiskaJoma" name="TematiskaJoma" connection="WorksheetConnection_augstskolas_2016_ar programmu nosaukumiem.xlsx!TematiskaJoma"/>
          <x15:modelTable id="TematiskaGrupa" name="TematiskaGrupa" connection="WorksheetConnection_augstskolas_2016_ar programmu nosaukumiem.xlsx!TematiskaGrupa"/>
          <x15:modelTable id="Table1" name="Table1" connection="WorksheetConnection_augstskolas_2016_ar programmu nosaukumiem.xlsx!Table1"/>
          <x15:modelTable id="StudijuLimenis" name="StudijuLimenis" connection="WorksheetConnection_augstskolas_2016_ar programmu nosaukumiem.xlsx!StudijuLimenis"/>
          <x15:modelTable id="StudijuForma" name="StudijuForma" connection="WorksheetConnection_augstskolas_2016_ar programmu nosaukumiem.xlsx!StudijuForma"/>
          <x15:modelTable id="Studejosie" name="Studejosie" connection="WorksheetConnection_augstskolas_2016_ar programmu nosaukumiem.xlsx!Studejosie"/>
          <x15:modelTable id="ProgrammasGrupa" name="ProgrammasGrupa" connection="WorksheetConnection_augstskolas_2016_ar programmu nosaukumiem.xlsx!ProgrammasGrupa"/>
          <x15:modelTable id="MG" name="MG" connection="WorksheetConnection_augstskolas_2016_ar programmu nosaukumiem.xlsx!MG"/>
          <x15:modelTable id="IestadesTips" name="IestadesTips" connection="WorksheetConnection_augstskolas_2016_ar programmu nosaukumiem.xlsx!IestadesTips"/>
          <x15:modelTable id="iestades" name="iestades" connection="WorksheetConnection_augstskolas_2016_ar programmu nosaukumiem.xlsx!iestades"/>
          <x15:modelTable id="Absolventi" name="Absolventi" connection="WorksheetConnection_augstskolas_2016_ar programmu nosaukumiem.xlsx!Absolventi"/>
        </x15:modelTables>
        <x15:modelRelationships>
          <x15:modelRelationship fromTable="Studejosie" fromColumn="studiju programmas virziens" toTable="Table1" toColumn="Virziena kods"/>
          <x15:modelRelationship fromTable="Studejosie" fromColumn="resp_code" toTable="iestades" toColumn="Resp_code"/>
          <x15:modelRelationship fromTable="Studejosie" fromColumn="Programmas grupas kods" toTable="ProgrammasGrupa" toColumn="Programmas grupa ID"/>
          <x15:modelRelationship fromTable="Studejosie" fromColumn="Programmas veida kods" toTable="StudijuLimenis" toColumn="Studiju līmenis ID"/>
          <x15:modelRelationship fromTable="Studejosie" fromColumn="Programmas veids" toTable="TematiskaGrupa" toColumn="Programmas veids ID"/>
          <x15:modelRelationship fromTable="Studejosie" fromColumn="Tematiskā joma" toTable="TematiskaJoma" toColumn="Tematiskā grupa ID"/>
          <x15:modelRelationship fromTable="Studejosie" fromColumn="Mācību gads" toTable="MG" toColumn="Mācību gads"/>
          <x15:modelRelationship fromTable="Absolventi" fromColumn="studiju programmas virziens" toTable="Table1" toColumn="Virziena kods"/>
          <x15:modelRelationship fromTable="Absolventi" fromColumn="resp_code" toTable="iestades" toColumn="Resp_code"/>
          <x15:modelRelationship fromTable="Absolventi" fromColumn="Programmas grupas kods" toTable="ProgrammasGrupa" toColumn="Programmas grupa ID"/>
          <x15:modelRelationship fromTable="Absolventi" fromColumn="Programmas veida kods" toTable="StudijuLimenis" toColumn="Studiju līmenis ID"/>
          <x15:modelRelationship fromTable="Absolventi" fromColumn="Programmas veids" toTable="TematiskaGrupa" toColumn="Programmas veids ID"/>
          <x15:modelRelationship fromTable="Absolventi" fromColumn="Tematiskā joma" toTable="TematiskaJoma" toColumn="Tematiskā grupa ID"/>
          <x15:modelRelationship fromTable="Absolventi" fromColumn="Mācību gads" toTable="MG" toColumn="Mācību gads"/>
          <x15:modelRelationship fromTable="iestades" fromColumn="Iestādes tips" toTable="IestadesTips" toColumn="Iestādes tips"/>
          <x15:modelRelationship fromTable="iestades" fromColumn="Studiju forma ID" toTable="StudijuForma" toColumn="Studiju forma ID"/>
        </x15:modelRelationships>
      </x15:dataModel>
    </ext>
  </extLst>
</workbook>
</file>

<file path=xl/calcChain.xml><?xml version="1.0" encoding="utf-8"?>
<calcChain xmlns="http://schemas.openxmlformats.org/spreadsheetml/2006/main">
  <c r="W1264" i="1" l="1"/>
  <c r="W1265" i="1"/>
  <c r="W1266" i="1"/>
  <c r="W1267" i="1"/>
  <c r="W1268" i="1"/>
  <c r="W1269" i="1"/>
  <c r="W1270" i="1"/>
  <c r="W1271" i="1"/>
  <c r="W1272" i="1"/>
  <c r="W1273" i="1"/>
  <c r="W1274" i="1"/>
  <c r="W1275" i="1"/>
  <c r="W1276" i="1"/>
  <c r="W1277" i="1"/>
  <c r="W1278" i="1"/>
  <c r="W1279" i="1"/>
  <c r="W1280" i="1"/>
  <c r="W1281" i="1"/>
  <c r="W1282" i="1"/>
  <c r="W1283" i="1"/>
  <c r="W1284" i="1"/>
  <c r="W1285" i="1"/>
  <c r="W1286" i="1"/>
  <c r="W1287" i="1"/>
  <c r="W1288" i="1"/>
  <c r="W1289" i="1"/>
  <c r="W1290" i="1"/>
  <c r="W1291" i="1"/>
  <c r="W1292" i="1"/>
  <c r="W1293" i="1"/>
  <c r="W1294" i="1"/>
  <c r="W1295" i="1"/>
  <c r="W1296" i="1"/>
  <c r="W1297" i="1"/>
  <c r="W1298" i="1"/>
  <c r="W1299" i="1"/>
  <c r="W1300" i="1"/>
  <c r="W1301" i="1"/>
  <c r="W1302" i="1"/>
  <c r="W1303" i="1"/>
  <c r="W1304" i="1"/>
  <c r="W1305" i="1"/>
  <c r="W1306" i="1"/>
  <c r="W1307" i="1"/>
  <c r="W1308" i="1"/>
  <c r="W1309" i="1"/>
  <c r="W1310" i="1"/>
  <c r="W1311" i="1"/>
  <c r="W1312" i="1"/>
  <c r="W1313" i="1"/>
  <c r="W1314" i="1"/>
  <c r="W1315" i="1"/>
  <c r="W1316" i="1"/>
  <c r="W1317" i="1"/>
  <c r="W1318" i="1"/>
  <c r="W1319" i="1"/>
  <c r="W1320" i="1"/>
  <c r="W1321" i="1"/>
  <c r="W1322" i="1"/>
  <c r="W1323" i="1"/>
  <c r="W1324" i="1"/>
  <c r="W1325" i="1"/>
  <c r="W1326" i="1"/>
  <c r="W1327" i="1"/>
  <c r="W1328" i="1"/>
  <c r="W1329" i="1"/>
  <c r="W1330" i="1"/>
  <c r="W1331" i="1"/>
  <c r="W1332" i="1"/>
  <c r="W1333" i="1"/>
  <c r="W1334" i="1"/>
  <c r="W1335" i="1"/>
  <c r="W1336" i="1"/>
  <c r="W1337" i="1"/>
  <c r="W1338" i="1"/>
  <c r="W1339" i="1"/>
  <c r="W1340" i="1"/>
  <c r="W1341" i="1"/>
  <c r="W1342" i="1"/>
  <c r="W1343" i="1"/>
  <c r="W1344" i="1"/>
  <c r="W1345" i="1"/>
  <c r="W1346" i="1"/>
  <c r="W1347" i="1"/>
  <c r="W1348" i="1"/>
  <c r="W1349" i="1"/>
  <c r="W1350" i="1"/>
  <c r="W1351" i="1"/>
  <c r="W1352" i="1"/>
  <c r="W1353" i="1"/>
  <c r="W1354" i="1"/>
  <c r="W1355" i="1"/>
  <c r="W1356" i="1"/>
  <c r="W1357" i="1"/>
  <c r="W1358" i="1"/>
  <c r="W1359" i="1"/>
  <c r="W1360" i="1"/>
  <c r="W1361" i="1"/>
  <c r="W1362" i="1"/>
  <c r="W1363" i="1"/>
  <c r="W1364" i="1"/>
  <c r="W1365" i="1"/>
  <c r="W1366" i="1"/>
  <c r="W1367" i="1"/>
  <c r="W1368" i="1"/>
  <c r="W1369" i="1"/>
  <c r="W1370" i="1"/>
  <c r="W1371" i="1"/>
  <c r="W1372" i="1"/>
  <c r="W1373" i="1"/>
  <c r="W1374" i="1"/>
  <c r="W1375" i="1"/>
  <c r="W1376" i="1"/>
  <c r="W1377" i="1"/>
  <c r="W1378" i="1"/>
  <c r="W1379" i="1"/>
  <c r="W1380" i="1"/>
  <c r="W1381" i="1"/>
  <c r="W1382" i="1"/>
  <c r="W1383" i="1"/>
  <c r="W1384" i="1"/>
  <c r="W1385" i="1"/>
  <c r="W1386" i="1"/>
  <c r="W1387" i="1"/>
  <c r="W1388" i="1"/>
  <c r="W1389" i="1"/>
  <c r="W1390" i="1"/>
  <c r="W1391" i="1"/>
  <c r="W1392" i="1"/>
  <c r="W1393" i="1"/>
  <c r="W1394" i="1"/>
  <c r="W1395" i="1"/>
  <c r="W1396" i="1"/>
  <c r="W1397" i="1"/>
  <c r="W1398" i="1"/>
  <c r="W1399" i="1"/>
  <c r="W1400" i="1"/>
  <c r="W1401" i="1"/>
  <c r="W1402" i="1"/>
  <c r="W1403" i="1"/>
  <c r="W1404" i="1"/>
  <c r="W1405" i="1"/>
  <c r="W1406" i="1"/>
  <c r="W1407" i="1"/>
  <c r="W1408" i="1"/>
  <c r="W1409" i="1"/>
  <c r="W1410" i="1"/>
  <c r="W1411" i="1"/>
  <c r="W1412" i="1"/>
  <c r="W1413" i="1"/>
  <c r="W1414" i="1"/>
  <c r="W1415" i="1"/>
  <c r="W1416" i="1"/>
  <c r="W1417" i="1"/>
  <c r="W1418" i="1"/>
  <c r="W1419" i="1"/>
  <c r="W1420" i="1"/>
  <c r="W1421" i="1"/>
  <c r="W1422" i="1"/>
  <c r="W1423" i="1"/>
  <c r="W1424" i="1"/>
  <c r="W1425" i="1"/>
  <c r="W1426" i="1"/>
  <c r="W1427" i="1"/>
  <c r="W1428" i="1"/>
  <c r="W1429" i="1"/>
  <c r="W1430" i="1"/>
  <c r="W1431" i="1"/>
  <c r="W1432" i="1"/>
  <c r="W1433" i="1"/>
  <c r="W1434" i="1"/>
  <c r="W1435" i="1"/>
  <c r="W1436" i="1"/>
  <c r="W1437" i="1"/>
  <c r="W1438" i="1"/>
  <c r="W1439" i="1"/>
  <c r="W1440" i="1"/>
  <c r="W1441" i="1"/>
  <c r="W1442" i="1"/>
  <c r="W1443" i="1"/>
  <c r="W1444" i="1"/>
  <c r="W1445" i="1"/>
  <c r="W1446" i="1"/>
  <c r="W1447" i="1"/>
  <c r="W1448" i="1"/>
  <c r="W1449" i="1"/>
  <c r="W1450" i="1"/>
  <c r="W1451" i="1"/>
  <c r="W1452" i="1"/>
  <c r="W1453" i="1"/>
  <c r="W1454" i="1"/>
  <c r="W1455" i="1"/>
  <c r="W1456" i="1"/>
  <c r="W1457" i="1"/>
  <c r="W1458" i="1"/>
  <c r="W1459" i="1"/>
  <c r="W1460" i="1"/>
  <c r="W1461" i="1"/>
  <c r="W1462" i="1"/>
  <c r="W1463" i="1"/>
  <c r="W1464" i="1"/>
  <c r="W1465" i="1"/>
  <c r="W1466" i="1"/>
  <c r="W1467" i="1"/>
  <c r="W1468" i="1"/>
  <c r="W1469" i="1"/>
  <c r="W1470" i="1"/>
  <c r="W1471" i="1"/>
  <c r="W1472" i="1"/>
  <c r="W1473" i="1"/>
  <c r="W1474" i="1"/>
  <c r="W1475" i="1"/>
  <c r="W1476" i="1"/>
  <c r="W1477" i="1"/>
  <c r="W1478" i="1"/>
  <c r="W1479" i="1"/>
  <c r="W1480" i="1"/>
  <c r="W1481" i="1"/>
  <c r="W1482" i="1"/>
  <c r="W1483" i="1"/>
  <c r="W1484" i="1"/>
  <c r="W1485" i="1"/>
  <c r="W1486" i="1"/>
  <c r="W1487" i="1"/>
  <c r="W1488" i="1"/>
  <c r="W1489" i="1"/>
  <c r="W1490" i="1"/>
  <c r="W1491" i="1"/>
  <c r="W1492" i="1"/>
  <c r="W1493" i="1"/>
  <c r="W1494" i="1"/>
  <c r="W1495" i="1"/>
  <c r="W1496" i="1"/>
  <c r="W1497" i="1"/>
  <c r="W1498" i="1"/>
  <c r="W1499" i="1"/>
  <c r="W1500" i="1"/>
  <c r="W1501" i="1"/>
  <c r="W1502" i="1"/>
  <c r="W1503" i="1"/>
  <c r="W1504" i="1"/>
  <c r="W1505" i="1"/>
  <c r="W1506" i="1"/>
  <c r="W1507" i="1"/>
  <c r="W1508" i="1"/>
  <c r="W1509" i="1"/>
  <c r="W1510" i="1"/>
  <c r="W1511" i="1"/>
  <c r="W1512" i="1"/>
  <c r="W1513" i="1"/>
  <c r="W1514" i="1"/>
  <c r="W1515" i="1"/>
  <c r="W1516" i="1"/>
  <c r="W1517" i="1"/>
  <c r="W1518" i="1"/>
  <c r="W1519" i="1"/>
  <c r="W1520" i="1"/>
  <c r="W1521" i="1"/>
  <c r="W1522" i="1"/>
  <c r="W1523" i="1"/>
  <c r="W1524" i="1"/>
  <c r="W1525" i="1"/>
  <c r="W1526" i="1"/>
  <c r="W1527" i="1"/>
  <c r="W1528" i="1"/>
  <c r="W1529" i="1"/>
  <c r="W1530" i="1"/>
  <c r="W1531" i="1"/>
  <c r="W1532" i="1"/>
  <c r="W1533" i="1"/>
  <c r="W1534" i="1"/>
  <c r="W1535" i="1"/>
  <c r="W1536" i="1"/>
  <c r="W1537" i="1"/>
  <c r="W1538" i="1"/>
  <c r="W1539" i="1"/>
  <c r="W1540" i="1"/>
  <c r="W1541" i="1"/>
  <c r="W1542" i="1"/>
  <c r="W1543" i="1"/>
  <c r="W1544" i="1"/>
  <c r="W1545" i="1"/>
  <c r="W1546" i="1"/>
  <c r="W1547" i="1"/>
  <c r="W1548" i="1"/>
  <c r="W1549" i="1"/>
  <c r="W1550" i="1"/>
  <c r="W1551" i="1"/>
  <c r="W1552" i="1"/>
  <c r="W1553" i="1"/>
  <c r="W1554" i="1"/>
  <c r="W1555" i="1"/>
  <c r="W1556" i="1"/>
  <c r="W1557" i="1"/>
  <c r="W1558" i="1"/>
  <c r="W1559" i="1"/>
  <c r="W1560" i="1"/>
  <c r="W1561" i="1"/>
  <c r="W1562" i="1"/>
  <c r="W1563" i="1"/>
  <c r="W1564" i="1"/>
  <c r="W1565" i="1"/>
  <c r="W1566" i="1"/>
  <c r="W1567" i="1"/>
  <c r="W1568" i="1"/>
  <c r="W1569" i="1"/>
  <c r="W1570" i="1"/>
  <c r="W1571" i="1"/>
  <c r="W1572" i="1"/>
  <c r="W1573" i="1"/>
  <c r="W1574" i="1"/>
  <c r="W1575" i="1"/>
  <c r="W1576" i="1"/>
  <c r="W1577" i="1"/>
  <c r="W1578" i="1"/>
  <c r="W1579" i="1"/>
  <c r="W1580" i="1"/>
  <c r="W1581" i="1"/>
  <c r="W1582" i="1"/>
  <c r="W1583" i="1"/>
  <c r="W1584" i="1"/>
  <c r="W1585" i="1"/>
  <c r="W1586" i="1"/>
  <c r="W1587" i="1"/>
  <c r="W1588" i="1"/>
  <c r="W1589" i="1"/>
  <c r="W1590" i="1"/>
  <c r="W1591" i="1"/>
  <c r="W1592" i="1"/>
  <c r="W1593" i="1"/>
  <c r="W1594" i="1"/>
  <c r="W1595" i="1"/>
  <c r="W1596" i="1"/>
  <c r="W1597" i="1"/>
  <c r="W1598" i="1"/>
  <c r="W1599" i="1"/>
  <c r="W1600" i="1"/>
  <c r="W1601" i="1"/>
  <c r="W1602" i="1"/>
  <c r="W1603" i="1"/>
  <c r="W1604" i="1"/>
  <c r="W1605" i="1"/>
  <c r="W1606" i="1"/>
  <c r="W1607" i="1"/>
  <c r="W1608" i="1"/>
  <c r="W1609" i="1"/>
  <c r="W1610" i="1"/>
  <c r="W1611" i="1"/>
  <c r="W1612" i="1"/>
  <c r="W1613" i="1"/>
  <c r="W1614" i="1"/>
  <c r="W1615" i="1"/>
  <c r="W1616" i="1"/>
  <c r="W1617" i="1"/>
  <c r="W1618" i="1"/>
  <c r="W1619" i="1"/>
  <c r="W1620" i="1"/>
  <c r="W1621" i="1"/>
  <c r="W1622" i="1"/>
  <c r="W1623" i="1"/>
  <c r="W1624" i="1"/>
  <c r="W1625" i="1"/>
  <c r="W1626" i="1"/>
  <c r="W1627" i="1"/>
  <c r="W1628" i="1"/>
  <c r="W1629" i="1"/>
  <c r="W1630" i="1"/>
  <c r="W1631" i="1"/>
  <c r="W1632" i="1"/>
  <c r="W1633" i="1"/>
  <c r="W1634" i="1"/>
  <c r="W1635" i="1"/>
  <c r="W1636" i="1"/>
  <c r="W1637" i="1"/>
  <c r="W1638" i="1"/>
  <c r="W1639" i="1"/>
  <c r="W1640" i="1"/>
  <c r="W1641" i="1"/>
  <c r="W1642" i="1"/>
  <c r="W1643" i="1"/>
  <c r="W1644" i="1"/>
  <c r="W1645" i="1"/>
  <c r="W1646" i="1"/>
  <c r="W1647" i="1"/>
  <c r="W1648" i="1"/>
  <c r="W1649" i="1"/>
  <c r="W1650" i="1"/>
  <c r="W1651" i="1"/>
  <c r="W1652" i="1"/>
  <c r="W1653" i="1"/>
  <c r="W1654" i="1"/>
  <c r="W1655" i="1"/>
  <c r="W1656" i="1"/>
  <c r="W1657" i="1"/>
  <c r="W1658" i="1"/>
  <c r="W1659" i="1"/>
  <c r="W1660" i="1"/>
  <c r="W1661" i="1"/>
  <c r="W1662" i="1"/>
  <c r="W1663" i="1"/>
  <c r="W1664" i="1"/>
  <c r="W1665" i="1"/>
  <c r="W1666" i="1"/>
  <c r="W1667" i="1"/>
  <c r="W1668" i="1"/>
  <c r="W1669" i="1"/>
  <c r="W1670" i="1"/>
  <c r="W1671" i="1"/>
  <c r="W1672" i="1"/>
  <c r="W1673" i="1"/>
  <c r="W1674" i="1"/>
  <c r="W1675" i="1"/>
  <c r="W1676" i="1"/>
  <c r="W1677" i="1"/>
  <c r="W1678" i="1"/>
  <c r="W1679" i="1"/>
  <c r="W1680" i="1"/>
  <c r="W1681" i="1"/>
  <c r="W1682" i="1"/>
  <c r="W1683" i="1"/>
  <c r="W1684" i="1"/>
  <c r="W1685" i="1"/>
  <c r="W1686" i="1"/>
  <c r="W1687" i="1"/>
  <c r="W1688" i="1"/>
  <c r="W1689" i="1"/>
  <c r="W1690" i="1"/>
  <c r="W1691" i="1"/>
  <c r="W1692" i="1"/>
  <c r="W1693" i="1"/>
  <c r="W1694" i="1"/>
  <c r="W1695" i="1"/>
  <c r="W1696" i="1"/>
  <c r="W1697" i="1"/>
  <c r="W1698" i="1"/>
  <c r="W1699" i="1"/>
  <c r="W1700" i="1"/>
  <c r="W1701" i="1"/>
  <c r="W1702" i="1"/>
  <c r="W1703" i="1"/>
  <c r="W1704" i="1"/>
  <c r="W1705" i="1"/>
  <c r="W1706" i="1"/>
  <c r="W1707" i="1"/>
  <c r="W1708" i="1"/>
  <c r="W1709" i="1"/>
  <c r="W1710" i="1"/>
  <c r="W1711" i="1"/>
  <c r="W1712" i="1"/>
  <c r="W1713" i="1"/>
  <c r="W1714" i="1"/>
  <c r="W1715" i="1"/>
  <c r="W1716" i="1"/>
  <c r="W1717" i="1"/>
  <c r="W1718" i="1"/>
  <c r="W1719" i="1"/>
  <c r="W1720" i="1"/>
  <c r="W1721" i="1"/>
  <c r="W1722" i="1"/>
  <c r="W1723" i="1"/>
  <c r="W1724" i="1"/>
  <c r="W1725" i="1"/>
  <c r="W1726" i="1"/>
  <c r="W1727" i="1"/>
  <c r="W1728" i="1"/>
  <c r="W1729" i="1"/>
  <c r="W1730" i="1"/>
  <c r="W1731" i="1"/>
  <c r="W1732" i="1"/>
  <c r="W1733" i="1"/>
  <c r="W1734" i="1"/>
  <c r="W1735" i="1"/>
  <c r="W1736" i="1"/>
  <c r="W1737" i="1"/>
  <c r="W1738" i="1"/>
  <c r="W1739" i="1"/>
  <c r="W1740" i="1"/>
  <c r="W1741" i="1"/>
  <c r="W1742" i="1"/>
  <c r="W1743" i="1"/>
  <c r="W1744" i="1"/>
  <c r="W1745" i="1"/>
  <c r="W1746" i="1"/>
  <c r="W1747" i="1"/>
  <c r="W1748" i="1"/>
  <c r="W1749" i="1"/>
  <c r="W1750" i="1"/>
  <c r="W1751" i="1"/>
  <c r="W1752" i="1"/>
  <c r="W1753" i="1"/>
  <c r="W1754" i="1"/>
  <c r="W1755" i="1"/>
  <c r="W1756" i="1"/>
  <c r="W1757" i="1"/>
  <c r="W1758" i="1"/>
  <c r="W1759" i="1"/>
  <c r="W1760" i="1"/>
  <c r="W1761" i="1"/>
  <c r="W1762" i="1"/>
  <c r="W1763" i="1"/>
  <c r="W1764" i="1"/>
  <c r="W1765" i="1"/>
  <c r="W1766" i="1"/>
  <c r="W1767" i="1"/>
  <c r="W1768" i="1"/>
  <c r="W1769" i="1"/>
  <c r="W1770" i="1"/>
  <c r="W1771" i="1"/>
  <c r="W1772" i="1"/>
  <c r="W1773" i="1"/>
  <c r="W1774" i="1"/>
  <c r="W1775" i="1"/>
  <c r="W1776" i="1"/>
  <c r="W1777" i="1"/>
  <c r="W1778" i="1"/>
  <c r="W1779" i="1"/>
  <c r="W1780" i="1"/>
  <c r="W1781" i="1"/>
  <c r="W1782" i="1"/>
  <c r="W1783" i="1"/>
  <c r="W1784" i="1"/>
  <c r="W1785" i="1"/>
  <c r="W1786" i="1"/>
  <c r="W1787" i="1"/>
  <c r="W1788" i="1"/>
  <c r="W1789" i="1"/>
  <c r="W1790" i="1"/>
  <c r="W1791" i="1"/>
  <c r="W1792" i="1"/>
  <c r="W1793" i="1"/>
  <c r="W1794" i="1"/>
  <c r="W1795" i="1"/>
  <c r="W1796" i="1"/>
  <c r="W1797" i="1"/>
  <c r="W1798" i="1"/>
  <c r="W1799" i="1"/>
  <c r="W1800" i="1"/>
  <c r="W1801" i="1"/>
  <c r="W1802" i="1"/>
  <c r="W1803" i="1"/>
  <c r="W1804" i="1"/>
  <c r="W1805" i="1"/>
  <c r="W1806" i="1"/>
  <c r="W1807" i="1"/>
  <c r="W1808" i="1"/>
  <c r="W1809" i="1"/>
  <c r="W1810" i="1"/>
  <c r="W1811" i="1"/>
  <c r="W1812" i="1"/>
  <c r="W1813" i="1"/>
  <c r="W1814" i="1"/>
  <c r="W1815" i="1"/>
  <c r="W1816" i="1"/>
  <c r="W1817" i="1"/>
  <c r="W1818" i="1"/>
  <c r="W1819" i="1"/>
  <c r="W1820" i="1"/>
  <c r="W1821" i="1"/>
  <c r="W1822" i="1"/>
  <c r="W1823" i="1"/>
  <c r="W1824" i="1"/>
  <c r="W1825" i="1"/>
  <c r="W1826" i="1"/>
  <c r="W1827" i="1"/>
  <c r="W1828" i="1"/>
  <c r="W1829" i="1"/>
  <c r="W1830" i="1"/>
  <c r="W1831" i="1"/>
  <c r="W1832" i="1"/>
  <c r="W1833" i="1"/>
  <c r="W1834" i="1"/>
  <c r="W1835" i="1"/>
  <c r="W1836" i="1"/>
  <c r="W1837" i="1"/>
  <c r="W1838" i="1"/>
  <c r="W1839" i="1"/>
  <c r="W1840" i="1"/>
  <c r="W1841" i="1"/>
  <c r="W1842" i="1"/>
  <c r="W1843" i="1"/>
  <c r="W1844" i="1"/>
  <c r="W1845" i="1"/>
  <c r="W1846" i="1"/>
  <c r="W1847" i="1"/>
  <c r="W1848" i="1"/>
  <c r="W1849" i="1"/>
  <c r="W1850" i="1"/>
  <c r="W1851" i="1"/>
  <c r="W1852" i="1"/>
  <c r="W1853" i="1"/>
  <c r="W1854" i="1"/>
  <c r="W1855" i="1"/>
  <c r="W1856" i="1"/>
  <c r="W1857" i="1"/>
  <c r="W1858" i="1"/>
  <c r="W1859" i="1"/>
  <c r="W1860" i="1"/>
  <c r="W1861" i="1"/>
  <c r="W1862" i="1"/>
  <c r="W1863" i="1"/>
  <c r="W1864" i="1"/>
  <c r="W1865" i="1"/>
  <c r="W1866" i="1"/>
  <c r="W1867" i="1"/>
  <c r="W1868" i="1"/>
  <c r="W1869" i="1"/>
  <c r="W1870" i="1"/>
  <c r="W1871" i="1"/>
  <c r="W1872" i="1"/>
  <c r="W1873" i="1"/>
  <c r="W1874" i="1"/>
  <c r="W1875" i="1"/>
  <c r="W1876" i="1"/>
  <c r="W1877" i="1"/>
  <c r="W1878" i="1"/>
  <c r="W1879" i="1"/>
  <c r="W1880" i="1"/>
  <c r="W1881" i="1"/>
  <c r="W1882" i="1"/>
  <c r="W1883" i="1"/>
  <c r="W1884" i="1"/>
  <c r="W1885" i="1"/>
  <c r="W1886" i="1"/>
  <c r="W1887" i="1"/>
  <c r="W1888" i="1"/>
  <c r="W1889" i="1"/>
  <c r="W1890" i="1"/>
  <c r="W1891" i="1"/>
  <c r="W1892" i="1"/>
  <c r="W1893" i="1"/>
  <c r="W1894" i="1"/>
  <c r="W1895" i="1"/>
  <c r="W1896" i="1"/>
  <c r="W1897" i="1"/>
  <c r="W1898" i="1"/>
  <c r="W1899" i="1"/>
  <c r="W1900" i="1"/>
  <c r="W1901" i="1"/>
  <c r="W1902" i="1"/>
  <c r="W1903" i="1"/>
  <c r="W1904" i="1"/>
  <c r="W1905" i="1"/>
  <c r="W1906" i="1"/>
  <c r="W1907" i="1"/>
  <c r="W1908" i="1"/>
  <c r="W1909" i="1"/>
  <c r="W1910" i="1"/>
  <c r="W1911" i="1"/>
  <c r="W1912" i="1"/>
  <c r="W1913" i="1"/>
  <c r="W1914" i="1"/>
  <c r="W1915" i="1"/>
  <c r="W1916" i="1"/>
  <c r="W1917" i="1"/>
  <c r="W1918" i="1"/>
  <c r="W1919" i="1"/>
  <c r="W1920" i="1"/>
  <c r="W1921" i="1"/>
  <c r="W1922" i="1"/>
  <c r="W1923" i="1"/>
  <c r="W1924" i="1"/>
  <c r="W1925" i="1"/>
  <c r="W1926" i="1"/>
  <c r="W1927" i="1"/>
  <c r="W1928" i="1"/>
  <c r="W1929" i="1"/>
  <c r="W1930" i="1"/>
  <c r="W1931" i="1"/>
  <c r="W1932" i="1"/>
  <c r="W1933" i="1"/>
  <c r="W1934" i="1"/>
  <c r="W1935" i="1"/>
  <c r="W1936" i="1"/>
  <c r="W1937" i="1"/>
  <c r="W1938" i="1"/>
  <c r="W1939" i="1"/>
  <c r="W1940" i="1"/>
  <c r="W1941" i="1"/>
  <c r="W1942" i="1"/>
  <c r="W1943" i="1"/>
  <c r="W1944" i="1"/>
  <c r="W1945" i="1"/>
  <c r="W1946" i="1"/>
  <c r="W1947" i="1"/>
  <c r="W1948" i="1"/>
  <c r="W1949" i="1"/>
  <c r="W1950" i="1"/>
  <c r="W1951" i="1"/>
  <c r="W1952" i="1"/>
  <c r="W1953" i="1"/>
  <c r="W1954" i="1"/>
  <c r="W1955" i="1"/>
  <c r="W1956" i="1"/>
  <c r="W1957" i="1"/>
  <c r="W1958" i="1"/>
  <c r="W1959" i="1"/>
  <c r="W1960" i="1"/>
  <c r="W1961" i="1"/>
  <c r="W1962" i="1"/>
  <c r="W1963" i="1"/>
  <c r="W1964" i="1"/>
  <c r="W1965" i="1"/>
  <c r="W1966" i="1"/>
  <c r="W1967" i="1"/>
  <c r="W1968" i="1"/>
  <c r="W1969" i="1"/>
  <c r="W1970" i="1"/>
  <c r="W1971" i="1"/>
  <c r="W1972" i="1"/>
  <c r="W1973" i="1"/>
  <c r="W1974" i="1"/>
  <c r="W1975" i="1"/>
  <c r="W1976" i="1"/>
  <c r="W1977" i="1"/>
  <c r="W1978" i="1"/>
  <c r="W1979" i="1"/>
  <c r="W1980" i="1"/>
  <c r="W1981" i="1"/>
  <c r="W1982" i="1"/>
  <c r="W1983" i="1"/>
  <c r="W1984" i="1"/>
  <c r="W1985" i="1"/>
  <c r="W1986" i="1"/>
  <c r="W1987" i="1"/>
  <c r="W1988" i="1"/>
  <c r="W1989" i="1"/>
  <c r="W1990" i="1"/>
  <c r="W1991" i="1"/>
  <c r="W1992" i="1"/>
  <c r="W1993" i="1"/>
  <c r="W1994" i="1"/>
  <c r="W1995" i="1"/>
  <c r="W1996" i="1"/>
  <c r="W1997" i="1"/>
  <c r="W1998" i="1"/>
  <c r="W1999" i="1"/>
  <c r="W2000" i="1"/>
  <c r="W2001" i="1"/>
  <c r="W2002" i="1"/>
  <c r="W2003" i="1"/>
  <c r="W2004" i="1"/>
  <c r="W2005" i="1"/>
  <c r="W2006" i="1"/>
  <c r="W2007" i="1"/>
  <c r="W2008" i="1"/>
  <c r="W2009" i="1"/>
  <c r="W2010" i="1"/>
  <c r="W2011" i="1"/>
  <c r="W2012" i="1"/>
  <c r="W2013" i="1"/>
  <c r="W2014" i="1"/>
  <c r="W2015" i="1"/>
  <c r="W2016" i="1"/>
  <c r="W2017" i="1"/>
  <c r="W2018" i="1"/>
  <c r="W2019" i="1"/>
  <c r="W2020" i="1"/>
  <c r="W2021" i="1"/>
  <c r="W2022" i="1"/>
  <c r="W2023" i="1"/>
  <c r="W2024" i="1"/>
  <c r="W2025" i="1"/>
  <c r="W2026" i="1"/>
  <c r="W2027" i="1"/>
  <c r="W2028" i="1"/>
  <c r="W2029" i="1"/>
  <c r="W2030" i="1"/>
  <c r="W2031" i="1"/>
  <c r="W2032" i="1"/>
  <c r="W2033" i="1"/>
  <c r="W2034" i="1"/>
  <c r="W2035" i="1"/>
  <c r="W2036" i="1"/>
  <c r="W2037" i="1"/>
  <c r="W2038" i="1"/>
  <c r="W2039" i="1"/>
  <c r="W2040" i="1"/>
  <c r="W2041" i="1"/>
  <c r="W2042" i="1"/>
  <c r="W2043" i="1"/>
  <c r="W2044" i="1"/>
  <c r="W2045" i="1"/>
  <c r="W2046" i="1"/>
  <c r="W2047" i="1"/>
  <c r="W2048" i="1"/>
  <c r="W2049" i="1"/>
  <c r="W2050" i="1"/>
  <c r="W2051" i="1"/>
  <c r="W2052" i="1"/>
  <c r="W2053" i="1"/>
  <c r="W2054" i="1"/>
  <c r="W2055" i="1"/>
  <c r="W2056" i="1"/>
  <c r="W2057" i="1"/>
  <c r="W2058" i="1"/>
  <c r="W2059" i="1"/>
  <c r="W2060" i="1"/>
  <c r="W2061" i="1"/>
  <c r="W2062" i="1"/>
  <c r="W2063" i="1"/>
  <c r="W2064" i="1"/>
  <c r="W2065" i="1"/>
  <c r="W2066" i="1"/>
  <c r="W2067" i="1"/>
  <c r="W2068" i="1"/>
  <c r="W2069" i="1"/>
  <c r="W2070" i="1"/>
  <c r="W2071" i="1"/>
  <c r="W2072" i="1"/>
  <c r="W2073" i="1"/>
  <c r="W2074" i="1"/>
  <c r="W2075" i="1"/>
  <c r="W2076" i="1"/>
  <c r="W2077" i="1"/>
  <c r="W2078" i="1"/>
  <c r="W2079" i="1"/>
  <c r="W2080" i="1"/>
  <c r="W2081" i="1"/>
  <c r="W2082" i="1"/>
  <c r="W2083" i="1"/>
  <c r="W2084" i="1"/>
  <c r="W2085" i="1"/>
  <c r="W2086" i="1"/>
  <c r="W2087" i="1"/>
  <c r="W2088" i="1"/>
  <c r="W2089" i="1"/>
  <c r="W2090" i="1"/>
  <c r="W2091" i="1"/>
  <c r="W2092" i="1"/>
  <c r="W2093" i="1"/>
  <c r="W2094" i="1"/>
  <c r="W2095" i="1"/>
  <c r="W2096" i="1"/>
  <c r="W2097" i="1"/>
  <c r="W2098" i="1"/>
  <c r="W2099" i="1"/>
  <c r="W2100" i="1"/>
  <c r="W2101" i="1"/>
  <c r="W2102" i="1"/>
  <c r="W2103" i="1"/>
  <c r="W2104" i="1"/>
  <c r="W2105" i="1"/>
  <c r="W2106" i="1"/>
  <c r="W2107" i="1"/>
  <c r="W2108" i="1"/>
  <c r="W2109" i="1"/>
  <c r="W2110" i="1"/>
  <c r="W2111" i="1"/>
  <c r="W2112" i="1"/>
  <c r="W2113" i="1"/>
  <c r="W2114" i="1"/>
  <c r="W2115" i="1"/>
  <c r="W2116" i="1"/>
  <c r="W2117" i="1"/>
  <c r="W2118" i="1"/>
  <c r="W2119" i="1"/>
  <c r="W2120" i="1"/>
  <c r="W2121" i="1"/>
  <c r="W2122" i="1"/>
  <c r="W2123" i="1"/>
  <c r="W2124" i="1"/>
  <c r="W2125" i="1"/>
  <c r="W2126" i="1"/>
  <c r="W2127" i="1"/>
  <c r="W2128" i="1"/>
  <c r="W2129" i="1"/>
  <c r="W2130" i="1"/>
  <c r="W2131" i="1"/>
  <c r="W2132" i="1"/>
  <c r="W2133" i="1"/>
  <c r="W2134" i="1"/>
  <c r="W2135" i="1"/>
  <c r="W2136" i="1"/>
  <c r="W2137" i="1"/>
  <c r="W2138" i="1"/>
  <c r="W2139" i="1"/>
  <c r="W2140" i="1"/>
  <c r="W2141" i="1"/>
  <c r="W2142" i="1"/>
  <c r="W2143" i="1"/>
  <c r="W2144" i="1"/>
  <c r="W2145" i="1"/>
  <c r="W2146" i="1"/>
  <c r="W2147" i="1"/>
  <c r="W2148" i="1"/>
  <c r="W2149" i="1"/>
  <c r="W2150" i="1"/>
  <c r="W2151" i="1"/>
  <c r="W2152" i="1"/>
  <c r="W2153" i="1"/>
  <c r="W2154" i="1"/>
  <c r="W2155" i="1"/>
  <c r="W2156" i="1"/>
  <c r="W2157" i="1"/>
  <c r="W2158" i="1"/>
  <c r="W2159" i="1"/>
  <c r="W2160" i="1"/>
  <c r="W2161" i="1"/>
  <c r="W2162" i="1"/>
  <c r="W2163" i="1"/>
  <c r="W2164" i="1"/>
  <c r="W2165" i="1"/>
  <c r="W2166" i="1"/>
  <c r="W2167" i="1"/>
  <c r="W2168" i="1"/>
  <c r="W2169" i="1"/>
  <c r="W2170" i="1"/>
  <c r="W2171" i="1"/>
  <c r="W2172" i="1"/>
  <c r="W2173" i="1"/>
  <c r="W2174" i="1"/>
  <c r="W2175" i="1"/>
  <c r="W2176" i="1"/>
  <c r="W2177" i="1"/>
  <c r="W2178" i="1"/>
  <c r="W2179" i="1"/>
  <c r="W2180" i="1"/>
  <c r="W2181" i="1"/>
  <c r="W2182" i="1"/>
  <c r="W2183" i="1"/>
  <c r="W2184" i="1"/>
  <c r="W2185" i="1"/>
  <c r="W2186" i="1"/>
  <c r="W2187" i="1"/>
  <c r="W2188" i="1"/>
  <c r="W2189" i="1"/>
  <c r="W2190" i="1"/>
  <c r="W2191" i="1"/>
  <c r="W2192" i="1"/>
  <c r="W2193" i="1"/>
  <c r="W2194" i="1"/>
  <c r="W2195" i="1"/>
  <c r="W2196" i="1"/>
  <c r="W2197" i="1"/>
  <c r="W2198" i="1"/>
  <c r="W2199" i="1"/>
  <c r="W2200" i="1"/>
  <c r="W2201" i="1"/>
  <c r="W2202" i="1"/>
  <c r="W2203" i="1"/>
  <c r="W2204" i="1"/>
  <c r="W2205" i="1"/>
  <c r="W2206" i="1"/>
  <c r="W2207" i="1"/>
  <c r="W2208" i="1"/>
  <c r="W2209" i="1"/>
  <c r="W2210" i="1"/>
  <c r="W2211" i="1"/>
  <c r="W2212" i="1"/>
  <c r="W2213" i="1"/>
  <c r="W2214" i="1"/>
  <c r="W2215" i="1"/>
  <c r="W2216" i="1"/>
  <c r="W2217" i="1"/>
  <c r="W2218" i="1"/>
  <c r="W2219" i="1"/>
  <c r="W2220" i="1"/>
  <c r="W2221" i="1"/>
  <c r="W2222" i="1"/>
  <c r="W2223" i="1"/>
  <c r="W2224" i="1"/>
  <c r="W2225" i="1"/>
  <c r="W2226" i="1"/>
  <c r="W2227" i="1"/>
  <c r="W2228" i="1"/>
  <c r="W2229" i="1"/>
  <c r="W2230" i="1"/>
  <c r="W2231" i="1"/>
  <c r="W2232" i="1"/>
  <c r="W2233" i="1"/>
  <c r="W2234" i="1"/>
  <c r="W2235" i="1"/>
  <c r="W2236" i="1"/>
  <c r="W2237" i="1"/>
  <c r="W2238" i="1"/>
  <c r="W2239" i="1"/>
  <c r="W2240" i="1"/>
  <c r="W2241" i="1"/>
  <c r="W2242" i="1"/>
  <c r="W2243" i="1"/>
  <c r="W2244" i="1"/>
  <c r="W2245" i="1"/>
  <c r="W2246" i="1"/>
  <c r="W2247" i="1"/>
  <c r="W2248" i="1"/>
  <c r="W2249" i="1"/>
  <c r="W2250" i="1"/>
  <c r="W2251" i="1"/>
  <c r="W2252" i="1"/>
  <c r="W2253" i="1"/>
  <c r="W2254" i="1"/>
  <c r="W2255" i="1"/>
  <c r="W2256" i="1"/>
  <c r="W2257" i="1"/>
  <c r="W2258" i="1"/>
  <c r="W2259" i="1"/>
  <c r="W2260" i="1"/>
  <c r="W2261" i="1"/>
  <c r="W2262" i="1"/>
  <c r="W2263" i="1"/>
  <c r="W2264" i="1"/>
  <c r="W2265" i="1"/>
  <c r="W2266" i="1"/>
  <c r="W2267" i="1"/>
  <c r="W2268" i="1"/>
  <c r="W2269" i="1"/>
  <c r="W2270" i="1"/>
  <c r="W2271" i="1"/>
  <c r="W2272" i="1"/>
  <c r="W2273" i="1"/>
  <c r="W2274" i="1"/>
  <c r="W2275" i="1"/>
  <c r="W2276" i="1"/>
  <c r="W2277" i="1"/>
  <c r="W2278" i="1"/>
  <c r="W2279" i="1"/>
  <c r="W2280" i="1"/>
  <c r="W2281" i="1"/>
  <c r="W2282" i="1"/>
  <c r="W2283" i="1"/>
  <c r="W2284" i="1"/>
  <c r="W2285" i="1"/>
  <c r="W2286" i="1"/>
  <c r="W2287" i="1"/>
  <c r="W2288" i="1"/>
  <c r="W2289" i="1"/>
  <c r="W2290" i="1"/>
  <c r="W2291" i="1"/>
  <c r="W2292" i="1"/>
  <c r="W2293" i="1"/>
  <c r="W2294" i="1"/>
  <c r="W2295" i="1"/>
  <c r="W2296" i="1"/>
  <c r="W2297" i="1"/>
  <c r="W2298" i="1"/>
  <c r="W2299" i="1"/>
  <c r="W2300" i="1"/>
  <c r="W2301" i="1"/>
  <c r="W2302" i="1"/>
  <c r="W2303" i="1"/>
  <c r="W2304" i="1"/>
  <c r="W2305" i="1"/>
  <c r="W2306" i="1"/>
  <c r="W2307" i="1"/>
  <c r="W2308" i="1"/>
  <c r="W2309" i="1"/>
  <c r="W2310" i="1"/>
  <c r="W2311" i="1"/>
  <c r="W2312" i="1"/>
  <c r="W2313" i="1"/>
  <c r="W2314" i="1"/>
  <c r="W2315" i="1"/>
  <c r="W2316" i="1"/>
  <c r="W2317" i="1"/>
  <c r="W2318" i="1"/>
  <c r="W2319" i="1"/>
  <c r="W2320" i="1"/>
  <c r="W2321" i="1"/>
  <c r="W2322" i="1"/>
  <c r="W2323" i="1"/>
  <c r="W2324" i="1"/>
  <c r="W2325" i="1"/>
  <c r="W2326" i="1"/>
  <c r="W2327" i="1"/>
  <c r="W2328" i="1"/>
  <c r="W2329" i="1"/>
  <c r="W2330" i="1"/>
  <c r="W2331" i="1"/>
  <c r="W2332" i="1"/>
  <c r="W2333" i="1"/>
  <c r="W2334" i="1"/>
  <c r="W2335" i="1"/>
  <c r="W2336" i="1"/>
  <c r="W2337" i="1"/>
  <c r="W2338" i="1"/>
  <c r="W2339" i="1"/>
  <c r="W2340" i="1"/>
  <c r="W2341" i="1"/>
  <c r="W2342" i="1"/>
  <c r="W2343" i="1"/>
  <c r="W2344" i="1"/>
  <c r="W2345" i="1"/>
  <c r="W2346" i="1"/>
  <c r="W2347" i="1"/>
  <c r="W2348" i="1"/>
  <c r="W2349" i="1"/>
  <c r="W2350" i="1"/>
  <c r="W2351" i="1"/>
  <c r="W2352" i="1"/>
  <c r="W2353" i="1"/>
  <c r="W2354" i="1"/>
  <c r="W2355" i="1"/>
  <c r="W2356" i="1"/>
  <c r="W2357" i="1"/>
  <c r="W2358" i="1"/>
  <c r="W2359" i="1"/>
  <c r="W2360" i="1"/>
  <c r="W2361" i="1"/>
  <c r="W2362" i="1"/>
  <c r="W2363" i="1"/>
  <c r="W2364" i="1"/>
  <c r="W2365" i="1"/>
  <c r="W2366" i="1"/>
  <c r="W2367" i="1"/>
  <c r="W2368" i="1"/>
  <c r="W2369" i="1"/>
  <c r="W2370" i="1"/>
  <c r="W2371" i="1"/>
  <c r="W2372" i="1"/>
  <c r="W2373" i="1"/>
  <c r="W2374" i="1"/>
  <c r="W2375" i="1"/>
  <c r="W2376" i="1"/>
  <c r="W2377" i="1"/>
  <c r="W2378" i="1"/>
  <c r="W2379" i="1"/>
  <c r="W2380" i="1"/>
  <c r="W2381" i="1"/>
  <c r="W2382" i="1"/>
  <c r="W2383" i="1"/>
  <c r="W2384" i="1"/>
  <c r="W2385" i="1"/>
  <c r="W2386" i="1"/>
  <c r="W2387" i="1"/>
  <c r="W2388" i="1"/>
  <c r="W2389" i="1"/>
  <c r="W2390" i="1"/>
  <c r="W2391" i="1"/>
  <c r="W2392" i="1"/>
  <c r="W2393" i="1"/>
  <c r="W2394" i="1"/>
  <c r="W2395" i="1"/>
  <c r="W2396" i="1"/>
  <c r="W2397" i="1"/>
  <c r="W2398" i="1"/>
  <c r="W2399" i="1"/>
  <c r="W2400" i="1"/>
  <c r="W2401" i="1"/>
  <c r="W2402" i="1"/>
  <c r="W2403" i="1"/>
  <c r="W2404" i="1"/>
  <c r="W2405" i="1"/>
  <c r="W2406" i="1"/>
  <c r="W2407" i="1"/>
  <c r="W2408" i="1"/>
  <c r="W2409" i="1"/>
  <c r="W2410" i="1"/>
  <c r="W2411" i="1"/>
  <c r="W2412" i="1"/>
  <c r="W2413" i="1"/>
  <c r="W2414" i="1"/>
  <c r="W2415" i="1"/>
  <c r="W2416" i="1"/>
  <c r="W2417" i="1"/>
  <c r="W2418" i="1"/>
  <c r="W2419" i="1"/>
  <c r="W2420" i="1"/>
  <c r="W2421" i="1"/>
  <c r="W2422" i="1"/>
  <c r="W2423" i="1"/>
  <c r="W2424" i="1"/>
  <c r="W2425" i="1"/>
  <c r="W2426" i="1"/>
  <c r="W2427" i="1"/>
  <c r="W2428" i="1"/>
  <c r="W2429" i="1"/>
  <c r="W2430" i="1"/>
  <c r="W2431" i="1"/>
  <c r="W2432" i="1"/>
  <c r="W2433" i="1"/>
  <c r="W2434" i="1"/>
  <c r="W2435" i="1"/>
  <c r="W2436" i="1"/>
  <c r="W2437" i="1"/>
  <c r="W2438" i="1"/>
  <c r="W2439" i="1"/>
  <c r="W2440" i="1"/>
  <c r="W2441" i="1"/>
  <c r="W2442" i="1"/>
  <c r="W2443" i="1"/>
  <c r="W2444" i="1"/>
  <c r="W2445" i="1"/>
  <c r="W2446" i="1"/>
  <c r="W2447" i="1"/>
  <c r="W2448" i="1"/>
  <c r="W2449" i="1"/>
  <c r="W2450" i="1"/>
  <c r="W2451" i="1"/>
  <c r="W2452" i="1"/>
  <c r="W2453" i="1"/>
  <c r="W2454" i="1"/>
  <c r="W2455" i="1"/>
  <c r="W2456" i="1"/>
  <c r="W2457" i="1"/>
  <c r="W2458" i="1"/>
  <c r="W2459" i="1"/>
  <c r="W2460" i="1"/>
  <c r="W2461" i="1"/>
  <c r="W2462" i="1"/>
  <c r="W2463" i="1"/>
  <c r="W2464" i="1"/>
  <c r="W2465" i="1"/>
  <c r="W2466" i="1"/>
  <c r="W2467" i="1"/>
  <c r="W2468" i="1"/>
  <c r="W2469" i="1"/>
  <c r="W2470" i="1"/>
  <c r="W2471" i="1"/>
  <c r="W2472" i="1"/>
  <c r="W2473" i="1"/>
  <c r="W2474" i="1"/>
  <c r="W2475" i="1"/>
  <c r="W2476" i="1"/>
  <c r="W2477" i="1"/>
  <c r="W2478" i="1"/>
  <c r="W2479" i="1"/>
  <c r="W2480" i="1"/>
  <c r="W2481" i="1"/>
  <c r="W2482" i="1"/>
  <c r="W2483" i="1"/>
  <c r="W2484" i="1"/>
  <c r="W2485" i="1"/>
  <c r="W2486" i="1"/>
  <c r="W2487" i="1"/>
  <c r="W2488" i="1"/>
  <c r="W2489" i="1"/>
  <c r="W2490" i="1"/>
  <c r="W2491" i="1"/>
  <c r="W2492" i="1"/>
  <c r="W2493" i="1"/>
  <c r="W2494" i="1"/>
  <c r="W2495" i="1"/>
  <c r="X1264" i="1"/>
  <c r="X1265" i="1"/>
  <c r="X1266" i="1"/>
  <c r="X1267" i="1"/>
  <c r="X1268" i="1"/>
  <c r="X1269" i="1"/>
  <c r="X1270" i="1"/>
  <c r="X1271" i="1"/>
  <c r="X1272" i="1"/>
  <c r="X1273" i="1"/>
  <c r="X1274" i="1"/>
  <c r="X1275" i="1"/>
  <c r="X1276" i="1"/>
  <c r="X1277" i="1"/>
  <c r="X1278" i="1"/>
  <c r="X1279" i="1"/>
  <c r="X1280" i="1"/>
  <c r="X1281" i="1"/>
  <c r="X1282" i="1"/>
  <c r="X1283" i="1"/>
  <c r="X1284" i="1"/>
  <c r="X1285" i="1"/>
  <c r="X1286" i="1"/>
  <c r="X1287" i="1"/>
  <c r="X1288" i="1"/>
  <c r="X1289" i="1"/>
  <c r="X1290" i="1"/>
  <c r="X1291" i="1"/>
  <c r="X1292" i="1"/>
  <c r="X1293" i="1"/>
  <c r="X1294" i="1"/>
  <c r="X1295" i="1"/>
  <c r="X1296" i="1"/>
  <c r="X1297" i="1"/>
  <c r="X1298" i="1"/>
  <c r="X1299" i="1"/>
  <c r="X1300" i="1"/>
  <c r="X1301" i="1"/>
  <c r="X1302" i="1"/>
  <c r="X1303" i="1"/>
  <c r="X1304" i="1"/>
  <c r="X1305" i="1"/>
  <c r="X1306" i="1"/>
  <c r="X1307" i="1"/>
  <c r="X1308" i="1"/>
  <c r="X1309" i="1"/>
  <c r="X1310" i="1"/>
  <c r="X1311" i="1"/>
  <c r="X1312" i="1"/>
  <c r="X1313" i="1"/>
  <c r="X1314" i="1"/>
  <c r="X1315" i="1"/>
  <c r="X1316" i="1"/>
  <c r="X1317" i="1"/>
  <c r="X1318" i="1"/>
  <c r="X1319" i="1"/>
  <c r="X1320" i="1"/>
  <c r="X1321" i="1"/>
  <c r="X1322" i="1"/>
  <c r="X1323" i="1"/>
  <c r="X1324" i="1"/>
  <c r="X1325" i="1"/>
  <c r="X1326" i="1"/>
  <c r="X1327" i="1"/>
  <c r="X1328" i="1"/>
  <c r="X1329" i="1"/>
  <c r="X1330" i="1"/>
  <c r="X1331" i="1"/>
  <c r="X1332" i="1"/>
  <c r="X1333" i="1"/>
  <c r="X1334" i="1"/>
  <c r="X1335" i="1"/>
  <c r="X1336" i="1"/>
  <c r="X1337" i="1"/>
  <c r="X1338" i="1"/>
  <c r="X1339" i="1"/>
  <c r="X1340" i="1"/>
  <c r="X1341" i="1"/>
  <c r="X1342" i="1"/>
  <c r="X1343" i="1"/>
  <c r="X1344" i="1"/>
  <c r="X1345" i="1"/>
  <c r="X1346" i="1"/>
  <c r="X1347" i="1"/>
  <c r="X1348" i="1"/>
  <c r="X1349" i="1"/>
  <c r="X1350" i="1"/>
  <c r="X1351" i="1"/>
  <c r="X1352" i="1"/>
  <c r="X1353" i="1"/>
  <c r="X1354" i="1"/>
  <c r="X1355" i="1"/>
  <c r="X1356" i="1"/>
  <c r="X1357" i="1"/>
  <c r="X1358" i="1"/>
  <c r="X1359" i="1"/>
  <c r="X1360" i="1"/>
  <c r="X1361" i="1"/>
  <c r="X1362" i="1"/>
  <c r="X1363" i="1"/>
  <c r="X1364" i="1"/>
  <c r="X1365" i="1"/>
  <c r="X1366" i="1"/>
  <c r="X1367" i="1"/>
  <c r="X1368" i="1"/>
  <c r="X1369" i="1"/>
  <c r="X1370" i="1"/>
  <c r="X1371" i="1"/>
  <c r="X1372" i="1"/>
  <c r="X1373" i="1"/>
  <c r="X1374" i="1"/>
  <c r="X1375" i="1"/>
  <c r="X1376" i="1"/>
  <c r="X1377" i="1"/>
  <c r="X1378" i="1"/>
  <c r="X1379" i="1"/>
  <c r="X1380" i="1"/>
  <c r="X1381" i="1"/>
  <c r="X1382" i="1"/>
  <c r="X1383" i="1"/>
  <c r="X1384" i="1"/>
  <c r="X1385" i="1"/>
  <c r="X1386" i="1"/>
  <c r="X1387" i="1"/>
  <c r="X1388" i="1"/>
  <c r="X1389" i="1"/>
  <c r="X1390" i="1"/>
  <c r="X1391" i="1"/>
  <c r="X1392" i="1"/>
  <c r="X1393" i="1"/>
  <c r="X1394" i="1"/>
  <c r="X1395" i="1"/>
  <c r="X1396" i="1"/>
  <c r="X1397" i="1"/>
  <c r="X1398" i="1"/>
  <c r="X1399" i="1"/>
  <c r="X1400" i="1"/>
  <c r="X1401" i="1"/>
  <c r="X1402" i="1"/>
  <c r="X1403" i="1"/>
  <c r="X1404" i="1"/>
  <c r="X1405" i="1"/>
  <c r="X1406" i="1"/>
  <c r="X1407" i="1"/>
  <c r="X1408" i="1"/>
  <c r="X1409" i="1"/>
  <c r="X1410" i="1"/>
  <c r="X1411" i="1"/>
  <c r="X1412" i="1"/>
  <c r="X1413" i="1"/>
  <c r="X1414" i="1"/>
  <c r="X1415" i="1"/>
  <c r="X1416" i="1"/>
  <c r="X1417" i="1"/>
  <c r="X1418" i="1"/>
  <c r="X1419" i="1"/>
  <c r="X1420" i="1"/>
  <c r="X1421" i="1"/>
  <c r="X1422" i="1"/>
  <c r="X1423" i="1"/>
  <c r="X1424" i="1"/>
  <c r="X1425" i="1"/>
  <c r="X1426" i="1"/>
  <c r="X1427" i="1"/>
  <c r="X1428" i="1"/>
  <c r="X1429" i="1"/>
  <c r="X1430" i="1"/>
  <c r="X1431" i="1"/>
  <c r="X1432" i="1"/>
  <c r="X1433" i="1"/>
  <c r="X1434" i="1"/>
  <c r="X1435" i="1"/>
  <c r="X1436" i="1"/>
  <c r="X1437" i="1"/>
  <c r="X1438" i="1"/>
  <c r="X1439" i="1"/>
  <c r="X1440" i="1"/>
  <c r="X1441" i="1"/>
  <c r="X1442" i="1"/>
  <c r="X1443" i="1"/>
  <c r="X1444" i="1"/>
  <c r="X1445" i="1"/>
  <c r="X1446" i="1"/>
  <c r="X1447" i="1"/>
  <c r="X1448" i="1"/>
  <c r="X1449" i="1"/>
  <c r="X1450" i="1"/>
  <c r="X1451" i="1"/>
  <c r="X1452" i="1"/>
  <c r="X1453" i="1"/>
  <c r="X1454" i="1"/>
  <c r="X1455" i="1"/>
  <c r="X1456" i="1"/>
  <c r="X1457" i="1"/>
  <c r="X1458" i="1"/>
  <c r="X1459" i="1"/>
  <c r="X1460" i="1"/>
  <c r="X1461" i="1"/>
  <c r="X1462" i="1"/>
  <c r="X1463" i="1"/>
  <c r="X1464" i="1"/>
  <c r="X1465" i="1"/>
  <c r="X1466" i="1"/>
  <c r="X1467" i="1"/>
  <c r="X1468" i="1"/>
  <c r="X1469" i="1"/>
  <c r="X1470" i="1"/>
  <c r="X1471" i="1"/>
  <c r="X1472" i="1"/>
  <c r="X1473" i="1"/>
  <c r="X1474" i="1"/>
  <c r="X1475" i="1"/>
  <c r="X1476" i="1"/>
  <c r="X1477" i="1"/>
  <c r="X1478" i="1"/>
  <c r="X1479" i="1"/>
  <c r="X1480" i="1"/>
  <c r="X1481" i="1"/>
  <c r="X1482" i="1"/>
  <c r="X1483" i="1"/>
  <c r="X1484" i="1"/>
  <c r="X1485" i="1"/>
  <c r="X1486" i="1"/>
  <c r="X1487" i="1"/>
  <c r="X1488" i="1"/>
  <c r="X1489" i="1"/>
  <c r="X1490" i="1"/>
  <c r="X1491" i="1"/>
  <c r="X1492" i="1"/>
  <c r="X1493" i="1"/>
  <c r="X1494" i="1"/>
  <c r="X1495" i="1"/>
  <c r="X1496" i="1"/>
  <c r="X1497" i="1"/>
  <c r="X1498" i="1"/>
  <c r="X1499" i="1"/>
  <c r="X1500" i="1"/>
  <c r="X1501" i="1"/>
  <c r="X1502" i="1"/>
  <c r="X1503" i="1"/>
  <c r="X1504" i="1"/>
  <c r="X1505" i="1"/>
  <c r="X1506" i="1"/>
  <c r="X1507" i="1"/>
  <c r="X1508" i="1"/>
  <c r="X1509" i="1"/>
  <c r="X1510" i="1"/>
  <c r="X1511" i="1"/>
  <c r="X1512" i="1"/>
  <c r="X1513" i="1"/>
  <c r="X1514" i="1"/>
  <c r="X1515" i="1"/>
  <c r="X1516" i="1"/>
  <c r="X1517" i="1"/>
  <c r="X1518" i="1"/>
  <c r="X1519" i="1"/>
  <c r="X1520" i="1"/>
  <c r="X1521" i="1"/>
  <c r="X1522" i="1"/>
  <c r="X1523" i="1"/>
  <c r="X1524" i="1"/>
  <c r="X1525" i="1"/>
  <c r="X1526" i="1"/>
  <c r="X1527" i="1"/>
  <c r="X1528" i="1"/>
  <c r="X1529" i="1"/>
  <c r="X1530" i="1"/>
  <c r="X1531" i="1"/>
  <c r="X1532" i="1"/>
  <c r="X1533" i="1"/>
  <c r="X1534" i="1"/>
  <c r="X1535" i="1"/>
  <c r="X1536" i="1"/>
  <c r="X1537" i="1"/>
  <c r="X1538" i="1"/>
  <c r="X1539" i="1"/>
  <c r="X1540" i="1"/>
  <c r="X1541" i="1"/>
  <c r="X1542" i="1"/>
  <c r="X1543" i="1"/>
  <c r="X1544" i="1"/>
  <c r="X1545" i="1"/>
  <c r="X1546" i="1"/>
  <c r="X1547" i="1"/>
  <c r="X1548" i="1"/>
  <c r="X1549" i="1"/>
  <c r="X1550" i="1"/>
  <c r="X1551" i="1"/>
  <c r="X1552" i="1"/>
  <c r="X1553" i="1"/>
  <c r="X1554" i="1"/>
  <c r="X1555" i="1"/>
  <c r="X1556" i="1"/>
  <c r="X1557" i="1"/>
  <c r="X1558" i="1"/>
  <c r="X1559" i="1"/>
  <c r="X1560" i="1"/>
  <c r="X1561" i="1"/>
  <c r="X1562" i="1"/>
  <c r="X1563" i="1"/>
  <c r="X1564" i="1"/>
  <c r="X1565" i="1"/>
  <c r="X1566" i="1"/>
  <c r="X1567" i="1"/>
  <c r="X1568" i="1"/>
  <c r="X1569" i="1"/>
  <c r="X1570" i="1"/>
  <c r="X1571" i="1"/>
  <c r="X1572" i="1"/>
  <c r="X1573" i="1"/>
  <c r="X1574" i="1"/>
  <c r="X1575" i="1"/>
  <c r="X1576" i="1"/>
  <c r="X1577" i="1"/>
  <c r="X1578" i="1"/>
  <c r="X1579" i="1"/>
  <c r="X1580" i="1"/>
  <c r="X1581" i="1"/>
  <c r="X1582" i="1"/>
  <c r="X1583" i="1"/>
  <c r="X1584" i="1"/>
  <c r="X1585" i="1"/>
  <c r="X1586" i="1"/>
  <c r="X1587" i="1"/>
  <c r="X1588" i="1"/>
  <c r="X1589" i="1"/>
  <c r="X1590" i="1"/>
  <c r="X1591" i="1"/>
  <c r="X1592" i="1"/>
  <c r="X1593" i="1"/>
  <c r="X1594" i="1"/>
  <c r="X1595" i="1"/>
  <c r="X1596" i="1"/>
  <c r="X1597" i="1"/>
  <c r="X1598" i="1"/>
  <c r="X1599" i="1"/>
  <c r="X1600" i="1"/>
  <c r="X1601" i="1"/>
  <c r="X1602" i="1"/>
  <c r="X1603" i="1"/>
  <c r="X1604" i="1"/>
  <c r="X1605" i="1"/>
  <c r="X1606" i="1"/>
  <c r="X1607" i="1"/>
  <c r="X1608" i="1"/>
  <c r="X1609" i="1"/>
  <c r="X1610" i="1"/>
  <c r="X1611" i="1"/>
  <c r="X1612" i="1"/>
  <c r="X1613" i="1"/>
  <c r="X1614" i="1"/>
  <c r="X1615" i="1"/>
  <c r="X1616" i="1"/>
  <c r="X1617" i="1"/>
  <c r="X1618" i="1"/>
  <c r="X1619" i="1"/>
  <c r="X1620" i="1"/>
  <c r="X1621" i="1"/>
  <c r="X1622" i="1"/>
  <c r="X1623" i="1"/>
  <c r="X1624" i="1"/>
  <c r="X1625" i="1"/>
  <c r="X1626" i="1"/>
  <c r="X1627" i="1"/>
  <c r="X1628" i="1"/>
  <c r="X1629" i="1"/>
  <c r="X1630" i="1"/>
  <c r="X1631" i="1"/>
  <c r="X1632" i="1"/>
  <c r="X1633" i="1"/>
  <c r="X1634" i="1"/>
  <c r="X1635" i="1"/>
  <c r="X1636" i="1"/>
  <c r="X1637" i="1"/>
  <c r="X1638" i="1"/>
  <c r="X1639" i="1"/>
  <c r="X1640" i="1"/>
  <c r="X1641" i="1"/>
  <c r="X1642" i="1"/>
  <c r="X1643" i="1"/>
  <c r="X1644" i="1"/>
  <c r="X1645" i="1"/>
  <c r="X1646" i="1"/>
  <c r="X1647" i="1"/>
  <c r="X1648" i="1"/>
  <c r="X1649" i="1"/>
  <c r="X1650" i="1"/>
  <c r="X1651" i="1"/>
  <c r="X1652" i="1"/>
  <c r="X1653" i="1"/>
  <c r="X1654" i="1"/>
  <c r="X1655" i="1"/>
  <c r="X1656" i="1"/>
  <c r="X1657" i="1"/>
  <c r="X1658" i="1"/>
  <c r="X1659" i="1"/>
  <c r="X1660" i="1"/>
  <c r="X1661" i="1"/>
  <c r="X1662" i="1"/>
  <c r="X1663" i="1"/>
  <c r="X1664" i="1"/>
  <c r="X1665" i="1"/>
  <c r="X1666" i="1"/>
  <c r="X1667" i="1"/>
  <c r="X1668" i="1"/>
  <c r="X1669" i="1"/>
  <c r="X1670" i="1"/>
  <c r="X1671" i="1"/>
  <c r="X1672" i="1"/>
  <c r="X1673" i="1"/>
  <c r="X1674" i="1"/>
  <c r="X1675" i="1"/>
  <c r="X1676" i="1"/>
  <c r="X1677" i="1"/>
  <c r="X1678" i="1"/>
  <c r="X1679" i="1"/>
  <c r="X1680" i="1"/>
  <c r="X1681" i="1"/>
  <c r="X1682" i="1"/>
  <c r="X1683" i="1"/>
  <c r="X1684" i="1"/>
  <c r="X1685" i="1"/>
  <c r="X1686" i="1"/>
  <c r="X1687" i="1"/>
  <c r="X1688" i="1"/>
  <c r="X1689" i="1"/>
  <c r="X1690" i="1"/>
  <c r="X1691" i="1"/>
  <c r="X1692" i="1"/>
  <c r="X1693" i="1"/>
  <c r="X1694" i="1"/>
  <c r="X1695" i="1"/>
  <c r="X1696" i="1"/>
  <c r="X1697" i="1"/>
  <c r="X1698" i="1"/>
  <c r="X1699" i="1"/>
  <c r="X1700" i="1"/>
  <c r="X1701" i="1"/>
  <c r="X1702" i="1"/>
  <c r="X1703" i="1"/>
  <c r="X1704" i="1"/>
  <c r="X1705" i="1"/>
  <c r="X1706" i="1"/>
  <c r="X1707" i="1"/>
  <c r="X1708" i="1"/>
  <c r="X1709" i="1"/>
  <c r="X1710" i="1"/>
  <c r="X1711" i="1"/>
  <c r="X1712" i="1"/>
  <c r="X1713" i="1"/>
  <c r="X1714" i="1"/>
  <c r="X1715" i="1"/>
  <c r="X1716" i="1"/>
  <c r="X1717" i="1"/>
  <c r="X1718" i="1"/>
  <c r="X1719" i="1"/>
  <c r="X1720" i="1"/>
  <c r="X1721" i="1"/>
  <c r="X1722" i="1"/>
  <c r="X1723" i="1"/>
  <c r="X1724" i="1"/>
  <c r="X1725" i="1"/>
  <c r="X1726" i="1"/>
  <c r="X1727" i="1"/>
  <c r="X1728" i="1"/>
  <c r="X1729" i="1"/>
  <c r="X1730" i="1"/>
  <c r="X1731" i="1"/>
  <c r="X1732" i="1"/>
  <c r="X1733" i="1"/>
  <c r="X1734" i="1"/>
  <c r="X1735" i="1"/>
  <c r="X1736" i="1"/>
  <c r="X1737" i="1"/>
  <c r="X1738" i="1"/>
  <c r="X1739" i="1"/>
  <c r="X1740" i="1"/>
  <c r="X1741" i="1"/>
  <c r="X1742" i="1"/>
  <c r="X1743" i="1"/>
  <c r="X1744" i="1"/>
  <c r="X1745" i="1"/>
  <c r="X1746" i="1"/>
  <c r="X1747" i="1"/>
  <c r="X1748" i="1"/>
  <c r="X1749" i="1"/>
  <c r="X1750" i="1"/>
  <c r="X1751" i="1"/>
  <c r="X1752" i="1"/>
  <c r="X1753" i="1"/>
  <c r="X1754" i="1"/>
  <c r="X1755" i="1"/>
  <c r="X1756" i="1"/>
  <c r="X1757" i="1"/>
  <c r="X1758" i="1"/>
  <c r="X1759" i="1"/>
  <c r="X1760" i="1"/>
  <c r="X1761" i="1"/>
  <c r="X1762" i="1"/>
  <c r="X1763" i="1"/>
  <c r="X1764" i="1"/>
  <c r="X1765" i="1"/>
  <c r="X1766" i="1"/>
  <c r="X1767" i="1"/>
  <c r="X1768" i="1"/>
  <c r="X1769" i="1"/>
  <c r="X1770" i="1"/>
  <c r="X1771" i="1"/>
  <c r="X1772" i="1"/>
  <c r="X1773" i="1"/>
  <c r="X1774" i="1"/>
  <c r="X1775" i="1"/>
  <c r="X1776" i="1"/>
  <c r="X1777" i="1"/>
  <c r="X1778" i="1"/>
  <c r="X1779" i="1"/>
  <c r="X1780" i="1"/>
  <c r="X1781" i="1"/>
  <c r="X1782" i="1"/>
  <c r="X1783" i="1"/>
  <c r="X1784" i="1"/>
  <c r="X1785" i="1"/>
  <c r="X1786" i="1"/>
  <c r="X1787" i="1"/>
  <c r="X1788" i="1"/>
  <c r="X1789" i="1"/>
  <c r="X1790" i="1"/>
  <c r="X1791" i="1"/>
  <c r="X1792" i="1"/>
  <c r="X1793" i="1"/>
  <c r="X1794" i="1"/>
  <c r="X1795" i="1"/>
  <c r="X1796" i="1"/>
  <c r="X1797" i="1"/>
  <c r="X1798" i="1"/>
  <c r="X1799" i="1"/>
  <c r="X1800" i="1"/>
  <c r="X1801" i="1"/>
  <c r="X1802" i="1"/>
  <c r="X1803" i="1"/>
  <c r="X1804" i="1"/>
  <c r="X1805" i="1"/>
  <c r="X1806" i="1"/>
  <c r="X1807" i="1"/>
  <c r="X1808" i="1"/>
  <c r="X1809" i="1"/>
  <c r="X1810" i="1"/>
  <c r="X1811" i="1"/>
  <c r="X1812" i="1"/>
  <c r="X1813" i="1"/>
  <c r="X1814" i="1"/>
  <c r="X1815" i="1"/>
  <c r="X1816" i="1"/>
  <c r="X1817" i="1"/>
  <c r="X1818" i="1"/>
  <c r="X1819" i="1"/>
  <c r="X1820" i="1"/>
  <c r="X1821" i="1"/>
  <c r="X1822" i="1"/>
  <c r="X1823" i="1"/>
  <c r="X1824" i="1"/>
  <c r="X1825" i="1"/>
  <c r="X1826" i="1"/>
  <c r="X1827" i="1"/>
  <c r="X1828" i="1"/>
  <c r="X1829" i="1"/>
  <c r="X1830" i="1"/>
  <c r="X1831" i="1"/>
  <c r="X1832" i="1"/>
  <c r="X1833" i="1"/>
  <c r="X1834" i="1"/>
  <c r="X1835" i="1"/>
  <c r="X1836" i="1"/>
  <c r="X1837" i="1"/>
  <c r="X1838" i="1"/>
  <c r="X1839" i="1"/>
  <c r="X1840" i="1"/>
  <c r="X1841" i="1"/>
  <c r="X1842" i="1"/>
  <c r="X1843" i="1"/>
  <c r="X1844" i="1"/>
  <c r="X1845" i="1"/>
  <c r="X1846" i="1"/>
  <c r="X1847" i="1"/>
  <c r="X1848" i="1"/>
  <c r="X1849" i="1"/>
  <c r="X1850" i="1"/>
  <c r="X1851" i="1"/>
  <c r="X1852" i="1"/>
  <c r="X1853" i="1"/>
  <c r="X1854" i="1"/>
  <c r="X1855" i="1"/>
  <c r="X1856" i="1"/>
  <c r="X1857" i="1"/>
  <c r="X1858" i="1"/>
  <c r="X1859" i="1"/>
  <c r="X1860" i="1"/>
  <c r="X1861" i="1"/>
  <c r="X1862" i="1"/>
  <c r="X1863" i="1"/>
  <c r="X1864" i="1"/>
  <c r="X1865" i="1"/>
  <c r="X1866" i="1"/>
  <c r="X1867" i="1"/>
  <c r="X1868" i="1"/>
  <c r="X1869" i="1"/>
  <c r="X1870" i="1"/>
  <c r="X1871" i="1"/>
  <c r="X1872" i="1"/>
  <c r="X1873" i="1"/>
  <c r="X1874" i="1"/>
  <c r="X1875" i="1"/>
  <c r="X1876" i="1"/>
  <c r="X1877" i="1"/>
  <c r="X1878" i="1"/>
  <c r="X1879" i="1"/>
  <c r="X1880" i="1"/>
  <c r="X1881" i="1"/>
  <c r="X1882" i="1"/>
  <c r="X1883" i="1"/>
  <c r="X1884" i="1"/>
  <c r="X1885" i="1"/>
  <c r="X1886" i="1"/>
  <c r="X1887" i="1"/>
  <c r="X1888" i="1"/>
  <c r="X1889" i="1"/>
  <c r="X1890" i="1"/>
  <c r="X1891" i="1"/>
  <c r="X1892" i="1"/>
  <c r="X1893" i="1"/>
  <c r="X1894" i="1"/>
  <c r="X1895" i="1"/>
  <c r="X1896" i="1"/>
  <c r="X1897" i="1"/>
  <c r="X1898" i="1"/>
  <c r="X1899" i="1"/>
  <c r="X1900" i="1"/>
  <c r="X1901" i="1"/>
  <c r="X1902" i="1"/>
  <c r="X1903" i="1"/>
  <c r="X1904" i="1"/>
  <c r="X1905" i="1"/>
  <c r="X1906" i="1"/>
  <c r="X1907" i="1"/>
  <c r="X1908" i="1"/>
  <c r="X1909" i="1"/>
  <c r="X1910" i="1"/>
  <c r="X1911" i="1"/>
  <c r="X1912" i="1"/>
  <c r="X1913" i="1"/>
  <c r="X1914" i="1"/>
  <c r="X1915" i="1"/>
  <c r="X1916" i="1"/>
  <c r="X1917" i="1"/>
  <c r="X1918" i="1"/>
  <c r="X1919" i="1"/>
  <c r="X1920" i="1"/>
  <c r="X1921" i="1"/>
  <c r="X1922" i="1"/>
  <c r="X1923" i="1"/>
  <c r="X1924" i="1"/>
  <c r="X1925" i="1"/>
  <c r="X1926" i="1"/>
  <c r="X1927" i="1"/>
  <c r="X1928" i="1"/>
  <c r="X1929" i="1"/>
  <c r="X1930" i="1"/>
  <c r="X1931" i="1"/>
  <c r="X1932" i="1"/>
  <c r="X1933" i="1"/>
  <c r="X1934" i="1"/>
  <c r="X1935" i="1"/>
  <c r="X1936" i="1"/>
  <c r="X1937" i="1"/>
  <c r="X1938" i="1"/>
  <c r="X1939" i="1"/>
  <c r="X1940" i="1"/>
  <c r="X1941" i="1"/>
  <c r="X1942" i="1"/>
  <c r="X1943" i="1"/>
  <c r="X1944" i="1"/>
  <c r="X1945" i="1"/>
  <c r="X1946" i="1"/>
  <c r="X1947" i="1"/>
  <c r="X1948" i="1"/>
  <c r="X1949" i="1"/>
  <c r="X1950" i="1"/>
  <c r="X1951" i="1"/>
  <c r="X1952" i="1"/>
  <c r="X1953" i="1"/>
  <c r="X1954" i="1"/>
  <c r="X1955" i="1"/>
  <c r="X1956" i="1"/>
  <c r="X1957" i="1"/>
  <c r="X1958" i="1"/>
  <c r="X1959" i="1"/>
  <c r="X1960" i="1"/>
  <c r="X1961" i="1"/>
  <c r="X1962" i="1"/>
  <c r="X1963" i="1"/>
  <c r="X1964" i="1"/>
  <c r="X1965" i="1"/>
  <c r="X1966" i="1"/>
  <c r="X1967" i="1"/>
  <c r="X1968" i="1"/>
  <c r="X1969" i="1"/>
  <c r="X1970" i="1"/>
  <c r="X1971" i="1"/>
  <c r="X1972" i="1"/>
  <c r="X1973" i="1"/>
  <c r="X1974" i="1"/>
  <c r="X1975" i="1"/>
  <c r="X1976" i="1"/>
  <c r="X1977" i="1"/>
  <c r="X1978" i="1"/>
  <c r="X1979" i="1"/>
  <c r="X1980" i="1"/>
  <c r="X1981" i="1"/>
  <c r="X1982" i="1"/>
  <c r="X1983" i="1"/>
  <c r="X1984" i="1"/>
  <c r="X1985" i="1"/>
  <c r="X1986" i="1"/>
  <c r="X1987" i="1"/>
  <c r="X1988" i="1"/>
  <c r="X1989" i="1"/>
  <c r="X1990" i="1"/>
  <c r="X1991" i="1"/>
  <c r="X1992" i="1"/>
  <c r="X1993" i="1"/>
  <c r="X1994" i="1"/>
  <c r="X1995" i="1"/>
  <c r="X1996" i="1"/>
  <c r="X1997" i="1"/>
  <c r="X1998" i="1"/>
  <c r="X1999" i="1"/>
  <c r="X2000" i="1"/>
  <c r="X2001" i="1"/>
  <c r="X2002" i="1"/>
  <c r="X2003" i="1"/>
  <c r="X2004" i="1"/>
  <c r="X2005" i="1"/>
  <c r="X2006" i="1"/>
  <c r="X2007" i="1"/>
  <c r="X2008" i="1"/>
  <c r="X2009" i="1"/>
  <c r="X2010" i="1"/>
  <c r="X2011" i="1"/>
  <c r="X2012" i="1"/>
  <c r="X2013" i="1"/>
  <c r="X2014" i="1"/>
  <c r="X2015" i="1"/>
  <c r="X2016" i="1"/>
  <c r="X2017" i="1"/>
  <c r="X2018" i="1"/>
  <c r="X2019" i="1"/>
  <c r="X2020" i="1"/>
  <c r="X2021" i="1"/>
  <c r="X2022" i="1"/>
  <c r="X2023" i="1"/>
  <c r="X2024" i="1"/>
  <c r="X2025" i="1"/>
  <c r="X2026" i="1"/>
  <c r="X2027" i="1"/>
  <c r="X2028" i="1"/>
  <c r="X2029" i="1"/>
  <c r="X2030" i="1"/>
  <c r="X2031" i="1"/>
  <c r="X2032" i="1"/>
  <c r="X2033" i="1"/>
  <c r="X2034" i="1"/>
  <c r="X2035" i="1"/>
  <c r="X2036" i="1"/>
  <c r="X2037" i="1"/>
  <c r="X2038" i="1"/>
  <c r="X2039" i="1"/>
  <c r="X2040" i="1"/>
  <c r="X2041" i="1"/>
  <c r="X2042" i="1"/>
  <c r="X2043" i="1"/>
  <c r="X2044" i="1"/>
  <c r="X2045" i="1"/>
  <c r="X2046" i="1"/>
  <c r="X2047" i="1"/>
  <c r="X2048" i="1"/>
  <c r="X2049" i="1"/>
  <c r="X2050" i="1"/>
  <c r="X2051" i="1"/>
  <c r="X2052" i="1"/>
  <c r="X2053" i="1"/>
  <c r="X2054" i="1"/>
  <c r="X2055" i="1"/>
  <c r="X2056" i="1"/>
  <c r="X2057" i="1"/>
  <c r="X2058" i="1"/>
  <c r="X2059" i="1"/>
  <c r="X2060" i="1"/>
  <c r="X2061" i="1"/>
  <c r="X2062" i="1"/>
  <c r="X2063" i="1"/>
  <c r="X2064" i="1"/>
  <c r="X2065" i="1"/>
  <c r="X2066" i="1"/>
  <c r="X2067" i="1"/>
  <c r="X2068" i="1"/>
  <c r="X2069" i="1"/>
  <c r="X2070" i="1"/>
  <c r="X2071" i="1"/>
  <c r="X2072" i="1"/>
  <c r="X2073" i="1"/>
  <c r="X2074" i="1"/>
  <c r="X2075" i="1"/>
  <c r="X2076" i="1"/>
  <c r="X2077" i="1"/>
  <c r="X2078" i="1"/>
  <c r="X2079" i="1"/>
  <c r="X2080" i="1"/>
  <c r="X2081" i="1"/>
  <c r="X2082" i="1"/>
  <c r="X2083" i="1"/>
  <c r="X2084" i="1"/>
  <c r="X2085" i="1"/>
  <c r="X2086" i="1"/>
  <c r="X2087" i="1"/>
  <c r="X2088" i="1"/>
  <c r="X2089" i="1"/>
  <c r="X2090" i="1"/>
  <c r="X2091" i="1"/>
  <c r="X2092" i="1"/>
  <c r="X2093" i="1"/>
  <c r="X2094" i="1"/>
  <c r="X2095" i="1"/>
  <c r="X2096" i="1"/>
  <c r="X2097" i="1"/>
  <c r="X2098" i="1"/>
  <c r="X2099" i="1"/>
  <c r="X2100" i="1"/>
  <c r="X2101" i="1"/>
  <c r="X2102" i="1"/>
  <c r="X2103" i="1"/>
  <c r="X2104" i="1"/>
  <c r="X2105" i="1"/>
  <c r="X2106" i="1"/>
  <c r="X2107" i="1"/>
  <c r="X2108" i="1"/>
  <c r="X2109" i="1"/>
  <c r="X2110" i="1"/>
  <c r="X2111" i="1"/>
  <c r="X2112" i="1"/>
  <c r="X2113" i="1"/>
  <c r="X2114" i="1"/>
  <c r="X2115" i="1"/>
  <c r="X2116" i="1"/>
  <c r="X2117" i="1"/>
  <c r="X2118" i="1"/>
  <c r="X2119" i="1"/>
  <c r="X2120" i="1"/>
  <c r="X2121" i="1"/>
  <c r="X2122" i="1"/>
  <c r="X2123" i="1"/>
  <c r="X2124" i="1"/>
  <c r="X2125" i="1"/>
  <c r="X2126" i="1"/>
  <c r="X2127" i="1"/>
  <c r="X2128" i="1"/>
  <c r="X2129" i="1"/>
  <c r="X2130" i="1"/>
  <c r="X2131" i="1"/>
  <c r="X2132" i="1"/>
  <c r="X2133" i="1"/>
  <c r="X2134" i="1"/>
  <c r="X2135" i="1"/>
  <c r="X2136" i="1"/>
  <c r="X2137" i="1"/>
  <c r="X2138" i="1"/>
  <c r="X2139" i="1"/>
  <c r="X2140" i="1"/>
  <c r="X2141" i="1"/>
  <c r="X2142" i="1"/>
  <c r="X2143" i="1"/>
  <c r="X2144" i="1"/>
  <c r="X2145" i="1"/>
  <c r="X2146" i="1"/>
  <c r="X2147" i="1"/>
  <c r="X2148" i="1"/>
  <c r="X2149" i="1"/>
  <c r="X2150" i="1"/>
  <c r="X2151" i="1"/>
  <c r="X2152" i="1"/>
  <c r="X2153" i="1"/>
  <c r="X2154" i="1"/>
  <c r="X2155" i="1"/>
  <c r="X2156" i="1"/>
  <c r="X2157" i="1"/>
  <c r="X2158" i="1"/>
  <c r="X2159" i="1"/>
  <c r="X2160" i="1"/>
  <c r="X2161" i="1"/>
  <c r="X2162" i="1"/>
  <c r="X2163" i="1"/>
  <c r="X2164" i="1"/>
  <c r="X2165" i="1"/>
  <c r="X2166" i="1"/>
  <c r="X2167" i="1"/>
  <c r="X2168" i="1"/>
  <c r="X2169" i="1"/>
  <c r="X2170" i="1"/>
  <c r="X2171" i="1"/>
  <c r="X2172" i="1"/>
  <c r="X2173" i="1"/>
  <c r="X2174" i="1"/>
  <c r="X2175" i="1"/>
  <c r="X2176" i="1"/>
  <c r="X2177" i="1"/>
  <c r="X2178" i="1"/>
  <c r="X2179" i="1"/>
  <c r="X2180" i="1"/>
  <c r="X2181" i="1"/>
  <c r="X2182" i="1"/>
  <c r="X2183" i="1"/>
  <c r="X2184" i="1"/>
  <c r="X2185" i="1"/>
  <c r="X2186" i="1"/>
  <c r="X2187" i="1"/>
  <c r="X2188" i="1"/>
  <c r="X2189" i="1"/>
  <c r="X2190" i="1"/>
  <c r="X2191" i="1"/>
  <c r="X2192" i="1"/>
  <c r="X2193" i="1"/>
  <c r="X2194" i="1"/>
  <c r="X2195" i="1"/>
  <c r="X2196" i="1"/>
  <c r="X2197" i="1"/>
  <c r="X2198" i="1"/>
  <c r="X2199" i="1"/>
  <c r="X2200" i="1"/>
  <c r="X2201" i="1"/>
  <c r="X2202" i="1"/>
  <c r="X2203" i="1"/>
  <c r="X2204" i="1"/>
  <c r="X2205" i="1"/>
  <c r="X2206" i="1"/>
  <c r="X2207" i="1"/>
  <c r="X2208" i="1"/>
  <c r="X2209" i="1"/>
  <c r="X2210" i="1"/>
  <c r="X2211" i="1"/>
  <c r="X2212" i="1"/>
  <c r="X2213" i="1"/>
  <c r="X2214" i="1"/>
  <c r="X2215" i="1"/>
  <c r="X2216" i="1"/>
  <c r="X2217" i="1"/>
  <c r="X2218" i="1"/>
  <c r="X2219" i="1"/>
  <c r="X2220" i="1"/>
  <c r="X2221" i="1"/>
  <c r="X2222" i="1"/>
  <c r="X2223" i="1"/>
  <c r="X2224" i="1"/>
  <c r="X2225" i="1"/>
  <c r="X2226" i="1"/>
  <c r="X2227" i="1"/>
  <c r="X2228" i="1"/>
  <c r="X2229" i="1"/>
  <c r="X2230" i="1"/>
  <c r="X2231" i="1"/>
  <c r="X2232" i="1"/>
  <c r="X2233" i="1"/>
  <c r="X2234" i="1"/>
  <c r="X2235" i="1"/>
  <c r="X2236" i="1"/>
  <c r="X2237" i="1"/>
  <c r="X2238" i="1"/>
  <c r="X2239" i="1"/>
  <c r="X2240" i="1"/>
  <c r="X2241" i="1"/>
  <c r="X2242" i="1"/>
  <c r="X2243" i="1"/>
  <c r="X2244" i="1"/>
  <c r="X2245" i="1"/>
  <c r="X2246" i="1"/>
  <c r="X2247" i="1"/>
  <c r="X2248" i="1"/>
  <c r="X2249" i="1"/>
  <c r="X2250" i="1"/>
  <c r="X2251" i="1"/>
  <c r="X2252" i="1"/>
  <c r="X2253" i="1"/>
  <c r="X2254" i="1"/>
  <c r="X2255" i="1"/>
  <c r="X2256" i="1"/>
  <c r="X2257" i="1"/>
  <c r="X2258" i="1"/>
  <c r="X2259" i="1"/>
  <c r="X2260" i="1"/>
  <c r="X2261" i="1"/>
  <c r="X2262" i="1"/>
  <c r="X2263" i="1"/>
  <c r="X2264" i="1"/>
  <c r="X2265" i="1"/>
  <c r="X2266" i="1"/>
  <c r="X2267" i="1"/>
  <c r="X2268" i="1"/>
  <c r="X2269" i="1"/>
  <c r="X2270" i="1"/>
  <c r="X2271" i="1"/>
  <c r="X2272" i="1"/>
  <c r="X2273" i="1"/>
  <c r="X2274" i="1"/>
  <c r="X2275" i="1"/>
  <c r="X2276" i="1"/>
  <c r="X2277" i="1"/>
  <c r="X2278" i="1"/>
  <c r="X2279" i="1"/>
  <c r="X2280" i="1"/>
  <c r="X2281" i="1"/>
  <c r="X2282" i="1"/>
  <c r="X2283" i="1"/>
  <c r="X2284" i="1"/>
  <c r="X2285" i="1"/>
  <c r="X2286" i="1"/>
  <c r="X2287" i="1"/>
  <c r="X2288" i="1"/>
  <c r="X2289" i="1"/>
  <c r="X2290" i="1"/>
  <c r="X2291" i="1"/>
  <c r="X2292" i="1"/>
  <c r="X2293" i="1"/>
  <c r="X2294" i="1"/>
  <c r="X2295" i="1"/>
  <c r="X2296" i="1"/>
  <c r="X2297" i="1"/>
  <c r="X2298" i="1"/>
  <c r="X2299" i="1"/>
  <c r="X2300" i="1"/>
  <c r="X2301" i="1"/>
  <c r="X2302" i="1"/>
  <c r="X2303" i="1"/>
  <c r="X2304" i="1"/>
  <c r="X2305" i="1"/>
  <c r="X2306" i="1"/>
  <c r="X2307" i="1"/>
  <c r="X2308" i="1"/>
  <c r="X2309" i="1"/>
  <c r="X2310" i="1"/>
  <c r="X2311" i="1"/>
  <c r="X2312" i="1"/>
  <c r="X2313" i="1"/>
  <c r="X2314" i="1"/>
  <c r="X2315" i="1"/>
  <c r="X2316" i="1"/>
  <c r="X2317" i="1"/>
  <c r="X2318" i="1"/>
  <c r="X2319" i="1"/>
  <c r="X2320" i="1"/>
  <c r="X2321" i="1"/>
  <c r="X2322" i="1"/>
  <c r="X2323" i="1"/>
  <c r="X2324" i="1"/>
  <c r="X2325" i="1"/>
  <c r="X2326" i="1"/>
  <c r="X2327" i="1"/>
  <c r="X2328" i="1"/>
  <c r="X2329" i="1"/>
  <c r="X2330" i="1"/>
  <c r="X2331" i="1"/>
  <c r="X2332" i="1"/>
  <c r="X2333" i="1"/>
  <c r="X2334" i="1"/>
  <c r="X2335" i="1"/>
  <c r="X2336" i="1"/>
  <c r="X2337" i="1"/>
  <c r="X2338" i="1"/>
  <c r="X2339" i="1"/>
  <c r="X2340" i="1"/>
  <c r="X2341" i="1"/>
  <c r="X2342" i="1"/>
  <c r="X2343" i="1"/>
  <c r="X2344" i="1"/>
  <c r="X2345" i="1"/>
  <c r="X2346" i="1"/>
  <c r="X2347" i="1"/>
  <c r="X2348" i="1"/>
  <c r="X2349" i="1"/>
  <c r="X2350" i="1"/>
  <c r="X2351" i="1"/>
  <c r="X2352" i="1"/>
  <c r="X2353" i="1"/>
  <c r="X2354" i="1"/>
  <c r="X2355" i="1"/>
  <c r="X2356" i="1"/>
  <c r="X2357" i="1"/>
  <c r="X2358" i="1"/>
  <c r="X2359" i="1"/>
  <c r="X2360" i="1"/>
  <c r="X2361" i="1"/>
  <c r="X2362" i="1"/>
  <c r="X2363" i="1"/>
  <c r="X2364" i="1"/>
  <c r="X2365" i="1"/>
  <c r="X2366" i="1"/>
  <c r="X2367" i="1"/>
  <c r="X2368" i="1"/>
  <c r="X2369" i="1"/>
  <c r="X2370" i="1"/>
  <c r="X2371" i="1"/>
  <c r="X2372" i="1"/>
  <c r="X2373" i="1"/>
  <c r="X2374" i="1"/>
  <c r="X2375" i="1"/>
  <c r="X2376" i="1"/>
  <c r="X2377" i="1"/>
  <c r="X2378" i="1"/>
  <c r="X2379" i="1"/>
  <c r="X2380" i="1"/>
  <c r="X2381" i="1"/>
  <c r="X2382" i="1"/>
  <c r="X2383" i="1"/>
  <c r="X2384" i="1"/>
  <c r="X2385" i="1"/>
  <c r="X2386" i="1"/>
  <c r="X2387" i="1"/>
  <c r="X2388" i="1"/>
  <c r="X2389" i="1"/>
  <c r="X2390" i="1"/>
  <c r="X2391" i="1"/>
  <c r="X2392" i="1"/>
  <c r="X2393" i="1"/>
  <c r="X2394" i="1"/>
  <c r="X2395" i="1"/>
  <c r="X2396" i="1"/>
  <c r="X2397" i="1"/>
  <c r="X2398" i="1"/>
  <c r="X2399" i="1"/>
  <c r="X2400" i="1"/>
  <c r="X2401" i="1"/>
  <c r="X2402" i="1"/>
  <c r="X2403" i="1"/>
  <c r="X2404" i="1"/>
  <c r="X2405" i="1"/>
  <c r="X2406" i="1"/>
  <c r="X2407" i="1"/>
  <c r="X2408" i="1"/>
  <c r="X2409" i="1"/>
  <c r="X2410" i="1"/>
  <c r="X2411" i="1"/>
  <c r="X2412" i="1"/>
  <c r="X2413" i="1"/>
  <c r="X2414" i="1"/>
  <c r="X2415" i="1"/>
  <c r="X2416" i="1"/>
  <c r="X2417" i="1"/>
  <c r="X2418" i="1"/>
  <c r="X2419" i="1"/>
  <c r="X2420" i="1"/>
  <c r="X2421" i="1"/>
  <c r="X2422" i="1"/>
  <c r="X2423" i="1"/>
  <c r="X2424" i="1"/>
  <c r="X2425" i="1"/>
  <c r="X2426" i="1"/>
  <c r="X2427" i="1"/>
  <c r="X2428" i="1"/>
  <c r="X2429" i="1"/>
  <c r="X2430" i="1"/>
  <c r="X2431" i="1"/>
  <c r="X2432" i="1"/>
  <c r="X2433" i="1"/>
  <c r="X2434" i="1"/>
  <c r="X2435" i="1"/>
  <c r="X2436" i="1"/>
  <c r="X2437" i="1"/>
  <c r="X2438" i="1"/>
  <c r="X2439" i="1"/>
  <c r="X2440" i="1"/>
  <c r="X2441" i="1"/>
  <c r="X2442" i="1"/>
  <c r="X2443" i="1"/>
  <c r="X2444" i="1"/>
  <c r="X2445" i="1"/>
  <c r="X2446" i="1"/>
  <c r="X2447" i="1"/>
  <c r="X2448" i="1"/>
  <c r="X2449" i="1"/>
  <c r="X2450" i="1"/>
  <c r="X2451" i="1"/>
  <c r="X2452" i="1"/>
  <c r="X2453" i="1"/>
  <c r="X2454" i="1"/>
  <c r="X2455" i="1"/>
  <c r="X2456" i="1"/>
  <c r="X2457" i="1"/>
  <c r="X2458" i="1"/>
  <c r="X2459" i="1"/>
  <c r="X2460" i="1"/>
  <c r="X2461" i="1"/>
  <c r="X2462" i="1"/>
  <c r="X2463" i="1"/>
  <c r="X2464" i="1"/>
  <c r="X2465" i="1"/>
  <c r="X2466" i="1"/>
  <c r="X2467" i="1"/>
  <c r="X2468" i="1"/>
  <c r="X2469" i="1"/>
  <c r="X2470" i="1"/>
  <c r="X2471" i="1"/>
  <c r="X2472" i="1"/>
  <c r="X2473" i="1"/>
  <c r="X2474" i="1"/>
  <c r="X2475" i="1"/>
  <c r="X2476" i="1"/>
  <c r="X2477" i="1"/>
  <c r="X2478" i="1"/>
  <c r="X2479" i="1"/>
  <c r="X2480" i="1"/>
  <c r="X2481" i="1"/>
  <c r="X2482" i="1"/>
  <c r="X2483" i="1"/>
  <c r="X2484" i="1"/>
  <c r="X2485" i="1"/>
  <c r="X2486" i="1"/>
  <c r="X2487" i="1"/>
  <c r="X2488" i="1"/>
  <c r="X2489" i="1"/>
  <c r="X2490" i="1"/>
  <c r="X2491" i="1"/>
  <c r="X2492" i="1"/>
  <c r="X2493" i="1"/>
  <c r="X2494" i="1"/>
  <c r="X2495" i="1"/>
  <c r="Y1264" i="1"/>
  <c r="Y1265" i="1"/>
  <c r="Y1266" i="1"/>
  <c r="Y1267" i="1"/>
  <c r="Y1268" i="1"/>
  <c r="Y1269" i="1"/>
  <c r="Y1270" i="1"/>
  <c r="Y1271" i="1"/>
  <c r="Y1272" i="1"/>
  <c r="Y1273" i="1"/>
  <c r="Y1274" i="1"/>
  <c r="Y1275" i="1"/>
  <c r="Y1276" i="1"/>
  <c r="Y1277" i="1"/>
  <c r="Y1278" i="1"/>
  <c r="Y1279" i="1"/>
  <c r="Y1280" i="1"/>
  <c r="Y1281" i="1"/>
  <c r="Y1282" i="1"/>
  <c r="Y1283" i="1"/>
  <c r="Y1284" i="1"/>
  <c r="Y1285" i="1"/>
  <c r="Y1286" i="1"/>
  <c r="Y1287" i="1"/>
  <c r="Y1288" i="1"/>
  <c r="Y1289" i="1"/>
  <c r="Y1290" i="1"/>
  <c r="Y1291" i="1"/>
  <c r="Y1292" i="1"/>
  <c r="Y1293" i="1"/>
  <c r="Y1294" i="1"/>
  <c r="Y1295" i="1"/>
  <c r="Y1296" i="1"/>
  <c r="Y1297" i="1"/>
  <c r="Y1298" i="1"/>
  <c r="Y1299" i="1"/>
  <c r="Y1300" i="1"/>
  <c r="Y1301" i="1"/>
  <c r="Y1302" i="1"/>
  <c r="Y1303" i="1"/>
  <c r="Y1304" i="1"/>
  <c r="Y1305" i="1"/>
  <c r="Y1306" i="1"/>
  <c r="Y1307" i="1"/>
  <c r="Y1308" i="1"/>
  <c r="Y1309" i="1"/>
  <c r="Y1310" i="1"/>
  <c r="Y1311" i="1"/>
  <c r="Y1312" i="1"/>
  <c r="Y1313" i="1"/>
  <c r="Y1314" i="1"/>
  <c r="Y1315" i="1"/>
  <c r="Y1316" i="1"/>
  <c r="Y1317" i="1"/>
  <c r="Y1318" i="1"/>
  <c r="Y1319" i="1"/>
  <c r="Y1320" i="1"/>
  <c r="Y1321" i="1"/>
  <c r="Y1322" i="1"/>
  <c r="Y1323" i="1"/>
  <c r="Y1324" i="1"/>
  <c r="Y1325" i="1"/>
  <c r="Y1326" i="1"/>
  <c r="Y1327" i="1"/>
  <c r="Y1328" i="1"/>
  <c r="Y1329" i="1"/>
  <c r="Y1330" i="1"/>
  <c r="Y1331" i="1"/>
  <c r="Y1332" i="1"/>
  <c r="Y1333" i="1"/>
  <c r="Y1334" i="1"/>
  <c r="Y1335" i="1"/>
  <c r="Y1336" i="1"/>
  <c r="Y1337" i="1"/>
  <c r="Y1338" i="1"/>
  <c r="Y1339" i="1"/>
  <c r="Y1340" i="1"/>
  <c r="Y1341" i="1"/>
  <c r="Y1342" i="1"/>
  <c r="Y1343" i="1"/>
  <c r="Y1344" i="1"/>
  <c r="Y1345" i="1"/>
  <c r="Y1346" i="1"/>
  <c r="Y1347" i="1"/>
  <c r="Y1348" i="1"/>
  <c r="Y1349" i="1"/>
  <c r="Y1350" i="1"/>
  <c r="Y1351" i="1"/>
  <c r="Y1352" i="1"/>
  <c r="Y1353" i="1"/>
  <c r="Y1354" i="1"/>
  <c r="Y1355" i="1"/>
  <c r="Y1356" i="1"/>
  <c r="Y1357" i="1"/>
  <c r="Y1358" i="1"/>
  <c r="Y1359" i="1"/>
  <c r="Y1360" i="1"/>
  <c r="Y1361" i="1"/>
  <c r="Y1362" i="1"/>
  <c r="Y1363" i="1"/>
  <c r="Y1364" i="1"/>
  <c r="Y1365" i="1"/>
  <c r="Y1366" i="1"/>
  <c r="Y1367" i="1"/>
  <c r="Y1368" i="1"/>
  <c r="Y1369" i="1"/>
  <c r="Y1370" i="1"/>
  <c r="Y1371" i="1"/>
  <c r="Y1372" i="1"/>
  <c r="Y1373" i="1"/>
  <c r="Y1374" i="1"/>
  <c r="Y1375" i="1"/>
  <c r="Y1376" i="1"/>
  <c r="Y1377" i="1"/>
  <c r="Y1378" i="1"/>
  <c r="Y1379" i="1"/>
  <c r="Y1380" i="1"/>
  <c r="Y1381" i="1"/>
  <c r="Y1382" i="1"/>
  <c r="Y1383" i="1"/>
  <c r="Y1384" i="1"/>
  <c r="Y1385" i="1"/>
  <c r="Y1386" i="1"/>
  <c r="Y1387" i="1"/>
  <c r="Y1388" i="1"/>
  <c r="Y1389" i="1"/>
  <c r="Y1390" i="1"/>
  <c r="Y1391" i="1"/>
  <c r="Y1392" i="1"/>
  <c r="Y1393" i="1"/>
  <c r="Y1394" i="1"/>
  <c r="Y1395" i="1"/>
  <c r="Y1396" i="1"/>
  <c r="Y1397" i="1"/>
  <c r="Y1398" i="1"/>
  <c r="Y1399" i="1"/>
  <c r="Y1400" i="1"/>
  <c r="Y1401" i="1"/>
  <c r="Y1402" i="1"/>
  <c r="Y1403" i="1"/>
  <c r="Y1404" i="1"/>
  <c r="Y1405" i="1"/>
  <c r="Y1406" i="1"/>
  <c r="Y1407" i="1"/>
  <c r="Y1408" i="1"/>
  <c r="Y1409" i="1"/>
  <c r="Y1410" i="1"/>
  <c r="Y1411" i="1"/>
  <c r="Y1412" i="1"/>
  <c r="Y1413" i="1"/>
  <c r="Y1414" i="1"/>
  <c r="Y1415" i="1"/>
  <c r="Y1416" i="1"/>
  <c r="Y1417" i="1"/>
  <c r="Y1418" i="1"/>
  <c r="Y1419" i="1"/>
  <c r="Y1420" i="1"/>
  <c r="Y1421" i="1"/>
  <c r="Y1422" i="1"/>
  <c r="Y1423" i="1"/>
  <c r="Y1424" i="1"/>
  <c r="Y1425" i="1"/>
  <c r="Y1426" i="1"/>
  <c r="Y1427" i="1"/>
  <c r="Y1428" i="1"/>
  <c r="Y1429" i="1"/>
  <c r="Y1430" i="1"/>
  <c r="Y1431" i="1"/>
  <c r="Y1432" i="1"/>
  <c r="Y1433" i="1"/>
  <c r="Y1434" i="1"/>
  <c r="Y1435" i="1"/>
  <c r="Y1436" i="1"/>
  <c r="Y1437" i="1"/>
  <c r="Y1438" i="1"/>
  <c r="Y1439" i="1"/>
  <c r="Y1440" i="1"/>
  <c r="Y1441" i="1"/>
  <c r="Y1442" i="1"/>
  <c r="Y1443" i="1"/>
  <c r="Y1444" i="1"/>
  <c r="Y1445" i="1"/>
  <c r="Y1446" i="1"/>
  <c r="Y1447" i="1"/>
  <c r="Y1448" i="1"/>
  <c r="Y1449" i="1"/>
  <c r="Y1450" i="1"/>
  <c r="Y1451" i="1"/>
  <c r="Y1452" i="1"/>
  <c r="Y1453" i="1"/>
  <c r="Y1454" i="1"/>
  <c r="Y1455" i="1"/>
  <c r="Y1456" i="1"/>
  <c r="Y1457" i="1"/>
  <c r="Y1458" i="1"/>
  <c r="Y1459" i="1"/>
  <c r="Y1460" i="1"/>
  <c r="Y1461" i="1"/>
  <c r="Y1462" i="1"/>
  <c r="Y1463" i="1"/>
  <c r="Y1464" i="1"/>
  <c r="Y1465" i="1"/>
  <c r="Y1466" i="1"/>
  <c r="Y1467" i="1"/>
  <c r="Y1468" i="1"/>
  <c r="Y1469" i="1"/>
  <c r="Y1470" i="1"/>
  <c r="Y1471" i="1"/>
  <c r="Y1472" i="1"/>
  <c r="Y1473" i="1"/>
  <c r="Y1474" i="1"/>
  <c r="Y1475" i="1"/>
  <c r="Y1476" i="1"/>
  <c r="Y1477" i="1"/>
  <c r="Y1478" i="1"/>
  <c r="Y1479" i="1"/>
  <c r="Y1480" i="1"/>
  <c r="Y1481" i="1"/>
  <c r="Y1482" i="1"/>
  <c r="Y1483" i="1"/>
  <c r="Y1484" i="1"/>
  <c r="Y1485" i="1"/>
  <c r="Y1486" i="1"/>
  <c r="Y1487" i="1"/>
  <c r="Y1488" i="1"/>
  <c r="Y1489" i="1"/>
  <c r="Y1490" i="1"/>
  <c r="Y1491" i="1"/>
  <c r="Y1492" i="1"/>
  <c r="Y1493" i="1"/>
  <c r="Y1494" i="1"/>
  <c r="Y1495" i="1"/>
  <c r="Y1496" i="1"/>
  <c r="Y1497" i="1"/>
  <c r="Y1498" i="1"/>
  <c r="Y1499" i="1"/>
  <c r="Y1500" i="1"/>
  <c r="Y1501" i="1"/>
  <c r="Y1502" i="1"/>
  <c r="Y1503" i="1"/>
  <c r="Y1504" i="1"/>
  <c r="Y1505" i="1"/>
  <c r="Y1506" i="1"/>
  <c r="Y1507" i="1"/>
  <c r="Y1508" i="1"/>
  <c r="Y1509" i="1"/>
  <c r="Y1510" i="1"/>
  <c r="Y1511" i="1"/>
  <c r="Y1512" i="1"/>
  <c r="Y1513" i="1"/>
  <c r="Y1514" i="1"/>
  <c r="Y1515" i="1"/>
  <c r="Y1516" i="1"/>
  <c r="Y1517" i="1"/>
  <c r="Y1518" i="1"/>
  <c r="Y1519" i="1"/>
  <c r="Y1520" i="1"/>
  <c r="Y1521" i="1"/>
  <c r="Y1522" i="1"/>
  <c r="Y1523" i="1"/>
  <c r="Y1524" i="1"/>
  <c r="Y1525" i="1"/>
  <c r="Y1526" i="1"/>
  <c r="Y1527" i="1"/>
  <c r="Y1528" i="1"/>
  <c r="Y1529" i="1"/>
  <c r="Y1530" i="1"/>
  <c r="Y1531" i="1"/>
  <c r="Y1532" i="1"/>
  <c r="Y1533" i="1"/>
  <c r="Y1534" i="1"/>
  <c r="Y1535" i="1"/>
  <c r="Y1536" i="1"/>
  <c r="Y1537" i="1"/>
  <c r="Y1538" i="1"/>
  <c r="Y1539" i="1"/>
  <c r="Y1540" i="1"/>
  <c r="Y1541" i="1"/>
  <c r="Y1542" i="1"/>
  <c r="Y1543" i="1"/>
  <c r="Y1544" i="1"/>
  <c r="Y1545" i="1"/>
  <c r="Y1546" i="1"/>
  <c r="Y1547" i="1"/>
  <c r="Y1548" i="1"/>
  <c r="Y1549" i="1"/>
  <c r="Y1550" i="1"/>
  <c r="Y1551" i="1"/>
  <c r="Y1552" i="1"/>
  <c r="Y1553" i="1"/>
  <c r="Y1554" i="1"/>
  <c r="Y1555" i="1"/>
  <c r="Y1556" i="1"/>
  <c r="Y1557" i="1"/>
  <c r="Y1558" i="1"/>
  <c r="Y1559" i="1"/>
  <c r="Y1560" i="1"/>
  <c r="Y1561" i="1"/>
  <c r="Y1562" i="1"/>
  <c r="Y1563" i="1"/>
  <c r="Y1564" i="1"/>
  <c r="Y1565" i="1"/>
  <c r="Y1566" i="1"/>
  <c r="Y1567" i="1"/>
  <c r="Y1568" i="1"/>
  <c r="Y1569" i="1"/>
  <c r="Y1570" i="1"/>
  <c r="Y1571" i="1"/>
  <c r="Y1572" i="1"/>
  <c r="Y1573" i="1"/>
  <c r="Y1574" i="1"/>
  <c r="Y1575" i="1"/>
  <c r="Y1576" i="1"/>
  <c r="Y1577" i="1"/>
  <c r="Y1578" i="1"/>
  <c r="Y1579" i="1"/>
  <c r="Y1580" i="1"/>
  <c r="Y1581" i="1"/>
  <c r="Y1582" i="1"/>
  <c r="Y1583" i="1"/>
  <c r="Y1584" i="1"/>
  <c r="Y1585" i="1"/>
  <c r="Y1586" i="1"/>
  <c r="Y1587" i="1"/>
  <c r="Y1588" i="1"/>
  <c r="Y1589" i="1"/>
  <c r="Y1590" i="1"/>
  <c r="Y1591" i="1"/>
  <c r="Y1592" i="1"/>
  <c r="Y1593" i="1"/>
  <c r="Y1594" i="1"/>
  <c r="Y1595" i="1"/>
  <c r="Y1596" i="1"/>
  <c r="Y1597" i="1"/>
  <c r="Y1598" i="1"/>
  <c r="Y1599" i="1"/>
  <c r="Y1600" i="1"/>
  <c r="Y1601" i="1"/>
  <c r="Y1602" i="1"/>
  <c r="Y1603" i="1"/>
  <c r="Y1604" i="1"/>
  <c r="Y1605" i="1"/>
  <c r="Y1606" i="1"/>
  <c r="Y1607" i="1"/>
  <c r="Y1608" i="1"/>
  <c r="Y1609" i="1"/>
  <c r="Y1610" i="1"/>
  <c r="Y1611" i="1"/>
  <c r="Y1612" i="1"/>
  <c r="Y1613" i="1"/>
  <c r="Y1614" i="1"/>
  <c r="Y1615" i="1"/>
  <c r="Y1616" i="1"/>
  <c r="Y1617" i="1"/>
  <c r="Y1618" i="1"/>
  <c r="Y1619" i="1"/>
  <c r="Y1620" i="1"/>
  <c r="Y1621" i="1"/>
  <c r="Y1622" i="1"/>
  <c r="Y1623" i="1"/>
  <c r="Y1624" i="1"/>
  <c r="Y1625" i="1"/>
  <c r="Y1626" i="1"/>
  <c r="Y1627" i="1"/>
  <c r="Y1628" i="1"/>
  <c r="Y1629" i="1"/>
  <c r="Y1630" i="1"/>
  <c r="Y1631" i="1"/>
  <c r="Y1632" i="1"/>
  <c r="Y1633" i="1"/>
  <c r="Y1634" i="1"/>
  <c r="Y1635" i="1"/>
  <c r="Y1636" i="1"/>
  <c r="Y1637" i="1"/>
  <c r="Y1638" i="1"/>
  <c r="Y1639" i="1"/>
  <c r="Y1640" i="1"/>
  <c r="Y1641" i="1"/>
  <c r="Y1642" i="1"/>
  <c r="Y1643" i="1"/>
  <c r="Y1644" i="1"/>
  <c r="Y1645" i="1"/>
  <c r="Y1646" i="1"/>
  <c r="Y1647" i="1"/>
  <c r="Y1648" i="1"/>
  <c r="Y1649" i="1"/>
  <c r="Y1650" i="1"/>
  <c r="Y1651" i="1"/>
  <c r="Y1652" i="1"/>
  <c r="Y1653" i="1"/>
  <c r="Y1654" i="1"/>
  <c r="Y1655" i="1"/>
  <c r="Y1656" i="1"/>
  <c r="Y1657" i="1"/>
  <c r="Y1658" i="1"/>
  <c r="Y1659" i="1"/>
  <c r="Y1660" i="1"/>
  <c r="Y1661" i="1"/>
  <c r="Y1662" i="1"/>
  <c r="Y1663" i="1"/>
  <c r="Y1664" i="1"/>
  <c r="Y1665" i="1"/>
  <c r="Y1666" i="1"/>
  <c r="Y1667" i="1"/>
  <c r="Y1668" i="1"/>
  <c r="Y1669" i="1"/>
  <c r="Y1670" i="1"/>
  <c r="Y1671" i="1"/>
  <c r="Y1672" i="1"/>
  <c r="Y1673" i="1"/>
  <c r="Y1674" i="1"/>
  <c r="Y1675" i="1"/>
  <c r="Y1676" i="1"/>
  <c r="Y1677" i="1"/>
  <c r="Y1678" i="1"/>
  <c r="Y1679" i="1"/>
  <c r="Y1680" i="1"/>
  <c r="Y1681" i="1"/>
  <c r="Y1682" i="1"/>
  <c r="Y1683" i="1"/>
  <c r="Y1684" i="1"/>
  <c r="Y1685" i="1"/>
  <c r="Y1686" i="1"/>
  <c r="Y1687" i="1"/>
  <c r="Y1688" i="1"/>
  <c r="Y1689" i="1"/>
  <c r="Y1690" i="1"/>
  <c r="Y1691" i="1"/>
  <c r="Y1692" i="1"/>
  <c r="Y1693" i="1"/>
  <c r="Y1694" i="1"/>
  <c r="Y1695" i="1"/>
  <c r="Y1696" i="1"/>
  <c r="Y1697" i="1"/>
  <c r="Y1698" i="1"/>
  <c r="Y1699" i="1"/>
  <c r="Y1700" i="1"/>
  <c r="Y1701" i="1"/>
  <c r="Y1702" i="1"/>
  <c r="Y1703" i="1"/>
  <c r="Y1704" i="1"/>
  <c r="Y1705" i="1"/>
  <c r="Y1706" i="1"/>
  <c r="Y1707" i="1"/>
  <c r="Y1708" i="1"/>
  <c r="Y1709" i="1"/>
  <c r="Y1710" i="1"/>
  <c r="Y1711" i="1"/>
  <c r="Y1712" i="1"/>
  <c r="Y1713" i="1"/>
  <c r="Y1714" i="1"/>
  <c r="Y1715" i="1"/>
  <c r="Y1716" i="1"/>
  <c r="Y1717" i="1"/>
  <c r="Y1718" i="1"/>
  <c r="Y1719" i="1"/>
  <c r="Y1720" i="1"/>
  <c r="Y1721" i="1"/>
  <c r="Y1722" i="1"/>
  <c r="Y1723" i="1"/>
  <c r="Y1724" i="1"/>
  <c r="Y1725" i="1"/>
  <c r="Y1726" i="1"/>
  <c r="Y1727" i="1"/>
  <c r="Y1728" i="1"/>
  <c r="Y1729" i="1"/>
  <c r="Y1730" i="1"/>
  <c r="Y1731" i="1"/>
  <c r="Y1732" i="1"/>
  <c r="Y1733" i="1"/>
  <c r="Y1734" i="1"/>
  <c r="Y1735" i="1"/>
  <c r="Y1736" i="1"/>
  <c r="Y1737" i="1"/>
  <c r="Y1738" i="1"/>
  <c r="Y1739" i="1"/>
  <c r="Y1740" i="1"/>
  <c r="Y1741" i="1"/>
  <c r="Y1742" i="1"/>
  <c r="Y1743" i="1"/>
  <c r="Y1744" i="1"/>
  <c r="Y1745" i="1"/>
  <c r="Y1746" i="1"/>
  <c r="Y1747" i="1"/>
  <c r="Y1748" i="1"/>
  <c r="Y1749" i="1"/>
  <c r="Y1750" i="1"/>
  <c r="Y1751" i="1"/>
  <c r="Y1752" i="1"/>
  <c r="Y1753" i="1"/>
  <c r="Y1754" i="1"/>
  <c r="Y1755" i="1"/>
  <c r="Y1756" i="1"/>
  <c r="Y1757" i="1"/>
  <c r="Y1758" i="1"/>
  <c r="Y1759" i="1"/>
  <c r="Y1760" i="1"/>
  <c r="Y1761" i="1"/>
  <c r="Y1762" i="1"/>
  <c r="Y1763" i="1"/>
  <c r="Y1764" i="1"/>
  <c r="Y1765" i="1"/>
  <c r="Y1766" i="1"/>
  <c r="Y1767" i="1"/>
  <c r="Y1768" i="1"/>
  <c r="Y1769" i="1"/>
  <c r="Y1770" i="1"/>
  <c r="Y1771" i="1"/>
  <c r="Y1772" i="1"/>
  <c r="Y1773" i="1"/>
  <c r="Y1774" i="1"/>
  <c r="Y1775" i="1"/>
  <c r="Y1776" i="1"/>
  <c r="Y1777" i="1"/>
  <c r="Y1778" i="1"/>
  <c r="Y1779" i="1"/>
  <c r="Y1780" i="1"/>
  <c r="Y1781" i="1"/>
  <c r="Y1782" i="1"/>
  <c r="Y1783" i="1"/>
  <c r="Y1784" i="1"/>
  <c r="Y1785" i="1"/>
  <c r="Y1786" i="1"/>
  <c r="Y1787" i="1"/>
  <c r="Y1788" i="1"/>
  <c r="Y1789" i="1"/>
  <c r="Y1790" i="1"/>
  <c r="Y1791" i="1"/>
  <c r="Y1792" i="1"/>
  <c r="Y1793" i="1"/>
  <c r="Y1794" i="1"/>
  <c r="Y1795" i="1"/>
  <c r="Y1796" i="1"/>
  <c r="Y1797" i="1"/>
  <c r="Y1798" i="1"/>
  <c r="Y1799" i="1"/>
  <c r="Y1800" i="1"/>
  <c r="Y1801" i="1"/>
  <c r="Y1802" i="1"/>
  <c r="Y1803" i="1"/>
  <c r="Y1804" i="1"/>
  <c r="Y1805" i="1"/>
  <c r="Y1806" i="1"/>
  <c r="Y1807" i="1"/>
  <c r="Y1808" i="1"/>
  <c r="Y1809" i="1"/>
  <c r="Y1810" i="1"/>
  <c r="Y1811" i="1"/>
  <c r="Y1812" i="1"/>
  <c r="Y1813" i="1"/>
  <c r="Y1814" i="1"/>
  <c r="Y1815" i="1"/>
  <c r="Y1816" i="1"/>
  <c r="Y1817" i="1"/>
  <c r="Y1818" i="1"/>
  <c r="Y1819" i="1"/>
  <c r="Y1820" i="1"/>
  <c r="Y1821" i="1"/>
  <c r="Y1822" i="1"/>
  <c r="Y1823" i="1"/>
  <c r="Y1824" i="1"/>
  <c r="Y1825" i="1"/>
  <c r="Y1826" i="1"/>
  <c r="Y1827" i="1"/>
  <c r="Y1828" i="1"/>
  <c r="Y1829" i="1"/>
  <c r="Y1830" i="1"/>
  <c r="Y1831" i="1"/>
  <c r="Y1832" i="1"/>
  <c r="Y1833" i="1"/>
  <c r="Y1834" i="1"/>
  <c r="Y1835" i="1"/>
  <c r="Y1836" i="1"/>
  <c r="Y1837" i="1"/>
  <c r="Y1838" i="1"/>
  <c r="Y1839" i="1"/>
  <c r="Y1840" i="1"/>
  <c r="Y1841" i="1"/>
  <c r="Y1842" i="1"/>
  <c r="Y1843" i="1"/>
  <c r="Y1844" i="1"/>
  <c r="Y1845" i="1"/>
  <c r="Y1846" i="1"/>
  <c r="Y1847" i="1"/>
  <c r="Y1848" i="1"/>
  <c r="Y1849" i="1"/>
  <c r="Y1850" i="1"/>
  <c r="Y1851" i="1"/>
  <c r="Y1852" i="1"/>
  <c r="Y1853" i="1"/>
  <c r="Y1854" i="1"/>
  <c r="Y1855" i="1"/>
  <c r="Y1856" i="1"/>
  <c r="Y1857" i="1"/>
  <c r="Y1858" i="1"/>
  <c r="Y1859" i="1"/>
  <c r="Y1860" i="1"/>
  <c r="Y1861" i="1"/>
  <c r="Y1862" i="1"/>
  <c r="Y1863" i="1"/>
  <c r="Y1864" i="1"/>
  <c r="Y1865" i="1"/>
  <c r="Y1866" i="1"/>
  <c r="Y1867" i="1"/>
  <c r="Y1868" i="1"/>
  <c r="Y1869" i="1"/>
  <c r="Y1870" i="1"/>
  <c r="Y1871" i="1"/>
  <c r="Y1872" i="1"/>
  <c r="Y1873" i="1"/>
  <c r="Y1874" i="1"/>
  <c r="Y1875" i="1"/>
  <c r="Y1876" i="1"/>
  <c r="Y1877" i="1"/>
  <c r="Y1878" i="1"/>
  <c r="Y1879" i="1"/>
  <c r="Y1880" i="1"/>
  <c r="Y1881" i="1"/>
  <c r="Y1882" i="1"/>
  <c r="Y1883" i="1"/>
  <c r="Y1884" i="1"/>
  <c r="Y1885" i="1"/>
  <c r="Y1886" i="1"/>
  <c r="Y1887" i="1"/>
  <c r="Y1888" i="1"/>
  <c r="Y1889" i="1"/>
  <c r="Y1890" i="1"/>
  <c r="Y1891" i="1"/>
  <c r="Y1892" i="1"/>
  <c r="Y1893" i="1"/>
  <c r="Y1894" i="1"/>
  <c r="Y1895" i="1"/>
  <c r="Y1896" i="1"/>
  <c r="Y1897" i="1"/>
  <c r="Y1898" i="1"/>
  <c r="Y1899" i="1"/>
  <c r="Y1900" i="1"/>
  <c r="Y1901" i="1"/>
  <c r="Y1902" i="1"/>
  <c r="Y1903" i="1"/>
  <c r="Y1904" i="1"/>
  <c r="Y1905" i="1"/>
  <c r="Y1906" i="1"/>
  <c r="Y1907" i="1"/>
  <c r="Y1908" i="1"/>
  <c r="Y1909" i="1"/>
  <c r="Y1910" i="1"/>
  <c r="Y1911" i="1"/>
  <c r="Y1912" i="1"/>
  <c r="Y1913" i="1"/>
  <c r="Y1914" i="1"/>
  <c r="Y1915" i="1"/>
  <c r="Y1916" i="1"/>
  <c r="Y1917" i="1"/>
  <c r="Y1918" i="1"/>
  <c r="Y1919" i="1"/>
  <c r="Y1920" i="1"/>
  <c r="Y1921" i="1"/>
  <c r="Y1922" i="1"/>
  <c r="Y1923" i="1"/>
  <c r="Y1924" i="1"/>
  <c r="Y1925" i="1"/>
  <c r="Y1926" i="1"/>
  <c r="Y1927" i="1"/>
  <c r="Y1928" i="1"/>
  <c r="Y1929" i="1"/>
  <c r="Y1930" i="1"/>
  <c r="Y1931" i="1"/>
  <c r="Y1932" i="1"/>
  <c r="Y1933" i="1"/>
  <c r="Y1934" i="1"/>
  <c r="Y1935" i="1"/>
  <c r="Y1936" i="1"/>
  <c r="Y1937" i="1"/>
  <c r="Y1938" i="1"/>
  <c r="Y1939" i="1"/>
  <c r="Y1940" i="1"/>
  <c r="Y1941" i="1"/>
  <c r="Y1942" i="1"/>
  <c r="Y1943" i="1"/>
  <c r="Y1944" i="1"/>
  <c r="Y1945" i="1"/>
  <c r="Y1946" i="1"/>
  <c r="Y1947" i="1"/>
  <c r="Y1948" i="1"/>
  <c r="Y1949" i="1"/>
  <c r="Y1950" i="1"/>
  <c r="Y1951" i="1"/>
  <c r="Y1952" i="1"/>
  <c r="Y1953" i="1"/>
  <c r="Y1954" i="1"/>
  <c r="Y1955" i="1"/>
  <c r="Y1956" i="1"/>
  <c r="Y1957" i="1"/>
  <c r="Y1958" i="1"/>
  <c r="Y1959" i="1"/>
  <c r="Y1960" i="1"/>
  <c r="Y1961" i="1"/>
  <c r="Y1962" i="1"/>
  <c r="Y1963" i="1"/>
  <c r="Y1964" i="1"/>
  <c r="Y1965" i="1"/>
  <c r="Y1966" i="1"/>
  <c r="Y1967" i="1"/>
  <c r="Y1968" i="1"/>
  <c r="Y1969" i="1"/>
  <c r="Y1970" i="1"/>
  <c r="Y1971" i="1"/>
  <c r="Y1972" i="1"/>
  <c r="Y1973" i="1"/>
  <c r="Y1974" i="1"/>
  <c r="Y1975" i="1"/>
  <c r="Y1976" i="1"/>
  <c r="Y1977" i="1"/>
  <c r="Y1978" i="1"/>
  <c r="Y1979" i="1"/>
  <c r="Y1980" i="1"/>
  <c r="Y1981" i="1"/>
  <c r="Y1982" i="1"/>
  <c r="Y1983" i="1"/>
  <c r="Y1984" i="1"/>
  <c r="Y1985" i="1"/>
  <c r="Y1986" i="1"/>
  <c r="Y1987" i="1"/>
  <c r="Y1988" i="1"/>
  <c r="Y1989" i="1"/>
  <c r="Y1990" i="1"/>
  <c r="Y1991" i="1"/>
  <c r="Y1992" i="1"/>
  <c r="Y1993" i="1"/>
  <c r="Y1994" i="1"/>
  <c r="Y1995" i="1"/>
  <c r="Y1996" i="1"/>
  <c r="Y1997" i="1"/>
  <c r="Y1998" i="1"/>
  <c r="Y1999" i="1"/>
  <c r="Y2000" i="1"/>
  <c r="Y2001" i="1"/>
  <c r="Y2002" i="1"/>
  <c r="Y2003" i="1"/>
  <c r="Y2004" i="1"/>
  <c r="Y2005" i="1"/>
  <c r="Y2006" i="1"/>
  <c r="Y2007" i="1"/>
  <c r="Y2008" i="1"/>
  <c r="Y2009" i="1"/>
  <c r="Y2010" i="1"/>
  <c r="Y2011" i="1"/>
  <c r="Y2012" i="1"/>
  <c r="Y2013" i="1"/>
  <c r="Y2014" i="1"/>
  <c r="Y2015" i="1"/>
  <c r="Y2016" i="1"/>
  <c r="Y2017" i="1"/>
  <c r="Y2018" i="1"/>
  <c r="Y2019" i="1"/>
  <c r="Y2020" i="1"/>
  <c r="Y2021" i="1"/>
  <c r="Y2022" i="1"/>
  <c r="Y2023" i="1"/>
  <c r="Y2024" i="1"/>
  <c r="Y2025" i="1"/>
  <c r="Y2026" i="1"/>
  <c r="Y2027" i="1"/>
  <c r="Y2028" i="1"/>
  <c r="Y2029" i="1"/>
  <c r="Y2030" i="1"/>
  <c r="Y2031" i="1"/>
  <c r="Y2032" i="1"/>
  <c r="Y2033" i="1"/>
  <c r="Y2034" i="1"/>
  <c r="Y2035" i="1"/>
  <c r="Y2036" i="1"/>
  <c r="Y2037" i="1"/>
  <c r="Y2038" i="1"/>
  <c r="Y2039" i="1"/>
  <c r="Y2040" i="1"/>
  <c r="Y2041" i="1"/>
  <c r="Y2042" i="1"/>
  <c r="Y2043" i="1"/>
  <c r="Y2044" i="1"/>
  <c r="Y2045" i="1"/>
  <c r="Y2046" i="1"/>
  <c r="Y2047" i="1"/>
  <c r="Y2048" i="1"/>
  <c r="Y2049" i="1"/>
  <c r="Y2050" i="1"/>
  <c r="Y2051" i="1"/>
  <c r="Y2052" i="1"/>
  <c r="Y2053" i="1"/>
  <c r="Y2054" i="1"/>
  <c r="Y2055" i="1"/>
  <c r="Y2056" i="1"/>
  <c r="Y2057" i="1"/>
  <c r="Y2058" i="1"/>
  <c r="Y2059" i="1"/>
  <c r="Y2060" i="1"/>
  <c r="Y2061" i="1"/>
  <c r="Y2062" i="1"/>
  <c r="Y2063" i="1"/>
  <c r="Y2064" i="1"/>
  <c r="Y2065" i="1"/>
  <c r="Y2066" i="1"/>
  <c r="Y2067" i="1"/>
  <c r="Y2068" i="1"/>
  <c r="Y2069" i="1"/>
  <c r="Y2070" i="1"/>
  <c r="Y2071" i="1"/>
  <c r="Y2072" i="1"/>
  <c r="Y2073" i="1"/>
  <c r="Y2074" i="1"/>
  <c r="Y2075" i="1"/>
  <c r="Y2076" i="1"/>
  <c r="Y2077" i="1"/>
  <c r="Y2078" i="1"/>
  <c r="Y2079" i="1"/>
  <c r="Y2080" i="1"/>
  <c r="Y2081" i="1"/>
  <c r="Y2082" i="1"/>
  <c r="Y2083" i="1"/>
  <c r="Y2084" i="1"/>
  <c r="Y2085" i="1"/>
  <c r="Y2086" i="1"/>
  <c r="Y2087" i="1"/>
  <c r="Y2088" i="1"/>
  <c r="Y2089" i="1"/>
  <c r="Y2090" i="1"/>
  <c r="Y2091" i="1"/>
  <c r="Y2092" i="1"/>
  <c r="Y2093" i="1"/>
  <c r="Y2094" i="1"/>
  <c r="Y2095" i="1"/>
  <c r="Y2096" i="1"/>
  <c r="Y2097" i="1"/>
  <c r="Y2098" i="1"/>
  <c r="Y2099" i="1"/>
  <c r="Y2100" i="1"/>
  <c r="Y2101" i="1"/>
  <c r="Y2102" i="1"/>
  <c r="Y2103" i="1"/>
  <c r="Y2104" i="1"/>
  <c r="Y2105" i="1"/>
  <c r="Y2106" i="1"/>
  <c r="Y2107" i="1"/>
  <c r="Y2108" i="1"/>
  <c r="Y2109" i="1"/>
  <c r="Y2110" i="1"/>
  <c r="Y2111" i="1"/>
  <c r="Y2112" i="1"/>
  <c r="Y2113" i="1"/>
  <c r="Y2114" i="1"/>
  <c r="Y2115" i="1"/>
  <c r="Y2116" i="1"/>
  <c r="Y2117" i="1"/>
  <c r="Y2118" i="1"/>
  <c r="Y2119" i="1"/>
  <c r="Y2120" i="1"/>
  <c r="Y2121" i="1"/>
  <c r="Y2122" i="1"/>
  <c r="Y2123" i="1"/>
  <c r="Y2124" i="1"/>
  <c r="Y2125" i="1"/>
  <c r="Y2126" i="1"/>
  <c r="Y2127" i="1"/>
  <c r="Y2128" i="1"/>
  <c r="Y2129" i="1"/>
  <c r="Y2130" i="1"/>
  <c r="Y2131" i="1"/>
  <c r="Y2132" i="1"/>
  <c r="Y2133" i="1"/>
  <c r="Y2134" i="1"/>
  <c r="Y2135" i="1"/>
  <c r="Y2136" i="1"/>
  <c r="Y2137" i="1"/>
  <c r="Y2138" i="1"/>
  <c r="Y2139" i="1"/>
  <c r="Y2140" i="1"/>
  <c r="Y2141" i="1"/>
  <c r="Y2142" i="1"/>
  <c r="Y2143" i="1"/>
  <c r="Y2144" i="1"/>
  <c r="Y2145" i="1"/>
  <c r="Y2146" i="1"/>
  <c r="Y2147" i="1"/>
  <c r="Y2148" i="1"/>
  <c r="Y2149" i="1"/>
  <c r="Y2150" i="1"/>
  <c r="Y2151" i="1"/>
  <c r="Y2152" i="1"/>
  <c r="Y2153" i="1"/>
  <c r="Y2154" i="1"/>
  <c r="Y2155" i="1"/>
  <c r="Y2156" i="1"/>
  <c r="Y2157" i="1"/>
  <c r="Y2158" i="1"/>
  <c r="Y2159" i="1"/>
  <c r="Y2160" i="1"/>
  <c r="Y2161" i="1"/>
  <c r="Y2162" i="1"/>
  <c r="Y2163" i="1"/>
  <c r="Y2164" i="1"/>
  <c r="Y2165" i="1"/>
  <c r="Y2166" i="1"/>
  <c r="Y2167" i="1"/>
  <c r="Y2168" i="1"/>
  <c r="Y2169" i="1"/>
  <c r="Y2170" i="1"/>
  <c r="Y2171" i="1"/>
  <c r="Y2172" i="1"/>
  <c r="Y2173" i="1"/>
  <c r="Y2174" i="1"/>
  <c r="Y2175" i="1"/>
  <c r="Y2176" i="1"/>
  <c r="Y2177" i="1"/>
  <c r="Y2178" i="1"/>
  <c r="Y2179" i="1"/>
  <c r="Y2180" i="1"/>
  <c r="Y2181" i="1"/>
  <c r="Y2182" i="1"/>
  <c r="Y2183" i="1"/>
  <c r="Y2184" i="1"/>
  <c r="Y2185" i="1"/>
  <c r="Y2186" i="1"/>
  <c r="Y2187" i="1"/>
  <c r="Y2188" i="1"/>
  <c r="Y2189" i="1"/>
  <c r="Y2190" i="1"/>
  <c r="Y2191" i="1"/>
  <c r="Y2192" i="1"/>
  <c r="Y2193" i="1"/>
  <c r="Y2194" i="1"/>
  <c r="Y2195" i="1"/>
  <c r="Y2196" i="1"/>
  <c r="Y2197" i="1"/>
  <c r="Y2198" i="1"/>
  <c r="Y2199" i="1"/>
  <c r="Y2200" i="1"/>
  <c r="Y2201" i="1"/>
  <c r="Y2202" i="1"/>
  <c r="Y2203" i="1"/>
  <c r="Y2204" i="1"/>
  <c r="Y2205" i="1"/>
  <c r="Y2206" i="1"/>
  <c r="Y2207" i="1"/>
  <c r="Y2208" i="1"/>
  <c r="Y2209" i="1"/>
  <c r="Y2210" i="1"/>
  <c r="Y2211" i="1"/>
  <c r="Y2212" i="1"/>
  <c r="Y2213" i="1"/>
  <c r="Y2214" i="1"/>
  <c r="Y2215" i="1"/>
  <c r="Y2216" i="1"/>
  <c r="Y2217" i="1"/>
  <c r="Y2218" i="1"/>
  <c r="Y2219" i="1"/>
  <c r="Y2220" i="1"/>
  <c r="Y2221" i="1"/>
  <c r="Y2222" i="1"/>
  <c r="Y2223" i="1"/>
  <c r="Y2224" i="1"/>
  <c r="Y2225" i="1"/>
  <c r="Y2226" i="1"/>
  <c r="Y2227" i="1"/>
  <c r="Y2228" i="1"/>
  <c r="Y2229" i="1"/>
  <c r="Y2230" i="1"/>
  <c r="Y2231" i="1"/>
  <c r="Y2232" i="1"/>
  <c r="Y2233" i="1"/>
  <c r="Y2234" i="1"/>
  <c r="Y2235" i="1"/>
  <c r="Y2236" i="1"/>
  <c r="Y2237" i="1"/>
  <c r="Y2238" i="1"/>
  <c r="Y2239" i="1"/>
  <c r="Y2240" i="1"/>
  <c r="Y2241" i="1"/>
  <c r="Y2242" i="1"/>
  <c r="Y2243" i="1"/>
  <c r="Y2244" i="1"/>
  <c r="Y2245" i="1"/>
  <c r="Y2246" i="1"/>
  <c r="Y2247" i="1"/>
  <c r="Y2248" i="1"/>
  <c r="Y2249" i="1"/>
  <c r="Y2250" i="1"/>
  <c r="Y2251" i="1"/>
  <c r="Y2252" i="1"/>
  <c r="Y2253" i="1"/>
  <c r="Y2254" i="1"/>
  <c r="Y2255" i="1"/>
  <c r="Y2256" i="1"/>
  <c r="Y2257" i="1"/>
  <c r="Y2258" i="1"/>
  <c r="Y2259" i="1"/>
  <c r="Y2260" i="1"/>
  <c r="Y2261" i="1"/>
  <c r="Y2262" i="1"/>
  <c r="Y2263" i="1"/>
  <c r="Y2264" i="1"/>
  <c r="Y2265" i="1"/>
  <c r="Y2266" i="1"/>
  <c r="Y2267" i="1"/>
  <c r="Y2268" i="1"/>
  <c r="Y2269" i="1"/>
  <c r="Y2270" i="1"/>
  <c r="Y2271" i="1"/>
  <c r="Y2272" i="1"/>
  <c r="Y2273" i="1"/>
  <c r="Y2274" i="1"/>
  <c r="Y2275" i="1"/>
  <c r="Y2276" i="1"/>
  <c r="Y2277" i="1"/>
  <c r="Y2278" i="1"/>
  <c r="Y2279" i="1"/>
  <c r="Y2280" i="1"/>
  <c r="Y2281" i="1"/>
  <c r="Y2282" i="1"/>
  <c r="Y2283" i="1"/>
  <c r="Y2284" i="1"/>
  <c r="Y2285" i="1"/>
  <c r="Y2286" i="1"/>
  <c r="Y2287" i="1"/>
  <c r="Y2288" i="1"/>
  <c r="Y2289" i="1"/>
  <c r="Y2290" i="1"/>
  <c r="Y2291" i="1"/>
  <c r="Y2292" i="1"/>
  <c r="Y2293" i="1"/>
  <c r="Y2294" i="1"/>
  <c r="Y2295" i="1"/>
  <c r="Y2296" i="1"/>
  <c r="Y2297" i="1"/>
  <c r="Y2298" i="1"/>
  <c r="Y2299" i="1"/>
  <c r="Y2300" i="1"/>
  <c r="Y2301" i="1"/>
  <c r="Y2302" i="1"/>
  <c r="Y2303" i="1"/>
  <c r="Y2304" i="1"/>
  <c r="Y2305" i="1"/>
  <c r="Y2306" i="1"/>
  <c r="Y2307" i="1"/>
  <c r="Y2308" i="1"/>
  <c r="Y2309" i="1"/>
  <c r="Y2310" i="1"/>
  <c r="Y2311" i="1"/>
  <c r="Y2312" i="1"/>
  <c r="Y2313" i="1"/>
  <c r="Y2314" i="1"/>
  <c r="Y2315" i="1"/>
  <c r="Y2316" i="1"/>
  <c r="Y2317" i="1"/>
  <c r="Y2318" i="1"/>
  <c r="Y2319" i="1"/>
  <c r="Y2320" i="1"/>
  <c r="Y2321" i="1"/>
  <c r="Y2322" i="1"/>
  <c r="Y2323" i="1"/>
  <c r="Y2324" i="1"/>
  <c r="Y2325" i="1"/>
  <c r="Y2326" i="1"/>
  <c r="Y2327" i="1"/>
  <c r="Y2328" i="1"/>
  <c r="Y2329" i="1"/>
  <c r="Y2330" i="1"/>
  <c r="Y2331" i="1"/>
  <c r="Y2332" i="1"/>
  <c r="Y2333" i="1"/>
  <c r="Y2334" i="1"/>
  <c r="Y2335" i="1"/>
  <c r="Y2336" i="1"/>
  <c r="Y2337" i="1"/>
  <c r="Y2338" i="1"/>
  <c r="Y2339" i="1"/>
  <c r="Y2340" i="1"/>
  <c r="Y2341" i="1"/>
  <c r="Y2342" i="1"/>
  <c r="Y2343" i="1"/>
  <c r="Y2344" i="1"/>
  <c r="Y2345" i="1"/>
  <c r="Y2346" i="1"/>
  <c r="Y2347" i="1"/>
  <c r="Y2348" i="1"/>
  <c r="Y2349" i="1"/>
  <c r="Y2350" i="1"/>
  <c r="Y2351" i="1"/>
  <c r="Y2352" i="1"/>
  <c r="Y2353" i="1"/>
  <c r="Y2354" i="1"/>
  <c r="Y2355" i="1"/>
  <c r="Y2356" i="1"/>
  <c r="Y2357" i="1"/>
  <c r="Y2358" i="1"/>
  <c r="Y2359" i="1"/>
  <c r="Y2360" i="1"/>
  <c r="Y2361" i="1"/>
  <c r="Y2362" i="1"/>
  <c r="Y2363" i="1"/>
  <c r="Y2364" i="1"/>
  <c r="Y2365" i="1"/>
  <c r="Y2366" i="1"/>
  <c r="Y2367" i="1"/>
  <c r="Y2368" i="1"/>
  <c r="Y2369" i="1"/>
  <c r="Y2370" i="1"/>
  <c r="Y2371" i="1"/>
  <c r="Y2372" i="1"/>
  <c r="Y2373" i="1"/>
  <c r="Y2374" i="1"/>
  <c r="Y2375" i="1"/>
  <c r="Y2376" i="1"/>
  <c r="Y2377" i="1"/>
  <c r="Y2378" i="1"/>
  <c r="Y2379" i="1"/>
  <c r="Y2380" i="1"/>
  <c r="Y2381" i="1"/>
  <c r="Y2382" i="1"/>
  <c r="Y2383" i="1"/>
  <c r="Y2384" i="1"/>
  <c r="Y2385" i="1"/>
  <c r="Y2386" i="1"/>
  <c r="Y2387" i="1"/>
  <c r="Y2388" i="1"/>
  <c r="Y2389" i="1"/>
  <c r="Y2390" i="1"/>
  <c r="Y2391" i="1"/>
  <c r="Y2392" i="1"/>
  <c r="Y2393" i="1"/>
  <c r="Y2394" i="1"/>
  <c r="Y2395" i="1"/>
  <c r="Y2396" i="1"/>
  <c r="Y2397" i="1"/>
  <c r="Y2398" i="1"/>
  <c r="Y2399" i="1"/>
  <c r="Y2400" i="1"/>
  <c r="Y2401" i="1"/>
  <c r="Y2402" i="1"/>
  <c r="Y2403" i="1"/>
  <c r="Y2404" i="1"/>
  <c r="Y2405" i="1"/>
  <c r="Y2406" i="1"/>
  <c r="Y2407" i="1"/>
  <c r="Y2408" i="1"/>
  <c r="Y2409" i="1"/>
  <c r="Y2410" i="1"/>
  <c r="Y2411" i="1"/>
  <c r="Y2412" i="1"/>
  <c r="Y2413" i="1"/>
  <c r="Y2414" i="1"/>
  <c r="Y2415" i="1"/>
  <c r="Y2416" i="1"/>
  <c r="Y2417" i="1"/>
  <c r="Y2418" i="1"/>
  <c r="Y2419" i="1"/>
  <c r="Y2420" i="1"/>
  <c r="Y2421" i="1"/>
  <c r="Y2422" i="1"/>
  <c r="Y2423" i="1"/>
  <c r="Y2424" i="1"/>
  <c r="Y2425" i="1"/>
  <c r="Y2426" i="1"/>
  <c r="Y2427" i="1"/>
  <c r="Y2428" i="1"/>
  <c r="Y2429" i="1"/>
  <c r="Y2430" i="1"/>
  <c r="Y2431" i="1"/>
  <c r="Y2432" i="1"/>
  <c r="Y2433" i="1"/>
  <c r="Y2434" i="1"/>
  <c r="Y2435" i="1"/>
  <c r="Y2436" i="1"/>
  <c r="Y2437" i="1"/>
  <c r="Y2438" i="1"/>
  <c r="Y2439" i="1"/>
  <c r="Y2440" i="1"/>
  <c r="Y2441" i="1"/>
  <c r="Y2442" i="1"/>
  <c r="Y2443" i="1"/>
  <c r="Y2444" i="1"/>
  <c r="Y2445" i="1"/>
  <c r="Y2446" i="1"/>
  <c r="Y2447" i="1"/>
  <c r="Y2448" i="1"/>
  <c r="Y2449" i="1"/>
  <c r="Y2450" i="1"/>
  <c r="Y2451" i="1"/>
  <c r="Y2452" i="1"/>
  <c r="Y2453" i="1"/>
  <c r="Y2454" i="1"/>
  <c r="Y2455" i="1"/>
  <c r="Y2456" i="1"/>
  <c r="Y2457" i="1"/>
  <c r="Y2458" i="1"/>
  <c r="Y2459" i="1"/>
  <c r="Y2460" i="1"/>
  <c r="Y2461" i="1"/>
  <c r="Y2462" i="1"/>
  <c r="Y2463" i="1"/>
  <c r="Y2464" i="1"/>
  <c r="Y2465" i="1"/>
  <c r="Y2466" i="1"/>
  <c r="Y2467" i="1"/>
  <c r="Y2468" i="1"/>
  <c r="Y2469" i="1"/>
  <c r="Y2470" i="1"/>
  <c r="Y2471" i="1"/>
  <c r="Y2472" i="1"/>
  <c r="Y2473" i="1"/>
  <c r="Y2474" i="1"/>
  <c r="Y2475" i="1"/>
  <c r="Y2476" i="1"/>
  <c r="Y2477" i="1"/>
  <c r="Y2478" i="1"/>
  <c r="Y2479" i="1"/>
  <c r="Y2480" i="1"/>
  <c r="Y2481" i="1"/>
  <c r="Y2482" i="1"/>
  <c r="Y2483" i="1"/>
  <c r="Y2484" i="1"/>
  <c r="Y2485" i="1"/>
  <c r="Y2486" i="1"/>
  <c r="Y2487" i="1"/>
  <c r="Y2488" i="1"/>
  <c r="Y2489" i="1"/>
  <c r="Y2490" i="1"/>
  <c r="Y2491" i="1"/>
  <c r="Y2492" i="1"/>
  <c r="Y2493" i="1"/>
  <c r="Y2494" i="1"/>
  <c r="Y2495" i="1"/>
  <c r="Z1264" i="1"/>
  <c r="Z1265" i="1"/>
  <c r="Z1266" i="1"/>
  <c r="Z1267" i="1"/>
  <c r="Z1268" i="1"/>
  <c r="Z1269" i="1"/>
  <c r="Z1270" i="1"/>
  <c r="Z1271" i="1"/>
  <c r="Z1272" i="1"/>
  <c r="Z1273" i="1"/>
  <c r="Z1274" i="1"/>
  <c r="Z1275" i="1"/>
  <c r="Z1276" i="1"/>
  <c r="Z1277" i="1"/>
  <c r="Z1278" i="1"/>
  <c r="Z1279" i="1"/>
  <c r="Z1280" i="1"/>
  <c r="Z1281" i="1"/>
  <c r="Z1282" i="1"/>
  <c r="Z1283" i="1"/>
  <c r="Z1284" i="1"/>
  <c r="Z1285" i="1"/>
  <c r="Z1286" i="1"/>
  <c r="Z1287" i="1"/>
  <c r="Z1288" i="1"/>
  <c r="Z1289" i="1"/>
  <c r="Z1290" i="1"/>
  <c r="Z1291" i="1"/>
  <c r="Z1292" i="1"/>
  <c r="Z1293" i="1"/>
  <c r="Z1294" i="1"/>
  <c r="Z1295" i="1"/>
  <c r="Z1296" i="1"/>
  <c r="Z1297" i="1"/>
  <c r="Z1298" i="1"/>
  <c r="Z1299" i="1"/>
  <c r="Z1300" i="1"/>
  <c r="Z1301" i="1"/>
  <c r="Z1302" i="1"/>
  <c r="Z1303" i="1"/>
  <c r="Z1304" i="1"/>
  <c r="Z1305" i="1"/>
  <c r="Z1306" i="1"/>
  <c r="Z1307" i="1"/>
  <c r="Z1308" i="1"/>
  <c r="Z1309" i="1"/>
  <c r="Z1310" i="1"/>
  <c r="Z1311" i="1"/>
  <c r="Z1312" i="1"/>
  <c r="Z1313" i="1"/>
  <c r="Z1314" i="1"/>
  <c r="Z1315" i="1"/>
  <c r="Z1316" i="1"/>
  <c r="Z1317" i="1"/>
  <c r="Z1318" i="1"/>
  <c r="Z1319" i="1"/>
  <c r="Z1320" i="1"/>
  <c r="Z1321" i="1"/>
  <c r="Z1322" i="1"/>
  <c r="Z1323" i="1"/>
  <c r="Z1324" i="1"/>
  <c r="Z1325" i="1"/>
  <c r="Z1326" i="1"/>
  <c r="Z1327" i="1"/>
  <c r="Z1328" i="1"/>
  <c r="Z1329" i="1"/>
  <c r="Z1330" i="1"/>
  <c r="Z1331" i="1"/>
  <c r="Z1332" i="1"/>
  <c r="Z1333" i="1"/>
  <c r="Z1334" i="1"/>
  <c r="Z1335" i="1"/>
  <c r="Z1336" i="1"/>
  <c r="Z1337" i="1"/>
  <c r="Z1338" i="1"/>
  <c r="Z1339" i="1"/>
  <c r="Z1340" i="1"/>
  <c r="Z1341" i="1"/>
  <c r="Z1342" i="1"/>
  <c r="Z1343" i="1"/>
  <c r="Z1344" i="1"/>
  <c r="Z1345" i="1"/>
  <c r="Z1346" i="1"/>
  <c r="Z1347" i="1"/>
  <c r="Z1348" i="1"/>
  <c r="Z1349" i="1"/>
  <c r="Z1350" i="1"/>
  <c r="Z1351" i="1"/>
  <c r="Z1352" i="1"/>
  <c r="Z1353" i="1"/>
  <c r="Z1354" i="1"/>
  <c r="Z1355" i="1"/>
  <c r="Z1356" i="1"/>
  <c r="Z1357" i="1"/>
  <c r="Z1358" i="1"/>
  <c r="Z1359" i="1"/>
  <c r="Z1360" i="1"/>
  <c r="Z1361" i="1"/>
  <c r="Z1362" i="1"/>
  <c r="Z1363" i="1"/>
  <c r="Z1364" i="1"/>
  <c r="Z1365" i="1"/>
  <c r="Z1366" i="1"/>
  <c r="Z1367" i="1"/>
  <c r="Z1368" i="1"/>
  <c r="Z1369" i="1"/>
  <c r="Z1370" i="1"/>
  <c r="Z1371" i="1"/>
  <c r="Z1372" i="1"/>
  <c r="Z1373" i="1"/>
  <c r="Z1374" i="1"/>
  <c r="Z1375" i="1"/>
  <c r="Z1376" i="1"/>
  <c r="Z1377" i="1"/>
  <c r="Z1378" i="1"/>
  <c r="Z1379" i="1"/>
  <c r="Z1380" i="1"/>
  <c r="Z1381" i="1"/>
  <c r="Z1382" i="1"/>
  <c r="Z1383" i="1"/>
  <c r="Z1384" i="1"/>
  <c r="Z1385" i="1"/>
  <c r="Z1386" i="1"/>
  <c r="Z1387" i="1"/>
  <c r="Z1388" i="1"/>
  <c r="Z1389" i="1"/>
  <c r="Z1390" i="1"/>
  <c r="Z1391" i="1"/>
  <c r="Z1392" i="1"/>
  <c r="Z1393" i="1"/>
  <c r="Z1394" i="1"/>
  <c r="Z1395" i="1"/>
  <c r="Z1396" i="1"/>
  <c r="Z1397" i="1"/>
  <c r="Z1398" i="1"/>
  <c r="Z1399" i="1"/>
  <c r="Z1400" i="1"/>
  <c r="Z1401" i="1"/>
  <c r="Z1402" i="1"/>
  <c r="Z1403" i="1"/>
  <c r="Z1404" i="1"/>
  <c r="Z1405" i="1"/>
  <c r="Z1406" i="1"/>
  <c r="Z1407" i="1"/>
  <c r="Z1408" i="1"/>
  <c r="Z1409" i="1"/>
  <c r="Z1410" i="1"/>
  <c r="Z1411" i="1"/>
  <c r="Z1412" i="1"/>
  <c r="Z1413" i="1"/>
  <c r="Z1414" i="1"/>
  <c r="Z1415" i="1"/>
  <c r="Z1416" i="1"/>
  <c r="Z1417" i="1"/>
  <c r="Z1418" i="1"/>
  <c r="Z1419" i="1"/>
  <c r="Z1420" i="1"/>
  <c r="Z1421" i="1"/>
  <c r="Z1422" i="1"/>
  <c r="Z1423" i="1"/>
  <c r="Z1424" i="1"/>
  <c r="Z1425" i="1"/>
  <c r="Z1426" i="1"/>
  <c r="Z1427" i="1"/>
  <c r="Z1428" i="1"/>
  <c r="Z1429" i="1"/>
  <c r="Z1430" i="1"/>
  <c r="Z1431" i="1"/>
  <c r="Z1432" i="1"/>
  <c r="Z1433" i="1"/>
  <c r="Z1434" i="1"/>
  <c r="Z1435" i="1"/>
  <c r="Z1436" i="1"/>
  <c r="Z1437" i="1"/>
  <c r="Z1438" i="1"/>
  <c r="Z1439" i="1"/>
  <c r="Z1440" i="1"/>
  <c r="Z1441" i="1"/>
  <c r="Z1442" i="1"/>
  <c r="Z1443" i="1"/>
  <c r="Z1444" i="1"/>
  <c r="Z1445" i="1"/>
  <c r="Z1446" i="1"/>
  <c r="Z1447" i="1"/>
  <c r="Z1448" i="1"/>
  <c r="Z1449" i="1"/>
  <c r="Z1450" i="1"/>
  <c r="Z1451" i="1"/>
  <c r="Z1452" i="1"/>
  <c r="Z1453" i="1"/>
  <c r="Z1454" i="1"/>
  <c r="Z1455" i="1"/>
  <c r="Z1456" i="1"/>
  <c r="Z1457" i="1"/>
  <c r="Z1458" i="1"/>
  <c r="Z1459" i="1"/>
  <c r="Z1460" i="1"/>
  <c r="Z1461" i="1"/>
  <c r="Z1462" i="1"/>
  <c r="Z1463" i="1"/>
  <c r="Z1464" i="1"/>
  <c r="Z1465" i="1"/>
  <c r="Z1466" i="1"/>
  <c r="Z1467" i="1"/>
  <c r="Z1468" i="1"/>
  <c r="Z1469" i="1"/>
  <c r="Z1470" i="1"/>
  <c r="Z1471" i="1"/>
  <c r="Z1472" i="1"/>
  <c r="Z1473" i="1"/>
  <c r="Z1474" i="1"/>
  <c r="Z1475" i="1"/>
  <c r="Z1476" i="1"/>
  <c r="Z1477" i="1"/>
  <c r="Z1478" i="1"/>
  <c r="Z1479" i="1"/>
  <c r="Z1480" i="1"/>
  <c r="Z1481" i="1"/>
  <c r="Z1482" i="1"/>
  <c r="Z1483" i="1"/>
  <c r="Z1484" i="1"/>
  <c r="Z1485" i="1"/>
  <c r="Z1486" i="1"/>
  <c r="Z1487" i="1"/>
  <c r="Z1488" i="1"/>
  <c r="Z1489" i="1"/>
  <c r="Z1490" i="1"/>
  <c r="Z1491" i="1"/>
  <c r="Z1492" i="1"/>
  <c r="Z1493" i="1"/>
  <c r="Z1494" i="1"/>
  <c r="Z1495" i="1"/>
  <c r="Z1496" i="1"/>
  <c r="Z1497" i="1"/>
  <c r="Z1498" i="1"/>
  <c r="Z1499" i="1"/>
  <c r="Z1500" i="1"/>
  <c r="Z1501" i="1"/>
  <c r="Z1502" i="1"/>
  <c r="Z1503" i="1"/>
  <c r="Z1504" i="1"/>
  <c r="Z1505" i="1"/>
  <c r="Z1506" i="1"/>
  <c r="Z1507" i="1"/>
  <c r="Z1508" i="1"/>
  <c r="Z1509" i="1"/>
  <c r="Z1510" i="1"/>
  <c r="Z1511" i="1"/>
  <c r="Z1512" i="1"/>
  <c r="Z1513" i="1"/>
  <c r="Z1514" i="1"/>
  <c r="Z1515" i="1"/>
  <c r="Z1516" i="1"/>
  <c r="Z1517" i="1"/>
  <c r="Z1518" i="1"/>
  <c r="Z1519" i="1"/>
  <c r="Z1520" i="1"/>
  <c r="Z1521" i="1"/>
  <c r="Z1522" i="1"/>
  <c r="Z1523" i="1"/>
  <c r="Z1524" i="1"/>
  <c r="Z1525" i="1"/>
  <c r="Z1526" i="1"/>
  <c r="Z1527" i="1"/>
  <c r="Z1528" i="1"/>
  <c r="Z1529" i="1"/>
  <c r="Z1530" i="1"/>
  <c r="Z1531" i="1"/>
  <c r="Z1532" i="1"/>
  <c r="Z1533" i="1"/>
  <c r="Z1534" i="1"/>
  <c r="Z1535" i="1"/>
  <c r="Z1536" i="1"/>
  <c r="Z1537" i="1"/>
  <c r="Z1538" i="1"/>
  <c r="Z1539" i="1"/>
  <c r="Z1540" i="1"/>
  <c r="Z1541" i="1"/>
  <c r="Z1542" i="1"/>
  <c r="Z1543" i="1"/>
  <c r="Z1544" i="1"/>
  <c r="Z1545" i="1"/>
  <c r="Z1546" i="1"/>
  <c r="Z1547" i="1"/>
  <c r="Z1548" i="1"/>
  <c r="Z1549" i="1"/>
  <c r="Z1550" i="1"/>
  <c r="Z1551" i="1"/>
  <c r="Z1552" i="1"/>
  <c r="Z1553" i="1"/>
  <c r="Z1554" i="1"/>
  <c r="Z1555" i="1"/>
  <c r="Z1556" i="1"/>
  <c r="Z1557" i="1"/>
  <c r="Z1558" i="1"/>
  <c r="Z1559" i="1"/>
  <c r="Z1560" i="1"/>
  <c r="Z1561" i="1"/>
  <c r="Z1562" i="1"/>
  <c r="Z1563" i="1"/>
  <c r="Z1564" i="1"/>
  <c r="Z1565" i="1"/>
  <c r="Z1566" i="1"/>
  <c r="Z1567" i="1"/>
  <c r="Z1568" i="1"/>
  <c r="Z1569" i="1"/>
  <c r="Z1570" i="1"/>
  <c r="Z1571" i="1"/>
  <c r="Z1572" i="1"/>
  <c r="Z1573" i="1"/>
  <c r="Z1574" i="1"/>
  <c r="Z1575" i="1"/>
  <c r="Z1576" i="1"/>
  <c r="Z1577" i="1"/>
  <c r="Z1578" i="1"/>
  <c r="Z1579" i="1"/>
  <c r="Z1580" i="1"/>
  <c r="Z1581" i="1"/>
  <c r="Z1582" i="1"/>
  <c r="Z1583" i="1"/>
  <c r="Z1584" i="1"/>
  <c r="Z1585" i="1"/>
  <c r="Z1586" i="1"/>
  <c r="Z1587" i="1"/>
  <c r="Z1588" i="1"/>
  <c r="Z1589" i="1"/>
  <c r="Z1590" i="1"/>
  <c r="Z1591" i="1"/>
  <c r="Z1592" i="1"/>
  <c r="Z1593" i="1"/>
  <c r="Z1594" i="1"/>
  <c r="Z1595" i="1"/>
  <c r="Z1596" i="1"/>
  <c r="Z1597" i="1"/>
  <c r="Z1598" i="1"/>
  <c r="Z1599" i="1"/>
  <c r="Z1600" i="1"/>
  <c r="Z1601" i="1"/>
  <c r="Z1602" i="1"/>
  <c r="Z1603" i="1"/>
  <c r="Z1604" i="1"/>
  <c r="Z1605" i="1"/>
  <c r="Z1606" i="1"/>
  <c r="Z1607" i="1"/>
  <c r="Z1608" i="1"/>
  <c r="Z1609" i="1"/>
  <c r="Z1610" i="1"/>
  <c r="Z1611" i="1"/>
  <c r="Z1612" i="1"/>
  <c r="Z1613" i="1"/>
  <c r="Z1614" i="1"/>
  <c r="Z1615" i="1"/>
  <c r="Z1616" i="1"/>
  <c r="Z1617" i="1"/>
  <c r="Z1618" i="1"/>
  <c r="Z1619" i="1"/>
  <c r="Z1620" i="1"/>
  <c r="Z1621" i="1"/>
  <c r="Z1622" i="1"/>
  <c r="Z1623" i="1"/>
  <c r="Z1624" i="1"/>
  <c r="Z1625" i="1"/>
  <c r="Z1626" i="1"/>
  <c r="Z1627" i="1"/>
  <c r="Z1628" i="1"/>
  <c r="Z1629" i="1"/>
  <c r="Z1630" i="1"/>
  <c r="Z1631" i="1"/>
  <c r="Z1632" i="1"/>
  <c r="Z1633" i="1"/>
  <c r="Z1634" i="1"/>
  <c r="Z1635" i="1"/>
  <c r="Z1636" i="1"/>
  <c r="Z1637" i="1"/>
  <c r="Z1638" i="1"/>
  <c r="Z1639" i="1"/>
  <c r="Z1640" i="1"/>
  <c r="Z1641" i="1"/>
  <c r="Z1642" i="1"/>
  <c r="Z1643" i="1"/>
  <c r="Z1644" i="1"/>
  <c r="Z1645" i="1"/>
  <c r="Z1646" i="1"/>
  <c r="Z1647" i="1"/>
  <c r="Z1648" i="1"/>
  <c r="Z1649" i="1"/>
  <c r="Z1650" i="1"/>
  <c r="Z1651" i="1"/>
  <c r="Z1652" i="1"/>
  <c r="Z1653" i="1"/>
  <c r="Z1654" i="1"/>
  <c r="Z1655" i="1"/>
  <c r="Z1656" i="1"/>
  <c r="Z1657" i="1"/>
  <c r="Z1658" i="1"/>
  <c r="Z1659" i="1"/>
  <c r="Z1660" i="1"/>
  <c r="Z1661" i="1"/>
  <c r="Z1662" i="1"/>
  <c r="Z1663" i="1"/>
  <c r="Z1664" i="1"/>
  <c r="Z1665" i="1"/>
  <c r="Z1666" i="1"/>
  <c r="Z1667" i="1"/>
  <c r="Z1668" i="1"/>
  <c r="Z1669" i="1"/>
  <c r="Z1670" i="1"/>
  <c r="Z1671" i="1"/>
  <c r="Z1672" i="1"/>
  <c r="Z1673" i="1"/>
  <c r="Z1674" i="1"/>
  <c r="Z1675" i="1"/>
  <c r="Z1676" i="1"/>
  <c r="Z1677" i="1"/>
  <c r="Z1678" i="1"/>
  <c r="Z1679" i="1"/>
  <c r="Z1680" i="1"/>
  <c r="Z1681" i="1"/>
  <c r="Z1682" i="1"/>
  <c r="Z1683" i="1"/>
  <c r="Z1684" i="1"/>
  <c r="Z1685" i="1"/>
  <c r="Z1686" i="1"/>
  <c r="Z1687" i="1"/>
  <c r="Z1688" i="1"/>
  <c r="Z1689" i="1"/>
  <c r="Z1690" i="1"/>
  <c r="Z1691" i="1"/>
  <c r="Z1692" i="1"/>
  <c r="Z1693" i="1"/>
  <c r="Z1694" i="1"/>
  <c r="Z1695" i="1"/>
  <c r="Z1696" i="1"/>
  <c r="Z1697" i="1"/>
  <c r="Z1698" i="1"/>
  <c r="Z1699" i="1"/>
  <c r="Z1700" i="1"/>
  <c r="Z1701" i="1"/>
  <c r="Z1702" i="1"/>
  <c r="Z1703" i="1"/>
  <c r="Z1704" i="1"/>
  <c r="Z1705" i="1"/>
  <c r="Z1706" i="1"/>
  <c r="Z1707" i="1"/>
  <c r="Z1708" i="1"/>
  <c r="Z1709" i="1"/>
  <c r="Z1710" i="1"/>
  <c r="Z1711" i="1"/>
  <c r="Z1712" i="1"/>
  <c r="Z1713" i="1"/>
  <c r="Z1714" i="1"/>
  <c r="Z1715" i="1"/>
  <c r="Z1716" i="1"/>
  <c r="Z1717" i="1"/>
  <c r="Z1718" i="1"/>
  <c r="Z1719" i="1"/>
  <c r="Z1720" i="1"/>
  <c r="Z1721" i="1"/>
  <c r="Z1722" i="1"/>
  <c r="Z1723" i="1"/>
  <c r="Z1724" i="1"/>
  <c r="Z1725" i="1"/>
  <c r="Z1726" i="1"/>
  <c r="Z1727" i="1"/>
  <c r="Z1728" i="1"/>
  <c r="Z1729" i="1"/>
  <c r="Z1730" i="1"/>
  <c r="Z1731" i="1"/>
  <c r="Z1732" i="1"/>
  <c r="Z1733" i="1"/>
  <c r="Z1734" i="1"/>
  <c r="Z1735" i="1"/>
  <c r="Z1736" i="1"/>
  <c r="Z1737" i="1"/>
  <c r="Z1738" i="1"/>
  <c r="Z1739" i="1"/>
  <c r="Z1740" i="1"/>
  <c r="Z1741" i="1"/>
  <c r="Z1742" i="1"/>
  <c r="Z1743" i="1"/>
  <c r="Z1744" i="1"/>
  <c r="Z1745" i="1"/>
  <c r="Z1746" i="1"/>
  <c r="Z1747" i="1"/>
  <c r="Z1748" i="1"/>
  <c r="Z1749" i="1"/>
  <c r="Z1750" i="1"/>
  <c r="Z1751" i="1"/>
  <c r="Z1752" i="1"/>
  <c r="Z1753" i="1"/>
  <c r="Z1754" i="1"/>
  <c r="Z1755" i="1"/>
  <c r="Z1756" i="1"/>
  <c r="Z1757" i="1"/>
  <c r="Z1758" i="1"/>
  <c r="Z1759" i="1"/>
  <c r="Z1760" i="1"/>
  <c r="Z1761" i="1"/>
  <c r="Z1762" i="1"/>
  <c r="Z1763" i="1"/>
  <c r="Z1764" i="1"/>
  <c r="Z1765" i="1"/>
  <c r="Z1766" i="1"/>
  <c r="Z1767" i="1"/>
  <c r="Z1768" i="1"/>
  <c r="Z1769" i="1"/>
  <c r="Z1770" i="1"/>
  <c r="Z1771" i="1"/>
  <c r="Z1772" i="1"/>
  <c r="Z1773" i="1"/>
  <c r="Z1774" i="1"/>
  <c r="Z1775" i="1"/>
  <c r="Z1776" i="1"/>
  <c r="Z1777" i="1"/>
  <c r="Z1778" i="1"/>
  <c r="Z1779" i="1"/>
  <c r="Z1780" i="1"/>
  <c r="Z1781" i="1"/>
  <c r="Z1782" i="1"/>
  <c r="Z1783" i="1"/>
  <c r="Z1784" i="1"/>
  <c r="Z1785" i="1"/>
  <c r="Z1786" i="1"/>
  <c r="Z1787" i="1"/>
  <c r="Z1788" i="1"/>
  <c r="Z1789" i="1"/>
  <c r="Z1790" i="1"/>
  <c r="Z1791" i="1"/>
  <c r="Z1792" i="1"/>
  <c r="Z1793" i="1"/>
  <c r="Z1794" i="1"/>
  <c r="Z1795" i="1"/>
  <c r="Z1796" i="1"/>
  <c r="Z1797" i="1"/>
  <c r="Z1798" i="1"/>
  <c r="Z1799" i="1"/>
  <c r="Z1800" i="1"/>
  <c r="Z1801" i="1"/>
  <c r="Z1802" i="1"/>
  <c r="Z1803" i="1"/>
  <c r="Z1804" i="1"/>
  <c r="Z1805" i="1"/>
  <c r="Z1806" i="1"/>
  <c r="Z1807" i="1"/>
  <c r="Z1808" i="1"/>
  <c r="Z1809" i="1"/>
  <c r="Z1810" i="1"/>
  <c r="Z1811" i="1"/>
  <c r="Z1812" i="1"/>
  <c r="Z1813" i="1"/>
  <c r="Z1814" i="1"/>
  <c r="Z1815" i="1"/>
  <c r="Z1816" i="1"/>
  <c r="Z1817" i="1"/>
  <c r="Z1818" i="1"/>
  <c r="Z1819" i="1"/>
  <c r="Z1820" i="1"/>
  <c r="Z1821" i="1"/>
  <c r="Z1822" i="1"/>
  <c r="Z1823" i="1"/>
  <c r="Z1824" i="1"/>
  <c r="Z1825" i="1"/>
  <c r="Z1826" i="1"/>
  <c r="Z1827" i="1"/>
  <c r="Z1828" i="1"/>
  <c r="Z1829" i="1"/>
  <c r="Z1830" i="1"/>
  <c r="Z1831" i="1"/>
  <c r="Z1832" i="1"/>
  <c r="Z1833" i="1"/>
  <c r="Z1834" i="1"/>
  <c r="Z1835" i="1"/>
  <c r="Z1836" i="1"/>
  <c r="Z1837" i="1"/>
  <c r="Z1838" i="1"/>
  <c r="Z1839" i="1"/>
  <c r="Z1840" i="1"/>
  <c r="Z1841" i="1"/>
  <c r="Z1842" i="1"/>
  <c r="Z1843" i="1"/>
  <c r="Z1844" i="1"/>
  <c r="Z1845" i="1"/>
  <c r="Z1846" i="1"/>
  <c r="Z1847" i="1"/>
  <c r="Z1848" i="1"/>
  <c r="Z1849" i="1"/>
  <c r="Z1850" i="1"/>
  <c r="Z1851" i="1"/>
  <c r="Z1852" i="1"/>
  <c r="Z1853" i="1"/>
  <c r="Z1854" i="1"/>
  <c r="Z1855" i="1"/>
  <c r="Z1856" i="1"/>
  <c r="Z1857" i="1"/>
  <c r="Z1858" i="1"/>
  <c r="Z1859" i="1"/>
  <c r="Z1860" i="1"/>
  <c r="Z1861" i="1"/>
  <c r="Z1862" i="1"/>
  <c r="Z1863" i="1"/>
  <c r="Z1864" i="1"/>
  <c r="Z1865" i="1"/>
  <c r="Z1866" i="1"/>
  <c r="Z1867" i="1"/>
  <c r="Z1868" i="1"/>
  <c r="Z1869" i="1"/>
  <c r="Z1870" i="1"/>
  <c r="Z1871" i="1"/>
  <c r="Z1872" i="1"/>
  <c r="Z1873" i="1"/>
  <c r="Z1874" i="1"/>
  <c r="Z1875" i="1"/>
  <c r="Z1876" i="1"/>
  <c r="Z1877" i="1"/>
  <c r="Z1878" i="1"/>
  <c r="Z1879" i="1"/>
  <c r="Z1880" i="1"/>
  <c r="Z1881" i="1"/>
  <c r="Z1882" i="1"/>
  <c r="Z1883" i="1"/>
  <c r="Z1884" i="1"/>
  <c r="Z1885" i="1"/>
  <c r="Z1886" i="1"/>
  <c r="Z1887" i="1"/>
  <c r="Z1888" i="1"/>
  <c r="Z1889" i="1"/>
  <c r="Z1890" i="1"/>
  <c r="Z1891" i="1"/>
  <c r="Z1892" i="1"/>
  <c r="Z1893" i="1"/>
  <c r="Z1894" i="1"/>
  <c r="Z1895" i="1"/>
  <c r="Z1896" i="1"/>
  <c r="Z1897" i="1"/>
  <c r="Z1898" i="1"/>
  <c r="Z1899" i="1"/>
  <c r="Z1900" i="1"/>
  <c r="Z1901" i="1"/>
  <c r="Z1902" i="1"/>
  <c r="Z1903" i="1"/>
  <c r="Z1904" i="1"/>
  <c r="Z1905" i="1"/>
  <c r="Z1906" i="1"/>
  <c r="Z1907" i="1"/>
  <c r="Z1908" i="1"/>
  <c r="Z1909" i="1"/>
  <c r="Z1910" i="1"/>
  <c r="Z1911" i="1"/>
  <c r="Z1912" i="1"/>
  <c r="Z1913" i="1"/>
  <c r="Z1914" i="1"/>
  <c r="Z1915" i="1"/>
  <c r="Z1916" i="1"/>
  <c r="Z1917" i="1"/>
  <c r="Z1918" i="1"/>
  <c r="Z1919" i="1"/>
  <c r="Z1920" i="1"/>
  <c r="Z1921" i="1"/>
  <c r="Z1922" i="1"/>
  <c r="Z1923" i="1"/>
  <c r="Z1924" i="1"/>
  <c r="Z1925" i="1"/>
  <c r="Z1926" i="1"/>
  <c r="Z1927" i="1"/>
  <c r="Z1928" i="1"/>
  <c r="Z1929" i="1"/>
  <c r="Z1930" i="1"/>
  <c r="Z1931" i="1"/>
  <c r="Z1932" i="1"/>
  <c r="Z1933" i="1"/>
  <c r="Z1934" i="1"/>
  <c r="Z1935" i="1"/>
  <c r="Z1936" i="1"/>
  <c r="Z1937" i="1"/>
  <c r="Z1938" i="1"/>
  <c r="Z1939" i="1"/>
  <c r="Z1940" i="1"/>
  <c r="Z1941" i="1"/>
  <c r="Z1942" i="1"/>
  <c r="Z1943" i="1"/>
  <c r="Z1944" i="1"/>
  <c r="Z1945" i="1"/>
  <c r="Z1946" i="1"/>
  <c r="Z1947" i="1"/>
  <c r="Z1948" i="1"/>
  <c r="Z1949" i="1"/>
  <c r="Z1950" i="1"/>
  <c r="Z1951" i="1"/>
  <c r="Z1952" i="1"/>
  <c r="Z1953" i="1"/>
  <c r="Z1954" i="1"/>
  <c r="Z1955" i="1"/>
  <c r="Z1956" i="1"/>
  <c r="Z1957" i="1"/>
  <c r="Z1958" i="1"/>
  <c r="Z1959" i="1"/>
  <c r="Z1960" i="1"/>
  <c r="Z1961" i="1"/>
  <c r="Z1962" i="1"/>
  <c r="Z1963" i="1"/>
  <c r="Z1964" i="1"/>
  <c r="Z1965" i="1"/>
  <c r="Z1966" i="1"/>
  <c r="Z1967" i="1"/>
  <c r="Z1968" i="1"/>
  <c r="Z1969" i="1"/>
  <c r="Z1970" i="1"/>
  <c r="Z1971" i="1"/>
  <c r="Z1972" i="1"/>
  <c r="Z1973" i="1"/>
  <c r="Z1974" i="1"/>
  <c r="Z1975" i="1"/>
  <c r="Z1976" i="1"/>
  <c r="Z1977" i="1"/>
  <c r="Z1978" i="1"/>
  <c r="Z1979" i="1"/>
  <c r="Z1980" i="1"/>
  <c r="Z1981" i="1"/>
  <c r="Z1982" i="1"/>
  <c r="Z1983" i="1"/>
  <c r="Z1984" i="1"/>
  <c r="Z1985" i="1"/>
  <c r="Z1986" i="1"/>
  <c r="Z1987" i="1"/>
  <c r="Z1988" i="1"/>
  <c r="Z1989" i="1"/>
  <c r="Z1990" i="1"/>
  <c r="Z1991" i="1"/>
  <c r="Z1992" i="1"/>
  <c r="Z1993" i="1"/>
  <c r="Z1994" i="1"/>
  <c r="Z1995" i="1"/>
  <c r="Z1996" i="1"/>
  <c r="Z1997" i="1"/>
  <c r="Z1998" i="1"/>
  <c r="Z1999" i="1"/>
  <c r="Z2000" i="1"/>
  <c r="Z2001" i="1"/>
  <c r="Z2002" i="1"/>
  <c r="Z2003" i="1"/>
  <c r="Z2004" i="1"/>
  <c r="Z2005" i="1"/>
  <c r="Z2006" i="1"/>
  <c r="Z2007" i="1"/>
  <c r="Z2008" i="1"/>
  <c r="Z2009" i="1"/>
  <c r="Z2010" i="1"/>
  <c r="Z2011" i="1"/>
  <c r="Z2012" i="1"/>
  <c r="Z2013" i="1"/>
  <c r="Z2014" i="1"/>
  <c r="Z2015" i="1"/>
  <c r="Z2016" i="1"/>
  <c r="Z2017" i="1"/>
  <c r="Z2018" i="1"/>
  <c r="Z2019" i="1"/>
  <c r="Z2020" i="1"/>
  <c r="Z2021" i="1"/>
  <c r="Z2022" i="1"/>
  <c r="Z2023" i="1"/>
  <c r="Z2024" i="1"/>
  <c r="Z2025" i="1"/>
  <c r="Z2026" i="1"/>
  <c r="Z2027" i="1"/>
  <c r="Z2028" i="1"/>
  <c r="Z2029" i="1"/>
  <c r="Z2030" i="1"/>
  <c r="Z2031" i="1"/>
  <c r="Z2032" i="1"/>
  <c r="Z2033" i="1"/>
  <c r="Z2034" i="1"/>
  <c r="Z2035" i="1"/>
  <c r="Z2036" i="1"/>
  <c r="Z2037" i="1"/>
  <c r="Z2038" i="1"/>
  <c r="Z2039" i="1"/>
  <c r="Z2040" i="1"/>
  <c r="Z2041" i="1"/>
  <c r="Z2042" i="1"/>
  <c r="Z2043" i="1"/>
  <c r="Z2044" i="1"/>
  <c r="Z2045" i="1"/>
  <c r="Z2046" i="1"/>
  <c r="Z2047" i="1"/>
  <c r="Z2048" i="1"/>
  <c r="Z2049" i="1"/>
  <c r="Z2050" i="1"/>
  <c r="Z2051" i="1"/>
  <c r="Z2052" i="1"/>
  <c r="Z2053" i="1"/>
  <c r="Z2054" i="1"/>
  <c r="Z2055" i="1"/>
  <c r="Z2056" i="1"/>
  <c r="Z2057" i="1"/>
  <c r="Z2058" i="1"/>
  <c r="Z2059" i="1"/>
  <c r="Z2060" i="1"/>
  <c r="Z2061" i="1"/>
  <c r="Z2062" i="1"/>
  <c r="Z2063" i="1"/>
  <c r="Z2064" i="1"/>
  <c r="Z2065" i="1"/>
  <c r="Z2066" i="1"/>
  <c r="Z2067" i="1"/>
  <c r="Z2068" i="1"/>
  <c r="Z2069" i="1"/>
  <c r="Z2070" i="1"/>
  <c r="Z2071" i="1"/>
  <c r="Z2072" i="1"/>
  <c r="Z2073" i="1"/>
  <c r="Z2074" i="1"/>
  <c r="Z2075" i="1"/>
  <c r="Z2076" i="1"/>
  <c r="Z2077" i="1"/>
  <c r="Z2078" i="1"/>
  <c r="Z2079" i="1"/>
  <c r="Z2080" i="1"/>
  <c r="Z2081" i="1"/>
  <c r="Z2082" i="1"/>
  <c r="Z2083" i="1"/>
  <c r="Z2084" i="1"/>
  <c r="Z2085" i="1"/>
  <c r="Z2086" i="1"/>
  <c r="Z2087" i="1"/>
  <c r="Z2088" i="1"/>
  <c r="Z2089" i="1"/>
  <c r="Z2090" i="1"/>
  <c r="Z2091" i="1"/>
  <c r="Z2092" i="1"/>
  <c r="Z2093" i="1"/>
  <c r="Z2094" i="1"/>
  <c r="Z2095" i="1"/>
  <c r="Z2096" i="1"/>
  <c r="Z2097" i="1"/>
  <c r="Z2098" i="1"/>
  <c r="Z2099" i="1"/>
  <c r="Z2100" i="1"/>
  <c r="Z2101" i="1"/>
  <c r="Z2102" i="1"/>
  <c r="Z2103" i="1"/>
  <c r="Z2104" i="1"/>
  <c r="Z2105" i="1"/>
  <c r="Z2106" i="1"/>
  <c r="Z2107" i="1"/>
  <c r="Z2108" i="1"/>
  <c r="Z2109" i="1"/>
  <c r="Z2110" i="1"/>
  <c r="Z2111" i="1"/>
  <c r="Z2112" i="1"/>
  <c r="Z2113" i="1"/>
  <c r="Z2114" i="1"/>
  <c r="Z2115" i="1"/>
  <c r="Z2116" i="1"/>
  <c r="Z2117" i="1"/>
  <c r="Z2118" i="1"/>
  <c r="Z2119" i="1"/>
  <c r="Z2120" i="1"/>
  <c r="Z2121" i="1"/>
  <c r="Z2122" i="1"/>
  <c r="Z2123" i="1"/>
  <c r="Z2124" i="1"/>
  <c r="Z2125" i="1"/>
  <c r="Z2126" i="1"/>
  <c r="Z2127" i="1"/>
  <c r="Z2128" i="1"/>
  <c r="Z2129" i="1"/>
  <c r="Z2130" i="1"/>
  <c r="Z2131" i="1"/>
  <c r="Z2132" i="1"/>
  <c r="Z2133" i="1"/>
  <c r="Z2134" i="1"/>
  <c r="Z2135" i="1"/>
  <c r="Z2136" i="1"/>
  <c r="Z2137" i="1"/>
  <c r="Z2138" i="1"/>
  <c r="Z2139" i="1"/>
  <c r="Z2140" i="1"/>
  <c r="Z2141" i="1"/>
  <c r="Z2142" i="1"/>
  <c r="Z2143" i="1"/>
  <c r="Z2144" i="1"/>
  <c r="Z2145" i="1"/>
  <c r="Z2146" i="1"/>
  <c r="Z2147" i="1"/>
  <c r="Z2148" i="1"/>
  <c r="Z2149" i="1"/>
  <c r="Z2150" i="1"/>
  <c r="Z2151" i="1"/>
  <c r="Z2152" i="1"/>
  <c r="Z2153" i="1"/>
  <c r="Z2154" i="1"/>
  <c r="Z2155" i="1"/>
  <c r="Z2156" i="1"/>
  <c r="Z2157" i="1"/>
  <c r="Z2158" i="1"/>
  <c r="Z2159" i="1"/>
  <c r="Z2160" i="1"/>
  <c r="Z2161" i="1"/>
  <c r="Z2162" i="1"/>
  <c r="Z2163" i="1"/>
  <c r="Z2164" i="1"/>
  <c r="Z2165" i="1"/>
  <c r="Z2166" i="1"/>
  <c r="Z2167" i="1"/>
  <c r="Z2168" i="1"/>
  <c r="Z2169" i="1"/>
  <c r="Z2170" i="1"/>
  <c r="Z2171" i="1"/>
  <c r="Z2172" i="1"/>
  <c r="Z2173" i="1"/>
  <c r="Z2174" i="1"/>
  <c r="Z2175" i="1"/>
  <c r="Z2176" i="1"/>
  <c r="Z2177" i="1"/>
  <c r="Z2178" i="1"/>
  <c r="Z2179" i="1"/>
  <c r="Z2180" i="1"/>
  <c r="Z2181" i="1"/>
  <c r="Z2182" i="1"/>
  <c r="Z2183" i="1"/>
  <c r="Z2184" i="1"/>
  <c r="Z2185" i="1"/>
  <c r="Z2186" i="1"/>
  <c r="Z2187" i="1"/>
  <c r="Z2188" i="1"/>
  <c r="Z2189" i="1"/>
  <c r="Z2190" i="1"/>
  <c r="Z2191" i="1"/>
  <c r="Z2192" i="1"/>
  <c r="Z2193" i="1"/>
  <c r="Z2194" i="1"/>
  <c r="Z2195" i="1"/>
  <c r="Z2196" i="1"/>
  <c r="Z2197" i="1"/>
  <c r="Z2198" i="1"/>
  <c r="Z2199" i="1"/>
  <c r="Z2200" i="1"/>
  <c r="Z2201" i="1"/>
  <c r="Z2202" i="1"/>
  <c r="Z2203" i="1"/>
  <c r="Z2204" i="1"/>
  <c r="Z2205" i="1"/>
  <c r="Z2206" i="1"/>
  <c r="Z2207" i="1"/>
  <c r="Z2208" i="1"/>
  <c r="Z2209" i="1"/>
  <c r="Z2210" i="1"/>
  <c r="Z2211" i="1"/>
  <c r="Z2212" i="1"/>
  <c r="Z2213" i="1"/>
  <c r="Z2214" i="1"/>
  <c r="Z2215" i="1"/>
  <c r="Z2216" i="1"/>
  <c r="Z2217" i="1"/>
  <c r="Z2218" i="1"/>
  <c r="Z2219" i="1"/>
  <c r="Z2220" i="1"/>
  <c r="Z2221" i="1"/>
  <c r="Z2222" i="1"/>
  <c r="Z2223" i="1"/>
  <c r="Z2224" i="1"/>
  <c r="Z2225" i="1"/>
  <c r="Z2226" i="1"/>
  <c r="Z2227" i="1"/>
  <c r="Z2228" i="1"/>
  <c r="Z2229" i="1"/>
  <c r="Z2230" i="1"/>
  <c r="Z2231" i="1"/>
  <c r="Z2232" i="1"/>
  <c r="Z2233" i="1"/>
  <c r="Z2234" i="1"/>
  <c r="Z2235" i="1"/>
  <c r="Z2236" i="1"/>
  <c r="Z2237" i="1"/>
  <c r="Z2238" i="1"/>
  <c r="Z2239" i="1"/>
  <c r="Z2240" i="1"/>
  <c r="Z2241" i="1"/>
  <c r="Z2242" i="1"/>
  <c r="Z2243" i="1"/>
  <c r="Z2244" i="1"/>
  <c r="Z2245" i="1"/>
  <c r="Z2246" i="1"/>
  <c r="Z2247" i="1"/>
  <c r="Z2248" i="1"/>
  <c r="Z2249" i="1"/>
  <c r="Z2250" i="1"/>
  <c r="Z2251" i="1"/>
  <c r="Z2252" i="1"/>
  <c r="Z2253" i="1"/>
  <c r="Z2254" i="1"/>
  <c r="Z2255" i="1"/>
  <c r="Z2256" i="1"/>
  <c r="Z2257" i="1"/>
  <c r="Z2258" i="1"/>
  <c r="Z2259" i="1"/>
  <c r="Z2260" i="1"/>
  <c r="Z2261" i="1"/>
  <c r="Z2262" i="1"/>
  <c r="Z2263" i="1"/>
  <c r="Z2264" i="1"/>
  <c r="Z2265" i="1"/>
  <c r="Z2266" i="1"/>
  <c r="Z2267" i="1"/>
  <c r="Z2268" i="1"/>
  <c r="Z2269" i="1"/>
  <c r="Z2270" i="1"/>
  <c r="Z2271" i="1"/>
  <c r="Z2272" i="1"/>
  <c r="Z2273" i="1"/>
  <c r="Z2274" i="1"/>
  <c r="Z2275" i="1"/>
  <c r="Z2276" i="1"/>
  <c r="Z2277" i="1"/>
  <c r="Z2278" i="1"/>
  <c r="Z2279" i="1"/>
  <c r="Z2280" i="1"/>
  <c r="Z2281" i="1"/>
  <c r="Z2282" i="1"/>
  <c r="Z2283" i="1"/>
  <c r="Z2284" i="1"/>
  <c r="Z2285" i="1"/>
  <c r="Z2286" i="1"/>
  <c r="Z2287" i="1"/>
  <c r="Z2288" i="1"/>
  <c r="Z2289" i="1"/>
  <c r="Z2290" i="1"/>
  <c r="Z2291" i="1"/>
  <c r="Z2292" i="1"/>
  <c r="Z2293" i="1"/>
  <c r="Z2294" i="1"/>
  <c r="Z2295" i="1"/>
  <c r="Z2296" i="1"/>
  <c r="Z2297" i="1"/>
  <c r="Z2298" i="1"/>
  <c r="Z2299" i="1"/>
  <c r="Z2300" i="1"/>
  <c r="Z2301" i="1"/>
  <c r="Z2302" i="1"/>
  <c r="Z2303" i="1"/>
  <c r="Z2304" i="1"/>
  <c r="Z2305" i="1"/>
  <c r="Z2306" i="1"/>
  <c r="Z2307" i="1"/>
  <c r="Z2308" i="1"/>
  <c r="Z2309" i="1"/>
  <c r="Z2310" i="1"/>
  <c r="Z2311" i="1"/>
  <c r="Z2312" i="1"/>
  <c r="Z2313" i="1"/>
  <c r="Z2314" i="1"/>
  <c r="Z2315" i="1"/>
  <c r="Z2316" i="1"/>
  <c r="Z2317" i="1"/>
  <c r="Z2318" i="1"/>
  <c r="Z2319" i="1"/>
  <c r="Z2320" i="1"/>
  <c r="Z2321" i="1"/>
  <c r="Z2322" i="1"/>
  <c r="Z2323" i="1"/>
  <c r="Z2324" i="1"/>
  <c r="Z2325" i="1"/>
  <c r="Z2326" i="1"/>
  <c r="Z2327" i="1"/>
  <c r="Z2328" i="1"/>
  <c r="Z2329" i="1"/>
  <c r="Z2330" i="1"/>
  <c r="Z2331" i="1"/>
  <c r="Z2332" i="1"/>
  <c r="Z2333" i="1"/>
  <c r="Z2334" i="1"/>
  <c r="Z2335" i="1"/>
  <c r="Z2336" i="1"/>
  <c r="Z2337" i="1"/>
  <c r="Z2338" i="1"/>
  <c r="Z2339" i="1"/>
  <c r="Z2340" i="1"/>
  <c r="Z2341" i="1"/>
  <c r="Z2342" i="1"/>
  <c r="Z2343" i="1"/>
  <c r="Z2344" i="1"/>
  <c r="Z2345" i="1"/>
  <c r="Z2346" i="1"/>
  <c r="Z2347" i="1"/>
  <c r="Z2348" i="1"/>
  <c r="Z2349" i="1"/>
  <c r="Z2350" i="1"/>
  <c r="Z2351" i="1"/>
  <c r="Z2352" i="1"/>
  <c r="Z2353" i="1"/>
  <c r="Z2354" i="1"/>
  <c r="Z2355" i="1"/>
  <c r="Z2356" i="1"/>
  <c r="Z2357" i="1"/>
  <c r="Z2358" i="1"/>
  <c r="Z2359" i="1"/>
  <c r="Z2360" i="1"/>
  <c r="Z2361" i="1"/>
  <c r="Z2362" i="1"/>
  <c r="Z2363" i="1"/>
  <c r="Z2364" i="1"/>
  <c r="Z2365" i="1"/>
  <c r="Z2366" i="1"/>
  <c r="Z2367" i="1"/>
  <c r="Z2368" i="1"/>
  <c r="Z2369" i="1"/>
  <c r="Z2370" i="1"/>
  <c r="Z2371" i="1"/>
  <c r="Z2372" i="1"/>
  <c r="Z2373" i="1"/>
  <c r="Z2374" i="1"/>
  <c r="Z2375" i="1"/>
  <c r="Z2376" i="1"/>
  <c r="Z2377" i="1"/>
  <c r="Z2378" i="1"/>
  <c r="Z2379" i="1"/>
  <c r="Z2380" i="1"/>
  <c r="Z2381" i="1"/>
  <c r="Z2382" i="1"/>
  <c r="Z2383" i="1"/>
  <c r="Z2384" i="1"/>
  <c r="Z2385" i="1"/>
  <c r="Z2386" i="1"/>
  <c r="Z2387" i="1"/>
  <c r="Z2388" i="1"/>
  <c r="Z2389" i="1"/>
  <c r="Z2390" i="1"/>
  <c r="Z2391" i="1"/>
  <c r="Z2392" i="1"/>
  <c r="Z2393" i="1"/>
  <c r="Z2394" i="1"/>
  <c r="Z2395" i="1"/>
  <c r="Z2396" i="1"/>
  <c r="Z2397" i="1"/>
  <c r="Z2398" i="1"/>
  <c r="Z2399" i="1"/>
  <c r="Z2400" i="1"/>
  <c r="Z2401" i="1"/>
  <c r="Z2402" i="1"/>
  <c r="Z2403" i="1"/>
  <c r="Z2404" i="1"/>
  <c r="Z2405" i="1"/>
  <c r="Z2406" i="1"/>
  <c r="Z2407" i="1"/>
  <c r="Z2408" i="1"/>
  <c r="Z2409" i="1"/>
  <c r="Z2410" i="1"/>
  <c r="Z2411" i="1"/>
  <c r="Z2412" i="1"/>
  <c r="Z2413" i="1"/>
  <c r="Z2414" i="1"/>
  <c r="Z2415" i="1"/>
  <c r="Z2416" i="1"/>
  <c r="Z2417" i="1"/>
  <c r="Z2418" i="1"/>
  <c r="Z2419" i="1"/>
  <c r="Z2420" i="1"/>
  <c r="Z2421" i="1"/>
  <c r="Z2422" i="1"/>
  <c r="Z2423" i="1"/>
  <c r="Z2424" i="1"/>
  <c r="Z2425" i="1"/>
  <c r="Z2426" i="1"/>
  <c r="Z2427" i="1"/>
  <c r="Z2428" i="1"/>
  <c r="Z2429" i="1"/>
  <c r="Z2430" i="1"/>
  <c r="Z2431" i="1"/>
  <c r="Z2432" i="1"/>
  <c r="Z2433" i="1"/>
  <c r="Z2434" i="1"/>
  <c r="Z2435" i="1"/>
  <c r="Z2436" i="1"/>
  <c r="Z2437" i="1"/>
  <c r="Z2438" i="1"/>
  <c r="Z2439" i="1"/>
  <c r="Z2440" i="1"/>
  <c r="Z2441" i="1"/>
  <c r="Z2442" i="1"/>
  <c r="Z2443" i="1"/>
  <c r="Z2444" i="1"/>
  <c r="Z2445" i="1"/>
  <c r="Z2446" i="1"/>
  <c r="Z2447" i="1"/>
  <c r="Z2448" i="1"/>
  <c r="Z2449" i="1"/>
  <c r="Z2450" i="1"/>
  <c r="Z2451" i="1"/>
  <c r="Z2452" i="1"/>
  <c r="Z2453" i="1"/>
  <c r="Z2454" i="1"/>
  <c r="Z2455" i="1"/>
  <c r="Z2456" i="1"/>
  <c r="Z2457" i="1"/>
  <c r="Z2458" i="1"/>
  <c r="Z2459" i="1"/>
  <c r="Z2460" i="1"/>
  <c r="Z2461" i="1"/>
  <c r="Z2462" i="1"/>
  <c r="Z2463" i="1"/>
  <c r="Z2464" i="1"/>
  <c r="Z2465" i="1"/>
  <c r="Z2466" i="1"/>
  <c r="Z2467" i="1"/>
  <c r="Z2468" i="1"/>
  <c r="Z2469" i="1"/>
  <c r="Z2470" i="1"/>
  <c r="Z2471" i="1"/>
  <c r="Z2472" i="1"/>
  <c r="Z2473" i="1"/>
  <c r="Z2474" i="1"/>
  <c r="Z2475" i="1"/>
  <c r="Z2476" i="1"/>
  <c r="Z2477" i="1"/>
  <c r="Z2478" i="1"/>
  <c r="Z2479" i="1"/>
  <c r="Z2480" i="1"/>
  <c r="Z2481" i="1"/>
  <c r="Z2482" i="1"/>
  <c r="Z2483" i="1"/>
  <c r="Z2484" i="1"/>
  <c r="Z2485" i="1"/>
  <c r="Z2486" i="1"/>
  <c r="Z2487" i="1"/>
  <c r="Z2488" i="1"/>
  <c r="Z2489" i="1"/>
  <c r="Z2490" i="1"/>
  <c r="Z2491" i="1"/>
  <c r="Z2492" i="1"/>
  <c r="Z2493" i="1"/>
  <c r="Z2494" i="1"/>
  <c r="Z2495" i="1"/>
  <c r="AA1264" i="1"/>
  <c r="AA1265" i="1"/>
  <c r="AA1266" i="1"/>
  <c r="AA1267" i="1"/>
  <c r="AA1268" i="1"/>
  <c r="AA1269" i="1"/>
  <c r="AA1270" i="1"/>
  <c r="AA1271" i="1"/>
  <c r="AA1272" i="1"/>
  <c r="AA1273" i="1"/>
  <c r="AA1274" i="1"/>
  <c r="AA1275" i="1"/>
  <c r="AA1276" i="1"/>
  <c r="AA1277" i="1"/>
  <c r="AA1278" i="1"/>
  <c r="AA1279" i="1"/>
  <c r="AA1280" i="1"/>
  <c r="AA1281" i="1"/>
  <c r="AA1282" i="1"/>
  <c r="AA1283" i="1"/>
  <c r="AA1284" i="1"/>
  <c r="AA1285" i="1"/>
  <c r="AA1286" i="1"/>
  <c r="AA1287" i="1"/>
  <c r="AA1288" i="1"/>
  <c r="AA1289" i="1"/>
  <c r="AA1290" i="1"/>
  <c r="AA1291" i="1"/>
  <c r="AA1292" i="1"/>
  <c r="AA1293" i="1"/>
  <c r="AA1294" i="1"/>
  <c r="AA1295" i="1"/>
  <c r="AA1296" i="1"/>
  <c r="AA1297" i="1"/>
  <c r="AA1298" i="1"/>
  <c r="AA1299" i="1"/>
  <c r="AA1300" i="1"/>
  <c r="AA1301" i="1"/>
  <c r="AA1302" i="1"/>
  <c r="AA1303" i="1"/>
  <c r="AA1304" i="1"/>
  <c r="AA1305" i="1"/>
  <c r="AA1306" i="1"/>
  <c r="AA1307" i="1"/>
  <c r="AA1308" i="1"/>
  <c r="AA1309" i="1"/>
  <c r="AA1310" i="1"/>
  <c r="AA1311" i="1"/>
  <c r="AA1312" i="1"/>
  <c r="AA1313" i="1"/>
  <c r="AA1314" i="1"/>
  <c r="AA1315" i="1"/>
  <c r="AA1316" i="1"/>
  <c r="AA1317" i="1"/>
  <c r="AA1318" i="1"/>
  <c r="AA1319" i="1"/>
  <c r="AA1320" i="1"/>
  <c r="AA1321" i="1"/>
  <c r="AA1322" i="1"/>
  <c r="AA1323" i="1"/>
  <c r="AA1324" i="1"/>
  <c r="AA1325" i="1"/>
  <c r="AA1326" i="1"/>
  <c r="AA1327" i="1"/>
  <c r="AA1328" i="1"/>
  <c r="AA1329" i="1"/>
  <c r="AA1330" i="1"/>
  <c r="AA1331" i="1"/>
  <c r="AA1332" i="1"/>
  <c r="AA1333" i="1"/>
  <c r="AA1334" i="1"/>
  <c r="AA1335" i="1"/>
  <c r="AA1336" i="1"/>
  <c r="AA1337" i="1"/>
  <c r="AA1338" i="1"/>
  <c r="AA1339" i="1"/>
  <c r="AA1340" i="1"/>
  <c r="AA1341" i="1"/>
  <c r="AA1342" i="1"/>
  <c r="AA1343" i="1"/>
  <c r="AA1344" i="1"/>
  <c r="AA1345" i="1"/>
  <c r="AA1346" i="1"/>
  <c r="AA1347" i="1"/>
  <c r="AA1348" i="1"/>
  <c r="AA1349" i="1"/>
  <c r="AA1350" i="1"/>
  <c r="AA1351" i="1"/>
  <c r="AA1352" i="1"/>
  <c r="AA1353" i="1"/>
  <c r="AA1354" i="1"/>
  <c r="AA1355" i="1"/>
  <c r="AA1356" i="1"/>
  <c r="AA1357" i="1"/>
  <c r="AA1358" i="1"/>
  <c r="AA1359" i="1"/>
  <c r="AA1360" i="1"/>
  <c r="AA1361" i="1"/>
  <c r="AA1362" i="1"/>
  <c r="AA1363" i="1"/>
  <c r="AA1364" i="1"/>
  <c r="AA1365" i="1"/>
  <c r="AA1366" i="1"/>
  <c r="AA1367" i="1"/>
  <c r="AA1368" i="1"/>
  <c r="AA1369" i="1"/>
  <c r="AA1370" i="1"/>
  <c r="AA1371" i="1"/>
  <c r="AA1372" i="1"/>
  <c r="AA1373" i="1"/>
  <c r="AA1374" i="1"/>
  <c r="AA1375" i="1"/>
  <c r="AA1376" i="1"/>
  <c r="AA1377" i="1"/>
  <c r="AA1378" i="1"/>
  <c r="AA1379" i="1"/>
  <c r="AA1380" i="1"/>
  <c r="AA1381" i="1"/>
  <c r="AA1382" i="1"/>
  <c r="AA1383" i="1"/>
  <c r="AA1384" i="1"/>
  <c r="AA1385" i="1"/>
  <c r="AA1386" i="1"/>
  <c r="AA1387" i="1"/>
  <c r="AA1388" i="1"/>
  <c r="AA1389" i="1"/>
  <c r="AA1390" i="1"/>
  <c r="AA1391" i="1"/>
  <c r="AA1392" i="1"/>
  <c r="AA1393" i="1"/>
  <c r="AA1394" i="1"/>
  <c r="AA1395" i="1"/>
  <c r="AA1396" i="1"/>
  <c r="AA1397" i="1"/>
  <c r="AA1398" i="1"/>
  <c r="AA1399" i="1"/>
  <c r="AA1400" i="1"/>
  <c r="AA1401" i="1"/>
  <c r="AA1402" i="1"/>
  <c r="AA1403" i="1"/>
  <c r="AA1404" i="1"/>
  <c r="AA1405" i="1"/>
  <c r="AA1406" i="1"/>
  <c r="AA1407" i="1"/>
  <c r="AA1408" i="1"/>
  <c r="AA1409" i="1"/>
  <c r="AA1410" i="1"/>
  <c r="AA1411" i="1"/>
  <c r="AA1412" i="1"/>
  <c r="AA1413" i="1"/>
  <c r="AA1414" i="1"/>
  <c r="AA1415" i="1"/>
  <c r="AA1416" i="1"/>
  <c r="AA1417" i="1"/>
  <c r="AA1418" i="1"/>
  <c r="AA1419" i="1"/>
  <c r="AA1420" i="1"/>
  <c r="AA1421" i="1"/>
  <c r="AA1422" i="1"/>
  <c r="AA1423" i="1"/>
  <c r="AA1424" i="1"/>
  <c r="AA1425" i="1"/>
  <c r="AA1426" i="1"/>
  <c r="AA1427" i="1"/>
  <c r="AA1428" i="1"/>
  <c r="AA1429" i="1"/>
  <c r="AA1430" i="1"/>
  <c r="AA1431" i="1"/>
  <c r="AA1432" i="1"/>
  <c r="AA1433" i="1"/>
  <c r="AA1434" i="1"/>
  <c r="AA1435" i="1"/>
  <c r="AA1436" i="1"/>
  <c r="AA1437" i="1"/>
  <c r="AA1438" i="1"/>
  <c r="AA1439" i="1"/>
  <c r="AA1440" i="1"/>
  <c r="AA1441" i="1"/>
  <c r="AA1442" i="1"/>
  <c r="AA1443" i="1"/>
  <c r="AA1444" i="1"/>
  <c r="AA1445" i="1"/>
  <c r="AA1446" i="1"/>
  <c r="AA1447" i="1"/>
  <c r="AA1448" i="1"/>
  <c r="AA1449" i="1"/>
  <c r="AA1450" i="1"/>
  <c r="AA1451" i="1"/>
  <c r="AA1452" i="1"/>
  <c r="AA1453" i="1"/>
  <c r="AA1454" i="1"/>
  <c r="AA1455" i="1"/>
  <c r="AA1456" i="1"/>
  <c r="AA1457" i="1"/>
  <c r="AA1458" i="1"/>
  <c r="AA1459" i="1"/>
  <c r="AA1460" i="1"/>
  <c r="AA1461" i="1"/>
  <c r="AA1462" i="1"/>
  <c r="AA1463" i="1"/>
  <c r="AA1464" i="1"/>
  <c r="AA1465" i="1"/>
  <c r="AA1466" i="1"/>
  <c r="AA1467" i="1"/>
  <c r="AA1468" i="1"/>
  <c r="AA1469" i="1"/>
  <c r="AA1470" i="1"/>
  <c r="AA1471" i="1"/>
  <c r="AA1472" i="1"/>
  <c r="AA1473" i="1"/>
  <c r="AA1474" i="1"/>
  <c r="AA1475" i="1"/>
  <c r="AA1476" i="1"/>
  <c r="AA1477" i="1"/>
  <c r="AA1478" i="1"/>
  <c r="AA1479" i="1"/>
  <c r="AA1480" i="1"/>
  <c r="AA1481" i="1"/>
  <c r="AA1482" i="1"/>
  <c r="AA1483" i="1"/>
  <c r="AA1484" i="1"/>
  <c r="AA1485" i="1"/>
  <c r="AA1486" i="1"/>
  <c r="AA1487" i="1"/>
  <c r="AA1488" i="1"/>
  <c r="AA1489" i="1"/>
  <c r="AA1490" i="1"/>
  <c r="AA1491" i="1"/>
  <c r="AA1492" i="1"/>
  <c r="AA1493" i="1"/>
  <c r="AA1494" i="1"/>
  <c r="AA1495" i="1"/>
  <c r="AA1496" i="1"/>
  <c r="AA1497" i="1"/>
  <c r="AA1498" i="1"/>
  <c r="AA1499" i="1"/>
  <c r="AA1500" i="1"/>
  <c r="AA1501" i="1"/>
  <c r="AA1502" i="1"/>
  <c r="AA1503" i="1"/>
  <c r="AA1504" i="1"/>
  <c r="AA1505" i="1"/>
  <c r="AA1506" i="1"/>
  <c r="AA1507" i="1"/>
  <c r="AA1508" i="1"/>
  <c r="AA1509" i="1"/>
  <c r="AA1510" i="1"/>
  <c r="AA1511" i="1"/>
  <c r="AA1512" i="1"/>
  <c r="AA1513" i="1"/>
  <c r="AA1514" i="1"/>
  <c r="AA1515" i="1"/>
  <c r="AA1516" i="1"/>
  <c r="AA1517" i="1"/>
  <c r="AA1518" i="1"/>
  <c r="AA1519" i="1"/>
  <c r="AA1520" i="1"/>
  <c r="AA1521" i="1"/>
  <c r="AA1522" i="1"/>
  <c r="AA1523" i="1"/>
  <c r="AA1524" i="1"/>
  <c r="AA1525" i="1"/>
  <c r="AA1526" i="1"/>
  <c r="AA1527" i="1"/>
  <c r="AA1528" i="1"/>
  <c r="AA1529" i="1"/>
  <c r="AA1530" i="1"/>
  <c r="AA1531" i="1"/>
  <c r="AA1532" i="1"/>
  <c r="AA1533" i="1"/>
  <c r="AA1534" i="1"/>
  <c r="AA1535" i="1"/>
  <c r="AA1536" i="1"/>
  <c r="AA1537" i="1"/>
  <c r="AA1538" i="1"/>
  <c r="AA1539" i="1"/>
  <c r="AA1540" i="1"/>
  <c r="AA1541" i="1"/>
  <c r="AA1542" i="1"/>
  <c r="AA1543" i="1"/>
  <c r="AA1544" i="1"/>
  <c r="AA1545" i="1"/>
  <c r="AA1546" i="1"/>
  <c r="AA1547" i="1"/>
  <c r="AA1548" i="1"/>
  <c r="AA1549" i="1"/>
  <c r="AA1550" i="1"/>
  <c r="AA1551" i="1"/>
  <c r="AA1552" i="1"/>
  <c r="AA1553" i="1"/>
  <c r="AA1554" i="1"/>
  <c r="AA1555" i="1"/>
  <c r="AA1556" i="1"/>
  <c r="AA1557" i="1"/>
  <c r="AA1558" i="1"/>
  <c r="AA1559" i="1"/>
  <c r="AA1560" i="1"/>
  <c r="AA1561" i="1"/>
  <c r="AA1562" i="1"/>
  <c r="AA1563" i="1"/>
  <c r="AA1564" i="1"/>
  <c r="AA1565" i="1"/>
  <c r="AA1566" i="1"/>
  <c r="AA1567" i="1"/>
  <c r="AA1568" i="1"/>
  <c r="AA1569" i="1"/>
  <c r="AA1570" i="1"/>
  <c r="AA1571" i="1"/>
  <c r="AA1572" i="1"/>
  <c r="AA1573" i="1"/>
  <c r="AA1574" i="1"/>
  <c r="AA1575" i="1"/>
  <c r="AA1576" i="1"/>
  <c r="AA1577" i="1"/>
  <c r="AA1578" i="1"/>
  <c r="AA1579" i="1"/>
  <c r="AA1580" i="1"/>
  <c r="AA1581" i="1"/>
  <c r="AA1582" i="1"/>
  <c r="AA1583" i="1"/>
  <c r="AA1584" i="1"/>
  <c r="AA1585" i="1"/>
  <c r="AA1586" i="1"/>
  <c r="AA1587" i="1"/>
  <c r="AA1588" i="1"/>
  <c r="AA1589" i="1"/>
  <c r="AA1590" i="1"/>
  <c r="AA1591" i="1"/>
  <c r="AA1592" i="1"/>
  <c r="AA1593" i="1"/>
  <c r="AA1594" i="1"/>
  <c r="AA1595" i="1"/>
  <c r="AA1596" i="1"/>
  <c r="AA1597" i="1"/>
  <c r="AA1598" i="1"/>
  <c r="AA1599" i="1"/>
  <c r="AA1600" i="1"/>
  <c r="AA1601" i="1"/>
  <c r="AA1602" i="1"/>
  <c r="AA1603" i="1"/>
  <c r="AA1604" i="1"/>
  <c r="AA1605" i="1"/>
  <c r="AA1606" i="1"/>
  <c r="AA1607" i="1"/>
  <c r="AA1608" i="1"/>
  <c r="AA1609" i="1"/>
  <c r="AA1610" i="1"/>
  <c r="AA1611" i="1"/>
  <c r="AA1612" i="1"/>
  <c r="AA1613" i="1"/>
  <c r="AA1614" i="1"/>
  <c r="AA1615" i="1"/>
  <c r="AA1616" i="1"/>
  <c r="AA1617" i="1"/>
  <c r="AA1618" i="1"/>
  <c r="AA1619" i="1"/>
  <c r="AA1620" i="1"/>
  <c r="AA1621" i="1"/>
  <c r="AA1622" i="1"/>
  <c r="AA1623" i="1"/>
  <c r="AA1624" i="1"/>
  <c r="AA1625" i="1"/>
  <c r="AA1626" i="1"/>
  <c r="AA1627" i="1"/>
  <c r="AA1628" i="1"/>
  <c r="AA1629" i="1"/>
  <c r="AA1630" i="1"/>
  <c r="AA1631" i="1"/>
  <c r="AA1632" i="1"/>
  <c r="AA1633" i="1"/>
  <c r="AA1634" i="1"/>
  <c r="AA1635" i="1"/>
  <c r="AA1636" i="1"/>
  <c r="AA1637" i="1"/>
  <c r="AA1638" i="1"/>
  <c r="AA1639" i="1"/>
  <c r="AA1640" i="1"/>
  <c r="AA1641" i="1"/>
  <c r="AA1642" i="1"/>
  <c r="AA1643" i="1"/>
  <c r="AA1644" i="1"/>
  <c r="AA1645" i="1"/>
  <c r="AA1646" i="1"/>
  <c r="AA1647" i="1"/>
  <c r="AA1648" i="1"/>
  <c r="AA1649" i="1"/>
  <c r="AA1650" i="1"/>
  <c r="AA1651" i="1"/>
  <c r="AA1652" i="1"/>
  <c r="AA1653" i="1"/>
  <c r="AA1654" i="1"/>
  <c r="AA1655" i="1"/>
  <c r="AA1656" i="1"/>
  <c r="AA1657" i="1"/>
  <c r="AA1658" i="1"/>
  <c r="AA1659" i="1"/>
  <c r="AA1660" i="1"/>
  <c r="AA1661" i="1"/>
  <c r="AA1662" i="1"/>
  <c r="AA1663" i="1"/>
  <c r="AA1664" i="1"/>
  <c r="AA1665" i="1"/>
  <c r="AA1666" i="1"/>
  <c r="AA1667" i="1"/>
  <c r="AA1668" i="1"/>
  <c r="AA1669" i="1"/>
  <c r="AA1670" i="1"/>
  <c r="AA1671" i="1"/>
  <c r="AA1672" i="1"/>
  <c r="AA1673" i="1"/>
  <c r="AA1674" i="1"/>
  <c r="AA1675" i="1"/>
  <c r="AA1676" i="1"/>
  <c r="AA1677" i="1"/>
  <c r="AA1678" i="1"/>
  <c r="AA1679" i="1"/>
  <c r="AA1680" i="1"/>
  <c r="AA1681" i="1"/>
  <c r="AA1682" i="1"/>
  <c r="AA1683" i="1"/>
  <c r="AA1684" i="1"/>
  <c r="AA1685" i="1"/>
  <c r="AA1686" i="1"/>
  <c r="AA1687" i="1"/>
  <c r="AA1688" i="1"/>
  <c r="AA1689" i="1"/>
  <c r="AA1690" i="1"/>
  <c r="AA1691" i="1"/>
  <c r="AA1692" i="1"/>
  <c r="AA1693" i="1"/>
  <c r="AA1694" i="1"/>
  <c r="AA1695" i="1"/>
  <c r="AA1696" i="1"/>
  <c r="AA1697" i="1"/>
  <c r="AA1698" i="1"/>
  <c r="AA1699" i="1"/>
  <c r="AA1700" i="1"/>
  <c r="AA1701" i="1"/>
  <c r="AA1702" i="1"/>
  <c r="AA1703" i="1"/>
  <c r="AA1704" i="1"/>
  <c r="AA1705" i="1"/>
  <c r="AA1706" i="1"/>
  <c r="AA1707" i="1"/>
  <c r="AA1708" i="1"/>
  <c r="AA1709" i="1"/>
  <c r="AA1710" i="1"/>
  <c r="AA1711" i="1"/>
  <c r="AA1712" i="1"/>
  <c r="AA1713" i="1"/>
  <c r="AA1714" i="1"/>
  <c r="AA1715" i="1"/>
  <c r="AA1716" i="1"/>
  <c r="AA1717" i="1"/>
  <c r="AA1718" i="1"/>
  <c r="AA1719" i="1"/>
  <c r="AA1720" i="1"/>
  <c r="AA1721" i="1"/>
  <c r="AA1722" i="1"/>
  <c r="AA1723" i="1"/>
  <c r="AA1724" i="1"/>
  <c r="AA1725" i="1"/>
  <c r="AA1726" i="1"/>
  <c r="AA1727" i="1"/>
  <c r="AA1728" i="1"/>
  <c r="AA1729" i="1"/>
  <c r="AA1730" i="1"/>
  <c r="AA1731" i="1"/>
  <c r="AA1732" i="1"/>
  <c r="AA1733" i="1"/>
  <c r="AA1734" i="1"/>
  <c r="AA1735" i="1"/>
  <c r="AA1736" i="1"/>
  <c r="AA1737" i="1"/>
  <c r="AA1738" i="1"/>
  <c r="AA1739" i="1"/>
  <c r="AA1740" i="1"/>
  <c r="AA1741" i="1"/>
  <c r="AA1742" i="1"/>
  <c r="AA1743" i="1"/>
  <c r="AA1744" i="1"/>
  <c r="AA1745" i="1"/>
  <c r="AA1746" i="1"/>
  <c r="AA1747" i="1"/>
  <c r="AA1748" i="1"/>
  <c r="AA1749" i="1"/>
  <c r="AA1750" i="1"/>
  <c r="AA1751" i="1"/>
  <c r="AA1752" i="1"/>
  <c r="AA1753" i="1"/>
  <c r="AA1754" i="1"/>
  <c r="AA1755" i="1"/>
  <c r="AA1756" i="1"/>
  <c r="AA1757" i="1"/>
  <c r="AA1758" i="1"/>
  <c r="AA1759" i="1"/>
  <c r="AA1760" i="1"/>
  <c r="AA1761" i="1"/>
  <c r="AA1762" i="1"/>
  <c r="AA1763" i="1"/>
  <c r="AA1764" i="1"/>
  <c r="AA1765" i="1"/>
  <c r="AA1766" i="1"/>
  <c r="AA1767" i="1"/>
  <c r="AA1768" i="1"/>
  <c r="AA1769" i="1"/>
  <c r="AA1770" i="1"/>
  <c r="AA1771" i="1"/>
  <c r="AA1772" i="1"/>
  <c r="AA1773" i="1"/>
  <c r="AA1774" i="1"/>
  <c r="AA1775" i="1"/>
  <c r="AA1776" i="1"/>
  <c r="AA1777" i="1"/>
  <c r="AA1778" i="1"/>
  <c r="AA1779" i="1"/>
  <c r="AA1780" i="1"/>
  <c r="AA1781" i="1"/>
  <c r="AA1782" i="1"/>
  <c r="AA1783" i="1"/>
  <c r="AA1784" i="1"/>
  <c r="AA1785" i="1"/>
  <c r="AA1786" i="1"/>
  <c r="AA1787" i="1"/>
  <c r="AA1788" i="1"/>
  <c r="AA1789" i="1"/>
  <c r="AA1790" i="1"/>
  <c r="AA1791" i="1"/>
  <c r="AA1792" i="1"/>
  <c r="AA1793" i="1"/>
  <c r="AA1794" i="1"/>
  <c r="AA1795" i="1"/>
  <c r="AA1796" i="1"/>
  <c r="AA1797" i="1"/>
  <c r="AA1798" i="1"/>
  <c r="AA1799" i="1"/>
  <c r="AA1800" i="1"/>
  <c r="AA1801" i="1"/>
  <c r="AA1802" i="1"/>
  <c r="AA1803" i="1"/>
  <c r="AA1804" i="1"/>
  <c r="AA1805" i="1"/>
  <c r="AA1806" i="1"/>
  <c r="AA1807" i="1"/>
  <c r="AA1808" i="1"/>
  <c r="AA1809" i="1"/>
  <c r="AA1810" i="1"/>
  <c r="AA1811" i="1"/>
  <c r="AA1812" i="1"/>
  <c r="AA1813" i="1"/>
  <c r="AA1814" i="1"/>
  <c r="AA1815" i="1"/>
  <c r="AA1816" i="1"/>
  <c r="AA1817" i="1"/>
  <c r="AA1818" i="1"/>
  <c r="AA1819" i="1"/>
  <c r="AA1820" i="1"/>
  <c r="AA1821" i="1"/>
  <c r="AA1822" i="1"/>
  <c r="AA1823" i="1"/>
  <c r="AA1824" i="1"/>
  <c r="AA1825" i="1"/>
  <c r="AA1826" i="1"/>
  <c r="AA1827" i="1"/>
  <c r="AA1828" i="1"/>
  <c r="AA1829" i="1"/>
  <c r="AA1830" i="1"/>
  <c r="AA1831" i="1"/>
  <c r="AA1832" i="1"/>
  <c r="AA1833" i="1"/>
  <c r="AA1834" i="1"/>
  <c r="AA1835" i="1"/>
  <c r="AA1836" i="1"/>
  <c r="AA1837" i="1"/>
  <c r="AA1838" i="1"/>
  <c r="AA1839" i="1"/>
  <c r="AA1840" i="1"/>
  <c r="AA1841" i="1"/>
  <c r="AA1842" i="1"/>
  <c r="AA1843" i="1"/>
  <c r="AA1844" i="1"/>
  <c r="AA1845" i="1"/>
  <c r="AA1846" i="1"/>
  <c r="AA1847" i="1"/>
  <c r="AA1848" i="1"/>
  <c r="AA1849" i="1"/>
  <c r="AA1850" i="1"/>
  <c r="AA1851" i="1"/>
  <c r="AA1852" i="1"/>
  <c r="AA1853" i="1"/>
  <c r="AA1854" i="1"/>
  <c r="AA1855" i="1"/>
  <c r="AA1856" i="1"/>
  <c r="AA1857" i="1"/>
  <c r="AA1858" i="1"/>
  <c r="AA1859" i="1"/>
  <c r="AA1860" i="1"/>
  <c r="AA1861" i="1"/>
  <c r="AA1862" i="1"/>
  <c r="AA1863" i="1"/>
  <c r="AA1864" i="1"/>
  <c r="AA1865" i="1"/>
  <c r="AA1866" i="1"/>
  <c r="AA1867" i="1"/>
  <c r="AA1868" i="1"/>
  <c r="AA1869" i="1"/>
  <c r="AA1870" i="1"/>
  <c r="AA1871" i="1"/>
  <c r="AA1872" i="1"/>
  <c r="AA1873" i="1"/>
  <c r="AA1874" i="1"/>
  <c r="AA1875" i="1"/>
  <c r="AA1876" i="1"/>
  <c r="AA1877" i="1"/>
  <c r="AA1878" i="1"/>
  <c r="AA1879" i="1"/>
  <c r="AA1880" i="1"/>
  <c r="AA1881" i="1"/>
  <c r="AA1882" i="1"/>
  <c r="AA1883" i="1"/>
  <c r="AA1884" i="1"/>
  <c r="AA1885" i="1"/>
  <c r="AA1886" i="1"/>
  <c r="AA1887" i="1"/>
  <c r="AA1888" i="1"/>
  <c r="AA1889" i="1"/>
  <c r="AA1890" i="1"/>
  <c r="AA1891" i="1"/>
  <c r="AA1892" i="1"/>
  <c r="AA1893" i="1"/>
  <c r="AA1894" i="1"/>
  <c r="AA1895" i="1"/>
  <c r="AA1896" i="1"/>
  <c r="AA1897" i="1"/>
  <c r="AA1898" i="1"/>
  <c r="AA1899" i="1"/>
  <c r="AA1900" i="1"/>
  <c r="AA1901" i="1"/>
  <c r="AA1902" i="1"/>
  <c r="AA1903" i="1"/>
  <c r="AA1904" i="1"/>
  <c r="AA1905" i="1"/>
  <c r="AA1906" i="1"/>
  <c r="AA1907" i="1"/>
  <c r="AA1908" i="1"/>
  <c r="AA1909" i="1"/>
  <c r="AA1910" i="1"/>
  <c r="AA1911" i="1"/>
  <c r="AA1912" i="1"/>
  <c r="AA1913" i="1"/>
  <c r="AA1914" i="1"/>
  <c r="AA1915" i="1"/>
  <c r="AA1916" i="1"/>
  <c r="AA1917" i="1"/>
  <c r="AA1918" i="1"/>
  <c r="AA1919" i="1"/>
  <c r="AA1920" i="1"/>
  <c r="AA1921" i="1"/>
  <c r="AA1922" i="1"/>
  <c r="AA1923" i="1"/>
  <c r="AA1924" i="1"/>
  <c r="AA1925" i="1"/>
  <c r="AA1926" i="1"/>
  <c r="AA1927" i="1"/>
  <c r="AA1928" i="1"/>
  <c r="AA1929" i="1"/>
  <c r="AA1930" i="1"/>
  <c r="AA1931" i="1"/>
  <c r="AA1932" i="1"/>
  <c r="AA1933" i="1"/>
  <c r="AA1934" i="1"/>
  <c r="AA1935" i="1"/>
  <c r="AA1936" i="1"/>
  <c r="AA1937" i="1"/>
  <c r="AA1938" i="1"/>
  <c r="AA1939" i="1"/>
  <c r="AA1940" i="1"/>
  <c r="AA1941" i="1"/>
  <c r="AA1942" i="1"/>
  <c r="AA1943" i="1"/>
  <c r="AA1944" i="1"/>
  <c r="AA1945" i="1"/>
  <c r="AA1946" i="1"/>
  <c r="AA1947" i="1"/>
  <c r="AA1948" i="1"/>
  <c r="AA1949" i="1"/>
  <c r="AA1950" i="1"/>
  <c r="AA1951" i="1"/>
  <c r="AA1952" i="1"/>
  <c r="AA1953" i="1"/>
  <c r="AA1954" i="1"/>
  <c r="AA1955" i="1"/>
  <c r="AA1956" i="1"/>
  <c r="AA1957" i="1"/>
  <c r="AA1958" i="1"/>
  <c r="AA1959" i="1"/>
  <c r="AA1960" i="1"/>
  <c r="AA1961" i="1"/>
  <c r="AA1962" i="1"/>
  <c r="AA1963" i="1"/>
  <c r="AA1964" i="1"/>
  <c r="AA1965" i="1"/>
  <c r="AA1966" i="1"/>
  <c r="AA1967" i="1"/>
  <c r="AA1968" i="1"/>
  <c r="AA1969" i="1"/>
  <c r="AA1970" i="1"/>
  <c r="AA1971" i="1"/>
  <c r="AA1972" i="1"/>
  <c r="AA1973" i="1"/>
  <c r="AA1974" i="1"/>
  <c r="AA1975" i="1"/>
  <c r="AA1976" i="1"/>
  <c r="AA1977" i="1"/>
  <c r="AA1978" i="1"/>
  <c r="AA1979" i="1"/>
  <c r="AA1980" i="1"/>
  <c r="AA1981" i="1"/>
  <c r="AA1982" i="1"/>
  <c r="AA1983" i="1"/>
  <c r="AA1984" i="1"/>
  <c r="AA1985" i="1"/>
  <c r="AA1986" i="1"/>
  <c r="AA1987" i="1"/>
  <c r="AA1988" i="1"/>
  <c r="AA1989" i="1"/>
  <c r="AA1990" i="1"/>
  <c r="AA1991" i="1"/>
  <c r="AA1992" i="1"/>
  <c r="AA1993" i="1"/>
  <c r="AA1994" i="1"/>
  <c r="AA1995" i="1"/>
  <c r="AA1996" i="1"/>
  <c r="AA1997" i="1"/>
  <c r="AA1998" i="1"/>
  <c r="AA1999" i="1"/>
  <c r="AA2000" i="1"/>
  <c r="AA2001" i="1"/>
  <c r="AA2002" i="1"/>
  <c r="AA2003" i="1"/>
  <c r="AA2004" i="1"/>
  <c r="AA2005" i="1"/>
  <c r="AA2006" i="1"/>
  <c r="AA2007" i="1"/>
  <c r="AA2008" i="1"/>
  <c r="AA2009" i="1"/>
  <c r="AA2010" i="1"/>
  <c r="AA2011" i="1"/>
  <c r="AA2012" i="1"/>
  <c r="AA2013" i="1"/>
  <c r="AA2014" i="1"/>
  <c r="AA2015" i="1"/>
  <c r="AA2016" i="1"/>
  <c r="AA2017" i="1"/>
  <c r="AA2018" i="1"/>
  <c r="AA2019" i="1"/>
  <c r="AA2020" i="1"/>
  <c r="AA2021" i="1"/>
  <c r="AA2022" i="1"/>
  <c r="AA2023" i="1"/>
  <c r="AA2024" i="1"/>
  <c r="AA2025" i="1"/>
  <c r="AA2026" i="1"/>
  <c r="AA2027" i="1"/>
  <c r="AA2028" i="1"/>
  <c r="AA2029" i="1"/>
  <c r="AA2030" i="1"/>
  <c r="AA2031" i="1"/>
  <c r="AA2032" i="1"/>
  <c r="AA2033" i="1"/>
  <c r="AA2034" i="1"/>
  <c r="AA2035" i="1"/>
  <c r="AA2036" i="1"/>
  <c r="AA2037" i="1"/>
  <c r="AA2038" i="1"/>
  <c r="AA2039" i="1"/>
  <c r="AA2040" i="1"/>
  <c r="AA2041" i="1"/>
  <c r="AA2042" i="1"/>
  <c r="AA2043" i="1"/>
  <c r="AA2044" i="1"/>
  <c r="AA2045" i="1"/>
  <c r="AA2046" i="1"/>
  <c r="AA2047" i="1"/>
  <c r="AA2048" i="1"/>
  <c r="AA2049" i="1"/>
  <c r="AA2050" i="1"/>
  <c r="AA2051" i="1"/>
  <c r="AA2052" i="1"/>
  <c r="AA2053" i="1"/>
  <c r="AA2054" i="1"/>
  <c r="AA2055" i="1"/>
  <c r="AA2056" i="1"/>
  <c r="AA2057" i="1"/>
  <c r="AA2058" i="1"/>
  <c r="AA2059" i="1"/>
  <c r="AA2060" i="1"/>
  <c r="AA2061" i="1"/>
  <c r="AA2062" i="1"/>
  <c r="AA2063" i="1"/>
  <c r="AA2064" i="1"/>
  <c r="AA2065" i="1"/>
  <c r="AA2066" i="1"/>
  <c r="AA2067" i="1"/>
  <c r="AA2068" i="1"/>
  <c r="AA2069" i="1"/>
  <c r="AA2070" i="1"/>
  <c r="AA2071" i="1"/>
  <c r="AA2072" i="1"/>
  <c r="AA2073" i="1"/>
  <c r="AA2074" i="1"/>
  <c r="AA2075" i="1"/>
  <c r="AA2076" i="1"/>
  <c r="AA2077" i="1"/>
  <c r="AA2078" i="1"/>
  <c r="AA2079" i="1"/>
  <c r="AA2080" i="1"/>
  <c r="AA2081" i="1"/>
  <c r="AA2082" i="1"/>
  <c r="AA2083" i="1"/>
  <c r="AA2084" i="1"/>
  <c r="AA2085" i="1"/>
  <c r="AA2086" i="1"/>
  <c r="AA2087" i="1"/>
  <c r="AA2088" i="1"/>
  <c r="AA2089" i="1"/>
  <c r="AA2090" i="1"/>
  <c r="AA2091" i="1"/>
  <c r="AA2092" i="1"/>
  <c r="AA2093" i="1"/>
  <c r="AA2094" i="1"/>
  <c r="AA2095" i="1"/>
  <c r="AA2096" i="1"/>
  <c r="AA2097" i="1"/>
  <c r="AA2098" i="1"/>
  <c r="AA2099" i="1"/>
  <c r="AA2100" i="1"/>
  <c r="AA2101" i="1"/>
  <c r="AA2102" i="1"/>
  <c r="AA2103" i="1"/>
  <c r="AA2104" i="1"/>
  <c r="AA2105" i="1"/>
  <c r="AA2106" i="1"/>
  <c r="AA2107" i="1"/>
  <c r="AA2108" i="1"/>
  <c r="AA2109" i="1"/>
  <c r="AA2110" i="1"/>
  <c r="AA2111" i="1"/>
  <c r="AA2112" i="1"/>
  <c r="AA2113" i="1"/>
  <c r="AA2114" i="1"/>
  <c r="AA2115" i="1"/>
  <c r="AA2116" i="1"/>
  <c r="AA2117" i="1"/>
  <c r="AA2118" i="1"/>
  <c r="AA2119" i="1"/>
  <c r="AA2120" i="1"/>
  <c r="AA2121" i="1"/>
  <c r="AA2122" i="1"/>
  <c r="AA2123" i="1"/>
  <c r="AA2124" i="1"/>
  <c r="AA2125" i="1"/>
  <c r="AA2126" i="1"/>
  <c r="AA2127" i="1"/>
  <c r="AA2128" i="1"/>
  <c r="AA2129" i="1"/>
  <c r="AA2130" i="1"/>
  <c r="AA2131" i="1"/>
  <c r="AA2132" i="1"/>
  <c r="AA2133" i="1"/>
  <c r="AA2134" i="1"/>
  <c r="AA2135" i="1"/>
  <c r="AA2136" i="1"/>
  <c r="AA2137" i="1"/>
  <c r="AA2138" i="1"/>
  <c r="AA2139" i="1"/>
  <c r="AA2140" i="1"/>
  <c r="AA2141" i="1"/>
  <c r="AA2142" i="1"/>
  <c r="AA2143" i="1"/>
  <c r="AA2144" i="1"/>
  <c r="AA2145" i="1"/>
  <c r="AA2146" i="1"/>
  <c r="AA2147" i="1"/>
  <c r="AA2148" i="1"/>
  <c r="AA2149" i="1"/>
  <c r="AA2150" i="1"/>
  <c r="AA2151" i="1"/>
  <c r="AA2152" i="1"/>
  <c r="AA2153" i="1"/>
  <c r="AA2154" i="1"/>
  <c r="AA2155" i="1"/>
  <c r="AA2156" i="1"/>
  <c r="AA2157" i="1"/>
  <c r="AA2158" i="1"/>
  <c r="AA2159" i="1"/>
  <c r="AA2160" i="1"/>
  <c r="AA2161" i="1"/>
  <c r="AA2162" i="1"/>
  <c r="AA2163" i="1"/>
  <c r="AA2164" i="1"/>
  <c r="AA2165" i="1"/>
  <c r="AA2166" i="1"/>
  <c r="AA2167" i="1"/>
  <c r="AA2168" i="1"/>
  <c r="AA2169" i="1"/>
  <c r="AA2170" i="1"/>
  <c r="AA2171" i="1"/>
  <c r="AA2172" i="1"/>
  <c r="AA2173" i="1"/>
  <c r="AA2174" i="1"/>
  <c r="AA2175" i="1"/>
  <c r="AA2176" i="1"/>
  <c r="AA2177" i="1"/>
  <c r="AA2178" i="1"/>
  <c r="AA2179" i="1"/>
  <c r="AA2180" i="1"/>
  <c r="AA2181" i="1"/>
  <c r="AA2182" i="1"/>
  <c r="AA2183" i="1"/>
  <c r="AA2184" i="1"/>
  <c r="AA2185" i="1"/>
  <c r="AA2186" i="1"/>
  <c r="AA2187" i="1"/>
  <c r="AA2188" i="1"/>
  <c r="AA2189" i="1"/>
  <c r="AA2190" i="1"/>
  <c r="AA2191" i="1"/>
  <c r="AA2192" i="1"/>
  <c r="AA2193" i="1"/>
  <c r="AA2194" i="1"/>
  <c r="AA2195" i="1"/>
  <c r="AA2196" i="1"/>
  <c r="AA2197" i="1"/>
  <c r="AA2198" i="1"/>
  <c r="AA2199" i="1"/>
  <c r="AA2200" i="1"/>
  <c r="AA2201" i="1"/>
  <c r="AA2202" i="1"/>
  <c r="AA2203" i="1"/>
  <c r="AA2204" i="1"/>
  <c r="AA2205" i="1"/>
  <c r="AA2206" i="1"/>
  <c r="AA2207" i="1"/>
  <c r="AA2208" i="1"/>
  <c r="AA2209" i="1"/>
  <c r="AA2210" i="1"/>
  <c r="AA2211" i="1"/>
  <c r="AA2212" i="1"/>
  <c r="AA2213" i="1"/>
  <c r="AA2214" i="1"/>
  <c r="AA2215" i="1"/>
  <c r="AA2216" i="1"/>
  <c r="AA2217" i="1"/>
  <c r="AA2218" i="1"/>
  <c r="AA2219" i="1"/>
  <c r="AA2220" i="1"/>
  <c r="AA2221" i="1"/>
  <c r="AA2222" i="1"/>
  <c r="AA2223" i="1"/>
  <c r="AA2224" i="1"/>
  <c r="AA2225" i="1"/>
  <c r="AA2226" i="1"/>
  <c r="AA2227" i="1"/>
  <c r="AA2228" i="1"/>
  <c r="AA2229" i="1"/>
  <c r="AA2230" i="1"/>
  <c r="AA2231" i="1"/>
  <c r="AA2232" i="1"/>
  <c r="AA2233" i="1"/>
  <c r="AA2234" i="1"/>
  <c r="AA2235" i="1"/>
  <c r="AA2236" i="1"/>
  <c r="AA2237" i="1"/>
  <c r="AA2238" i="1"/>
  <c r="AA2239" i="1"/>
  <c r="AA2240" i="1"/>
  <c r="AA2241" i="1"/>
  <c r="AA2242" i="1"/>
  <c r="AA2243" i="1"/>
  <c r="AA2244" i="1"/>
  <c r="AA2245" i="1"/>
  <c r="AA2246" i="1"/>
  <c r="AA2247" i="1"/>
  <c r="AA2248" i="1"/>
  <c r="AA2249" i="1"/>
  <c r="AA2250" i="1"/>
  <c r="AA2251" i="1"/>
  <c r="AA2252" i="1"/>
  <c r="AA2253" i="1"/>
  <c r="AA2254" i="1"/>
  <c r="AA2255" i="1"/>
  <c r="AA2256" i="1"/>
  <c r="AA2257" i="1"/>
  <c r="AA2258" i="1"/>
  <c r="AA2259" i="1"/>
  <c r="AA2260" i="1"/>
  <c r="AA2261" i="1"/>
  <c r="AA2262" i="1"/>
  <c r="AA2263" i="1"/>
  <c r="AA2264" i="1"/>
  <c r="AA2265" i="1"/>
  <c r="AA2266" i="1"/>
  <c r="AA2267" i="1"/>
  <c r="AA2268" i="1"/>
  <c r="AA2269" i="1"/>
  <c r="AA2270" i="1"/>
  <c r="AA2271" i="1"/>
  <c r="AA2272" i="1"/>
  <c r="AA2273" i="1"/>
  <c r="AA2274" i="1"/>
  <c r="AA2275" i="1"/>
  <c r="AA2276" i="1"/>
  <c r="AA2277" i="1"/>
  <c r="AA2278" i="1"/>
  <c r="AA2279" i="1"/>
  <c r="AA2280" i="1"/>
  <c r="AA2281" i="1"/>
  <c r="AA2282" i="1"/>
  <c r="AA2283" i="1"/>
  <c r="AA2284" i="1"/>
  <c r="AA2285" i="1"/>
  <c r="AA2286" i="1"/>
  <c r="AA2287" i="1"/>
  <c r="AA2288" i="1"/>
  <c r="AA2289" i="1"/>
  <c r="AA2290" i="1"/>
  <c r="AA2291" i="1"/>
  <c r="AA2292" i="1"/>
  <c r="AA2293" i="1"/>
  <c r="AA2294" i="1"/>
  <c r="AA2295" i="1"/>
  <c r="AA2296" i="1"/>
  <c r="AA2297" i="1"/>
  <c r="AA2298" i="1"/>
  <c r="AA2299" i="1"/>
  <c r="AA2300" i="1"/>
  <c r="AA2301" i="1"/>
  <c r="AA2302" i="1"/>
  <c r="AA2303" i="1"/>
  <c r="AA2304" i="1"/>
  <c r="AA2305" i="1"/>
  <c r="AA2306" i="1"/>
  <c r="AA2307" i="1"/>
  <c r="AA2308" i="1"/>
  <c r="AA2309" i="1"/>
  <c r="AA2310" i="1"/>
  <c r="AA2311" i="1"/>
  <c r="AA2312" i="1"/>
  <c r="AA2313" i="1"/>
  <c r="AA2314" i="1"/>
  <c r="AA2315" i="1"/>
  <c r="AA2316" i="1"/>
  <c r="AA2317" i="1"/>
  <c r="AA2318" i="1"/>
  <c r="AA2319" i="1"/>
  <c r="AA2320" i="1"/>
  <c r="AA2321" i="1"/>
  <c r="AA2322" i="1"/>
  <c r="AA2323" i="1"/>
  <c r="AA2324" i="1"/>
  <c r="AA2325" i="1"/>
  <c r="AA2326" i="1"/>
  <c r="AA2327" i="1"/>
  <c r="AA2328" i="1"/>
  <c r="AA2329" i="1"/>
  <c r="AA2330" i="1"/>
  <c r="AA2331" i="1"/>
  <c r="AA2332" i="1"/>
  <c r="AA2333" i="1"/>
  <c r="AA2334" i="1"/>
  <c r="AA2335" i="1"/>
  <c r="AA2336" i="1"/>
  <c r="AA2337" i="1"/>
  <c r="AA2338" i="1"/>
  <c r="AA2339" i="1"/>
  <c r="AA2340" i="1"/>
  <c r="AA2341" i="1"/>
  <c r="AA2342" i="1"/>
  <c r="AA2343" i="1"/>
  <c r="AA2344" i="1"/>
  <c r="AA2345" i="1"/>
  <c r="AA2346" i="1"/>
  <c r="AA2347" i="1"/>
  <c r="AA2348" i="1"/>
  <c r="AA2349" i="1"/>
  <c r="AA2350" i="1"/>
  <c r="AA2351" i="1"/>
  <c r="AA2352" i="1"/>
  <c r="AA2353" i="1"/>
  <c r="AA2354" i="1"/>
  <c r="AA2355" i="1"/>
  <c r="AA2356" i="1"/>
  <c r="AA2357" i="1"/>
  <c r="AA2358" i="1"/>
  <c r="AA2359" i="1"/>
  <c r="AA2360" i="1"/>
  <c r="AA2361" i="1"/>
  <c r="AA2362" i="1"/>
  <c r="AA2363" i="1"/>
  <c r="AA2364" i="1"/>
  <c r="AA2365" i="1"/>
  <c r="AA2366" i="1"/>
  <c r="AA2367" i="1"/>
  <c r="AA2368" i="1"/>
  <c r="AA2369" i="1"/>
  <c r="AA2370" i="1"/>
  <c r="AA2371" i="1"/>
  <c r="AA2372" i="1"/>
  <c r="AA2373" i="1"/>
  <c r="AA2374" i="1"/>
  <c r="AA2375" i="1"/>
  <c r="AA2376" i="1"/>
  <c r="AA2377" i="1"/>
  <c r="AA2378" i="1"/>
  <c r="AA2379" i="1"/>
  <c r="AA2380" i="1"/>
  <c r="AA2381" i="1"/>
  <c r="AA2382" i="1"/>
  <c r="AA2383" i="1"/>
  <c r="AA2384" i="1"/>
  <c r="AA2385" i="1"/>
  <c r="AA2386" i="1"/>
  <c r="AA2387" i="1"/>
  <c r="AA2388" i="1"/>
  <c r="AA2389" i="1"/>
  <c r="AA2390" i="1"/>
  <c r="AA2391" i="1"/>
  <c r="AA2392" i="1"/>
  <c r="AA2393" i="1"/>
  <c r="AA2394" i="1"/>
  <c r="AA2395" i="1"/>
  <c r="AA2396" i="1"/>
  <c r="AA2397" i="1"/>
  <c r="AA2398" i="1"/>
  <c r="AA2399" i="1"/>
  <c r="AA2400" i="1"/>
  <c r="AA2401" i="1"/>
  <c r="AA2402" i="1"/>
  <c r="AA2403" i="1"/>
  <c r="AA2404" i="1"/>
  <c r="AA2405" i="1"/>
  <c r="AA2406" i="1"/>
  <c r="AA2407" i="1"/>
  <c r="AA2408" i="1"/>
  <c r="AA2409" i="1"/>
  <c r="AA2410" i="1"/>
  <c r="AA2411" i="1"/>
  <c r="AA2412" i="1"/>
  <c r="AA2413" i="1"/>
  <c r="AA2414" i="1"/>
  <c r="AA2415" i="1"/>
  <c r="AA2416" i="1"/>
  <c r="AA2417" i="1"/>
  <c r="AA2418" i="1"/>
  <c r="AA2419" i="1"/>
  <c r="AA2420" i="1"/>
  <c r="AA2421" i="1"/>
  <c r="AA2422" i="1"/>
  <c r="AA2423" i="1"/>
  <c r="AA2424" i="1"/>
  <c r="AA2425" i="1"/>
  <c r="AA2426" i="1"/>
  <c r="AA2427" i="1"/>
  <c r="AA2428" i="1"/>
  <c r="AA2429" i="1"/>
  <c r="AA2430" i="1"/>
  <c r="AA2431" i="1"/>
  <c r="AA2432" i="1"/>
  <c r="AA2433" i="1"/>
  <c r="AA2434" i="1"/>
  <c r="AA2435" i="1"/>
  <c r="AA2436" i="1"/>
  <c r="AA2437" i="1"/>
  <c r="AA2438" i="1"/>
  <c r="AA2439" i="1"/>
  <c r="AA2440" i="1"/>
  <c r="AA2441" i="1"/>
  <c r="AA2442" i="1"/>
  <c r="AA2443" i="1"/>
  <c r="AA2444" i="1"/>
  <c r="AA2445" i="1"/>
  <c r="AA2446" i="1"/>
  <c r="AA2447" i="1"/>
  <c r="AA2448" i="1"/>
  <c r="AA2449" i="1"/>
  <c r="AA2450" i="1"/>
  <c r="AA2451" i="1"/>
  <c r="AA2452" i="1"/>
  <c r="AA2453" i="1"/>
  <c r="AA2454" i="1"/>
  <c r="AA2455" i="1"/>
  <c r="AA2456" i="1"/>
  <c r="AA2457" i="1"/>
  <c r="AA2458" i="1"/>
  <c r="AA2459" i="1"/>
  <c r="AA2460" i="1"/>
  <c r="AA2461" i="1"/>
  <c r="AA2462" i="1"/>
  <c r="AA2463" i="1"/>
  <c r="AA2464" i="1"/>
  <c r="AA2465" i="1"/>
  <c r="AA2466" i="1"/>
  <c r="AA2467" i="1"/>
  <c r="AA2468" i="1"/>
  <c r="AA2469" i="1"/>
  <c r="AA2470" i="1"/>
  <c r="AA2471" i="1"/>
  <c r="AA2472" i="1"/>
  <c r="AA2473" i="1"/>
  <c r="AA2474" i="1"/>
  <c r="AA2475" i="1"/>
  <c r="AA2476" i="1"/>
  <c r="AA2477" i="1"/>
  <c r="AA2478" i="1"/>
  <c r="AA2479" i="1"/>
  <c r="AA2480" i="1"/>
  <c r="AA2481" i="1"/>
  <c r="AA2482" i="1"/>
  <c r="AA2483" i="1"/>
  <c r="AA2484" i="1"/>
  <c r="AA2485" i="1"/>
  <c r="AA2486" i="1"/>
  <c r="AA2487" i="1"/>
  <c r="AA2488" i="1"/>
  <c r="AA2489" i="1"/>
  <c r="AA2490" i="1"/>
  <c r="AA2491" i="1"/>
  <c r="AA2492" i="1"/>
  <c r="AA2493" i="1"/>
  <c r="AA2494" i="1"/>
  <c r="AA2495" i="1"/>
  <c r="AB1264" i="1"/>
  <c r="AB1265" i="1"/>
  <c r="AB1266" i="1"/>
  <c r="AB1267" i="1"/>
  <c r="AB1268" i="1"/>
  <c r="AB1269" i="1"/>
  <c r="AB1270" i="1"/>
  <c r="AB1271" i="1"/>
  <c r="AB1272" i="1"/>
  <c r="AB1273" i="1"/>
  <c r="AB1274" i="1"/>
  <c r="AB1275" i="1"/>
  <c r="AB1276" i="1"/>
  <c r="AB1277" i="1"/>
  <c r="AB1278" i="1"/>
  <c r="AB1279" i="1"/>
  <c r="AB1280" i="1"/>
  <c r="AB1281" i="1"/>
  <c r="AB1282" i="1"/>
  <c r="AB1283" i="1"/>
  <c r="AB1284" i="1"/>
  <c r="AB1285" i="1"/>
  <c r="AB1286" i="1"/>
  <c r="AB1287" i="1"/>
  <c r="AB1288" i="1"/>
  <c r="AB1289" i="1"/>
  <c r="AB1290" i="1"/>
  <c r="AB1291" i="1"/>
  <c r="AB1292" i="1"/>
  <c r="AB1293" i="1"/>
  <c r="AB1294" i="1"/>
  <c r="AB1295" i="1"/>
  <c r="AB1296" i="1"/>
  <c r="AB1297" i="1"/>
  <c r="AB1298" i="1"/>
  <c r="AB1299" i="1"/>
  <c r="AB1300" i="1"/>
  <c r="AB1301" i="1"/>
  <c r="AB1302" i="1"/>
  <c r="AB1303" i="1"/>
  <c r="AB1304" i="1"/>
  <c r="AB1305" i="1"/>
  <c r="AB1306" i="1"/>
  <c r="AB1307" i="1"/>
  <c r="AB1308" i="1"/>
  <c r="AB1309" i="1"/>
  <c r="AB1310" i="1"/>
  <c r="AB1311" i="1"/>
  <c r="AB1312" i="1"/>
  <c r="AB1313" i="1"/>
  <c r="AB1314" i="1"/>
  <c r="AB1315" i="1"/>
  <c r="AB1316" i="1"/>
  <c r="AB1317" i="1"/>
  <c r="AB1318" i="1"/>
  <c r="AB1319" i="1"/>
  <c r="AB1320" i="1"/>
  <c r="AB1321" i="1"/>
  <c r="AB1322" i="1"/>
  <c r="AB1323" i="1"/>
  <c r="AB1324" i="1"/>
  <c r="AB1325" i="1"/>
  <c r="AB1326" i="1"/>
  <c r="AB1327" i="1"/>
  <c r="AB1328" i="1"/>
  <c r="AB1329" i="1"/>
  <c r="AB1330" i="1"/>
  <c r="AB1331" i="1"/>
  <c r="AB1332" i="1"/>
  <c r="AB1333" i="1"/>
  <c r="AB1334" i="1"/>
  <c r="AB1335" i="1"/>
  <c r="AB1336" i="1"/>
  <c r="AB1337" i="1"/>
  <c r="AB1338" i="1"/>
  <c r="AB1339" i="1"/>
  <c r="AB1340" i="1"/>
  <c r="AB1341" i="1"/>
  <c r="AB1342" i="1"/>
  <c r="AB1343" i="1"/>
  <c r="AB1344" i="1"/>
  <c r="AB1345" i="1"/>
  <c r="AB1346" i="1"/>
  <c r="AB1347" i="1"/>
  <c r="AB1348" i="1"/>
  <c r="AB1349" i="1"/>
  <c r="AB1350" i="1"/>
  <c r="AB1351" i="1"/>
  <c r="AB1352" i="1"/>
  <c r="AB1353" i="1"/>
  <c r="AB1354" i="1"/>
  <c r="AB1355" i="1"/>
  <c r="AB1356" i="1"/>
  <c r="AB1357" i="1"/>
  <c r="AB1358" i="1"/>
  <c r="AB1359" i="1"/>
  <c r="AB1360" i="1"/>
  <c r="AB1361" i="1"/>
  <c r="AB1362" i="1"/>
  <c r="AB1363" i="1"/>
  <c r="AB1364" i="1"/>
  <c r="AB1365" i="1"/>
  <c r="AB1366" i="1"/>
  <c r="AB1367" i="1"/>
  <c r="AB1368" i="1"/>
  <c r="AB1369" i="1"/>
  <c r="AB1370" i="1"/>
  <c r="AB1371" i="1"/>
  <c r="AB1372" i="1"/>
  <c r="AB1373" i="1"/>
  <c r="AB1374" i="1"/>
  <c r="AB1375" i="1"/>
  <c r="AB1376" i="1"/>
  <c r="AB1377" i="1"/>
  <c r="AB1378" i="1"/>
  <c r="AB1379" i="1"/>
  <c r="AB1380" i="1"/>
  <c r="AB1381" i="1"/>
  <c r="AB1382" i="1"/>
  <c r="AB1383" i="1"/>
  <c r="AB1384" i="1"/>
  <c r="AB1385" i="1"/>
  <c r="AB1386" i="1"/>
  <c r="AB1387" i="1"/>
  <c r="AB1388" i="1"/>
  <c r="AB1389" i="1"/>
  <c r="AB1390" i="1"/>
  <c r="AB1391" i="1"/>
  <c r="AB1392" i="1"/>
  <c r="AB1393" i="1"/>
  <c r="AB1394" i="1"/>
  <c r="AB1395" i="1"/>
  <c r="AB1396" i="1"/>
  <c r="AB1397" i="1"/>
  <c r="AB1398" i="1"/>
  <c r="AB1399" i="1"/>
  <c r="AB1400" i="1"/>
  <c r="AB1401" i="1"/>
  <c r="AB1402" i="1"/>
  <c r="AB1403" i="1"/>
  <c r="AB1404" i="1"/>
  <c r="AB1405" i="1"/>
  <c r="AB1406" i="1"/>
  <c r="AB1407" i="1"/>
  <c r="AB1408" i="1"/>
  <c r="AB1409" i="1"/>
  <c r="AB1410" i="1"/>
  <c r="AB1411" i="1"/>
  <c r="AB1412" i="1"/>
  <c r="AB1413" i="1"/>
  <c r="AB1414" i="1"/>
  <c r="AB1415" i="1"/>
  <c r="AB1416" i="1"/>
  <c r="AB1417" i="1"/>
  <c r="AB1418" i="1"/>
  <c r="AB1419" i="1"/>
  <c r="AB1420" i="1"/>
  <c r="AB1421" i="1"/>
  <c r="AB1422" i="1"/>
  <c r="AB1423" i="1"/>
  <c r="AB1424" i="1"/>
  <c r="AB1425" i="1"/>
  <c r="AB1426" i="1"/>
  <c r="AB1427" i="1"/>
  <c r="AB1428" i="1"/>
  <c r="AB1429" i="1"/>
  <c r="AB1430" i="1"/>
  <c r="AB1431" i="1"/>
  <c r="AB1432" i="1"/>
  <c r="AB1433" i="1"/>
  <c r="AB1434" i="1"/>
  <c r="AB1435" i="1"/>
  <c r="AB1436" i="1"/>
  <c r="AB1437" i="1"/>
  <c r="AB1438" i="1"/>
  <c r="AB1439" i="1"/>
  <c r="AB1440" i="1"/>
  <c r="AB1441" i="1"/>
  <c r="AB1442" i="1"/>
  <c r="AB1443" i="1"/>
  <c r="AB1444" i="1"/>
  <c r="AB1445" i="1"/>
  <c r="AB1446" i="1"/>
  <c r="AB1447" i="1"/>
  <c r="AB1448" i="1"/>
  <c r="AB1449" i="1"/>
  <c r="AB1450" i="1"/>
  <c r="AB1451" i="1"/>
  <c r="AB1452" i="1"/>
  <c r="AB1453" i="1"/>
  <c r="AB1454" i="1"/>
  <c r="AB1455" i="1"/>
  <c r="AB1456" i="1"/>
  <c r="AB1457" i="1"/>
  <c r="AB1458" i="1"/>
  <c r="AB1459" i="1"/>
  <c r="AB1460" i="1"/>
  <c r="AB1461" i="1"/>
  <c r="AB1462" i="1"/>
  <c r="AB1463" i="1"/>
  <c r="AB1464" i="1"/>
  <c r="AB1465" i="1"/>
  <c r="AB1466" i="1"/>
  <c r="AB1467" i="1"/>
  <c r="AB1468" i="1"/>
  <c r="AB1469" i="1"/>
  <c r="AB1470" i="1"/>
  <c r="AB1471" i="1"/>
  <c r="AB1472" i="1"/>
  <c r="AB1473" i="1"/>
  <c r="AB1474" i="1"/>
  <c r="AB1475" i="1"/>
  <c r="AB1476" i="1"/>
  <c r="AB1477" i="1"/>
  <c r="AB1478" i="1"/>
  <c r="AB1479" i="1"/>
  <c r="AB1480" i="1"/>
  <c r="AB1481" i="1"/>
  <c r="AB1482" i="1"/>
  <c r="AB1483" i="1"/>
  <c r="AB1484" i="1"/>
  <c r="AB1485" i="1"/>
  <c r="AB1486" i="1"/>
  <c r="AB1487" i="1"/>
  <c r="AB1488" i="1"/>
  <c r="AB1489" i="1"/>
  <c r="AB1490" i="1"/>
  <c r="AB1491" i="1"/>
  <c r="AB1492" i="1"/>
  <c r="AB1493" i="1"/>
  <c r="AB1494" i="1"/>
  <c r="AB1495" i="1"/>
  <c r="AB1496" i="1"/>
  <c r="AB1497" i="1"/>
  <c r="AB1498" i="1"/>
  <c r="AB1499" i="1"/>
  <c r="AB1500" i="1"/>
  <c r="AB1501" i="1"/>
  <c r="AB1502" i="1"/>
  <c r="AB1503" i="1"/>
  <c r="AB1504" i="1"/>
  <c r="AB1505" i="1"/>
  <c r="AB1506" i="1"/>
  <c r="AB1507" i="1"/>
  <c r="AB1508" i="1"/>
  <c r="AB1509" i="1"/>
  <c r="AB1510" i="1"/>
  <c r="AB1511" i="1"/>
  <c r="AB1512" i="1"/>
  <c r="AB1513" i="1"/>
  <c r="AB1514" i="1"/>
  <c r="AB1515" i="1"/>
  <c r="AB1516" i="1"/>
  <c r="AB1517" i="1"/>
  <c r="AB1518" i="1"/>
  <c r="AB1519" i="1"/>
  <c r="AB1520" i="1"/>
  <c r="AB1521" i="1"/>
  <c r="AB1522" i="1"/>
  <c r="AB1523" i="1"/>
  <c r="AB1524" i="1"/>
  <c r="AB1525" i="1"/>
  <c r="AB1526" i="1"/>
  <c r="AB1527" i="1"/>
  <c r="AB1528" i="1"/>
  <c r="AB1529" i="1"/>
  <c r="AB1530" i="1"/>
  <c r="AB1531" i="1"/>
  <c r="AB1532" i="1"/>
  <c r="AB1533" i="1"/>
  <c r="AB1534" i="1"/>
  <c r="AB1535" i="1"/>
  <c r="AB1536" i="1"/>
  <c r="AB1537" i="1"/>
  <c r="AB1538" i="1"/>
  <c r="AB1539" i="1"/>
  <c r="AB1540" i="1"/>
  <c r="AB1541" i="1"/>
  <c r="AB1542" i="1"/>
  <c r="AB1543" i="1"/>
  <c r="AB1544" i="1"/>
  <c r="AB1545" i="1"/>
  <c r="AB1546" i="1"/>
  <c r="AB1547" i="1"/>
  <c r="AB1548" i="1"/>
  <c r="AB1549" i="1"/>
  <c r="AB1550" i="1"/>
  <c r="AB1551" i="1"/>
  <c r="AB1552" i="1"/>
  <c r="AB1553" i="1"/>
  <c r="AB1554" i="1"/>
  <c r="AB1555" i="1"/>
  <c r="AB1556" i="1"/>
  <c r="AB1557" i="1"/>
  <c r="AB1558" i="1"/>
  <c r="AB1559" i="1"/>
  <c r="AB1560" i="1"/>
  <c r="AB1561" i="1"/>
  <c r="AB1562" i="1"/>
  <c r="AB1563" i="1"/>
  <c r="AB1564" i="1"/>
  <c r="AB1565" i="1"/>
  <c r="AB1566" i="1"/>
  <c r="AB1567" i="1"/>
  <c r="AB1568" i="1"/>
  <c r="AB1569" i="1"/>
  <c r="AB1570" i="1"/>
  <c r="AB1571" i="1"/>
  <c r="AB1572" i="1"/>
  <c r="AB1573" i="1"/>
  <c r="AB1574" i="1"/>
  <c r="AB1575" i="1"/>
  <c r="AB1576" i="1"/>
  <c r="AB1577" i="1"/>
  <c r="AB1578" i="1"/>
  <c r="AB1579" i="1"/>
  <c r="AB1580" i="1"/>
  <c r="AB1581" i="1"/>
  <c r="AB1582" i="1"/>
  <c r="AB1583" i="1"/>
  <c r="AB1584" i="1"/>
  <c r="AB1585" i="1"/>
  <c r="AB1586" i="1"/>
  <c r="AB1587" i="1"/>
  <c r="AB1588" i="1"/>
  <c r="AB1589" i="1"/>
  <c r="AB1590" i="1"/>
  <c r="AB1591" i="1"/>
  <c r="AB1592" i="1"/>
  <c r="AB1593" i="1"/>
  <c r="AB1594" i="1"/>
  <c r="AB1595" i="1"/>
  <c r="AB1596" i="1"/>
  <c r="AB1597" i="1"/>
  <c r="AB1598" i="1"/>
  <c r="AB1599" i="1"/>
  <c r="AB1600" i="1"/>
  <c r="AB1601" i="1"/>
  <c r="AB1602" i="1"/>
  <c r="AB1603" i="1"/>
  <c r="AB1604" i="1"/>
  <c r="AB1605" i="1"/>
  <c r="AB1606" i="1"/>
  <c r="AB1607" i="1"/>
  <c r="AB1608" i="1"/>
  <c r="AB1609" i="1"/>
  <c r="AB1610" i="1"/>
  <c r="AB1611" i="1"/>
  <c r="AB1612" i="1"/>
  <c r="AB1613" i="1"/>
  <c r="AB1614" i="1"/>
  <c r="AB1615" i="1"/>
  <c r="AB1616" i="1"/>
  <c r="AB1617" i="1"/>
  <c r="AB1618" i="1"/>
  <c r="AB1619" i="1"/>
  <c r="AB1620" i="1"/>
  <c r="AB1621" i="1"/>
  <c r="AB1622" i="1"/>
  <c r="AB1623" i="1"/>
  <c r="AB1624" i="1"/>
  <c r="AB1625" i="1"/>
  <c r="AB1626" i="1"/>
  <c r="AB1627" i="1"/>
  <c r="AB1628" i="1"/>
  <c r="AB1629" i="1"/>
  <c r="AB1630" i="1"/>
  <c r="AB1631" i="1"/>
  <c r="AB1632" i="1"/>
  <c r="AB1633" i="1"/>
  <c r="AB1634" i="1"/>
  <c r="AB1635" i="1"/>
  <c r="AB1636" i="1"/>
  <c r="AB1637" i="1"/>
  <c r="AB1638" i="1"/>
  <c r="AB1639" i="1"/>
  <c r="AB1640" i="1"/>
  <c r="AB1641" i="1"/>
  <c r="AB1642" i="1"/>
  <c r="AB1643" i="1"/>
  <c r="AB1644" i="1"/>
  <c r="AB1645" i="1"/>
  <c r="AB1646" i="1"/>
  <c r="AB1647" i="1"/>
  <c r="AB1648" i="1"/>
  <c r="AB1649" i="1"/>
  <c r="AB1650" i="1"/>
  <c r="AB1651" i="1"/>
  <c r="AB1652" i="1"/>
  <c r="AB1653" i="1"/>
  <c r="AB1654" i="1"/>
  <c r="AB1655" i="1"/>
  <c r="AB1656" i="1"/>
  <c r="AB1657" i="1"/>
  <c r="AB1658" i="1"/>
  <c r="AB1659" i="1"/>
  <c r="AB1660" i="1"/>
  <c r="AB1661" i="1"/>
  <c r="AB1662" i="1"/>
  <c r="AB1663" i="1"/>
  <c r="AB1664" i="1"/>
  <c r="AB1665" i="1"/>
  <c r="AB1666" i="1"/>
  <c r="AB1667" i="1"/>
  <c r="AB1668" i="1"/>
  <c r="AB1669" i="1"/>
  <c r="AB1670" i="1"/>
  <c r="AB1671" i="1"/>
  <c r="AB1672" i="1"/>
  <c r="AB1673" i="1"/>
  <c r="AB1674" i="1"/>
  <c r="AB1675" i="1"/>
  <c r="AB1676" i="1"/>
  <c r="AB1677" i="1"/>
  <c r="AB1678" i="1"/>
  <c r="AB1679" i="1"/>
  <c r="AB1680" i="1"/>
  <c r="AB1681" i="1"/>
  <c r="AB1682" i="1"/>
  <c r="AB1683" i="1"/>
  <c r="AB1684" i="1"/>
  <c r="AB1685" i="1"/>
  <c r="AB1686" i="1"/>
  <c r="AB1687" i="1"/>
  <c r="AB1688" i="1"/>
  <c r="AB1689" i="1"/>
  <c r="AB1690" i="1"/>
  <c r="AB1691" i="1"/>
  <c r="AB1692" i="1"/>
  <c r="AB1693" i="1"/>
  <c r="AB1694" i="1"/>
  <c r="AB1695" i="1"/>
  <c r="AB1696" i="1"/>
  <c r="AB1697" i="1"/>
  <c r="AB1698" i="1"/>
  <c r="AB1699" i="1"/>
  <c r="AB1700" i="1"/>
  <c r="AB1701" i="1"/>
  <c r="AB1702" i="1"/>
  <c r="AB1703" i="1"/>
  <c r="AB1704" i="1"/>
  <c r="AB1705" i="1"/>
  <c r="AB1706" i="1"/>
  <c r="AB1707" i="1"/>
  <c r="AB1708" i="1"/>
  <c r="AB1709" i="1"/>
  <c r="AB1710" i="1"/>
  <c r="AB1711" i="1"/>
  <c r="AB1712" i="1"/>
  <c r="AB1713" i="1"/>
  <c r="AB1714" i="1"/>
  <c r="AB1715" i="1"/>
  <c r="AB1716" i="1"/>
  <c r="AB1717" i="1"/>
  <c r="AB1718" i="1"/>
  <c r="AB1719" i="1"/>
  <c r="AB1720" i="1"/>
  <c r="AB1721" i="1"/>
  <c r="AB1722" i="1"/>
  <c r="AB1723" i="1"/>
  <c r="AB1724" i="1"/>
  <c r="AB1725" i="1"/>
  <c r="AB1726" i="1"/>
  <c r="AB1727" i="1"/>
  <c r="AB1728" i="1"/>
  <c r="AB1729" i="1"/>
  <c r="AB1730" i="1"/>
  <c r="AB1731" i="1"/>
  <c r="AB1732" i="1"/>
  <c r="AB1733" i="1"/>
  <c r="AB1734" i="1"/>
  <c r="AB1735" i="1"/>
  <c r="AB1736" i="1"/>
  <c r="AB1737" i="1"/>
  <c r="AB1738" i="1"/>
  <c r="AB1739" i="1"/>
  <c r="AB1740" i="1"/>
  <c r="AB1741" i="1"/>
  <c r="AB1742" i="1"/>
  <c r="AB1743" i="1"/>
  <c r="AB1744" i="1"/>
  <c r="AB1745" i="1"/>
  <c r="AB1746" i="1"/>
  <c r="AB1747" i="1"/>
  <c r="AB1748" i="1"/>
  <c r="AB1749" i="1"/>
  <c r="AB1750" i="1"/>
  <c r="AB1751" i="1"/>
  <c r="AB1752" i="1"/>
  <c r="AB1753" i="1"/>
  <c r="AB1754" i="1"/>
  <c r="AB1755" i="1"/>
  <c r="AB1756" i="1"/>
  <c r="AB1757" i="1"/>
  <c r="AB1758" i="1"/>
  <c r="AB1759" i="1"/>
  <c r="AB1760" i="1"/>
  <c r="AB1761" i="1"/>
  <c r="AB1762" i="1"/>
  <c r="AB1763" i="1"/>
  <c r="AB1764" i="1"/>
  <c r="AB1765" i="1"/>
  <c r="AB1766" i="1"/>
  <c r="AB1767" i="1"/>
  <c r="AB1768" i="1"/>
  <c r="AB1769" i="1"/>
  <c r="AB1770" i="1"/>
  <c r="AB1771" i="1"/>
  <c r="AB1772" i="1"/>
  <c r="AB1773" i="1"/>
  <c r="AB1774" i="1"/>
  <c r="AB1775" i="1"/>
  <c r="AB1776" i="1"/>
  <c r="AB1777" i="1"/>
  <c r="AB1778" i="1"/>
  <c r="AB1779" i="1"/>
  <c r="AB1780" i="1"/>
  <c r="AB1781" i="1"/>
  <c r="AB1782" i="1"/>
  <c r="AB1783" i="1"/>
  <c r="AB1784" i="1"/>
  <c r="AB1785" i="1"/>
  <c r="AB1786" i="1"/>
  <c r="AB1787" i="1"/>
  <c r="AB1788" i="1"/>
  <c r="AB1789" i="1"/>
  <c r="AB1790" i="1"/>
  <c r="AB1791" i="1"/>
  <c r="AB1792" i="1"/>
  <c r="AB1793" i="1"/>
  <c r="AB1794" i="1"/>
  <c r="AB1795" i="1"/>
  <c r="AB1796" i="1"/>
  <c r="AB1797" i="1"/>
  <c r="AB1798" i="1"/>
  <c r="AB1799" i="1"/>
  <c r="AB1800" i="1"/>
  <c r="AB1801" i="1"/>
  <c r="AB1802" i="1"/>
  <c r="AB1803" i="1"/>
  <c r="AB1804" i="1"/>
  <c r="AB1805" i="1"/>
  <c r="AB1806" i="1"/>
  <c r="AB1807" i="1"/>
  <c r="AB1808" i="1"/>
  <c r="AB1809" i="1"/>
  <c r="AB1810" i="1"/>
  <c r="AB1811" i="1"/>
  <c r="AB1812" i="1"/>
  <c r="AB1813" i="1"/>
  <c r="AB1814" i="1"/>
  <c r="AB1815" i="1"/>
  <c r="AB1816" i="1"/>
  <c r="AB1817" i="1"/>
  <c r="AB1818" i="1"/>
  <c r="AB1819" i="1"/>
  <c r="AB1820" i="1"/>
  <c r="AB1821" i="1"/>
  <c r="AB1822" i="1"/>
  <c r="AB1823" i="1"/>
  <c r="AB1824" i="1"/>
  <c r="AB1825" i="1"/>
  <c r="AB1826" i="1"/>
  <c r="AB1827" i="1"/>
  <c r="AB1828" i="1"/>
  <c r="AB1829" i="1"/>
  <c r="AB1830" i="1"/>
  <c r="AB1831" i="1"/>
  <c r="AB1832" i="1"/>
  <c r="AB1833" i="1"/>
  <c r="AB1834" i="1"/>
  <c r="AB1835" i="1"/>
  <c r="AB1836" i="1"/>
  <c r="AB1837" i="1"/>
  <c r="AB1838" i="1"/>
  <c r="AB1839" i="1"/>
  <c r="AB1840" i="1"/>
  <c r="AB1841" i="1"/>
  <c r="AB1842" i="1"/>
  <c r="AB1843" i="1"/>
  <c r="AB1844" i="1"/>
  <c r="AB1845" i="1"/>
  <c r="AB1846" i="1"/>
  <c r="AB1847" i="1"/>
  <c r="AB1848" i="1"/>
  <c r="AB1849" i="1"/>
  <c r="AB1850" i="1"/>
  <c r="AB1851" i="1"/>
  <c r="AB1852" i="1"/>
  <c r="AB1853" i="1"/>
  <c r="AB1854" i="1"/>
  <c r="AB1855" i="1"/>
  <c r="AB1856" i="1"/>
  <c r="AB1857" i="1"/>
  <c r="AB1858" i="1"/>
  <c r="AB1859" i="1"/>
  <c r="AB1860" i="1"/>
  <c r="AB1861" i="1"/>
  <c r="AB1862" i="1"/>
  <c r="AB1863" i="1"/>
  <c r="AB1864" i="1"/>
  <c r="AB1865" i="1"/>
  <c r="AB1866" i="1"/>
  <c r="AB1867" i="1"/>
  <c r="AB1868" i="1"/>
  <c r="AB1869" i="1"/>
  <c r="AB1870" i="1"/>
  <c r="AB1871" i="1"/>
  <c r="AB1872" i="1"/>
  <c r="AB1873" i="1"/>
  <c r="AB1874" i="1"/>
  <c r="AB1875" i="1"/>
  <c r="AB1876" i="1"/>
  <c r="AB1877" i="1"/>
  <c r="AB1878" i="1"/>
  <c r="AB1879" i="1"/>
  <c r="AB1880" i="1"/>
  <c r="AB1881" i="1"/>
  <c r="AB1882" i="1"/>
  <c r="AB1883" i="1"/>
  <c r="AB1884" i="1"/>
  <c r="AB1885" i="1"/>
  <c r="AB1886" i="1"/>
  <c r="AB1887" i="1"/>
  <c r="AB1888" i="1"/>
  <c r="AB1889" i="1"/>
  <c r="AB1890" i="1"/>
  <c r="AB1891" i="1"/>
  <c r="AB1892" i="1"/>
  <c r="AB1893" i="1"/>
  <c r="AB1894" i="1"/>
  <c r="AB1895" i="1"/>
  <c r="AB1896" i="1"/>
  <c r="AB1897" i="1"/>
  <c r="AB1898" i="1"/>
  <c r="AB1899" i="1"/>
  <c r="AB1900" i="1"/>
  <c r="AB1901" i="1"/>
  <c r="AB1902" i="1"/>
  <c r="AB1903" i="1"/>
  <c r="AB1904" i="1"/>
  <c r="AB1905" i="1"/>
  <c r="AB1906" i="1"/>
  <c r="AB1907" i="1"/>
  <c r="AB1908" i="1"/>
  <c r="AB1909" i="1"/>
  <c r="AB1910" i="1"/>
  <c r="AB1911" i="1"/>
  <c r="AB1912" i="1"/>
  <c r="AB1913" i="1"/>
  <c r="AB1914" i="1"/>
  <c r="AB1915" i="1"/>
  <c r="AB1916" i="1"/>
  <c r="AB1917" i="1"/>
  <c r="AB1918" i="1"/>
  <c r="AB1919" i="1"/>
  <c r="AB1920" i="1"/>
  <c r="AB1921" i="1"/>
  <c r="AB1922" i="1"/>
  <c r="AB1923" i="1"/>
  <c r="AB1924" i="1"/>
  <c r="AB1925" i="1"/>
  <c r="AB1926" i="1"/>
  <c r="AB1927" i="1"/>
  <c r="AB1928" i="1"/>
  <c r="AB1929" i="1"/>
  <c r="AB1930" i="1"/>
  <c r="AB1931" i="1"/>
  <c r="AB1932" i="1"/>
  <c r="AB1933" i="1"/>
  <c r="AB1934" i="1"/>
  <c r="AB1935" i="1"/>
  <c r="AB1936" i="1"/>
  <c r="AB1937" i="1"/>
  <c r="AB1938" i="1"/>
  <c r="AB1939" i="1"/>
  <c r="AB1940" i="1"/>
  <c r="AB1941" i="1"/>
  <c r="AB1942" i="1"/>
  <c r="AB1943" i="1"/>
  <c r="AB1944" i="1"/>
  <c r="AB1945" i="1"/>
  <c r="AB1946" i="1"/>
  <c r="AB1947" i="1"/>
  <c r="AB1948" i="1"/>
  <c r="AB1949" i="1"/>
  <c r="AB1950" i="1"/>
  <c r="AB1951" i="1"/>
  <c r="AB1952" i="1"/>
  <c r="AB1953" i="1"/>
  <c r="AB1954" i="1"/>
  <c r="AB1955" i="1"/>
  <c r="AB1956" i="1"/>
  <c r="AB1957" i="1"/>
  <c r="AB1958" i="1"/>
  <c r="AB1959" i="1"/>
  <c r="AB1960" i="1"/>
  <c r="AB1961" i="1"/>
  <c r="AB1962" i="1"/>
  <c r="AB1963" i="1"/>
  <c r="AB1964" i="1"/>
  <c r="AB1965" i="1"/>
  <c r="AB1966" i="1"/>
  <c r="AB1967" i="1"/>
  <c r="AB1968" i="1"/>
  <c r="AB1969" i="1"/>
  <c r="AB1970" i="1"/>
  <c r="AB1971" i="1"/>
  <c r="AB1972" i="1"/>
  <c r="AB1973" i="1"/>
  <c r="AB1974" i="1"/>
  <c r="AB1975" i="1"/>
  <c r="AB1976" i="1"/>
  <c r="AB1977" i="1"/>
  <c r="AB1978" i="1"/>
  <c r="AB1979" i="1"/>
  <c r="AB1980" i="1"/>
  <c r="AB1981" i="1"/>
  <c r="AB1982" i="1"/>
  <c r="AB1983" i="1"/>
  <c r="AB1984" i="1"/>
  <c r="AB1985" i="1"/>
  <c r="AB1986" i="1"/>
  <c r="AB1987" i="1"/>
  <c r="AB1988" i="1"/>
  <c r="AB1989" i="1"/>
  <c r="AB1990" i="1"/>
  <c r="AB1991" i="1"/>
  <c r="AB1992" i="1"/>
  <c r="AB1993" i="1"/>
  <c r="AB1994" i="1"/>
  <c r="AB1995" i="1"/>
  <c r="AB1996" i="1"/>
  <c r="AB1997" i="1"/>
  <c r="AB1998" i="1"/>
  <c r="AB1999" i="1"/>
  <c r="AB2000" i="1"/>
  <c r="AB2001" i="1"/>
  <c r="AB2002" i="1"/>
  <c r="AB2003" i="1"/>
  <c r="AB2004" i="1"/>
  <c r="AB2005" i="1"/>
  <c r="AB2006" i="1"/>
  <c r="AB2007" i="1"/>
  <c r="AB2008" i="1"/>
  <c r="AB2009" i="1"/>
  <c r="AB2010" i="1"/>
  <c r="AB2011" i="1"/>
  <c r="AB2012" i="1"/>
  <c r="AB2013" i="1"/>
  <c r="AB2014" i="1"/>
  <c r="AB2015" i="1"/>
  <c r="AB2016" i="1"/>
  <c r="AB2017" i="1"/>
  <c r="AB2018" i="1"/>
  <c r="AB2019" i="1"/>
  <c r="AB2020" i="1"/>
  <c r="AB2021" i="1"/>
  <c r="AB2022" i="1"/>
  <c r="AB2023" i="1"/>
  <c r="AB2024" i="1"/>
  <c r="AB2025" i="1"/>
  <c r="AB2026" i="1"/>
  <c r="AB2027" i="1"/>
  <c r="AB2028" i="1"/>
  <c r="AB2029" i="1"/>
  <c r="AB2030" i="1"/>
  <c r="AB2031" i="1"/>
  <c r="AB2032" i="1"/>
  <c r="AB2033" i="1"/>
  <c r="AB2034" i="1"/>
  <c r="AB2035" i="1"/>
  <c r="AB2036" i="1"/>
  <c r="AB2037" i="1"/>
  <c r="AB2038" i="1"/>
  <c r="AB2039" i="1"/>
  <c r="AB2040" i="1"/>
  <c r="AB2041" i="1"/>
  <c r="AB2042" i="1"/>
  <c r="AB2043" i="1"/>
  <c r="AB2044" i="1"/>
  <c r="AB2045" i="1"/>
  <c r="AB2046" i="1"/>
  <c r="AB2047" i="1"/>
  <c r="AB2048" i="1"/>
  <c r="AB2049" i="1"/>
  <c r="AB2050" i="1"/>
  <c r="AB2051" i="1"/>
  <c r="AB2052" i="1"/>
  <c r="AB2053" i="1"/>
  <c r="AB2054" i="1"/>
  <c r="AB2055" i="1"/>
  <c r="AB2056" i="1"/>
  <c r="AB2057" i="1"/>
  <c r="AB2058" i="1"/>
  <c r="AB2059" i="1"/>
  <c r="AB2060" i="1"/>
  <c r="AB2061" i="1"/>
  <c r="AB2062" i="1"/>
  <c r="AB2063" i="1"/>
  <c r="AB2064" i="1"/>
  <c r="AB2065" i="1"/>
  <c r="AB2066" i="1"/>
  <c r="AB2067" i="1"/>
  <c r="AB2068" i="1"/>
  <c r="AB2069" i="1"/>
  <c r="AB2070" i="1"/>
  <c r="AB2071" i="1"/>
  <c r="AB2072" i="1"/>
  <c r="AB2073" i="1"/>
  <c r="AB2074" i="1"/>
  <c r="AB2075" i="1"/>
  <c r="AB2076" i="1"/>
  <c r="AB2077" i="1"/>
  <c r="AB2078" i="1"/>
  <c r="AB2079" i="1"/>
  <c r="AB2080" i="1"/>
  <c r="AB2081" i="1"/>
  <c r="AB2082" i="1"/>
  <c r="AB2083" i="1"/>
  <c r="AB2084" i="1"/>
  <c r="AB2085" i="1"/>
  <c r="AB2086" i="1"/>
  <c r="AB2087" i="1"/>
  <c r="AB2088" i="1"/>
  <c r="AB2089" i="1"/>
  <c r="AB2090" i="1"/>
  <c r="AB2091" i="1"/>
  <c r="AB2092" i="1"/>
  <c r="AB2093" i="1"/>
  <c r="AB2094" i="1"/>
  <c r="AB2095" i="1"/>
  <c r="AB2096" i="1"/>
  <c r="AB2097" i="1"/>
  <c r="AB2098" i="1"/>
  <c r="AB2099" i="1"/>
  <c r="AB2100" i="1"/>
  <c r="AB2101" i="1"/>
  <c r="AB2102" i="1"/>
  <c r="AB2103" i="1"/>
  <c r="AB2104" i="1"/>
  <c r="AB2105" i="1"/>
  <c r="AB2106" i="1"/>
  <c r="AB2107" i="1"/>
  <c r="AB2108" i="1"/>
  <c r="AB2109" i="1"/>
  <c r="AB2110" i="1"/>
  <c r="AB2111" i="1"/>
  <c r="AB2112" i="1"/>
  <c r="AB2113" i="1"/>
  <c r="AB2114" i="1"/>
  <c r="AB2115" i="1"/>
  <c r="AB2116" i="1"/>
  <c r="AB2117" i="1"/>
  <c r="AB2118" i="1"/>
  <c r="AB2119" i="1"/>
  <c r="AB2120" i="1"/>
  <c r="AB2121" i="1"/>
  <c r="AB2122" i="1"/>
  <c r="AB2123" i="1"/>
  <c r="AB2124" i="1"/>
  <c r="AB2125" i="1"/>
  <c r="AB2126" i="1"/>
  <c r="AB2127" i="1"/>
  <c r="AB2128" i="1"/>
  <c r="AB2129" i="1"/>
  <c r="AB2130" i="1"/>
  <c r="AB2131" i="1"/>
  <c r="AB2132" i="1"/>
  <c r="AB2133" i="1"/>
  <c r="AB2134" i="1"/>
  <c r="AB2135" i="1"/>
  <c r="AB2136" i="1"/>
  <c r="AB2137" i="1"/>
  <c r="AB2138" i="1"/>
  <c r="AB2139" i="1"/>
  <c r="AB2140" i="1"/>
  <c r="AB2141" i="1"/>
  <c r="AB2142" i="1"/>
  <c r="AB2143" i="1"/>
  <c r="AB2144" i="1"/>
  <c r="AB2145" i="1"/>
  <c r="AB2146" i="1"/>
  <c r="AB2147" i="1"/>
  <c r="AB2148" i="1"/>
  <c r="AB2149" i="1"/>
  <c r="AB2150" i="1"/>
  <c r="AB2151" i="1"/>
  <c r="AB2152" i="1"/>
  <c r="AB2153" i="1"/>
  <c r="AB2154" i="1"/>
  <c r="AB2155" i="1"/>
  <c r="AB2156" i="1"/>
  <c r="AB2157" i="1"/>
  <c r="AB2158" i="1"/>
  <c r="AB2159" i="1"/>
  <c r="AB2160" i="1"/>
  <c r="AB2161" i="1"/>
  <c r="AB2162" i="1"/>
  <c r="AB2163" i="1"/>
  <c r="AB2164" i="1"/>
  <c r="AB2165" i="1"/>
  <c r="AB2166" i="1"/>
  <c r="AB2167" i="1"/>
  <c r="AB2168" i="1"/>
  <c r="AB2169" i="1"/>
  <c r="AB2170" i="1"/>
  <c r="AB2171" i="1"/>
  <c r="AB2172" i="1"/>
  <c r="AB2173" i="1"/>
  <c r="AB2174" i="1"/>
  <c r="AB2175" i="1"/>
  <c r="AB2176" i="1"/>
  <c r="AB2177" i="1"/>
  <c r="AB2178" i="1"/>
  <c r="AB2179" i="1"/>
  <c r="AB2180" i="1"/>
  <c r="AB2181" i="1"/>
  <c r="AB2182" i="1"/>
  <c r="AB2183" i="1"/>
  <c r="AB2184" i="1"/>
  <c r="AB2185" i="1"/>
  <c r="AB2186" i="1"/>
  <c r="AB2187" i="1"/>
  <c r="AB2188" i="1"/>
  <c r="AB2189" i="1"/>
  <c r="AB2190" i="1"/>
  <c r="AB2191" i="1"/>
  <c r="AB2192" i="1"/>
  <c r="AB2193" i="1"/>
  <c r="AB2194" i="1"/>
  <c r="AB2195" i="1"/>
  <c r="AB2196" i="1"/>
  <c r="AB2197" i="1"/>
  <c r="AB2198" i="1"/>
  <c r="AB2199" i="1"/>
  <c r="AB2200" i="1"/>
  <c r="AB2201" i="1"/>
  <c r="AB2202" i="1"/>
  <c r="AB2203" i="1"/>
  <c r="AB2204" i="1"/>
  <c r="AB2205" i="1"/>
  <c r="AB2206" i="1"/>
  <c r="AB2207" i="1"/>
  <c r="AB2208" i="1"/>
  <c r="AB2209" i="1"/>
  <c r="AB2210" i="1"/>
  <c r="AB2211" i="1"/>
  <c r="AB2212" i="1"/>
  <c r="AB2213" i="1"/>
  <c r="AB2214" i="1"/>
  <c r="AB2215" i="1"/>
  <c r="AB2216" i="1"/>
  <c r="AB2217" i="1"/>
  <c r="AB2218" i="1"/>
  <c r="AB2219" i="1"/>
  <c r="AB2220" i="1"/>
  <c r="AB2221" i="1"/>
  <c r="AB2222" i="1"/>
  <c r="AB2223" i="1"/>
  <c r="AB2224" i="1"/>
  <c r="AB2225" i="1"/>
  <c r="AB2226" i="1"/>
  <c r="AB2227" i="1"/>
  <c r="AB2228" i="1"/>
  <c r="AB2229" i="1"/>
  <c r="AB2230" i="1"/>
  <c r="AB2231" i="1"/>
  <c r="AB2232" i="1"/>
  <c r="AB2233" i="1"/>
  <c r="AB2234" i="1"/>
  <c r="AB2235" i="1"/>
  <c r="AB2236" i="1"/>
  <c r="AB2237" i="1"/>
  <c r="AB2238" i="1"/>
  <c r="AB2239" i="1"/>
  <c r="AB2240" i="1"/>
  <c r="AB2241" i="1"/>
  <c r="AB2242" i="1"/>
  <c r="AB2243" i="1"/>
  <c r="AB2244" i="1"/>
  <c r="AB2245" i="1"/>
  <c r="AB2246" i="1"/>
  <c r="AB2247" i="1"/>
  <c r="AB2248" i="1"/>
  <c r="AB2249" i="1"/>
  <c r="AB2250" i="1"/>
  <c r="AB2251" i="1"/>
  <c r="AB2252" i="1"/>
  <c r="AB2253" i="1"/>
  <c r="AB2254" i="1"/>
  <c r="AB2255" i="1"/>
  <c r="AB2256" i="1"/>
  <c r="AB2257" i="1"/>
  <c r="AB2258" i="1"/>
  <c r="AB2259" i="1"/>
  <c r="AB2260" i="1"/>
  <c r="AB2261" i="1"/>
  <c r="AB2262" i="1"/>
  <c r="AB2263" i="1"/>
  <c r="AB2264" i="1"/>
  <c r="AB2265" i="1"/>
  <c r="AB2266" i="1"/>
  <c r="AB2267" i="1"/>
  <c r="AB2268" i="1"/>
  <c r="AB2269" i="1"/>
  <c r="AB2270" i="1"/>
  <c r="AB2271" i="1"/>
  <c r="AB2272" i="1"/>
  <c r="AB2273" i="1"/>
  <c r="AB2274" i="1"/>
  <c r="AB2275" i="1"/>
  <c r="AB2276" i="1"/>
  <c r="AB2277" i="1"/>
  <c r="AB2278" i="1"/>
  <c r="AB2279" i="1"/>
  <c r="AB2280" i="1"/>
  <c r="AB2281" i="1"/>
  <c r="AB2282" i="1"/>
  <c r="AB2283" i="1"/>
  <c r="AB2284" i="1"/>
  <c r="AB2285" i="1"/>
  <c r="AB2286" i="1"/>
  <c r="AB2287" i="1"/>
  <c r="AB2288" i="1"/>
  <c r="AB2289" i="1"/>
  <c r="AB2290" i="1"/>
  <c r="AB2291" i="1"/>
  <c r="AB2292" i="1"/>
  <c r="AB2293" i="1"/>
  <c r="AB2294" i="1"/>
  <c r="AB2295" i="1"/>
  <c r="AB2296" i="1"/>
  <c r="AB2297" i="1"/>
  <c r="AB2298" i="1"/>
  <c r="AB2299" i="1"/>
  <c r="AB2300" i="1"/>
  <c r="AB2301" i="1"/>
  <c r="AB2302" i="1"/>
  <c r="AB2303" i="1"/>
  <c r="AB2304" i="1"/>
  <c r="AB2305" i="1"/>
  <c r="AB2306" i="1"/>
  <c r="AB2307" i="1"/>
  <c r="AB2308" i="1"/>
  <c r="AB2309" i="1"/>
  <c r="AB2310" i="1"/>
  <c r="AB2311" i="1"/>
  <c r="AB2312" i="1"/>
  <c r="AB2313" i="1"/>
  <c r="AB2314" i="1"/>
  <c r="AB2315" i="1"/>
  <c r="AB2316" i="1"/>
  <c r="AB2317" i="1"/>
  <c r="AB2318" i="1"/>
  <c r="AB2319" i="1"/>
  <c r="AB2320" i="1"/>
  <c r="AB2321" i="1"/>
  <c r="AB2322" i="1"/>
  <c r="AB2323" i="1"/>
  <c r="AB2324" i="1"/>
  <c r="AB2325" i="1"/>
  <c r="AB2326" i="1"/>
  <c r="AB2327" i="1"/>
  <c r="AB2328" i="1"/>
  <c r="AB2329" i="1"/>
  <c r="AB2330" i="1"/>
  <c r="AB2331" i="1"/>
  <c r="AB2332" i="1"/>
  <c r="AB2333" i="1"/>
  <c r="AB2334" i="1"/>
  <c r="AB2335" i="1"/>
  <c r="AB2336" i="1"/>
  <c r="AB2337" i="1"/>
  <c r="AB2338" i="1"/>
  <c r="AB2339" i="1"/>
  <c r="AB2340" i="1"/>
  <c r="AB2341" i="1"/>
  <c r="AB2342" i="1"/>
  <c r="AB2343" i="1"/>
  <c r="AB2344" i="1"/>
  <c r="AB2345" i="1"/>
  <c r="AB2346" i="1"/>
  <c r="AB2347" i="1"/>
  <c r="AB2348" i="1"/>
  <c r="AB2349" i="1"/>
  <c r="AB2350" i="1"/>
  <c r="AB2351" i="1"/>
  <c r="AB2352" i="1"/>
  <c r="AB2353" i="1"/>
  <c r="AB2354" i="1"/>
  <c r="AB2355" i="1"/>
  <c r="AB2356" i="1"/>
  <c r="AB2357" i="1"/>
  <c r="AB2358" i="1"/>
  <c r="AB2359" i="1"/>
  <c r="AB2360" i="1"/>
  <c r="AB2361" i="1"/>
  <c r="AB2362" i="1"/>
  <c r="AB2363" i="1"/>
  <c r="AB2364" i="1"/>
  <c r="AB2365" i="1"/>
  <c r="AB2366" i="1"/>
  <c r="AB2367" i="1"/>
  <c r="AB2368" i="1"/>
  <c r="AB2369" i="1"/>
  <c r="AB2370" i="1"/>
  <c r="AB2371" i="1"/>
  <c r="AB2372" i="1"/>
  <c r="AB2373" i="1"/>
  <c r="AB2374" i="1"/>
  <c r="AB2375" i="1"/>
  <c r="AB2376" i="1"/>
  <c r="AB2377" i="1"/>
  <c r="AB2378" i="1"/>
  <c r="AB2379" i="1"/>
  <c r="AB2380" i="1"/>
  <c r="AB2381" i="1"/>
  <c r="AB2382" i="1"/>
  <c r="AB2383" i="1"/>
  <c r="AB2384" i="1"/>
  <c r="AB2385" i="1"/>
  <c r="AB2386" i="1"/>
  <c r="AB2387" i="1"/>
  <c r="AB2388" i="1"/>
  <c r="AB2389" i="1"/>
  <c r="AB2390" i="1"/>
  <c r="AB2391" i="1"/>
  <c r="AB2392" i="1"/>
  <c r="AB2393" i="1"/>
  <c r="AB2394" i="1"/>
  <c r="AB2395" i="1"/>
  <c r="AB2396" i="1"/>
  <c r="AB2397" i="1"/>
  <c r="AB2398" i="1"/>
  <c r="AB2399" i="1"/>
  <c r="AB2400" i="1"/>
  <c r="AB2401" i="1"/>
  <c r="AB2402" i="1"/>
  <c r="AB2403" i="1"/>
  <c r="AB2404" i="1"/>
  <c r="AB2405" i="1"/>
  <c r="AB2406" i="1"/>
  <c r="AB2407" i="1"/>
  <c r="AB2408" i="1"/>
  <c r="AB2409" i="1"/>
  <c r="AB2410" i="1"/>
  <c r="AB2411" i="1"/>
  <c r="AB2412" i="1"/>
  <c r="AB2413" i="1"/>
  <c r="AB2414" i="1"/>
  <c r="AB2415" i="1"/>
  <c r="AB2416" i="1"/>
  <c r="AB2417" i="1"/>
  <c r="AB2418" i="1"/>
  <c r="AB2419" i="1"/>
  <c r="AB2420" i="1"/>
  <c r="AB2421" i="1"/>
  <c r="AB2422" i="1"/>
  <c r="AB2423" i="1"/>
  <c r="AB2424" i="1"/>
  <c r="AB2425" i="1"/>
  <c r="AB2426" i="1"/>
  <c r="AB2427" i="1"/>
  <c r="AB2428" i="1"/>
  <c r="AB2429" i="1"/>
  <c r="AB2430" i="1"/>
  <c r="AB2431" i="1"/>
  <c r="AB2432" i="1"/>
  <c r="AB2433" i="1"/>
  <c r="AB2434" i="1"/>
  <c r="AB2435" i="1"/>
  <c r="AB2436" i="1"/>
  <c r="AB2437" i="1"/>
  <c r="AB2438" i="1"/>
  <c r="AB2439" i="1"/>
  <c r="AB2440" i="1"/>
  <c r="AB2441" i="1"/>
  <c r="AB2442" i="1"/>
  <c r="AB2443" i="1"/>
  <c r="AB2444" i="1"/>
  <c r="AB2445" i="1"/>
  <c r="AB2446" i="1"/>
  <c r="AB2447" i="1"/>
  <c r="AB2448" i="1"/>
  <c r="AB2449" i="1"/>
  <c r="AB2450" i="1"/>
  <c r="AB2451" i="1"/>
  <c r="AB2452" i="1"/>
  <c r="AB2453" i="1"/>
  <c r="AB2454" i="1"/>
  <c r="AB2455" i="1"/>
  <c r="AB2456" i="1"/>
  <c r="AB2457" i="1"/>
  <c r="AB2458" i="1"/>
  <c r="AB2459" i="1"/>
  <c r="AB2460" i="1"/>
  <c r="AB2461" i="1"/>
  <c r="AB2462" i="1"/>
  <c r="AB2463" i="1"/>
  <c r="AB2464" i="1"/>
  <c r="AB2465" i="1"/>
  <c r="AB2466" i="1"/>
  <c r="AB2467" i="1"/>
  <c r="AB2468" i="1"/>
  <c r="AB2469" i="1"/>
  <c r="AB2470" i="1"/>
  <c r="AB2471" i="1"/>
  <c r="AB2472" i="1"/>
  <c r="AB2473" i="1"/>
  <c r="AB2474" i="1"/>
  <c r="AB2475" i="1"/>
  <c r="AB2476" i="1"/>
  <c r="AB2477" i="1"/>
  <c r="AB2478" i="1"/>
  <c r="AB2479" i="1"/>
  <c r="AB2480" i="1"/>
  <c r="AB2481" i="1"/>
  <c r="AB2482" i="1"/>
  <c r="AB2483" i="1"/>
  <c r="AB2484" i="1"/>
  <c r="AB2485" i="1"/>
  <c r="AB2486" i="1"/>
  <c r="AB2487" i="1"/>
  <c r="AB2488" i="1"/>
  <c r="AB2489" i="1"/>
  <c r="AB2490" i="1"/>
  <c r="AB2491" i="1"/>
  <c r="AB2492" i="1"/>
  <c r="AB2493" i="1"/>
  <c r="AB2494" i="1"/>
  <c r="AB2495" i="1"/>
  <c r="N1019" i="3"/>
  <c r="N1020" i="3"/>
  <c r="N1021" i="3"/>
  <c r="N1022" i="3"/>
  <c r="N1023" i="3"/>
  <c r="N1024" i="3"/>
  <c r="N1025" i="3"/>
  <c r="N1026" i="3"/>
  <c r="N1027" i="3"/>
  <c r="N1028" i="3"/>
  <c r="N1029" i="3"/>
  <c r="N1030" i="3"/>
  <c r="N1031" i="3"/>
  <c r="N1032" i="3"/>
  <c r="N1033" i="3"/>
  <c r="N1034" i="3"/>
  <c r="N1035" i="3"/>
  <c r="N1036" i="3"/>
  <c r="N1037" i="3"/>
  <c r="N1038" i="3"/>
  <c r="N1039" i="3"/>
  <c r="N1040" i="3"/>
  <c r="N1041" i="3"/>
  <c r="N1042" i="3"/>
  <c r="N1043" i="3"/>
  <c r="N1044" i="3"/>
  <c r="N1045" i="3"/>
  <c r="N1046" i="3"/>
  <c r="N1047" i="3"/>
  <c r="N1048" i="3"/>
  <c r="N1049" i="3"/>
  <c r="N1050" i="3"/>
  <c r="N1051" i="3"/>
  <c r="N1052" i="3"/>
  <c r="N1053" i="3"/>
  <c r="N1054" i="3"/>
  <c r="N1055" i="3"/>
  <c r="N1056" i="3"/>
  <c r="N1057" i="3"/>
  <c r="N1058" i="3"/>
  <c r="N1059" i="3"/>
  <c r="N1060" i="3"/>
  <c r="N1061" i="3"/>
  <c r="N1062" i="3"/>
  <c r="N1063" i="3"/>
  <c r="N1064" i="3"/>
  <c r="N1065" i="3"/>
  <c r="N1066" i="3"/>
  <c r="N1067" i="3"/>
  <c r="N1068" i="3"/>
  <c r="N1069" i="3"/>
  <c r="N1070" i="3"/>
  <c r="N1071" i="3"/>
  <c r="N1072" i="3"/>
  <c r="N1073" i="3"/>
  <c r="N1074" i="3"/>
  <c r="N1075" i="3"/>
  <c r="N1076" i="3"/>
  <c r="N1077" i="3"/>
  <c r="N1078" i="3"/>
  <c r="N1079" i="3"/>
  <c r="N1080" i="3"/>
  <c r="N1081" i="3"/>
  <c r="N1082" i="3"/>
  <c r="N1083" i="3"/>
  <c r="N1084" i="3"/>
  <c r="N1085" i="3"/>
  <c r="N1086" i="3"/>
  <c r="N1087" i="3"/>
  <c r="N1088" i="3"/>
  <c r="N1089" i="3"/>
  <c r="N1090" i="3"/>
  <c r="N1091" i="3"/>
  <c r="N1092" i="3"/>
  <c r="N1093" i="3"/>
  <c r="N1094" i="3"/>
  <c r="N1095" i="3"/>
  <c r="N1096" i="3"/>
  <c r="N1097" i="3"/>
  <c r="N1098" i="3"/>
  <c r="N1099" i="3"/>
  <c r="N1100" i="3"/>
  <c r="N1101" i="3"/>
  <c r="N1102" i="3"/>
  <c r="N1103" i="3"/>
  <c r="N1104" i="3"/>
  <c r="N1105" i="3"/>
  <c r="N1106" i="3"/>
  <c r="N1107" i="3"/>
  <c r="N1108" i="3"/>
  <c r="N1109" i="3"/>
  <c r="N1110" i="3"/>
  <c r="N1111" i="3"/>
  <c r="N1112" i="3"/>
  <c r="N1113" i="3"/>
  <c r="N1114" i="3"/>
  <c r="N1115" i="3"/>
  <c r="N1116" i="3"/>
  <c r="N1117" i="3"/>
  <c r="N1118" i="3"/>
  <c r="N1119" i="3"/>
  <c r="N1120" i="3"/>
  <c r="N1121" i="3"/>
  <c r="N1122" i="3"/>
  <c r="N1123" i="3"/>
  <c r="N1124" i="3"/>
  <c r="N1125" i="3"/>
  <c r="N1126" i="3"/>
  <c r="N1127" i="3"/>
  <c r="N1128" i="3"/>
  <c r="N1129" i="3"/>
  <c r="N1130" i="3"/>
  <c r="N1131" i="3"/>
  <c r="N1132" i="3"/>
  <c r="N1133" i="3"/>
  <c r="N1134" i="3"/>
  <c r="N1135" i="3"/>
  <c r="N1136" i="3"/>
  <c r="N1137" i="3"/>
  <c r="N1138" i="3"/>
  <c r="N1139" i="3"/>
  <c r="N1140" i="3"/>
  <c r="N1141" i="3"/>
  <c r="N1142" i="3"/>
  <c r="N1143" i="3"/>
  <c r="N1144" i="3"/>
  <c r="N1145" i="3"/>
  <c r="N1146" i="3"/>
  <c r="N1147" i="3"/>
  <c r="N1148" i="3"/>
  <c r="N1149" i="3"/>
  <c r="N1150" i="3"/>
  <c r="N1151" i="3"/>
  <c r="N1152" i="3"/>
  <c r="N1153" i="3"/>
  <c r="N1154" i="3"/>
  <c r="N1155" i="3"/>
  <c r="N1156" i="3"/>
  <c r="N1157" i="3"/>
  <c r="N1158" i="3"/>
  <c r="N1159" i="3"/>
  <c r="N1160" i="3"/>
  <c r="N1161" i="3"/>
  <c r="N1162" i="3"/>
  <c r="N1163" i="3"/>
  <c r="N1164" i="3"/>
  <c r="N1165" i="3"/>
  <c r="N1166" i="3"/>
  <c r="N1167" i="3"/>
  <c r="N1168" i="3"/>
  <c r="N1169" i="3"/>
  <c r="N1170" i="3"/>
  <c r="N1171" i="3"/>
  <c r="N1172" i="3"/>
  <c r="N1173" i="3"/>
  <c r="N1174" i="3"/>
  <c r="N1175" i="3"/>
  <c r="N1176" i="3"/>
  <c r="N1177" i="3"/>
  <c r="N1178" i="3"/>
  <c r="N1179" i="3"/>
  <c r="N1180" i="3"/>
  <c r="N1181" i="3"/>
  <c r="N1182" i="3"/>
  <c r="N1183" i="3"/>
  <c r="N1184" i="3"/>
  <c r="N1185" i="3"/>
  <c r="N1186" i="3"/>
  <c r="N1187" i="3"/>
  <c r="N1188" i="3"/>
  <c r="N1189" i="3"/>
  <c r="N1190" i="3"/>
  <c r="N1191" i="3"/>
  <c r="N1192" i="3"/>
  <c r="N1193" i="3"/>
  <c r="N1194" i="3"/>
  <c r="N1195" i="3"/>
  <c r="N1196" i="3"/>
  <c r="N1197" i="3"/>
  <c r="N1198" i="3"/>
  <c r="N1199" i="3"/>
  <c r="N1200" i="3"/>
  <c r="N1201" i="3"/>
  <c r="N1202" i="3"/>
  <c r="N1203" i="3"/>
  <c r="N1204" i="3"/>
  <c r="N1205" i="3"/>
  <c r="N1206" i="3"/>
  <c r="N1207" i="3"/>
  <c r="N1208" i="3"/>
  <c r="N1209" i="3"/>
  <c r="N1210" i="3"/>
  <c r="N1211" i="3"/>
  <c r="N1212" i="3"/>
  <c r="N1213" i="3"/>
  <c r="N1214" i="3"/>
  <c r="N1215" i="3"/>
  <c r="N1216" i="3"/>
  <c r="N1217" i="3"/>
  <c r="N1218" i="3"/>
  <c r="N1219" i="3"/>
  <c r="N1220" i="3"/>
  <c r="N1221" i="3"/>
  <c r="N1222" i="3"/>
  <c r="N1223" i="3"/>
  <c r="N1224" i="3"/>
  <c r="N1225" i="3"/>
  <c r="N1226" i="3"/>
  <c r="N1227" i="3"/>
  <c r="N1228" i="3"/>
  <c r="N1229" i="3"/>
  <c r="N1230" i="3"/>
  <c r="N1231" i="3"/>
  <c r="N1232" i="3"/>
  <c r="N1233" i="3"/>
  <c r="N1234" i="3"/>
  <c r="N1235" i="3"/>
  <c r="N1236" i="3"/>
  <c r="N1237" i="3"/>
  <c r="N1238" i="3"/>
  <c r="N1239" i="3"/>
  <c r="N1240" i="3"/>
  <c r="N1241" i="3"/>
  <c r="N1242" i="3"/>
  <c r="N1243" i="3"/>
  <c r="N1244" i="3"/>
  <c r="N1245" i="3"/>
  <c r="N1246" i="3"/>
  <c r="N1247" i="3"/>
  <c r="N1248" i="3"/>
  <c r="N1249" i="3"/>
  <c r="N1250" i="3"/>
  <c r="N1251" i="3"/>
  <c r="N1252" i="3"/>
  <c r="N1253" i="3"/>
  <c r="N1254" i="3"/>
  <c r="N1255" i="3"/>
  <c r="N1256" i="3"/>
  <c r="N1257" i="3"/>
  <c r="N1258" i="3"/>
  <c r="N1259" i="3"/>
  <c r="N1260" i="3"/>
  <c r="N1261" i="3"/>
  <c r="N1262" i="3"/>
  <c r="N1263" i="3"/>
  <c r="N1264" i="3"/>
  <c r="N1265" i="3"/>
  <c r="N1266" i="3"/>
  <c r="N1267" i="3"/>
  <c r="N1268" i="3"/>
  <c r="N1269" i="3"/>
  <c r="N1270" i="3"/>
  <c r="N1271" i="3"/>
  <c r="N1272" i="3"/>
  <c r="N1273" i="3"/>
  <c r="N1274" i="3"/>
  <c r="N1275" i="3"/>
  <c r="N1276" i="3"/>
  <c r="N1277" i="3"/>
  <c r="N1278" i="3"/>
  <c r="N1279" i="3"/>
  <c r="N1280" i="3"/>
  <c r="N1281" i="3"/>
  <c r="N1282" i="3"/>
  <c r="N1283" i="3"/>
  <c r="N1284" i="3"/>
  <c r="N1285" i="3"/>
  <c r="N1286" i="3"/>
  <c r="N1287" i="3"/>
  <c r="N1288" i="3"/>
  <c r="N1289" i="3"/>
  <c r="N1290" i="3"/>
  <c r="N1291" i="3"/>
  <c r="N1292" i="3"/>
  <c r="N1293" i="3"/>
  <c r="N1294" i="3"/>
  <c r="N1295" i="3"/>
  <c r="N1296" i="3"/>
  <c r="N1297" i="3"/>
  <c r="N1298" i="3"/>
  <c r="N1299" i="3"/>
  <c r="N1300" i="3"/>
  <c r="N1301" i="3"/>
  <c r="N1302" i="3"/>
  <c r="N1303" i="3"/>
  <c r="N1304" i="3"/>
  <c r="N1305" i="3"/>
  <c r="N1306" i="3"/>
  <c r="N1307" i="3"/>
  <c r="N1308" i="3"/>
  <c r="N1309" i="3"/>
  <c r="N1310" i="3"/>
  <c r="N1311" i="3"/>
  <c r="N1312" i="3"/>
  <c r="N1313" i="3"/>
  <c r="N1314" i="3"/>
  <c r="N1315" i="3"/>
  <c r="N1316" i="3"/>
  <c r="N1317" i="3"/>
  <c r="N1318" i="3"/>
  <c r="N1319" i="3"/>
  <c r="N1320" i="3"/>
  <c r="N1321" i="3"/>
  <c r="N1322" i="3"/>
  <c r="N1323" i="3"/>
  <c r="N1324" i="3"/>
  <c r="N1325" i="3"/>
  <c r="N1326" i="3"/>
  <c r="N1327" i="3"/>
  <c r="N1328" i="3"/>
  <c r="N1329" i="3"/>
  <c r="N1330" i="3"/>
  <c r="N1331" i="3"/>
  <c r="N1332" i="3"/>
  <c r="N1333" i="3"/>
  <c r="N1334" i="3"/>
  <c r="N1335" i="3"/>
  <c r="N1336" i="3"/>
  <c r="N1337" i="3"/>
  <c r="N1338" i="3"/>
  <c r="N1339" i="3"/>
  <c r="N1340" i="3"/>
  <c r="N1341" i="3"/>
  <c r="N1342" i="3"/>
  <c r="N1343" i="3"/>
  <c r="N1344" i="3"/>
  <c r="N1345" i="3"/>
  <c r="N1346" i="3"/>
  <c r="N1347" i="3"/>
  <c r="N1348" i="3"/>
  <c r="N1349" i="3"/>
  <c r="N1350" i="3"/>
  <c r="N1351" i="3"/>
  <c r="N1352" i="3"/>
  <c r="N1353" i="3"/>
  <c r="N1354" i="3"/>
  <c r="N1355" i="3"/>
  <c r="N1356" i="3"/>
  <c r="N1357" i="3"/>
  <c r="N1358" i="3"/>
  <c r="N1359" i="3"/>
  <c r="N1360" i="3"/>
  <c r="N1361" i="3"/>
  <c r="N1362" i="3"/>
  <c r="N1363" i="3"/>
  <c r="N1364" i="3"/>
  <c r="N1365" i="3"/>
  <c r="N1366" i="3"/>
  <c r="N1367" i="3"/>
  <c r="N1368" i="3"/>
  <c r="N1369" i="3"/>
  <c r="N1370" i="3"/>
  <c r="N1371" i="3"/>
  <c r="N1372" i="3"/>
  <c r="N1373" i="3"/>
  <c r="N1374" i="3"/>
  <c r="N1375" i="3"/>
  <c r="N1376" i="3"/>
  <c r="N1377" i="3"/>
  <c r="N1378" i="3"/>
  <c r="N1379" i="3"/>
  <c r="N1380" i="3"/>
  <c r="N1381" i="3"/>
  <c r="N1382" i="3"/>
  <c r="N1383" i="3"/>
  <c r="N1384" i="3"/>
  <c r="N1385" i="3"/>
  <c r="N1386" i="3"/>
  <c r="N1387" i="3"/>
  <c r="N1388" i="3"/>
  <c r="N1389" i="3"/>
  <c r="N1390" i="3"/>
  <c r="N1391" i="3"/>
  <c r="N1392" i="3"/>
  <c r="N1393" i="3"/>
  <c r="N1394" i="3"/>
  <c r="N1395" i="3"/>
  <c r="N1396" i="3"/>
  <c r="N1397" i="3"/>
  <c r="N1398" i="3"/>
  <c r="N1399" i="3"/>
  <c r="N1400" i="3"/>
  <c r="N1401" i="3"/>
  <c r="N1402" i="3"/>
  <c r="N1403" i="3"/>
  <c r="N1404" i="3"/>
  <c r="N1405" i="3"/>
  <c r="N1406" i="3"/>
  <c r="N1407" i="3"/>
  <c r="N1408" i="3"/>
  <c r="N1409" i="3"/>
  <c r="N1410" i="3"/>
  <c r="N1411" i="3"/>
  <c r="N1412" i="3"/>
  <c r="N1413" i="3"/>
  <c r="N1414" i="3"/>
  <c r="N1415" i="3"/>
  <c r="N1416" i="3"/>
  <c r="N1417" i="3"/>
  <c r="N1418" i="3"/>
  <c r="N1419" i="3"/>
  <c r="N1420" i="3"/>
  <c r="N1421" i="3"/>
  <c r="N1422" i="3"/>
  <c r="N1423" i="3"/>
  <c r="N1424" i="3"/>
  <c r="N1425" i="3"/>
  <c r="N1426" i="3"/>
  <c r="N1427" i="3"/>
  <c r="N1428" i="3"/>
  <c r="N1429" i="3"/>
  <c r="N1430" i="3"/>
  <c r="N1431" i="3"/>
  <c r="N1432" i="3"/>
  <c r="N1433" i="3"/>
  <c r="N1434" i="3"/>
  <c r="N1435" i="3"/>
  <c r="N1436" i="3"/>
  <c r="N1437" i="3"/>
  <c r="N1438" i="3"/>
  <c r="N1439" i="3"/>
  <c r="N1440" i="3"/>
  <c r="N1441" i="3"/>
  <c r="N1442" i="3"/>
  <c r="N1443" i="3"/>
  <c r="N1444" i="3"/>
  <c r="N1445" i="3"/>
  <c r="N1446" i="3"/>
  <c r="N1447" i="3"/>
  <c r="N1448" i="3"/>
  <c r="N1449" i="3"/>
  <c r="N1450" i="3"/>
  <c r="N1451" i="3"/>
  <c r="N1452" i="3"/>
  <c r="N1453" i="3"/>
  <c r="N1454" i="3"/>
  <c r="N1455" i="3"/>
  <c r="N1456" i="3"/>
  <c r="N1457" i="3"/>
  <c r="N1458" i="3"/>
  <c r="N1459" i="3"/>
  <c r="N1460" i="3"/>
  <c r="N1461" i="3"/>
  <c r="N1462" i="3"/>
  <c r="N1463" i="3"/>
  <c r="N1464" i="3"/>
  <c r="N1465" i="3"/>
  <c r="N1466" i="3"/>
  <c r="N1467" i="3"/>
  <c r="N1468" i="3"/>
  <c r="N1469" i="3"/>
  <c r="N1470" i="3"/>
  <c r="N1471" i="3"/>
  <c r="N1472" i="3"/>
  <c r="N1473" i="3"/>
  <c r="N1474" i="3"/>
  <c r="N1475" i="3"/>
  <c r="N1476" i="3"/>
  <c r="N1477" i="3"/>
  <c r="N1478" i="3"/>
  <c r="N1479" i="3"/>
  <c r="N1480" i="3"/>
  <c r="N1481" i="3"/>
  <c r="N1482" i="3"/>
  <c r="N1483" i="3"/>
  <c r="N1484" i="3"/>
  <c r="N1485" i="3"/>
  <c r="N1486" i="3"/>
  <c r="N1487" i="3"/>
  <c r="N1488" i="3"/>
  <c r="N1489" i="3"/>
  <c r="N1490" i="3"/>
  <c r="N1491" i="3"/>
  <c r="N1492" i="3"/>
  <c r="N1493" i="3"/>
  <c r="N1494" i="3"/>
  <c r="N1495" i="3"/>
  <c r="N1496" i="3"/>
  <c r="N1497" i="3"/>
  <c r="N1498" i="3"/>
  <c r="N1499" i="3"/>
  <c r="N1500" i="3"/>
  <c r="N1501" i="3"/>
  <c r="N1502" i="3"/>
  <c r="N1503" i="3"/>
  <c r="N1504" i="3"/>
  <c r="N1505" i="3"/>
  <c r="N1506" i="3"/>
  <c r="N1507" i="3"/>
  <c r="N1508" i="3"/>
  <c r="N1509" i="3"/>
  <c r="N1510" i="3"/>
  <c r="N1511" i="3"/>
  <c r="N1512" i="3"/>
  <c r="N1513" i="3"/>
  <c r="N1514" i="3"/>
  <c r="N1515" i="3"/>
  <c r="N1516" i="3"/>
  <c r="N1517" i="3"/>
  <c r="N1518" i="3"/>
  <c r="N1519" i="3"/>
  <c r="N1520" i="3"/>
  <c r="N1521" i="3"/>
  <c r="N1522" i="3"/>
  <c r="N1523" i="3"/>
  <c r="N1524" i="3"/>
  <c r="N1525" i="3"/>
  <c r="N1526" i="3"/>
  <c r="N1527" i="3"/>
  <c r="N1528" i="3"/>
  <c r="N1529" i="3"/>
  <c r="N1530" i="3"/>
  <c r="N1531" i="3"/>
  <c r="N1532" i="3"/>
  <c r="N1533" i="3"/>
  <c r="N1534" i="3"/>
  <c r="N1535" i="3"/>
  <c r="N1536" i="3"/>
  <c r="N1537" i="3"/>
  <c r="N1538" i="3"/>
  <c r="N1539" i="3"/>
  <c r="N1540" i="3"/>
  <c r="N1541" i="3"/>
  <c r="N1542" i="3"/>
  <c r="N1543" i="3"/>
  <c r="N1544" i="3"/>
  <c r="N1545" i="3"/>
  <c r="N1546" i="3"/>
  <c r="N1547" i="3"/>
  <c r="N1548" i="3"/>
  <c r="N1549" i="3"/>
  <c r="N1550" i="3"/>
  <c r="N1551" i="3"/>
  <c r="N1552" i="3"/>
  <c r="N1553" i="3"/>
  <c r="N1554" i="3"/>
  <c r="N1555" i="3"/>
  <c r="N1556" i="3"/>
  <c r="N1557" i="3"/>
  <c r="N1558" i="3"/>
  <c r="N1559" i="3"/>
  <c r="N1560" i="3"/>
  <c r="N1561" i="3"/>
  <c r="N1562" i="3"/>
  <c r="N1563" i="3"/>
  <c r="N1564" i="3"/>
  <c r="N1565" i="3"/>
  <c r="N1566" i="3"/>
  <c r="N1567" i="3"/>
  <c r="N1568" i="3"/>
  <c r="N1569" i="3"/>
  <c r="N1570" i="3"/>
  <c r="N1571" i="3"/>
  <c r="N1572" i="3"/>
  <c r="N1573" i="3"/>
  <c r="N1574" i="3"/>
  <c r="N1575" i="3"/>
  <c r="N1576" i="3"/>
  <c r="N1577" i="3"/>
  <c r="N1578" i="3"/>
  <c r="N1579" i="3"/>
  <c r="N1580" i="3"/>
  <c r="N1581" i="3"/>
  <c r="N1582" i="3"/>
  <c r="N1583" i="3"/>
  <c r="N1584" i="3"/>
  <c r="N1585" i="3"/>
  <c r="N1586" i="3"/>
  <c r="N1587" i="3"/>
  <c r="N1588" i="3"/>
  <c r="N1589" i="3"/>
  <c r="N1590" i="3"/>
  <c r="N1591" i="3"/>
  <c r="N1592" i="3"/>
  <c r="N1593" i="3"/>
  <c r="N1594" i="3"/>
  <c r="N1595" i="3"/>
  <c r="N1596" i="3"/>
  <c r="N1597" i="3"/>
  <c r="N1598" i="3"/>
  <c r="N1599" i="3"/>
  <c r="N1600" i="3"/>
  <c r="N1601" i="3"/>
  <c r="N1602" i="3"/>
  <c r="N1603" i="3"/>
  <c r="N1604" i="3"/>
  <c r="N1605" i="3"/>
  <c r="N1606" i="3"/>
  <c r="N1607" i="3"/>
  <c r="N1608" i="3"/>
  <c r="N1609" i="3"/>
  <c r="N1610" i="3"/>
  <c r="N1611" i="3"/>
  <c r="N1612" i="3"/>
  <c r="N1613" i="3"/>
  <c r="N1614" i="3"/>
  <c r="N1615" i="3"/>
  <c r="N1616" i="3"/>
  <c r="N1617" i="3"/>
  <c r="N1618" i="3"/>
  <c r="N1619" i="3"/>
  <c r="N1620" i="3"/>
  <c r="N1621" i="3"/>
  <c r="N1622" i="3"/>
  <c r="N1623" i="3"/>
  <c r="N1624" i="3"/>
  <c r="N1625" i="3"/>
  <c r="N1626" i="3"/>
  <c r="N1627" i="3"/>
  <c r="N1628" i="3"/>
  <c r="N1629" i="3"/>
  <c r="N1630" i="3"/>
  <c r="N1631" i="3"/>
  <c r="N1632" i="3"/>
  <c r="N1633" i="3"/>
  <c r="N1634" i="3"/>
  <c r="N1635" i="3"/>
  <c r="N1636" i="3"/>
  <c r="N1637" i="3"/>
  <c r="N1638" i="3"/>
  <c r="N1639" i="3"/>
  <c r="N1640" i="3"/>
  <c r="N1641" i="3"/>
  <c r="N1642" i="3"/>
  <c r="N1643" i="3"/>
  <c r="N1644" i="3"/>
  <c r="N1645" i="3"/>
  <c r="N1646" i="3"/>
  <c r="N1647" i="3"/>
  <c r="N1648" i="3"/>
  <c r="N1649" i="3"/>
  <c r="N1650" i="3"/>
  <c r="N1651" i="3"/>
  <c r="N1652" i="3"/>
  <c r="N1653" i="3"/>
  <c r="N1654" i="3"/>
  <c r="N1655" i="3"/>
  <c r="N1656" i="3"/>
  <c r="N1657" i="3"/>
  <c r="N1658" i="3"/>
  <c r="N1659" i="3"/>
  <c r="N1660" i="3"/>
  <c r="N1661" i="3"/>
  <c r="N1662" i="3"/>
  <c r="N1663" i="3"/>
  <c r="N1664" i="3"/>
  <c r="N1665" i="3"/>
  <c r="N1666" i="3"/>
  <c r="N1667" i="3"/>
  <c r="N1668" i="3"/>
  <c r="N1669" i="3"/>
  <c r="N1670" i="3"/>
  <c r="N1671" i="3"/>
  <c r="N1672" i="3"/>
  <c r="N1673" i="3"/>
  <c r="N1674" i="3"/>
  <c r="N1675" i="3"/>
  <c r="N1676" i="3"/>
  <c r="N1677" i="3"/>
  <c r="N1678" i="3"/>
  <c r="N1679" i="3"/>
  <c r="N1680" i="3"/>
  <c r="N1681" i="3"/>
  <c r="N1682" i="3"/>
  <c r="N1683" i="3"/>
  <c r="N1684" i="3"/>
  <c r="N1685" i="3"/>
  <c r="N1686" i="3"/>
  <c r="N1687" i="3"/>
  <c r="N1688" i="3"/>
  <c r="N1689" i="3"/>
  <c r="N1690" i="3"/>
  <c r="N1691" i="3"/>
  <c r="N1692" i="3"/>
  <c r="N1693" i="3"/>
  <c r="N1694" i="3"/>
  <c r="N1695" i="3"/>
  <c r="N1696" i="3"/>
  <c r="N1697" i="3"/>
  <c r="N1698" i="3"/>
  <c r="N1699" i="3"/>
  <c r="N1700" i="3"/>
  <c r="N1701" i="3"/>
  <c r="N1702" i="3"/>
  <c r="N1703" i="3"/>
  <c r="N1704" i="3"/>
  <c r="N1705" i="3"/>
  <c r="N1706" i="3"/>
  <c r="N1707" i="3"/>
  <c r="N1708" i="3"/>
  <c r="N1709" i="3"/>
  <c r="N1710" i="3"/>
  <c r="N1711" i="3"/>
  <c r="N1712" i="3"/>
  <c r="N1713" i="3"/>
  <c r="N1714" i="3"/>
  <c r="N1715" i="3"/>
  <c r="N1716" i="3"/>
  <c r="N1717" i="3"/>
  <c r="N1718" i="3"/>
  <c r="N1719" i="3"/>
  <c r="N1720" i="3"/>
  <c r="N1721" i="3"/>
  <c r="N1722" i="3"/>
  <c r="N1723" i="3"/>
  <c r="N1724" i="3"/>
  <c r="N1725" i="3"/>
  <c r="N1726" i="3"/>
  <c r="N1727" i="3"/>
  <c r="N1728" i="3"/>
  <c r="N1729" i="3"/>
  <c r="N1730" i="3"/>
  <c r="N1731" i="3"/>
  <c r="N1732" i="3"/>
  <c r="N1733" i="3"/>
  <c r="N1734" i="3"/>
  <c r="N1735" i="3"/>
  <c r="N1736" i="3"/>
  <c r="N1737" i="3"/>
  <c r="N1738" i="3"/>
  <c r="N1739" i="3"/>
  <c r="N1740" i="3"/>
  <c r="N1741" i="3"/>
  <c r="N1742" i="3"/>
  <c r="N1743" i="3"/>
  <c r="N1744" i="3"/>
  <c r="N1745" i="3"/>
  <c r="N1746" i="3"/>
  <c r="N1747" i="3"/>
  <c r="N1748" i="3"/>
  <c r="N1749" i="3"/>
  <c r="N1750" i="3"/>
  <c r="N1751" i="3"/>
  <c r="N1752" i="3"/>
  <c r="N1753" i="3"/>
  <c r="N1754" i="3"/>
  <c r="N1755" i="3"/>
  <c r="N1756" i="3"/>
  <c r="N1757" i="3"/>
  <c r="N1758" i="3"/>
  <c r="N1759" i="3"/>
  <c r="N1760" i="3"/>
  <c r="N1761" i="3"/>
  <c r="N1762" i="3"/>
  <c r="N1763" i="3"/>
  <c r="N1764" i="3"/>
  <c r="N1765" i="3"/>
  <c r="N1766" i="3"/>
  <c r="N1767" i="3"/>
  <c r="N1768" i="3"/>
  <c r="N1769" i="3"/>
  <c r="N1770" i="3"/>
  <c r="N1771" i="3"/>
  <c r="N1772" i="3"/>
  <c r="N1773" i="3"/>
  <c r="N1774" i="3"/>
  <c r="N1775" i="3"/>
  <c r="N1776" i="3"/>
  <c r="N1777" i="3"/>
  <c r="N1778" i="3"/>
  <c r="N1779" i="3"/>
  <c r="N1780" i="3"/>
  <c r="N1781" i="3"/>
  <c r="N1782" i="3"/>
  <c r="N1783" i="3"/>
  <c r="N1784" i="3"/>
  <c r="N1785" i="3"/>
  <c r="N1786" i="3"/>
  <c r="N1787" i="3"/>
  <c r="N1788" i="3"/>
  <c r="N1789" i="3"/>
  <c r="N1790" i="3"/>
  <c r="N1791" i="3"/>
  <c r="N1792" i="3"/>
  <c r="N1793" i="3"/>
  <c r="N1794" i="3"/>
  <c r="N1795" i="3"/>
  <c r="N1796" i="3"/>
  <c r="N1797" i="3"/>
  <c r="N1798" i="3"/>
  <c r="N1799" i="3"/>
  <c r="N1800" i="3"/>
  <c r="N1801" i="3"/>
  <c r="N1802" i="3"/>
  <c r="N1803" i="3"/>
  <c r="N1804" i="3"/>
  <c r="N1805" i="3"/>
  <c r="N1806" i="3"/>
  <c r="N1807" i="3"/>
  <c r="N1808" i="3"/>
  <c r="N1809" i="3"/>
  <c r="N1810" i="3"/>
  <c r="N1811" i="3"/>
  <c r="N1812" i="3"/>
  <c r="N1813" i="3"/>
  <c r="N1814" i="3"/>
  <c r="N1815" i="3"/>
  <c r="N1816" i="3"/>
  <c r="N1817" i="3"/>
  <c r="N1818" i="3"/>
  <c r="N1819" i="3"/>
  <c r="N1820" i="3"/>
  <c r="N1821" i="3"/>
  <c r="N1822" i="3"/>
  <c r="N1823" i="3"/>
  <c r="N1824" i="3"/>
  <c r="N1825" i="3"/>
  <c r="N1826" i="3"/>
  <c r="N1827" i="3"/>
  <c r="N1828" i="3"/>
  <c r="N1829" i="3"/>
  <c r="N1830" i="3"/>
  <c r="N1831" i="3"/>
  <c r="N1832" i="3"/>
  <c r="N1833" i="3"/>
  <c r="N1834" i="3"/>
  <c r="N1835" i="3"/>
  <c r="N1836" i="3"/>
  <c r="N1837" i="3"/>
  <c r="N1838" i="3"/>
  <c r="N1839" i="3"/>
  <c r="N1840" i="3"/>
  <c r="N1841" i="3"/>
  <c r="N1842" i="3"/>
  <c r="N1843" i="3"/>
  <c r="N1844" i="3"/>
  <c r="N1845" i="3"/>
  <c r="N1846" i="3"/>
  <c r="N1847" i="3"/>
  <c r="N1848" i="3"/>
  <c r="N1849" i="3"/>
  <c r="N1850" i="3"/>
  <c r="N1851" i="3"/>
  <c r="N1852" i="3"/>
  <c r="N1853" i="3"/>
  <c r="N1854" i="3"/>
  <c r="N1855" i="3"/>
  <c r="N1856" i="3"/>
  <c r="N1857" i="3"/>
  <c r="N1858" i="3"/>
  <c r="N1859" i="3"/>
  <c r="N1860" i="3"/>
  <c r="N1861" i="3"/>
  <c r="N1862" i="3"/>
  <c r="N1863" i="3"/>
  <c r="N1864" i="3"/>
  <c r="N1865" i="3"/>
  <c r="N1866" i="3"/>
  <c r="N1867" i="3"/>
  <c r="N1868" i="3"/>
  <c r="N1869" i="3"/>
  <c r="N1870" i="3"/>
  <c r="N1871" i="3"/>
  <c r="N1872" i="3"/>
  <c r="N1873" i="3"/>
  <c r="N1874" i="3"/>
  <c r="N1875" i="3"/>
  <c r="N1876" i="3"/>
  <c r="N1877" i="3"/>
  <c r="N1878" i="3"/>
  <c r="N1879" i="3"/>
  <c r="N1880" i="3"/>
  <c r="N1881" i="3"/>
  <c r="N1882" i="3"/>
  <c r="N1883" i="3"/>
  <c r="N1884" i="3"/>
  <c r="N1885" i="3"/>
  <c r="N1886" i="3"/>
  <c r="N1887" i="3"/>
  <c r="N1888" i="3"/>
  <c r="N1889" i="3"/>
  <c r="N1890" i="3"/>
  <c r="N1891" i="3"/>
  <c r="N1892" i="3"/>
  <c r="N1893" i="3"/>
  <c r="N1894" i="3"/>
  <c r="N1895" i="3"/>
  <c r="N1896" i="3"/>
  <c r="N1897" i="3"/>
  <c r="N1898" i="3"/>
  <c r="N1899" i="3"/>
  <c r="N1900" i="3"/>
  <c r="N1901" i="3"/>
  <c r="N1902" i="3"/>
  <c r="N1903" i="3"/>
  <c r="N1904" i="3"/>
  <c r="N1905" i="3"/>
  <c r="N1906" i="3"/>
  <c r="N1907" i="3"/>
  <c r="N1908" i="3"/>
  <c r="N1909" i="3"/>
  <c r="N1910" i="3"/>
  <c r="N1911" i="3"/>
  <c r="N1912" i="3"/>
  <c r="N1913" i="3"/>
  <c r="N1914" i="3"/>
  <c r="N1915" i="3"/>
  <c r="N1916" i="3"/>
  <c r="N1917" i="3"/>
  <c r="N1918" i="3"/>
  <c r="N1919" i="3"/>
  <c r="N1920" i="3"/>
  <c r="N1921" i="3"/>
  <c r="N1922" i="3"/>
  <c r="N1923" i="3"/>
  <c r="N1924" i="3"/>
  <c r="N1925" i="3"/>
  <c r="N1926" i="3"/>
  <c r="N1927" i="3"/>
  <c r="N1928" i="3"/>
  <c r="N1929" i="3"/>
  <c r="N1930" i="3"/>
  <c r="N1931" i="3"/>
  <c r="N1932" i="3"/>
  <c r="N1933" i="3"/>
  <c r="N1934" i="3"/>
  <c r="N1935" i="3"/>
  <c r="N1936" i="3"/>
  <c r="N1937" i="3"/>
  <c r="N1938" i="3"/>
  <c r="N1939" i="3"/>
  <c r="N1940" i="3"/>
  <c r="N1941" i="3"/>
  <c r="N1942" i="3"/>
  <c r="N1943" i="3"/>
  <c r="N1944" i="3"/>
  <c r="N1945" i="3"/>
  <c r="N1946" i="3"/>
  <c r="N1947" i="3"/>
  <c r="N1948" i="3"/>
  <c r="N1949" i="3"/>
  <c r="N1950" i="3"/>
  <c r="N1951" i="3"/>
  <c r="N1952" i="3"/>
  <c r="N1953" i="3"/>
  <c r="N1954" i="3"/>
  <c r="N1955" i="3"/>
  <c r="N1956" i="3"/>
  <c r="N1957" i="3"/>
  <c r="N1958" i="3"/>
  <c r="N1959" i="3"/>
  <c r="N1960" i="3"/>
  <c r="N1961" i="3"/>
  <c r="N1962" i="3"/>
  <c r="N1963" i="3"/>
  <c r="N1964" i="3"/>
  <c r="N1965" i="3"/>
  <c r="N1966" i="3"/>
  <c r="N1967" i="3"/>
  <c r="N1968" i="3"/>
  <c r="N1969" i="3"/>
  <c r="N1970" i="3"/>
  <c r="N1971" i="3"/>
  <c r="N1972" i="3"/>
  <c r="N1973" i="3"/>
  <c r="N1974" i="3"/>
  <c r="N1975" i="3"/>
  <c r="N1976" i="3"/>
  <c r="N1977" i="3"/>
  <c r="N1978" i="3"/>
  <c r="N1979" i="3"/>
  <c r="N1980" i="3"/>
  <c r="N1981" i="3"/>
  <c r="N1982" i="3"/>
  <c r="N1983" i="3"/>
  <c r="N1984" i="3"/>
  <c r="N1985" i="3"/>
  <c r="N1986" i="3"/>
  <c r="N1987" i="3"/>
  <c r="N1988" i="3"/>
  <c r="N1989" i="3"/>
  <c r="N1990" i="3"/>
  <c r="N1991" i="3"/>
  <c r="N1992" i="3"/>
  <c r="N1993" i="3"/>
  <c r="N1994" i="3"/>
  <c r="N1995" i="3"/>
  <c r="N1996" i="3"/>
  <c r="N1997" i="3"/>
  <c r="N1998" i="3"/>
  <c r="N1999" i="3"/>
  <c r="N2000" i="3"/>
  <c r="N2001" i="3"/>
  <c r="N2002" i="3"/>
  <c r="N2003" i="3"/>
  <c r="N2004" i="3"/>
  <c r="N2005" i="3"/>
  <c r="N2006" i="3"/>
  <c r="N2007" i="3"/>
  <c r="N2008" i="3"/>
  <c r="N2009" i="3"/>
  <c r="N2010" i="3"/>
  <c r="N2011" i="3"/>
  <c r="N2012" i="3"/>
  <c r="N2013" i="3"/>
  <c r="N2014" i="3"/>
  <c r="N2015" i="3"/>
  <c r="N2016" i="3"/>
  <c r="N2017" i="3"/>
  <c r="N2018" i="3"/>
  <c r="N2019" i="3"/>
  <c r="N2020" i="3"/>
  <c r="N2021" i="3"/>
  <c r="N2022" i="3"/>
  <c r="N2023" i="3"/>
  <c r="N2024" i="3"/>
  <c r="N2025" i="3"/>
  <c r="N2026" i="3"/>
  <c r="N2027" i="3"/>
  <c r="N2028" i="3"/>
  <c r="O1019" i="3"/>
  <c r="O1020" i="3"/>
  <c r="O1021" i="3"/>
  <c r="O1022" i="3"/>
  <c r="O1023" i="3"/>
  <c r="O1024" i="3"/>
  <c r="O1025" i="3"/>
  <c r="O1026" i="3"/>
  <c r="O1027" i="3"/>
  <c r="O1028" i="3"/>
  <c r="O1029" i="3"/>
  <c r="O1030" i="3"/>
  <c r="O1031" i="3"/>
  <c r="O1032" i="3"/>
  <c r="O1033" i="3"/>
  <c r="O1034" i="3"/>
  <c r="O1035" i="3"/>
  <c r="O1036" i="3"/>
  <c r="O1037" i="3"/>
  <c r="O1038" i="3"/>
  <c r="O1039" i="3"/>
  <c r="O1040" i="3"/>
  <c r="O1041" i="3"/>
  <c r="O1042" i="3"/>
  <c r="O1043" i="3"/>
  <c r="O1044" i="3"/>
  <c r="O1045" i="3"/>
  <c r="O1046" i="3"/>
  <c r="O1047" i="3"/>
  <c r="O1048" i="3"/>
  <c r="O1049" i="3"/>
  <c r="O1050" i="3"/>
  <c r="O1051" i="3"/>
  <c r="O1052" i="3"/>
  <c r="O1053" i="3"/>
  <c r="O1054" i="3"/>
  <c r="O1055" i="3"/>
  <c r="O1056" i="3"/>
  <c r="O1057" i="3"/>
  <c r="O1058" i="3"/>
  <c r="O1059" i="3"/>
  <c r="O1060" i="3"/>
  <c r="O1061" i="3"/>
  <c r="O1062" i="3"/>
  <c r="O1063" i="3"/>
  <c r="O1064" i="3"/>
  <c r="O1065" i="3"/>
  <c r="O1066" i="3"/>
  <c r="O1067" i="3"/>
  <c r="O1068" i="3"/>
  <c r="O1069" i="3"/>
  <c r="O1070" i="3"/>
  <c r="O1071" i="3"/>
  <c r="O1072" i="3"/>
  <c r="O1073" i="3"/>
  <c r="O1074" i="3"/>
  <c r="O1075" i="3"/>
  <c r="O1076" i="3"/>
  <c r="O1077" i="3"/>
  <c r="O1078" i="3"/>
  <c r="O1079" i="3"/>
  <c r="O1080" i="3"/>
  <c r="O1081" i="3"/>
  <c r="O1082" i="3"/>
  <c r="O1083" i="3"/>
  <c r="O1084" i="3"/>
  <c r="O1085" i="3"/>
  <c r="O1086" i="3"/>
  <c r="O1087" i="3"/>
  <c r="O1088" i="3"/>
  <c r="O1089" i="3"/>
  <c r="O1090" i="3"/>
  <c r="O1091" i="3"/>
  <c r="O1092" i="3"/>
  <c r="O1093" i="3"/>
  <c r="O1094" i="3"/>
  <c r="O1095" i="3"/>
  <c r="O1096" i="3"/>
  <c r="O1097" i="3"/>
  <c r="O1098" i="3"/>
  <c r="O1099" i="3"/>
  <c r="O1100" i="3"/>
  <c r="O1101" i="3"/>
  <c r="O1102" i="3"/>
  <c r="O1103" i="3"/>
  <c r="O1104" i="3"/>
  <c r="O1105" i="3"/>
  <c r="O1106" i="3"/>
  <c r="O1107" i="3"/>
  <c r="O1108" i="3"/>
  <c r="O1109" i="3"/>
  <c r="O1110" i="3"/>
  <c r="O1111" i="3"/>
  <c r="O1112" i="3"/>
  <c r="O1113" i="3"/>
  <c r="O1114" i="3"/>
  <c r="O1115" i="3"/>
  <c r="O1116" i="3"/>
  <c r="O1117" i="3"/>
  <c r="O1118" i="3"/>
  <c r="O1119" i="3"/>
  <c r="O1120" i="3"/>
  <c r="O1121" i="3"/>
  <c r="O1122" i="3"/>
  <c r="O1123" i="3"/>
  <c r="O1124" i="3"/>
  <c r="O1125" i="3"/>
  <c r="O1126" i="3"/>
  <c r="O1127" i="3"/>
  <c r="O1128" i="3"/>
  <c r="O1129" i="3"/>
  <c r="O1130" i="3"/>
  <c r="O1131" i="3"/>
  <c r="O1132" i="3"/>
  <c r="O1133" i="3"/>
  <c r="O1134" i="3"/>
  <c r="O1135" i="3"/>
  <c r="O1136" i="3"/>
  <c r="O1137" i="3"/>
  <c r="O1138" i="3"/>
  <c r="O1139" i="3"/>
  <c r="O1140" i="3"/>
  <c r="O1141" i="3"/>
  <c r="O1142" i="3"/>
  <c r="O1143" i="3"/>
  <c r="O1144" i="3"/>
  <c r="O1145" i="3"/>
  <c r="O1146" i="3"/>
  <c r="O1147" i="3"/>
  <c r="O1148" i="3"/>
  <c r="O1149" i="3"/>
  <c r="O1150" i="3"/>
  <c r="O1151" i="3"/>
  <c r="O1152" i="3"/>
  <c r="O1153" i="3"/>
  <c r="O1154" i="3"/>
  <c r="O1155" i="3"/>
  <c r="O1156" i="3"/>
  <c r="O1157" i="3"/>
  <c r="O1158" i="3"/>
  <c r="O1159" i="3"/>
  <c r="O1160" i="3"/>
  <c r="O1161" i="3"/>
  <c r="O1162" i="3"/>
  <c r="O1163" i="3"/>
  <c r="O1164" i="3"/>
  <c r="O1165" i="3"/>
  <c r="O1166" i="3"/>
  <c r="O1167" i="3"/>
  <c r="O1168" i="3"/>
  <c r="O1169" i="3"/>
  <c r="O1170" i="3"/>
  <c r="O1171" i="3"/>
  <c r="O1172" i="3"/>
  <c r="O1173" i="3"/>
  <c r="O1174" i="3"/>
  <c r="O1175" i="3"/>
  <c r="O1176" i="3"/>
  <c r="O1177" i="3"/>
  <c r="O1178" i="3"/>
  <c r="O1179" i="3"/>
  <c r="O1180" i="3"/>
  <c r="O1181" i="3"/>
  <c r="O1182" i="3"/>
  <c r="O1183" i="3"/>
  <c r="O1184" i="3"/>
  <c r="O1185" i="3"/>
  <c r="O1186" i="3"/>
  <c r="O1187" i="3"/>
  <c r="O1188" i="3"/>
  <c r="O1189" i="3"/>
  <c r="O1190" i="3"/>
  <c r="O1191" i="3"/>
  <c r="O1192" i="3"/>
  <c r="O1193" i="3"/>
  <c r="O1194" i="3"/>
  <c r="O1195" i="3"/>
  <c r="O1196" i="3"/>
  <c r="O1197" i="3"/>
  <c r="O1198" i="3"/>
  <c r="O1199" i="3"/>
  <c r="O1200" i="3"/>
  <c r="O1201" i="3"/>
  <c r="O1202" i="3"/>
  <c r="O1203" i="3"/>
  <c r="O1204" i="3"/>
  <c r="O1205" i="3"/>
  <c r="O1206" i="3"/>
  <c r="O1207" i="3"/>
  <c r="O1208" i="3"/>
  <c r="O1209" i="3"/>
  <c r="O1210" i="3"/>
  <c r="O1211" i="3"/>
  <c r="O1212" i="3"/>
  <c r="O1213" i="3"/>
  <c r="O1214" i="3"/>
  <c r="O1215" i="3"/>
  <c r="O1216" i="3"/>
  <c r="O1217" i="3"/>
  <c r="O1218" i="3"/>
  <c r="O1219" i="3"/>
  <c r="O1220" i="3"/>
  <c r="O1221" i="3"/>
  <c r="O1222" i="3"/>
  <c r="O1223" i="3"/>
  <c r="O1224" i="3"/>
  <c r="O1225" i="3"/>
  <c r="O1226" i="3"/>
  <c r="O1227" i="3"/>
  <c r="O1228" i="3"/>
  <c r="O1229" i="3"/>
  <c r="O1230" i="3"/>
  <c r="O1231" i="3"/>
  <c r="O1232" i="3"/>
  <c r="O1233" i="3"/>
  <c r="O1234" i="3"/>
  <c r="O1235" i="3"/>
  <c r="O1236" i="3"/>
  <c r="O1237" i="3"/>
  <c r="O1238" i="3"/>
  <c r="O1239" i="3"/>
  <c r="O1240" i="3"/>
  <c r="O1241" i="3"/>
  <c r="O1242" i="3"/>
  <c r="O1243" i="3"/>
  <c r="O1244" i="3"/>
  <c r="O1245" i="3"/>
  <c r="O1246" i="3"/>
  <c r="O1247" i="3"/>
  <c r="O1248" i="3"/>
  <c r="O1249" i="3"/>
  <c r="O1250" i="3"/>
  <c r="O1251" i="3"/>
  <c r="O1252" i="3"/>
  <c r="O1253" i="3"/>
  <c r="O1254" i="3"/>
  <c r="O1255" i="3"/>
  <c r="O1256" i="3"/>
  <c r="O1257" i="3"/>
  <c r="O1258" i="3"/>
  <c r="O1259" i="3"/>
  <c r="O1260" i="3"/>
  <c r="O1261" i="3"/>
  <c r="O1262" i="3"/>
  <c r="O1263" i="3"/>
  <c r="O1264" i="3"/>
  <c r="O1265" i="3"/>
  <c r="O1266" i="3"/>
  <c r="O1267" i="3"/>
  <c r="O1268" i="3"/>
  <c r="O1269" i="3"/>
  <c r="O1270" i="3"/>
  <c r="O1271" i="3"/>
  <c r="O1272" i="3"/>
  <c r="O1273" i="3"/>
  <c r="O1274" i="3"/>
  <c r="O1275" i="3"/>
  <c r="O1276" i="3"/>
  <c r="O1277" i="3"/>
  <c r="O1278" i="3"/>
  <c r="O1279" i="3"/>
  <c r="O1280" i="3"/>
  <c r="O1281" i="3"/>
  <c r="O1282" i="3"/>
  <c r="O1283" i="3"/>
  <c r="O1284" i="3"/>
  <c r="O1285" i="3"/>
  <c r="O1286" i="3"/>
  <c r="O1287" i="3"/>
  <c r="O1288" i="3"/>
  <c r="O1289" i="3"/>
  <c r="O1290" i="3"/>
  <c r="O1291" i="3"/>
  <c r="O1292" i="3"/>
  <c r="O1293" i="3"/>
  <c r="O1294" i="3"/>
  <c r="O1295" i="3"/>
  <c r="O1296" i="3"/>
  <c r="O1297" i="3"/>
  <c r="O1298" i="3"/>
  <c r="O1299" i="3"/>
  <c r="O1300" i="3"/>
  <c r="O1301" i="3"/>
  <c r="O1302" i="3"/>
  <c r="O1303" i="3"/>
  <c r="O1304" i="3"/>
  <c r="O1305" i="3"/>
  <c r="O1306" i="3"/>
  <c r="O1307" i="3"/>
  <c r="O1308" i="3"/>
  <c r="O1309" i="3"/>
  <c r="O1310" i="3"/>
  <c r="O1311" i="3"/>
  <c r="O1312" i="3"/>
  <c r="O1313" i="3"/>
  <c r="O1314" i="3"/>
  <c r="O1315" i="3"/>
  <c r="O1316" i="3"/>
  <c r="O1317" i="3"/>
  <c r="O1318" i="3"/>
  <c r="O1319" i="3"/>
  <c r="O1320" i="3"/>
  <c r="O1321" i="3"/>
  <c r="O1322" i="3"/>
  <c r="O1323" i="3"/>
  <c r="O1324" i="3"/>
  <c r="O1325" i="3"/>
  <c r="O1326" i="3"/>
  <c r="O1327" i="3"/>
  <c r="O1328" i="3"/>
  <c r="O1329" i="3"/>
  <c r="O1330" i="3"/>
  <c r="O1331" i="3"/>
  <c r="O1332" i="3"/>
  <c r="O1333" i="3"/>
  <c r="O1334" i="3"/>
  <c r="O1335" i="3"/>
  <c r="O1336" i="3"/>
  <c r="O1337" i="3"/>
  <c r="O1338" i="3"/>
  <c r="O1339" i="3"/>
  <c r="O1340" i="3"/>
  <c r="O1341" i="3"/>
  <c r="O1342" i="3"/>
  <c r="O1343" i="3"/>
  <c r="O1344" i="3"/>
  <c r="O1345" i="3"/>
  <c r="O1346" i="3"/>
  <c r="O1347" i="3"/>
  <c r="O1348" i="3"/>
  <c r="O1349" i="3"/>
  <c r="O1350" i="3"/>
  <c r="O1351" i="3"/>
  <c r="O1352" i="3"/>
  <c r="O1353" i="3"/>
  <c r="O1354" i="3"/>
  <c r="O1355" i="3"/>
  <c r="O1356" i="3"/>
  <c r="O1357" i="3"/>
  <c r="O1358" i="3"/>
  <c r="O1359" i="3"/>
  <c r="O1360" i="3"/>
  <c r="O1361" i="3"/>
  <c r="O1362" i="3"/>
  <c r="O1363" i="3"/>
  <c r="O1364" i="3"/>
  <c r="O1365" i="3"/>
  <c r="O1366" i="3"/>
  <c r="O1367" i="3"/>
  <c r="O1368" i="3"/>
  <c r="O1369" i="3"/>
  <c r="O1370" i="3"/>
  <c r="O1371" i="3"/>
  <c r="O1372" i="3"/>
  <c r="O1373" i="3"/>
  <c r="O1374" i="3"/>
  <c r="O1375" i="3"/>
  <c r="O1376" i="3"/>
  <c r="O1377" i="3"/>
  <c r="O1378" i="3"/>
  <c r="O1379" i="3"/>
  <c r="O1380" i="3"/>
  <c r="O1381" i="3"/>
  <c r="O1382" i="3"/>
  <c r="O1383" i="3"/>
  <c r="O1384" i="3"/>
  <c r="O1385" i="3"/>
  <c r="O1386" i="3"/>
  <c r="O1387" i="3"/>
  <c r="O1388" i="3"/>
  <c r="O1389" i="3"/>
  <c r="O1390" i="3"/>
  <c r="O1391" i="3"/>
  <c r="O1392" i="3"/>
  <c r="O1393" i="3"/>
  <c r="O1394" i="3"/>
  <c r="O1395" i="3"/>
  <c r="O1396" i="3"/>
  <c r="O1397" i="3"/>
  <c r="O1398" i="3"/>
  <c r="O1399" i="3"/>
  <c r="O1400" i="3"/>
  <c r="O1401" i="3"/>
  <c r="O1402" i="3"/>
  <c r="O1403" i="3"/>
  <c r="O1404" i="3"/>
  <c r="O1405" i="3"/>
  <c r="O1406" i="3"/>
  <c r="O1407" i="3"/>
  <c r="O1408" i="3"/>
  <c r="O1409" i="3"/>
  <c r="O1410" i="3"/>
  <c r="O1411" i="3"/>
  <c r="O1412" i="3"/>
  <c r="O1413" i="3"/>
  <c r="O1414" i="3"/>
  <c r="O1415" i="3"/>
  <c r="O1416" i="3"/>
  <c r="O1417" i="3"/>
  <c r="O1418" i="3"/>
  <c r="O1419" i="3"/>
  <c r="O1420" i="3"/>
  <c r="O1421" i="3"/>
  <c r="O1422" i="3"/>
  <c r="O1423" i="3"/>
  <c r="O1424" i="3"/>
  <c r="O1425" i="3"/>
  <c r="O1426" i="3"/>
  <c r="O1427" i="3"/>
  <c r="O1428" i="3"/>
  <c r="O1429" i="3"/>
  <c r="O1430" i="3"/>
  <c r="O1431" i="3"/>
  <c r="O1432" i="3"/>
  <c r="O1433" i="3"/>
  <c r="O1434" i="3"/>
  <c r="O1435" i="3"/>
  <c r="O1436" i="3"/>
  <c r="O1437" i="3"/>
  <c r="O1438" i="3"/>
  <c r="O1439" i="3"/>
  <c r="O1440" i="3"/>
  <c r="O1441" i="3"/>
  <c r="O1442" i="3"/>
  <c r="O1443" i="3"/>
  <c r="O1444" i="3"/>
  <c r="O1445" i="3"/>
  <c r="O1446" i="3"/>
  <c r="O1447" i="3"/>
  <c r="O1448" i="3"/>
  <c r="O1449" i="3"/>
  <c r="O1450" i="3"/>
  <c r="O1451" i="3"/>
  <c r="O1452" i="3"/>
  <c r="O1453" i="3"/>
  <c r="O1454" i="3"/>
  <c r="O1455" i="3"/>
  <c r="O1456" i="3"/>
  <c r="O1457" i="3"/>
  <c r="O1458" i="3"/>
  <c r="O1459" i="3"/>
  <c r="O1460" i="3"/>
  <c r="O1461" i="3"/>
  <c r="O1462" i="3"/>
  <c r="O1463" i="3"/>
  <c r="O1464" i="3"/>
  <c r="O1465" i="3"/>
  <c r="O1466" i="3"/>
  <c r="O1467" i="3"/>
  <c r="O1468" i="3"/>
  <c r="O1469" i="3"/>
  <c r="O1470" i="3"/>
  <c r="O1471" i="3"/>
  <c r="O1472" i="3"/>
  <c r="O1473" i="3"/>
  <c r="O1474" i="3"/>
  <c r="O1475" i="3"/>
  <c r="O1476" i="3"/>
  <c r="O1477" i="3"/>
  <c r="O1478" i="3"/>
  <c r="O1479" i="3"/>
  <c r="O1480" i="3"/>
  <c r="O1481" i="3"/>
  <c r="O1482" i="3"/>
  <c r="O1483" i="3"/>
  <c r="O1484" i="3"/>
  <c r="O1485" i="3"/>
  <c r="O1486" i="3"/>
  <c r="O1487" i="3"/>
  <c r="O1488" i="3"/>
  <c r="O1489" i="3"/>
  <c r="O1490" i="3"/>
  <c r="O1491" i="3"/>
  <c r="O1492" i="3"/>
  <c r="O1493" i="3"/>
  <c r="O1494" i="3"/>
  <c r="O1495" i="3"/>
  <c r="O1496" i="3"/>
  <c r="O1497" i="3"/>
  <c r="O1498" i="3"/>
  <c r="O1499" i="3"/>
  <c r="O1500" i="3"/>
  <c r="O1501" i="3"/>
  <c r="O1502" i="3"/>
  <c r="O1503" i="3"/>
  <c r="O1504" i="3"/>
  <c r="O1505" i="3"/>
  <c r="O1506" i="3"/>
  <c r="O1507" i="3"/>
  <c r="O1508" i="3"/>
  <c r="O1509" i="3"/>
  <c r="O1510" i="3"/>
  <c r="O1511" i="3"/>
  <c r="O1512" i="3"/>
  <c r="O1513" i="3"/>
  <c r="O1514" i="3"/>
  <c r="O1515" i="3"/>
  <c r="O1516" i="3"/>
  <c r="O1517" i="3"/>
  <c r="O1518" i="3"/>
  <c r="O1519" i="3"/>
  <c r="O1520" i="3"/>
  <c r="O1521" i="3"/>
  <c r="O1522" i="3"/>
  <c r="O1523" i="3"/>
  <c r="O1524" i="3"/>
  <c r="O1525" i="3"/>
  <c r="O1526" i="3"/>
  <c r="O1527" i="3"/>
  <c r="O1528" i="3"/>
  <c r="O1529" i="3"/>
  <c r="O1530" i="3"/>
  <c r="O1531" i="3"/>
  <c r="O1532" i="3"/>
  <c r="O1533" i="3"/>
  <c r="O1534" i="3"/>
  <c r="O1535" i="3"/>
  <c r="O1536" i="3"/>
  <c r="O1537" i="3"/>
  <c r="O1538" i="3"/>
  <c r="O1539" i="3"/>
  <c r="O1540" i="3"/>
  <c r="O1541" i="3"/>
  <c r="O1542" i="3"/>
  <c r="O1543" i="3"/>
  <c r="O1544" i="3"/>
  <c r="O1545" i="3"/>
  <c r="O1546" i="3"/>
  <c r="O1547" i="3"/>
  <c r="O1548" i="3"/>
  <c r="O1549" i="3"/>
  <c r="O1550" i="3"/>
  <c r="O1551" i="3"/>
  <c r="O1552" i="3"/>
  <c r="O1553" i="3"/>
  <c r="O1554" i="3"/>
  <c r="O1555" i="3"/>
  <c r="O1556" i="3"/>
  <c r="O1557" i="3"/>
  <c r="O1558" i="3"/>
  <c r="O1559" i="3"/>
  <c r="O1560" i="3"/>
  <c r="O1561" i="3"/>
  <c r="O1562" i="3"/>
  <c r="O1563" i="3"/>
  <c r="O1564" i="3"/>
  <c r="O1565" i="3"/>
  <c r="O1566" i="3"/>
  <c r="O1567" i="3"/>
  <c r="O1568" i="3"/>
  <c r="O1569" i="3"/>
  <c r="O1570" i="3"/>
  <c r="O1571" i="3"/>
  <c r="O1572" i="3"/>
  <c r="O1573" i="3"/>
  <c r="O1574" i="3"/>
  <c r="O1575" i="3"/>
  <c r="O1576" i="3"/>
  <c r="O1577" i="3"/>
  <c r="O1578" i="3"/>
  <c r="O1579" i="3"/>
  <c r="O1580" i="3"/>
  <c r="O1581" i="3"/>
  <c r="O1582" i="3"/>
  <c r="O1583" i="3"/>
  <c r="O1584" i="3"/>
  <c r="O1585" i="3"/>
  <c r="O1586" i="3"/>
  <c r="O1587" i="3"/>
  <c r="O1588" i="3"/>
  <c r="O1589" i="3"/>
  <c r="O1590" i="3"/>
  <c r="O1591" i="3"/>
  <c r="O1592" i="3"/>
  <c r="O1593" i="3"/>
  <c r="O1594" i="3"/>
  <c r="O1595" i="3"/>
  <c r="O1596" i="3"/>
  <c r="O1597" i="3"/>
  <c r="O1598" i="3"/>
  <c r="O1599" i="3"/>
  <c r="O1600" i="3"/>
  <c r="O1601" i="3"/>
  <c r="O1602" i="3"/>
  <c r="O1603" i="3"/>
  <c r="O1604" i="3"/>
  <c r="O1605" i="3"/>
  <c r="O1606" i="3"/>
  <c r="O1607" i="3"/>
  <c r="O1608" i="3"/>
  <c r="O1609" i="3"/>
  <c r="O1610" i="3"/>
  <c r="O1611" i="3"/>
  <c r="O1612" i="3"/>
  <c r="O1613" i="3"/>
  <c r="O1614" i="3"/>
  <c r="O1615" i="3"/>
  <c r="O1616" i="3"/>
  <c r="O1617" i="3"/>
  <c r="O1618" i="3"/>
  <c r="O1619" i="3"/>
  <c r="O1620" i="3"/>
  <c r="O1621" i="3"/>
  <c r="O1622" i="3"/>
  <c r="O1623" i="3"/>
  <c r="O1624" i="3"/>
  <c r="O1625" i="3"/>
  <c r="O1626" i="3"/>
  <c r="O1627" i="3"/>
  <c r="O1628" i="3"/>
  <c r="O1629" i="3"/>
  <c r="O1630" i="3"/>
  <c r="O1631" i="3"/>
  <c r="O1632" i="3"/>
  <c r="O1633" i="3"/>
  <c r="O1634" i="3"/>
  <c r="O1635" i="3"/>
  <c r="O1636" i="3"/>
  <c r="O1637" i="3"/>
  <c r="O1638" i="3"/>
  <c r="O1639" i="3"/>
  <c r="O1640" i="3"/>
  <c r="O1641" i="3"/>
  <c r="O1642" i="3"/>
  <c r="O1643" i="3"/>
  <c r="O1644" i="3"/>
  <c r="O1645" i="3"/>
  <c r="O1646" i="3"/>
  <c r="O1647" i="3"/>
  <c r="O1648" i="3"/>
  <c r="O1649" i="3"/>
  <c r="O1650" i="3"/>
  <c r="O1651" i="3"/>
  <c r="O1652" i="3"/>
  <c r="O1653" i="3"/>
  <c r="O1654" i="3"/>
  <c r="O1655" i="3"/>
  <c r="O1656" i="3"/>
  <c r="O1657" i="3"/>
  <c r="O1658" i="3"/>
  <c r="O1659" i="3"/>
  <c r="O1660" i="3"/>
  <c r="O1661" i="3"/>
  <c r="O1662" i="3"/>
  <c r="O1663" i="3"/>
  <c r="O1664" i="3"/>
  <c r="O1665" i="3"/>
  <c r="O1666" i="3"/>
  <c r="O1667" i="3"/>
  <c r="O1668" i="3"/>
  <c r="O1669" i="3"/>
  <c r="O1670" i="3"/>
  <c r="O1671" i="3"/>
  <c r="O1672" i="3"/>
  <c r="O1673" i="3"/>
  <c r="O1674" i="3"/>
  <c r="O1675" i="3"/>
  <c r="O1676" i="3"/>
  <c r="O1677" i="3"/>
  <c r="O1678" i="3"/>
  <c r="O1679" i="3"/>
  <c r="O1680" i="3"/>
  <c r="O1681" i="3"/>
  <c r="O1682" i="3"/>
  <c r="O1683" i="3"/>
  <c r="O1684" i="3"/>
  <c r="O1685" i="3"/>
  <c r="O1686" i="3"/>
  <c r="O1687" i="3"/>
  <c r="O1688" i="3"/>
  <c r="O1689" i="3"/>
  <c r="O1690" i="3"/>
  <c r="O1691" i="3"/>
  <c r="O1692" i="3"/>
  <c r="O1693" i="3"/>
  <c r="O1694" i="3"/>
  <c r="O1695" i="3"/>
  <c r="O1696" i="3"/>
  <c r="O1697" i="3"/>
  <c r="O1698" i="3"/>
  <c r="O1699" i="3"/>
  <c r="O1700" i="3"/>
  <c r="O1701" i="3"/>
  <c r="O1702" i="3"/>
  <c r="O1703" i="3"/>
  <c r="O1704" i="3"/>
  <c r="O1705" i="3"/>
  <c r="O1706" i="3"/>
  <c r="O1707" i="3"/>
  <c r="O1708" i="3"/>
  <c r="O1709" i="3"/>
  <c r="O1710" i="3"/>
  <c r="O1711" i="3"/>
  <c r="O1712" i="3"/>
  <c r="O1713" i="3"/>
  <c r="O1714" i="3"/>
  <c r="O1715" i="3"/>
  <c r="O1716" i="3"/>
  <c r="O1717" i="3"/>
  <c r="O1718" i="3"/>
  <c r="O1719" i="3"/>
  <c r="O1720" i="3"/>
  <c r="O1721" i="3"/>
  <c r="O1722" i="3"/>
  <c r="O1723" i="3"/>
  <c r="O1724" i="3"/>
  <c r="O1725" i="3"/>
  <c r="O1726" i="3"/>
  <c r="O1727" i="3"/>
  <c r="O1728" i="3"/>
  <c r="O1729" i="3"/>
  <c r="O1730" i="3"/>
  <c r="O1731" i="3"/>
  <c r="O1732" i="3"/>
  <c r="O1733" i="3"/>
  <c r="O1734" i="3"/>
  <c r="O1735" i="3"/>
  <c r="O1736" i="3"/>
  <c r="O1737" i="3"/>
  <c r="O1738" i="3"/>
  <c r="O1739" i="3"/>
  <c r="O1740" i="3"/>
  <c r="O1741" i="3"/>
  <c r="O1742" i="3"/>
  <c r="O1743" i="3"/>
  <c r="O1744" i="3"/>
  <c r="O1745" i="3"/>
  <c r="O1746" i="3"/>
  <c r="O1747" i="3"/>
  <c r="O1748" i="3"/>
  <c r="O1749" i="3"/>
  <c r="O1750" i="3"/>
  <c r="O1751" i="3"/>
  <c r="O1752" i="3"/>
  <c r="O1753" i="3"/>
  <c r="O1754" i="3"/>
  <c r="O1755" i="3"/>
  <c r="O1756" i="3"/>
  <c r="O1757" i="3"/>
  <c r="O1758" i="3"/>
  <c r="O1759" i="3"/>
  <c r="O1760" i="3"/>
  <c r="O1761" i="3"/>
  <c r="O1762" i="3"/>
  <c r="O1763" i="3"/>
  <c r="O1764" i="3"/>
  <c r="O1765" i="3"/>
  <c r="O1766" i="3"/>
  <c r="O1767" i="3"/>
  <c r="O1768" i="3"/>
  <c r="O1769" i="3"/>
  <c r="O1770" i="3"/>
  <c r="O1771" i="3"/>
  <c r="O1772" i="3"/>
  <c r="O1773" i="3"/>
  <c r="O1774" i="3"/>
  <c r="O1775" i="3"/>
  <c r="O1776" i="3"/>
  <c r="O1777" i="3"/>
  <c r="O1778" i="3"/>
  <c r="O1779" i="3"/>
  <c r="O1780" i="3"/>
  <c r="O1781" i="3"/>
  <c r="O1782" i="3"/>
  <c r="O1783" i="3"/>
  <c r="O1784" i="3"/>
  <c r="O1785" i="3"/>
  <c r="O1786" i="3"/>
  <c r="O1787" i="3"/>
  <c r="O1788" i="3"/>
  <c r="O1789" i="3"/>
  <c r="O1790" i="3"/>
  <c r="O1791" i="3"/>
  <c r="O1792" i="3"/>
  <c r="O1793" i="3"/>
  <c r="O1794" i="3"/>
  <c r="O1795" i="3"/>
  <c r="O1796" i="3"/>
  <c r="O1797" i="3"/>
  <c r="O1798" i="3"/>
  <c r="O1799" i="3"/>
  <c r="O1800" i="3"/>
  <c r="O1801" i="3"/>
  <c r="O1802" i="3"/>
  <c r="O1803" i="3"/>
  <c r="O1804" i="3"/>
  <c r="O1805" i="3"/>
  <c r="O1806" i="3"/>
  <c r="O1807" i="3"/>
  <c r="O1808" i="3"/>
  <c r="O1809" i="3"/>
  <c r="O1810" i="3"/>
  <c r="O1811" i="3"/>
  <c r="O1812" i="3"/>
  <c r="O1813" i="3"/>
  <c r="O1814" i="3"/>
  <c r="O1815" i="3"/>
  <c r="O1816" i="3"/>
  <c r="O1817" i="3"/>
  <c r="O1818" i="3"/>
  <c r="O1819" i="3"/>
  <c r="O1820" i="3"/>
  <c r="O1821" i="3"/>
  <c r="O1822" i="3"/>
  <c r="O1823" i="3"/>
  <c r="O1824" i="3"/>
  <c r="O1825" i="3"/>
  <c r="O1826" i="3"/>
  <c r="O1827" i="3"/>
  <c r="O1828" i="3"/>
  <c r="O1829" i="3"/>
  <c r="O1830" i="3"/>
  <c r="O1831" i="3"/>
  <c r="O1832" i="3"/>
  <c r="O1833" i="3"/>
  <c r="O1834" i="3"/>
  <c r="O1835" i="3"/>
  <c r="O1836" i="3"/>
  <c r="O1837" i="3"/>
  <c r="O1838" i="3"/>
  <c r="O1839" i="3"/>
  <c r="O1840" i="3"/>
  <c r="O1841" i="3"/>
  <c r="O1842" i="3"/>
  <c r="O1843" i="3"/>
  <c r="O1844" i="3"/>
  <c r="O1845" i="3"/>
  <c r="O1846" i="3"/>
  <c r="O1847" i="3"/>
  <c r="O1848" i="3"/>
  <c r="O1849" i="3"/>
  <c r="O1850" i="3"/>
  <c r="O1851" i="3"/>
  <c r="O1852" i="3"/>
  <c r="O1853" i="3"/>
  <c r="O1854" i="3"/>
  <c r="O1855" i="3"/>
  <c r="O1856" i="3"/>
  <c r="O1857" i="3"/>
  <c r="O1858" i="3"/>
  <c r="O1859" i="3"/>
  <c r="O1860" i="3"/>
  <c r="O1861" i="3"/>
  <c r="O1862" i="3"/>
  <c r="O1863" i="3"/>
  <c r="O1864" i="3"/>
  <c r="O1865" i="3"/>
  <c r="O1866" i="3"/>
  <c r="O1867" i="3"/>
  <c r="O1868" i="3"/>
  <c r="O1869" i="3"/>
  <c r="O1870" i="3"/>
  <c r="O1871" i="3"/>
  <c r="O1872" i="3"/>
  <c r="O1873" i="3"/>
  <c r="O1874" i="3"/>
  <c r="O1875" i="3"/>
  <c r="O1876" i="3"/>
  <c r="O1877" i="3"/>
  <c r="O1878" i="3"/>
  <c r="O1879" i="3"/>
  <c r="O1880" i="3"/>
  <c r="O1881" i="3"/>
  <c r="O1882" i="3"/>
  <c r="O1883" i="3"/>
  <c r="O1884" i="3"/>
  <c r="O1885" i="3"/>
  <c r="O1886" i="3"/>
  <c r="O1887" i="3"/>
  <c r="O1888" i="3"/>
  <c r="O1889" i="3"/>
  <c r="O1890" i="3"/>
  <c r="O1891" i="3"/>
  <c r="O1892" i="3"/>
  <c r="O1893" i="3"/>
  <c r="O1894" i="3"/>
  <c r="O1895" i="3"/>
  <c r="O1896" i="3"/>
  <c r="O1897" i="3"/>
  <c r="O1898" i="3"/>
  <c r="O1899" i="3"/>
  <c r="O1900" i="3"/>
  <c r="O1901" i="3"/>
  <c r="O1902" i="3"/>
  <c r="O1903" i="3"/>
  <c r="O1904" i="3"/>
  <c r="O1905" i="3"/>
  <c r="O1906" i="3"/>
  <c r="O1907" i="3"/>
  <c r="O1908" i="3"/>
  <c r="O1909" i="3"/>
  <c r="O1910" i="3"/>
  <c r="O1911" i="3"/>
  <c r="O1912" i="3"/>
  <c r="O1913" i="3"/>
  <c r="O1914" i="3"/>
  <c r="O1915" i="3"/>
  <c r="O1916" i="3"/>
  <c r="O1917" i="3"/>
  <c r="O1918" i="3"/>
  <c r="O1919" i="3"/>
  <c r="O1920" i="3"/>
  <c r="O1921" i="3"/>
  <c r="O1922" i="3"/>
  <c r="O1923" i="3"/>
  <c r="O1924" i="3"/>
  <c r="O1925" i="3"/>
  <c r="O1926" i="3"/>
  <c r="O1927" i="3"/>
  <c r="O1928" i="3"/>
  <c r="O1929" i="3"/>
  <c r="O1930" i="3"/>
  <c r="O1931" i="3"/>
  <c r="O1932" i="3"/>
  <c r="O1933" i="3"/>
  <c r="O1934" i="3"/>
  <c r="O1935" i="3"/>
  <c r="O1936" i="3"/>
  <c r="O1937" i="3"/>
  <c r="O1938" i="3"/>
  <c r="O1939" i="3"/>
  <c r="O1940" i="3"/>
  <c r="O1941" i="3"/>
  <c r="O1942" i="3"/>
  <c r="O1943" i="3"/>
  <c r="O1944" i="3"/>
  <c r="O1945" i="3"/>
  <c r="O1946" i="3"/>
  <c r="O1947" i="3"/>
  <c r="O1948" i="3"/>
  <c r="O1949" i="3"/>
  <c r="O1950" i="3"/>
  <c r="O1951" i="3"/>
  <c r="O1952" i="3"/>
  <c r="O1953" i="3"/>
  <c r="O1954" i="3"/>
  <c r="O1955" i="3"/>
  <c r="O1956" i="3"/>
  <c r="O1957" i="3"/>
  <c r="O1958" i="3"/>
  <c r="O1959" i="3"/>
  <c r="O1960" i="3"/>
  <c r="O1961" i="3"/>
  <c r="O1962" i="3"/>
  <c r="O1963" i="3"/>
  <c r="O1964" i="3"/>
  <c r="O1965" i="3"/>
  <c r="O1966" i="3"/>
  <c r="O1967" i="3"/>
  <c r="O1968" i="3"/>
  <c r="O1969" i="3"/>
  <c r="O1970" i="3"/>
  <c r="O1971" i="3"/>
  <c r="O1972" i="3"/>
  <c r="O1973" i="3"/>
  <c r="O1974" i="3"/>
  <c r="O1975" i="3"/>
  <c r="O1976" i="3"/>
  <c r="O1977" i="3"/>
  <c r="O1978" i="3"/>
  <c r="O1979" i="3"/>
  <c r="O1980" i="3"/>
  <c r="O1981" i="3"/>
  <c r="O1982" i="3"/>
  <c r="O1983" i="3"/>
  <c r="O1984" i="3"/>
  <c r="O1985" i="3"/>
  <c r="O1986" i="3"/>
  <c r="O1987" i="3"/>
  <c r="O1988" i="3"/>
  <c r="O1989" i="3"/>
  <c r="O1990" i="3"/>
  <c r="O1991" i="3"/>
  <c r="O1992" i="3"/>
  <c r="O1993" i="3"/>
  <c r="O1994" i="3"/>
  <c r="O1995" i="3"/>
  <c r="O1996" i="3"/>
  <c r="O1997" i="3"/>
  <c r="O1998" i="3"/>
  <c r="O1999" i="3"/>
  <c r="O2000" i="3"/>
  <c r="O2001" i="3"/>
  <c r="O2002" i="3"/>
  <c r="O2003" i="3"/>
  <c r="O2004" i="3"/>
  <c r="O2005" i="3"/>
  <c r="O2006" i="3"/>
  <c r="O2007" i="3"/>
  <c r="O2008" i="3"/>
  <c r="O2009" i="3"/>
  <c r="O2010" i="3"/>
  <c r="O2011" i="3"/>
  <c r="O2012" i="3"/>
  <c r="O2013" i="3"/>
  <c r="O2014" i="3"/>
  <c r="O2015" i="3"/>
  <c r="O2016" i="3"/>
  <c r="O2017" i="3"/>
  <c r="O2018" i="3"/>
  <c r="O2019" i="3"/>
  <c r="O2020" i="3"/>
  <c r="O2021" i="3"/>
  <c r="O2022" i="3"/>
  <c r="O2023" i="3"/>
  <c r="O2024" i="3"/>
  <c r="O2025" i="3"/>
  <c r="O2026" i="3"/>
  <c r="O2027" i="3"/>
  <c r="O2028" i="3"/>
  <c r="P1019" i="3"/>
  <c r="P1020" i="3"/>
  <c r="P1021" i="3"/>
  <c r="P1022" i="3"/>
  <c r="P1023" i="3"/>
  <c r="P1024" i="3"/>
  <c r="P1025" i="3"/>
  <c r="P1026" i="3"/>
  <c r="P1027" i="3"/>
  <c r="P1028" i="3"/>
  <c r="P1029" i="3"/>
  <c r="P1030" i="3"/>
  <c r="P1031" i="3"/>
  <c r="P1032" i="3"/>
  <c r="P1033" i="3"/>
  <c r="P1034" i="3"/>
  <c r="P1035" i="3"/>
  <c r="P1036" i="3"/>
  <c r="P1037" i="3"/>
  <c r="P1038" i="3"/>
  <c r="P1039" i="3"/>
  <c r="P1040" i="3"/>
  <c r="P1041" i="3"/>
  <c r="P1042" i="3"/>
  <c r="P1043" i="3"/>
  <c r="P1044" i="3"/>
  <c r="P1045" i="3"/>
  <c r="P1046" i="3"/>
  <c r="P1047" i="3"/>
  <c r="P1048" i="3"/>
  <c r="P1049" i="3"/>
  <c r="P1050" i="3"/>
  <c r="P1051" i="3"/>
  <c r="P1052" i="3"/>
  <c r="P1053" i="3"/>
  <c r="P1054" i="3"/>
  <c r="P1055" i="3"/>
  <c r="P1056" i="3"/>
  <c r="P1057" i="3"/>
  <c r="P1058" i="3"/>
  <c r="P1059" i="3"/>
  <c r="P1060" i="3"/>
  <c r="P1061" i="3"/>
  <c r="P1062" i="3"/>
  <c r="P1063" i="3"/>
  <c r="P1064" i="3"/>
  <c r="P1065" i="3"/>
  <c r="P1066" i="3"/>
  <c r="P1067" i="3"/>
  <c r="P1068" i="3"/>
  <c r="P1069" i="3"/>
  <c r="P1070" i="3"/>
  <c r="P1071" i="3"/>
  <c r="P1072" i="3"/>
  <c r="P1073" i="3"/>
  <c r="P1074" i="3"/>
  <c r="P1075" i="3"/>
  <c r="P1076" i="3"/>
  <c r="P1077" i="3"/>
  <c r="P1078" i="3"/>
  <c r="P1079" i="3"/>
  <c r="P1080" i="3"/>
  <c r="P1081" i="3"/>
  <c r="P1082" i="3"/>
  <c r="P1083" i="3"/>
  <c r="P1084" i="3"/>
  <c r="P1085" i="3"/>
  <c r="P1086" i="3"/>
  <c r="P1087" i="3"/>
  <c r="P1088" i="3"/>
  <c r="P1089" i="3"/>
  <c r="P1090" i="3"/>
  <c r="P1091" i="3"/>
  <c r="P1092" i="3"/>
  <c r="P1093" i="3"/>
  <c r="P1094" i="3"/>
  <c r="P1095" i="3"/>
  <c r="P1096" i="3"/>
  <c r="P1097" i="3"/>
  <c r="P1098" i="3"/>
  <c r="P1099" i="3"/>
  <c r="P1100" i="3"/>
  <c r="P1101" i="3"/>
  <c r="P1102" i="3"/>
  <c r="P1103" i="3"/>
  <c r="P1104" i="3"/>
  <c r="P1105" i="3"/>
  <c r="P1106" i="3"/>
  <c r="P1107" i="3"/>
  <c r="P1108" i="3"/>
  <c r="P1109" i="3"/>
  <c r="P1110" i="3"/>
  <c r="P1111" i="3"/>
  <c r="P1112" i="3"/>
  <c r="P1113" i="3"/>
  <c r="P1114" i="3"/>
  <c r="P1115" i="3"/>
  <c r="P1116" i="3"/>
  <c r="P1117" i="3"/>
  <c r="P1118" i="3"/>
  <c r="P1119" i="3"/>
  <c r="P1120" i="3"/>
  <c r="P1121" i="3"/>
  <c r="P1122" i="3"/>
  <c r="P1123" i="3"/>
  <c r="P1124" i="3"/>
  <c r="P1125" i="3"/>
  <c r="P1126" i="3"/>
  <c r="P1127" i="3"/>
  <c r="P1128" i="3"/>
  <c r="P1129" i="3"/>
  <c r="P1130" i="3"/>
  <c r="P1131" i="3"/>
  <c r="P1132" i="3"/>
  <c r="P1133" i="3"/>
  <c r="P1134" i="3"/>
  <c r="P1135" i="3"/>
  <c r="P1136" i="3"/>
  <c r="P1137" i="3"/>
  <c r="P1138" i="3"/>
  <c r="P1139" i="3"/>
  <c r="P1140" i="3"/>
  <c r="P1141" i="3"/>
  <c r="P1142" i="3"/>
  <c r="P1143" i="3"/>
  <c r="P1144" i="3"/>
  <c r="P1145" i="3"/>
  <c r="P1146" i="3"/>
  <c r="P1147" i="3"/>
  <c r="P1148" i="3"/>
  <c r="P1149" i="3"/>
  <c r="P1150" i="3"/>
  <c r="P1151" i="3"/>
  <c r="P1152" i="3"/>
  <c r="P1153" i="3"/>
  <c r="P1154" i="3"/>
  <c r="P1155" i="3"/>
  <c r="P1156" i="3"/>
  <c r="P1157" i="3"/>
  <c r="P1158" i="3"/>
  <c r="P1159" i="3"/>
  <c r="P1160" i="3"/>
  <c r="P1161" i="3"/>
  <c r="P1162" i="3"/>
  <c r="P1163" i="3"/>
  <c r="P1164" i="3"/>
  <c r="P1165" i="3"/>
  <c r="P1166" i="3"/>
  <c r="P1167" i="3"/>
  <c r="P1168" i="3"/>
  <c r="P1169" i="3"/>
  <c r="P1170" i="3"/>
  <c r="P1171" i="3"/>
  <c r="P1172" i="3"/>
  <c r="P1173" i="3"/>
  <c r="P1174" i="3"/>
  <c r="P1175" i="3"/>
  <c r="P1176" i="3"/>
  <c r="P1177" i="3"/>
  <c r="P1178" i="3"/>
  <c r="P1179" i="3"/>
  <c r="P1180" i="3"/>
  <c r="P1181" i="3"/>
  <c r="P1182" i="3"/>
  <c r="P1183" i="3"/>
  <c r="P1184" i="3"/>
  <c r="P1185" i="3"/>
  <c r="P1186" i="3"/>
  <c r="P1187" i="3"/>
  <c r="P1188" i="3"/>
  <c r="P1189" i="3"/>
  <c r="P1190" i="3"/>
  <c r="P1191" i="3"/>
  <c r="P1192" i="3"/>
  <c r="P1193" i="3"/>
  <c r="P1194" i="3"/>
  <c r="P1195" i="3"/>
  <c r="P1196" i="3"/>
  <c r="P1197" i="3"/>
  <c r="P1198" i="3"/>
  <c r="P1199" i="3"/>
  <c r="P1200" i="3"/>
  <c r="P1201" i="3"/>
  <c r="P1202" i="3"/>
  <c r="P1203" i="3"/>
  <c r="P1204" i="3"/>
  <c r="P1205" i="3"/>
  <c r="P1206" i="3"/>
  <c r="P1207" i="3"/>
  <c r="P1208" i="3"/>
  <c r="P1209" i="3"/>
  <c r="P1210" i="3"/>
  <c r="P1211" i="3"/>
  <c r="P1212" i="3"/>
  <c r="P1213" i="3"/>
  <c r="P1214" i="3"/>
  <c r="P1215" i="3"/>
  <c r="P1216" i="3"/>
  <c r="P1217" i="3"/>
  <c r="P1218" i="3"/>
  <c r="P1219" i="3"/>
  <c r="P1220" i="3"/>
  <c r="P1221" i="3"/>
  <c r="P1222" i="3"/>
  <c r="P1223" i="3"/>
  <c r="P1224" i="3"/>
  <c r="P1225" i="3"/>
  <c r="P1226" i="3"/>
  <c r="P1227" i="3"/>
  <c r="P1228" i="3"/>
  <c r="P1229" i="3"/>
  <c r="P1230" i="3"/>
  <c r="P1231" i="3"/>
  <c r="P1232" i="3"/>
  <c r="P1233" i="3"/>
  <c r="P1234" i="3"/>
  <c r="P1235" i="3"/>
  <c r="P1236" i="3"/>
  <c r="P1237" i="3"/>
  <c r="P1238" i="3"/>
  <c r="P1239" i="3"/>
  <c r="P1240" i="3"/>
  <c r="P1241" i="3"/>
  <c r="P1242" i="3"/>
  <c r="P1243" i="3"/>
  <c r="P1244" i="3"/>
  <c r="P1245" i="3"/>
  <c r="P1246" i="3"/>
  <c r="P1247" i="3"/>
  <c r="P1248" i="3"/>
  <c r="P1249" i="3"/>
  <c r="P1250" i="3"/>
  <c r="P1251" i="3"/>
  <c r="P1252" i="3"/>
  <c r="P1253" i="3"/>
  <c r="P1254" i="3"/>
  <c r="P1255" i="3"/>
  <c r="P1256" i="3"/>
  <c r="P1257" i="3"/>
  <c r="P1258" i="3"/>
  <c r="P1259" i="3"/>
  <c r="P1260" i="3"/>
  <c r="P1261" i="3"/>
  <c r="P1262" i="3"/>
  <c r="P1263" i="3"/>
  <c r="P1264" i="3"/>
  <c r="P1265" i="3"/>
  <c r="P1266" i="3"/>
  <c r="P1267" i="3"/>
  <c r="P1268" i="3"/>
  <c r="P1269" i="3"/>
  <c r="P1270" i="3"/>
  <c r="P1271" i="3"/>
  <c r="P1272" i="3"/>
  <c r="P1273" i="3"/>
  <c r="P1274" i="3"/>
  <c r="P1275" i="3"/>
  <c r="P1276" i="3"/>
  <c r="P1277" i="3"/>
  <c r="P1278" i="3"/>
  <c r="P1279" i="3"/>
  <c r="P1280" i="3"/>
  <c r="P1281" i="3"/>
  <c r="P1282" i="3"/>
  <c r="P1283" i="3"/>
  <c r="P1284" i="3"/>
  <c r="P1285" i="3"/>
  <c r="P1286" i="3"/>
  <c r="P1287" i="3"/>
  <c r="P1288" i="3"/>
  <c r="P1289" i="3"/>
  <c r="P1290" i="3"/>
  <c r="P1291" i="3"/>
  <c r="P1292" i="3"/>
  <c r="P1293" i="3"/>
  <c r="P1294" i="3"/>
  <c r="P1295" i="3"/>
  <c r="P1296" i="3"/>
  <c r="P1297" i="3"/>
  <c r="P1298" i="3"/>
  <c r="P1299" i="3"/>
  <c r="P1300" i="3"/>
  <c r="P1301" i="3"/>
  <c r="P1302" i="3"/>
  <c r="P1303" i="3"/>
  <c r="P1304" i="3"/>
  <c r="P1305" i="3"/>
  <c r="P1306" i="3"/>
  <c r="P1307" i="3"/>
  <c r="P1308" i="3"/>
  <c r="P1309" i="3"/>
  <c r="P1310" i="3"/>
  <c r="P1311" i="3"/>
  <c r="P1312" i="3"/>
  <c r="P1313" i="3"/>
  <c r="P1314" i="3"/>
  <c r="P1315" i="3"/>
  <c r="P1316" i="3"/>
  <c r="P1317" i="3"/>
  <c r="P1318" i="3"/>
  <c r="P1319" i="3"/>
  <c r="P1320" i="3"/>
  <c r="P1321" i="3"/>
  <c r="P1322" i="3"/>
  <c r="P1323" i="3"/>
  <c r="P1324" i="3"/>
  <c r="P1325" i="3"/>
  <c r="P1326" i="3"/>
  <c r="P1327" i="3"/>
  <c r="P1328" i="3"/>
  <c r="P1329" i="3"/>
  <c r="P1330" i="3"/>
  <c r="P1331" i="3"/>
  <c r="P1332" i="3"/>
  <c r="P1333" i="3"/>
  <c r="P1334" i="3"/>
  <c r="P1335" i="3"/>
  <c r="P1336" i="3"/>
  <c r="P1337" i="3"/>
  <c r="P1338" i="3"/>
  <c r="P1339" i="3"/>
  <c r="P1340" i="3"/>
  <c r="P1341" i="3"/>
  <c r="P1342" i="3"/>
  <c r="P1343" i="3"/>
  <c r="P1344" i="3"/>
  <c r="P1345" i="3"/>
  <c r="P1346" i="3"/>
  <c r="P1347" i="3"/>
  <c r="P1348" i="3"/>
  <c r="P1349" i="3"/>
  <c r="P1350" i="3"/>
  <c r="P1351" i="3"/>
  <c r="P1352" i="3"/>
  <c r="P1353" i="3"/>
  <c r="P1354" i="3"/>
  <c r="P1355" i="3"/>
  <c r="P1356" i="3"/>
  <c r="P1357" i="3"/>
  <c r="P1358" i="3"/>
  <c r="P1359" i="3"/>
  <c r="P1360" i="3"/>
  <c r="P1361" i="3"/>
  <c r="P1362" i="3"/>
  <c r="P1363" i="3"/>
  <c r="P1364" i="3"/>
  <c r="P1365" i="3"/>
  <c r="P1366" i="3"/>
  <c r="P1367" i="3"/>
  <c r="P1368" i="3"/>
  <c r="P1369" i="3"/>
  <c r="P1370" i="3"/>
  <c r="P1371" i="3"/>
  <c r="P1372" i="3"/>
  <c r="P1373" i="3"/>
  <c r="P1374" i="3"/>
  <c r="P1375" i="3"/>
  <c r="P1376" i="3"/>
  <c r="P1377" i="3"/>
  <c r="P1378" i="3"/>
  <c r="P1379" i="3"/>
  <c r="P1380" i="3"/>
  <c r="P1381" i="3"/>
  <c r="P1382" i="3"/>
  <c r="P1383" i="3"/>
  <c r="P1384" i="3"/>
  <c r="P1385" i="3"/>
  <c r="P1386" i="3"/>
  <c r="P1387" i="3"/>
  <c r="P1388" i="3"/>
  <c r="P1389" i="3"/>
  <c r="P1390" i="3"/>
  <c r="P1391" i="3"/>
  <c r="P1392" i="3"/>
  <c r="P1393" i="3"/>
  <c r="P1394" i="3"/>
  <c r="P1395" i="3"/>
  <c r="P1396" i="3"/>
  <c r="P1397" i="3"/>
  <c r="P1398" i="3"/>
  <c r="P1399" i="3"/>
  <c r="P1400" i="3"/>
  <c r="P1401" i="3"/>
  <c r="P1402" i="3"/>
  <c r="P1403" i="3"/>
  <c r="P1404" i="3"/>
  <c r="P1405" i="3"/>
  <c r="P1406" i="3"/>
  <c r="P1407" i="3"/>
  <c r="P1408" i="3"/>
  <c r="P1409" i="3"/>
  <c r="P1410" i="3"/>
  <c r="P1411" i="3"/>
  <c r="P1412" i="3"/>
  <c r="P1413" i="3"/>
  <c r="P1414" i="3"/>
  <c r="P1415" i="3"/>
  <c r="P1416" i="3"/>
  <c r="P1417" i="3"/>
  <c r="P1418" i="3"/>
  <c r="P1419" i="3"/>
  <c r="P1420" i="3"/>
  <c r="P1421" i="3"/>
  <c r="P1422" i="3"/>
  <c r="P1423" i="3"/>
  <c r="P1424" i="3"/>
  <c r="P1425" i="3"/>
  <c r="P1426" i="3"/>
  <c r="P1427" i="3"/>
  <c r="P1428" i="3"/>
  <c r="P1429" i="3"/>
  <c r="P1430" i="3"/>
  <c r="P1431" i="3"/>
  <c r="P1432" i="3"/>
  <c r="P1433" i="3"/>
  <c r="P1434" i="3"/>
  <c r="P1435" i="3"/>
  <c r="P1436" i="3"/>
  <c r="P1437" i="3"/>
  <c r="P1438" i="3"/>
  <c r="P1439" i="3"/>
  <c r="P1440" i="3"/>
  <c r="P1441" i="3"/>
  <c r="P1442" i="3"/>
  <c r="P1443" i="3"/>
  <c r="P1444" i="3"/>
  <c r="P1445" i="3"/>
  <c r="P1446" i="3"/>
  <c r="P1447" i="3"/>
  <c r="P1448" i="3"/>
  <c r="P1449" i="3"/>
  <c r="P1450" i="3"/>
  <c r="P1451" i="3"/>
  <c r="P1452" i="3"/>
  <c r="P1453" i="3"/>
  <c r="P1454" i="3"/>
  <c r="P1455" i="3"/>
  <c r="P1456" i="3"/>
  <c r="P1457" i="3"/>
  <c r="P1458" i="3"/>
  <c r="P1459" i="3"/>
  <c r="P1460" i="3"/>
  <c r="P1461" i="3"/>
  <c r="P1462" i="3"/>
  <c r="P1463" i="3"/>
  <c r="P1464" i="3"/>
  <c r="P1465" i="3"/>
  <c r="P1466" i="3"/>
  <c r="P1467" i="3"/>
  <c r="P1468" i="3"/>
  <c r="P1469" i="3"/>
  <c r="P1470" i="3"/>
  <c r="P1471" i="3"/>
  <c r="P1472" i="3"/>
  <c r="P1473" i="3"/>
  <c r="P1474" i="3"/>
  <c r="P1475" i="3"/>
  <c r="P1476" i="3"/>
  <c r="P1477" i="3"/>
  <c r="P1478" i="3"/>
  <c r="P1479" i="3"/>
  <c r="P1480" i="3"/>
  <c r="P1481" i="3"/>
  <c r="P1482" i="3"/>
  <c r="P1483" i="3"/>
  <c r="P1484" i="3"/>
  <c r="P1485" i="3"/>
  <c r="P1486" i="3"/>
  <c r="P1487" i="3"/>
  <c r="P1488" i="3"/>
  <c r="P1489" i="3"/>
  <c r="P1490" i="3"/>
  <c r="P1491" i="3"/>
  <c r="P1492" i="3"/>
  <c r="P1493" i="3"/>
  <c r="P1494" i="3"/>
  <c r="P1495" i="3"/>
  <c r="P1496" i="3"/>
  <c r="P1497" i="3"/>
  <c r="P1498" i="3"/>
  <c r="P1499" i="3"/>
  <c r="P1500" i="3"/>
  <c r="P1501" i="3"/>
  <c r="P1502" i="3"/>
  <c r="P1503" i="3"/>
  <c r="P1504" i="3"/>
  <c r="P1505" i="3"/>
  <c r="P1506" i="3"/>
  <c r="P1507" i="3"/>
  <c r="P1508" i="3"/>
  <c r="P1509" i="3"/>
  <c r="P1510" i="3"/>
  <c r="P1511" i="3"/>
  <c r="P1512" i="3"/>
  <c r="P1513" i="3"/>
  <c r="P1514" i="3"/>
  <c r="P1515" i="3"/>
  <c r="P1516" i="3"/>
  <c r="P1517" i="3"/>
  <c r="P1518" i="3"/>
  <c r="P1519" i="3"/>
  <c r="P1520" i="3"/>
  <c r="P1521" i="3"/>
  <c r="P1522" i="3"/>
  <c r="P1523" i="3"/>
  <c r="P1524" i="3"/>
  <c r="P1525" i="3"/>
  <c r="P1526" i="3"/>
  <c r="P1527" i="3"/>
  <c r="P1528" i="3"/>
  <c r="P1529" i="3"/>
  <c r="P1530" i="3"/>
  <c r="P1531" i="3"/>
  <c r="P1532" i="3"/>
  <c r="P1533" i="3"/>
  <c r="P1534" i="3"/>
  <c r="P1535" i="3"/>
  <c r="P1536" i="3"/>
  <c r="P1537" i="3"/>
  <c r="P1538" i="3"/>
  <c r="P1539" i="3"/>
  <c r="P1540" i="3"/>
  <c r="P1541" i="3"/>
  <c r="P1542" i="3"/>
  <c r="P1543" i="3"/>
  <c r="P1544" i="3"/>
  <c r="P1545" i="3"/>
  <c r="P1546" i="3"/>
  <c r="P1547" i="3"/>
  <c r="P1548" i="3"/>
  <c r="P1549" i="3"/>
  <c r="P1550" i="3"/>
  <c r="P1551" i="3"/>
  <c r="P1552" i="3"/>
  <c r="P1553" i="3"/>
  <c r="P1554" i="3"/>
  <c r="P1555" i="3"/>
  <c r="P1556" i="3"/>
  <c r="P1557" i="3"/>
  <c r="P1558" i="3"/>
  <c r="P1559" i="3"/>
  <c r="P1560" i="3"/>
  <c r="P1561" i="3"/>
  <c r="P1562" i="3"/>
  <c r="P1563" i="3"/>
  <c r="P1564" i="3"/>
  <c r="P1565" i="3"/>
  <c r="P1566" i="3"/>
  <c r="P1567" i="3"/>
  <c r="P1568" i="3"/>
  <c r="P1569" i="3"/>
  <c r="P1570" i="3"/>
  <c r="P1571" i="3"/>
  <c r="P1572" i="3"/>
  <c r="P1573" i="3"/>
  <c r="P1574" i="3"/>
  <c r="P1575" i="3"/>
  <c r="P1576" i="3"/>
  <c r="P1577" i="3"/>
  <c r="P1578" i="3"/>
  <c r="P1579" i="3"/>
  <c r="P1580" i="3"/>
  <c r="P1581" i="3"/>
  <c r="P1582" i="3"/>
  <c r="P1583" i="3"/>
  <c r="P1584" i="3"/>
  <c r="P1585" i="3"/>
  <c r="P1586" i="3"/>
  <c r="P1587" i="3"/>
  <c r="P1588" i="3"/>
  <c r="P1589" i="3"/>
  <c r="P1590" i="3"/>
  <c r="P1591" i="3"/>
  <c r="P1592" i="3"/>
  <c r="P1593" i="3"/>
  <c r="P1594" i="3"/>
  <c r="P1595" i="3"/>
  <c r="P1596" i="3"/>
  <c r="P1597" i="3"/>
  <c r="P1598" i="3"/>
  <c r="P1599" i="3"/>
  <c r="P1600" i="3"/>
  <c r="P1601" i="3"/>
  <c r="P1602" i="3"/>
  <c r="P1603" i="3"/>
  <c r="P1604" i="3"/>
  <c r="P1605" i="3"/>
  <c r="P1606" i="3"/>
  <c r="P1607" i="3"/>
  <c r="P1608" i="3"/>
  <c r="P1609" i="3"/>
  <c r="P1610" i="3"/>
  <c r="P1611" i="3"/>
  <c r="P1612" i="3"/>
  <c r="P1613" i="3"/>
  <c r="P1614" i="3"/>
  <c r="P1615" i="3"/>
  <c r="P1616" i="3"/>
  <c r="P1617" i="3"/>
  <c r="P1618" i="3"/>
  <c r="P1619" i="3"/>
  <c r="P1620" i="3"/>
  <c r="P1621" i="3"/>
  <c r="P1622" i="3"/>
  <c r="P1623" i="3"/>
  <c r="P1624" i="3"/>
  <c r="P1625" i="3"/>
  <c r="P1626" i="3"/>
  <c r="P1627" i="3"/>
  <c r="P1628" i="3"/>
  <c r="P1629" i="3"/>
  <c r="P1630" i="3"/>
  <c r="P1631" i="3"/>
  <c r="P1632" i="3"/>
  <c r="P1633" i="3"/>
  <c r="P1634" i="3"/>
  <c r="P1635" i="3"/>
  <c r="P1636" i="3"/>
  <c r="P1637" i="3"/>
  <c r="P1638" i="3"/>
  <c r="P1639" i="3"/>
  <c r="P1640" i="3"/>
  <c r="P1641" i="3"/>
  <c r="P1642" i="3"/>
  <c r="P1643" i="3"/>
  <c r="P1644" i="3"/>
  <c r="P1645" i="3"/>
  <c r="P1646" i="3"/>
  <c r="P1647" i="3"/>
  <c r="P1648" i="3"/>
  <c r="P1649" i="3"/>
  <c r="P1650" i="3"/>
  <c r="P1651" i="3"/>
  <c r="P1652" i="3"/>
  <c r="P1653" i="3"/>
  <c r="P1654" i="3"/>
  <c r="P1655" i="3"/>
  <c r="P1656" i="3"/>
  <c r="P1657" i="3"/>
  <c r="P1658" i="3"/>
  <c r="P1659" i="3"/>
  <c r="P1660" i="3"/>
  <c r="P1661" i="3"/>
  <c r="P1662" i="3"/>
  <c r="P1663" i="3"/>
  <c r="P1664" i="3"/>
  <c r="P1665" i="3"/>
  <c r="P1666" i="3"/>
  <c r="P1667" i="3"/>
  <c r="P1668" i="3"/>
  <c r="P1669" i="3"/>
  <c r="P1670" i="3"/>
  <c r="P1671" i="3"/>
  <c r="P1672" i="3"/>
  <c r="P1673" i="3"/>
  <c r="P1674" i="3"/>
  <c r="P1675" i="3"/>
  <c r="P1676" i="3"/>
  <c r="P1677" i="3"/>
  <c r="P1678" i="3"/>
  <c r="P1679" i="3"/>
  <c r="P1680" i="3"/>
  <c r="P1681" i="3"/>
  <c r="P1682" i="3"/>
  <c r="P1683" i="3"/>
  <c r="P1684" i="3"/>
  <c r="P1685" i="3"/>
  <c r="P1686" i="3"/>
  <c r="P1687" i="3"/>
  <c r="P1688" i="3"/>
  <c r="P1689" i="3"/>
  <c r="P1690" i="3"/>
  <c r="P1691" i="3"/>
  <c r="P1692" i="3"/>
  <c r="P1693" i="3"/>
  <c r="P1694" i="3"/>
  <c r="P1695" i="3"/>
  <c r="P1696" i="3"/>
  <c r="P1697" i="3"/>
  <c r="P1698" i="3"/>
  <c r="P1699" i="3"/>
  <c r="P1700" i="3"/>
  <c r="P1701" i="3"/>
  <c r="P1702" i="3"/>
  <c r="P1703" i="3"/>
  <c r="P1704" i="3"/>
  <c r="P1705" i="3"/>
  <c r="P1706" i="3"/>
  <c r="P1707" i="3"/>
  <c r="P1708" i="3"/>
  <c r="P1709" i="3"/>
  <c r="P1710" i="3"/>
  <c r="P1711" i="3"/>
  <c r="P1712" i="3"/>
  <c r="P1713" i="3"/>
  <c r="P1714" i="3"/>
  <c r="P1715" i="3"/>
  <c r="P1716" i="3"/>
  <c r="P1717" i="3"/>
  <c r="P1718" i="3"/>
  <c r="P1719" i="3"/>
  <c r="P1720" i="3"/>
  <c r="P1721" i="3"/>
  <c r="P1722" i="3"/>
  <c r="P1723" i="3"/>
  <c r="P1724" i="3"/>
  <c r="P1725" i="3"/>
  <c r="P1726" i="3"/>
  <c r="P1727" i="3"/>
  <c r="P1728" i="3"/>
  <c r="P1729" i="3"/>
  <c r="P1730" i="3"/>
  <c r="P1731" i="3"/>
  <c r="P1732" i="3"/>
  <c r="P1733" i="3"/>
  <c r="P1734" i="3"/>
  <c r="P1735" i="3"/>
  <c r="P1736" i="3"/>
  <c r="P1737" i="3"/>
  <c r="P1738" i="3"/>
  <c r="P1739" i="3"/>
  <c r="P1740" i="3"/>
  <c r="P1741" i="3"/>
  <c r="P1742" i="3"/>
  <c r="P1743" i="3"/>
  <c r="P1744" i="3"/>
  <c r="P1745" i="3"/>
  <c r="P1746" i="3"/>
  <c r="P1747" i="3"/>
  <c r="P1748" i="3"/>
  <c r="P1749" i="3"/>
  <c r="P1750" i="3"/>
  <c r="P1751" i="3"/>
  <c r="P1752" i="3"/>
  <c r="P1753" i="3"/>
  <c r="P1754" i="3"/>
  <c r="P1755" i="3"/>
  <c r="P1756" i="3"/>
  <c r="P1757" i="3"/>
  <c r="P1758" i="3"/>
  <c r="P1759" i="3"/>
  <c r="P1760" i="3"/>
  <c r="P1761" i="3"/>
  <c r="P1762" i="3"/>
  <c r="P1763" i="3"/>
  <c r="P1764" i="3"/>
  <c r="P1765" i="3"/>
  <c r="P1766" i="3"/>
  <c r="P1767" i="3"/>
  <c r="P1768" i="3"/>
  <c r="P1769" i="3"/>
  <c r="P1770" i="3"/>
  <c r="P1771" i="3"/>
  <c r="P1772" i="3"/>
  <c r="P1773" i="3"/>
  <c r="P1774" i="3"/>
  <c r="P1775" i="3"/>
  <c r="P1776" i="3"/>
  <c r="P1777" i="3"/>
  <c r="P1778" i="3"/>
  <c r="P1779" i="3"/>
  <c r="P1780" i="3"/>
  <c r="P1781" i="3"/>
  <c r="P1782" i="3"/>
  <c r="P1783" i="3"/>
  <c r="P1784" i="3"/>
  <c r="P1785" i="3"/>
  <c r="P1786" i="3"/>
  <c r="P1787" i="3"/>
  <c r="P1788" i="3"/>
  <c r="P1789" i="3"/>
  <c r="P1790" i="3"/>
  <c r="P1791" i="3"/>
  <c r="P1792" i="3"/>
  <c r="P1793" i="3"/>
  <c r="P1794" i="3"/>
  <c r="P1795" i="3"/>
  <c r="P1796" i="3"/>
  <c r="P1797" i="3"/>
  <c r="P1798" i="3"/>
  <c r="P1799" i="3"/>
  <c r="P1800" i="3"/>
  <c r="P1801" i="3"/>
  <c r="P1802" i="3"/>
  <c r="P1803" i="3"/>
  <c r="P1804" i="3"/>
  <c r="P1805" i="3"/>
  <c r="P1806" i="3"/>
  <c r="P1807" i="3"/>
  <c r="P1808" i="3"/>
  <c r="P1809" i="3"/>
  <c r="P1810" i="3"/>
  <c r="P1811" i="3"/>
  <c r="P1812" i="3"/>
  <c r="P1813" i="3"/>
  <c r="P1814" i="3"/>
  <c r="P1815" i="3"/>
  <c r="P1816" i="3"/>
  <c r="P1817" i="3"/>
  <c r="P1818" i="3"/>
  <c r="P1819" i="3"/>
  <c r="P1820" i="3"/>
  <c r="P1821" i="3"/>
  <c r="P1822" i="3"/>
  <c r="P1823" i="3"/>
  <c r="P1824" i="3"/>
  <c r="P1825" i="3"/>
  <c r="P1826" i="3"/>
  <c r="P1827" i="3"/>
  <c r="P1828" i="3"/>
  <c r="P1829" i="3"/>
  <c r="P1830" i="3"/>
  <c r="P1831" i="3"/>
  <c r="P1832" i="3"/>
  <c r="P1833" i="3"/>
  <c r="P1834" i="3"/>
  <c r="P1835" i="3"/>
  <c r="P1836" i="3"/>
  <c r="P1837" i="3"/>
  <c r="P1838" i="3"/>
  <c r="P1839" i="3"/>
  <c r="P1840" i="3"/>
  <c r="P1841" i="3"/>
  <c r="P1842" i="3"/>
  <c r="P1843" i="3"/>
  <c r="P1844" i="3"/>
  <c r="P1845" i="3"/>
  <c r="P1846" i="3"/>
  <c r="P1847" i="3"/>
  <c r="P1848" i="3"/>
  <c r="P1849" i="3"/>
  <c r="P1850" i="3"/>
  <c r="P1851" i="3"/>
  <c r="P1852" i="3"/>
  <c r="P1853" i="3"/>
  <c r="P1854" i="3"/>
  <c r="P1855" i="3"/>
  <c r="P1856" i="3"/>
  <c r="P1857" i="3"/>
  <c r="P1858" i="3"/>
  <c r="P1859" i="3"/>
  <c r="P1860" i="3"/>
  <c r="P1861" i="3"/>
  <c r="P1862" i="3"/>
  <c r="P1863" i="3"/>
  <c r="P1864" i="3"/>
  <c r="P1865" i="3"/>
  <c r="P1866" i="3"/>
  <c r="P1867" i="3"/>
  <c r="P1868" i="3"/>
  <c r="P1869" i="3"/>
  <c r="P1870" i="3"/>
  <c r="P1871" i="3"/>
  <c r="P1872" i="3"/>
  <c r="P1873" i="3"/>
  <c r="P1874" i="3"/>
  <c r="P1875" i="3"/>
  <c r="P1876" i="3"/>
  <c r="P1877" i="3"/>
  <c r="P1878" i="3"/>
  <c r="P1879" i="3"/>
  <c r="P1880" i="3"/>
  <c r="P1881" i="3"/>
  <c r="P1882" i="3"/>
  <c r="P1883" i="3"/>
  <c r="P1884" i="3"/>
  <c r="P1885" i="3"/>
  <c r="P1886" i="3"/>
  <c r="P1887" i="3"/>
  <c r="P1888" i="3"/>
  <c r="P1889" i="3"/>
  <c r="P1890" i="3"/>
  <c r="P1891" i="3"/>
  <c r="P1892" i="3"/>
  <c r="P1893" i="3"/>
  <c r="P1894" i="3"/>
  <c r="P1895" i="3"/>
  <c r="P1896" i="3"/>
  <c r="P1897" i="3"/>
  <c r="P1898" i="3"/>
  <c r="P1899" i="3"/>
  <c r="P1900" i="3"/>
  <c r="P1901" i="3"/>
  <c r="P1902" i="3"/>
  <c r="P1903" i="3"/>
  <c r="P1904" i="3"/>
  <c r="P1905" i="3"/>
  <c r="P1906" i="3"/>
  <c r="P1907" i="3"/>
  <c r="P1908" i="3"/>
  <c r="P1909" i="3"/>
  <c r="P1910" i="3"/>
  <c r="P1911" i="3"/>
  <c r="P1912" i="3"/>
  <c r="P1913" i="3"/>
  <c r="P1914" i="3"/>
  <c r="P1915" i="3"/>
  <c r="P1916" i="3"/>
  <c r="P1917" i="3"/>
  <c r="P1918" i="3"/>
  <c r="P1919" i="3"/>
  <c r="P1920" i="3"/>
  <c r="P1921" i="3"/>
  <c r="P1922" i="3"/>
  <c r="P1923" i="3"/>
  <c r="P1924" i="3"/>
  <c r="P1925" i="3"/>
  <c r="P1926" i="3"/>
  <c r="P1927" i="3"/>
  <c r="P1928" i="3"/>
  <c r="P1929" i="3"/>
  <c r="P1930" i="3"/>
  <c r="P1931" i="3"/>
  <c r="P1932" i="3"/>
  <c r="P1933" i="3"/>
  <c r="P1934" i="3"/>
  <c r="P1935" i="3"/>
  <c r="P1936" i="3"/>
  <c r="P1937" i="3"/>
  <c r="P1938" i="3"/>
  <c r="P1939" i="3"/>
  <c r="P1940" i="3"/>
  <c r="P1941" i="3"/>
  <c r="P1942" i="3"/>
  <c r="P1943" i="3"/>
  <c r="P1944" i="3"/>
  <c r="P1945" i="3"/>
  <c r="P1946" i="3"/>
  <c r="P1947" i="3"/>
  <c r="P1948" i="3"/>
  <c r="P1949" i="3"/>
  <c r="P1950" i="3"/>
  <c r="P1951" i="3"/>
  <c r="P1952" i="3"/>
  <c r="P1953" i="3"/>
  <c r="P1954" i="3"/>
  <c r="P1955" i="3"/>
  <c r="P1956" i="3"/>
  <c r="P1957" i="3"/>
  <c r="P1958" i="3"/>
  <c r="P1959" i="3"/>
  <c r="P1960" i="3"/>
  <c r="P1961" i="3"/>
  <c r="P1962" i="3"/>
  <c r="P1963" i="3"/>
  <c r="P1964" i="3"/>
  <c r="P1965" i="3"/>
  <c r="P1966" i="3"/>
  <c r="P1967" i="3"/>
  <c r="P1968" i="3"/>
  <c r="P1969" i="3"/>
  <c r="P1970" i="3"/>
  <c r="P1971" i="3"/>
  <c r="P1972" i="3"/>
  <c r="P1973" i="3"/>
  <c r="P1974" i="3"/>
  <c r="P1975" i="3"/>
  <c r="P1976" i="3"/>
  <c r="P1977" i="3"/>
  <c r="P1978" i="3"/>
  <c r="P1979" i="3"/>
  <c r="P1980" i="3"/>
  <c r="P1981" i="3"/>
  <c r="P1982" i="3"/>
  <c r="P1983" i="3"/>
  <c r="P1984" i="3"/>
  <c r="P1985" i="3"/>
  <c r="P1986" i="3"/>
  <c r="P1987" i="3"/>
  <c r="P1988" i="3"/>
  <c r="P1989" i="3"/>
  <c r="P1990" i="3"/>
  <c r="P1991" i="3"/>
  <c r="P1992" i="3"/>
  <c r="P1993" i="3"/>
  <c r="P1994" i="3"/>
  <c r="P1995" i="3"/>
  <c r="P1996" i="3"/>
  <c r="P1997" i="3"/>
  <c r="P1998" i="3"/>
  <c r="P1999" i="3"/>
  <c r="P2000" i="3"/>
  <c r="P2001" i="3"/>
  <c r="P2002" i="3"/>
  <c r="P2003" i="3"/>
  <c r="P2004" i="3"/>
  <c r="P2005" i="3"/>
  <c r="P2006" i="3"/>
  <c r="P2007" i="3"/>
  <c r="P2008" i="3"/>
  <c r="P2009" i="3"/>
  <c r="P2010" i="3"/>
  <c r="P2011" i="3"/>
  <c r="P2012" i="3"/>
  <c r="P2013" i="3"/>
  <c r="P2014" i="3"/>
  <c r="P2015" i="3"/>
  <c r="P2016" i="3"/>
  <c r="P2017" i="3"/>
  <c r="P2018" i="3"/>
  <c r="P2019" i="3"/>
  <c r="P2020" i="3"/>
  <c r="P2021" i="3"/>
  <c r="P2022" i="3"/>
  <c r="P2023" i="3"/>
  <c r="P2024" i="3"/>
  <c r="P2025" i="3"/>
  <c r="P2026" i="3"/>
  <c r="P2027" i="3"/>
  <c r="P2028" i="3"/>
  <c r="Q1019" i="3"/>
  <c r="Q1020" i="3"/>
  <c r="Q1021" i="3"/>
  <c r="Q1022" i="3"/>
  <c r="Q1023" i="3"/>
  <c r="Q1024" i="3"/>
  <c r="Q1025" i="3"/>
  <c r="Q1026" i="3"/>
  <c r="Q1027" i="3"/>
  <c r="Q1028" i="3"/>
  <c r="Q1029" i="3"/>
  <c r="Q1030" i="3"/>
  <c r="Q1031" i="3"/>
  <c r="Q1032" i="3"/>
  <c r="Q1033" i="3"/>
  <c r="Q1034" i="3"/>
  <c r="Q1035" i="3"/>
  <c r="Q1036" i="3"/>
  <c r="Q1037" i="3"/>
  <c r="Q1038" i="3"/>
  <c r="Q1039" i="3"/>
  <c r="Q1040" i="3"/>
  <c r="Q1041" i="3"/>
  <c r="Q1042" i="3"/>
  <c r="Q1043" i="3"/>
  <c r="Q1044" i="3"/>
  <c r="Q1045" i="3"/>
  <c r="Q1046" i="3"/>
  <c r="Q1047" i="3"/>
  <c r="Q1048" i="3"/>
  <c r="Q1049" i="3"/>
  <c r="Q1050" i="3"/>
  <c r="Q1051" i="3"/>
  <c r="Q1052" i="3"/>
  <c r="Q1053" i="3"/>
  <c r="Q1054" i="3"/>
  <c r="Q1055" i="3"/>
  <c r="Q1056" i="3"/>
  <c r="Q1057" i="3"/>
  <c r="Q1058" i="3"/>
  <c r="Q1059" i="3"/>
  <c r="Q1060" i="3"/>
  <c r="Q1061" i="3"/>
  <c r="Q1062" i="3"/>
  <c r="Q1063" i="3"/>
  <c r="Q1064" i="3"/>
  <c r="Q1065" i="3"/>
  <c r="Q1066" i="3"/>
  <c r="Q1067" i="3"/>
  <c r="Q1068" i="3"/>
  <c r="Q1069" i="3"/>
  <c r="Q1070" i="3"/>
  <c r="Q1071" i="3"/>
  <c r="Q1072" i="3"/>
  <c r="Q1073" i="3"/>
  <c r="Q1074" i="3"/>
  <c r="Q1075" i="3"/>
  <c r="Q1076" i="3"/>
  <c r="Q1077" i="3"/>
  <c r="Q1078" i="3"/>
  <c r="Q1079" i="3"/>
  <c r="Q1080" i="3"/>
  <c r="Q1081" i="3"/>
  <c r="Q1082" i="3"/>
  <c r="Q1083" i="3"/>
  <c r="Q1084" i="3"/>
  <c r="Q1085" i="3"/>
  <c r="Q1086" i="3"/>
  <c r="Q1087" i="3"/>
  <c r="Q1088" i="3"/>
  <c r="Q1089" i="3"/>
  <c r="Q1090" i="3"/>
  <c r="Q1091" i="3"/>
  <c r="Q1092" i="3"/>
  <c r="Q1093" i="3"/>
  <c r="Q1094" i="3"/>
  <c r="Q1095" i="3"/>
  <c r="Q1096" i="3"/>
  <c r="Q1097" i="3"/>
  <c r="Q1098" i="3"/>
  <c r="Q1099" i="3"/>
  <c r="Q1100" i="3"/>
  <c r="Q1101" i="3"/>
  <c r="Q1102" i="3"/>
  <c r="Q1103" i="3"/>
  <c r="Q1104" i="3"/>
  <c r="Q1105" i="3"/>
  <c r="Q1106" i="3"/>
  <c r="Q1107" i="3"/>
  <c r="Q1108" i="3"/>
  <c r="Q1109" i="3"/>
  <c r="Q1110" i="3"/>
  <c r="Q1111" i="3"/>
  <c r="Q1112" i="3"/>
  <c r="Q1113" i="3"/>
  <c r="Q1114" i="3"/>
  <c r="Q1115" i="3"/>
  <c r="Q1116" i="3"/>
  <c r="Q1117" i="3"/>
  <c r="Q1118" i="3"/>
  <c r="Q1119" i="3"/>
  <c r="Q1120" i="3"/>
  <c r="Q1121" i="3"/>
  <c r="Q1122" i="3"/>
  <c r="Q1123" i="3"/>
  <c r="Q1124" i="3"/>
  <c r="Q1125" i="3"/>
  <c r="Q1126" i="3"/>
  <c r="Q1127" i="3"/>
  <c r="Q1128" i="3"/>
  <c r="Q1129" i="3"/>
  <c r="Q1130" i="3"/>
  <c r="Q1131" i="3"/>
  <c r="Q1132" i="3"/>
  <c r="Q1133" i="3"/>
  <c r="Q1134" i="3"/>
  <c r="Q1135" i="3"/>
  <c r="Q1136" i="3"/>
  <c r="Q1137" i="3"/>
  <c r="Q1138" i="3"/>
  <c r="Q1139" i="3"/>
  <c r="Q1140" i="3"/>
  <c r="Q1141" i="3"/>
  <c r="Q1142" i="3"/>
  <c r="Q1143" i="3"/>
  <c r="Q1144" i="3"/>
  <c r="Q1145" i="3"/>
  <c r="Q1146" i="3"/>
  <c r="Q1147" i="3"/>
  <c r="Q1148" i="3"/>
  <c r="Q1149" i="3"/>
  <c r="Q1150" i="3"/>
  <c r="Q1151" i="3"/>
  <c r="Q1152" i="3"/>
  <c r="Q1153" i="3"/>
  <c r="Q1154" i="3"/>
  <c r="Q1155" i="3"/>
  <c r="Q1156" i="3"/>
  <c r="Q1157" i="3"/>
  <c r="Q1158" i="3"/>
  <c r="Q1159" i="3"/>
  <c r="Q1160" i="3"/>
  <c r="Q1161" i="3"/>
  <c r="Q1162" i="3"/>
  <c r="Q1163" i="3"/>
  <c r="Q1164" i="3"/>
  <c r="Q1165" i="3"/>
  <c r="Q1166" i="3"/>
  <c r="Q1167" i="3"/>
  <c r="Q1168" i="3"/>
  <c r="Q1169" i="3"/>
  <c r="Q1170" i="3"/>
  <c r="Q1171" i="3"/>
  <c r="Q1172" i="3"/>
  <c r="Q1173" i="3"/>
  <c r="Q1174" i="3"/>
  <c r="Q1175" i="3"/>
  <c r="Q1176" i="3"/>
  <c r="Q1177" i="3"/>
  <c r="Q1178" i="3"/>
  <c r="Q1179" i="3"/>
  <c r="Q1180" i="3"/>
  <c r="Q1181" i="3"/>
  <c r="Q1182" i="3"/>
  <c r="Q1183" i="3"/>
  <c r="Q1184" i="3"/>
  <c r="Q1185" i="3"/>
  <c r="Q1186" i="3"/>
  <c r="Q1187" i="3"/>
  <c r="Q1188" i="3"/>
  <c r="Q1189" i="3"/>
  <c r="Q1190" i="3"/>
  <c r="Q1191" i="3"/>
  <c r="Q1192" i="3"/>
  <c r="Q1193" i="3"/>
  <c r="Q1194" i="3"/>
  <c r="Q1195" i="3"/>
  <c r="Q1196" i="3"/>
  <c r="Q1197" i="3"/>
  <c r="Q1198" i="3"/>
  <c r="Q1199" i="3"/>
  <c r="Q1200" i="3"/>
  <c r="Q1201" i="3"/>
  <c r="Q1202" i="3"/>
  <c r="Q1203" i="3"/>
  <c r="Q1204" i="3"/>
  <c r="Q1205" i="3"/>
  <c r="Q1206" i="3"/>
  <c r="Q1207" i="3"/>
  <c r="Q1208" i="3"/>
  <c r="Q1209" i="3"/>
  <c r="Q1210" i="3"/>
  <c r="Q1211" i="3"/>
  <c r="Q1212" i="3"/>
  <c r="Q1213" i="3"/>
  <c r="Q1214" i="3"/>
  <c r="Q1215" i="3"/>
  <c r="Q1216" i="3"/>
  <c r="Q1217" i="3"/>
  <c r="Q1218" i="3"/>
  <c r="Q1219" i="3"/>
  <c r="Q1220" i="3"/>
  <c r="Q1221" i="3"/>
  <c r="Q1222" i="3"/>
  <c r="Q1223" i="3"/>
  <c r="Q1224" i="3"/>
  <c r="Q1225" i="3"/>
  <c r="Q1226" i="3"/>
  <c r="Q1227" i="3"/>
  <c r="Q1228" i="3"/>
  <c r="Q1229" i="3"/>
  <c r="Q1230" i="3"/>
  <c r="Q1231" i="3"/>
  <c r="Q1232" i="3"/>
  <c r="Q1233" i="3"/>
  <c r="Q1234" i="3"/>
  <c r="Q1235" i="3"/>
  <c r="Q1236" i="3"/>
  <c r="Q1237" i="3"/>
  <c r="Q1238" i="3"/>
  <c r="Q1239" i="3"/>
  <c r="Q1240" i="3"/>
  <c r="Q1241" i="3"/>
  <c r="Q1242" i="3"/>
  <c r="Q1243" i="3"/>
  <c r="Q1244" i="3"/>
  <c r="Q1245" i="3"/>
  <c r="Q1246" i="3"/>
  <c r="Q1247" i="3"/>
  <c r="Q1248" i="3"/>
  <c r="Q1249" i="3"/>
  <c r="Q1250" i="3"/>
  <c r="Q1251" i="3"/>
  <c r="Q1252" i="3"/>
  <c r="Q1253" i="3"/>
  <c r="Q1254" i="3"/>
  <c r="Q1255" i="3"/>
  <c r="Q1256" i="3"/>
  <c r="Q1257" i="3"/>
  <c r="Q1258" i="3"/>
  <c r="Q1259" i="3"/>
  <c r="Q1260" i="3"/>
  <c r="Q1261" i="3"/>
  <c r="Q1262" i="3"/>
  <c r="Q1263" i="3"/>
  <c r="Q1264" i="3"/>
  <c r="Q1265" i="3"/>
  <c r="Q1266" i="3"/>
  <c r="Q1267" i="3"/>
  <c r="Q1268" i="3"/>
  <c r="Q1269" i="3"/>
  <c r="Q1270" i="3"/>
  <c r="Q1271" i="3"/>
  <c r="Q1272" i="3"/>
  <c r="Q1273" i="3"/>
  <c r="Q1274" i="3"/>
  <c r="Q1275" i="3"/>
  <c r="Q1276" i="3"/>
  <c r="Q1277" i="3"/>
  <c r="Q1278" i="3"/>
  <c r="Q1279" i="3"/>
  <c r="Q1280" i="3"/>
  <c r="Q1281" i="3"/>
  <c r="Q1282" i="3"/>
  <c r="Q1283" i="3"/>
  <c r="Q1284" i="3"/>
  <c r="Q1285" i="3"/>
  <c r="Q1286" i="3"/>
  <c r="Q1287" i="3"/>
  <c r="Q1288" i="3"/>
  <c r="Q1289" i="3"/>
  <c r="Q1290" i="3"/>
  <c r="Q1291" i="3"/>
  <c r="Q1292" i="3"/>
  <c r="Q1293" i="3"/>
  <c r="Q1294" i="3"/>
  <c r="Q1295" i="3"/>
  <c r="Q1296" i="3"/>
  <c r="Q1297" i="3"/>
  <c r="Q1298" i="3"/>
  <c r="Q1299" i="3"/>
  <c r="Q1300" i="3"/>
  <c r="Q1301" i="3"/>
  <c r="Q1302" i="3"/>
  <c r="Q1303" i="3"/>
  <c r="Q1304" i="3"/>
  <c r="Q1305" i="3"/>
  <c r="Q1306" i="3"/>
  <c r="Q1307" i="3"/>
  <c r="Q1308" i="3"/>
  <c r="Q1309" i="3"/>
  <c r="Q1310" i="3"/>
  <c r="Q1311" i="3"/>
  <c r="Q1312" i="3"/>
  <c r="Q1313" i="3"/>
  <c r="Q1314" i="3"/>
  <c r="Q1315" i="3"/>
  <c r="Q1316" i="3"/>
  <c r="Q1317" i="3"/>
  <c r="Q1318" i="3"/>
  <c r="Q1319" i="3"/>
  <c r="Q1320" i="3"/>
  <c r="Q1321" i="3"/>
  <c r="Q1322" i="3"/>
  <c r="Q1323" i="3"/>
  <c r="Q1324" i="3"/>
  <c r="Q1325" i="3"/>
  <c r="Q1326" i="3"/>
  <c r="Q1327" i="3"/>
  <c r="Q1328" i="3"/>
  <c r="Q1329" i="3"/>
  <c r="Q1330" i="3"/>
  <c r="Q1331" i="3"/>
  <c r="Q1332" i="3"/>
  <c r="Q1333" i="3"/>
  <c r="Q1334" i="3"/>
  <c r="Q1335" i="3"/>
  <c r="Q1336" i="3"/>
  <c r="Q1337" i="3"/>
  <c r="Q1338" i="3"/>
  <c r="Q1339" i="3"/>
  <c r="Q1340" i="3"/>
  <c r="Q1341" i="3"/>
  <c r="Q1342" i="3"/>
  <c r="Q1343" i="3"/>
  <c r="Q1344" i="3"/>
  <c r="Q1345" i="3"/>
  <c r="Q1346" i="3"/>
  <c r="Q1347" i="3"/>
  <c r="Q1348" i="3"/>
  <c r="Q1349" i="3"/>
  <c r="Q1350" i="3"/>
  <c r="Q1351" i="3"/>
  <c r="Q1352" i="3"/>
  <c r="Q1353" i="3"/>
  <c r="Q1354" i="3"/>
  <c r="Q1355" i="3"/>
  <c r="Q1356" i="3"/>
  <c r="Q1357" i="3"/>
  <c r="Q1358" i="3"/>
  <c r="Q1359" i="3"/>
  <c r="Q1360" i="3"/>
  <c r="Q1361" i="3"/>
  <c r="Q1362" i="3"/>
  <c r="Q1363" i="3"/>
  <c r="Q1364" i="3"/>
  <c r="Q1365" i="3"/>
  <c r="Q1366" i="3"/>
  <c r="Q1367" i="3"/>
  <c r="Q1368" i="3"/>
  <c r="Q1369" i="3"/>
  <c r="Q1370" i="3"/>
  <c r="Q1371" i="3"/>
  <c r="Q1372" i="3"/>
  <c r="Q1373" i="3"/>
  <c r="Q1374" i="3"/>
  <c r="Q1375" i="3"/>
  <c r="Q1376" i="3"/>
  <c r="Q1377" i="3"/>
  <c r="Q1378" i="3"/>
  <c r="Q1379" i="3"/>
  <c r="Q1380" i="3"/>
  <c r="Q1381" i="3"/>
  <c r="Q1382" i="3"/>
  <c r="Q1383" i="3"/>
  <c r="Q1384" i="3"/>
  <c r="Q1385" i="3"/>
  <c r="Q1386" i="3"/>
  <c r="Q1387" i="3"/>
  <c r="Q1388" i="3"/>
  <c r="Q1389" i="3"/>
  <c r="Q1390" i="3"/>
  <c r="Q1391" i="3"/>
  <c r="Q1392" i="3"/>
  <c r="Q1393" i="3"/>
  <c r="Q1394" i="3"/>
  <c r="Q1395" i="3"/>
  <c r="Q1396" i="3"/>
  <c r="Q1397" i="3"/>
  <c r="Q1398" i="3"/>
  <c r="Q1399" i="3"/>
  <c r="Q1400" i="3"/>
  <c r="Q1401" i="3"/>
  <c r="Q1402" i="3"/>
  <c r="Q1403" i="3"/>
  <c r="Q1404" i="3"/>
  <c r="Q1405" i="3"/>
  <c r="Q1406" i="3"/>
  <c r="Q1407" i="3"/>
  <c r="Q1408" i="3"/>
  <c r="Q1409" i="3"/>
  <c r="Q1410" i="3"/>
  <c r="Q1411" i="3"/>
  <c r="Q1412" i="3"/>
  <c r="Q1413" i="3"/>
  <c r="Q1414" i="3"/>
  <c r="Q1415" i="3"/>
  <c r="Q1416" i="3"/>
  <c r="Q1417" i="3"/>
  <c r="Q1418" i="3"/>
  <c r="Q1419" i="3"/>
  <c r="Q1420" i="3"/>
  <c r="Q1421" i="3"/>
  <c r="Q1422" i="3"/>
  <c r="Q1423" i="3"/>
  <c r="Q1424" i="3"/>
  <c r="Q1425" i="3"/>
  <c r="Q1426" i="3"/>
  <c r="Q1427" i="3"/>
  <c r="Q1428" i="3"/>
  <c r="Q1429" i="3"/>
  <c r="Q1430" i="3"/>
  <c r="Q1431" i="3"/>
  <c r="Q1432" i="3"/>
  <c r="Q1433" i="3"/>
  <c r="Q1434" i="3"/>
  <c r="Q1435" i="3"/>
  <c r="Q1436" i="3"/>
  <c r="Q1437" i="3"/>
  <c r="Q1438" i="3"/>
  <c r="Q1439" i="3"/>
  <c r="Q1440" i="3"/>
  <c r="Q1441" i="3"/>
  <c r="Q1442" i="3"/>
  <c r="Q1443" i="3"/>
  <c r="Q1444" i="3"/>
  <c r="Q1445" i="3"/>
  <c r="Q1446" i="3"/>
  <c r="Q1447" i="3"/>
  <c r="Q1448" i="3"/>
  <c r="Q1449" i="3"/>
  <c r="Q1450" i="3"/>
  <c r="Q1451" i="3"/>
  <c r="Q1452" i="3"/>
  <c r="Q1453" i="3"/>
  <c r="Q1454" i="3"/>
  <c r="Q1455" i="3"/>
  <c r="Q1456" i="3"/>
  <c r="Q1457" i="3"/>
  <c r="Q1458" i="3"/>
  <c r="Q1459" i="3"/>
  <c r="Q1460" i="3"/>
  <c r="Q1461" i="3"/>
  <c r="Q1462" i="3"/>
  <c r="Q1463" i="3"/>
  <c r="Q1464" i="3"/>
  <c r="Q1465" i="3"/>
  <c r="Q1466" i="3"/>
  <c r="Q1467" i="3"/>
  <c r="Q1468" i="3"/>
  <c r="Q1469" i="3"/>
  <c r="Q1470" i="3"/>
  <c r="Q1471" i="3"/>
  <c r="Q1472" i="3"/>
  <c r="Q1473" i="3"/>
  <c r="Q1474" i="3"/>
  <c r="Q1475" i="3"/>
  <c r="Q1476" i="3"/>
  <c r="Q1477" i="3"/>
  <c r="Q1478" i="3"/>
  <c r="Q1479" i="3"/>
  <c r="Q1480" i="3"/>
  <c r="Q1481" i="3"/>
  <c r="Q1482" i="3"/>
  <c r="Q1483" i="3"/>
  <c r="Q1484" i="3"/>
  <c r="Q1485" i="3"/>
  <c r="Q1486" i="3"/>
  <c r="Q1487" i="3"/>
  <c r="Q1488" i="3"/>
  <c r="Q1489" i="3"/>
  <c r="Q1490" i="3"/>
  <c r="Q1491" i="3"/>
  <c r="Q1492" i="3"/>
  <c r="Q1493" i="3"/>
  <c r="Q1494" i="3"/>
  <c r="Q1495" i="3"/>
  <c r="Q1496" i="3"/>
  <c r="Q1497" i="3"/>
  <c r="Q1498" i="3"/>
  <c r="Q1499" i="3"/>
  <c r="Q1500" i="3"/>
  <c r="Q1501" i="3"/>
  <c r="Q1502" i="3"/>
  <c r="Q1503" i="3"/>
  <c r="Q1504" i="3"/>
  <c r="Q1505" i="3"/>
  <c r="Q1506" i="3"/>
  <c r="Q1507" i="3"/>
  <c r="Q1508" i="3"/>
  <c r="Q1509" i="3"/>
  <c r="Q1510" i="3"/>
  <c r="Q1511" i="3"/>
  <c r="Q1512" i="3"/>
  <c r="Q1513" i="3"/>
  <c r="Q1514" i="3"/>
  <c r="Q1515" i="3"/>
  <c r="Q1516" i="3"/>
  <c r="Q1517" i="3"/>
  <c r="Q1518" i="3"/>
  <c r="Q1519" i="3"/>
  <c r="Q1520" i="3"/>
  <c r="Q1521" i="3"/>
  <c r="Q1522" i="3"/>
  <c r="Q1523" i="3"/>
  <c r="Q1524" i="3"/>
  <c r="Q1525" i="3"/>
  <c r="Q1526" i="3"/>
  <c r="Q1527" i="3"/>
  <c r="Q1528" i="3"/>
  <c r="Q1529" i="3"/>
  <c r="Q1530" i="3"/>
  <c r="Q1531" i="3"/>
  <c r="Q1532" i="3"/>
  <c r="Q1533" i="3"/>
  <c r="Q1534" i="3"/>
  <c r="Q1535" i="3"/>
  <c r="Q1536" i="3"/>
  <c r="Q1537" i="3"/>
  <c r="Q1538" i="3"/>
  <c r="Q1539" i="3"/>
  <c r="Q1540" i="3"/>
  <c r="Q1541" i="3"/>
  <c r="Q1542" i="3"/>
  <c r="Q1543" i="3"/>
  <c r="Q1544" i="3"/>
  <c r="Q1545" i="3"/>
  <c r="Q1546" i="3"/>
  <c r="Q1547" i="3"/>
  <c r="Q1548" i="3"/>
  <c r="Q1549" i="3"/>
  <c r="Q1550" i="3"/>
  <c r="Q1551" i="3"/>
  <c r="Q1552" i="3"/>
  <c r="Q1553" i="3"/>
  <c r="Q1554" i="3"/>
  <c r="Q1555" i="3"/>
  <c r="Q1556" i="3"/>
  <c r="Q1557" i="3"/>
  <c r="Q1558" i="3"/>
  <c r="Q1559" i="3"/>
  <c r="Q1560" i="3"/>
  <c r="Q1561" i="3"/>
  <c r="Q1562" i="3"/>
  <c r="Q1563" i="3"/>
  <c r="Q1564" i="3"/>
  <c r="Q1565" i="3"/>
  <c r="Q1566" i="3"/>
  <c r="Q1567" i="3"/>
  <c r="Q1568" i="3"/>
  <c r="Q1569" i="3"/>
  <c r="Q1570" i="3"/>
  <c r="Q1571" i="3"/>
  <c r="Q1572" i="3"/>
  <c r="Q1573" i="3"/>
  <c r="Q1574" i="3"/>
  <c r="Q1575" i="3"/>
  <c r="Q1576" i="3"/>
  <c r="Q1577" i="3"/>
  <c r="Q1578" i="3"/>
  <c r="Q1579" i="3"/>
  <c r="Q1580" i="3"/>
  <c r="Q1581" i="3"/>
  <c r="Q1582" i="3"/>
  <c r="Q1583" i="3"/>
  <c r="Q1584" i="3"/>
  <c r="Q1585" i="3"/>
  <c r="Q1586" i="3"/>
  <c r="Q1587" i="3"/>
  <c r="Q1588" i="3"/>
  <c r="Q1589" i="3"/>
  <c r="Q1590" i="3"/>
  <c r="Q1591" i="3"/>
  <c r="Q1592" i="3"/>
  <c r="Q1593" i="3"/>
  <c r="Q1594" i="3"/>
  <c r="Q1595" i="3"/>
  <c r="Q1596" i="3"/>
  <c r="Q1597" i="3"/>
  <c r="Q1598" i="3"/>
  <c r="Q1599" i="3"/>
  <c r="Q1600" i="3"/>
  <c r="Q1601" i="3"/>
  <c r="Q1602" i="3"/>
  <c r="Q1603" i="3"/>
  <c r="Q1604" i="3"/>
  <c r="Q1605" i="3"/>
  <c r="Q1606" i="3"/>
  <c r="Q1607" i="3"/>
  <c r="Q1608" i="3"/>
  <c r="Q1609" i="3"/>
  <c r="Q1610" i="3"/>
  <c r="Q1611" i="3"/>
  <c r="Q1612" i="3"/>
  <c r="Q1613" i="3"/>
  <c r="Q1614" i="3"/>
  <c r="Q1615" i="3"/>
  <c r="Q1616" i="3"/>
  <c r="Q1617" i="3"/>
  <c r="Q1618" i="3"/>
  <c r="Q1619" i="3"/>
  <c r="Q1620" i="3"/>
  <c r="Q1621" i="3"/>
  <c r="Q1622" i="3"/>
  <c r="Q1623" i="3"/>
  <c r="Q1624" i="3"/>
  <c r="Q1625" i="3"/>
  <c r="Q1626" i="3"/>
  <c r="Q1627" i="3"/>
  <c r="Q1628" i="3"/>
  <c r="Q1629" i="3"/>
  <c r="Q1630" i="3"/>
  <c r="Q1631" i="3"/>
  <c r="Q1632" i="3"/>
  <c r="Q1633" i="3"/>
  <c r="Q1634" i="3"/>
  <c r="Q1635" i="3"/>
  <c r="Q1636" i="3"/>
  <c r="Q1637" i="3"/>
  <c r="Q1638" i="3"/>
  <c r="Q1639" i="3"/>
  <c r="Q1640" i="3"/>
  <c r="Q1641" i="3"/>
  <c r="Q1642" i="3"/>
  <c r="Q1643" i="3"/>
  <c r="Q1644" i="3"/>
  <c r="Q1645" i="3"/>
  <c r="Q1646" i="3"/>
  <c r="Q1647" i="3"/>
  <c r="Q1648" i="3"/>
  <c r="Q1649" i="3"/>
  <c r="Q1650" i="3"/>
  <c r="Q1651" i="3"/>
  <c r="Q1652" i="3"/>
  <c r="Q1653" i="3"/>
  <c r="Q1654" i="3"/>
  <c r="Q1655" i="3"/>
  <c r="Q1656" i="3"/>
  <c r="Q1657" i="3"/>
  <c r="Q1658" i="3"/>
  <c r="Q1659" i="3"/>
  <c r="Q1660" i="3"/>
  <c r="Q1661" i="3"/>
  <c r="Q1662" i="3"/>
  <c r="Q1663" i="3"/>
  <c r="Q1664" i="3"/>
  <c r="Q1665" i="3"/>
  <c r="Q1666" i="3"/>
  <c r="Q1667" i="3"/>
  <c r="Q1668" i="3"/>
  <c r="Q1669" i="3"/>
  <c r="Q1670" i="3"/>
  <c r="Q1671" i="3"/>
  <c r="Q1672" i="3"/>
  <c r="Q1673" i="3"/>
  <c r="Q1674" i="3"/>
  <c r="Q1675" i="3"/>
  <c r="Q1676" i="3"/>
  <c r="Q1677" i="3"/>
  <c r="Q1678" i="3"/>
  <c r="Q1679" i="3"/>
  <c r="Q1680" i="3"/>
  <c r="Q1681" i="3"/>
  <c r="Q1682" i="3"/>
  <c r="Q1683" i="3"/>
  <c r="Q1684" i="3"/>
  <c r="Q1685" i="3"/>
  <c r="Q1686" i="3"/>
  <c r="Q1687" i="3"/>
  <c r="Q1688" i="3"/>
  <c r="Q1689" i="3"/>
  <c r="Q1690" i="3"/>
  <c r="Q1691" i="3"/>
  <c r="Q1692" i="3"/>
  <c r="Q1693" i="3"/>
  <c r="Q1694" i="3"/>
  <c r="Q1695" i="3"/>
  <c r="Q1696" i="3"/>
  <c r="Q1697" i="3"/>
  <c r="Q1698" i="3"/>
  <c r="Q1699" i="3"/>
  <c r="Q1700" i="3"/>
  <c r="Q1701" i="3"/>
  <c r="Q1702" i="3"/>
  <c r="Q1703" i="3"/>
  <c r="Q1704" i="3"/>
  <c r="Q1705" i="3"/>
  <c r="Q1706" i="3"/>
  <c r="Q1707" i="3"/>
  <c r="Q1708" i="3"/>
  <c r="Q1709" i="3"/>
  <c r="Q1710" i="3"/>
  <c r="Q1711" i="3"/>
  <c r="Q1712" i="3"/>
  <c r="Q1713" i="3"/>
  <c r="Q1714" i="3"/>
  <c r="Q1715" i="3"/>
  <c r="Q1716" i="3"/>
  <c r="Q1717" i="3"/>
  <c r="Q1718" i="3"/>
  <c r="Q1719" i="3"/>
  <c r="Q1720" i="3"/>
  <c r="Q1721" i="3"/>
  <c r="Q1722" i="3"/>
  <c r="Q1723" i="3"/>
  <c r="Q1724" i="3"/>
  <c r="Q1725" i="3"/>
  <c r="Q1726" i="3"/>
  <c r="Q1727" i="3"/>
  <c r="Q1728" i="3"/>
  <c r="Q1729" i="3"/>
  <c r="Q1730" i="3"/>
  <c r="Q1731" i="3"/>
  <c r="Q1732" i="3"/>
  <c r="Q1733" i="3"/>
  <c r="Q1734" i="3"/>
  <c r="Q1735" i="3"/>
  <c r="Q1736" i="3"/>
  <c r="Q1737" i="3"/>
  <c r="Q1738" i="3"/>
  <c r="Q1739" i="3"/>
  <c r="Q1740" i="3"/>
  <c r="Q1741" i="3"/>
  <c r="Q1742" i="3"/>
  <c r="Q1743" i="3"/>
  <c r="Q1744" i="3"/>
  <c r="Q1745" i="3"/>
  <c r="Q1746" i="3"/>
  <c r="Q1747" i="3"/>
  <c r="Q1748" i="3"/>
  <c r="Q1749" i="3"/>
  <c r="Q1750" i="3"/>
  <c r="Q1751" i="3"/>
  <c r="Q1752" i="3"/>
  <c r="Q1753" i="3"/>
  <c r="Q1754" i="3"/>
  <c r="Q1755" i="3"/>
  <c r="Q1756" i="3"/>
  <c r="Q1757" i="3"/>
  <c r="Q1758" i="3"/>
  <c r="Q1759" i="3"/>
  <c r="Q1760" i="3"/>
  <c r="Q1761" i="3"/>
  <c r="Q1762" i="3"/>
  <c r="Q1763" i="3"/>
  <c r="Q1764" i="3"/>
  <c r="Q1765" i="3"/>
  <c r="Q1766" i="3"/>
  <c r="Q1767" i="3"/>
  <c r="Q1768" i="3"/>
  <c r="Q1769" i="3"/>
  <c r="Q1770" i="3"/>
  <c r="Q1771" i="3"/>
  <c r="Q1772" i="3"/>
  <c r="Q1773" i="3"/>
  <c r="Q1774" i="3"/>
  <c r="Q1775" i="3"/>
  <c r="Q1776" i="3"/>
  <c r="Q1777" i="3"/>
  <c r="Q1778" i="3"/>
  <c r="Q1779" i="3"/>
  <c r="Q1780" i="3"/>
  <c r="Q1781" i="3"/>
  <c r="Q1782" i="3"/>
  <c r="Q1783" i="3"/>
  <c r="Q1784" i="3"/>
  <c r="Q1785" i="3"/>
  <c r="Q1786" i="3"/>
  <c r="Q1787" i="3"/>
  <c r="Q1788" i="3"/>
  <c r="Q1789" i="3"/>
  <c r="Q1790" i="3"/>
  <c r="Q1791" i="3"/>
  <c r="Q1792" i="3"/>
  <c r="Q1793" i="3"/>
  <c r="Q1794" i="3"/>
  <c r="Q1795" i="3"/>
  <c r="Q1796" i="3"/>
  <c r="Q1797" i="3"/>
  <c r="Q1798" i="3"/>
  <c r="Q1799" i="3"/>
  <c r="Q1800" i="3"/>
  <c r="Q1801" i="3"/>
  <c r="Q1802" i="3"/>
  <c r="Q1803" i="3"/>
  <c r="Q1804" i="3"/>
  <c r="Q1805" i="3"/>
  <c r="Q1806" i="3"/>
  <c r="Q1807" i="3"/>
  <c r="Q1808" i="3"/>
  <c r="Q1809" i="3"/>
  <c r="Q1810" i="3"/>
  <c r="Q1811" i="3"/>
  <c r="Q1812" i="3"/>
  <c r="Q1813" i="3"/>
  <c r="Q1814" i="3"/>
  <c r="Q1815" i="3"/>
  <c r="Q1816" i="3"/>
  <c r="Q1817" i="3"/>
  <c r="Q1818" i="3"/>
  <c r="Q1819" i="3"/>
  <c r="Q1820" i="3"/>
  <c r="Q1821" i="3"/>
  <c r="Q1822" i="3"/>
  <c r="Q1823" i="3"/>
  <c r="Q1824" i="3"/>
  <c r="Q1825" i="3"/>
  <c r="Q1826" i="3"/>
  <c r="Q1827" i="3"/>
  <c r="Q1828" i="3"/>
  <c r="Q1829" i="3"/>
  <c r="Q1830" i="3"/>
  <c r="Q1831" i="3"/>
  <c r="Q1832" i="3"/>
  <c r="Q1833" i="3"/>
  <c r="Q1834" i="3"/>
  <c r="Q1835" i="3"/>
  <c r="Q1836" i="3"/>
  <c r="Q1837" i="3"/>
  <c r="Q1838" i="3"/>
  <c r="Q1839" i="3"/>
  <c r="Q1840" i="3"/>
  <c r="Q1841" i="3"/>
  <c r="Q1842" i="3"/>
  <c r="Q1843" i="3"/>
  <c r="Q1844" i="3"/>
  <c r="Q1845" i="3"/>
  <c r="Q1846" i="3"/>
  <c r="Q1847" i="3"/>
  <c r="Q1848" i="3"/>
  <c r="Q1849" i="3"/>
  <c r="Q1850" i="3"/>
  <c r="Q1851" i="3"/>
  <c r="Q1852" i="3"/>
  <c r="Q1853" i="3"/>
  <c r="Q1854" i="3"/>
  <c r="Q1855" i="3"/>
  <c r="Q1856" i="3"/>
  <c r="Q1857" i="3"/>
  <c r="Q1858" i="3"/>
  <c r="Q1859" i="3"/>
  <c r="Q1860" i="3"/>
  <c r="Q1861" i="3"/>
  <c r="Q1862" i="3"/>
  <c r="Q1863" i="3"/>
  <c r="Q1864" i="3"/>
  <c r="Q1865" i="3"/>
  <c r="Q1866" i="3"/>
  <c r="Q1867" i="3"/>
  <c r="Q1868" i="3"/>
  <c r="Q1869" i="3"/>
  <c r="Q1870" i="3"/>
  <c r="Q1871" i="3"/>
  <c r="Q1872" i="3"/>
  <c r="Q1873" i="3"/>
  <c r="Q1874" i="3"/>
  <c r="Q1875" i="3"/>
  <c r="Q1876" i="3"/>
  <c r="Q1877" i="3"/>
  <c r="Q1878" i="3"/>
  <c r="Q1879" i="3"/>
  <c r="Q1880" i="3"/>
  <c r="Q1881" i="3"/>
  <c r="Q1882" i="3"/>
  <c r="Q1883" i="3"/>
  <c r="Q1884" i="3"/>
  <c r="Q1885" i="3"/>
  <c r="Q1886" i="3"/>
  <c r="Q1887" i="3"/>
  <c r="Q1888" i="3"/>
  <c r="Q1889" i="3"/>
  <c r="Q1890" i="3"/>
  <c r="Q1891" i="3"/>
  <c r="Q1892" i="3"/>
  <c r="Q1893" i="3"/>
  <c r="Q1894" i="3"/>
  <c r="Q1895" i="3"/>
  <c r="Q1896" i="3"/>
  <c r="Q1897" i="3"/>
  <c r="Q1898" i="3"/>
  <c r="Q1899" i="3"/>
  <c r="Q1900" i="3"/>
  <c r="Q1901" i="3"/>
  <c r="Q1902" i="3"/>
  <c r="Q1903" i="3"/>
  <c r="Q1904" i="3"/>
  <c r="Q1905" i="3"/>
  <c r="Q1906" i="3"/>
  <c r="Q1907" i="3"/>
  <c r="Q1908" i="3"/>
  <c r="Q1909" i="3"/>
  <c r="Q1910" i="3"/>
  <c r="Q1911" i="3"/>
  <c r="Q1912" i="3"/>
  <c r="Q1913" i="3"/>
  <c r="Q1914" i="3"/>
  <c r="Q1915" i="3"/>
  <c r="Q1916" i="3"/>
  <c r="Q1917" i="3"/>
  <c r="Q1918" i="3"/>
  <c r="Q1919" i="3"/>
  <c r="Q1920" i="3"/>
  <c r="Q1921" i="3"/>
  <c r="Q1922" i="3"/>
  <c r="Q1923" i="3"/>
  <c r="Q1924" i="3"/>
  <c r="Q1925" i="3"/>
  <c r="Q1926" i="3"/>
  <c r="Q1927" i="3"/>
  <c r="Q1928" i="3"/>
  <c r="Q1929" i="3"/>
  <c r="Q1930" i="3"/>
  <c r="Q1931" i="3"/>
  <c r="Q1932" i="3"/>
  <c r="Q1933" i="3"/>
  <c r="Q1934" i="3"/>
  <c r="Q1935" i="3"/>
  <c r="Q1936" i="3"/>
  <c r="Q1937" i="3"/>
  <c r="Q1938" i="3"/>
  <c r="Q1939" i="3"/>
  <c r="Q1940" i="3"/>
  <c r="Q1941" i="3"/>
  <c r="Q1942" i="3"/>
  <c r="Q1943" i="3"/>
  <c r="Q1944" i="3"/>
  <c r="Q1945" i="3"/>
  <c r="Q1946" i="3"/>
  <c r="Q1947" i="3"/>
  <c r="Q1948" i="3"/>
  <c r="Q1949" i="3"/>
  <c r="Q1950" i="3"/>
  <c r="Q1951" i="3"/>
  <c r="Q1952" i="3"/>
  <c r="Q1953" i="3"/>
  <c r="Q1954" i="3"/>
  <c r="Q1955" i="3"/>
  <c r="Q1956" i="3"/>
  <c r="Q1957" i="3"/>
  <c r="Q1958" i="3"/>
  <c r="Q1959" i="3"/>
  <c r="Q1960" i="3"/>
  <c r="Q1961" i="3"/>
  <c r="Q1962" i="3"/>
  <c r="Q1963" i="3"/>
  <c r="Q1964" i="3"/>
  <c r="Q1965" i="3"/>
  <c r="Q1966" i="3"/>
  <c r="Q1967" i="3"/>
  <c r="Q1968" i="3"/>
  <c r="Q1969" i="3"/>
  <c r="Q1970" i="3"/>
  <c r="Q1971" i="3"/>
  <c r="Q1972" i="3"/>
  <c r="Q1973" i="3"/>
  <c r="Q1974" i="3"/>
  <c r="Q1975" i="3"/>
  <c r="Q1976" i="3"/>
  <c r="Q1977" i="3"/>
  <c r="Q1978" i="3"/>
  <c r="Q1979" i="3"/>
  <c r="Q1980" i="3"/>
  <c r="Q1981" i="3"/>
  <c r="Q1982" i="3"/>
  <c r="Q1983" i="3"/>
  <c r="Q1984" i="3"/>
  <c r="Q1985" i="3"/>
  <c r="Q1986" i="3"/>
  <c r="Q1987" i="3"/>
  <c r="Q1988" i="3"/>
  <c r="Q1989" i="3"/>
  <c r="Q1990" i="3"/>
  <c r="Q1991" i="3"/>
  <c r="Q1992" i="3"/>
  <c r="Q1993" i="3"/>
  <c r="Q1994" i="3"/>
  <c r="Q1995" i="3"/>
  <c r="Q1996" i="3"/>
  <c r="Q1997" i="3"/>
  <c r="Q1998" i="3"/>
  <c r="Q1999" i="3"/>
  <c r="Q2000" i="3"/>
  <c r="Q2001" i="3"/>
  <c r="Q2002" i="3"/>
  <c r="Q2003" i="3"/>
  <c r="Q2004" i="3"/>
  <c r="Q2005" i="3"/>
  <c r="Q2006" i="3"/>
  <c r="Q2007" i="3"/>
  <c r="Q2008" i="3"/>
  <c r="Q2009" i="3"/>
  <c r="Q2010" i="3"/>
  <c r="Q2011" i="3"/>
  <c r="Q2012" i="3"/>
  <c r="Q2013" i="3"/>
  <c r="Q2014" i="3"/>
  <c r="Q2015" i="3"/>
  <c r="Q2016" i="3"/>
  <c r="Q2017" i="3"/>
  <c r="Q2018" i="3"/>
  <c r="Q2019" i="3"/>
  <c r="Q2020" i="3"/>
  <c r="Q2021" i="3"/>
  <c r="Q2022" i="3"/>
  <c r="Q2023" i="3"/>
  <c r="Q2024" i="3"/>
  <c r="Q2025" i="3"/>
  <c r="Q2026" i="3"/>
  <c r="Q2027" i="3"/>
  <c r="Q2028" i="3"/>
  <c r="R1019" i="3"/>
  <c r="R1020" i="3"/>
  <c r="R1021" i="3"/>
  <c r="R1022" i="3"/>
  <c r="R1023" i="3"/>
  <c r="R1024" i="3"/>
  <c r="R1025" i="3"/>
  <c r="R1026" i="3"/>
  <c r="R1027" i="3"/>
  <c r="R1028" i="3"/>
  <c r="R1029" i="3"/>
  <c r="R1030" i="3"/>
  <c r="R1031" i="3"/>
  <c r="R1032" i="3"/>
  <c r="R1033" i="3"/>
  <c r="R1034" i="3"/>
  <c r="R1035" i="3"/>
  <c r="R1036" i="3"/>
  <c r="R1037" i="3"/>
  <c r="R1038" i="3"/>
  <c r="R1039" i="3"/>
  <c r="R1040" i="3"/>
  <c r="R1041" i="3"/>
  <c r="R1042" i="3"/>
  <c r="R1043" i="3"/>
  <c r="R1044" i="3"/>
  <c r="R1045" i="3"/>
  <c r="R1046" i="3"/>
  <c r="R1047" i="3"/>
  <c r="R1048" i="3"/>
  <c r="R1049" i="3"/>
  <c r="R1050" i="3"/>
  <c r="R1051" i="3"/>
  <c r="R1052" i="3"/>
  <c r="R1053" i="3"/>
  <c r="R1054" i="3"/>
  <c r="R1055" i="3"/>
  <c r="R1056" i="3"/>
  <c r="R1057" i="3"/>
  <c r="R1058" i="3"/>
  <c r="R1059" i="3"/>
  <c r="R1060" i="3"/>
  <c r="R1061" i="3"/>
  <c r="R1062" i="3"/>
  <c r="R1063" i="3"/>
  <c r="R1064" i="3"/>
  <c r="R1065" i="3"/>
  <c r="R1066" i="3"/>
  <c r="R1067" i="3"/>
  <c r="R1068" i="3"/>
  <c r="R1069" i="3"/>
  <c r="R1070" i="3"/>
  <c r="R1071" i="3"/>
  <c r="R1072" i="3"/>
  <c r="R1073" i="3"/>
  <c r="R1074" i="3"/>
  <c r="R1075" i="3"/>
  <c r="R1076" i="3"/>
  <c r="R1077" i="3"/>
  <c r="R1078" i="3"/>
  <c r="R1079" i="3"/>
  <c r="R1080" i="3"/>
  <c r="R1081" i="3"/>
  <c r="R1082" i="3"/>
  <c r="R1083" i="3"/>
  <c r="R1084" i="3"/>
  <c r="R1085" i="3"/>
  <c r="R1086" i="3"/>
  <c r="R1087" i="3"/>
  <c r="R1088" i="3"/>
  <c r="R1089" i="3"/>
  <c r="R1090" i="3"/>
  <c r="R1091" i="3"/>
  <c r="R1092" i="3"/>
  <c r="R1093" i="3"/>
  <c r="R1094" i="3"/>
  <c r="R1095" i="3"/>
  <c r="R1096" i="3"/>
  <c r="R1097" i="3"/>
  <c r="R1098" i="3"/>
  <c r="R1099" i="3"/>
  <c r="R1100" i="3"/>
  <c r="R1101" i="3"/>
  <c r="R1102" i="3"/>
  <c r="R1103" i="3"/>
  <c r="R1104" i="3"/>
  <c r="R1105" i="3"/>
  <c r="R1106" i="3"/>
  <c r="R1107" i="3"/>
  <c r="R1108" i="3"/>
  <c r="R1109" i="3"/>
  <c r="R1110" i="3"/>
  <c r="R1111" i="3"/>
  <c r="R1112" i="3"/>
  <c r="R1113" i="3"/>
  <c r="R1114" i="3"/>
  <c r="R1115" i="3"/>
  <c r="R1116" i="3"/>
  <c r="R1117" i="3"/>
  <c r="R1118" i="3"/>
  <c r="R1119" i="3"/>
  <c r="R1120" i="3"/>
  <c r="R1121" i="3"/>
  <c r="R1122" i="3"/>
  <c r="R1123" i="3"/>
  <c r="R1124" i="3"/>
  <c r="R1125" i="3"/>
  <c r="R1126" i="3"/>
  <c r="R1127" i="3"/>
  <c r="R1128" i="3"/>
  <c r="R1129" i="3"/>
  <c r="R1130" i="3"/>
  <c r="R1131" i="3"/>
  <c r="R1132" i="3"/>
  <c r="R1133" i="3"/>
  <c r="R1134" i="3"/>
  <c r="R1135" i="3"/>
  <c r="R1136" i="3"/>
  <c r="R1137" i="3"/>
  <c r="R1138" i="3"/>
  <c r="R1139" i="3"/>
  <c r="R1140" i="3"/>
  <c r="R1141" i="3"/>
  <c r="R1142" i="3"/>
  <c r="R1143" i="3"/>
  <c r="R1144" i="3"/>
  <c r="R1145" i="3"/>
  <c r="R1146" i="3"/>
  <c r="R1147" i="3"/>
  <c r="R1148" i="3"/>
  <c r="R1149" i="3"/>
  <c r="R1150" i="3"/>
  <c r="R1151" i="3"/>
  <c r="R1152" i="3"/>
  <c r="R1153" i="3"/>
  <c r="R1154" i="3"/>
  <c r="R1155" i="3"/>
  <c r="R1156" i="3"/>
  <c r="R1157" i="3"/>
  <c r="R1158" i="3"/>
  <c r="R1159" i="3"/>
  <c r="R1160" i="3"/>
  <c r="R1161" i="3"/>
  <c r="R1162" i="3"/>
  <c r="R1163" i="3"/>
  <c r="R1164" i="3"/>
  <c r="R1165" i="3"/>
  <c r="R1166" i="3"/>
  <c r="R1167" i="3"/>
  <c r="R1168" i="3"/>
  <c r="R1169" i="3"/>
  <c r="R1170" i="3"/>
  <c r="R1171" i="3"/>
  <c r="R1172" i="3"/>
  <c r="R1173" i="3"/>
  <c r="R1174" i="3"/>
  <c r="R1175" i="3"/>
  <c r="R1176" i="3"/>
  <c r="R1177" i="3"/>
  <c r="R1178" i="3"/>
  <c r="R1179" i="3"/>
  <c r="R1180" i="3"/>
  <c r="R1181" i="3"/>
  <c r="R1182" i="3"/>
  <c r="R1183" i="3"/>
  <c r="R1184" i="3"/>
  <c r="R1185" i="3"/>
  <c r="R1186" i="3"/>
  <c r="R1187" i="3"/>
  <c r="R1188" i="3"/>
  <c r="R1189" i="3"/>
  <c r="R1190" i="3"/>
  <c r="R1191" i="3"/>
  <c r="R1192" i="3"/>
  <c r="R1193" i="3"/>
  <c r="R1194" i="3"/>
  <c r="R1195" i="3"/>
  <c r="R1196" i="3"/>
  <c r="R1197" i="3"/>
  <c r="R1198" i="3"/>
  <c r="R1199" i="3"/>
  <c r="R1200" i="3"/>
  <c r="R1201" i="3"/>
  <c r="R1202" i="3"/>
  <c r="R1203" i="3"/>
  <c r="R1204" i="3"/>
  <c r="R1205" i="3"/>
  <c r="R1206" i="3"/>
  <c r="R1207" i="3"/>
  <c r="R1208" i="3"/>
  <c r="R1209" i="3"/>
  <c r="R1210" i="3"/>
  <c r="R1211" i="3"/>
  <c r="R1212" i="3"/>
  <c r="R1213" i="3"/>
  <c r="R1214" i="3"/>
  <c r="R1215" i="3"/>
  <c r="R1216" i="3"/>
  <c r="R1217" i="3"/>
  <c r="R1218" i="3"/>
  <c r="R1219" i="3"/>
  <c r="R1220" i="3"/>
  <c r="R1221" i="3"/>
  <c r="R1222" i="3"/>
  <c r="R1223" i="3"/>
  <c r="R1224" i="3"/>
  <c r="R1225" i="3"/>
  <c r="R1226" i="3"/>
  <c r="R1227" i="3"/>
  <c r="R1228" i="3"/>
  <c r="R1229" i="3"/>
  <c r="R1230" i="3"/>
  <c r="R1231" i="3"/>
  <c r="R1232" i="3"/>
  <c r="R1233" i="3"/>
  <c r="R1234" i="3"/>
  <c r="R1235" i="3"/>
  <c r="R1236" i="3"/>
  <c r="R1237" i="3"/>
  <c r="R1238" i="3"/>
  <c r="R1239" i="3"/>
  <c r="R1240" i="3"/>
  <c r="R1241" i="3"/>
  <c r="R1242" i="3"/>
  <c r="R1243" i="3"/>
  <c r="R1244" i="3"/>
  <c r="R1245" i="3"/>
  <c r="R1246" i="3"/>
  <c r="R1247" i="3"/>
  <c r="R1248" i="3"/>
  <c r="R1249" i="3"/>
  <c r="R1250" i="3"/>
  <c r="R1251" i="3"/>
  <c r="R1252" i="3"/>
  <c r="R1253" i="3"/>
  <c r="R1254" i="3"/>
  <c r="R1255" i="3"/>
  <c r="R1256" i="3"/>
  <c r="R1257" i="3"/>
  <c r="R1258" i="3"/>
  <c r="R1259" i="3"/>
  <c r="R1260" i="3"/>
  <c r="R1261" i="3"/>
  <c r="R1262" i="3"/>
  <c r="R1263" i="3"/>
  <c r="R1264" i="3"/>
  <c r="R1265" i="3"/>
  <c r="R1266" i="3"/>
  <c r="R1267" i="3"/>
  <c r="R1268" i="3"/>
  <c r="R1269" i="3"/>
  <c r="R1270" i="3"/>
  <c r="R1271" i="3"/>
  <c r="R1272" i="3"/>
  <c r="R1273" i="3"/>
  <c r="R1274" i="3"/>
  <c r="R1275" i="3"/>
  <c r="R1276" i="3"/>
  <c r="R1277" i="3"/>
  <c r="R1278" i="3"/>
  <c r="R1279" i="3"/>
  <c r="R1280" i="3"/>
  <c r="R1281" i="3"/>
  <c r="R1282" i="3"/>
  <c r="R1283" i="3"/>
  <c r="R1284" i="3"/>
  <c r="R1285" i="3"/>
  <c r="R1286" i="3"/>
  <c r="R1287" i="3"/>
  <c r="R1288" i="3"/>
  <c r="R1289" i="3"/>
  <c r="R1290" i="3"/>
  <c r="R1291" i="3"/>
  <c r="R1292" i="3"/>
  <c r="R1293" i="3"/>
  <c r="R1294" i="3"/>
  <c r="R1295" i="3"/>
  <c r="R1296" i="3"/>
  <c r="R1297" i="3"/>
  <c r="R1298" i="3"/>
  <c r="R1299" i="3"/>
  <c r="R1300" i="3"/>
  <c r="R1301" i="3"/>
  <c r="R1302" i="3"/>
  <c r="R1303" i="3"/>
  <c r="R1304" i="3"/>
  <c r="R1305" i="3"/>
  <c r="R1306" i="3"/>
  <c r="R1307" i="3"/>
  <c r="R1308" i="3"/>
  <c r="R1309" i="3"/>
  <c r="R1310" i="3"/>
  <c r="R1311" i="3"/>
  <c r="R1312" i="3"/>
  <c r="R1313" i="3"/>
  <c r="R1314" i="3"/>
  <c r="R1315" i="3"/>
  <c r="R1316" i="3"/>
  <c r="R1317" i="3"/>
  <c r="R1318" i="3"/>
  <c r="R1319" i="3"/>
  <c r="R1320" i="3"/>
  <c r="R1321" i="3"/>
  <c r="R1322" i="3"/>
  <c r="R1323" i="3"/>
  <c r="R1324" i="3"/>
  <c r="R1325" i="3"/>
  <c r="R1326" i="3"/>
  <c r="R1327" i="3"/>
  <c r="R1328" i="3"/>
  <c r="R1329" i="3"/>
  <c r="R1330" i="3"/>
  <c r="R1331" i="3"/>
  <c r="R1332" i="3"/>
  <c r="R1333" i="3"/>
  <c r="R1334" i="3"/>
  <c r="R1335" i="3"/>
  <c r="R1336" i="3"/>
  <c r="R1337" i="3"/>
  <c r="R1338" i="3"/>
  <c r="R1339" i="3"/>
  <c r="R1340" i="3"/>
  <c r="R1341" i="3"/>
  <c r="R1342" i="3"/>
  <c r="R1343" i="3"/>
  <c r="R1344" i="3"/>
  <c r="R1345" i="3"/>
  <c r="R1346" i="3"/>
  <c r="R1347" i="3"/>
  <c r="R1348" i="3"/>
  <c r="R1349" i="3"/>
  <c r="R1350" i="3"/>
  <c r="R1351" i="3"/>
  <c r="R1352" i="3"/>
  <c r="R1353" i="3"/>
  <c r="R1354" i="3"/>
  <c r="R1355" i="3"/>
  <c r="R1356" i="3"/>
  <c r="R1357" i="3"/>
  <c r="R1358" i="3"/>
  <c r="R1359" i="3"/>
  <c r="R1360" i="3"/>
  <c r="R1361" i="3"/>
  <c r="R1362" i="3"/>
  <c r="R1363" i="3"/>
  <c r="R1364" i="3"/>
  <c r="R1365" i="3"/>
  <c r="R1366" i="3"/>
  <c r="R1367" i="3"/>
  <c r="R1368" i="3"/>
  <c r="R1369" i="3"/>
  <c r="R1370" i="3"/>
  <c r="R1371" i="3"/>
  <c r="R1372" i="3"/>
  <c r="R1373" i="3"/>
  <c r="R1374" i="3"/>
  <c r="R1375" i="3"/>
  <c r="R1376" i="3"/>
  <c r="R1377" i="3"/>
  <c r="R1378" i="3"/>
  <c r="R1379" i="3"/>
  <c r="R1380" i="3"/>
  <c r="R1381" i="3"/>
  <c r="R1382" i="3"/>
  <c r="R1383" i="3"/>
  <c r="R1384" i="3"/>
  <c r="R1385" i="3"/>
  <c r="R1386" i="3"/>
  <c r="R1387" i="3"/>
  <c r="R1388" i="3"/>
  <c r="R1389" i="3"/>
  <c r="R1390" i="3"/>
  <c r="R1391" i="3"/>
  <c r="R1392" i="3"/>
  <c r="R1393" i="3"/>
  <c r="R1394" i="3"/>
  <c r="R1395" i="3"/>
  <c r="R1396" i="3"/>
  <c r="R1397" i="3"/>
  <c r="R1398" i="3"/>
  <c r="R1399" i="3"/>
  <c r="R1400" i="3"/>
  <c r="R1401" i="3"/>
  <c r="R1402" i="3"/>
  <c r="R1403" i="3"/>
  <c r="R1404" i="3"/>
  <c r="R1405" i="3"/>
  <c r="R1406" i="3"/>
  <c r="R1407" i="3"/>
  <c r="R1408" i="3"/>
  <c r="R1409" i="3"/>
  <c r="R1410" i="3"/>
  <c r="R1411" i="3"/>
  <c r="R1412" i="3"/>
  <c r="R1413" i="3"/>
  <c r="R1414" i="3"/>
  <c r="R1415" i="3"/>
  <c r="R1416" i="3"/>
  <c r="R1417" i="3"/>
  <c r="R1418" i="3"/>
  <c r="R1419" i="3"/>
  <c r="R1420" i="3"/>
  <c r="R1421" i="3"/>
  <c r="R1422" i="3"/>
  <c r="R1423" i="3"/>
  <c r="R1424" i="3"/>
  <c r="R1425" i="3"/>
  <c r="R1426" i="3"/>
  <c r="R1427" i="3"/>
  <c r="R1428" i="3"/>
  <c r="R1429" i="3"/>
  <c r="R1430" i="3"/>
  <c r="R1431" i="3"/>
  <c r="R1432" i="3"/>
  <c r="R1433" i="3"/>
  <c r="R1434" i="3"/>
  <c r="R1435" i="3"/>
  <c r="R1436" i="3"/>
  <c r="R1437" i="3"/>
  <c r="R1438" i="3"/>
  <c r="R1439" i="3"/>
  <c r="R1440" i="3"/>
  <c r="R1441" i="3"/>
  <c r="R1442" i="3"/>
  <c r="R1443" i="3"/>
  <c r="R1444" i="3"/>
  <c r="R1445" i="3"/>
  <c r="R1446" i="3"/>
  <c r="R1447" i="3"/>
  <c r="R1448" i="3"/>
  <c r="R1449" i="3"/>
  <c r="R1450" i="3"/>
  <c r="R1451" i="3"/>
  <c r="R1452" i="3"/>
  <c r="R1453" i="3"/>
  <c r="R1454" i="3"/>
  <c r="R1455" i="3"/>
  <c r="R1456" i="3"/>
  <c r="R1457" i="3"/>
  <c r="R1458" i="3"/>
  <c r="R1459" i="3"/>
  <c r="R1460" i="3"/>
  <c r="R1461" i="3"/>
  <c r="R1462" i="3"/>
  <c r="R1463" i="3"/>
  <c r="R1464" i="3"/>
  <c r="R1465" i="3"/>
  <c r="R1466" i="3"/>
  <c r="R1467" i="3"/>
  <c r="R1468" i="3"/>
  <c r="R1469" i="3"/>
  <c r="R1470" i="3"/>
  <c r="R1471" i="3"/>
  <c r="R1472" i="3"/>
  <c r="R1473" i="3"/>
  <c r="R1474" i="3"/>
  <c r="R1475" i="3"/>
  <c r="R1476" i="3"/>
  <c r="R1477" i="3"/>
  <c r="R1478" i="3"/>
  <c r="R1479" i="3"/>
  <c r="R1480" i="3"/>
  <c r="R1481" i="3"/>
  <c r="R1482" i="3"/>
  <c r="R1483" i="3"/>
  <c r="R1484" i="3"/>
  <c r="R1485" i="3"/>
  <c r="R1486" i="3"/>
  <c r="R1487" i="3"/>
  <c r="R1488" i="3"/>
  <c r="R1489" i="3"/>
  <c r="R1490" i="3"/>
  <c r="R1491" i="3"/>
  <c r="R1492" i="3"/>
  <c r="R1493" i="3"/>
  <c r="R1494" i="3"/>
  <c r="R1495" i="3"/>
  <c r="R1496" i="3"/>
  <c r="R1497" i="3"/>
  <c r="R1498" i="3"/>
  <c r="R1499" i="3"/>
  <c r="R1500" i="3"/>
  <c r="R1501" i="3"/>
  <c r="R1502" i="3"/>
  <c r="R1503" i="3"/>
  <c r="R1504" i="3"/>
  <c r="R1505" i="3"/>
  <c r="R1506" i="3"/>
  <c r="R1507" i="3"/>
  <c r="R1508" i="3"/>
  <c r="R1509" i="3"/>
  <c r="R1510" i="3"/>
  <c r="R1511" i="3"/>
  <c r="R1512" i="3"/>
  <c r="R1513" i="3"/>
  <c r="R1514" i="3"/>
  <c r="R1515" i="3"/>
  <c r="R1516" i="3"/>
  <c r="R1517" i="3"/>
  <c r="R1518" i="3"/>
  <c r="R1519" i="3"/>
  <c r="R1520" i="3"/>
  <c r="R1521" i="3"/>
  <c r="R1522" i="3"/>
  <c r="R1523" i="3"/>
  <c r="R1524" i="3"/>
  <c r="R1525" i="3"/>
  <c r="R1526" i="3"/>
  <c r="R1527" i="3"/>
  <c r="R1528" i="3"/>
  <c r="R1529" i="3"/>
  <c r="R1530" i="3"/>
  <c r="R1531" i="3"/>
  <c r="R1532" i="3"/>
  <c r="R1533" i="3"/>
  <c r="R1534" i="3"/>
  <c r="R1535" i="3"/>
  <c r="R1536" i="3"/>
  <c r="R1537" i="3"/>
  <c r="R1538" i="3"/>
  <c r="R1539" i="3"/>
  <c r="R1540" i="3"/>
  <c r="R1541" i="3"/>
  <c r="R1542" i="3"/>
  <c r="R1543" i="3"/>
  <c r="R1544" i="3"/>
  <c r="R1545" i="3"/>
  <c r="R1546" i="3"/>
  <c r="R1547" i="3"/>
  <c r="R1548" i="3"/>
  <c r="R1549" i="3"/>
  <c r="R1550" i="3"/>
  <c r="R1551" i="3"/>
  <c r="R1552" i="3"/>
  <c r="R1553" i="3"/>
  <c r="R1554" i="3"/>
  <c r="R1555" i="3"/>
  <c r="R1556" i="3"/>
  <c r="R1557" i="3"/>
  <c r="R1558" i="3"/>
  <c r="R1559" i="3"/>
  <c r="R1560" i="3"/>
  <c r="R1561" i="3"/>
  <c r="R1562" i="3"/>
  <c r="R1563" i="3"/>
  <c r="R1564" i="3"/>
  <c r="R1565" i="3"/>
  <c r="R1566" i="3"/>
  <c r="R1567" i="3"/>
  <c r="R1568" i="3"/>
  <c r="R1569" i="3"/>
  <c r="R1570" i="3"/>
  <c r="R1571" i="3"/>
  <c r="R1572" i="3"/>
  <c r="R1573" i="3"/>
  <c r="R1574" i="3"/>
  <c r="R1575" i="3"/>
  <c r="R1576" i="3"/>
  <c r="R1577" i="3"/>
  <c r="R1578" i="3"/>
  <c r="R1579" i="3"/>
  <c r="R1580" i="3"/>
  <c r="R1581" i="3"/>
  <c r="R1582" i="3"/>
  <c r="R1583" i="3"/>
  <c r="R1584" i="3"/>
  <c r="R1585" i="3"/>
  <c r="R1586" i="3"/>
  <c r="R1587" i="3"/>
  <c r="R1588" i="3"/>
  <c r="R1589" i="3"/>
  <c r="R1590" i="3"/>
  <c r="R1591" i="3"/>
  <c r="R1592" i="3"/>
  <c r="R1593" i="3"/>
  <c r="R1594" i="3"/>
  <c r="R1595" i="3"/>
  <c r="R1596" i="3"/>
  <c r="R1597" i="3"/>
  <c r="R1598" i="3"/>
  <c r="R1599" i="3"/>
  <c r="R1600" i="3"/>
  <c r="R1601" i="3"/>
  <c r="R1602" i="3"/>
  <c r="R1603" i="3"/>
  <c r="R1604" i="3"/>
  <c r="R1605" i="3"/>
  <c r="R1606" i="3"/>
  <c r="R1607" i="3"/>
  <c r="R1608" i="3"/>
  <c r="R1609" i="3"/>
  <c r="R1610" i="3"/>
  <c r="R1611" i="3"/>
  <c r="R1612" i="3"/>
  <c r="R1613" i="3"/>
  <c r="R1614" i="3"/>
  <c r="R1615" i="3"/>
  <c r="R1616" i="3"/>
  <c r="R1617" i="3"/>
  <c r="R1618" i="3"/>
  <c r="R1619" i="3"/>
  <c r="R1620" i="3"/>
  <c r="R1621" i="3"/>
  <c r="R1622" i="3"/>
  <c r="R1623" i="3"/>
  <c r="R1624" i="3"/>
  <c r="R1625" i="3"/>
  <c r="R1626" i="3"/>
  <c r="R1627" i="3"/>
  <c r="R1628" i="3"/>
  <c r="R1629" i="3"/>
  <c r="R1630" i="3"/>
  <c r="R1631" i="3"/>
  <c r="R1632" i="3"/>
  <c r="R1633" i="3"/>
  <c r="R1634" i="3"/>
  <c r="R1635" i="3"/>
  <c r="R1636" i="3"/>
  <c r="R1637" i="3"/>
  <c r="R1638" i="3"/>
  <c r="R1639" i="3"/>
  <c r="R1640" i="3"/>
  <c r="R1641" i="3"/>
  <c r="R1642" i="3"/>
  <c r="R1643" i="3"/>
  <c r="R1644" i="3"/>
  <c r="R1645" i="3"/>
  <c r="R1646" i="3"/>
  <c r="R1647" i="3"/>
  <c r="R1648" i="3"/>
  <c r="R1649" i="3"/>
  <c r="R1650" i="3"/>
  <c r="R1651" i="3"/>
  <c r="R1652" i="3"/>
  <c r="R1653" i="3"/>
  <c r="R1654" i="3"/>
  <c r="R1655" i="3"/>
  <c r="R1656" i="3"/>
  <c r="R1657" i="3"/>
  <c r="R1658" i="3"/>
  <c r="R1659" i="3"/>
  <c r="R1660" i="3"/>
  <c r="R1661" i="3"/>
  <c r="R1662" i="3"/>
  <c r="R1663" i="3"/>
  <c r="R1664" i="3"/>
  <c r="R1665" i="3"/>
  <c r="R1666" i="3"/>
  <c r="R1667" i="3"/>
  <c r="R1668" i="3"/>
  <c r="R1669" i="3"/>
  <c r="R1670" i="3"/>
  <c r="R1671" i="3"/>
  <c r="R1672" i="3"/>
  <c r="R1673" i="3"/>
  <c r="R1674" i="3"/>
  <c r="R1675" i="3"/>
  <c r="R1676" i="3"/>
  <c r="R1677" i="3"/>
  <c r="R1678" i="3"/>
  <c r="R1679" i="3"/>
  <c r="R1680" i="3"/>
  <c r="R1681" i="3"/>
  <c r="R1682" i="3"/>
  <c r="R1683" i="3"/>
  <c r="R1684" i="3"/>
  <c r="R1685" i="3"/>
  <c r="R1686" i="3"/>
  <c r="R1687" i="3"/>
  <c r="R1688" i="3"/>
  <c r="R1689" i="3"/>
  <c r="R1690" i="3"/>
  <c r="R1691" i="3"/>
  <c r="R1692" i="3"/>
  <c r="R1693" i="3"/>
  <c r="R1694" i="3"/>
  <c r="R1695" i="3"/>
  <c r="R1696" i="3"/>
  <c r="R1697" i="3"/>
  <c r="R1698" i="3"/>
  <c r="R1699" i="3"/>
  <c r="R1700" i="3"/>
  <c r="R1701" i="3"/>
  <c r="R1702" i="3"/>
  <c r="R1703" i="3"/>
  <c r="R1704" i="3"/>
  <c r="R1705" i="3"/>
  <c r="R1706" i="3"/>
  <c r="R1707" i="3"/>
  <c r="R1708" i="3"/>
  <c r="R1709" i="3"/>
  <c r="R1710" i="3"/>
  <c r="R1711" i="3"/>
  <c r="R1712" i="3"/>
  <c r="R1713" i="3"/>
  <c r="R1714" i="3"/>
  <c r="R1715" i="3"/>
  <c r="R1716" i="3"/>
  <c r="R1717" i="3"/>
  <c r="R1718" i="3"/>
  <c r="R1719" i="3"/>
  <c r="R1720" i="3"/>
  <c r="R1721" i="3"/>
  <c r="R1722" i="3"/>
  <c r="R1723" i="3"/>
  <c r="R1724" i="3"/>
  <c r="R1725" i="3"/>
  <c r="R1726" i="3"/>
  <c r="R1727" i="3"/>
  <c r="R1728" i="3"/>
  <c r="R1729" i="3"/>
  <c r="R1730" i="3"/>
  <c r="R1731" i="3"/>
  <c r="R1732" i="3"/>
  <c r="R1733" i="3"/>
  <c r="R1734" i="3"/>
  <c r="R1735" i="3"/>
  <c r="R1736" i="3"/>
  <c r="R1737" i="3"/>
  <c r="R1738" i="3"/>
  <c r="R1739" i="3"/>
  <c r="R1740" i="3"/>
  <c r="R1741" i="3"/>
  <c r="R1742" i="3"/>
  <c r="R1743" i="3"/>
  <c r="R1744" i="3"/>
  <c r="R1745" i="3"/>
  <c r="R1746" i="3"/>
  <c r="R1747" i="3"/>
  <c r="R1748" i="3"/>
  <c r="R1749" i="3"/>
  <c r="R1750" i="3"/>
  <c r="R1751" i="3"/>
  <c r="R1752" i="3"/>
  <c r="R1753" i="3"/>
  <c r="R1754" i="3"/>
  <c r="R1755" i="3"/>
  <c r="R1756" i="3"/>
  <c r="R1757" i="3"/>
  <c r="R1758" i="3"/>
  <c r="R1759" i="3"/>
  <c r="R1760" i="3"/>
  <c r="R1761" i="3"/>
  <c r="R1762" i="3"/>
  <c r="R1763" i="3"/>
  <c r="R1764" i="3"/>
  <c r="R1765" i="3"/>
  <c r="R1766" i="3"/>
  <c r="R1767" i="3"/>
  <c r="R1768" i="3"/>
  <c r="R1769" i="3"/>
  <c r="R1770" i="3"/>
  <c r="R1771" i="3"/>
  <c r="R1772" i="3"/>
  <c r="R1773" i="3"/>
  <c r="R1774" i="3"/>
  <c r="R1775" i="3"/>
  <c r="R1776" i="3"/>
  <c r="R1777" i="3"/>
  <c r="R1778" i="3"/>
  <c r="R1779" i="3"/>
  <c r="R1780" i="3"/>
  <c r="R1781" i="3"/>
  <c r="R1782" i="3"/>
  <c r="R1783" i="3"/>
  <c r="R1784" i="3"/>
  <c r="R1785" i="3"/>
  <c r="R1786" i="3"/>
  <c r="R1787" i="3"/>
  <c r="R1788" i="3"/>
  <c r="R1789" i="3"/>
  <c r="R1790" i="3"/>
  <c r="R1791" i="3"/>
  <c r="R1792" i="3"/>
  <c r="R1793" i="3"/>
  <c r="R1794" i="3"/>
  <c r="R1795" i="3"/>
  <c r="R1796" i="3"/>
  <c r="R1797" i="3"/>
  <c r="R1798" i="3"/>
  <c r="R1799" i="3"/>
  <c r="R1800" i="3"/>
  <c r="R1801" i="3"/>
  <c r="R1802" i="3"/>
  <c r="R1803" i="3"/>
  <c r="R1804" i="3"/>
  <c r="R1805" i="3"/>
  <c r="R1806" i="3"/>
  <c r="R1807" i="3"/>
  <c r="R1808" i="3"/>
  <c r="R1809" i="3"/>
  <c r="R1810" i="3"/>
  <c r="R1811" i="3"/>
  <c r="R1812" i="3"/>
  <c r="R1813" i="3"/>
  <c r="R1814" i="3"/>
  <c r="R1815" i="3"/>
  <c r="R1816" i="3"/>
  <c r="R1817" i="3"/>
  <c r="R1818" i="3"/>
  <c r="R1819" i="3"/>
  <c r="R1820" i="3"/>
  <c r="R1821" i="3"/>
  <c r="R1822" i="3"/>
  <c r="R1823" i="3"/>
  <c r="R1824" i="3"/>
  <c r="R1825" i="3"/>
  <c r="R1826" i="3"/>
  <c r="R1827" i="3"/>
  <c r="R1828" i="3"/>
  <c r="R1829" i="3"/>
  <c r="R1830" i="3"/>
  <c r="R1831" i="3"/>
  <c r="R1832" i="3"/>
  <c r="R1833" i="3"/>
  <c r="R1834" i="3"/>
  <c r="R1835" i="3"/>
  <c r="R1836" i="3"/>
  <c r="R1837" i="3"/>
  <c r="R1838" i="3"/>
  <c r="R1839" i="3"/>
  <c r="R1840" i="3"/>
  <c r="R1841" i="3"/>
  <c r="R1842" i="3"/>
  <c r="R1843" i="3"/>
  <c r="R1844" i="3"/>
  <c r="R1845" i="3"/>
  <c r="R1846" i="3"/>
  <c r="R1847" i="3"/>
  <c r="R1848" i="3"/>
  <c r="R1849" i="3"/>
  <c r="R1850" i="3"/>
  <c r="R1851" i="3"/>
  <c r="R1852" i="3"/>
  <c r="R1853" i="3"/>
  <c r="R1854" i="3"/>
  <c r="R1855" i="3"/>
  <c r="R1856" i="3"/>
  <c r="R1857" i="3"/>
  <c r="R1858" i="3"/>
  <c r="R1859" i="3"/>
  <c r="R1860" i="3"/>
  <c r="R1861" i="3"/>
  <c r="R1862" i="3"/>
  <c r="R1863" i="3"/>
  <c r="R1864" i="3"/>
  <c r="R1865" i="3"/>
  <c r="R1866" i="3"/>
  <c r="R1867" i="3"/>
  <c r="R1868" i="3"/>
  <c r="R1869" i="3"/>
  <c r="R1870" i="3"/>
  <c r="R1871" i="3"/>
  <c r="R1872" i="3"/>
  <c r="R1873" i="3"/>
  <c r="R1874" i="3"/>
  <c r="R1875" i="3"/>
  <c r="R1876" i="3"/>
  <c r="R1877" i="3"/>
  <c r="R1878" i="3"/>
  <c r="R1879" i="3"/>
  <c r="R1880" i="3"/>
  <c r="R1881" i="3"/>
  <c r="R1882" i="3"/>
  <c r="R1883" i="3"/>
  <c r="R1884" i="3"/>
  <c r="R1885" i="3"/>
  <c r="R1886" i="3"/>
  <c r="R1887" i="3"/>
  <c r="R1888" i="3"/>
  <c r="R1889" i="3"/>
  <c r="R1890" i="3"/>
  <c r="R1891" i="3"/>
  <c r="R1892" i="3"/>
  <c r="R1893" i="3"/>
  <c r="R1894" i="3"/>
  <c r="R1895" i="3"/>
  <c r="R1896" i="3"/>
  <c r="R1897" i="3"/>
  <c r="R1898" i="3"/>
  <c r="R1899" i="3"/>
  <c r="R1900" i="3"/>
  <c r="R1901" i="3"/>
  <c r="R1902" i="3"/>
  <c r="R1903" i="3"/>
  <c r="R1904" i="3"/>
  <c r="R1905" i="3"/>
  <c r="R1906" i="3"/>
  <c r="R1907" i="3"/>
  <c r="R1908" i="3"/>
  <c r="R1909" i="3"/>
  <c r="R1910" i="3"/>
  <c r="R1911" i="3"/>
  <c r="R1912" i="3"/>
  <c r="R1913" i="3"/>
  <c r="R1914" i="3"/>
  <c r="R1915" i="3"/>
  <c r="R1916" i="3"/>
  <c r="R1917" i="3"/>
  <c r="R1918" i="3"/>
  <c r="R1919" i="3"/>
  <c r="R1920" i="3"/>
  <c r="R1921" i="3"/>
  <c r="R1922" i="3"/>
  <c r="R1923" i="3"/>
  <c r="R1924" i="3"/>
  <c r="R1925" i="3"/>
  <c r="R1926" i="3"/>
  <c r="R1927" i="3"/>
  <c r="R1928" i="3"/>
  <c r="R1929" i="3"/>
  <c r="R1930" i="3"/>
  <c r="R1931" i="3"/>
  <c r="R1932" i="3"/>
  <c r="R1933" i="3"/>
  <c r="R1934" i="3"/>
  <c r="R1935" i="3"/>
  <c r="R1936" i="3"/>
  <c r="R1937" i="3"/>
  <c r="R1938" i="3"/>
  <c r="R1939" i="3"/>
  <c r="R1940" i="3"/>
  <c r="R1941" i="3"/>
  <c r="R1942" i="3"/>
  <c r="R1943" i="3"/>
  <c r="R1944" i="3"/>
  <c r="R1945" i="3"/>
  <c r="R1946" i="3"/>
  <c r="R1947" i="3"/>
  <c r="R1948" i="3"/>
  <c r="R1949" i="3"/>
  <c r="R1950" i="3"/>
  <c r="R1951" i="3"/>
  <c r="R1952" i="3"/>
  <c r="R1953" i="3"/>
  <c r="R1954" i="3"/>
  <c r="R1955" i="3"/>
  <c r="R1956" i="3"/>
  <c r="R1957" i="3"/>
  <c r="R1958" i="3"/>
  <c r="R1959" i="3"/>
  <c r="R1960" i="3"/>
  <c r="R1961" i="3"/>
  <c r="R1962" i="3"/>
  <c r="R1963" i="3"/>
  <c r="R1964" i="3"/>
  <c r="R1965" i="3"/>
  <c r="R1966" i="3"/>
  <c r="R1967" i="3"/>
  <c r="R1968" i="3"/>
  <c r="R1969" i="3"/>
  <c r="R1970" i="3"/>
  <c r="R1971" i="3"/>
  <c r="R1972" i="3"/>
  <c r="R1973" i="3"/>
  <c r="R1974" i="3"/>
  <c r="R1975" i="3"/>
  <c r="R1976" i="3"/>
  <c r="R1977" i="3"/>
  <c r="R1978" i="3"/>
  <c r="R1979" i="3"/>
  <c r="R1980" i="3"/>
  <c r="R1981" i="3"/>
  <c r="R1982" i="3"/>
  <c r="R1983" i="3"/>
  <c r="R1984" i="3"/>
  <c r="R1985" i="3"/>
  <c r="R1986" i="3"/>
  <c r="R1987" i="3"/>
  <c r="R1988" i="3"/>
  <c r="R1989" i="3"/>
  <c r="R1990" i="3"/>
  <c r="R1991" i="3"/>
  <c r="R1992" i="3"/>
  <c r="R1993" i="3"/>
  <c r="R1994" i="3"/>
  <c r="R1995" i="3"/>
  <c r="R1996" i="3"/>
  <c r="R1997" i="3"/>
  <c r="R1998" i="3"/>
  <c r="R1999" i="3"/>
  <c r="R2000" i="3"/>
  <c r="R2001" i="3"/>
  <c r="R2002" i="3"/>
  <c r="R2003" i="3"/>
  <c r="R2004" i="3"/>
  <c r="R2005" i="3"/>
  <c r="R2006" i="3"/>
  <c r="R2007" i="3"/>
  <c r="R2008" i="3"/>
  <c r="R2009" i="3"/>
  <c r="R2010" i="3"/>
  <c r="R2011" i="3"/>
  <c r="R2012" i="3"/>
  <c r="R2013" i="3"/>
  <c r="R2014" i="3"/>
  <c r="R2015" i="3"/>
  <c r="R2016" i="3"/>
  <c r="R2017" i="3"/>
  <c r="R2018" i="3"/>
  <c r="R2019" i="3"/>
  <c r="R2020" i="3"/>
  <c r="R2021" i="3"/>
  <c r="R2022" i="3"/>
  <c r="R2023" i="3"/>
  <c r="R2024" i="3"/>
  <c r="R2025" i="3"/>
  <c r="R2026" i="3"/>
  <c r="R2027" i="3"/>
  <c r="R2028" i="3"/>
  <c r="AB3" i="1"/>
  <c r="AB4" i="1"/>
  <c r="AB5" i="1"/>
  <c r="AB6" i="1"/>
  <c r="AB7" i="1"/>
  <c r="AB8" i="1"/>
  <c r="AB9" i="1"/>
  <c r="AB10" i="1"/>
  <c r="AB11" i="1"/>
  <c r="AB12" i="1"/>
  <c r="AB13" i="1"/>
  <c r="AB14" i="1"/>
  <c r="AB15" i="1"/>
  <c r="AB16" i="1"/>
  <c r="AB17" i="1"/>
  <c r="AB18" i="1"/>
  <c r="AB19" i="1"/>
  <c r="AB20" i="1"/>
  <c r="AB21" i="1"/>
  <c r="AB22" i="1"/>
  <c r="AB23" i="1"/>
  <c r="AB24" i="1"/>
  <c r="AB25" i="1"/>
  <c r="AB26" i="1"/>
  <c r="AB27" i="1"/>
  <c r="AB28" i="1"/>
  <c r="AB29" i="1"/>
  <c r="AB30" i="1"/>
  <c r="AB31" i="1"/>
  <c r="AB32" i="1"/>
  <c r="AB33" i="1"/>
  <c r="AB34" i="1"/>
  <c r="AB35" i="1"/>
  <c r="AB36" i="1"/>
  <c r="AB37" i="1"/>
  <c r="AB38" i="1"/>
  <c r="AB39" i="1"/>
  <c r="AB40" i="1"/>
  <c r="AB41" i="1"/>
  <c r="AB42" i="1"/>
  <c r="AB43" i="1"/>
  <c r="AB44" i="1"/>
  <c r="AB45" i="1"/>
  <c r="AB46" i="1"/>
  <c r="AB47" i="1"/>
  <c r="AB48" i="1"/>
  <c r="AB49" i="1"/>
  <c r="AB50" i="1"/>
  <c r="AB51" i="1"/>
  <c r="AB52" i="1"/>
  <c r="AB53" i="1"/>
  <c r="AB54" i="1"/>
  <c r="AB55" i="1"/>
  <c r="AB56" i="1"/>
  <c r="AB57" i="1"/>
  <c r="AB58" i="1"/>
  <c r="AB59" i="1"/>
  <c r="AB60" i="1"/>
  <c r="AB61" i="1"/>
  <c r="AB62" i="1"/>
  <c r="AB63" i="1"/>
  <c r="AB64" i="1"/>
  <c r="AB65" i="1"/>
  <c r="AB66" i="1"/>
  <c r="AB67" i="1"/>
  <c r="AB68" i="1"/>
  <c r="AB69" i="1"/>
  <c r="AB70" i="1"/>
  <c r="AB71" i="1"/>
  <c r="AB72" i="1"/>
  <c r="AB73" i="1"/>
  <c r="AB74" i="1"/>
  <c r="AB75" i="1"/>
  <c r="AB76" i="1"/>
  <c r="AB77" i="1"/>
  <c r="AB78" i="1"/>
  <c r="AB79" i="1"/>
  <c r="AB80" i="1"/>
  <c r="AB81" i="1"/>
  <c r="AB82" i="1"/>
  <c r="AB83" i="1"/>
  <c r="AB84" i="1"/>
  <c r="AB85" i="1"/>
  <c r="AB86" i="1"/>
  <c r="AB87" i="1"/>
  <c r="AB88" i="1"/>
  <c r="AB89" i="1"/>
  <c r="AB90" i="1"/>
  <c r="AB91" i="1"/>
  <c r="AB92" i="1"/>
  <c r="AB93" i="1"/>
  <c r="AB94" i="1"/>
  <c r="AB95" i="1"/>
  <c r="AB96" i="1"/>
  <c r="AB97" i="1"/>
  <c r="AB98" i="1"/>
  <c r="AB99" i="1"/>
  <c r="AB100" i="1"/>
  <c r="AB101" i="1"/>
  <c r="AB102" i="1"/>
  <c r="AB103" i="1"/>
  <c r="AB104" i="1"/>
  <c r="AB105" i="1"/>
  <c r="AB106" i="1"/>
  <c r="AB107" i="1"/>
  <c r="AB108" i="1"/>
  <c r="AB109" i="1"/>
  <c r="AB110" i="1"/>
  <c r="AB111" i="1"/>
  <c r="AB112" i="1"/>
  <c r="AB113" i="1"/>
  <c r="AB114" i="1"/>
  <c r="AB115" i="1"/>
  <c r="AB116" i="1"/>
  <c r="AB117" i="1"/>
  <c r="AB118" i="1"/>
  <c r="AB119" i="1"/>
  <c r="AB120" i="1"/>
  <c r="AB121" i="1"/>
  <c r="AB122" i="1"/>
  <c r="AB123" i="1"/>
  <c r="AB124" i="1"/>
  <c r="AB125" i="1"/>
  <c r="AB126" i="1"/>
  <c r="AB127" i="1"/>
  <c r="AB128" i="1"/>
  <c r="AB129" i="1"/>
  <c r="AB130" i="1"/>
  <c r="AB131" i="1"/>
  <c r="AB132" i="1"/>
  <c r="AB133" i="1"/>
  <c r="AB134" i="1"/>
  <c r="AB135" i="1"/>
  <c r="AB136" i="1"/>
  <c r="AB137" i="1"/>
  <c r="AB138" i="1"/>
  <c r="AB139" i="1"/>
  <c r="AB140" i="1"/>
  <c r="AB141" i="1"/>
  <c r="AB142" i="1"/>
  <c r="AB143" i="1"/>
  <c r="AB144" i="1"/>
  <c r="AB145" i="1"/>
  <c r="AB146" i="1"/>
  <c r="AB147" i="1"/>
  <c r="AB148" i="1"/>
  <c r="AB149" i="1"/>
  <c r="AB150" i="1"/>
  <c r="AB151" i="1"/>
  <c r="AB152" i="1"/>
  <c r="AB153" i="1"/>
  <c r="AB154" i="1"/>
  <c r="AB155" i="1"/>
  <c r="AB156" i="1"/>
  <c r="AB157" i="1"/>
  <c r="AB158" i="1"/>
  <c r="AB159" i="1"/>
  <c r="AB160" i="1"/>
  <c r="AB161" i="1"/>
  <c r="AB162" i="1"/>
  <c r="AB163" i="1"/>
  <c r="AB164" i="1"/>
  <c r="AB165" i="1"/>
  <c r="AB166" i="1"/>
  <c r="AB167" i="1"/>
  <c r="AB168" i="1"/>
  <c r="AB169" i="1"/>
  <c r="AB170" i="1"/>
  <c r="AB171" i="1"/>
  <c r="AB172" i="1"/>
  <c r="AB173" i="1"/>
  <c r="AB174" i="1"/>
  <c r="AB175" i="1"/>
  <c r="AB176" i="1"/>
  <c r="AB177" i="1"/>
  <c r="AB178" i="1"/>
  <c r="AB179" i="1"/>
  <c r="AB180" i="1"/>
  <c r="AB181" i="1"/>
  <c r="AB182" i="1"/>
  <c r="AB183" i="1"/>
  <c r="AB184" i="1"/>
  <c r="AB185" i="1"/>
  <c r="AB186" i="1"/>
  <c r="AB187" i="1"/>
  <c r="AB188" i="1"/>
  <c r="AB189" i="1"/>
  <c r="AB190" i="1"/>
  <c r="AB191" i="1"/>
  <c r="AB192" i="1"/>
  <c r="AB193" i="1"/>
  <c r="AB194" i="1"/>
  <c r="AB195" i="1"/>
  <c r="AB196" i="1"/>
  <c r="AB197" i="1"/>
  <c r="AB198" i="1"/>
  <c r="AB199" i="1"/>
  <c r="AB200" i="1"/>
  <c r="AB201" i="1"/>
  <c r="AB202" i="1"/>
  <c r="AB203" i="1"/>
  <c r="AB204" i="1"/>
  <c r="AB205" i="1"/>
  <c r="AB206" i="1"/>
  <c r="AB207" i="1"/>
  <c r="AB208" i="1"/>
  <c r="AB209" i="1"/>
  <c r="AB210" i="1"/>
  <c r="AB211" i="1"/>
  <c r="AB212" i="1"/>
  <c r="AB213" i="1"/>
  <c r="AB214" i="1"/>
  <c r="AB215" i="1"/>
  <c r="AB216" i="1"/>
  <c r="AB217" i="1"/>
  <c r="AB218" i="1"/>
  <c r="AB219" i="1"/>
  <c r="AB220" i="1"/>
  <c r="AB221" i="1"/>
  <c r="AB222" i="1"/>
  <c r="AB223" i="1"/>
  <c r="AB224" i="1"/>
  <c r="AB225" i="1"/>
  <c r="AB226" i="1"/>
  <c r="AB227" i="1"/>
  <c r="AB228" i="1"/>
  <c r="AB229" i="1"/>
  <c r="AB230" i="1"/>
  <c r="AB231" i="1"/>
  <c r="AB232" i="1"/>
  <c r="AB233" i="1"/>
  <c r="AB234" i="1"/>
  <c r="AB235" i="1"/>
  <c r="AB236" i="1"/>
  <c r="AB237" i="1"/>
  <c r="AB238" i="1"/>
  <c r="AB239" i="1"/>
  <c r="AB240" i="1"/>
  <c r="AB241" i="1"/>
  <c r="AB242" i="1"/>
  <c r="AB243" i="1"/>
  <c r="AB244" i="1"/>
  <c r="AB245" i="1"/>
  <c r="AB246" i="1"/>
  <c r="AB247" i="1"/>
  <c r="AB248" i="1"/>
  <c r="AB249" i="1"/>
  <c r="AB250" i="1"/>
  <c r="AB251" i="1"/>
  <c r="AB252" i="1"/>
  <c r="AB253" i="1"/>
  <c r="AB254" i="1"/>
  <c r="AB255" i="1"/>
  <c r="AB256" i="1"/>
  <c r="AB257" i="1"/>
  <c r="AB258" i="1"/>
  <c r="AB259" i="1"/>
  <c r="AB260" i="1"/>
  <c r="AB261" i="1"/>
  <c r="AB262" i="1"/>
  <c r="AB263" i="1"/>
  <c r="AB264" i="1"/>
  <c r="AB265" i="1"/>
  <c r="AB266" i="1"/>
  <c r="AB267" i="1"/>
  <c r="AB268" i="1"/>
  <c r="AB269" i="1"/>
  <c r="AB270" i="1"/>
  <c r="AB271" i="1"/>
  <c r="AB272" i="1"/>
  <c r="AB273" i="1"/>
  <c r="AB274" i="1"/>
  <c r="AB275" i="1"/>
  <c r="AB276" i="1"/>
  <c r="AB277" i="1"/>
  <c r="AB278" i="1"/>
  <c r="AB279" i="1"/>
  <c r="AB280" i="1"/>
  <c r="AB281" i="1"/>
  <c r="AB282" i="1"/>
  <c r="AB283" i="1"/>
  <c r="AB284" i="1"/>
  <c r="AB285" i="1"/>
  <c r="AB286" i="1"/>
  <c r="AB287" i="1"/>
  <c r="AB288" i="1"/>
  <c r="AB289" i="1"/>
  <c r="AB290" i="1"/>
  <c r="AB291" i="1"/>
  <c r="AB292" i="1"/>
  <c r="AB293" i="1"/>
  <c r="AB294" i="1"/>
  <c r="AB295" i="1"/>
  <c r="AB296" i="1"/>
  <c r="AB297" i="1"/>
  <c r="AB298" i="1"/>
  <c r="AB299" i="1"/>
  <c r="AB300" i="1"/>
  <c r="AB301" i="1"/>
  <c r="AB302" i="1"/>
  <c r="AB303" i="1"/>
  <c r="AB304" i="1"/>
  <c r="AB305" i="1"/>
  <c r="AB306" i="1"/>
  <c r="AB307" i="1"/>
  <c r="AB308" i="1"/>
  <c r="AB309" i="1"/>
  <c r="AB310" i="1"/>
  <c r="AB311" i="1"/>
  <c r="AB312" i="1"/>
  <c r="AB313" i="1"/>
  <c r="AB314" i="1"/>
  <c r="AB315" i="1"/>
  <c r="AB316" i="1"/>
  <c r="AB317" i="1"/>
  <c r="AB318" i="1"/>
  <c r="AB319" i="1"/>
  <c r="AB320" i="1"/>
  <c r="AB321" i="1"/>
  <c r="AB322" i="1"/>
  <c r="AB323" i="1"/>
  <c r="AB324" i="1"/>
  <c r="AB325" i="1"/>
  <c r="AB326" i="1"/>
  <c r="AB327" i="1"/>
  <c r="AB328" i="1"/>
  <c r="AB329" i="1"/>
  <c r="AB330" i="1"/>
  <c r="AB331" i="1"/>
  <c r="AB332" i="1"/>
  <c r="AB333" i="1"/>
  <c r="AB334" i="1"/>
  <c r="AB335" i="1"/>
  <c r="AB336" i="1"/>
  <c r="AB337" i="1"/>
  <c r="AB338" i="1"/>
  <c r="AB339" i="1"/>
  <c r="AB340" i="1"/>
  <c r="AB341" i="1"/>
  <c r="AB342" i="1"/>
  <c r="AB343" i="1"/>
  <c r="AB344" i="1"/>
  <c r="AB345" i="1"/>
  <c r="AB346" i="1"/>
  <c r="AB347" i="1"/>
  <c r="AB348" i="1"/>
  <c r="AB349" i="1"/>
  <c r="AB350" i="1"/>
  <c r="AB351" i="1"/>
  <c r="AB352" i="1"/>
  <c r="AB353" i="1"/>
  <c r="AB354" i="1"/>
  <c r="AB355" i="1"/>
  <c r="AB356" i="1"/>
  <c r="AB357" i="1"/>
  <c r="AB358" i="1"/>
  <c r="AB359" i="1"/>
  <c r="AB360" i="1"/>
  <c r="AB361" i="1"/>
  <c r="AB362" i="1"/>
  <c r="AB363" i="1"/>
  <c r="AB364" i="1"/>
  <c r="AB365" i="1"/>
  <c r="AB366" i="1"/>
  <c r="AB367" i="1"/>
  <c r="AB368" i="1"/>
  <c r="AB369" i="1"/>
  <c r="AB370" i="1"/>
  <c r="AB371" i="1"/>
  <c r="AB372" i="1"/>
  <c r="AB373" i="1"/>
  <c r="AB374" i="1"/>
  <c r="AB375" i="1"/>
  <c r="AB376" i="1"/>
  <c r="AB377" i="1"/>
  <c r="AB378" i="1"/>
  <c r="AB379" i="1"/>
  <c r="AB380" i="1"/>
  <c r="AB381" i="1"/>
  <c r="AB382" i="1"/>
  <c r="AB383" i="1"/>
  <c r="AB384" i="1"/>
  <c r="AB385" i="1"/>
  <c r="AB386" i="1"/>
  <c r="AB387" i="1"/>
  <c r="AB388" i="1"/>
  <c r="AB389" i="1"/>
  <c r="AB390" i="1"/>
  <c r="AB391" i="1"/>
  <c r="AB392" i="1"/>
  <c r="AB393" i="1"/>
  <c r="AB394" i="1"/>
  <c r="AB395" i="1"/>
  <c r="AB396" i="1"/>
  <c r="AB397" i="1"/>
  <c r="AB398" i="1"/>
  <c r="AB399" i="1"/>
  <c r="AB400" i="1"/>
  <c r="AB401" i="1"/>
  <c r="AB402" i="1"/>
  <c r="AB403" i="1"/>
  <c r="AB404" i="1"/>
  <c r="AB405" i="1"/>
  <c r="AB406" i="1"/>
  <c r="AB407" i="1"/>
  <c r="AB408" i="1"/>
  <c r="AB409" i="1"/>
  <c r="AB410" i="1"/>
  <c r="AB411" i="1"/>
  <c r="AB412" i="1"/>
  <c r="AB413" i="1"/>
  <c r="AB414" i="1"/>
  <c r="AB415" i="1"/>
  <c r="AB416" i="1"/>
  <c r="AB417" i="1"/>
  <c r="AB418" i="1"/>
  <c r="AB419" i="1"/>
  <c r="AB420" i="1"/>
  <c r="AB421" i="1"/>
  <c r="AB422" i="1"/>
  <c r="AB423" i="1"/>
  <c r="AB424" i="1"/>
  <c r="AB425" i="1"/>
  <c r="AB426" i="1"/>
  <c r="AB427" i="1"/>
  <c r="AB428" i="1"/>
  <c r="AB429" i="1"/>
  <c r="AB430" i="1"/>
  <c r="AB431" i="1"/>
  <c r="AB432" i="1"/>
  <c r="AB433" i="1"/>
  <c r="AB434" i="1"/>
  <c r="AB435" i="1"/>
  <c r="AB436" i="1"/>
  <c r="AB437" i="1"/>
  <c r="AB438" i="1"/>
  <c r="AB439" i="1"/>
  <c r="AB440" i="1"/>
  <c r="AB441" i="1"/>
  <c r="AB442" i="1"/>
  <c r="AB443" i="1"/>
  <c r="AB444" i="1"/>
  <c r="AB445" i="1"/>
  <c r="AB446" i="1"/>
  <c r="AB447" i="1"/>
  <c r="AB448" i="1"/>
  <c r="AB449" i="1"/>
  <c r="AB450" i="1"/>
  <c r="AB451" i="1"/>
  <c r="AB452" i="1"/>
  <c r="AB453" i="1"/>
  <c r="AB454" i="1"/>
  <c r="AB455" i="1"/>
  <c r="AB456" i="1"/>
  <c r="AB457" i="1"/>
  <c r="AB458" i="1"/>
  <c r="AB459" i="1"/>
  <c r="AB460" i="1"/>
  <c r="AB461" i="1"/>
  <c r="AB462" i="1"/>
  <c r="AB463" i="1"/>
  <c r="AB464" i="1"/>
  <c r="AB465" i="1"/>
  <c r="AB466" i="1"/>
  <c r="AB467" i="1"/>
  <c r="AB468" i="1"/>
  <c r="AB469" i="1"/>
  <c r="AB470" i="1"/>
  <c r="AB471" i="1"/>
  <c r="AB472" i="1"/>
  <c r="AB473" i="1"/>
  <c r="AB474" i="1"/>
  <c r="AB475" i="1"/>
  <c r="AB476" i="1"/>
  <c r="AB477" i="1"/>
  <c r="AB478" i="1"/>
  <c r="AB479" i="1"/>
  <c r="AB480" i="1"/>
  <c r="AB481" i="1"/>
  <c r="AB482" i="1"/>
  <c r="AB483" i="1"/>
  <c r="AB484" i="1"/>
  <c r="AB485" i="1"/>
  <c r="AB486" i="1"/>
  <c r="AB487" i="1"/>
  <c r="AB488" i="1"/>
  <c r="AB489" i="1"/>
  <c r="AB490" i="1"/>
  <c r="AB491" i="1"/>
  <c r="AB492" i="1"/>
  <c r="AB493" i="1"/>
  <c r="AB494" i="1"/>
  <c r="AB495" i="1"/>
  <c r="AB496" i="1"/>
  <c r="AB497" i="1"/>
  <c r="AB498" i="1"/>
  <c r="AB499" i="1"/>
  <c r="AB500" i="1"/>
  <c r="AB501" i="1"/>
  <c r="AB502" i="1"/>
  <c r="AB503" i="1"/>
  <c r="AB504" i="1"/>
  <c r="AB505" i="1"/>
  <c r="AB506" i="1"/>
  <c r="AB507" i="1"/>
  <c r="AB508" i="1"/>
  <c r="AB509" i="1"/>
  <c r="AB510" i="1"/>
  <c r="AB511" i="1"/>
  <c r="AB512" i="1"/>
  <c r="AB513" i="1"/>
  <c r="AB514" i="1"/>
  <c r="AB515" i="1"/>
  <c r="AB516" i="1"/>
  <c r="AB517" i="1"/>
  <c r="AB518" i="1"/>
  <c r="AB519" i="1"/>
  <c r="AB520" i="1"/>
  <c r="AB521" i="1"/>
  <c r="AB522" i="1"/>
  <c r="AB523" i="1"/>
  <c r="AB524" i="1"/>
  <c r="AB525" i="1"/>
  <c r="AB526" i="1"/>
  <c r="AB527" i="1"/>
  <c r="AB528" i="1"/>
  <c r="AB529" i="1"/>
  <c r="AB530" i="1"/>
  <c r="AB531" i="1"/>
  <c r="AB532" i="1"/>
  <c r="AB533" i="1"/>
  <c r="AB534" i="1"/>
  <c r="AB535" i="1"/>
  <c r="AB536" i="1"/>
  <c r="AB537" i="1"/>
  <c r="AB538" i="1"/>
  <c r="AB539" i="1"/>
  <c r="AB540" i="1"/>
  <c r="AB541" i="1"/>
  <c r="AB542" i="1"/>
  <c r="AB543" i="1"/>
  <c r="AB544" i="1"/>
  <c r="AB545" i="1"/>
  <c r="AB546" i="1"/>
  <c r="AB547" i="1"/>
  <c r="AB548" i="1"/>
  <c r="AB549" i="1"/>
  <c r="AB550" i="1"/>
  <c r="AB551" i="1"/>
  <c r="AB552" i="1"/>
  <c r="AB553" i="1"/>
  <c r="AB554" i="1"/>
  <c r="AB555" i="1"/>
  <c r="AB556" i="1"/>
  <c r="AB557" i="1"/>
  <c r="AB558" i="1"/>
  <c r="AB559" i="1"/>
  <c r="AB560" i="1"/>
  <c r="AB561" i="1"/>
  <c r="AB562" i="1"/>
  <c r="AB563" i="1"/>
  <c r="AB564" i="1"/>
  <c r="AB565" i="1"/>
  <c r="AB566" i="1"/>
  <c r="AB567" i="1"/>
  <c r="AB568" i="1"/>
  <c r="AB569" i="1"/>
  <c r="AB570" i="1"/>
  <c r="AB571" i="1"/>
  <c r="AB572" i="1"/>
  <c r="AB573" i="1"/>
  <c r="AB574" i="1"/>
  <c r="AB575" i="1"/>
  <c r="AB576" i="1"/>
  <c r="AB577" i="1"/>
  <c r="AB578" i="1"/>
  <c r="AB579" i="1"/>
  <c r="AB580" i="1"/>
  <c r="AB581" i="1"/>
  <c r="AB582" i="1"/>
  <c r="AB583" i="1"/>
  <c r="AB584" i="1"/>
  <c r="AB585" i="1"/>
  <c r="AB586" i="1"/>
  <c r="AB587" i="1"/>
  <c r="AB588" i="1"/>
  <c r="AB589" i="1"/>
  <c r="AB590" i="1"/>
  <c r="AB591" i="1"/>
  <c r="AB592" i="1"/>
  <c r="AB593" i="1"/>
  <c r="AB594" i="1"/>
  <c r="AB595" i="1"/>
  <c r="AB596" i="1"/>
  <c r="AB597" i="1"/>
  <c r="AB598" i="1"/>
  <c r="AB599" i="1"/>
  <c r="AB600" i="1"/>
  <c r="AB601" i="1"/>
  <c r="AB602" i="1"/>
  <c r="AB603" i="1"/>
  <c r="AB604" i="1"/>
  <c r="AB605" i="1"/>
  <c r="AB606" i="1"/>
  <c r="AB607" i="1"/>
  <c r="AB608" i="1"/>
  <c r="AB609" i="1"/>
  <c r="AB610" i="1"/>
  <c r="AB611" i="1"/>
  <c r="AB612" i="1"/>
  <c r="AB613" i="1"/>
  <c r="AB614" i="1"/>
  <c r="AB615" i="1"/>
  <c r="AB616" i="1"/>
  <c r="AB617" i="1"/>
  <c r="AB618" i="1"/>
  <c r="AB619" i="1"/>
  <c r="AB620" i="1"/>
  <c r="AB621" i="1"/>
  <c r="AB622" i="1"/>
  <c r="AB623" i="1"/>
  <c r="AB624" i="1"/>
  <c r="AB625" i="1"/>
  <c r="AB626" i="1"/>
  <c r="AB627" i="1"/>
  <c r="AB628" i="1"/>
  <c r="AB629" i="1"/>
  <c r="AB630" i="1"/>
  <c r="AB631" i="1"/>
  <c r="AB632" i="1"/>
  <c r="AB633" i="1"/>
  <c r="AB634" i="1"/>
  <c r="AB635" i="1"/>
  <c r="AB636" i="1"/>
  <c r="AB637" i="1"/>
  <c r="AB638" i="1"/>
  <c r="AB639" i="1"/>
  <c r="AB640" i="1"/>
  <c r="AB641" i="1"/>
  <c r="AB642" i="1"/>
  <c r="AB643" i="1"/>
  <c r="AB644" i="1"/>
  <c r="AB645" i="1"/>
  <c r="AB646" i="1"/>
  <c r="AB647" i="1"/>
  <c r="AB648" i="1"/>
  <c r="AB649" i="1"/>
  <c r="AB650" i="1"/>
  <c r="AB651" i="1"/>
  <c r="AB652" i="1"/>
  <c r="AB653" i="1"/>
  <c r="AB654" i="1"/>
  <c r="AB655" i="1"/>
  <c r="AB656" i="1"/>
  <c r="AB657" i="1"/>
  <c r="AB658" i="1"/>
  <c r="AB659" i="1"/>
  <c r="AB660" i="1"/>
  <c r="AB661" i="1"/>
  <c r="AB662" i="1"/>
  <c r="AB663" i="1"/>
  <c r="AB664" i="1"/>
  <c r="AB665" i="1"/>
  <c r="AB666" i="1"/>
  <c r="AB667" i="1"/>
  <c r="AB668" i="1"/>
  <c r="AB669" i="1"/>
  <c r="AB670" i="1"/>
  <c r="AB671" i="1"/>
  <c r="AB672" i="1"/>
  <c r="AB673" i="1"/>
  <c r="AB674" i="1"/>
  <c r="AB675" i="1"/>
  <c r="AB676" i="1"/>
  <c r="AB677" i="1"/>
  <c r="AB678" i="1"/>
  <c r="AB679" i="1"/>
  <c r="AB680" i="1"/>
  <c r="AB681" i="1"/>
  <c r="AB682" i="1"/>
  <c r="AB683" i="1"/>
  <c r="AB684" i="1"/>
  <c r="AB685" i="1"/>
  <c r="AB686" i="1"/>
  <c r="AB687" i="1"/>
  <c r="AB688" i="1"/>
  <c r="AB689" i="1"/>
  <c r="AB690" i="1"/>
  <c r="AB691" i="1"/>
  <c r="AB692" i="1"/>
  <c r="AB693" i="1"/>
  <c r="AB694" i="1"/>
  <c r="AB695" i="1"/>
  <c r="AB696" i="1"/>
  <c r="AB697" i="1"/>
  <c r="AB698" i="1"/>
  <c r="AB699" i="1"/>
  <c r="AB700" i="1"/>
  <c r="AB701" i="1"/>
  <c r="AB702" i="1"/>
  <c r="AB703" i="1"/>
  <c r="AB704" i="1"/>
  <c r="AB705" i="1"/>
  <c r="AB706" i="1"/>
  <c r="AB707" i="1"/>
  <c r="AB708" i="1"/>
  <c r="AB709" i="1"/>
  <c r="AB710" i="1"/>
  <c r="AB711" i="1"/>
  <c r="AB712" i="1"/>
  <c r="AB713" i="1"/>
  <c r="AB714" i="1"/>
  <c r="AB715" i="1"/>
  <c r="AB716" i="1"/>
  <c r="AB717" i="1"/>
  <c r="AB718" i="1"/>
  <c r="AB719" i="1"/>
  <c r="AB720" i="1"/>
  <c r="AB721" i="1"/>
  <c r="AB722" i="1"/>
  <c r="AB723" i="1"/>
  <c r="AB724" i="1"/>
  <c r="AB725" i="1"/>
  <c r="AB726" i="1"/>
  <c r="AB727" i="1"/>
  <c r="AB728" i="1"/>
  <c r="AB729" i="1"/>
  <c r="AB730" i="1"/>
  <c r="AB731" i="1"/>
  <c r="AB732" i="1"/>
  <c r="AB733" i="1"/>
  <c r="AB734" i="1"/>
  <c r="AB735" i="1"/>
  <c r="AB736" i="1"/>
  <c r="AB737" i="1"/>
  <c r="AB738" i="1"/>
  <c r="AB739" i="1"/>
  <c r="AB740" i="1"/>
  <c r="AB741" i="1"/>
  <c r="AB742" i="1"/>
  <c r="AB743" i="1"/>
  <c r="AB744" i="1"/>
  <c r="AB745" i="1"/>
  <c r="AB746" i="1"/>
  <c r="AB747" i="1"/>
  <c r="AB748" i="1"/>
  <c r="AB749" i="1"/>
  <c r="AB750" i="1"/>
  <c r="AB751" i="1"/>
  <c r="AB752" i="1"/>
  <c r="AB753" i="1"/>
  <c r="AB754" i="1"/>
  <c r="AB755" i="1"/>
  <c r="AB756" i="1"/>
  <c r="AB757" i="1"/>
  <c r="AB758" i="1"/>
  <c r="AB759" i="1"/>
  <c r="AB760" i="1"/>
  <c r="AB761" i="1"/>
  <c r="AB762" i="1"/>
  <c r="AB763" i="1"/>
  <c r="AB764" i="1"/>
  <c r="AB765" i="1"/>
  <c r="AB766" i="1"/>
  <c r="AB767" i="1"/>
  <c r="AB768" i="1"/>
  <c r="AB769" i="1"/>
  <c r="AB770" i="1"/>
  <c r="AB771" i="1"/>
  <c r="AB772" i="1"/>
  <c r="AB773" i="1"/>
  <c r="AB774" i="1"/>
  <c r="AB775" i="1"/>
  <c r="AB776" i="1"/>
  <c r="AB777" i="1"/>
  <c r="AB778" i="1"/>
  <c r="AB779" i="1"/>
  <c r="AB780" i="1"/>
  <c r="AB781" i="1"/>
  <c r="AB782" i="1"/>
  <c r="AB783" i="1"/>
  <c r="AB784" i="1"/>
  <c r="AB785" i="1"/>
  <c r="AB786" i="1"/>
  <c r="AB787" i="1"/>
  <c r="AB788" i="1"/>
  <c r="AB789" i="1"/>
  <c r="AB790" i="1"/>
  <c r="AB791" i="1"/>
  <c r="AB792" i="1"/>
  <c r="AB793" i="1"/>
  <c r="AB794" i="1"/>
  <c r="AB795" i="1"/>
  <c r="AB796" i="1"/>
  <c r="AB797" i="1"/>
  <c r="AB798" i="1"/>
  <c r="AB799" i="1"/>
  <c r="AB800" i="1"/>
  <c r="AB801" i="1"/>
  <c r="AB802" i="1"/>
  <c r="AB803" i="1"/>
  <c r="AB804" i="1"/>
  <c r="AB805" i="1"/>
  <c r="AB806" i="1"/>
  <c r="AB807" i="1"/>
  <c r="AB808" i="1"/>
  <c r="AB809" i="1"/>
  <c r="AB810" i="1"/>
  <c r="AB811" i="1"/>
  <c r="AB812" i="1"/>
  <c r="AB813" i="1"/>
  <c r="AB814" i="1"/>
  <c r="AB815" i="1"/>
  <c r="AB816" i="1"/>
  <c r="AB817" i="1"/>
  <c r="AB818" i="1"/>
  <c r="AB819" i="1"/>
  <c r="AB820" i="1"/>
  <c r="AB821" i="1"/>
  <c r="AB822" i="1"/>
  <c r="AB823" i="1"/>
  <c r="AB824" i="1"/>
  <c r="AB825" i="1"/>
  <c r="AB826" i="1"/>
  <c r="AB827" i="1"/>
  <c r="AB828" i="1"/>
  <c r="AB829" i="1"/>
  <c r="AB830" i="1"/>
  <c r="AB831" i="1"/>
  <c r="AB832" i="1"/>
  <c r="AB833" i="1"/>
  <c r="AB834" i="1"/>
  <c r="AB835" i="1"/>
  <c r="AB836" i="1"/>
  <c r="AB837" i="1"/>
  <c r="AB838" i="1"/>
  <c r="AB839" i="1"/>
  <c r="AB840" i="1"/>
  <c r="AB841" i="1"/>
  <c r="AB842" i="1"/>
  <c r="AB843" i="1"/>
  <c r="AB844" i="1"/>
  <c r="AB845" i="1"/>
  <c r="AB846" i="1"/>
  <c r="AB847" i="1"/>
  <c r="AB848" i="1"/>
  <c r="AB849" i="1"/>
  <c r="AB850" i="1"/>
  <c r="AB851" i="1"/>
  <c r="AB852" i="1"/>
  <c r="AB853" i="1"/>
  <c r="AB854" i="1"/>
  <c r="AB855" i="1"/>
  <c r="AB856" i="1"/>
  <c r="AB857" i="1"/>
  <c r="AB858" i="1"/>
  <c r="AB859" i="1"/>
  <c r="AB860" i="1"/>
  <c r="AB861" i="1"/>
  <c r="AB862" i="1"/>
  <c r="AB863" i="1"/>
  <c r="AB864" i="1"/>
  <c r="AB865" i="1"/>
  <c r="AB866" i="1"/>
  <c r="AB867" i="1"/>
  <c r="AB868" i="1"/>
  <c r="AB869" i="1"/>
  <c r="AB870" i="1"/>
  <c r="AB871" i="1"/>
  <c r="AB872" i="1"/>
  <c r="AB873" i="1"/>
  <c r="AB874" i="1"/>
  <c r="AB875" i="1"/>
  <c r="AB876" i="1"/>
  <c r="AB877" i="1"/>
  <c r="AB878" i="1"/>
  <c r="AB879" i="1"/>
  <c r="AB880" i="1"/>
  <c r="AB881" i="1"/>
  <c r="AB882" i="1"/>
  <c r="AB883" i="1"/>
  <c r="AB884" i="1"/>
  <c r="AB885" i="1"/>
  <c r="AB886" i="1"/>
  <c r="AB887" i="1"/>
  <c r="AB888" i="1"/>
  <c r="AB889" i="1"/>
  <c r="AB890" i="1"/>
  <c r="AB891" i="1"/>
  <c r="AB892" i="1"/>
  <c r="AB893" i="1"/>
  <c r="AB894" i="1"/>
  <c r="AB895" i="1"/>
  <c r="AB896" i="1"/>
  <c r="AB897" i="1"/>
  <c r="AB898" i="1"/>
  <c r="AB899" i="1"/>
  <c r="AB900" i="1"/>
  <c r="AB901" i="1"/>
  <c r="AB902" i="1"/>
  <c r="AB903" i="1"/>
  <c r="AB904" i="1"/>
  <c r="AB905" i="1"/>
  <c r="AB906" i="1"/>
  <c r="AB907" i="1"/>
  <c r="AB908" i="1"/>
  <c r="AB909" i="1"/>
  <c r="AB910" i="1"/>
  <c r="AB911" i="1"/>
  <c r="AB912" i="1"/>
  <c r="AB913" i="1"/>
  <c r="AB914" i="1"/>
  <c r="AB915" i="1"/>
  <c r="AB916" i="1"/>
  <c r="AB917" i="1"/>
  <c r="AB918" i="1"/>
  <c r="AB919" i="1"/>
  <c r="AB920" i="1"/>
  <c r="AB921" i="1"/>
  <c r="AB922" i="1"/>
  <c r="AB923" i="1"/>
  <c r="AB924" i="1"/>
  <c r="AB925" i="1"/>
  <c r="AB926" i="1"/>
  <c r="AB927" i="1"/>
  <c r="AB928" i="1"/>
  <c r="AB929" i="1"/>
  <c r="AB930" i="1"/>
  <c r="AB931" i="1"/>
  <c r="AB932" i="1"/>
  <c r="AB933" i="1"/>
  <c r="AB934" i="1"/>
  <c r="AB935" i="1"/>
  <c r="AB936" i="1"/>
  <c r="AB937" i="1"/>
  <c r="AB938" i="1"/>
  <c r="AB939" i="1"/>
  <c r="AB940" i="1"/>
  <c r="AB941" i="1"/>
  <c r="AB942" i="1"/>
  <c r="AB943" i="1"/>
  <c r="AB944" i="1"/>
  <c r="AB945" i="1"/>
  <c r="AB946" i="1"/>
  <c r="AB947" i="1"/>
  <c r="AB948" i="1"/>
  <c r="AB949" i="1"/>
  <c r="AB950" i="1"/>
  <c r="AB951" i="1"/>
  <c r="AB952" i="1"/>
  <c r="AB953" i="1"/>
  <c r="AB954" i="1"/>
  <c r="AB955" i="1"/>
  <c r="AB956" i="1"/>
  <c r="AB957" i="1"/>
  <c r="AB958" i="1"/>
  <c r="AB959" i="1"/>
  <c r="AB960" i="1"/>
  <c r="AB961" i="1"/>
  <c r="AB962" i="1"/>
  <c r="AB963" i="1"/>
  <c r="AB964" i="1"/>
  <c r="AB965" i="1"/>
  <c r="AB966" i="1"/>
  <c r="AB967" i="1"/>
  <c r="AB968" i="1"/>
  <c r="AB969" i="1"/>
  <c r="AB970" i="1"/>
  <c r="AB971" i="1"/>
  <c r="AB972" i="1"/>
  <c r="AB973" i="1"/>
  <c r="AB974" i="1"/>
  <c r="AB975" i="1"/>
  <c r="AB976" i="1"/>
  <c r="AB977" i="1"/>
  <c r="AB978" i="1"/>
  <c r="AB979" i="1"/>
  <c r="AB980" i="1"/>
  <c r="AB981" i="1"/>
  <c r="AB982" i="1"/>
  <c r="AB983" i="1"/>
  <c r="AB984" i="1"/>
  <c r="AB985" i="1"/>
  <c r="AB986" i="1"/>
  <c r="AB987" i="1"/>
  <c r="AB988" i="1"/>
  <c r="AB989" i="1"/>
  <c r="AB990" i="1"/>
  <c r="AB991" i="1"/>
  <c r="AB992" i="1"/>
  <c r="AB993" i="1"/>
  <c r="AB994" i="1"/>
  <c r="AB995" i="1"/>
  <c r="AB996" i="1"/>
  <c r="AB997" i="1"/>
  <c r="AB998" i="1"/>
  <c r="AB999" i="1"/>
  <c r="AB1000" i="1"/>
  <c r="AB1001" i="1"/>
  <c r="AB1002" i="1"/>
  <c r="AB1003" i="1"/>
  <c r="AB1004" i="1"/>
  <c r="AB1005" i="1"/>
  <c r="AB1006" i="1"/>
  <c r="AB1007" i="1"/>
  <c r="AB1008" i="1"/>
  <c r="AB1009" i="1"/>
  <c r="AB1010" i="1"/>
  <c r="AB1011" i="1"/>
  <c r="AB1012" i="1"/>
  <c r="AB1013" i="1"/>
  <c r="AB1014" i="1"/>
  <c r="AB1015" i="1"/>
  <c r="AB1016" i="1"/>
  <c r="AB1017" i="1"/>
  <c r="AB1018" i="1"/>
  <c r="AB1019" i="1"/>
  <c r="AB1020" i="1"/>
  <c r="AB1021" i="1"/>
  <c r="AB1022" i="1"/>
  <c r="AB1023" i="1"/>
  <c r="AB1024" i="1"/>
  <c r="AB1025" i="1"/>
  <c r="AB1026" i="1"/>
  <c r="AB1027" i="1"/>
  <c r="AB1028" i="1"/>
  <c r="AB1029" i="1"/>
  <c r="AB1030" i="1"/>
  <c r="AB1031" i="1"/>
  <c r="AB1032" i="1"/>
  <c r="AB1033" i="1"/>
  <c r="AB1034" i="1"/>
  <c r="AB1035" i="1"/>
  <c r="AB1036" i="1"/>
  <c r="AB1037" i="1"/>
  <c r="AB1038" i="1"/>
  <c r="AB1039" i="1"/>
  <c r="AB1040" i="1"/>
  <c r="AB1041" i="1"/>
  <c r="AB1042" i="1"/>
  <c r="AB1043" i="1"/>
  <c r="AB1044" i="1"/>
  <c r="AB1045" i="1"/>
  <c r="AB1046" i="1"/>
  <c r="AB1047" i="1"/>
  <c r="AB1048" i="1"/>
  <c r="AB1049" i="1"/>
  <c r="AB1050" i="1"/>
  <c r="AB1051" i="1"/>
  <c r="AB1052" i="1"/>
  <c r="AB1053" i="1"/>
  <c r="AB1054" i="1"/>
  <c r="AB1055" i="1"/>
  <c r="AB1056" i="1"/>
  <c r="AB1057" i="1"/>
  <c r="AB1058" i="1"/>
  <c r="AB1059" i="1"/>
  <c r="AB1060" i="1"/>
  <c r="AB1061" i="1"/>
  <c r="AB1062" i="1"/>
  <c r="AB1063" i="1"/>
  <c r="AB1064" i="1"/>
  <c r="AB1065" i="1"/>
  <c r="AB1066" i="1"/>
  <c r="AB1067" i="1"/>
  <c r="AB1068" i="1"/>
  <c r="AB1069" i="1"/>
  <c r="AB1070" i="1"/>
  <c r="AB1071" i="1"/>
  <c r="AB1072" i="1"/>
  <c r="AB1073" i="1"/>
  <c r="AB1074" i="1"/>
  <c r="AB1075" i="1"/>
  <c r="AB1076" i="1"/>
  <c r="AB1077" i="1"/>
  <c r="AB1078" i="1"/>
  <c r="AB1079" i="1"/>
  <c r="AB1080" i="1"/>
  <c r="AB1081" i="1"/>
  <c r="AB1082" i="1"/>
  <c r="AB1083" i="1"/>
  <c r="AB1084" i="1"/>
  <c r="AB1085" i="1"/>
  <c r="AB1086" i="1"/>
  <c r="AB1087" i="1"/>
  <c r="AB1088" i="1"/>
  <c r="AB1089" i="1"/>
  <c r="AB1090" i="1"/>
  <c r="AB1091" i="1"/>
  <c r="AB1092" i="1"/>
  <c r="AB1093" i="1"/>
  <c r="AB1094" i="1"/>
  <c r="AB1095" i="1"/>
  <c r="AB1096" i="1"/>
  <c r="AB1097" i="1"/>
  <c r="AB1098" i="1"/>
  <c r="AB1099" i="1"/>
  <c r="AB1100" i="1"/>
  <c r="AB1101" i="1"/>
  <c r="AB1102" i="1"/>
  <c r="AB1103" i="1"/>
  <c r="AB1104" i="1"/>
  <c r="AB1105" i="1"/>
  <c r="AB1106" i="1"/>
  <c r="AB1107" i="1"/>
  <c r="AB1108" i="1"/>
  <c r="AB1109" i="1"/>
  <c r="AB1110" i="1"/>
  <c r="AB1111" i="1"/>
  <c r="AB1112" i="1"/>
  <c r="AB1113" i="1"/>
  <c r="AB1114" i="1"/>
  <c r="AB1115" i="1"/>
  <c r="AB1116" i="1"/>
  <c r="AB1117" i="1"/>
  <c r="AB1118" i="1"/>
  <c r="AB1119" i="1"/>
  <c r="AB1120" i="1"/>
  <c r="AB1121" i="1"/>
  <c r="AB1122" i="1"/>
  <c r="AB1123" i="1"/>
  <c r="AB1124" i="1"/>
  <c r="AB1125" i="1"/>
  <c r="AB1126" i="1"/>
  <c r="AB1127" i="1"/>
  <c r="AB1128" i="1"/>
  <c r="AB1129" i="1"/>
  <c r="AB1130" i="1"/>
  <c r="AB1131" i="1"/>
  <c r="AB1132" i="1"/>
  <c r="AB1133" i="1"/>
  <c r="AB1134" i="1"/>
  <c r="AB1135" i="1"/>
  <c r="AB1136" i="1"/>
  <c r="AB1137" i="1"/>
  <c r="AB1138" i="1"/>
  <c r="AB1139" i="1"/>
  <c r="AB1140" i="1"/>
  <c r="AB1141" i="1"/>
  <c r="AB1142" i="1"/>
  <c r="AB1143" i="1"/>
  <c r="AB1144" i="1"/>
  <c r="AB1145" i="1"/>
  <c r="AB1146" i="1"/>
  <c r="AB1147" i="1"/>
  <c r="AB1148" i="1"/>
  <c r="AB1149" i="1"/>
  <c r="AB1150" i="1"/>
  <c r="AB1151" i="1"/>
  <c r="AB1152" i="1"/>
  <c r="AB1153" i="1"/>
  <c r="AB1154" i="1"/>
  <c r="AB1155" i="1"/>
  <c r="AB1156" i="1"/>
  <c r="AB1157" i="1"/>
  <c r="AB1158" i="1"/>
  <c r="AB1159" i="1"/>
  <c r="AB1160" i="1"/>
  <c r="AB1161" i="1"/>
  <c r="AB1162" i="1"/>
  <c r="AB1163" i="1"/>
  <c r="AB1164" i="1"/>
  <c r="AB1165" i="1"/>
  <c r="AB1166" i="1"/>
  <c r="AB1167" i="1"/>
  <c r="AB1168" i="1"/>
  <c r="AB1169" i="1"/>
  <c r="AB1170" i="1"/>
  <c r="AB1171" i="1"/>
  <c r="AB1172" i="1"/>
  <c r="AB1173" i="1"/>
  <c r="AB1174" i="1"/>
  <c r="AB1175" i="1"/>
  <c r="AB1176" i="1"/>
  <c r="AB1177" i="1"/>
  <c r="AB1178" i="1"/>
  <c r="AB1179" i="1"/>
  <c r="AB1180" i="1"/>
  <c r="AB1181" i="1"/>
  <c r="AB1182" i="1"/>
  <c r="AB1183" i="1"/>
  <c r="AB1184" i="1"/>
  <c r="AB1185" i="1"/>
  <c r="AB1186" i="1"/>
  <c r="AB1187" i="1"/>
  <c r="AB1188" i="1"/>
  <c r="AB1189" i="1"/>
  <c r="AB1190" i="1"/>
  <c r="AB1191" i="1"/>
  <c r="AB1192" i="1"/>
  <c r="AB1193" i="1"/>
  <c r="AB1194" i="1"/>
  <c r="AB1195" i="1"/>
  <c r="AB1196" i="1"/>
  <c r="AB1197" i="1"/>
  <c r="AB1198" i="1"/>
  <c r="AB1199" i="1"/>
  <c r="AB1200" i="1"/>
  <c r="AB1201" i="1"/>
  <c r="AB1202" i="1"/>
  <c r="AB1203" i="1"/>
  <c r="AB1204" i="1"/>
  <c r="AB1205" i="1"/>
  <c r="AB1206" i="1"/>
  <c r="AB1207" i="1"/>
  <c r="AB1208" i="1"/>
  <c r="AB1209" i="1"/>
  <c r="AB1210" i="1"/>
  <c r="AB1211" i="1"/>
  <c r="AB1212" i="1"/>
  <c r="AB1213" i="1"/>
  <c r="AB1214" i="1"/>
  <c r="AB1215" i="1"/>
  <c r="AB1216" i="1"/>
  <c r="AB1217" i="1"/>
  <c r="AB1218" i="1"/>
  <c r="AB1219" i="1"/>
  <c r="AB1220" i="1"/>
  <c r="AB1221" i="1"/>
  <c r="AB1222" i="1"/>
  <c r="AB1223" i="1"/>
  <c r="AB1224" i="1"/>
  <c r="AB1225" i="1"/>
  <c r="AB1226" i="1"/>
  <c r="AB1227" i="1"/>
  <c r="AB1228" i="1"/>
  <c r="AB1229" i="1"/>
  <c r="AB1230" i="1"/>
  <c r="AB1231" i="1"/>
  <c r="AB1232" i="1"/>
  <c r="AB1233" i="1"/>
  <c r="AB1234" i="1"/>
  <c r="AB1235" i="1"/>
  <c r="AB1236" i="1"/>
  <c r="AB1237" i="1"/>
  <c r="AB1238" i="1"/>
  <c r="AB1239" i="1"/>
  <c r="AB1240" i="1"/>
  <c r="AB1241" i="1"/>
  <c r="AB1242" i="1"/>
  <c r="AB1243" i="1"/>
  <c r="AB1244" i="1"/>
  <c r="AB1245" i="1"/>
  <c r="AB1246" i="1"/>
  <c r="AB1247" i="1"/>
  <c r="AB1248" i="1"/>
  <c r="AB1249" i="1"/>
  <c r="AB1250" i="1"/>
  <c r="AB1251" i="1"/>
  <c r="AB1252" i="1"/>
  <c r="AB1253" i="1"/>
  <c r="AB1254" i="1"/>
  <c r="AB1255" i="1"/>
  <c r="AB1256" i="1"/>
  <c r="AB1257" i="1"/>
  <c r="AB1258" i="1"/>
  <c r="AB1259" i="1"/>
  <c r="AB1260" i="1"/>
  <c r="AB1261" i="1"/>
  <c r="AB1262" i="1"/>
  <c r="AB1263" i="1"/>
  <c r="P3" i="3"/>
  <c r="Q3" i="3"/>
  <c r="P4" i="3"/>
  <c r="Q4" i="3"/>
  <c r="P5" i="3"/>
  <c r="Q5" i="3"/>
  <c r="P6" i="3"/>
  <c r="Q6" i="3"/>
  <c r="P7" i="3"/>
  <c r="Q7" i="3"/>
  <c r="P8" i="3"/>
  <c r="Q8" i="3"/>
  <c r="P9" i="3"/>
  <c r="Q9" i="3"/>
  <c r="P10" i="3"/>
  <c r="Q10" i="3"/>
  <c r="P11" i="3"/>
  <c r="Q11" i="3"/>
  <c r="P12" i="3"/>
  <c r="Q12" i="3"/>
  <c r="P13" i="3"/>
  <c r="Q13" i="3"/>
  <c r="P14" i="3"/>
  <c r="Q14" i="3"/>
  <c r="P15" i="3"/>
  <c r="Q15" i="3"/>
  <c r="P16" i="3"/>
  <c r="Q16" i="3"/>
  <c r="P17" i="3"/>
  <c r="Q17" i="3"/>
  <c r="P18" i="3"/>
  <c r="Q18" i="3"/>
  <c r="P19" i="3"/>
  <c r="Q19" i="3"/>
  <c r="P20" i="3"/>
  <c r="Q20" i="3"/>
  <c r="P21" i="3"/>
  <c r="Q21" i="3"/>
  <c r="P22" i="3"/>
  <c r="Q22" i="3"/>
  <c r="P23" i="3"/>
  <c r="Q23" i="3"/>
  <c r="P24" i="3"/>
  <c r="Q24" i="3"/>
  <c r="P25" i="3"/>
  <c r="Q25" i="3"/>
  <c r="P26" i="3"/>
  <c r="Q26" i="3"/>
  <c r="P27" i="3"/>
  <c r="Q27" i="3"/>
  <c r="P28" i="3"/>
  <c r="Q28" i="3"/>
  <c r="P29" i="3"/>
  <c r="Q29" i="3"/>
  <c r="P30" i="3"/>
  <c r="Q30" i="3"/>
  <c r="P31" i="3"/>
  <c r="Q31" i="3"/>
  <c r="P32" i="3"/>
  <c r="Q32" i="3"/>
  <c r="P33" i="3"/>
  <c r="Q33" i="3"/>
  <c r="P34" i="3"/>
  <c r="Q34" i="3"/>
  <c r="P35" i="3"/>
  <c r="Q35" i="3"/>
  <c r="P36" i="3"/>
  <c r="Q36" i="3"/>
  <c r="P37" i="3"/>
  <c r="Q37" i="3"/>
  <c r="P38" i="3"/>
  <c r="Q38" i="3"/>
  <c r="P39" i="3"/>
  <c r="Q39" i="3"/>
  <c r="P40" i="3"/>
  <c r="Q40" i="3"/>
  <c r="P41" i="3"/>
  <c r="Q41" i="3"/>
  <c r="P42" i="3"/>
  <c r="Q42" i="3"/>
  <c r="P43" i="3"/>
  <c r="Q43" i="3"/>
  <c r="P44" i="3"/>
  <c r="Q44" i="3"/>
  <c r="P45" i="3"/>
  <c r="Q45" i="3"/>
  <c r="P46" i="3"/>
  <c r="Q46" i="3"/>
  <c r="P47" i="3"/>
  <c r="Q47" i="3"/>
  <c r="P48" i="3"/>
  <c r="Q48" i="3"/>
  <c r="P49" i="3"/>
  <c r="Q49" i="3"/>
  <c r="P50" i="3"/>
  <c r="Q50" i="3"/>
  <c r="P51" i="3"/>
  <c r="Q51" i="3"/>
  <c r="P52" i="3"/>
  <c r="Q52" i="3"/>
  <c r="P53" i="3"/>
  <c r="Q53" i="3"/>
  <c r="P54" i="3"/>
  <c r="Q54" i="3"/>
  <c r="P55" i="3"/>
  <c r="Q55" i="3"/>
  <c r="P56" i="3"/>
  <c r="Q56" i="3"/>
  <c r="P57" i="3"/>
  <c r="Q57" i="3"/>
  <c r="P58" i="3"/>
  <c r="Q58" i="3"/>
  <c r="P59" i="3"/>
  <c r="Q59" i="3"/>
  <c r="P60" i="3"/>
  <c r="Q60" i="3"/>
  <c r="P61" i="3"/>
  <c r="Q61" i="3"/>
  <c r="P62" i="3"/>
  <c r="Q62" i="3"/>
  <c r="P63" i="3"/>
  <c r="Q63" i="3"/>
  <c r="P64" i="3"/>
  <c r="Q64" i="3"/>
  <c r="P65" i="3"/>
  <c r="Q65" i="3"/>
  <c r="P66" i="3"/>
  <c r="Q66" i="3"/>
  <c r="P67" i="3"/>
  <c r="Q67" i="3"/>
  <c r="P68" i="3"/>
  <c r="Q68" i="3"/>
  <c r="P69" i="3"/>
  <c r="Q69" i="3"/>
  <c r="P70" i="3"/>
  <c r="Q70" i="3"/>
  <c r="P71" i="3"/>
  <c r="Q71" i="3"/>
  <c r="P72" i="3"/>
  <c r="Q72" i="3"/>
  <c r="P73" i="3"/>
  <c r="Q73" i="3"/>
  <c r="P74" i="3"/>
  <c r="Q74" i="3"/>
  <c r="P75" i="3"/>
  <c r="Q75" i="3"/>
  <c r="P76" i="3"/>
  <c r="Q76" i="3"/>
  <c r="P77" i="3"/>
  <c r="Q77" i="3"/>
  <c r="P78" i="3"/>
  <c r="Q78" i="3"/>
  <c r="P79" i="3"/>
  <c r="Q79" i="3"/>
  <c r="P80" i="3"/>
  <c r="Q80" i="3"/>
  <c r="P81" i="3"/>
  <c r="Q81" i="3"/>
  <c r="P82" i="3"/>
  <c r="Q82" i="3"/>
  <c r="P83" i="3"/>
  <c r="Q83" i="3"/>
  <c r="P84" i="3"/>
  <c r="Q84" i="3"/>
  <c r="P85" i="3"/>
  <c r="Q85" i="3"/>
  <c r="P86" i="3"/>
  <c r="Q86" i="3"/>
  <c r="P87" i="3"/>
  <c r="Q87" i="3"/>
  <c r="P88" i="3"/>
  <c r="Q88" i="3"/>
  <c r="P89" i="3"/>
  <c r="Q89" i="3"/>
  <c r="P90" i="3"/>
  <c r="Q90" i="3"/>
  <c r="P91" i="3"/>
  <c r="Q91" i="3"/>
  <c r="P92" i="3"/>
  <c r="Q92" i="3"/>
  <c r="P93" i="3"/>
  <c r="Q93" i="3"/>
  <c r="P94" i="3"/>
  <c r="Q94" i="3"/>
  <c r="P95" i="3"/>
  <c r="Q95" i="3"/>
  <c r="P96" i="3"/>
  <c r="Q96" i="3"/>
  <c r="P97" i="3"/>
  <c r="Q97" i="3"/>
  <c r="P98" i="3"/>
  <c r="Q98" i="3"/>
  <c r="P99" i="3"/>
  <c r="Q99" i="3"/>
  <c r="P100" i="3"/>
  <c r="Q100" i="3"/>
  <c r="P101" i="3"/>
  <c r="Q101" i="3"/>
  <c r="P102" i="3"/>
  <c r="Q102" i="3"/>
  <c r="P103" i="3"/>
  <c r="Q103" i="3"/>
  <c r="P104" i="3"/>
  <c r="Q104" i="3"/>
  <c r="P105" i="3"/>
  <c r="Q105" i="3"/>
  <c r="P106" i="3"/>
  <c r="Q106" i="3"/>
  <c r="P107" i="3"/>
  <c r="Q107" i="3"/>
  <c r="P108" i="3"/>
  <c r="Q108" i="3"/>
  <c r="P109" i="3"/>
  <c r="Q109" i="3"/>
  <c r="P110" i="3"/>
  <c r="Q110" i="3"/>
  <c r="P111" i="3"/>
  <c r="Q111" i="3"/>
  <c r="P112" i="3"/>
  <c r="Q112" i="3"/>
  <c r="P113" i="3"/>
  <c r="Q113" i="3"/>
  <c r="P114" i="3"/>
  <c r="Q114" i="3"/>
  <c r="P115" i="3"/>
  <c r="Q115" i="3"/>
  <c r="P116" i="3"/>
  <c r="Q116" i="3"/>
  <c r="P117" i="3"/>
  <c r="Q117" i="3"/>
  <c r="P118" i="3"/>
  <c r="Q118" i="3"/>
  <c r="P119" i="3"/>
  <c r="Q119" i="3"/>
  <c r="P120" i="3"/>
  <c r="Q120" i="3"/>
  <c r="P121" i="3"/>
  <c r="Q121" i="3"/>
  <c r="P122" i="3"/>
  <c r="Q122" i="3"/>
  <c r="P123" i="3"/>
  <c r="Q123" i="3"/>
  <c r="P124" i="3"/>
  <c r="Q124" i="3"/>
  <c r="P125" i="3"/>
  <c r="Q125" i="3"/>
  <c r="P126" i="3"/>
  <c r="Q126" i="3"/>
  <c r="P127" i="3"/>
  <c r="Q127" i="3"/>
  <c r="P128" i="3"/>
  <c r="Q128" i="3"/>
  <c r="P129" i="3"/>
  <c r="Q129" i="3"/>
  <c r="P130" i="3"/>
  <c r="Q130" i="3"/>
  <c r="P131" i="3"/>
  <c r="Q131" i="3"/>
  <c r="P132" i="3"/>
  <c r="Q132" i="3"/>
  <c r="P133" i="3"/>
  <c r="Q133" i="3"/>
  <c r="P134" i="3"/>
  <c r="Q134" i="3"/>
  <c r="P135" i="3"/>
  <c r="Q135" i="3"/>
  <c r="P136" i="3"/>
  <c r="Q136" i="3"/>
  <c r="P137" i="3"/>
  <c r="Q137" i="3"/>
  <c r="P138" i="3"/>
  <c r="Q138" i="3"/>
  <c r="P139" i="3"/>
  <c r="Q139" i="3"/>
  <c r="P140" i="3"/>
  <c r="Q140" i="3"/>
  <c r="P141" i="3"/>
  <c r="Q141" i="3"/>
  <c r="P142" i="3"/>
  <c r="Q142" i="3"/>
  <c r="P143" i="3"/>
  <c r="Q143" i="3"/>
  <c r="P144" i="3"/>
  <c r="Q144" i="3"/>
  <c r="P145" i="3"/>
  <c r="Q145" i="3"/>
  <c r="P146" i="3"/>
  <c r="Q146" i="3"/>
  <c r="P147" i="3"/>
  <c r="Q147" i="3"/>
  <c r="P148" i="3"/>
  <c r="Q148" i="3"/>
  <c r="P149" i="3"/>
  <c r="Q149" i="3"/>
  <c r="P150" i="3"/>
  <c r="Q150" i="3"/>
  <c r="P151" i="3"/>
  <c r="Q151" i="3"/>
  <c r="P152" i="3"/>
  <c r="Q152" i="3"/>
  <c r="P153" i="3"/>
  <c r="Q153" i="3"/>
  <c r="P154" i="3"/>
  <c r="Q154" i="3"/>
  <c r="P155" i="3"/>
  <c r="Q155" i="3"/>
  <c r="P156" i="3"/>
  <c r="Q156" i="3"/>
  <c r="P157" i="3"/>
  <c r="Q157" i="3"/>
  <c r="P158" i="3"/>
  <c r="Q158" i="3"/>
  <c r="P159" i="3"/>
  <c r="Q159" i="3"/>
  <c r="P160" i="3"/>
  <c r="Q160" i="3"/>
  <c r="P161" i="3"/>
  <c r="Q161" i="3"/>
  <c r="P162" i="3"/>
  <c r="Q162" i="3"/>
  <c r="P163" i="3"/>
  <c r="Q163" i="3"/>
  <c r="P164" i="3"/>
  <c r="Q164" i="3"/>
  <c r="P165" i="3"/>
  <c r="Q165" i="3"/>
  <c r="P166" i="3"/>
  <c r="Q166" i="3"/>
  <c r="P167" i="3"/>
  <c r="Q167" i="3"/>
  <c r="P168" i="3"/>
  <c r="Q168" i="3"/>
  <c r="P169" i="3"/>
  <c r="Q169" i="3"/>
  <c r="P170" i="3"/>
  <c r="Q170" i="3"/>
  <c r="P171" i="3"/>
  <c r="Q171" i="3"/>
  <c r="P172" i="3"/>
  <c r="Q172" i="3"/>
  <c r="P173" i="3"/>
  <c r="Q173" i="3"/>
  <c r="P174" i="3"/>
  <c r="Q174" i="3"/>
  <c r="P175" i="3"/>
  <c r="Q175" i="3"/>
  <c r="P176" i="3"/>
  <c r="Q176" i="3"/>
  <c r="P177" i="3"/>
  <c r="Q177" i="3"/>
  <c r="P178" i="3"/>
  <c r="Q178" i="3"/>
  <c r="P179" i="3"/>
  <c r="Q179" i="3"/>
  <c r="P180" i="3"/>
  <c r="Q180" i="3"/>
  <c r="P181" i="3"/>
  <c r="Q181" i="3"/>
  <c r="P182" i="3"/>
  <c r="Q182" i="3"/>
  <c r="P183" i="3"/>
  <c r="Q183" i="3"/>
  <c r="P184" i="3"/>
  <c r="Q184" i="3"/>
  <c r="P185" i="3"/>
  <c r="Q185" i="3"/>
  <c r="P186" i="3"/>
  <c r="Q186" i="3"/>
  <c r="P187" i="3"/>
  <c r="Q187" i="3"/>
  <c r="P188" i="3"/>
  <c r="Q188" i="3"/>
  <c r="P189" i="3"/>
  <c r="Q189" i="3"/>
  <c r="P190" i="3"/>
  <c r="Q190" i="3"/>
  <c r="P191" i="3"/>
  <c r="Q191" i="3"/>
  <c r="P192" i="3"/>
  <c r="Q192" i="3"/>
  <c r="P193" i="3"/>
  <c r="Q193" i="3"/>
  <c r="P194" i="3"/>
  <c r="Q194" i="3"/>
  <c r="P195" i="3"/>
  <c r="Q195" i="3"/>
  <c r="P196" i="3"/>
  <c r="Q196" i="3"/>
  <c r="P197" i="3"/>
  <c r="Q197" i="3"/>
  <c r="P198" i="3"/>
  <c r="Q198" i="3"/>
  <c r="P199" i="3"/>
  <c r="Q199" i="3"/>
  <c r="P200" i="3"/>
  <c r="Q200" i="3"/>
  <c r="P201" i="3"/>
  <c r="Q201" i="3"/>
  <c r="P202" i="3"/>
  <c r="Q202" i="3"/>
  <c r="P203" i="3"/>
  <c r="Q203" i="3"/>
  <c r="P204" i="3"/>
  <c r="Q204" i="3"/>
  <c r="P205" i="3"/>
  <c r="Q205" i="3"/>
  <c r="P206" i="3"/>
  <c r="Q206" i="3"/>
  <c r="P207" i="3"/>
  <c r="Q207" i="3"/>
  <c r="P208" i="3"/>
  <c r="Q208" i="3"/>
  <c r="P209" i="3"/>
  <c r="Q209" i="3"/>
  <c r="P210" i="3"/>
  <c r="Q210" i="3"/>
  <c r="P211" i="3"/>
  <c r="Q211" i="3"/>
  <c r="P212" i="3"/>
  <c r="Q212" i="3"/>
  <c r="P213" i="3"/>
  <c r="Q213" i="3"/>
  <c r="P214" i="3"/>
  <c r="Q214" i="3"/>
  <c r="P215" i="3"/>
  <c r="Q215" i="3"/>
  <c r="P216" i="3"/>
  <c r="Q216" i="3"/>
  <c r="P217" i="3"/>
  <c r="Q217" i="3"/>
  <c r="P218" i="3"/>
  <c r="Q218" i="3"/>
  <c r="P219" i="3"/>
  <c r="Q219" i="3"/>
  <c r="P220" i="3"/>
  <c r="Q220" i="3"/>
  <c r="P221" i="3"/>
  <c r="Q221" i="3"/>
  <c r="P222" i="3"/>
  <c r="Q222" i="3"/>
  <c r="P223" i="3"/>
  <c r="Q223" i="3"/>
  <c r="P224" i="3"/>
  <c r="Q224" i="3"/>
  <c r="P225" i="3"/>
  <c r="Q225" i="3"/>
  <c r="P226" i="3"/>
  <c r="Q226" i="3"/>
  <c r="P227" i="3"/>
  <c r="Q227" i="3"/>
  <c r="P228" i="3"/>
  <c r="Q228" i="3"/>
  <c r="P229" i="3"/>
  <c r="Q229" i="3"/>
  <c r="P230" i="3"/>
  <c r="Q230" i="3"/>
  <c r="P231" i="3"/>
  <c r="Q231" i="3"/>
  <c r="P232" i="3"/>
  <c r="Q232" i="3"/>
  <c r="P233" i="3"/>
  <c r="Q233" i="3"/>
  <c r="P234" i="3"/>
  <c r="Q234" i="3"/>
  <c r="P235" i="3"/>
  <c r="Q235" i="3"/>
  <c r="P236" i="3"/>
  <c r="Q236" i="3"/>
  <c r="P237" i="3"/>
  <c r="Q237" i="3"/>
  <c r="P238" i="3"/>
  <c r="Q238" i="3"/>
  <c r="P239" i="3"/>
  <c r="Q239" i="3"/>
  <c r="P240" i="3"/>
  <c r="Q240" i="3"/>
  <c r="P241" i="3"/>
  <c r="Q241" i="3"/>
  <c r="P242" i="3"/>
  <c r="Q242" i="3"/>
  <c r="P243" i="3"/>
  <c r="Q243" i="3"/>
  <c r="P244" i="3"/>
  <c r="Q244" i="3"/>
  <c r="P245" i="3"/>
  <c r="Q245" i="3"/>
  <c r="P246" i="3"/>
  <c r="Q246" i="3"/>
  <c r="P247" i="3"/>
  <c r="Q247" i="3"/>
  <c r="P248" i="3"/>
  <c r="Q248" i="3"/>
  <c r="P249" i="3"/>
  <c r="Q249" i="3"/>
  <c r="P250" i="3"/>
  <c r="Q250" i="3"/>
  <c r="P251" i="3"/>
  <c r="Q251" i="3"/>
  <c r="P252" i="3"/>
  <c r="Q252" i="3"/>
  <c r="P253" i="3"/>
  <c r="Q253" i="3"/>
  <c r="P254" i="3"/>
  <c r="Q254" i="3"/>
  <c r="P255" i="3"/>
  <c r="Q255" i="3"/>
  <c r="P256" i="3"/>
  <c r="Q256" i="3"/>
  <c r="P257" i="3"/>
  <c r="Q257" i="3"/>
  <c r="P258" i="3"/>
  <c r="Q258" i="3"/>
  <c r="P259" i="3"/>
  <c r="Q259" i="3"/>
  <c r="P260" i="3"/>
  <c r="Q260" i="3"/>
  <c r="P261" i="3"/>
  <c r="Q261" i="3"/>
  <c r="P262" i="3"/>
  <c r="Q262" i="3"/>
  <c r="P263" i="3"/>
  <c r="Q263" i="3"/>
  <c r="P264" i="3"/>
  <c r="Q264" i="3"/>
  <c r="P265" i="3"/>
  <c r="Q265" i="3"/>
  <c r="P266" i="3"/>
  <c r="Q266" i="3"/>
  <c r="P267" i="3"/>
  <c r="Q267" i="3"/>
  <c r="P268" i="3"/>
  <c r="Q268" i="3"/>
  <c r="P269" i="3"/>
  <c r="Q269" i="3"/>
  <c r="P270" i="3"/>
  <c r="Q270" i="3"/>
  <c r="P271" i="3"/>
  <c r="Q271" i="3"/>
  <c r="P272" i="3"/>
  <c r="Q272" i="3"/>
  <c r="P273" i="3"/>
  <c r="Q273" i="3"/>
  <c r="P274" i="3"/>
  <c r="Q274" i="3"/>
  <c r="P275" i="3"/>
  <c r="Q275" i="3"/>
  <c r="P276" i="3"/>
  <c r="Q276" i="3"/>
  <c r="P277" i="3"/>
  <c r="Q277" i="3"/>
  <c r="P278" i="3"/>
  <c r="Q278" i="3"/>
  <c r="P279" i="3"/>
  <c r="Q279" i="3"/>
  <c r="P280" i="3"/>
  <c r="Q280" i="3"/>
  <c r="P281" i="3"/>
  <c r="Q281" i="3"/>
  <c r="P282" i="3"/>
  <c r="Q282" i="3"/>
  <c r="P283" i="3"/>
  <c r="Q283" i="3"/>
  <c r="P284" i="3"/>
  <c r="Q284" i="3"/>
  <c r="P285" i="3"/>
  <c r="Q285" i="3"/>
  <c r="P286" i="3"/>
  <c r="Q286" i="3"/>
  <c r="P287" i="3"/>
  <c r="Q287" i="3"/>
  <c r="P288" i="3"/>
  <c r="Q288" i="3"/>
  <c r="P289" i="3"/>
  <c r="Q289" i="3"/>
  <c r="P290" i="3"/>
  <c r="Q290" i="3"/>
  <c r="P291" i="3"/>
  <c r="Q291" i="3"/>
  <c r="P292" i="3"/>
  <c r="Q292" i="3"/>
  <c r="P293" i="3"/>
  <c r="Q293" i="3"/>
  <c r="P294" i="3"/>
  <c r="Q294" i="3"/>
  <c r="P295" i="3"/>
  <c r="Q295" i="3"/>
  <c r="P296" i="3"/>
  <c r="Q296" i="3"/>
  <c r="P297" i="3"/>
  <c r="Q297" i="3"/>
  <c r="P298" i="3"/>
  <c r="Q298" i="3"/>
  <c r="P299" i="3"/>
  <c r="Q299" i="3"/>
  <c r="P300" i="3"/>
  <c r="Q300" i="3"/>
  <c r="P301" i="3"/>
  <c r="Q301" i="3"/>
  <c r="P302" i="3"/>
  <c r="Q302" i="3"/>
  <c r="P303" i="3"/>
  <c r="Q303" i="3"/>
  <c r="P304" i="3"/>
  <c r="Q304" i="3"/>
  <c r="P305" i="3"/>
  <c r="Q305" i="3"/>
  <c r="P306" i="3"/>
  <c r="Q306" i="3"/>
  <c r="P307" i="3"/>
  <c r="Q307" i="3"/>
  <c r="P308" i="3"/>
  <c r="Q308" i="3"/>
  <c r="P309" i="3"/>
  <c r="Q309" i="3"/>
  <c r="P310" i="3"/>
  <c r="Q310" i="3"/>
  <c r="P311" i="3"/>
  <c r="Q311" i="3"/>
  <c r="P312" i="3"/>
  <c r="Q312" i="3"/>
  <c r="P313" i="3"/>
  <c r="Q313" i="3"/>
  <c r="P314" i="3"/>
  <c r="Q314" i="3"/>
  <c r="P315" i="3"/>
  <c r="Q315" i="3"/>
  <c r="P316" i="3"/>
  <c r="Q316" i="3"/>
  <c r="P317" i="3"/>
  <c r="Q317" i="3"/>
  <c r="P318" i="3"/>
  <c r="Q318" i="3"/>
  <c r="P319" i="3"/>
  <c r="Q319" i="3"/>
  <c r="P320" i="3"/>
  <c r="Q320" i="3"/>
  <c r="P321" i="3"/>
  <c r="Q321" i="3"/>
  <c r="P322" i="3"/>
  <c r="Q322" i="3"/>
  <c r="P323" i="3"/>
  <c r="Q323" i="3"/>
  <c r="P324" i="3"/>
  <c r="Q324" i="3"/>
  <c r="P325" i="3"/>
  <c r="Q325" i="3"/>
  <c r="P326" i="3"/>
  <c r="Q326" i="3"/>
  <c r="P327" i="3"/>
  <c r="Q327" i="3"/>
  <c r="P328" i="3"/>
  <c r="Q328" i="3"/>
  <c r="P329" i="3"/>
  <c r="Q329" i="3"/>
  <c r="P330" i="3"/>
  <c r="Q330" i="3"/>
  <c r="P331" i="3"/>
  <c r="Q331" i="3"/>
  <c r="P332" i="3"/>
  <c r="Q332" i="3"/>
  <c r="P333" i="3"/>
  <c r="Q333" i="3"/>
  <c r="P334" i="3"/>
  <c r="Q334" i="3"/>
  <c r="P335" i="3"/>
  <c r="Q335" i="3"/>
  <c r="P336" i="3"/>
  <c r="Q336" i="3"/>
  <c r="P337" i="3"/>
  <c r="Q337" i="3"/>
  <c r="P338" i="3"/>
  <c r="Q338" i="3"/>
  <c r="P339" i="3"/>
  <c r="Q339" i="3"/>
  <c r="P340" i="3"/>
  <c r="Q340" i="3"/>
  <c r="P341" i="3"/>
  <c r="Q341" i="3"/>
  <c r="P342" i="3"/>
  <c r="Q342" i="3"/>
  <c r="P343" i="3"/>
  <c r="Q343" i="3"/>
  <c r="P344" i="3"/>
  <c r="Q344" i="3"/>
  <c r="P345" i="3"/>
  <c r="Q345" i="3"/>
  <c r="P346" i="3"/>
  <c r="Q346" i="3"/>
  <c r="P347" i="3"/>
  <c r="Q347" i="3"/>
  <c r="P348" i="3"/>
  <c r="Q348" i="3"/>
  <c r="P349" i="3"/>
  <c r="Q349" i="3"/>
  <c r="P350" i="3"/>
  <c r="Q350" i="3"/>
  <c r="P351" i="3"/>
  <c r="Q351" i="3"/>
  <c r="P352" i="3"/>
  <c r="Q352" i="3"/>
  <c r="P353" i="3"/>
  <c r="Q353" i="3"/>
  <c r="P354" i="3"/>
  <c r="Q354" i="3"/>
  <c r="P355" i="3"/>
  <c r="Q355" i="3"/>
  <c r="P356" i="3"/>
  <c r="Q356" i="3"/>
  <c r="P357" i="3"/>
  <c r="Q357" i="3"/>
  <c r="P358" i="3"/>
  <c r="Q358" i="3"/>
  <c r="P359" i="3"/>
  <c r="Q359" i="3"/>
  <c r="P360" i="3"/>
  <c r="Q360" i="3"/>
  <c r="P361" i="3"/>
  <c r="Q361" i="3"/>
  <c r="P362" i="3"/>
  <c r="Q362" i="3"/>
  <c r="P363" i="3"/>
  <c r="Q363" i="3"/>
  <c r="P364" i="3"/>
  <c r="Q364" i="3"/>
  <c r="P365" i="3"/>
  <c r="Q365" i="3"/>
  <c r="P366" i="3"/>
  <c r="Q366" i="3"/>
  <c r="P367" i="3"/>
  <c r="Q367" i="3"/>
  <c r="P368" i="3"/>
  <c r="Q368" i="3"/>
  <c r="P369" i="3"/>
  <c r="Q369" i="3"/>
  <c r="P370" i="3"/>
  <c r="Q370" i="3"/>
  <c r="P371" i="3"/>
  <c r="Q371" i="3"/>
  <c r="P372" i="3"/>
  <c r="Q372" i="3"/>
  <c r="P373" i="3"/>
  <c r="Q373" i="3"/>
  <c r="P374" i="3"/>
  <c r="Q374" i="3"/>
  <c r="P375" i="3"/>
  <c r="Q375" i="3"/>
  <c r="P376" i="3"/>
  <c r="Q376" i="3"/>
  <c r="P377" i="3"/>
  <c r="Q377" i="3"/>
  <c r="P378" i="3"/>
  <c r="Q378" i="3"/>
  <c r="P379" i="3"/>
  <c r="Q379" i="3"/>
  <c r="P380" i="3"/>
  <c r="Q380" i="3"/>
  <c r="P381" i="3"/>
  <c r="Q381" i="3"/>
  <c r="P382" i="3"/>
  <c r="Q382" i="3"/>
  <c r="P383" i="3"/>
  <c r="Q383" i="3"/>
  <c r="P384" i="3"/>
  <c r="Q384" i="3"/>
  <c r="P385" i="3"/>
  <c r="Q385" i="3"/>
  <c r="P386" i="3"/>
  <c r="Q386" i="3"/>
  <c r="P387" i="3"/>
  <c r="Q387" i="3"/>
  <c r="P388" i="3"/>
  <c r="Q388" i="3"/>
  <c r="P389" i="3"/>
  <c r="Q389" i="3"/>
  <c r="P390" i="3"/>
  <c r="Q390" i="3"/>
  <c r="P391" i="3"/>
  <c r="Q391" i="3"/>
  <c r="P392" i="3"/>
  <c r="Q392" i="3"/>
  <c r="P393" i="3"/>
  <c r="Q393" i="3"/>
  <c r="P394" i="3"/>
  <c r="Q394" i="3"/>
  <c r="P395" i="3"/>
  <c r="Q395" i="3"/>
  <c r="P396" i="3"/>
  <c r="Q396" i="3"/>
  <c r="P397" i="3"/>
  <c r="Q397" i="3"/>
  <c r="P398" i="3"/>
  <c r="Q398" i="3"/>
  <c r="P399" i="3"/>
  <c r="Q399" i="3"/>
  <c r="P400" i="3"/>
  <c r="Q400" i="3"/>
  <c r="P401" i="3"/>
  <c r="Q401" i="3"/>
  <c r="P402" i="3"/>
  <c r="Q402" i="3"/>
  <c r="P403" i="3"/>
  <c r="Q403" i="3"/>
  <c r="P404" i="3"/>
  <c r="Q404" i="3"/>
  <c r="P405" i="3"/>
  <c r="Q405" i="3"/>
  <c r="P406" i="3"/>
  <c r="Q406" i="3"/>
  <c r="P407" i="3"/>
  <c r="Q407" i="3"/>
  <c r="P408" i="3"/>
  <c r="Q408" i="3"/>
  <c r="P409" i="3"/>
  <c r="Q409" i="3"/>
  <c r="P410" i="3"/>
  <c r="Q410" i="3"/>
  <c r="P411" i="3"/>
  <c r="Q411" i="3"/>
  <c r="P412" i="3"/>
  <c r="Q412" i="3"/>
  <c r="P413" i="3"/>
  <c r="Q413" i="3"/>
  <c r="P414" i="3"/>
  <c r="Q414" i="3"/>
  <c r="P415" i="3"/>
  <c r="Q415" i="3"/>
  <c r="P416" i="3"/>
  <c r="Q416" i="3"/>
  <c r="P417" i="3"/>
  <c r="Q417" i="3"/>
  <c r="P418" i="3"/>
  <c r="Q418" i="3"/>
  <c r="P419" i="3"/>
  <c r="Q419" i="3"/>
  <c r="P420" i="3"/>
  <c r="Q420" i="3"/>
  <c r="P421" i="3"/>
  <c r="Q421" i="3"/>
  <c r="P422" i="3"/>
  <c r="Q422" i="3"/>
  <c r="P423" i="3"/>
  <c r="Q423" i="3"/>
  <c r="P424" i="3"/>
  <c r="Q424" i="3"/>
  <c r="P425" i="3"/>
  <c r="Q425" i="3"/>
  <c r="P426" i="3"/>
  <c r="Q426" i="3"/>
  <c r="P427" i="3"/>
  <c r="Q427" i="3"/>
  <c r="P428" i="3"/>
  <c r="Q428" i="3"/>
  <c r="P429" i="3"/>
  <c r="Q429" i="3"/>
  <c r="P430" i="3"/>
  <c r="Q430" i="3"/>
  <c r="P431" i="3"/>
  <c r="Q431" i="3"/>
  <c r="P432" i="3"/>
  <c r="Q432" i="3"/>
  <c r="P433" i="3"/>
  <c r="Q433" i="3"/>
  <c r="P434" i="3"/>
  <c r="Q434" i="3"/>
  <c r="P435" i="3"/>
  <c r="Q435" i="3"/>
  <c r="P436" i="3"/>
  <c r="Q436" i="3"/>
  <c r="P437" i="3"/>
  <c r="Q437" i="3"/>
  <c r="P438" i="3"/>
  <c r="Q438" i="3"/>
  <c r="P439" i="3"/>
  <c r="Q439" i="3"/>
  <c r="P440" i="3"/>
  <c r="Q440" i="3"/>
  <c r="P441" i="3"/>
  <c r="Q441" i="3"/>
  <c r="P442" i="3"/>
  <c r="Q442" i="3"/>
  <c r="P443" i="3"/>
  <c r="Q443" i="3"/>
  <c r="P444" i="3"/>
  <c r="Q444" i="3"/>
  <c r="P445" i="3"/>
  <c r="Q445" i="3"/>
  <c r="P446" i="3"/>
  <c r="Q446" i="3"/>
  <c r="P447" i="3"/>
  <c r="Q447" i="3"/>
  <c r="P448" i="3"/>
  <c r="Q448" i="3"/>
  <c r="P449" i="3"/>
  <c r="Q449" i="3"/>
  <c r="P450" i="3"/>
  <c r="Q450" i="3"/>
  <c r="P451" i="3"/>
  <c r="Q451" i="3"/>
  <c r="P452" i="3"/>
  <c r="Q452" i="3"/>
  <c r="P453" i="3"/>
  <c r="Q453" i="3"/>
  <c r="P454" i="3"/>
  <c r="Q454" i="3"/>
  <c r="P455" i="3"/>
  <c r="Q455" i="3"/>
  <c r="P456" i="3"/>
  <c r="Q456" i="3"/>
  <c r="P457" i="3"/>
  <c r="Q457" i="3"/>
  <c r="P458" i="3"/>
  <c r="Q458" i="3"/>
  <c r="P459" i="3"/>
  <c r="Q459" i="3"/>
  <c r="P460" i="3"/>
  <c r="Q460" i="3"/>
  <c r="P461" i="3"/>
  <c r="Q461" i="3"/>
  <c r="P462" i="3"/>
  <c r="Q462" i="3"/>
  <c r="P463" i="3"/>
  <c r="Q463" i="3"/>
  <c r="P464" i="3"/>
  <c r="Q464" i="3"/>
  <c r="P465" i="3"/>
  <c r="Q465" i="3"/>
  <c r="P466" i="3"/>
  <c r="Q466" i="3"/>
  <c r="P467" i="3"/>
  <c r="Q467" i="3"/>
  <c r="P468" i="3"/>
  <c r="Q468" i="3"/>
  <c r="P469" i="3"/>
  <c r="Q469" i="3"/>
  <c r="P470" i="3"/>
  <c r="Q470" i="3"/>
  <c r="P471" i="3"/>
  <c r="Q471" i="3"/>
  <c r="P472" i="3"/>
  <c r="Q472" i="3"/>
  <c r="P473" i="3"/>
  <c r="Q473" i="3"/>
  <c r="P474" i="3"/>
  <c r="Q474" i="3"/>
  <c r="P475" i="3"/>
  <c r="Q475" i="3"/>
  <c r="P476" i="3"/>
  <c r="Q476" i="3"/>
  <c r="P477" i="3"/>
  <c r="Q477" i="3"/>
  <c r="P478" i="3"/>
  <c r="Q478" i="3"/>
  <c r="P479" i="3"/>
  <c r="Q479" i="3"/>
  <c r="P480" i="3"/>
  <c r="Q480" i="3"/>
  <c r="P481" i="3"/>
  <c r="Q481" i="3"/>
  <c r="P482" i="3"/>
  <c r="Q482" i="3"/>
  <c r="P483" i="3"/>
  <c r="Q483" i="3"/>
  <c r="P484" i="3"/>
  <c r="Q484" i="3"/>
  <c r="P485" i="3"/>
  <c r="Q485" i="3"/>
  <c r="P486" i="3"/>
  <c r="Q486" i="3"/>
  <c r="P487" i="3"/>
  <c r="Q487" i="3"/>
  <c r="P488" i="3"/>
  <c r="Q488" i="3"/>
  <c r="P489" i="3"/>
  <c r="Q489" i="3"/>
  <c r="P490" i="3"/>
  <c r="Q490" i="3"/>
  <c r="P491" i="3"/>
  <c r="Q491" i="3"/>
  <c r="P492" i="3"/>
  <c r="Q492" i="3"/>
  <c r="P493" i="3"/>
  <c r="Q493" i="3"/>
  <c r="P494" i="3"/>
  <c r="Q494" i="3"/>
  <c r="P495" i="3"/>
  <c r="Q495" i="3"/>
  <c r="P496" i="3"/>
  <c r="Q496" i="3"/>
  <c r="P497" i="3"/>
  <c r="Q497" i="3"/>
  <c r="P498" i="3"/>
  <c r="Q498" i="3"/>
  <c r="P499" i="3"/>
  <c r="Q499" i="3"/>
  <c r="P500" i="3"/>
  <c r="Q500" i="3"/>
  <c r="P501" i="3"/>
  <c r="Q501" i="3"/>
  <c r="P502" i="3"/>
  <c r="Q502" i="3"/>
  <c r="P503" i="3"/>
  <c r="Q503" i="3"/>
  <c r="P504" i="3"/>
  <c r="Q504" i="3"/>
  <c r="P505" i="3"/>
  <c r="Q505" i="3"/>
  <c r="P506" i="3"/>
  <c r="Q506" i="3"/>
  <c r="P507" i="3"/>
  <c r="Q507" i="3"/>
  <c r="P508" i="3"/>
  <c r="Q508" i="3"/>
  <c r="P509" i="3"/>
  <c r="Q509" i="3"/>
  <c r="P510" i="3"/>
  <c r="Q510" i="3"/>
  <c r="P511" i="3"/>
  <c r="Q511" i="3"/>
  <c r="P512" i="3"/>
  <c r="Q512" i="3"/>
  <c r="P513" i="3"/>
  <c r="Q513" i="3"/>
  <c r="P514" i="3"/>
  <c r="Q514" i="3"/>
  <c r="P515" i="3"/>
  <c r="Q515" i="3"/>
  <c r="P516" i="3"/>
  <c r="Q516" i="3"/>
  <c r="P517" i="3"/>
  <c r="Q517" i="3"/>
  <c r="P518" i="3"/>
  <c r="Q518" i="3"/>
  <c r="P519" i="3"/>
  <c r="Q519" i="3"/>
  <c r="P520" i="3"/>
  <c r="Q520" i="3"/>
  <c r="P521" i="3"/>
  <c r="Q521" i="3"/>
  <c r="P522" i="3"/>
  <c r="Q522" i="3"/>
  <c r="P523" i="3"/>
  <c r="Q523" i="3"/>
  <c r="P524" i="3"/>
  <c r="Q524" i="3"/>
  <c r="P525" i="3"/>
  <c r="Q525" i="3"/>
  <c r="P526" i="3"/>
  <c r="Q526" i="3"/>
  <c r="P527" i="3"/>
  <c r="Q527" i="3"/>
  <c r="P528" i="3"/>
  <c r="Q528" i="3"/>
  <c r="P529" i="3"/>
  <c r="Q529" i="3"/>
  <c r="P530" i="3"/>
  <c r="Q530" i="3"/>
  <c r="P531" i="3"/>
  <c r="Q531" i="3"/>
  <c r="P532" i="3"/>
  <c r="Q532" i="3"/>
  <c r="P533" i="3"/>
  <c r="Q533" i="3"/>
  <c r="P534" i="3"/>
  <c r="Q534" i="3"/>
  <c r="P535" i="3"/>
  <c r="Q535" i="3"/>
  <c r="P536" i="3"/>
  <c r="Q536" i="3"/>
  <c r="P537" i="3"/>
  <c r="Q537" i="3"/>
  <c r="P538" i="3"/>
  <c r="Q538" i="3"/>
  <c r="P539" i="3"/>
  <c r="Q539" i="3"/>
  <c r="P540" i="3"/>
  <c r="Q540" i="3"/>
  <c r="P541" i="3"/>
  <c r="Q541" i="3"/>
  <c r="P542" i="3"/>
  <c r="Q542" i="3"/>
  <c r="P543" i="3"/>
  <c r="Q543" i="3"/>
  <c r="P544" i="3"/>
  <c r="Q544" i="3"/>
  <c r="P545" i="3"/>
  <c r="Q545" i="3"/>
  <c r="P546" i="3"/>
  <c r="Q546" i="3"/>
  <c r="P547" i="3"/>
  <c r="Q547" i="3"/>
  <c r="P548" i="3"/>
  <c r="Q548" i="3"/>
  <c r="P549" i="3"/>
  <c r="Q549" i="3"/>
  <c r="P550" i="3"/>
  <c r="Q550" i="3"/>
  <c r="P551" i="3"/>
  <c r="Q551" i="3"/>
  <c r="P552" i="3"/>
  <c r="Q552" i="3"/>
  <c r="P553" i="3"/>
  <c r="Q553" i="3"/>
  <c r="P554" i="3"/>
  <c r="Q554" i="3"/>
  <c r="P555" i="3"/>
  <c r="Q555" i="3"/>
  <c r="P556" i="3"/>
  <c r="Q556" i="3"/>
  <c r="P557" i="3"/>
  <c r="Q557" i="3"/>
  <c r="P558" i="3"/>
  <c r="Q558" i="3"/>
  <c r="P559" i="3"/>
  <c r="Q559" i="3"/>
  <c r="P560" i="3"/>
  <c r="Q560" i="3"/>
  <c r="P561" i="3"/>
  <c r="Q561" i="3"/>
  <c r="P562" i="3"/>
  <c r="Q562" i="3"/>
  <c r="P563" i="3"/>
  <c r="Q563" i="3"/>
  <c r="P564" i="3"/>
  <c r="Q564" i="3"/>
  <c r="P565" i="3"/>
  <c r="Q565" i="3"/>
  <c r="P566" i="3"/>
  <c r="Q566" i="3"/>
  <c r="P567" i="3"/>
  <c r="Q567" i="3"/>
  <c r="P568" i="3"/>
  <c r="Q568" i="3"/>
  <c r="P569" i="3"/>
  <c r="Q569" i="3"/>
  <c r="P570" i="3"/>
  <c r="Q570" i="3"/>
  <c r="P571" i="3"/>
  <c r="Q571" i="3"/>
  <c r="P572" i="3"/>
  <c r="Q572" i="3"/>
  <c r="P573" i="3"/>
  <c r="Q573" i="3"/>
  <c r="P574" i="3"/>
  <c r="Q574" i="3"/>
  <c r="P575" i="3"/>
  <c r="Q575" i="3"/>
  <c r="P576" i="3"/>
  <c r="Q576" i="3"/>
  <c r="P577" i="3"/>
  <c r="Q577" i="3"/>
  <c r="P578" i="3"/>
  <c r="Q578" i="3"/>
  <c r="P579" i="3"/>
  <c r="Q579" i="3"/>
  <c r="P580" i="3"/>
  <c r="Q580" i="3"/>
  <c r="P581" i="3"/>
  <c r="Q581" i="3"/>
  <c r="P582" i="3"/>
  <c r="Q582" i="3"/>
  <c r="P583" i="3"/>
  <c r="Q583" i="3"/>
  <c r="P584" i="3"/>
  <c r="Q584" i="3"/>
  <c r="P585" i="3"/>
  <c r="Q585" i="3"/>
  <c r="P586" i="3"/>
  <c r="Q586" i="3"/>
  <c r="P587" i="3"/>
  <c r="Q587" i="3"/>
  <c r="P588" i="3"/>
  <c r="Q588" i="3"/>
  <c r="P589" i="3"/>
  <c r="Q589" i="3"/>
  <c r="P590" i="3"/>
  <c r="Q590" i="3"/>
  <c r="P591" i="3"/>
  <c r="Q591" i="3"/>
  <c r="P592" i="3"/>
  <c r="Q592" i="3"/>
  <c r="P593" i="3"/>
  <c r="Q593" i="3"/>
  <c r="P594" i="3"/>
  <c r="Q594" i="3"/>
  <c r="P595" i="3"/>
  <c r="Q595" i="3"/>
  <c r="P596" i="3"/>
  <c r="Q596" i="3"/>
  <c r="P597" i="3"/>
  <c r="Q597" i="3"/>
  <c r="P598" i="3"/>
  <c r="Q598" i="3"/>
  <c r="P599" i="3"/>
  <c r="Q599" i="3"/>
  <c r="P600" i="3"/>
  <c r="Q600" i="3"/>
  <c r="P601" i="3"/>
  <c r="Q601" i="3"/>
  <c r="P602" i="3"/>
  <c r="Q602" i="3"/>
  <c r="P603" i="3"/>
  <c r="Q603" i="3"/>
  <c r="P604" i="3"/>
  <c r="Q604" i="3"/>
  <c r="P605" i="3"/>
  <c r="Q605" i="3"/>
  <c r="P606" i="3"/>
  <c r="Q606" i="3"/>
  <c r="P607" i="3"/>
  <c r="Q607" i="3"/>
  <c r="P608" i="3"/>
  <c r="Q608" i="3"/>
  <c r="P609" i="3"/>
  <c r="Q609" i="3"/>
  <c r="P610" i="3"/>
  <c r="Q610" i="3"/>
  <c r="P611" i="3"/>
  <c r="Q611" i="3"/>
  <c r="P612" i="3"/>
  <c r="Q612" i="3"/>
  <c r="P613" i="3"/>
  <c r="Q613" i="3"/>
  <c r="P614" i="3"/>
  <c r="Q614" i="3"/>
  <c r="P615" i="3"/>
  <c r="Q615" i="3"/>
  <c r="P616" i="3"/>
  <c r="Q616" i="3"/>
  <c r="P617" i="3"/>
  <c r="Q617" i="3"/>
  <c r="P618" i="3"/>
  <c r="Q618" i="3"/>
  <c r="P619" i="3"/>
  <c r="Q619" i="3"/>
  <c r="P620" i="3"/>
  <c r="Q620" i="3"/>
  <c r="P621" i="3"/>
  <c r="Q621" i="3"/>
  <c r="P622" i="3"/>
  <c r="Q622" i="3"/>
  <c r="P623" i="3"/>
  <c r="Q623" i="3"/>
  <c r="P624" i="3"/>
  <c r="Q624" i="3"/>
  <c r="P625" i="3"/>
  <c r="Q625" i="3"/>
  <c r="P626" i="3"/>
  <c r="Q626" i="3"/>
  <c r="P627" i="3"/>
  <c r="Q627" i="3"/>
  <c r="P628" i="3"/>
  <c r="Q628" i="3"/>
  <c r="P629" i="3"/>
  <c r="Q629" i="3"/>
  <c r="P630" i="3"/>
  <c r="Q630" i="3"/>
  <c r="P631" i="3"/>
  <c r="Q631" i="3"/>
  <c r="P632" i="3"/>
  <c r="Q632" i="3"/>
  <c r="P633" i="3"/>
  <c r="Q633" i="3"/>
  <c r="P634" i="3"/>
  <c r="Q634" i="3"/>
  <c r="P635" i="3"/>
  <c r="Q635" i="3"/>
  <c r="P636" i="3"/>
  <c r="Q636" i="3"/>
  <c r="P637" i="3"/>
  <c r="Q637" i="3"/>
  <c r="P638" i="3"/>
  <c r="Q638" i="3"/>
  <c r="P639" i="3"/>
  <c r="Q639" i="3"/>
  <c r="P640" i="3"/>
  <c r="Q640" i="3"/>
  <c r="P641" i="3"/>
  <c r="Q641" i="3"/>
  <c r="P642" i="3"/>
  <c r="Q642" i="3"/>
  <c r="P643" i="3"/>
  <c r="Q643" i="3"/>
  <c r="P644" i="3"/>
  <c r="Q644" i="3"/>
  <c r="P645" i="3"/>
  <c r="Q645" i="3"/>
  <c r="P646" i="3"/>
  <c r="Q646" i="3"/>
  <c r="P647" i="3"/>
  <c r="Q647" i="3"/>
  <c r="P648" i="3"/>
  <c r="Q648" i="3"/>
  <c r="P649" i="3"/>
  <c r="Q649" i="3"/>
  <c r="P650" i="3"/>
  <c r="Q650" i="3"/>
  <c r="P651" i="3"/>
  <c r="Q651" i="3"/>
  <c r="P652" i="3"/>
  <c r="Q652" i="3"/>
  <c r="P653" i="3"/>
  <c r="Q653" i="3"/>
  <c r="P654" i="3"/>
  <c r="Q654" i="3"/>
  <c r="P655" i="3"/>
  <c r="Q655" i="3"/>
  <c r="P656" i="3"/>
  <c r="Q656" i="3"/>
  <c r="P657" i="3"/>
  <c r="Q657" i="3"/>
  <c r="P658" i="3"/>
  <c r="Q658" i="3"/>
  <c r="P659" i="3"/>
  <c r="Q659" i="3"/>
  <c r="P660" i="3"/>
  <c r="Q660" i="3"/>
  <c r="P661" i="3"/>
  <c r="Q661" i="3"/>
  <c r="P662" i="3"/>
  <c r="Q662" i="3"/>
  <c r="P663" i="3"/>
  <c r="Q663" i="3"/>
  <c r="P664" i="3"/>
  <c r="Q664" i="3"/>
  <c r="P665" i="3"/>
  <c r="Q665" i="3"/>
  <c r="P666" i="3"/>
  <c r="Q666" i="3"/>
  <c r="P667" i="3"/>
  <c r="Q667" i="3"/>
  <c r="P668" i="3"/>
  <c r="Q668" i="3"/>
  <c r="P669" i="3"/>
  <c r="Q669" i="3"/>
  <c r="P670" i="3"/>
  <c r="Q670" i="3"/>
  <c r="P671" i="3"/>
  <c r="Q671" i="3"/>
  <c r="P672" i="3"/>
  <c r="Q672" i="3"/>
  <c r="P673" i="3"/>
  <c r="Q673" i="3"/>
  <c r="P674" i="3"/>
  <c r="Q674" i="3"/>
  <c r="P675" i="3"/>
  <c r="Q675" i="3"/>
  <c r="P676" i="3"/>
  <c r="Q676" i="3"/>
  <c r="P677" i="3"/>
  <c r="Q677" i="3"/>
  <c r="P678" i="3"/>
  <c r="Q678" i="3"/>
  <c r="P679" i="3"/>
  <c r="Q679" i="3"/>
  <c r="P680" i="3"/>
  <c r="Q680" i="3"/>
  <c r="P681" i="3"/>
  <c r="Q681" i="3"/>
  <c r="P682" i="3"/>
  <c r="Q682" i="3"/>
  <c r="P683" i="3"/>
  <c r="Q683" i="3"/>
  <c r="P684" i="3"/>
  <c r="Q684" i="3"/>
  <c r="P685" i="3"/>
  <c r="Q685" i="3"/>
  <c r="P686" i="3"/>
  <c r="Q686" i="3"/>
  <c r="P687" i="3"/>
  <c r="Q687" i="3"/>
  <c r="P688" i="3"/>
  <c r="Q688" i="3"/>
  <c r="P689" i="3"/>
  <c r="Q689" i="3"/>
  <c r="P690" i="3"/>
  <c r="Q690" i="3"/>
  <c r="P691" i="3"/>
  <c r="Q691" i="3"/>
  <c r="P692" i="3"/>
  <c r="Q692" i="3"/>
  <c r="P693" i="3"/>
  <c r="Q693" i="3"/>
  <c r="P694" i="3"/>
  <c r="Q694" i="3"/>
  <c r="P695" i="3"/>
  <c r="Q695" i="3"/>
  <c r="P696" i="3"/>
  <c r="Q696" i="3"/>
  <c r="P697" i="3"/>
  <c r="Q697" i="3"/>
  <c r="P698" i="3"/>
  <c r="Q698" i="3"/>
  <c r="P699" i="3"/>
  <c r="Q699" i="3"/>
  <c r="P700" i="3"/>
  <c r="Q700" i="3"/>
  <c r="P701" i="3"/>
  <c r="Q701" i="3"/>
  <c r="P702" i="3"/>
  <c r="Q702" i="3"/>
  <c r="P703" i="3"/>
  <c r="Q703" i="3"/>
  <c r="P704" i="3"/>
  <c r="Q704" i="3"/>
  <c r="P705" i="3"/>
  <c r="Q705" i="3"/>
  <c r="P706" i="3"/>
  <c r="Q706" i="3"/>
  <c r="P707" i="3"/>
  <c r="Q707" i="3"/>
  <c r="P708" i="3"/>
  <c r="Q708" i="3"/>
  <c r="P709" i="3"/>
  <c r="Q709" i="3"/>
  <c r="P710" i="3"/>
  <c r="Q710" i="3"/>
  <c r="P711" i="3"/>
  <c r="Q711" i="3"/>
  <c r="P712" i="3"/>
  <c r="Q712" i="3"/>
  <c r="P713" i="3"/>
  <c r="Q713" i="3"/>
  <c r="P714" i="3"/>
  <c r="Q714" i="3"/>
  <c r="P715" i="3"/>
  <c r="Q715" i="3"/>
  <c r="P716" i="3"/>
  <c r="Q716" i="3"/>
  <c r="P717" i="3"/>
  <c r="Q717" i="3"/>
  <c r="P718" i="3"/>
  <c r="Q718" i="3"/>
  <c r="P719" i="3"/>
  <c r="Q719" i="3"/>
  <c r="P720" i="3"/>
  <c r="Q720" i="3"/>
  <c r="P721" i="3"/>
  <c r="Q721" i="3"/>
  <c r="P722" i="3"/>
  <c r="Q722" i="3"/>
  <c r="P723" i="3"/>
  <c r="Q723" i="3"/>
  <c r="P724" i="3"/>
  <c r="Q724" i="3"/>
  <c r="P725" i="3"/>
  <c r="Q725" i="3"/>
  <c r="P726" i="3"/>
  <c r="Q726" i="3"/>
  <c r="P727" i="3"/>
  <c r="Q727" i="3"/>
  <c r="P728" i="3"/>
  <c r="Q728" i="3"/>
  <c r="P729" i="3"/>
  <c r="Q729" i="3"/>
  <c r="P730" i="3"/>
  <c r="Q730" i="3"/>
  <c r="P731" i="3"/>
  <c r="Q731" i="3"/>
  <c r="P732" i="3"/>
  <c r="Q732" i="3"/>
  <c r="P733" i="3"/>
  <c r="Q733" i="3"/>
  <c r="P734" i="3"/>
  <c r="Q734" i="3"/>
  <c r="P735" i="3"/>
  <c r="Q735" i="3"/>
  <c r="P736" i="3"/>
  <c r="Q736" i="3"/>
  <c r="P737" i="3"/>
  <c r="Q737" i="3"/>
  <c r="P738" i="3"/>
  <c r="Q738" i="3"/>
  <c r="P739" i="3"/>
  <c r="Q739" i="3"/>
  <c r="P740" i="3"/>
  <c r="Q740" i="3"/>
  <c r="P741" i="3"/>
  <c r="Q741" i="3"/>
  <c r="P742" i="3"/>
  <c r="Q742" i="3"/>
  <c r="P743" i="3"/>
  <c r="Q743" i="3"/>
  <c r="P744" i="3"/>
  <c r="Q744" i="3"/>
  <c r="P745" i="3"/>
  <c r="Q745" i="3"/>
  <c r="P746" i="3"/>
  <c r="Q746" i="3"/>
  <c r="P747" i="3"/>
  <c r="Q747" i="3"/>
  <c r="P748" i="3"/>
  <c r="Q748" i="3"/>
  <c r="P749" i="3"/>
  <c r="Q749" i="3"/>
  <c r="P750" i="3"/>
  <c r="Q750" i="3"/>
  <c r="P751" i="3"/>
  <c r="Q751" i="3"/>
  <c r="P752" i="3"/>
  <c r="Q752" i="3"/>
  <c r="P753" i="3"/>
  <c r="Q753" i="3"/>
  <c r="P754" i="3"/>
  <c r="Q754" i="3"/>
  <c r="P755" i="3"/>
  <c r="Q755" i="3"/>
  <c r="P756" i="3"/>
  <c r="Q756" i="3"/>
  <c r="P757" i="3"/>
  <c r="Q757" i="3"/>
  <c r="P758" i="3"/>
  <c r="Q758" i="3"/>
  <c r="P759" i="3"/>
  <c r="Q759" i="3"/>
  <c r="P760" i="3"/>
  <c r="Q760" i="3"/>
  <c r="P761" i="3"/>
  <c r="Q761" i="3"/>
  <c r="P762" i="3"/>
  <c r="Q762" i="3"/>
  <c r="P763" i="3"/>
  <c r="Q763" i="3"/>
  <c r="P764" i="3"/>
  <c r="Q764" i="3"/>
  <c r="P765" i="3"/>
  <c r="Q765" i="3"/>
  <c r="P766" i="3"/>
  <c r="Q766" i="3"/>
  <c r="P767" i="3"/>
  <c r="Q767" i="3"/>
  <c r="P768" i="3"/>
  <c r="Q768" i="3"/>
  <c r="P769" i="3"/>
  <c r="Q769" i="3"/>
  <c r="P770" i="3"/>
  <c r="Q770" i="3"/>
  <c r="P771" i="3"/>
  <c r="Q771" i="3"/>
  <c r="P772" i="3"/>
  <c r="Q772" i="3"/>
  <c r="P773" i="3"/>
  <c r="Q773" i="3"/>
  <c r="P774" i="3"/>
  <c r="Q774" i="3"/>
  <c r="P775" i="3"/>
  <c r="Q775" i="3"/>
  <c r="P776" i="3"/>
  <c r="Q776" i="3"/>
  <c r="P777" i="3"/>
  <c r="Q777" i="3"/>
  <c r="P778" i="3"/>
  <c r="Q778" i="3"/>
  <c r="P779" i="3"/>
  <c r="Q779" i="3"/>
  <c r="P780" i="3"/>
  <c r="Q780" i="3"/>
  <c r="P781" i="3"/>
  <c r="Q781" i="3"/>
  <c r="P782" i="3"/>
  <c r="Q782" i="3"/>
  <c r="P783" i="3"/>
  <c r="Q783" i="3"/>
  <c r="P784" i="3"/>
  <c r="Q784" i="3"/>
  <c r="P785" i="3"/>
  <c r="Q785" i="3"/>
  <c r="P786" i="3"/>
  <c r="Q786" i="3"/>
  <c r="P787" i="3"/>
  <c r="Q787" i="3"/>
  <c r="P788" i="3"/>
  <c r="Q788" i="3"/>
  <c r="P789" i="3"/>
  <c r="Q789" i="3"/>
  <c r="P790" i="3"/>
  <c r="Q790" i="3"/>
  <c r="P791" i="3"/>
  <c r="Q791" i="3"/>
  <c r="P792" i="3"/>
  <c r="Q792" i="3"/>
  <c r="P793" i="3"/>
  <c r="Q793" i="3"/>
  <c r="P794" i="3"/>
  <c r="Q794" i="3"/>
  <c r="P795" i="3"/>
  <c r="Q795" i="3"/>
  <c r="P796" i="3"/>
  <c r="Q796" i="3"/>
  <c r="P797" i="3"/>
  <c r="Q797" i="3"/>
  <c r="P798" i="3"/>
  <c r="Q798" i="3"/>
  <c r="P799" i="3"/>
  <c r="Q799" i="3"/>
  <c r="P800" i="3"/>
  <c r="Q800" i="3"/>
  <c r="P801" i="3"/>
  <c r="Q801" i="3"/>
  <c r="P802" i="3"/>
  <c r="Q802" i="3"/>
  <c r="P803" i="3"/>
  <c r="Q803" i="3"/>
  <c r="P804" i="3"/>
  <c r="Q804" i="3"/>
  <c r="P805" i="3"/>
  <c r="Q805" i="3"/>
  <c r="P806" i="3"/>
  <c r="Q806" i="3"/>
  <c r="P807" i="3"/>
  <c r="Q807" i="3"/>
  <c r="P808" i="3"/>
  <c r="Q808" i="3"/>
  <c r="P809" i="3"/>
  <c r="Q809" i="3"/>
  <c r="P810" i="3"/>
  <c r="Q810" i="3"/>
  <c r="P811" i="3"/>
  <c r="Q811" i="3"/>
  <c r="P812" i="3"/>
  <c r="Q812" i="3"/>
  <c r="P813" i="3"/>
  <c r="Q813" i="3"/>
  <c r="P814" i="3"/>
  <c r="Q814" i="3"/>
  <c r="P815" i="3"/>
  <c r="Q815" i="3"/>
  <c r="P816" i="3"/>
  <c r="Q816" i="3"/>
  <c r="P817" i="3"/>
  <c r="Q817" i="3"/>
  <c r="P818" i="3"/>
  <c r="Q818" i="3"/>
  <c r="P819" i="3"/>
  <c r="Q819" i="3"/>
  <c r="P820" i="3"/>
  <c r="Q820" i="3"/>
  <c r="P821" i="3"/>
  <c r="Q821" i="3"/>
  <c r="P822" i="3"/>
  <c r="Q822" i="3"/>
  <c r="P823" i="3"/>
  <c r="Q823" i="3"/>
  <c r="P824" i="3"/>
  <c r="Q824" i="3"/>
  <c r="P825" i="3"/>
  <c r="Q825" i="3"/>
  <c r="P826" i="3"/>
  <c r="Q826" i="3"/>
  <c r="P827" i="3"/>
  <c r="Q827" i="3"/>
  <c r="P828" i="3"/>
  <c r="Q828" i="3"/>
  <c r="P829" i="3"/>
  <c r="Q829" i="3"/>
  <c r="P830" i="3"/>
  <c r="Q830" i="3"/>
  <c r="P831" i="3"/>
  <c r="Q831" i="3"/>
  <c r="P832" i="3"/>
  <c r="Q832" i="3"/>
  <c r="P833" i="3"/>
  <c r="Q833" i="3"/>
  <c r="P834" i="3"/>
  <c r="Q834" i="3"/>
  <c r="P835" i="3"/>
  <c r="Q835" i="3"/>
  <c r="P836" i="3"/>
  <c r="Q836" i="3"/>
  <c r="P837" i="3"/>
  <c r="Q837" i="3"/>
  <c r="P838" i="3"/>
  <c r="Q838" i="3"/>
  <c r="P839" i="3"/>
  <c r="Q839" i="3"/>
  <c r="P840" i="3"/>
  <c r="Q840" i="3"/>
  <c r="P841" i="3"/>
  <c r="Q841" i="3"/>
  <c r="P842" i="3"/>
  <c r="Q842" i="3"/>
  <c r="P843" i="3"/>
  <c r="Q843" i="3"/>
  <c r="P844" i="3"/>
  <c r="Q844" i="3"/>
  <c r="P845" i="3"/>
  <c r="Q845" i="3"/>
  <c r="P846" i="3"/>
  <c r="Q846" i="3"/>
  <c r="P847" i="3"/>
  <c r="Q847" i="3"/>
  <c r="P848" i="3"/>
  <c r="Q848" i="3"/>
  <c r="P849" i="3"/>
  <c r="Q849" i="3"/>
  <c r="P850" i="3"/>
  <c r="Q850" i="3"/>
  <c r="P851" i="3"/>
  <c r="Q851" i="3"/>
  <c r="P852" i="3"/>
  <c r="Q852" i="3"/>
  <c r="P853" i="3"/>
  <c r="Q853" i="3"/>
  <c r="P854" i="3"/>
  <c r="Q854" i="3"/>
  <c r="P855" i="3"/>
  <c r="Q855" i="3"/>
  <c r="P856" i="3"/>
  <c r="Q856" i="3"/>
  <c r="P857" i="3"/>
  <c r="Q857" i="3"/>
  <c r="P858" i="3"/>
  <c r="Q858" i="3"/>
  <c r="P859" i="3"/>
  <c r="Q859" i="3"/>
  <c r="P860" i="3"/>
  <c r="Q860" i="3"/>
  <c r="P861" i="3"/>
  <c r="Q861" i="3"/>
  <c r="P862" i="3"/>
  <c r="Q862" i="3"/>
  <c r="P863" i="3"/>
  <c r="Q863" i="3"/>
  <c r="P864" i="3"/>
  <c r="Q864" i="3"/>
  <c r="P865" i="3"/>
  <c r="Q865" i="3"/>
  <c r="P866" i="3"/>
  <c r="Q866" i="3"/>
  <c r="P867" i="3"/>
  <c r="Q867" i="3"/>
  <c r="P868" i="3"/>
  <c r="Q868" i="3"/>
  <c r="P869" i="3"/>
  <c r="Q869" i="3"/>
  <c r="P870" i="3"/>
  <c r="Q870" i="3"/>
  <c r="P871" i="3"/>
  <c r="Q871" i="3"/>
  <c r="P872" i="3"/>
  <c r="Q872" i="3"/>
  <c r="P873" i="3"/>
  <c r="Q873" i="3"/>
  <c r="P874" i="3"/>
  <c r="Q874" i="3"/>
  <c r="P875" i="3"/>
  <c r="Q875" i="3"/>
  <c r="P876" i="3"/>
  <c r="Q876" i="3"/>
  <c r="P877" i="3"/>
  <c r="Q877" i="3"/>
  <c r="P878" i="3"/>
  <c r="Q878" i="3"/>
  <c r="P879" i="3"/>
  <c r="Q879" i="3"/>
  <c r="P880" i="3"/>
  <c r="Q880" i="3"/>
  <c r="P881" i="3"/>
  <c r="Q881" i="3"/>
  <c r="P882" i="3"/>
  <c r="Q882" i="3"/>
  <c r="P883" i="3"/>
  <c r="Q883" i="3"/>
  <c r="P884" i="3"/>
  <c r="Q884" i="3"/>
  <c r="P885" i="3"/>
  <c r="Q885" i="3"/>
  <c r="P886" i="3"/>
  <c r="Q886" i="3"/>
  <c r="P887" i="3"/>
  <c r="Q887" i="3"/>
  <c r="P888" i="3"/>
  <c r="Q888" i="3"/>
  <c r="P889" i="3"/>
  <c r="Q889" i="3"/>
  <c r="P890" i="3"/>
  <c r="Q890" i="3"/>
  <c r="P891" i="3"/>
  <c r="Q891" i="3"/>
  <c r="P892" i="3"/>
  <c r="Q892" i="3"/>
  <c r="P893" i="3"/>
  <c r="Q893" i="3"/>
  <c r="P894" i="3"/>
  <c r="Q894" i="3"/>
  <c r="P895" i="3"/>
  <c r="Q895" i="3"/>
  <c r="P896" i="3"/>
  <c r="Q896" i="3"/>
  <c r="P897" i="3"/>
  <c r="Q897" i="3"/>
  <c r="P898" i="3"/>
  <c r="Q898" i="3"/>
  <c r="P899" i="3"/>
  <c r="Q899" i="3"/>
  <c r="P900" i="3"/>
  <c r="Q900" i="3"/>
  <c r="P901" i="3"/>
  <c r="Q901" i="3"/>
  <c r="P902" i="3"/>
  <c r="Q902" i="3"/>
  <c r="P903" i="3"/>
  <c r="Q903" i="3"/>
  <c r="P904" i="3"/>
  <c r="Q904" i="3"/>
  <c r="P905" i="3"/>
  <c r="Q905" i="3"/>
  <c r="P906" i="3"/>
  <c r="Q906" i="3"/>
  <c r="P907" i="3"/>
  <c r="Q907" i="3"/>
  <c r="P908" i="3"/>
  <c r="Q908" i="3"/>
  <c r="P909" i="3"/>
  <c r="Q909" i="3"/>
  <c r="P910" i="3"/>
  <c r="Q910" i="3"/>
  <c r="P911" i="3"/>
  <c r="Q911" i="3"/>
  <c r="P912" i="3"/>
  <c r="Q912" i="3"/>
  <c r="P913" i="3"/>
  <c r="Q913" i="3"/>
  <c r="P914" i="3"/>
  <c r="Q914" i="3"/>
  <c r="P915" i="3"/>
  <c r="Q915" i="3"/>
  <c r="P916" i="3"/>
  <c r="Q916" i="3"/>
  <c r="P917" i="3"/>
  <c r="Q917" i="3"/>
  <c r="P918" i="3"/>
  <c r="Q918" i="3"/>
  <c r="P919" i="3"/>
  <c r="Q919" i="3"/>
  <c r="P920" i="3"/>
  <c r="Q920" i="3"/>
  <c r="P921" i="3"/>
  <c r="Q921" i="3"/>
  <c r="P922" i="3"/>
  <c r="Q922" i="3"/>
  <c r="P923" i="3"/>
  <c r="Q923" i="3"/>
  <c r="P924" i="3"/>
  <c r="Q924" i="3"/>
  <c r="P925" i="3"/>
  <c r="Q925" i="3"/>
  <c r="P926" i="3"/>
  <c r="Q926" i="3"/>
  <c r="P927" i="3"/>
  <c r="Q927" i="3"/>
  <c r="P928" i="3"/>
  <c r="Q928" i="3"/>
  <c r="P929" i="3"/>
  <c r="Q929" i="3"/>
  <c r="P930" i="3"/>
  <c r="Q930" i="3"/>
  <c r="P931" i="3"/>
  <c r="Q931" i="3"/>
  <c r="P932" i="3"/>
  <c r="Q932" i="3"/>
  <c r="P933" i="3"/>
  <c r="Q933" i="3"/>
  <c r="P934" i="3"/>
  <c r="Q934" i="3"/>
  <c r="P935" i="3"/>
  <c r="Q935" i="3"/>
  <c r="P936" i="3"/>
  <c r="Q936" i="3"/>
  <c r="P937" i="3"/>
  <c r="Q937" i="3"/>
  <c r="P938" i="3"/>
  <c r="Q938" i="3"/>
  <c r="P939" i="3"/>
  <c r="Q939" i="3"/>
  <c r="P940" i="3"/>
  <c r="Q940" i="3"/>
  <c r="P941" i="3"/>
  <c r="Q941" i="3"/>
  <c r="P942" i="3"/>
  <c r="Q942" i="3"/>
  <c r="P943" i="3"/>
  <c r="Q943" i="3"/>
  <c r="P944" i="3"/>
  <c r="Q944" i="3"/>
  <c r="P945" i="3"/>
  <c r="Q945" i="3"/>
  <c r="P946" i="3"/>
  <c r="Q946" i="3"/>
  <c r="P947" i="3"/>
  <c r="Q947" i="3"/>
  <c r="P948" i="3"/>
  <c r="Q948" i="3"/>
  <c r="P949" i="3"/>
  <c r="Q949" i="3"/>
  <c r="P950" i="3"/>
  <c r="Q950" i="3"/>
  <c r="P951" i="3"/>
  <c r="Q951" i="3"/>
  <c r="P952" i="3"/>
  <c r="Q952" i="3"/>
  <c r="P953" i="3"/>
  <c r="Q953" i="3"/>
  <c r="P954" i="3"/>
  <c r="Q954" i="3"/>
  <c r="P955" i="3"/>
  <c r="Q955" i="3"/>
  <c r="P956" i="3"/>
  <c r="Q956" i="3"/>
  <c r="P957" i="3"/>
  <c r="Q957" i="3"/>
  <c r="P958" i="3"/>
  <c r="Q958" i="3"/>
  <c r="P959" i="3"/>
  <c r="Q959" i="3"/>
  <c r="P960" i="3"/>
  <c r="Q960" i="3"/>
  <c r="P961" i="3"/>
  <c r="Q961" i="3"/>
  <c r="P962" i="3"/>
  <c r="Q962" i="3"/>
  <c r="P963" i="3"/>
  <c r="Q963" i="3"/>
  <c r="P964" i="3"/>
  <c r="Q964" i="3"/>
  <c r="P965" i="3"/>
  <c r="Q965" i="3"/>
  <c r="P966" i="3"/>
  <c r="Q966" i="3"/>
  <c r="P967" i="3"/>
  <c r="Q967" i="3"/>
  <c r="P968" i="3"/>
  <c r="Q968" i="3"/>
  <c r="P969" i="3"/>
  <c r="Q969" i="3"/>
  <c r="P970" i="3"/>
  <c r="Q970" i="3"/>
  <c r="P971" i="3"/>
  <c r="Q971" i="3"/>
  <c r="P972" i="3"/>
  <c r="Q972" i="3"/>
  <c r="P973" i="3"/>
  <c r="Q973" i="3"/>
  <c r="P974" i="3"/>
  <c r="Q974" i="3"/>
  <c r="P975" i="3"/>
  <c r="Q975" i="3"/>
  <c r="P976" i="3"/>
  <c r="Q976" i="3"/>
  <c r="P977" i="3"/>
  <c r="Q977" i="3"/>
  <c r="P978" i="3"/>
  <c r="Q978" i="3"/>
  <c r="P979" i="3"/>
  <c r="Q979" i="3"/>
  <c r="P980" i="3"/>
  <c r="Q980" i="3"/>
  <c r="P981" i="3"/>
  <c r="Q981" i="3"/>
  <c r="P982" i="3"/>
  <c r="Q982" i="3"/>
  <c r="P983" i="3"/>
  <c r="Q983" i="3"/>
  <c r="P984" i="3"/>
  <c r="Q984" i="3"/>
  <c r="P985" i="3"/>
  <c r="Q985" i="3"/>
  <c r="P986" i="3"/>
  <c r="Q986" i="3"/>
  <c r="P987" i="3"/>
  <c r="Q987" i="3"/>
  <c r="P988" i="3"/>
  <c r="Q988" i="3"/>
  <c r="P989" i="3"/>
  <c r="Q989" i="3"/>
  <c r="P990" i="3"/>
  <c r="Q990" i="3"/>
  <c r="P991" i="3"/>
  <c r="Q991" i="3"/>
  <c r="P992" i="3"/>
  <c r="Q992" i="3"/>
  <c r="P993" i="3"/>
  <c r="Q993" i="3"/>
  <c r="P994" i="3"/>
  <c r="Q994" i="3"/>
  <c r="P995" i="3"/>
  <c r="Q995" i="3"/>
  <c r="P996" i="3"/>
  <c r="Q996" i="3"/>
  <c r="P997" i="3"/>
  <c r="Q997" i="3"/>
  <c r="P998" i="3"/>
  <c r="Q998" i="3"/>
  <c r="P999" i="3"/>
  <c r="Q999" i="3"/>
  <c r="P1000" i="3"/>
  <c r="Q1000" i="3"/>
  <c r="P1001" i="3"/>
  <c r="Q1001" i="3"/>
  <c r="P1002" i="3"/>
  <c r="Q1002" i="3"/>
  <c r="P1003" i="3"/>
  <c r="Q1003" i="3"/>
  <c r="P1004" i="3"/>
  <c r="Q1004" i="3"/>
  <c r="P1005" i="3"/>
  <c r="Q1005" i="3"/>
  <c r="P1006" i="3"/>
  <c r="Q1006" i="3"/>
  <c r="P1007" i="3"/>
  <c r="Q1007" i="3"/>
  <c r="P1008" i="3"/>
  <c r="Q1008" i="3"/>
  <c r="P1009" i="3"/>
  <c r="Q1009" i="3"/>
  <c r="P1010" i="3"/>
  <c r="Q1010" i="3"/>
  <c r="P1011" i="3"/>
  <c r="Q1011" i="3"/>
  <c r="P1012" i="3"/>
  <c r="Q1012" i="3"/>
  <c r="P1013" i="3"/>
  <c r="Q1013" i="3"/>
  <c r="P1014" i="3"/>
  <c r="Q1014" i="3"/>
  <c r="P1015" i="3"/>
  <c r="Q1015" i="3"/>
  <c r="P1016" i="3"/>
  <c r="Q1016" i="3"/>
  <c r="P1017" i="3"/>
  <c r="Q1017" i="3"/>
  <c r="P1018" i="3"/>
  <c r="Q1018" i="3"/>
  <c r="Y3" i="1"/>
  <c r="Z3" i="1"/>
  <c r="Y4" i="1"/>
  <c r="Z4" i="1"/>
  <c r="Y5" i="1"/>
  <c r="Z5" i="1"/>
  <c r="Y6" i="1"/>
  <c r="Z6" i="1"/>
  <c r="Y7" i="1"/>
  <c r="Z7" i="1"/>
  <c r="Y8" i="1"/>
  <c r="Z8" i="1"/>
  <c r="Y9" i="1"/>
  <c r="Z9" i="1"/>
  <c r="Y10" i="1"/>
  <c r="Z10" i="1"/>
  <c r="Y11" i="1"/>
  <c r="Z11" i="1"/>
  <c r="Y12" i="1"/>
  <c r="Z12" i="1"/>
  <c r="Y13" i="1"/>
  <c r="Z13" i="1"/>
  <c r="Y14" i="1"/>
  <c r="Z14" i="1"/>
  <c r="Y15" i="1"/>
  <c r="Z15" i="1"/>
  <c r="Y16" i="1"/>
  <c r="Z16" i="1"/>
  <c r="Y17" i="1"/>
  <c r="Z17" i="1"/>
  <c r="Y18" i="1"/>
  <c r="Z18" i="1"/>
  <c r="Y19" i="1"/>
  <c r="Z19" i="1"/>
  <c r="Y20" i="1"/>
  <c r="Z20" i="1"/>
  <c r="Y21" i="1"/>
  <c r="Z21" i="1"/>
  <c r="Y22" i="1"/>
  <c r="Z22" i="1"/>
  <c r="Y23" i="1"/>
  <c r="Z23" i="1"/>
  <c r="Y24" i="1"/>
  <c r="Z24" i="1"/>
  <c r="Y25" i="1"/>
  <c r="Z25" i="1"/>
  <c r="Y26" i="1"/>
  <c r="Z26" i="1"/>
  <c r="Y27" i="1"/>
  <c r="Z27" i="1"/>
  <c r="Y28" i="1"/>
  <c r="Z28" i="1"/>
  <c r="Y29" i="1"/>
  <c r="Z29" i="1"/>
  <c r="Y30" i="1"/>
  <c r="Z30" i="1"/>
  <c r="Y31" i="1"/>
  <c r="Z31" i="1"/>
  <c r="Y32" i="1"/>
  <c r="Z32" i="1"/>
  <c r="Y33" i="1"/>
  <c r="Z33" i="1"/>
  <c r="Y34" i="1"/>
  <c r="Z34" i="1"/>
  <c r="Y35" i="1"/>
  <c r="Z35" i="1"/>
  <c r="Y36" i="1"/>
  <c r="Z36" i="1"/>
  <c r="Y37" i="1"/>
  <c r="Z37" i="1"/>
  <c r="Y38" i="1"/>
  <c r="Z38" i="1"/>
  <c r="Y39" i="1"/>
  <c r="Z39" i="1"/>
  <c r="Y40" i="1"/>
  <c r="Z40" i="1"/>
  <c r="Y41" i="1"/>
  <c r="Z41" i="1"/>
  <c r="Y42" i="1"/>
  <c r="Z42" i="1"/>
  <c r="Y43" i="1"/>
  <c r="Z43" i="1"/>
  <c r="Y44" i="1"/>
  <c r="Z44" i="1"/>
  <c r="Y45" i="1"/>
  <c r="Z45" i="1"/>
  <c r="Y46" i="1"/>
  <c r="Z46" i="1"/>
  <c r="Y47" i="1"/>
  <c r="Z47" i="1"/>
  <c r="Y48" i="1"/>
  <c r="Z48" i="1"/>
  <c r="Y49" i="1"/>
  <c r="Z49" i="1"/>
  <c r="Y50" i="1"/>
  <c r="Z50" i="1"/>
  <c r="Y51" i="1"/>
  <c r="Z51" i="1"/>
  <c r="Y52" i="1"/>
  <c r="Z52" i="1"/>
  <c r="Y53" i="1"/>
  <c r="Z53" i="1"/>
  <c r="Y54" i="1"/>
  <c r="Z54" i="1"/>
  <c r="Y55" i="1"/>
  <c r="Z55" i="1"/>
  <c r="Y56" i="1"/>
  <c r="Z56" i="1"/>
  <c r="Y57" i="1"/>
  <c r="Z57" i="1"/>
  <c r="Y58" i="1"/>
  <c r="Z58" i="1"/>
  <c r="Y59" i="1"/>
  <c r="Z59" i="1"/>
  <c r="Y60" i="1"/>
  <c r="Z60" i="1"/>
  <c r="Y61" i="1"/>
  <c r="Z61" i="1"/>
  <c r="Y62" i="1"/>
  <c r="Z62" i="1"/>
  <c r="Y63" i="1"/>
  <c r="Z63" i="1"/>
  <c r="Y64" i="1"/>
  <c r="Z64" i="1"/>
  <c r="Y65" i="1"/>
  <c r="Z65" i="1"/>
  <c r="Y66" i="1"/>
  <c r="Z66" i="1"/>
  <c r="Y67" i="1"/>
  <c r="Z67" i="1"/>
  <c r="Y68" i="1"/>
  <c r="Z68" i="1"/>
  <c r="Y69" i="1"/>
  <c r="Z69" i="1"/>
  <c r="Y70" i="1"/>
  <c r="Z70" i="1"/>
  <c r="Y71" i="1"/>
  <c r="Z71" i="1"/>
  <c r="Y72" i="1"/>
  <c r="Z72" i="1"/>
  <c r="Y73" i="1"/>
  <c r="Z73" i="1"/>
  <c r="Y74" i="1"/>
  <c r="Z74" i="1"/>
  <c r="Y75" i="1"/>
  <c r="Z75" i="1"/>
  <c r="Y76" i="1"/>
  <c r="Z76" i="1"/>
  <c r="Y77" i="1"/>
  <c r="Z77" i="1"/>
  <c r="Y78" i="1"/>
  <c r="Z78" i="1"/>
  <c r="Y79" i="1"/>
  <c r="Z79" i="1"/>
  <c r="Y80" i="1"/>
  <c r="Z80" i="1"/>
  <c r="Y81" i="1"/>
  <c r="Z81" i="1"/>
  <c r="Y82" i="1"/>
  <c r="Z82" i="1"/>
  <c r="Y83" i="1"/>
  <c r="Z83" i="1"/>
  <c r="Y84" i="1"/>
  <c r="Z84" i="1"/>
  <c r="Y85" i="1"/>
  <c r="Z85" i="1"/>
  <c r="Y86" i="1"/>
  <c r="Z86" i="1"/>
  <c r="Y87" i="1"/>
  <c r="Z87" i="1"/>
  <c r="Y88" i="1"/>
  <c r="Z88" i="1"/>
  <c r="Y89" i="1"/>
  <c r="Z89" i="1"/>
  <c r="Y90" i="1"/>
  <c r="Z90" i="1"/>
  <c r="Y91" i="1"/>
  <c r="Z91" i="1"/>
  <c r="Y92" i="1"/>
  <c r="Z92" i="1"/>
  <c r="Y93" i="1"/>
  <c r="Z93" i="1"/>
  <c r="Y94" i="1"/>
  <c r="Z94" i="1"/>
  <c r="Y95" i="1"/>
  <c r="Z95" i="1"/>
  <c r="Y96" i="1"/>
  <c r="Z96" i="1"/>
  <c r="Y97" i="1"/>
  <c r="Z97" i="1"/>
  <c r="Y98" i="1"/>
  <c r="Z98" i="1"/>
  <c r="Y99" i="1"/>
  <c r="Z99" i="1"/>
  <c r="Y100" i="1"/>
  <c r="Z100" i="1"/>
  <c r="Y101" i="1"/>
  <c r="Z101" i="1"/>
  <c r="Y102" i="1"/>
  <c r="Z102" i="1"/>
  <c r="Y103" i="1"/>
  <c r="Z103" i="1"/>
  <c r="Y104" i="1"/>
  <c r="Z104" i="1"/>
  <c r="Y105" i="1"/>
  <c r="Z105" i="1"/>
  <c r="Y106" i="1"/>
  <c r="Z106" i="1"/>
  <c r="Y107" i="1"/>
  <c r="Z107" i="1"/>
  <c r="Y108" i="1"/>
  <c r="Z108" i="1"/>
  <c r="Y109" i="1"/>
  <c r="Z109" i="1"/>
  <c r="Y110" i="1"/>
  <c r="Z110" i="1"/>
  <c r="Y111" i="1"/>
  <c r="Z111" i="1"/>
  <c r="Y112" i="1"/>
  <c r="Z112" i="1"/>
  <c r="Y113" i="1"/>
  <c r="Z113" i="1"/>
  <c r="Y114" i="1"/>
  <c r="Z114" i="1"/>
  <c r="Y115" i="1"/>
  <c r="Z115" i="1"/>
  <c r="Y116" i="1"/>
  <c r="Z116" i="1"/>
  <c r="Y117" i="1"/>
  <c r="Z117" i="1"/>
  <c r="Y118" i="1"/>
  <c r="Z118" i="1"/>
  <c r="Y119" i="1"/>
  <c r="Z119" i="1"/>
  <c r="Y120" i="1"/>
  <c r="Z120" i="1"/>
  <c r="Y121" i="1"/>
  <c r="Z121" i="1"/>
  <c r="Y122" i="1"/>
  <c r="Z122" i="1"/>
  <c r="Y123" i="1"/>
  <c r="Z123" i="1"/>
  <c r="Y124" i="1"/>
  <c r="Z124" i="1"/>
  <c r="Y125" i="1"/>
  <c r="Z125" i="1"/>
  <c r="Y126" i="1"/>
  <c r="Z126" i="1"/>
  <c r="Y127" i="1"/>
  <c r="Z127" i="1"/>
  <c r="Y128" i="1"/>
  <c r="Z128" i="1"/>
  <c r="Y129" i="1"/>
  <c r="Z129" i="1"/>
  <c r="Y130" i="1"/>
  <c r="Z130" i="1"/>
  <c r="Y131" i="1"/>
  <c r="Z131" i="1"/>
  <c r="Y132" i="1"/>
  <c r="Z132" i="1"/>
  <c r="Y133" i="1"/>
  <c r="Z133" i="1"/>
  <c r="Y134" i="1"/>
  <c r="Z134" i="1"/>
  <c r="Y135" i="1"/>
  <c r="Z135" i="1"/>
  <c r="Y136" i="1"/>
  <c r="Z136" i="1"/>
  <c r="Y137" i="1"/>
  <c r="Z137" i="1"/>
  <c r="Y138" i="1"/>
  <c r="Z138" i="1"/>
  <c r="Y139" i="1"/>
  <c r="Z139" i="1"/>
  <c r="Y140" i="1"/>
  <c r="Z140" i="1"/>
  <c r="Y141" i="1"/>
  <c r="Z141" i="1"/>
  <c r="Y142" i="1"/>
  <c r="Z142" i="1"/>
  <c r="Y143" i="1"/>
  <c r="Z143" i="1"/>
  <c r="Y144" i="1"/>
  <c r="Z144" i="1"/>
  <c r="Y145" i="1"/>
  <c r="Z145" i="1"/>
  <c r="Y146" i="1"/>
  <c r="Z146" i="1"/>
  <c r="Y147" i="1"/>
  <c r="Z147" i="1"/>
  <c r="Y148" i="1"/>
  <c r="Z148" i="1"/>
  <c r="Y149" i="1"/>
  <c r="Z149" i="1"/>
  <c r="Y150" i="1"/>
  <c r="Z150" i="1"/>
  <c r="Y151" i="1"/>
  <c r="Z151" i="1"/>
  <c r="Y152" i="1"/>
  <c r="Z152" i="1"/>
  <c r="Y153" i="1"/>
  <c r="Z153" i="1"/>
  <c r="Y154" i="1"/>
  <c r="Z154" i="1"/>
  <c r="Y155" i="1"/>
  <c r="Z155" i="1"/>
  <c r="Y156" i="1"/>
  <c r="Z156" i="1"/>
  <c r="Y157" i="1"/>
  <c r="Z157" i="1"/>
  <c r="Y158" i="1"/>
  <c r="Z158" i="1"/>
  <c r="Y159" i="1"/>
  <c r="Z159" i="1"/>
  <c r="Y160" i="1"/>
  <c r="Z160" i="1"/>
  <c r="Y161" i="1"/>
  <c r="Z161" i="1"/>
  <c r="Y162" i="1"/>
  <c r="Z162" i="1"/>
  <c r="Y163" i="1"/>
  <c r="Z163" i="1"/>
  <c r="Y164" i="1"/>
  <c r="Z164" i="1"/>
  <c r="Y165" i="1"/>
  <c r="Z165" i="1"/>
  <c r="Y166" i="1"/>
  <c r="Z166" i="1"/>
  <c r="Y167" i="1"/>
  <c r="Z167" i="1"/>
  <c r="Y168" i="1"/>
  <c r="Z168" i="1"/>
  <c r="Y169" i="1"/>
  <c r="Z169" i="1"/>
  <c r="Y170" i="1"/>
  <c r="Z170" i="1"/>
  <c r="Y171" i="1"/>
  <c r="Z171" i="1"/>
  <c r="Y172" i="1"/>
  <c r="Z172" i="1"/>
  <c r="Y173" i="1"/>
  <c r="Z173" i="1"/>
  <c r="Y174" i="1"/>
  <c r="Z174" i="1"/>
  <c r="Y175" i="1"/>
  <c r="Z175" i="1"/>
  <c r="Y176" i="1"/>
  <c r="Z176" i="1"/>
  <c r="Y177" i="1"/>
  <c r="Z177" i="1"/>
  <c r="Y178" i="1"/>
  <c r="Z178" i="1"/>
  <c r="Y179" i="1"/>
  <c r="Z179" i="1"/>
  <c r="Y180" i="1"/>
  <c r="Z180" i="1"/>
  <c r="Y181" i="1"/>
  <c r="Z181" i="1"/>
  <c r="Y182" i="1"/>
  <c r="Z182" i="1"/>
  <c r="Y183" i="1"/>
  <c r="Z183" i="1"/>
  <c r="Y184" i="1"/>
  <c r="Z184" i="1"/>
  <c r="Y185" i="1"/>
  <c r="Z185" i="1"/>
  <c r="Y186" i="1"/>
  <c r="Z186" i="1"/>
  <c r="Y187" i="1"/>
  <c r="Z187" i="1"/>
  <c r="Y188" i="1"/>
  <c r="Z188" i="1"/>
  <c r="Y189" i="1"/>
  <c r="Z189" i="1"/>
  <c r="Y190" i="1"/>
  <c r="Z190" i="1"/>
  <c r="Y191" i="1"/>
  <c r="Z191" i="1"/>
  <c r="Y192" i="1"/>
  <c r="Z192" i="1"/>
  <c r="Y193" i="1"/>
  <c r="Z193" i="1"/>
  <c r="Y194" i="1"/>
  <c r="Z194" i="1"/>
  <c r="Y195" i="1"/>
  <c r="Z195" i="1"/>
  <c r="Y196" i="1"/>
  <c r="Z196" i="1"/>
  <c r="Y197" i="1"/>
  <c r="Z197" i="1"/>
  <c r="Y198" i="1"/>
  <c r="Z198" i="1"/>
  <c r="Y199" i="1"/>
  <c r="Z199" i="1"/>
  <c r="Y200" i="1"/>
  <c r="Z200" i="1"/>
  <c r="Y201" i="1"/>
  <c r="Z201" i="1"/>
  <c r="Y202" i="1"/>
  <c r="Z202" i="1"/>
  <c r="Y203" i="1"/>
  <c r="Z203" i="1"/>
  <c r="Y204" i="1"/>
  <c r="Z204" i="1"/>
  <c r="Y205" i="1"/>
  <c r="Z205" i="1"/>
  <c r="Y206" i="1"/>
  <c r="Z206" i="1"/>
  <c r="Y207" i="1"/>
  <c r="Z207" i="1"/>
  <c r="Y208" i="1"/>
  <c r="Z208" i="1"/>
  <c r="Y209" i="1"/>
  <c r="Z209" i="1"/>
  <c r="Y210" i="1"/>
  <c r="Z210" i="1"/>
  <c r="Y211" i="1"/>
  <c r="Z211" i="1"/>
  <c r="Y212" i="1"/>
  <c r="Z212" i="1"/>
  <c r="Y213" i="1"/>
  <c r="Z213" i="1"/>
  <c r="Y214" i="1"/>
  <c r="Z214" i="1"/>
  <c r="Y215" i="1"/>
  <c r="Z215" i="1"/>
  <c r="Y216" i="1"/>
  <c r="Z216" i="1"/>
  <c r="Y217" i="1"/>
  <c r="Z217" i="1"/>
  <c r="Y218" i="1"/>
  <c r="Z218" i="1"/>
  <c r="Y219" i="1"/>
  <c r="Z219" i="1"/>
  <c r="Y220" i="1"/>
  <c r="Z220" i="1"/>
  <c r="Y221" i="1"/>
  <c r="Z221" i="1"/>
  <c r="Y222" i="1"/>
  <c r="Z222" i="1"/>
  <c r="Y223" i="1"/>
  <c r="Z223" i="1"/>
  <c r="Y224" i="1"/>
  <c r="Z224" i="1"/>
  <c r="Y225" i="1"/>
  <c r="Z225" i="1"/>
  <c r="Y226" i="1"/>
  <c r="Z226" i="1"/>
  <c r="Y227" i="1"/>
  <c r="Z227" i="1"/>
  <c r="Y228" i="1"/>
  <c r="Z228" i="1"/>
  <c r="Y229" i="1"/>
  <c r="Z229" i="1"/>
  <c r="Y230" i="1"/>
  <c r="Z230" i="1"/>
  <c r="Y231" i="1"/>
  <c r="Z231" i="1"/>
  <c r="Y232" i="1"/>
  <c r="Z232" i="1"/>
  <c r="Y233" i="1"/>
  <c r="Z233" i="1"/>
  <c r="Y234" i="1"/>
  <c r="Z234" i="1"/>
  <c r="Y235" i="1"/>
  <c r="Z235" i="1"/>
  <c r="Y236" i="1"/>
  <c r="Z236" i="1"/>
  <c r="Y237" i="1"/>
  <c r="Z237" i="1"/>
  <c r="Y238" i="1"/>
  <c r="Z238" i="1"/>
  <c r="Y239" i="1"/>
  <c r="Z239" i="1"/>
  <c r="Y240" i="1"/>
  <c r="Z240" i="1"/>
  <c r="Y241" i="1"/>
  <c r="Z241" i="1"/>
  <c r="Y242" i="1"/>
  <c r="Z242" i="1"/>
  <c r="Y243" i="1"/>
  <c r="Z243" i="1"/>
  <c r="Y244" i="1"/>
  <c r="Z244" i="1"/>
  <c r="Y245" i="1"/>
  <c r="Z245" i="1"/>
  <c r="Y246" i="1"/>
  <c r="Z246" i="1"/>
  <c r="Y247" i="1"/>
  <c r="Z247" i="1"/>
  <c r="Y248" i="1"/>
  <c r="Z248" i="1"/>
  <c r="Y249" i="1"/>
  <c r="Z249" i="1"/>
  <c r="Y250" i="1"/>
  <c r="Z250" i="1"/>
  <c r="Y251" i="1"/>
  <c r="Z251" i="1"/>
  <c r="Y252" i="1"/>
  <c r="Z252" i="1"/>
  <c r="Y253" i="1"/>
  <c r="Z253" i="1"/>
  <c r="Y254" i="1"/>
  <c r="Z254" i="1"/>
  <c r="Y255" i="1"/>
  <c r="Z255" i="1"/>
  <c r="Y256" i="1"/>
  <c r="Z256" i="1"/>
  <c r="Y257" i="1"/>
  <c r="Z257" i="1"/>
  <c r="Y258" i="1"/>
  <c r="Z258" i="1"/>
  <c r="Y259" i="1"/>
  <c r="Z259" i="1"/>
  <c r="Y260" i="1"/>
  <c r="Z260" i="1"/>
  <c r="Y261" i="1"/>
  <c r="Z261" i="1"/>
  <c r="Y262" i="1"/>
  <c r="Z262" i="1"/>
  <c r="Y263" i="1"/>
  <c r="Z263" i="1"/>
  <c r="Y264" i="1"/>
  <c r="Z264" i="1"/>
  <c r="Y265" i="1"/>
  <c r="Z265" i="1"/>
  <c r="Y266" i="1"/>
  <c r="Z266" i="1"/>
  <c r="Y267" i="1"/>
  <c r="Z267" i="1"/>
  <c r="Y268" i="1"/>
  <c r="Z268" i="1"/>
  <c r="Y269" i="1"/>
  <c r="Z269" i="1"/>
  <c r="Y270" i="1"/>
  <c r="Z270" i="1"/>
  <c r="Y271" i="1"/>
  <c r="Z271" i="1"/>
  <c r="Y272" i="1"/>
  <c r="Z272" i="1"/>
  <c r="Y273" i="1"/>
  <c r="Z273" i="1"/>
  <c r="Y274" i="1"/>
  <c r="Z274" i="1"/>
  <c r="Y275" i="1"/>
  <c r="Z275" i="1"/>
  <c r="Y276" i="1"/>
  <c r="Z276" i="1"/>
  <c r="Y277" i="1"/>
  <c r="Z277" i="1"/>
  <c r="Y278" i="1"/>
  <c r="Z278" i="1"/>
  <c r="Y279" i="1"/>
  <c r="Z279" i="1"/>
  <c r="Y280" i="1"/>
  <c r="Z280" i="1"/>
  <c r="Y281" i="1"/>
  <c r="Z281" i="1"/>
  <c r="Y282" i="1"/>
  <c r="Z282" i="1"/>
  <c r="Y283" i="1"/>
  <c r="Z283" i="1"/>
  <c r="Y284" i="1"/>
  <c r="Z284" i="1"/>
  <c r="Y285" i="1"/>
  <c r="Z285" i="1"/>
  <c r="Y286" i="1"/>
  <c r="Z286" i="1"/>
  <c r="Y287" i="1"/>
  <c r="Z287" i="1"/>
  <c r="Y288" i="1"/>
  <c r="Z288" i="1"/>
  <c r="Y289" i="1"/>
  <c r="Z289" i="1"/>
  <c r="Y290" i="1"/>
  <c r="Z290" i="1"/>
  <c r="Y291" i="1"/>
  <c r="Z291" i="1"/>
  <c r="Y292" i="1"/>
  <c r="Z292" i="1"/>
  <c r="Y293" i="1"/>
  <c r="Z293" i="1"/>
  <c r="Y294" i="1"/>
  <c r="Z294" i="1"/>
  <c r="Y295" i="1"/>
  <c r="Z295" i="1"/>
  <c r="Y296" i="1"/>
  <c r="Z296" i="1"/>
  <c r="Y297" i="1"/>
  <c r="Z297" i="1"/>
  <c r="Y298" i="1"/>
  <c r="Z298" i="1"/>
  <c r="Y299" i="1"/>
  <c r="Z299" i="1"/>
  <c r="Y300" i="1"/>
  <c r="Z300" i="1"/>
  <c r="Y301" i="1"/>
  <c r="Z301" i="1"/>
  <c r="Y302" i="1"/>
  <c r="Z302" i="1"/>
  <c r="Y303" i="1"/>
  <c r="Z303" i="1"/>
  <c r="Y304" i="1"/>
  <c r="Z304" i="1"/>
  <c r="Y305" i="1"/>
  <c r="Z305" i="1"/>
  <c r="Y306" i="1"/>
  <c r="Z306" i="1"/>
  <c r="Y307" i="1"/>
  <c r="Z307" i="1"/>
  <c r="Y308" i="1"/>
  <c r="Z308" i="1"/>
  <c r="Y309" i="1"/>
  <c r="Z309" i="1"/>
  <c r="Y310" i="1"/>
  <c r="Z310" i="1"/>
  <c r="Y311" i="1"/>
  <c r="Z311" i="1"/>
  <c r="Y312" i="1"/>
  <c r="Z312" i="1"/>
  <c r="Y313" i="1"/>
  <c r="Z313" i="1"/>
  <c r="Y314" i="1"/>
  <c r="Z314" i="1"/>
  <c r="Y315" i="1"/>
  <c r="Z315" i="1"/>
  <c r="Y316" i="1"/>
  <c r="Z316" i="1"/>
  <c r="Y317" i="1"/>
  <c r="Z317" i="1"/>
  <c r="Y318" i="1"/>
  <c r="Z318" i="1"/>
  <c r="Y319" i="1"/>
  <c r="Z319" i="1"/>
  <c r="Y320" i="1"/>
  <c r="Z320" i="1"/>
  <c r="Y321" i="1"/>
  <c r="Z321" i="1"/>
  <c r="Y322" i="1"/>
  <c r="Z322" i="1"/>
  <c r="Y323" i="1"/>
  <c r="Z323" i="1"/>
  <c r="Y324" i="1"/>
  <c r="Z324" i="1"/>
  <c r="Y325" i="1"/>
  <c r="Z325" i="1"/>
  <c r="Y326" i="1"/>
  <c r="Z326" i="1"/>
  <c r="Y327" i="1"/>
  <c r="Z327" i="1"/>
  <c r="Y328" i="1"/>
  <c r="Z328" i="1"/>
  <c r="Y329" i="1"/>
  <c r="Z329" i="1"/>
  <c r="Y330" i="1"/>
  <c r="Z330" i="1"/>
  <c r="Y331" i="1"/>
  <c r="Z331" i="1"/>
  <c r="Y332" i="1"/>
  <c r="Z332" i="1"/>
  <c r="Y333" i="1"/>
  <c r="Z333" i="1"/>
  <c r="Y334" i="1"/>
  <c r="Z334" i="1"/>
  <c r="Y335" i="1"/>
  <c r="Z335" i="1"/>
  <c r="Y336" i="1"/>
  <c r="Z336" i="1"/>
  <c r="Y337" i="1"/>
  <c r="Z337" i="1"/>
  <c r="Y338" i="1"/>
  <c r="Z338" i="1"/>
  <c r="Y339" i="1"/>
  <c r="Z339" i="1"/>
  <c r="Y340" i="1"/>
  <c r="Z340" i="1"/>
  <c r="Y341" i="1"/>
  <c r="Z341" i="1"/>
  <c r="Y342" i="1"/>
  <c r="Z342" i="1"/>
  <c r="Y343" i="1"/>
  <c r="Z343" i="1"/>
  <c r="Y344" i="1"/>
  <c r="Z344" i="1"/>
  <c r="Y345" i="1"/>
  <c r="Z345" i="1"/>
  <c r="Y346" i="1"/>
  <c r="Z346" i="1"/>
  <c r="Y347" i="1"/>
  <c r="Z347" i="1"/>
  <c r="Y348" i="1"/>
  <c r="Z348" i="1"/>
  <c r="Y349" i="1"/>
  <c r="Z349" i="1"/>
  <c r="Y350" i="1"/>
  <c r="Z350" i="1"/>
  <c r="Y351" i="1"/>
  <c r="Z351" i="1"/>
  <c r="Y352" i="1"/>
  <c r="Z352" i="1"/>
  <c r="Y353" i="1"/>
  <c r="Z353" i="1"/>
  <c r="Y354" i="1"/>
  <c r="Z354" i="1"/>
  <c r="Y355" i="1"/>
  <c r="Z355" i="1"/>
  <c r="Y356" i="1"/>
  <c r="Z356" i="1"/>
  <c r="Y357" i="1"/>
  <c r="Z357" i="1"/>
  <c r="Y358" i="1"/>
  <c r="Z358" i="1"/>
  <c r="Y359" i="1"/>
  <c r="Z359" i="1"/>
  <c r="Y360" i="1"/>
  <c r="Z360" i="1"/>
  <c r="Y361" i="1"/>
  <c r="Z361" i="1"/>
  <c r="Y362" i="1"/>
  <c r="Z362" i="1"/>
  <c r="Y363" i="1"/>
  <c r="Z363" i="1"/>
  <c r="Y364" i="1"/>
  <c r="Z364" i="1"/>
  <c r="Y365" i="1"/>
  <c r="Z365" i="1"/>
  <c r="Y366" i="1"/>
  <c r="Z366" i="1"/>
  <c r="Y367" i="1"/>
  <c r="Z367" i="1"/>
  <c r="Y368" i="1"/>
  <c r="Z368" i="1"/>
  <c r="Y369" i="1"/>
  <c r="Z369" i="1"/>
  <c r="Y370" i="1"/>
  <c r="Z370" i="1"/>
  <c r="Y371" i="1"/>
  <c r="Z371" i="1"/>
  <c r="Y372" i="1"/>
  <c r="Z372" i="1"/>
  <c r="Y373" i="1"/>
  <c r="Z373" i="1"/>
  <c r="Y374" i="1"/>
  <c r="Z374" i="1"/>
  <c r="Y375" i="1"/>
  <c r="Z375" i="1"/>
  <c r="Y376" i="1"/>
  <c r="Z376" i="1"/>
  <c r="Y377" i="1"/>
  <c r="Z377" i="1"/>
  <c r="Y378" i="1"/>
  <c r="Z378" i="1"/>
  <c r="Y379" i="1"/>
  <c r="Z379" i="1"/>
  <c r="Y380" i="1"/>
  <c r="Z380" i="1"/>
  <c r="Y381" i="1"/>
  <c r="Z381" i="1"/>
  <c r="Y382" i="1"/>
  <c r="Z382" i="1"/>
  <c r="Y383" i="1"/>
  <c r="Z383" i="1"/>
  <c r="Y384" i="1"/>
  <c r="Z384" i="1"/>
  <c r="Y385" i="1"/>
  <c r="Z385" i="1"/>
  <c r="Y386" i="1"/>
  <c r="Z386" i="1"/>
  <c r="Y387" i="1"/>
  <c r="Z387" i="1"/>
  <c r="Y388" i="1"/>
  <c r="Z388" i="1"/>
  <c r="Y389" i="1"/>
  <c r="Z389" i="1"/>
  <c r="Y390" i="1"/>
  <c r="Z390" i="1"/>
  <c r="Y391" i="1"/>
  <c r="Z391" i="1"/>
  <c r="Y392" i="1"/>
  <c r="Z392" i="1"/>
  <c r="Y393" i="1"/>
  <c r="Z393" i="1"/>
  <c r="Y394" i="1"/>
  <c r="Z394" i="1"/>
  <c r="Y395" i="1"/>
  <c r="Z395" i="1"/>
  <c r="Y396" i="1"/>
  <c r="Z396" i="1"/>
  <c r="Y397" i="1"/>
  <c r="Z397" i="1"/>
  <c r="Y398" i="1"/>
  <c r="Z398" i="1"/>
  <c r="Y399" i="1"/>
  <c r="Z399" i="1"/>
  <c r="Y400" i="1"/>
  <c r="Z400" i="1"/>
  <c r="Y401" i="1"/>
  <c r="Z401" i="1"/>
  <c r="Y402" i="1"/>
  <c r="Z402" i="1"/>
  <c r="Y403" i="1"/>
  <c r="Z403" i="1"/>
  <c r="Y404" i="1"/>
  <c r="Z404" i="1"/>
  <c r="Y405" i="1"/>
  <c r="Z405" i="1"/>
  <c r="Y406" i="1"/>
  <c r="Z406" i="1"/>
  <c r="Y407" i="1"/>
  <c r="Z407" i="1"/>
  <c r="Y408" i="1"/>
  <c r="Z408" i="1"/>
  <c r="Y409" i="1"/>
  <c r="Z409" i="1"/>
  <c r="Y410" i="1"/>
  <c r="Z410" i="1"/>
  <c r="Y411" i="1"/>
  <c r="Z411" i="1"/>
  <c r="Y412" i="1"/>
  <c r="Z412" i="1"/>
  <c r="Y413" i="1"/>
  <c r="Z413" i="1"/>
  <c r="Y414" i="1"/>
  <c r="Z414" i="1"/>
  <c r="Y415" i="1"/>
  <c r="Z415" i="1"/>
  <c r="Y416" i="1"/>
  <c r="Z416" i="1"/>
  <c r="Y417" i="1"/>
  <c r="Z417" i="1"/>
  <c r="Y418" i="1"/>
  <c r="Z418" i="1"/>
  <c r="Y419" i="1"/>
  <c r="Z419" i="1"/>
  <c r="Y420" i="1"/>
  <c r="Z420" i="1"/>
  <c r="Y421" i="1"/>
  <c r="Z421" i="1"/>
  <c r="Y422" i="1"/>
  <c r="Z422" i="1"/>
  <c r="Y423" i="1"/>
  <c r="Z423" i="1"/>
  <c r="Y424" i="1"/>
  <c r="Z424" i="1"/>
  <c r="Y425" i="1"/>
  <c r="Z425" i="1"/>
  <c r="Y426" i="1"/>
  <c r="Z426" i="1"/>
  <c r="Y427" i="1"/>
  <c r="Z427" i="1"/>
  <c r="Y428" i="1"/>
  <c r="Z428" i="1"/>
  <c r="Y429" i="1"/>
  <c r="Z429" i="1"/>
  <c r="Y430" i="1"/>
  <c r="Z430" i="1"/>
  <c r="Y431" i="1"/>
  <c r="Z431" i="1"/>
  <c r="Y432" i="1"/>
  <c r="Z432" i="1"/>
  <c r="Y433" i="1"/>
  <c r="Z433" i="1"/>
  <c r="Y434" i="1"/>
  <c r="Z434" i="1"/>
  <c r="Y435" i="1"/>
  <c r="Z435" i="1"/>
  <c r="Y436" i="1"/>
  <c r="Z436" i="1"/>
  <c r="Y437" i="1"/>
  <c r="Z437" i="1"/>
  <c r="Y438" i="1"/>
  <c r="Z438" i="1"/>
  <c r="Y439" i="1"/>
  <c r="Z439" i="1"/>
  <c r="Y440" i="1"/>
  <c r="Z440" i="1"/>
  <c r="Y441" i="1"/>
  <c r="Z441" i="1"/>
  <c r="Y442" i="1"/>
  <c r="Z442" i="1"/>
  <c r="Y443" i="1"/>
  <c r="Z443" i="1"/>
  <c r="Y444" i="1"/>
  <c r="Z444" i="1"/>
  <c r="Y445" i="1"/>
  <c r="Z445" i="1"/>
  <c r="Y446" i="1"/>
  <c r="Z446" i="1"/>
  <c r="Y447" i="1"/>
  <c r="Z447" i="1"/>
  <c r="Y448" i="1"/>
  <c r="Z448" i="1"/>
  <c r="Y449" i="1"/>
  <c r="Z449" i="1"/>
  <c r="Y450" i="1"/>
  <c r="Z450" i="1"/>
  <c r="Y451" i="1"/>
  <c r="Z451" i="1"/>
  <c r="Y452" i="1"/>
  <c r="Z452" i="1"/>
  <c r="Y453" i="1"/>
  <c r="Z453" i="1"/>
  <c r="Y454" i="1"/>
  <c r="Z454" i="1"/>
  <c r="Y455" i="1"/>
  <c r="Z455" i="1"/>
  <c r="Y456" i="1"/>
  <c r="Z456" i="1"/>
  <c r="Y457" i="1"/>
  <c r="Z457" i="1"/>
  <c r="Y458" i="1"/>
  <c r="Z458" i="1"/>
  <c r="Y459" i="1"/>
  <c r="Z459" i="1"/>
  <c r="Y460" i="1"/>
  <c r="Z460" i="1"/>
  <c r="Y461" i="1"/>
  <c r="Z461" i="1"/>
  <c r="Y462" i="1"/>
  <c r="Z462" i="1"/>
  <c r="Y463" i="1"/>
  <c r="Z463" i="1"/>
  <c r="Y464" i="1"/>
  <c r="Z464" i="1"/>
  <c r="Y465" i="1"/>
  <c r="Z465" i="1"/>
  <c r="Y466" i="1"/>
  <c r="Z466" i="1"/>
  <c r="Y467" i="1"/>
  <c r="Z467" i="1"/>
  <c r="Y468" i="1"/>
  <c r="Z468" i="1"/>
  <c r="Y469" i="1"/>
  <c r="Z469" i="1"/>
  <c r="Y470" i="1"/>
  <c r="Z470" i="1"/>
  <c r="Y471" i="1"/>
  <c r="Z471" i="1"/>
  <c r="Y472" i="1"/>
  <c r="Z472" i="1"/>
  <c r="Y473" i="1"/>
  <c r="Z473" i="1"/>
  <c r="Y474" i="1"/>
  <c r="Z474" i="1"/>
  <c r="Y475" i="1"/>
  <c r="Z475" i="1"/>
  <c r="Y476" i="1"/>
  <c r="Z476" i="1"/>
  <c r="Y477" i="1"/>
  <c r="Z477" i="1"/>
  <c r="Y478" i="1"/>
  <c r="Z478" i="1"/>
  <c r="Y479" i="1"/>
  <c r="Z479" i="1"/>
  <c r="Y480" i="1"/>
  <c r="Z480" i="1"/>
  <c r="Y481" i="1"/>
  <c r="Z481" i="1"/>
  <c r="Y482" i="1"/>
  <c r="Z482" i="1"/>
  <c r="Y483" i="1"/>
  <c r="Z483" i="1"/>
  <c r="Y484" i="1"/>
  <c r="Z484" i="1"/>
  <c r="Y485" i="1"/>
  <c r="Z485" i="1"/>
  <c r="Y486" i="1"/>
  <c r="Z486" i="1"/>
  <c r="Y487" i="1"/>
  <c r="Z487" i="1"/>
  <c r="Y488" i="1"/>
  <c r="Z488" i="1"/>
  <c r="Y489" i="1"/>
  <c r="Z489" i="1"/>
  <c r="Y490" i="1"/>
  <c r="Z490" i="1"/>
  <c r="Y491" i="1"/>
  <c r="Z491" i="1"/>
  <c r="Y492" i="1"/>
  <c r="Z492" i="1"/>
  <c r="Y493" i="1"/>
  <c r="Z493" i="1"/>
  <c r="Y494" i="1"/>
  <c r="Z494" i="1"/>
  <c r="Y495" i="1"/>
  <c r="Z495" i="1"/>
  <c r="Y496" i="1"/>
  <c r="Z496" i="1"/>
  <c r="Y497" i="1"/>
  <c r="Z497" i="1"/>
  <c r="Y498" i="1"/>
  <c r="Z498" i="1"/>
  <c r="Y499" i="1"/>
  <c r="Z499" i="1"/>
  <c r="Y500" i="1"/>
  <c r="Z500" i="1"/>
  <c r="Y501" i="1"/>
  <c r="Z501" i="1"/>
  <c r="Y502" i="1"/>
  <c r="Z502" i="1"/>
  <c r="Y503" i="1"/>
  <c r="Z503" i="1"/>
  <c r="Y504" i="1"/>
  <c r="Z504" i="1"/>
  <c r="Y505" i="1"/>
  <c r="Z505" i="1"/>
  <c r="Y506" i="1"/>
  <c r="Z506" i="1"/>
  <c r="Y507" i="1"/>
  <c r="Z507" i="1"/>
  <c r="Y508" i="1"/>
  <c r="Z508" i="1"/>
  <c r="Y509" i="1"/>
  <c r="Z509" i="1"/>
  <c r="Y510" i="1"/>
  <c r="Z510" i="1"/>
  <c r="Y511" i="1"/>
  <c r="Z511" i="1"/>
  <c r="Y512" i="1"/>
  <c r="Z512" i="1"/>
  <c r="Y513" i="1"/>
  <c r="Z513" i="1"/>
  <c r="Y514" i="1"/>
  <c r="Z514" i="1"/>
  <c r="Y515" i="1"/>
  <c r="Z515" i="1"/>
  <c r="Y516" i="1"/>
  <c r="Z516" i="1"/>
  <c r="Y517" i="1"/>
  <c r="Z517" i="1"/>
  <c r="Y518" i="1"/>
  <c r="Z518" i="1"/>
  <c r="Y519" i="1"/>
  <c r="Z519" i="1"/>
  <c r="Y520" i="1"/>
  <c r="Z520" i="1"/>
  <c r="Y521" i="1"/>
  <c r="Z521" i="1"/>
  <c r="Y522" i="1"/>
  <c r="Z522" i="1"/>
  <c r="Y523" i="1"/>
  <c r="Z523" i="1"/>
  <c r="Y524" i="1"/>
  <c r="Z524" i="1"/>
  <c r="Y525" i="1"/>
  <c r="Z525" i="1"/>
  <c r="Y526" i="1"/>
  <c r="Z526" i="1"/>
  <c r="Y527" i="1"/>
  <c r="Z527" i="1"/>
  <c r="Y528" i="1"/>
  <c r="Z528" i="1"/>
  <c r="Y529" i="1"/>
  <c r="Z529" i="1"/>
  <c r="Y530" i="1"/>
  <c r="Z530" i="1"/>
  <c r="Y531" i="1"/>
  <c r="Z531" i="1"/>
  <c r="Y532" i="1"/>
  <c r="Z532" i="1"/>
  <c r="Y533" i="1"/>
  <c r="Z533" i="1"/>
  <c r="Y534" i="1"/>
  <c r="Z534" i="1"/>
  <c r="Y535" i="1"/>
  <c r="Z535" i="1"/>
  <c r="Y536" i="1"/>
  <c r="Z536" i="1"/>
  <c r="Y537" i="1"/>
  <c r="Z537" i="1"/>
  <c r="Y538" i="1"/>
  <c r="Z538" i="1"/>
  <c r="Y539" i="1"/>
  <c r="Z539" i="1"/>
  <c r="Y540" i="1"/>
  <c r="Z540" i="1"/>
  <c r="Y541" i="1"/>
  <c r="Z541" i="1"/>
  <c r="Y542" i="1"/>
  <c r="Z542" i="1"/>
  <c r="Y543" i="1"/>
  <c r="Z543" i="1"/>
  <c r="Y544" i="1"/>
  <c r="Z544" i="1"/>
  <c r="Y545" i="1"/>
  <c r="Z545" i="1"/>
  <c r="Y546" i="1"/>
  <c r="Z546" i="1"/>
  <c r="Y547" i="1"/>
  <c r="Z547" i="1"/>
  <c r="Y548" i="1"/>
  <c r="Z548" i="1"/>
  <c r="Y549" i="1"/>
  <c r="Z549" i="1"/>
  <c r="Y550" i="1"/>
  <c r="Z550" i="1"/>
  <c r="Y551" i="1"/>
  <c r="Z551" i="1"/>
  <c r="Y552" i="1"/>
  <c r="Z552" i="1"/>
  <c r="Y553" i="1"/>
  <c r="Z553" i="1"/>
  <c r="Y554" i="1"/>
  <c r="Z554" i="1"/>
  <c r="Y555" i="1"/>
  <c r="Z555" i="1"/>
  <c r="Y556" i="1"/>
  <c r="Z556" i="1"/>
  <c r="Y557" i="1"/>
  <c r="Z557" i="1"/>
  <c r="Y558" i="1"/>
  <c r="Z558" i="1"/>
  <c r="Y559" i="1"/>
  <c r="Z559" i="1"/>
  <c r="Y560" i="1"/>
  <c r="Z560" i="1"/>
  <c r="Y561" i="1"/>
  <c r="Z561" i="1"/>
  <c r="Y562" i="1"/>
  <c r="Z562" i="1"/>
  <c r="Y563" i="1"/>
  <c r="Z563" i="1"/>
  <c r="Y564" i="1"/>
  <c r="Z564" i="1"/>
  <c r="Y565" i="1"/>
  <c r="Z565" i="1"/>
  <c r="Y566" i="1"/>
  <c r="Z566" i="1"/>
  <c r="Y567" i="1"/>
  <c r="Z567" i="1"/>
  <c r="Y568" i="1"/>
  <c r="Z568" i="1"/>
  <c r="Y569" i="1"/>
  <c r="Z569" i="1"/>
  <c r="Y570" i="1"/>
  <c r="Z570" i="1"/>
  <c r="Y571" i="1"/>
  <c r="Z571" i="1"/>
  <c r="Y572" i="1"/>
  <c r="Z572" i="1"/>
  <c r="Y573" i="1"/>
  <c r="Z573" i="1"/>
  <c r="Y574" i="1"/>
  <c r="Z574" i="1"/>
  <c r="Y575" i="1"/>
  <c r="Z575" i="1"/>
  <c r="Y576" i="1"/>
  <c r="Z576" i="1"/>
  <c r="Y577" i="1"/>
  <c r="Z577" i="1"/>
  <c r="Y578" i="1"/>
  <c r="Z578" i="1"/>
  <c r="Y579" i="1"/>
  <c r="Z579" i="1"/>
  <c r="Y580" i="1"/>
  <c r="Z580" i="1"/>
  <c r="Y581" i="1"/>
  <c r="Z581" i="1"/>
  <c r="Y582" i="1"/>
  <c r="Z582" i="1"/>
  <c r="Y583" i="1"/>
  <c r="Z583" i="1"/>
  <c r="Y584" i="1"/>
  <c r="Z584" i="1"/>
  <c r="Y585" i="1"/>
  <c r="Z585" i="1"/>
  <c r="Y586" i="1"/>
  <c r="Z586" i="1"/>
  <c r="Y587" i="1"/>
  <c r="Z587" i="1"/>
  <c r="Y588" i="1"/>
  <c r="Z588" i="1"/>
  <c r="Y589" i="1"/>
  <c r="Z589" i="1"/>
  <c r="Y590" i="1"/>
  <c r="Z590" i="1"/>
  <c r="Y591" i="1"/>
  <c r="Z591" i="1"/>
  <c r="Y592" i="1"/>
  <c r="Z592" i="1"/>
  <c r="Y593" i="1"/>
  <c r="Z593" i="1"/>
  <c r="Y594" i="1"/>
  <c r="Z594" i="1"/>
  <c r="Y595" i="1"/>
  <c r="Z595" i="1"/>
  <c r="Y596" i="1"/>
  <c r="Z596" i="1"/>
  <c r="Y597" i="1"/>
  <c r="Z597" i="1"/>
  <c r="Y598" i="1"/>
  <c r="Z598" i="1"/>
  <c r="Y599" i="1"/>
  <c r="Z599" i="1"/>
  <c r="Y600" i="1"/>
  <c r="Z600" i="1"/>
  <c r="Y601" i="1"/>
  <c r="Z601" i="1"/>
  <c r="Y602" i="1"/>
  <c r="Z602" i="1"/>
  <c r="Y603" i="1"/>
  <c r="Z603" i="1"/>
  <c r="Y604" i="1"/>
  <c r="Z604" i="1"/>
  <c r="Y605" i="1"/>
  <c r="Z605" i="1"/>
  <c r="Y606" i="1"/>
  <c r="Z606" i="1"/>
  <c r="Y607" i="1"/>
  <c r="Z607" i="1"/>
  <c r="Y608" i="1"/>
  <c r="Z608" i="1"/>
  <c r="Y609" i="1"/>
  <c r="Z609" i="1"/>
  <c r="Y610" i="1"/>
  <c r="Z610" i="1"/>
  <c r="Y611" i="1"/>
  <c r="Z611" i="1"/>
  <c r="Y612" i="1"/>
  <c r="Z612" i="1"/>
  <c r="Y613" i="1"/>
  <c r="Z613" i="1"/>
  <c r="Y614" i="1"/>
  <c r="Z614" i="1"/>
  <c r="Y615" i="1"/>
  <c r="Z615" i="1"/>
  <c r="Y616" i="1"/>
  <c r="Z616" i="1"/>
  <c r="Y617" i="1"/>
  <c r="Z617" i="1"/>
  <c r="Y618" i="1"/>
  <c r="Z618" i="1"/>
  <c r="Y619" i="1"/>
  <c r="Z619" i="1"/>
  <c r="Y620" i="1"/>
  <c r="Z620" i="1"/>
  <c r="Y621" i="1"/>
  <c r="Z621" i="1"/>
  <c r="Y622" i="1"/>
  <c r="Z622" i="1"/>
  <c r="Y623" i="1"/>
  <c r="Z623" i="1"/>
  <c r="Y624" i="1"/>
  <c r="Z624" i="1"/>
  <c r="Y625" i="1"/>
  <c r="Z625" i="1"/>
  <c r="Y626" i="1"/>
  <c r="Z626" i="1"/>
  <c r="Y627" i="1"/>
  <c r="Z627" i="1"/>
  <c r="Y628" i="1"/>
  <c r="Z628" i="1"/>
  <c r="Y629" i="1"/>
  <c r="Z629" i="1"/>
  <c r="Y630" i="1"/>
  <c r="Z630" i="1"/>
  <c r="Y631" i="1"/>
  <c r="Z631" i="1"/>
  <c r="Y632" i="1"/>
  <c r="Z632" i="1"/>
  <c r="Y633" i="1"/>
  <c r="Z633" i="1"/>
  <c r="Y634" i="1"/>
  <c r="Z634" i="1"/>
  <c r="Y635" i="1"/>
  <c r="Z635" i="1"/>
  <c r="Y636" i="1"/>
  <c r="Z636" i="1"/>
  <c r="Y637" i="1"/>
  <c r="Z637" i="1"/>
  <c r="Y638" i="1"/>
  <c r="Z638" i="1"/>
  <c r="Y639" i="1"/>
  <c r="Z639" i="1"/>
  <c r="Y640" i="1"/>
  <c r="Z640" i="1"/>
  <c r="Y641" i="1"/>
  <c r="Z641" i="1"/>
  <c r="Y642" i="1"/>
  <c r="Z642" i="1"/>
  <c r="Y643" i="1"/>
  <c r="Z643" i="1"/>
  <c r="Y644" i="1"/>
  <c r="Z644" i="1"/>
  <c r="Y645" i="1"/>
  <c r="Z645" i="1"/>
  <c r="Y646" i="1"/>
  <c r="Z646" i="1"/>
  <c r="Y647" i="1"/>
  <c r="Z647" i="1"/>
  <c r="Y648" i="1"/>
  <c r="Z648" i="1"/>
  <c r="Y649" i="1"/>
  <c r="Z649" i="1"/>
  <c r="Y650" i="1"/>
  <c r="Z650" i="1"/>
  <c r="Y651" i="1"/>
  <c r="Z651" i="1"/>
  <c r="Y652" i="1"/>
  <c r="Z652" i="1"/>
  <c r="Y653" i="1"/>
  <c r="Z653" i="1"/>
  <c r="Y654" i="1"/>
  <c r="Z654" i="1"/>
  <c r="Y655" i="1"/>
  <c r="Z655" i="1"/>
  <c r="Y656" i="1"/>
  <c r="Z656" i="1"/>
  <c r="Y657" i="1"/>
  <c r="Z657" i="1"/>
  <c r="Y658" i="1"/>
  <c r="Z658" i="1"/>
  <c r="Y659" i="1"/>
  <c r="Z659" i="1"/>
  <c r="Y660" i="1"/>
  <c r="Z660" i="1"/>
  <c r="Y661" i="1"/>
  <c r="Z661" i="1"/>
  <c r="Y662" i="1"/>
  <c r="Z662" i="1"/>
  <c r="Y663" i="1"/>
  <c r="Z663" i="1"/>
  <c r="Y664" i="1"/>
  <c r="Z664" i="1"/>
  <c r="Y665" i="1"/>
  <c r="Z665" i="1"/>
  <c r="Y666" i="1"/>
  <c r="Z666" i="1"/>
  <c r="Y667" i="1"/>
  <c r="Z667" i="1"/>
  <c r="Y668" i="1"/>
  <c r="Z668" i="1"/>
  <c r="Y669" i="1"/>
  <c r="Z669" i="1"/>
  <c r="Y670" i="1"/>
  <c r="Z670" i="1"/>
  <c r="Y671" i="1"/>
  <c r="Z671" i="1"/>
  <c r="Y672" i="1"/>
  <c r="Z672" i="1"/>
  <c r="Y673" i="1"/>
  <c r="Z673" i="1"/>
  <c r="Y674" i="1"/>
  <c r="Z674" i="1"/>
  <c r="Y675" i="1"/>
  <c r="Z675" i="1"/>
  <c r="Y676" i="1"/>
  <c r="Z676" i="1"/>
  <c r="Y677" i="1"/>
  <c r="Z677" i="1"/>
  <c r="Y678" i="1"/>
  <c r="Z678" i="1"/>
  <c r="Y679" i="1"/>
  <c r="Z679" i="1"/>
  <c r="Y680" i="1"/>
  <c r="Z680" i="1"/>
  <c r="Y681" i="1"/>
  <c r="Z681" i="1"/>
  <c r="Y682" i="1"/>
  <c r="Z682" i="1"/>
  <c r="Y683" i="1"/>
  <c r="Z683" i="1"/>
  <c r="Y684" i="1"/>
  <c r="Z684" i="1"/>
  <c r="Y685" i="1"/>
  <c r="Z685" i="1"/>
  <c r="Y686" i="1"/>
  <c r="Z686" i="1"/>
  <c r="Y687" i="1"/>
  <c r="Z687" i="1"/>
  <c r="Y688" i="1"/>
  <c r="Z688" i="1"/>
  <c r="Y689" i="1"/>
  <c r="Z689" i="1"/>
  <c r="Y690" i="1"/>
  <c r="Z690" i="1"/>
  <c r="Y691" i="1"/>
  <c r="Z691" i="1"/>
  <c r="Y692" i="1"/>
  <c r="Z692" i="1"/>
  <c r="Y693" i="1"/>
  <c r="Z693" i="1"/>
  <c r="Y694" i="1"/>
  <c r="Z694" i="1"/>
  <c r="Y695" i="1"/>
  <c r="Z695" i="1"/>
  <c r="Y696" i="1"/>
  <c r="Z696" i="1"/>
  <c r="Y697" i="1"/>
  <c r="Z697" i="1"/>
  <c r="Y698" i="1"/>
  <c r="Z698" i="1"/>
  <c r="Y699" i="1"/>
  <c r="Z699" i="1"/>
  <c r="Y700" i="1"/>
  <c r="Z700" i="1"/>
  <c r="Y701" i="1"/>
  <c r="Z701" i="1"/>
  <c r="Y702" i="1"/>
  <c r="Z702" i="1"/>
  <c r="Y703" i="1"/>
  <c r="Z703" i="1"/>
  <c r="Y704" i="1"/>
  <c r="Z704" i="1"/>
  <c r="Y705" i="1"/>
  <c r="Z705" i="1"/>
  <c r="Y706" i="1"/>
  <c r="Z706" i="1"/>
  <c r="Y707" i="1"/>
  <c r="Z707" i="1"/>
  <c r="Y708" i="1"/>
  <c r="Z708" i="1"/>
  <c r="Y709" i="1"/>
  <c r="Z709" i="1"/>
  <c r="Y710" i="1"/>
  <c r="Z710" i="1"/>
  <c r="Y711" i="1"/>
  <c r="Z711" i="1"/>
  <c r="Y712" i="1"/>
  <c r="Z712" i="1"/>
  <c r="Y713" i="1"/>
  <c r="Z713" i="1"/>
  <c r="Y714" i="1"/>
  <c r="Z714" i="1"/>
  <c r="Y715" i="1"/>
  <c r="Z715" i="1"/>
  <c r="Y716" i="1"/>
  <c r="Z716" i="1"/>
  <c r="Y717" i="1"/>
  <c r="Z717" i="1"/>
  <c r="Y718" i="1"/>
  <c r="Z718" i="1"/>
  <c r="Y719" i="1"/>
  <c r="Z719" i="1"/>
  <c r="Y720" i="1"/>
  <c r="Z720" i="1"/>
  <c r="Y721" i="1"/>
  <c r="Z721" i="1"/>
  <c r="Y722" i="1"/>
  <c r="Z722" i="1"/>
  <c r="Y723" i="1"/>
  <c r="Z723" i="1"/>
  <c r="Y724" i="1"/>
  <c r="Z724" i="1"/>
  <c r="Y725" i="1"/>
  <c r="Z725" i="1"/>
  <c r="Y726" i="1"/>
  <c r="Z726" i="1"/>
  <c r="Y727" i="1"/>
  <c r="Z727" i="1"/>
  <c r="Y728" i="1"/>
  <c r="Z728" i="1"/>
  <c r="Y729" i="1"/>
  <c r="Z729" i="1"/>
  <c r="Y730" i="1"/>
  <c r="Z730" i="1"/>
  <c r="Y731" i="1"/>
  <c r="Z731" i="1"/>
  <c r="Y732" i="1"/>
  <c r="Z732" i="1"/>
  <c r="Y733" i="1"/>
  <c r="Z733" i="1"/>
  <c r="Y734" i="1"/>
  <c r="Z734" i="1"/>
  <c r="Y735" i="1"/>
  <c r="Z735" i="1"/>
  <c r="Y736" i="1"/>
  <c r="Z736" i="1"/>
  <c r="Y737" i="1"/>
  <c r="Z737" i="1"/>
  <c r="Y738" i="1"/>
  <c r="Z738" i="1"/>
  <c r="Y739" i="1"/>
  <c r="Z739" i="1"/>
  <c r="Y740" i="1"/>
  <c r="Z740" i="1"/>
  <c r="Y741" i="1"/>
  <c r="Z741" i="1"/>
  <c r="Y742" i="1"/>
  <c r="Z742" i="1"/>
  <c r="Y743" i="1"/>
  <c r="Z743" i="1"/>
  <c r="Y744" i="1"/>
  <c r="Z744" i="1"/>
  <c r="Y745" i="1"/>
  <c r="Z745" i="1"/>
  <c r="Y746" i="1"/>
  <c r="Z746" i="1"/>
  <c r="Y747" i="1"/>
  <c r="Z747" i="1"/>
  <c r="Y748" i="1"/>
  <c r="Z748" i="1"/>
  <c r="Y749" i="1"/>
  <c r="Z749" i="1"/>
  <c r="Y750" i="1"/>
  <c r="Z750" i="1"/>
  <c r="Y751" i="1"/>
  <c r="Z751" i="1"/>
  <c r="Y752" i="1"/>
  <c r="Z752" i="1"/>
  <c r="Y753" i="1"/>
  <c r="Z753" i="1"/>
  <c r="Y754" i="1"/>
  <c r="Z754" i="1"/>
  <c r="Y755" i="1"/>
  <c r="Z755" i="1"/>
  <c r="Y756" i="1"/>
  <c r="Z756" i="1"/>
  <c r="Y757" i="1"/>
  <c r="Z757" i="1"/>
  <c r="Y758" i="1"/>
  <c r="Z758" i="1"/>
  <c r="Y759" i="1"/>
  <c r="Z759" i="1"/>
  <c r="Y760" i="1"/>
  <c r="Z760" i="1"/>
  <c r="Y761" i="1"/>
  <c r="Z761" i="1"/>
  <c r="Y762" i="1"/>
  <c r="Z762" i="1"/>
  <c r="Y763" i="1"/>
  <c r="Z763" i="1"/>
  <c r="Y764" i="1"/>
  <c r="Z764" i="1"/>
  <c r="Y765" i="1"/>
  <c r="Z765" i="1"/>
  <c r="Y766" i="1"/>
  <c r="Z766" i="1"/>
  <c r="Y767" i="1"/>
  <c r="Z767" i="1"/>
  <c r="Y768" i="1"/>
  <c r="Z768" i="1"/>
  <c r="Y769" i="1"/>
  <c r="Z769" i="1"/>
  <c r="Y770" i="1"/>
  <c r="Z770" i="1"/>
  <c r="Y771" i="1"/>
  <c r="Z771" i="1"/>
  <c r="Y772" i="1"/>
  <c r="Z772" i="1"/>
  <c r="Y773" i="1"/>
  <c r="Z773" i="1"/>
  <c r="Y774" i="1"/>
  <c r="Z774" i="1"/>
  <c r="Y775" i="1"/>
  <c r="Z775" i="1"/>
  <c r="Y776" i="1"/>
  <c r="Z776" i="1"/>
  <c r="Y777" i="1"/>
  <c r="Z777" i="1"/>
  <c r="Y778" i="1"/>
  <c r="Z778" i="1"/>
  <c r="Y779" i="1"/>
  <c r="Z779" i="1"/>
  <c r="Y780" i="1"/>
  <c r="Z780" i="1"/>
  <c r="Y781" i="1"/>
  <c r="Z781" i="1"/>
  <c r="Y782" i="1"/>
  <c r="Z782" i="1"/>
  <c r="Y783" i="1"/>
  <c r="Z783" i="1"/>
  <c r="Y784" i="1"/>
  <c r="Z784" i="1"/>
  <c r="Y785" i="1"/>
  <c r="Z785" i="1"/>
  <c r="Y786" i="1"/>
  <c r="Z786" i="1"/>
  <c r="Y787" i="1"/>
  <c r="Z787" i="1"/>
  <c r="Y788" i="1"/>
  <c r="Z788" i="1"/>
  <c r="Y789" i="1"/>
  <c r="Z789" i="1"/>
  <c r="Y790" i="1"/>
  <c r="Z790" i="1"/>
  <c r="Y791" i="1"/>
  <c r="Z791" i="1"/>
  <c r="Y792" i="1"/>
  <c r="Z792" i="1"/>
  <c r="Y793" i="1"/>
  <c r="Z793" i="1"/>
  <c r="Y794" i="1"/>
  <c r="Z794" i="1"/>
  <c r="Y795" i="1"/>
  <c r="Z795" i="1"/>
  <c r="Y796" i="1"/>
  <c r="Z796" i="1"/>
  <c r="Y797" i="1"/>
  <c r="Z797" i="1"/>
  <c r="Y798" i="1"/>
  <c r="Z798" i="1"/>
  <c r="Y799" i="1"/>
  <c r="Z799" i="1"/>
  <c r="Y800" i="1"/>
  <c r="Z800" i="1"/>
  <c r="Y801" i="1"/>
  <c r="Z801" i="1"/>
  <c r="Y802" i="1"/>
  <c r="Z802" i="1"/>
  <c r="Y803" i="1"/>
  <c r="Z803" i="1"/>
  <c r="Y804" i="1"/>
  <c r="Z804" i="1"/>
  <c r="Y805" i="1"/>
  <c r="Z805" i="1"/>
  <c r="Y806" i="1"/>
  <c r="Z806" i="1"/>
  <c r="Y807" i="1"/>
  <c r="Z807" i="1"/>
  <c r="Y808" i="1"/>
  <c r="Z808" i="1"/>
  <c r="Y809" i="1"/>
  <c r="Z809" i="1"/>
  <c r="Y810" i="1"/>
  <c r="Z810" i="1"/>
  <c r="Y811" i="1"/>
  <c r="Z811" i="1"/>
  <c r="Y812" i="1"/>
  <c r="Z812" i="1"/>
  <c r="Y813" i="1"/>
  <c r="Z813" i="1"/>
  <c r="Y814" i="1"/>
  <c r="Z814" i="1"/>
  <c r="Y815" i="1"/>
  <c r="Z815" i="1"/>
  <c r="Y816" i="1"/>
  <c r="Z816" i="1"/>
  <c r="Y817" i="1"/>
  <c r="Z817" i="1"/>
  <c r="Y818" i="1"/>
  <c r="Z818" i="1"/>
  <c r="Y819" i="1"/>
  <c r="Z819" i="1"/>
  <c r="Y820" i="1"/>
  <c r="Z820" i="1"/>
  <c r="Y821" i="1"/>
  <c r="Z821" i="1"/>
  <c r="Y822" i="1"/>
  <c r="Z822" i="1"/>
  <c r="Y823" i="1"/>
  <c r="Z823" i="1"/>
  <c r="Y824" i="1"/>
  <c r="Z824" i="1"/>
  <c r="Y825" i="1"/>
  <c r="Z825" i="1"/>
  <c r="Y826" i="1"/>
  <c r="Z826" i="1"/>
  <c r="Y827" i="1"/>
  <c r="Z827" i="1"/>
  <c r="Y828" i="1"/>
  <c r="Z828" i="1"/>
  <c r="Y829" i="1"/>
  <c r="Z829" i="1"/>
  <c r="Y830" i="1"/>
  <c r="Z830" i="1"/>
  <c r="Y831" i="1"/>
  <c r="Z831" i="1"/>
  <c r="Y832" i="1"/>
  <c r="Z832" i="1"/>
  <c r="Y833" i="1"/>
  <c r="Z833" i="1"/>
  <c r="Y834" i="1"/>
  <c r="Z834" i="1"/>
  <c r="Y835" i="1"/>
  <c r="Z835" i="1"/>
  <c r="Y836" i="1"/>
  <c r="Z836" i="1"/>
  <c r="Y837" i="1"/>
  <c r="Z837" i="1"/>
  <c r="Y838" i="1"/>
  <c r="Z838" i="1"/>
  <c r="Y839" i="1"/>
  <c r="Z839" i="1"/>
  <c r="Y840" i="1"/>
  <c r="Z840" i="1"/>
  <c r="Y841" i="1"/>
  <c r="Z841" i="1"/>
  <c r="Y842" i="1"/>
  <c r="Z842" i="1"/>
  <c r="Y843" i="1"/>
  <c r="Z843" i="1"/>
  <c r="Y844" i="1"/>
  <c r="Z844" i="1"/>
  <c r="Y845" i="1"/>
  <c r="Z845" i="1"/>
  <c r="Y846" i="1"/>
  <c r="Z846" i="1"/>
  <c r="Y847" i="1"/>
  <c r="Z847" i="1"/>
  <c r="Y848" i="1"/>
  <c r="Z848" i="1"/>
  <c r="Y849" i="1"/>
  <c r="Z849" i="1"/>
  <c r="Y850" i="1"/>
  <c r="Z850" i="1"/>
  <c r="Y851" i="1"/>
  <c r="Z851" i="1"/>
  <c r="Y852" i="1"/>
  <c r="Z852" i="1"/>
  <c r="Y853" i="1"/>
  <c r="Z853" i="1"/>
  <c r="Y854" i="1"/>
  <c r="Z854" i="1"/>
  <c r="Y855" i="1"/>
  <c r="Z855" i="1"/>
  <c r="Y856" i="1"/>
  <c r="Z856" i="1"/>
  <c r="Y857" i="1"/>
  <c r="Z857" i="1"/>
  <c r="Y858" i="1"/>
  <c r="Z858" i="1"/>
  <c r="Y859" i="1"/>
  <c r="Z859" i="1"/>
  <c r="Y860" i="1"/>
  <c r="Z860" i="1"/>
  <c r="Y861" i="1"/>
  <c r="Z861" i="1"/>
  <c r="Y862" i="1"/>
  <c r="Z862" i="1"/>
  <c r="Y863" i="1"/>
  <c r="Z863" i="1"/>
  <c r="Y864" i="1"/>
  <c r="Z864" i="1"/>
  <c r="Y865" i="1"/>
  <c r="Z865" i="1"/>
  <c r="Y866" i="1"/>
  <c r="Z866" i="1"/>
  <c r="Y867" i="1"/>
  <c r="Z867" i="1"/>
  <c r="Y868" i="1"/>
  <c r="Z868" i="1"/>
  <c r="Y869" i="1"/>
  <c r="Z869" i="1"/>
  <c r="Y870" i="1"/>
  <c r="Z870" i="1"/>
  <c r="Y871" i="1"/>
  <c r="Z871" i="1"/>
  <c r="Y872" i="1"/>
  <c r="Z872" i="1"/>
  <c r="Y873" i="1"/>
  <c r="Z873" i="1"/>
  <c r="Y874" i="1"/>
  <c r="Z874" i="1"/>
  <c r="Y875" i="1"/>
  <c r="Z875" i="1"/>
  <c r="Y876" i="1"/>
  <c r="Z876" i="1"/>
  <c r="Y877" i="1"/>
  <c r="Z877" i="1"/>
  <c r="Y878" i="1"/>
  <c r="Z878" i="1"/>
  <c r="Y879" i="1"/>
  <c r="Z879" i="1"/>
  <c r="Y880" i="1"/>
  <c r="Z880" i="1"/>
  <c r="Y881" i="1"/>
  <c r="Z881" i="1"/>
  <c r="Y882" i="1"/>
  <c r="Z882" i="1"/>
  <c r="Y883" i="1"/>
  <c r="Z883" i="1"/>
  <c r="Y884" i="1"/>
  <c r="Z884" i="1"/>
  <c r="Y885" i="1"/>
  <c r="Z885" i="1"/>
  <c r="Y886" i="1"/>
  <c r="Z886" i="1"/>
  <c r="Y887" i="1"/>
  <c r="Z887" i="1"/>
  <c r="Y888" i="1"/>
  <c r="Z888" i="1"/>
  <c r="Y889" i="1"/>
  <c r="Z889" i="1"/>
  <c r="Y890" i="1"/>
  <c r="Z890" i="1"/>
  <c r="Y891" i="1"/>
  <c r="Z891" i="1"/>
  <c r="Y892" i="1"/>
  <c r="Z892" i="1"/>
  <c r="Y893" i="1"/>
  <c r="Z893" i="1"/>
  <c r="Y894" i="1"/>
  <c r="Z894" i="1"/>
  <c r="Y895" i="1"/>
  <c r="Z895" i="1"/>
  <c r="Y896" i="1"/>
  <c r="Z896" i="1"/>
  <c r="Y897" i="1"/>
  <c r="Z897" i="1"/>
  <c r="Y898" i="1"/>
  <c r="Z898" i="1"/>
  <c r="Y899" i="1"/>
  <c r="Z899" i="1"/>
  <c r="Y900" i="1"/>
  <c r="Z900" i="1"/>
  <c r="Y901" i="1"/>
  <c r="Z901" i="1"/>
  <c r="Y902" i="1"/>
  <c r="Z902" i="1"/>
  <c r="Y903" i="1"/>
  <c r="Z903" i="1"/>
  <c r="Y904" i="1"/>
  <c r="Z904" i="1"/>
  <c r="Y905" i="1"/>
  <c r="Z905" i="1"/>
  <c r="Y906" i="1"/>
  <c r="Z906" i="1"/>
  <c r="Y907" i="1"/>
  <c r="Z907" i="1"/>
  <c r="Y908" i="1"/>
  <c r="Z908" i="1"/>
  <c r="Y909" i="1"/>
  <c r="Z909" i="1"/>
  <c r="Y910" i="1"/>
  <c r="Z910" i="1"/>
  <c r="Y911" i="1"/>
  <c r="Z911" i="1"/>
  <c r="Y912" i="1"/>
  <c r="Z912" i="1"/>
  <c r="Y913" i="1"/>
  <c r="Z913" i="1"/>
  <c r="Y914" i="1"/>
  <c r="Z914" i="1"/>
  <c r="Y915" i="1"/>
  <c r="Z915" i="1"/>
  <c r="Y916" i="1"/>
  <c r="Z916" i="1"/>
  <c r="Y917" i="1"/>
  <c r="Z917" i="1"/>
  <c r="Y918" i="1"/>
  <c r="Z918" i="1"/>
  <c r="Y919" i="1"/>
  <c r="Z919" i="1"/>
  <c r="Y920" i="1"/>
  <c r="Z920" i="1"/>
  <c r="Y921" i="1"/>
  <c r="Z921" i="1"/>
  <c r="Y922" i="1"/>
  <c r="Z922" i="1"/>
  <c r="Y923" i="1"/>
  <c r="Z923" i="1"/>
  <c r="Y924" i="1"/>
  <c r="Z924" i="1"/>
  <c r="Y925" i="1"/>
  <c r="Z925" i="1"/>
  <c r="Y926" i="1"/>
  <c r="Z926" i="1"/>
  <c r="Y927" i="1"/>
  <c r="Z927" i="1"/>
  <c r="Y928" i="1"/>
  <c r="Z928" i="1"/>
  <c r="Y929" i="1"/>
  <c r="Z929" i="1"/>
  <c r="Y930" i="1"/>
  <c r="Z930" i="1"/>
  <c r="Y931" i="1"/>
  <c r="Z931" i="1"/>
  <c r="Y932" i="1"/>
  <c r="Z932" i="1"/>
  <c r="Y933" i="1"/>
  <c r="Z933" i="1"/>
  <c r="Y934" i="1"/>
  <c r="Z934" i="1"/>
  <c r="Y935" i="1"/>
  <c r="Z935" i="1"/>
  <c r="Y936" i="1"/>
  <c r="Z936" i="1"/>
  <c r="Y937" i="1"/>
  <c r="Z937" i="1"/>
  <c r="Y938" i="1"/>
  <c r="Z938" i="1"/>
  <c r="Y939" i="1"/>
  <c r="Z939" i="1"/>
  <c r="Y940" i="1"/>
  <c r="Z940" i="1"/>
  <c r="Y941" i="1"/>
  <c r="Z941" i="1"/>
  <c r="Y942" i="1"/>
  <c r="Z942" i="1"/>
  <c r="Y943" i="1"/>
  <c r="Z943" i="1"/>
  <c r="Y944" i="1"/>
  <c r="Z944" i="1"/>
  <c r="Y945" i="1"/>
  <c r="Z945" i="1"/>
  <c r="Y946" i="1"/>
  <c r="Z946" i="1"/>
  <c r="Y947" i="1"/>
  <c r="Z947" i="1"/>
  <c r="Y948" i="1"/>
  <c r="Z948" i="1"/>
  <c r="Y949" i="1"/>
  <c r="Z949" i="1"/>
  <c r="Y950" i="1"/>
  <c r="Z950" i="1"/>
  <c r="Y951" i="1"/>
  <c r="Z951" i="1"/>
  <c r="Y952" i="1"/>
  <c r="Z952" i="1"/>
  <c r="Y953" i="1"/>
  <c r="Z953" i="1"/>
  <c r="Y954" i="1"/>
  <c r="Z954" i="1"/>
  <c r="Y955" i="1"/>
  <c r="Z955" i="1"/>
  <c r="Y956" i="1"/>
  <c r="Z956" i="1"/>
  <c r="Y957" i="1"/>
  <c r="Z957" i="1"/>
  <c r="Y958" i="1"/>
  <c r="Z958" i="1"/>
  <c r="Y959" i="1"/>
  <c r="Z959" i="1"/>
  <c r="Y960" i="1"/>
  <c r="Z960" i="1"/>
  <c r="Y961" i="1"/>
  <c r="Z961" i="1"/>
  <c r="Y962" i="1"/>
  <c r="Z962" i="1"/>
  <c r="Y963" i="1"/>
  <c r="Z963" i="1"/>
  <c r="Y964" i="1"/>
  <c r="Z964" i="1"/>
  <c r="Y965" i="1"/>
  <c r="Z965" i="1"/>
  <c r="Y966" i="1"/>
  <c r="Z966" i="1"/>
  <c r="Y967" i="1"/>
  <c r="Z967" i="1"/>
  <c r="Y968" i="1"/>
  <c r="Z968" i="1"/>
  <c r="Y969" i="1"/>
  <c r="Z969" i="1"/>
  <c r="Y970" i="1"/>
  <c r="Z970" i="1"/>
  <c r="Y971" i="1"/>
  <c r="Z971" i="1"/>
  <c r="Y972" i="1"/>
  <c r="Z972" i="1"/>
  <c r="Y973" i="1"/>
  <c r="Z973" i="1"/>
  <c r="Y974" i="1"/>
  <c r="Z974" i="1"/>
  <c r="Y975" i="1"/>
  <c r="Z975" i="1"/>
  <c r="Y976" i="1"/>
  <c r="Z976" i="1"/>
  <c r="Y977" i="1"/>
  <c r="Z977" i="1"/>
  <c r="Y978" i="1"/>
  <c r="Z978" i="1"/>
  <c r="Y979" i="1"/>
  <c r="Z979" i="1"/>
  <c r="Y980" i="1"/>
  <c r="Z980" i="1"/>
  <c r="Y981" i="1"/>
  <c r="Z981" i="1"/>
  <c r="Y982" i="1"/>
  <c r="Z982" i="1"/>
  <c r="Y983" i="1"/>
  <c r="Z983" i="1"/>
  <c r="Y984" i="1"/>
  <c r="Z984" i="1"/>
  <c r="Y985" i="1"/>
  <c r="Z985" i="1"/>
  <c r="Y986" i="1"/>
  <c r="Z986" i="1"/>
  <c r="Y987" i="1"/>
  <c r="Z987" i="1"/>
  <c r="Y988" i="1"/>
  <c r="Z988" i="1"/>
  <c r="Y989" i="1"/>
  <c r="Z989" i="1"/>
  <c r="Y990" i="1"/>
  <c r="Z990" i="1"/>
  <c r="Y991" i="1"/>
  <c r="Z991" i="1"/>
  <c r="Y992" i="1"/>
  <c r="Z992" i="1"/>
  <c r="Y993" i="1"/>
  <c r="Z993" i="1"/>
  <c r="Y994" i="1"/>
  <c r="Z994" i="1"/>
  <c r="Y995" i="1"/>
  <c r="Z995" i="1"/>
  <c r="Y996" i="1"/>
  <c r="Z996" i="1"/>
  <c r="Y997" i="1"/>
  <c r="Z997" i="1"/>
  <c r="Y998" i="1"/>
  <c r="Z998" i="1"/>
  <c r="Y999" i="1"/>
  <c r="Z999" i="1"/>
  <c r="Y1000" i="1"/>
  <c r="Z1000" i="1"/>
  <c r="Y1001" i="1"/>
  <c r="Z1001" i="1"/>
  <c r="Y1002" i="1"/>
  <c r="Z1002" i="1"/>
  <c r="Y1003" i="1"/>
  <c r="Z1003" i="1"/>
  <c r="Y1004" i="1"/>
  <c r="Z1004" i="1"/>
  <c r="Y1005" i="1"/>
  <c r="Z1005" i="1"/>
  <c r="Y1006" i="1"/>
  <c r="Z1006" i="1"/>
  <c r="Y1007" i="1"/>
  <c r="Z1007" i="1"/>
  <c r="Y1008" i="1"/>
  <c r="Z1008" i="1"/>
  <c r="Y1009" i="1"/>
  <c r="Z1009" i="1"/>
  <c r="Y1010" i="1"/>
  <c r="Z1010" i="1"/>
  <c r="Y1011" i="1"/>
  <c r="Z1011" i="1"/>
  <c r="Y1012" i="1"/>
  <c r="Z1012" i="1"/>
  <c r="Y1013" i="1"/>
  <c r="Z1013" i="1"/>
  <c r="Y1014" i="1"/>
  <c r="Z1014" i="1"/>
  <c r="Y1015" i="1"/>
  <c r="Z1015" i="1"/>
  <c r="Y1016" i="1"/>
  <c r="Z1016" i="1"/>
  <c r="Y1017" i="1"/>
  <c r="Z1017" i="1"/>
  <c r="Y1018" i="1"/>
  <c r="Z1018" i="1"/>
  <c r="Y1019" i="1"/>
  <c r="Z1019" i="1"/>
  <c r="Y1020" i="1"/>
  <c r="Z1020" i="1"/>
  <c r="Y1021" i="1"/>
  <c r="Z1021" i="1"/>
  <c r="Y1022" i="1"/>
  <c r="Z1022" i="1"/>
  <c r="Y1023" i="1"/>
  <c r="Z1023" i="1"/>
  <c r="Y1024" i="1"/>
  <c r="Z1024" i="1"/>
  <c r="Y1025" i="1"/>
  <c r="Z1025" i="1"/>
  <c r="Y1026" i="1"/>
  <c r="Z1026" i="1"/>
  <c r="Y1027" i="1"/>
  <c r="Z1027" i="1"/>
  <c r="Y1028" i="1"/>
  <c r="Z1028" i="1"/>
  <c r="Y1029" i="1"/>
  <c r="Z1029" i="1"/>
  <c r="Y1030" i="1"/>
  <c r="Z1030" i="1"/>
  <c r="Y1031" i="1"/>
  <c r="Z1031" i="1"/>
  <c r="Y1032" i="1"/>
  <c r="Z1032" i="1"/>
  <c r="Y1033" i="1"/>
  <c r="Z1033" i="1"/>
  <c r="Y1034" i="1"/>
  <c r="Z1034" i="1"/>
  <c r="Y1035" i="1"/>
  <c r="Z1035" i="1"/>
  <c r="Y1036" i="1"/>
  <c r="Z1036" i="1"/>
  <c r="Y1037" i="1"/>
  <c r="Z1037" i="1"/>
  <c r="Y1038" i="1"/>
  <c r="Z1038" i="1"/>
  <c r="Y1039" i="1"/>
  <c r="Z1039" i="1"/>
  <c r="Y1040" i="1"/>
  <c r="Z1040" i="1"/>
  <c r="Y1041" i="1"/>
  <c r="Z1041" i="1"/>
  <c r="Y1042" i="1"/>
  <c r="Z1042" i="1"/>
  <c r="Y1043" i="1"/>
  <c r="Z1043" i="1"/>
  <c r="Y1044" i="1"/>
  <c r="Z1044" i="1"/>
  <c r="Y1045" i="1"/>
  <c r="Z1045" i="1"/>
  <c r="Y1046" i="1"/>
  <c r="Z1046" i="1"/>
  <c r="Y1047" i="1"/>
  <c r="Z1047" i="1"/>
  <c r="Y1048" i="1"/>
  <c r="Z1048" i="1"/>
  <c r="Y1049" i="1"/>
  <c r="Z1049" i="1"/>
  <c r="Y1050" i="1"/>
  <c r="Z1050" i="1"/>
  <c r="Y1051" i="1"/>
  <c r="Z1051" i="1"/>
  <c r="Y1052" i="1"/>
  <c r="Z1052" i="1"/>
  <c r="Y1053" i="1"/>
  <c r="Z1053" i="1"/>
  <c r="Y1054" i="1"/>
  <c r="Z1054" i="1"/>
  <c r="Y1055" i="1"/>
  <c r="Z1055" i="1"/>
  <c r="Y1056" i="1"/>
  <c r="Z1056" i="1"/>
  <c r="Y1057" i="1"/>
  <c r="Z1057" i="1"/>
  <c r="Y1058" i="1"/>
  <c r="Z1058" i="1"/>
  <c r="Y1059" i="1"/>
  <c r="Z1059" i="1"/>
  <c r="Y1060" i="1"/>
  <c r="Z1060" i="1"/>
  <c r="Y1061" i="1"/>
  <c r="Z1061" i="1"/>
  <c r="Y1062" i="1"/>
  <c r="Z1062" i="1"/>
  <c r="Y1063" i="1"/>
  <c r="Z1063" i="1"/>
  <c r="Y1064" i="1"/>
  <c r="Z1064" i="1"/>
  <c r="Y1065" i="1"/>
  <c r="Z1065" i="1"/>
  <c r="Y1066" i="1"/>
  <c r="Z1066" i="1"/>
  <c r="Y1067" i="1"/>
  <c r="Z1067" i="1"/>
  <c r="Y1068" i="1"/>
  <c r="Z1068" i="1"/>
  <c r="Y1069" i="1"/>
  <c r="Z1069" i="1"/>
  <c r="Y1070" i="1"/>
  <c r="Z1070" i="1"/>
  <c r="Y1071" i="1"/>
  <c r="Z1071" i="1"/>
  <c r="Y1072" i="1"/>
  <c r="Z1072" i="1"/>
  <c r="Y1073" i="1"/>
  <c r="Z1073" i="1"/>
  <c r="Y1074" i="1"/>
  <c r="Z1074" i="1"/>
  <c r="Y1075" i="1"/>
  <c r="Z1075" i="1"/>
  <c r="Y1076" i="1"/>
  <c r="Z1076" i="1"/>
  <c r="Y1077" i="1"/>
  <c r="Z1077" i="1"/>
  <c r="Y1078" i="1"/>
  <c r="Z1078" i="1"/>
  <c r="Y1079" i="1"/>
  <c r="Z1079" i="1"/>
  <c r="Y1080" i="1"/>
  <c r="Z1080" i="1"/>
  <c r="Y1081" i="1"/>
  <c r="Z1081" i="1"/>
  <c r="Y1082" i="1"/>
  <c r="Z1082" i="1"/>
  <c r="Y1083" i="1"/>
  <c r="Z1083" i="1"/>
  <c r="Y1084" i="1"/>
  <c r="Z1084" i="1"/>
  <c r="Y1085" i="1"/>
  <c r="Z1085" i="1"/>
  <c r="Y1086" i="1"/>
  <c r="Z1086" i="1"/>
  <c r="Y1087" i="1"/>
  <c r="Z1087" i="1"/>
  <c r="Y1088" i="1"/>
  <c r="Z1088" i="1"/>
  <c r="Y1089" i="1"/>
  <c r="Z1089" i="1"/>
  <c r="Y1090" i="1"/>
  <c r="Z1090" i="1"/>
  <c r="Y1091" i="1"/>
  <c r="Z1091" i="1"/>
  <c r="Y1092" i="1"/>
  <c r="Z1092" i="1"/>
  <c r="Y1093" i="1"/>
  <c r="Z1093" i="1"/>
  <c r="Y1094" i="1"/>
  <c r="Z1094" i="1"/>
  <c r="Y1095" i="1"/>
  <c r="Z1095" i="1"/>
  <c r="Y1096" i="1"/>
  <c r="Z1096" i="1"/>
  <c r="Y1097" i="1"/>
  <c r="Z1097" i="1"/>
  <c r="Y1098" i="1"/>
  <c r="Z1098" i="1"/>
  <c r="Y1099" i="1"/>
  <c r="Z1099" i="1"/>
  <c r="Y1100" i="1"/>
  <c r="Z1100" i="1"/>
  <c r="Y1101" i="1"/>
  <c r="Z1101" i="1"/>
  <c r="Y1102" i="1"/>
  <c r="Z1102" i="1"/>
  <c r="Y1103" i="1"/>
  <c r="Z1103" i="1"/>
  <c r="Y1104" i="1"/>
  <c r="Z1104" i="1"/>
  <c r="Y1105" i="1"/>
  <c r="Z1105" i="1"/>
  <c r="Y1106" i="1"/>
  <c r="Z1106" i="1"/>
  <c r="Y1107" i="1"/>
  <c r="Z1107" i="1"/>
  <c r="Y1108" i="1"/>
  <c r="Z1108" i="1"/>
  <c r="Y1109" i="1"/>
  <c r="Z1109" i="1"/>
  <c r="Y1110" i="1"/>
  <c r="Z1110" i="1"/>
  <c r="Y1111" i="1"/>
  <c r="Z1111" i="1"/>
  <c r="Y1112" i="1"/>
  <c r="Z1112" i="1"/>
  <c r="Y1113" i="1"/>
  <c r="Z1113" i="1"/>
  <c r="Y1114" i="1"/>
  <c r="Z1114" i="1"/>
  <c r="Y1115" i="1"/>
  <c r="Z1115" i="1"/>
  <c r="Y1116" i="1"/>
  <c r="Z1116" i="1"/>
  <c r="Y1117" i="1"/>
  <c r="Z1117" i="1"/>
  <c r="Y1118" i="1"/>
  <c r="Z1118" i="1"/>
  <c r="Y1119" i="1"/>
  <c r="Z1119" i="1"/>
  <c r="Y1120" i="1"/>
  <c r="Z1120" i="1"/>
  <c r="Y1121" i="1"/>
  <c r="Z1121" i="1"/>
  <c r="Y1122" i="1"/>
  <c r="Z1122" i="1"/>
  <c r="Y1123" i="1"/>
  <c r="Z1123" i="1"/>
  <c r="Y1124" i="1"/>
  <c r="Z1124" i="1"/>
  <c r="Y1125" i="1"/>
  <c r="Z1125" i="1"/>
  <c r="Y1126" i="1"/>
  <c r="Z1126" i="1"/>
  <c r="Y1127" i="1"/>
  <c r="Z1127" i="1"/>
  <c r="Y1128" i="1"/>
  <c r="Z1128" i="1"/>
  <c r="Y1129" i="1"/>
  <c r="Z1129" i="1"/>
  <c r="Y1130" i="1"/>
  <c r="Z1130" i="1"/>
  <c r="Y1131" i="1"/>
  <c r="Z1131" i="1"/>
  <c r="Y1132" i="1"/>
  <c r="Z1132" i="1"/>
  <c r="Y1133" i="1"/>
  <c r="Z1133" i="1"/>
  <c r="Y1134" i="1"/>
  <c r="Z1134" i="1"/>
  <c r="Y1135" i="1"/>
  <c r="Z1135" i="1"/>
  <c r="Y1136" i="1"/>
  <c r="Z1136" i="1"/>
  <c r="Y1137" i="1"/>
  <c r="Z1137" i="1"/>
  <c r="Y1138" i="1"/>
  <c r="Z1138" i="1"/>
  <c r="Y1139" i="1"/>
  <c r="Z1139" i="1"/>
  <c r="Y1140" i="1"/>
  <c r="Z1140" i="1"/>
  <c r="Y1141" i="1"/>
  <c r="Z1141" i="1"/>
  <c r="Y1142" i="1"/>
  <c r="Z1142" i="1"/>
  <c r="Y1143" i="1"/>
  <c r="Z1143" i="1"/>
  <c r="Y1144" i="1"/>
  <c r="Z1144" i="1"/>
  <c r="Y1145" i="1"/>
  <c r="Z1145" i="1"/>
  <c r="Y1146" i="1"/>
  <c r="Z1146" i="1"/>
  <c r="Y1147" i="1"/>
  <c r="Z1147" i="1"/>
  <c r="Y1148" i="1"/>
  <c r="Z1148" i="1"/>
  <c r="Y1149" i="1"/>
  <c r="Z1149" i="1"/>
  <c r="Y1150" i="1"/>
  <c r="Z1150" i="1"/>
  <c r="Y1151" i="1"/>
  <c r="Z1151" i="1"/>
  <c r="Y1152" i="1"/>
  <c r="Z1152" i="1"/>
  <c r="Y1153" i="1"/>
  <c r="Z1153" i="1"/>
  <c r="Y1154" i="1"/>
  <c r="Z1154" i="1"/>
  <c r="Y1155" i="1"/>
  <c r="Z1155" i="1"/>
  <c r="Y1156" i="1"/>
  <c r="Z1156" i="1"/>
  <c r="Y1157" i="1"/>
  <c r="Z1157" i="1"/>
  <c r="Y1158" i="1"/>
  <c r="Z1158" i="1"/>
  <c r="Y1159" i="1"/>
  <c r="Z1159" i="1"/>
  <c r="Y1160" i="1"/>
  <c r="Z1160" i="1"/>
  <c r="Y1161" i="1"/>
  <c r="Z1161" i="1"/>
  <c r="Y1162" i="1"/>
  <c r="Z1162" i="1"/>
  <c r="Y1163" i="1"/>
  <c r="Z1163" i="1"/>
  <c r="Y1164" i="1"/>
  <c r="Z1164" i="1"/>
  <c r="Y1165" i="1"/>
  <c r="Z1165" i="1"/>
  <c r="Y1166" i="1"/>
  <c r="Z1166" i="1"/>
  <c r="Y1167" i="1"/>
  <c r="Z1167" i="1"/>
  <c r="Y1168" i="1"/>
  <c r="Z1168" i="1"/>
  <c r="Y1169" i="1"/>
  <c r="Z1169" i="1"/>
  <c r="Y1170" i="1"/>
  <c r="Z1170" i="1"/>
  <c r="Y1171" i="1"/>
  <c r="Z1171" i="1"/>
  <c r="Y1172" i="1"/>
  <c r="Z1172" i="1"/>
  <c r="Y1173" i="1"/>
  <c r="Z1173" i="1"/>
  <c r="Y1174" i="1"/>
  <c r="Z1174" i="1"/>
  <c r="Y1175" i="1"/>
  <c r="Z1175" i="1"/>
  <c r="Y1176" i="1"/>
  <c r="Z1176" i="1"/>
  <c r="Y1177" i="1"/>
  <c r="Z1177" i="1"/>
  <c r="Y1178" i="1"/>
  <c r="Z1178" i="1"/>
  <c r="Y1179" i="1"/>
  <c r="Z1179" i="1"/>
  <c r="Y1180" i="1"/>
  <c r="Z1180" i="1"/>
  <c r="Y1181" i="1"/>
  <c r="Z1181" i="1"/>
  <c r="Y1182" i="1"/>
  <c r="Z1182" i="1"/>
  <c r="Y1183" i="1"/>
  <c r="Z1183" i="1"/>
  <c r="Y1184" i="1"/>
  <c r="Z1184" i="1"/>
  <c r="Y1185" i="1"/>
  <c r="Z1185" i="1"/>
  <c r="Y1186" i="1"/>
  <c r="Z1186" i="1"/>
  <c r="Y1187" i="1"/>
  <c r="Z1187" i="1"/>
  <c r="Y1188" i="1"/>
  <c r="Z1188" i="1"/>
  <c r="Y1189" i="1"/>
  <c r="Z1189" i="1"/>
  <c r="Y1190" i="1"/>
  <c r="Z1190" i="1"/>
  <c r="Y1191" i="1"/>
  <c r="Z1191" i="1"/>
  <c r="Y1192" i="1"/>
  <c r="Z1192" i="1"/>
  <c r="Y1193" i="1"/>
  <c r="Z1193" i="1"/>
  <c r="Y1194" i="1"/>
  <c r="Z1194" i="1"/>
  <c r="Y1195" i="1"/>
  <c r="Z1195" i="1"/>
  <c r="Y1196" i="1"/>
  <c r="Z1196" i="1"/>
  <c r="Y1197" i="1"/>
  <c r="Z1197" i="1"/>
  <c r="Y1198" i="1"/>
  <c r="Z1198" i="1"/>
  <c r="Y1199" i="1"/>
  <c r="Z1199" i="1"/>
  <c r="Y1200" i="1"/>
  <c r="Z1200" i="1"/>
  <c r="Y1201" i="1"/>
  <c r="Z1201" i="1"/>
  <c r="Y1202" i="1"/>
  <c r="Z1202" i="1"/>
  <c r="Y1203" i="1"/>
  <c r="Z1203" i="1"/>
  <c r="Y1204" i="1"/>
  <c r="Z1204" i="1"/>
  <c r="Y1205" i="1"/>
  <c r="Z1205" i="1"/>
  <c r="Y1206" i="1"/>
  <c r="Z1206" i="1"/>
  <c r="Y1207" i="1"/>
  <c r="Z1207" i="1"/>
  <c r="Y1208" i="1"/>
  <c r="Z1208" i="1"/>
  <c r="Y1209" i="1"/>
  <c r="Z1209" i="1"/>
  <c r="Y1210" i="1"/>
  <c r="Z1210" i="1"/>
  <c r="Y1211" i="1"/>
  <c r="Z1211" i="1"/>
  <c r="Y1212" i="1"/>
  <c r="Z1212" i="1"/>
  <c r="Y1213" i="1"/>
  <c r="Z1213" i="1"/>
  <c r="Y1214" i="1"/>
  <c r="Z1214" i="1"/>
  <c r="Y1215" i="1"/>
  <c r="Z1215" i="1"/>
  <c r="Y1216" i="1"/>
  <c r="Z1216" i="1"/>
  <c r="Y1217" i="1"/>
  <c r="Z1217" i="1"/>
  <c r="Y1218" i="1"/>
  <c r="Z1218" i="1"/>
  <c r="Y1219" i="1"/>
  <c r="Z1219" i="1"/>
  <c r="Y1220" i="1"/>
  <c r="Z1220" i="1"/>
  <c r="Y1221" i="1"/>
  <c r="Z1221" i="1"/>
  <c r="Y1222" i="1"/>
  <c r="Z1222" i="1"/>
  <c r="Y1223" i="1"/>
  <c r="Z1223" i="1"/>
  <c r="Y1224" i="1"/>
  <c r="Z1224" i="1"/>
  <c r="Y1225" i="1"/>
  <c r="Z1225" i="1"/>
  <c r="Y1226" i="1"/>
  <c r="Z1226" i="1"/>
  <c r="Y1227" i="1"/>
  <c r="Z1227" i="1"/>
  <c r="Y1228" i="1"/>
  <c r="Z1228" i="1"/>
  <c r="Y1229" i="1"/>
  <c r="Z1229" i="1"/>
  <c r="Y1230" i="1"/>
  <c r="Z1230" i="1"/>
  <c r="Y1231" i="1"/>
  <c r="Z1231" i="1"/>
  <c r="Y1232" i="1"/>
  <c r="Z1232" i="1"/>
  <c r="Y1233" i="1"/>
  <c r="Z1233" i="1"/>
  <c r="Y1234" i="1"/>
  <c r="Z1234" i="1"/>
  <c r="Y1235" i="1"/>
  <c r="Z1235" i="1"/>
  <c r="Y1236" i="1"/>
  <c r="Z1236" i="1"/>
  <c r="Y1237" i="1"/>
  <c r="Z1237" i="1"/>
  <c r="Y1238" i="1"/>
  <c r="Z1238" i="1"/>
  <c r="Y1239" i="1"/>
  <c r="Z1239" i="1"/>
  <c r="Y1240" i="1"/>
  <c r="Z1240" i="1"/>
  <c r="Y1241" i="1"/>
  <c r="Z1241" i="1"/>
  <c r="Y1242" i="1"/>
  <c r="Z1242" i="1"/>
  <c r="Y1243" i="1"/>
  <c r="Z1243" i="1"/>
  <c r="Y1244" i="1"/>
  <c r="Z1244" i="1"/>
  <c r="Y1245" i="1"/>
  <c r="Z1245" i="1"/>
  <c r="Y1246" i="1"/>
  <c r="Z1246" i="1"/>
  <c r="Y1247" i="1"/>
  <c r="Z1247" i="1"/>
  <c r="Y1248" i="1"/>
  <c r="Z1248" i="1"/>
  <c r="Y1249" i="1"/>
  <c r="Z1249" i="1"/>
  <c r="Y1250" i="1"/>
  <c r="Z1250" i="1"/>
  <c r="Y1251" i="1"/>
  <c r="Z1251" i="1"/>
  <c r="Y1252" i="1"/>
  <c r="Z1252" i="1"/>
  <c r="Y1253" i="1"/>
  <c r="Z1253" i="1"/>
  <c r="Y1254" i="1"/>
  <c r="Z1254" i="1"/>
  <c r="Y1255" i="1"/>
  <c r="Z1255" i="1"/>
  <c r="Y1256" i="1"/>
  <c r="Z1256" i="1"/>
  <c r="Y1257" i="1"/>
  <c r="Z1257" i="1"/>
  <c r="Y1258" i="1"/>
  <c r="Z1258" i="1"/>
  <c r="Y1259" i="1"/>
  <c r="Z1259" i="1"/>
  <c r="Y1260" i="1"/>
  <c r="Z1260" i="1"/>
  <c r="Y1261" i="1"/>
  <c r="Z1261" i="1"/>
  <c r="Y1262" i="1"/>
  <c r="Z1262" i="1"/>
  <c r="Y1263" i="1"/>
  <c r="Z1263" i="1"/>
  <c r="R3" i="3"/>
  <c r="R4" i="3"/>
  <c r="R5" i="3"/>
  <c r="R6" i="3"/>
  <c r="R7" i="3"/>
  <c r="R8" i="3"/>
  <c r="R9" i="3"/>
  <c r="R10" i="3"/>
  <c r="R11" i="3"/>
  <c r="R12" i="3"/>
  <c r="R13" i="3"/>
  <c r="R14" i="3"/>
  <c r="R15" i="3"/>
  <c r="R16" i="3"/>
  <c r="R17" i="3"/>
  <c r="R18" i="3"/>
  <c r="R19" i="3"/>
  <c r="R20" i="3"/>
  <c r="R21" i="3"/>
  <c r="R22" i="3"/>
  <c r="R23" i="3"/>
  <c r="R24" i="3"/>
  <c r="R25" i="3"/>
  <c r="R26" i="3"/>
  <c r="R27" i="3"/>
  <c r="R28" i="3"/>
  <c r="R29" i="3"/>
  <c r="R30" i="3"/>
  <c r="R31" i="3"/>
  <c r="R32" i="3"/>
  <c r="R33" i="3"/>
  <c r="R34" i="3"/>
  <c r="R35" i="3"/>
  <c r="R36" i="3"/>
  <c r="R37" i="3"/>
  <c r="R38" i="3"/>
  <c r="R39" i="3"/>
  <c r="R40" i="3"/>
  <c r="R41" i="3"/>
  <c r="R42" i="3"/>
  <c r="R43" i="3"/>
  <c r="R44" i="3"/>
  <c r="R45" i="3"/>
  <c r="R46" i="3"/>
  <c r="R47" i="3"/>
  <c r="R48" i="3"/>
  <c r="R49" i="3"/>
  <c r="R50" i="3"/>
  <c r="R51" i="3"/>
  <c r="R52" i="3"/>
  <c r="R53" i="3"/>
  <c r="R54" i="3"/>
  <c r="R55" i="3"/>
  <c r="R56" i="3"/>
  <c r="R57" i="3"/>
  <c r="R58" i="3"/>
  <c r="R59" i="3"/>
  <c r="R60" i="3"/>
  <c r="R61" i="3"/>
  <c r="R62" i="3"/>
  <c r="R63" i="3"/>
  <c r="R64" i="3"/>
  <c r="R65" i="3"/>
  <c r="R66" i="3"/>
  <c r="R67" i="3"/>
  <c r="R68" i="3"/>
  <c r="R69" i="3"/>
  <c r="R70" i="3"/>
  <c r="R71" i="3"/>
  <c r="R72" i="3"/>
  <c r="R73" i="3"/>
  <c r="R74" i="3"/>
  <c r="R75" i="3"/>
  <c r="R76" i="3"/>
  <c r="R77" i="3"/>
  <c r="R78" i="3"/>
  <c r="R79" i="3"/>
  <c r="R80" i="3"/>
  <c r="R81" i="3"/>
  <c r="R82" i="3"/>
  <c r="R83" i="3"/>
  <c r="R84" i="3"/>
  <c r="R85" i="3"/>
  <c r="R86" i="3"/>
  <c r="R87" i="3"/>
  <c r="R88" i="3"/>
  <c r="R89" i="3"/>
  <c r="R90" i="3"/>
  <c r="R91" i="3"/>
  <c r="R92" i="3"/>
  <c r="R93" i="3"/>
  <c r="R94" i="3"/>
  <c r="R95" i="3"/>
  <c r="R96" i="3"/>
  <c r="R97" i="3"/>
  <c r="R98" i="3"/>
  <c r="R99" i="3"/>
  <c r="R100" i="3"/>
  <c r="R101" i="3"/>
  <c r="R102" i="3"/>
  <c r="R103" i="3"/>
  <c r="R104" i="3"/>
  <c r="R105" i="3"/>
  <c r="R106" i="3"/>
  <c r="R107" i="3"/>
  <c r="R108" i="3"/>
  <c r="R109" i="3"/>
  <c r="R110" i="3"/>
  <c r="R111" i="3"/>
  <c r="R112" i="3"/>
  <c r="R113" i="3"/>
  <c r="R114" i="3"/>
  <c r="R115" i="3"/>
  <c r="R116" i="3"/>
  <c r="R117" i="3"/>
  <c r="R118" i="3"/>
  <c r="R119" i="3"/>
  <c r="R120" i="3"/>
  <c r="R121" i="3"/>
  <c r="R122" i="3"/>
  <c r="R123" i="3"/>
  <c r="R124" i="3"/>
  <c r="R125" i="3"/>
  <c r="R126" i="3"/>
  <c r="R127" i="3"/>
  <c r="R128" i="3"/>
  <c r="R129" i="3"/>
  <c r="R130" i="3"/>
  <c r="R131" i="3"/>
  <c r="R132" i="3"/>
  <c r="R133" i="3"/>
  <c r="R134" i="3"/>
  <c r="R135" i="3"/>
  <c r="R136" i="3"/>
  <c r="R137" i="3"/>
  <c r="R138" i="3"/>
  <c r="R139" i="3"/>
  <c r="R140" i="3"/>
  <c r="R141" i="3"/>
  <c r="R142" i="3"/>
  <c r="R143" i="3"/>
  <c r="R144" i="3"/>
  <c r="R145" i="3"/>
  <c r="R146" i="3"/>
  <c r="R147" i="3"/>
  <c r="R148" i="3"/>
  <c r="R149" i="3"/>
  <c r="R150" i="3"/>
  <c r="R151" i="3"/>
  <c r="R152" i="3"/>
  <c r="R153" i="3"/>
  <c r="R154" i="3"/>
  <c r="R155" i="3"/>
  <c r="R156" i="3"/>
  <c r="R157" i="3"/>
  <c r="R158" i="3"/>
  <c r="R159" i="3"/>
  <c r="R160" i="3"/>
  <c r="R161" i="3"/>
  <c r="R162" i="3"/>
  <c r="R163" i="3"/>
  <c r="R164" i="3"/>
  <c r="R165" i="3"/>
  <c r="R166" i="3"/>
  <c r="R167" i="3"/>
  <c r="R168" i="3"/>
  <c r="R169" i="3"/>
  <c r="R170" i="3"/>
  <c r="R171" i="3"/>
  <c r="R172" i="3"/>
  <c r="R173" i="3"/>
  <c r="R174" i="3"/>
  <c r="R175" i="3"/>
  <c r="R176" i="3"/>
  <c r="R177" i="3"/>
  <c r="R178" i="3"/>
  <c r="R179" i="3"/>
  <c r="R180" i="3"/>
  <c r="R181" i="3"/>
  <c r="R182" i="3"/>
  <c r="R183" i="3"/>
  <c r="R184" i="3"/>
  <c r="R185" i="3"/>
  <c r="R186" i="3"/>
  <c r="R187" i="3"/>
  <c r="R188" i="3"/>
  <c r="R189" i="3"/>
  <c r="R190" i="3"/>
  <c r="R191" i="3"/>
  <c r="R192" i="3"/>
  <c r="R193" i="3"/>
  <c r="R194" i="3"/>
  <c r="R195" i="3"/>
  <c r="R196" i="3"/>
  <c r="R197" i="3"/>
  <c r="R198" i="3"/>
  <c r="R199" i="3"/>
  <c r="R200" i="3"/>
  <c r="R201" i="3"/>
  <c r="R202" i="3"/>
  <c r="R203" i="3"/>
  <c r="R204" i="3"/>
  <c r="R205" i="3"/>
  <c r="R206" i="3"/>
  <c r="R207" i="3"/>
  <c r="R208" i="3"/>
  <c r="R209" i="3"/>
  <c r="R210" i="3"/>
  <c r="R211" i="3"/>
  <c r="R212" i="3"/>
  <c r="R213" i="3"/>
  <c r="R214" i="3"/>
  <c r="R215" i="3"/>
  <c r="R216" i="3"/>
  <c r="R217" i="3"/>
  <c r="R218" i="3"/>
  <c r="R219" i="3"/>
  <c r="R220" i="3"/>
  <c r="R221" i="3"/>
  <c r="R222" i="3"/>
  <c r="R223" i="3"/>
  <c r="R224" i="3"/>
  <c r="R225" i="3"/>
  <c r="R226" i="3"/>
  <c r="R227" i="3"/>
  <c r="R228" i="3"/>
  <c r="R229" i="3"/>
  <c r="R230" i="3"/>
  <c r="R231" i="3"/>
  <c r="R232" i="3"/>
  <c r="R233" i="3"/>
  <c r="R234" i="3"/>
  <c r="R235" i="3"/>
  <c r="R236" i="3"/>
  <c r="R237" i="3"/>
  <c r="R238" i="3"/>
  <c r="R239" i="3"/>
  <c r="R240" i="3"/>
  <c r="R241" i="3"/>
  <c r="R242" i="3"/>
  <c r="R243" i="3"/>
  <c r="R244" i="3"/>
  <c r="R245" i="3"/>
  <c r="R246" i="3"/>
  <c r="R247" i="3"/>
  <c r="R248" i="3"/>
  <c r="R249" i="3"/>
  <c r="R250" i="3"/>
  <c r="R251" i="3"/>
  <c r="R252" i="3"/>
  <c r="R253" i="3"/>
  <c r="R254" i="3"/>
  <c r="R255" i="3"/>
  <c r="R256" i="3"/>
  <c r="R257" i="3"/>
  <c r="R258" i="3"/>
  <c r="R259" i="3"/>
  <c r="R260" i="3"/>
  <c r="R261" i="3"/>
  <c r="R262" i="3"/>
  <c r="R263" i="3"/>
  <c r="R264" i="3"/>
  <c r="R265" i="3"/>
  <c r="R266" i="3"/>
  <c r="R267" i="3"/>
  <c r="R268" i="3"/>
  <c r="R269" i="3"/>
  <c r="R270" i="3"/>
  <c r="R271" i="3"/>
  <c r="R272" i="3"/>
  <c r="R273" i="3"/>
  <c r="R274" i="3"/>
  <c r="R275" i="3"/>
  <c r="R276" i="3"/>
  <c r="R277" i="3"/>
  <c r="R278" i="3"/>
  <c r="R279" i="3"/>
  <c r="R280" i="3"/>
  <c r="R281" i="3"/>
  <c r="R282" i="3"/>
  <c r="R283" i="3"/>
  <c r="R284" i="3"/>
  <c r="R285" i="3"/>
  <c r="R286" i="3"/>
  <c r="R287" i="3"/>
  <c r="R288" i="3"/>
  <c r="R289" i="3"/>
  <c r="R290" i="3"/>
  <c r="R291" i="3"/>
  <c r="R292" i="3"/>
  <c r="R293" i="3"/>
  <c r="R294" i="3"/>
  <c r="R295" i="3"/>
  <c r="R296" i="3"/>
  <c r="R297" i="3"/>
  <c r="R298" i="3"/>
  <c r="R299" i="3"/>
  <c r="R300" i="3"/>
  <c r="R301" i="3"/>
  <c r="R302" i="3"/>
  <c r="R303" i="3"/>
  <c r="R304" i="3"/>
  <c r="R305" i="3"/>
  <c r="R306" i="3"/>
  <c r="R307" i="3"/>
  <c r="R308" i="3"/>
  <c r="R309" i="3"/>
  <c r="R310" i="3"/>
  <c r="R311" i="3"/>
  <c r="R312" i="3"/>
  <c r="R313" i="3"/>
  <c r="R314" i="3"/>
  <c r="R315" i="3"/>
  <c r="R316" i="3"/>
  <c r="R317" i="3"/>
  <c r="R318" i="3"/>
  <c r="R319" i="3"/>
  <c r="R320" i="3"/>
  <c r="R321" i="3"/>
  <c r="R322" i="3"/>
  <c r="R323" i="3"/>
  <c r="R324" i="3"/>
  <c r="R325" i="3"/>
  <c r="R326" i="3"/>
  <c r="R327" i="3"/>
  <c r="R328" i="3"/>
  <c r="R329" i="3"/>
  <c r="R330" i="3"/>
  <c r="R331" i="3"/>
  <c r="R332" i="3"/>
  <c r="R333" i="3"/>
  <c r="R334" i="3"/>
  <c r="R335" i="3"/>
  <c r="R336" i="3"/>
  <c r="R337" i="3"/>
  <c r="R338" i="3"/>
  <c r="R339" i="3"/>
  <c r="R340" i="3"/>
  <c r="R341" i="3"/>
  <c r="R342" i="3"/>
  <c r="R343" i="3"/>
  <c r="R344" i="3"/>
  <c r="R345" i="3"/>
  <c r="R346" i="3"/>
  <c r="R347" i="3"/>
  <c r="R348" i="3"/>
  <c r="R349" i="3"/>
  <c r="R350" i="3"/>
  <c r="R351" i="3"/>
  <c r="R352" i="3"/>
  <c r="R353" i="3"/>
  <c r="R354" i="3"/>
  <c r="R355" i="3"/>
  <c r="R356" i="3"/>
  <c r="R357" i="3"/>
  <c r="R358" i="3"/>
  <c r="R359" i="3"/>
  <c r="R360" i="3"/>
  <c r="R361" i="3"/>
  <c r="R362" i="3"/>
  <c r="R363" i="3"/>
  <c r="R364" i="3"/>
  <c r="R365" i="3"/>
  <c r="R366" i="3"/>
  <c r="R367" i="3"/>
  <c r="R368" i="3"/>
  <c r="R369" i="3"/>
  <c r="R370" i="3"/>
  <c r="R371" i="3"/>
  <c r="R372" i="3"/>
  <c r="R373" i="3"/>
  <c r="R374" i="3"/>
  <c r="R375" i="3"/>
  <c r="R376" i="3"/>
  <c r="R377" i="3"/>
  <c r="R378" i="3"/>
  <c r="R379" i="3"/>
  <c r="R380" i="3"/>
  <c r="R381" i="3"/>
  <c r="R382" i="3"/>
  <c r="R383" i="3"/>
  <c r="R384" i="3"/>
  <c r="R385" i="3"/>
  <c r="R386" i="3"/>
  <c r="R387" i="3"/>
  <c r="R388" i="3"/>
  <c r="R389" i="3"/>
  <c r="R390" i="3"/>
  <c r="R391" i="3"/>
  <c r="R392" i="3"/>
  <c r="R393" i="3"/>
  <c r="R394" i="3"/>
  <c r="R395" i="3"/>
  <c r="R396" i="3"/>
  <c r="R397" i="3"/>
  <c r="R398" i="3"/>
  <c r="R399" i="3"/>
  <c r="R400" i="3"/>
  <c r="R401" i="3"/>
  <c r="R402" i="3"/>
  <c r="R403" i="3"/>
  <c r="R404" i="3"/>
  <c r="R405" i="3"/>
  <c r="R406" i="3"/>
  <c r="R407" i="3"/>
  <c r="R408" i="3"/>
  <c r="R409" i="3"/>
  <c r="R410" i="3"/>
  <c r="R411" i="3"/>
  <c r="R412" i="3"/>
  <c r="R413" i="3"/>
  <c r="R414" i="3"/>
  <c r="R415" i="3"/>
  <c r="R416" i="3"/>
  <c r="R417" i="3"/>
  <c r="R418" i="3"/>
  <c r="R419" i="3"/>
  <c r="R420" i="3"/>
  <c r="R421" i="3"/>
  <c r="R422" i="3"/>
  <c r="R423" i="3"/>
  <c r="R424" i="3"/>
  <c r="R425" i="3"/>
  <c r="R426" i="3"/>
  <c r="R427" i="3"/>
  <c r="R428" i="3"/>
  <c r="R429" i="3"/>
  <c r="R430" i="3"/>
  <c r="R431" i="3"/>
  <c r="R432" i="3"/>
  <c r="R433" i="3"/>
  <c r="R434" i="3"/>
  <c r="R435" i="3"/>
  <c r="R436" i="3"/>
  <c r="R437" i="3"/>
  <c r="R438" i="3"/>
  <c r="R439" i="3"/>
  <c r="R440" i="3"/>
  <c r="R441" i="3"/>
  <c r="R442" i="3"/>
  <c r="R443" i="3"/>
  <c r="R444" i="3"/>
  <c r="R445" i="3"/>
  <c r="R446" i="3"/>
  <c r="R447" i="3"/>
  <c r="R448" i="3"/>
  <c r="R449" i="3"/>
  <c r="R450" i="3"/>
  <c r="R451" i="3"/>
  <c r="R452" i="3"/>
  <c r="R453" i="3"/>
  <c r="R454" i="3"/>
  <c r="R455" i="3"/>
  <c r="R456" i="3"/>
  <c r="R457" i="3"/>
  <c r="R458" i="3"/>
  <c r="R459" i="3"/>
  <c r="R460" i="3"/>
  <c r="R461" i="3"/>
  <c r="R462" i="3"/>
  <c r="R463" i="3"/>
  <c r="R464" i="3"/>
  <c r="R465" i="3"/>
  <c r="R466" i="3"/>
  <c r="R467" i="3"/>
  <c r="R468" i="3"/>
  <c r="R469" i="3"/>
  <c r="R470" i="3"/>
  <c r="R471" i="3"/>
  <c r="R472" i="3"/>
  <c r="R473" i="3"/>
  <c r="R474" i="3"/>
  <c r="R475" i="3"/>
  <c r="R476" i="3"/>
  <c r="R477" i="3"/>
  <c r="R478" i="3"/>
  <c r="R479" i="3"/>
  <c r="R480" i="3"/>
  <c r="R481" i="3"/>
  <c r="R482" i="3"/>
  <c r="R483" i="3"/>
  <c r="R484" i="3"/>
  <c r="R485" i="3"/>
  <c r="R486" i="3"/>
  <c r="R487" i="3"/>
  <c r="R488" i="3"/>
  <c r="R489" i="3"/>
  <c r="R490" i="3"/>
  <c r="R491" i="3"/>
  <c r="R492" i="3"/>
  <c r="R493" i="3"/>
  <c r="R494" i="3"/>
  <c r="R495" i="3"/>
  <c r="R496" i="3"/>
  <c r="R497" i="3"/>
  <c r="R498" i="3"/>
  <c r="R499" i="3"/>
  <c r="R500" i="3"/>
  <c r="R501" i="3"/>
  <c r="R502" i="3"/>
  <c r="R503" i="3"/>
  <c r="R504" i="3"/>
  <c r="R505" i="3"/>
  <c r="R506" i="3"/>
  <c r="R507" i="3"/>
  <c r="R508" i="3"/>
  <c r="R509" i="3"/>
  <c r="R510" i="3"/>
  <c r="R511" i="3"/>
  <c r="R512" i="3"/>
  <c r="R513" i="3"/>
  <c r="R514" i="3"/>
  <c r="R515" i="3"/>
  <c r="R516" i="3"/>
  <c r="R517" i="3"/>
  <c r="R518" i="3"/>
  <c r="R519" i="3"/>
  <c r="R520" i="3"/>
  <c r="R521" i="3"/>
  <c r="R522" i="3"/>
  <c r="R523" i="3"/>
  <c r="R524" i="3"/>
  <c r="R525" i="3"/>
  <c r="R526" i="3"/>
  <c r="R527" i="3"/>
  <c r="R528" i="3"/>
  <c r="R529" i="3"/>
  <c r="R530" i="3"/>
  <c r="R531" i="3"/>
  <c r="R532" i="3"/>
  <c r="R533" i="3"/>
  <c r="R534" i="3"/>
  <c r="R535" i="3"/>
  <c r="R536" i="3"/>
  <c r="R537" i="3"/>
  <c r="R538" i="3"/>
  <c r="R539" i="3"/>
  <c r="R540" i="3"/>
  <c r="R541" i="3"/>
  <c r="R542" i="3"/>
  <c r="R543" i="3"/>
  <c r="R544" i="3"/>
  <c r="R545" i="3"/>
  <c r="R546" i="3"/>
  <c r="R547" i="3"/>
  <c r="R548" i="3"/>
  <c r="R549" i="3"/>
  <c r="R550" i="3"/>
  <c r="R551" i="3"/>
  <c r="R552" i="3"/>
  <c r="R553" i="3"/>
  <c r="R554" i="3"/>
  <c r="R555" i="3"/>
  <c r="R556" i="3"/>
  <c r="R557" i="3"/>
  <c r="R558" i="3"/>
  <c r="R559" i="3"/>
  <c r="R560" i="3"/>
  <c r="R561" i="3"/>
  <c r="R562" i="3"/>
  <c r="R563" i="3"/>
  <c r="R564" i="3"/>
  <c r="R565" i="3"/>
  <c r="R566" i="3"/>
  <c r="R567" i="3"/>
  <c r="R568" i="3"/>
  <c r="R569" i="3"/>
  <c r="R570" i="3"/>
  <c r="R571" i="3"/>
  <c r="R572" i="3"/>
  <c r="R573" i="3"/>
  <c r="R574" i="3"/>
  <c r="R575" i="3"/>
  <c r="R576" i="3"/>
  <c r="R577" i="3"/>
  <c r="R578" i="3"/>
  <c r="R579" i="3"/>
  <c r="R580" i="3"/>
  <c r="R581" i="3"/>
  <c r="R582" i="3"/>
  <c r="R583" i="3"/>
  <c r="R584" i="3"/>
  <c r="R585" i="3"/>
  <c r="R586" i="3"/>
  <c r="R587" i="3"/>
  <c r="R588" i="3"/>
  <c r="R589" i="3"/>
  <c r="R590" i="3"/>
  <c r="R591" i="3"/>
  <c r="R592" i="3"/>
  <c r="R593" i="3"/>
  <c r="R594" i="3"/>
  <c r="R595" i="3"/>
  <c r="R596" i="3"/>
  <c r="R597" i="3"/>
  <c r="R598" i="3"/>
  <c r="R599" i="3"/>
  <c r="R600" i="3"/>
  <c r="R601" i="3"/>
  <c r="R602" i="3"/>
  <c r="R603" i="3"/>
  <c r="R604" i="3"/>
  <c r="R605" i="3"/>
  <c r="R606" i="3"/>
  <c r="R607" i="3"/>
  <c r="R608" i="3"/>
  <c r="R609" i="3"/>
  <c r="R610" i="3"/>
  <c r="R611" i="3"/>
  <c r="R612" i="3"/>
  <c r="R613" i="3"/>
  <c r="R614" i="3"/>
  <c r="R615" i="3"/>
  <c r="R616" i="3"/>
  <c r="R617" i="3"/>
  <c r="R618" i="3"/>
  <c r="R619" i="3"/>
  <c r="R620" i="3"/>
  <c r="R621" i="3"/>
  <c r="R622" i="3"/>
  <c r="R623" i="3"/>
  <c r="R624" i="3"/>
  <c r="R625" i="3"/>
  <c r="R626" i="3"/>
  <c r="R627" i="3"/>
  <c r="R628" i="3"/>
  <c r="R629" i="3"/>
  <c r="R630" i="3"/>
  <c r="R631" i="3"/>
  <c r="R632" i="3"/>
  <c r="R633" i="3"/>
  <c r="R634" i="3"/>
  <c r="R635" i="3"/>
  <c r="R636" i="3"/>
  <c r="R637" i="3"/>
  <c r="R638" i="3"/>
  <c r="R639" i="3"/>
  <c r="R640" i="3"/>
  <c r="R641" i="3"/>
  <c r="R642" i="3"/>
  <c r="R643" i="3"/>
  <c r="R644" i="3"/>
  <c r="R645" i="3"/>
  <c r="R646" i="3"/>
  <c r="R647" i="3"/>
  <c r="R648" i="3"/>
  <c r="R649" i="3"/>
  <c r="R650" i="3"/>
  <c r="R651" i="3"/>
  <c r="R652" i="3"/>
  <c r="R653" i="3"/>
  <c r="R654" i="3"/>
  <c r="R655" i="3"/>
  <c r="R656" i="3"/>
  <c r="R657" i="3"/>
  <c r="R658" i="3"/>
  <c r="R659" i="3"/>
  <c r="R660" i="3"/>
  <c r="R661" i="3"/>
  <c r="R662" i="3"/>
  <c r="R663" i="3"/>
  <c r="R664" i="3"/>
  <c r="R665" i="3"/>
  <c r="R666" i="3"/>
  <c r="R667" i="3"/>
  <c r="R668" i="3"/>
  <c r="R669" i="3"/>
  <c r="R670" i="3"/>
  <c r="R671" i="3"/>
  <c r="R672" i="3"/>
  <c r="R673" i="3"/>
  <c r="R674" i="3"/>
  <c r="R675" i="3"/>
  <c r="R676" i="3"/>
  <c r="R677" i="3"/>
  <c r="R678" i="3"/>
  <c r="R679" i="3"/>
  <c r="R680" i="3"/>
  <c r="R681" i="3"/>
  <c r="R682" i="3"/>
  <c r="R683" i="3"/>
  <c r="R684" i="3"/>
  <c r="R685" i="3"/>
  <c r="R686" i="3"/>
  <c r="R687" i="3"/>
  <c r="R688" i="3"/>
  <c r="R689" i="3"/>
  <c r="R690" i="3"/>
  <c r="R691" i="3"/>
  <c r="R692" i="3"/>
  <c r="R693" i="3"/>
  <c r="R694" i="3"/>
  <c r="R695" i="3"/>
  <c r="R696" i="3"/>
  <c r="R697" i="3"/>
  <c r="R698" i="3"/>
  <c r="R699" i="3"/>
  <c r="R700" i="3"/>
  <c r="R701" i="3"/>
  <c r="R702" i="3"/>
  <c r="R703" i="3"/>
  <c r="R704" i="3"/>
  <c r="R705" i="3"/>
  <c r="R706" i="3"/>
  <c r="R707" i="3"/>
  <c r="R708" i="3"/>
  <c r="R709" i="3"/>
  <c r="R710" i="3"/>
  <c r="R711" i="3"/>
  <c r="R712" i="3"/>
  <c r="R713" i="3"/>
  <c r="R714" i="3"/>
  <c r="R715" i="3"/>
  <c r="R716" i="3"/>
  <c r="R717" i="3"/>
  <c r="R718" i="3"/>
  <c r="R719" i="3"/>
  <c r="R720" i="3"/>
  <c r="R721" i="3"/>
  <c r="R722" i="3"/>
  <c r="R723" i="3"/>
  <c r="R724" i="3"/>
  <c r="R725" i="3"/>
  <c r="R726" i="3"/>
  <c r="R727" i="3"/>
  <c r="R728" i="3"/>
  <c r="R729" i="3"/>
  <c r="R730" i="3"/>
  <c r="R731" i="3"/>
  <c r="R732" i="3"/>
  <c r="R733" i="3"/>
  <c r="R734" i="3"/>
  <c r="R735" i="3"/>
  <c r="R736" i="3"/>
  <c r="R737" i="3"/>
  <c r="R738" i="3"/>
  <c r="R739" i="3"/>
  <c r="R740" i="3"/>
  <c r="R741" i="3"/>
  <c r="R742" i="3"/>
  <c r="R743" i="3"/>
  <c r="R744" i="3"/>
  <c r="R745" i="3"/>
  <c r="R746" i="3"/>
  <c r="R747" i="3"/>
  <c r="R748" i="3"/>
  <c r="R749" i="3"/>
  <c r="R750" i="3"/>
  <c r="R751" i="3"/>
  <c r="R752" i="3"/>
  <c r="R753" i="3"/>
  <c r="R754" i="3"/>
  <c r="R755" i="3"/>
  <c r="R756" i="3"/>
  <c r="R757" i="3"/>
  <c r="R758" i="3"/>
  <c r="R759" i="3"/>
  <c r="R760" i="3"/>
  <c r="R761" i="3"/>
  <c r="R762" i="3"/>
  <c r="R763" i="3"/>
  <c r="R764" i="3"/>
  <c r="R765" i="3"/>
  <c r="R766" i="3"/>
  <c r="R767" i="3"/>
  <c r="R768" i="3"/>
  <c r="R769" i="3"/>
  <c r="R770" i="3"/>
  <c r="R771" i="3"/>
  <c r="R772" i="3"/>
  <c r="R773" i="3"/>
  <c r="R774" i="3"/>
  <c r="R775" i="3"/>
  <c r="R776" i="3"/>
  <c r="R777" i="3"/>
  <c r="R778" i="3"/>
  <c r="R779" i="3"/>
  <c r="R780" i="3"/>
  <c r="R781" i="3"/>
  <c r="R782" i="3"/>
  <c r="R783" i="3"/>
  <c r="R784" i="3"/>
  <c r="R785" i="3"/>
  <c r="R786" i="3"/>
  <c r="R787" i="3"/>
  <c r="R788" i="3"/>
  <c r="R789" i="3"/>
  <c r="R790" i="3"/>
  <c r="R791" i="3"/>
  <c r="R792" i="3"/>
  <c r="R793" i="3"/>
  <c r="R794" i="3"/>
  <c r="R795" i="3"/>
  <c r="R796" i="3"/>
  <c r="R797" i="3"/>
  <c r="R798" i="3"/>
  <c r="R799" i="3"/>
  <c r="R800" i="3"/>
  <c r="R801" i="3"/>
  <c r="R802" i="3"/>
  <c r="R803" i="3"/>
  <c r="R804" i="3"/>
  <c r="R805" i="3"/>
  <c r="R806" i="3"/>
  <c r="R807" i="3"/>
  <c r="R808" i="3"/>
  <c r="R809" i="3"/>
  <c r="R810" i="3"/>
  <c r="R811" i="3"/>
  <c r="R812" i="3"/>
  <c r="R813" i="3"/>
  <c r="R814" i="3"/>
  <c r="R815" i="3"/>
  <c r="R816" i="3"/>
  <c r="R817" i="3"/>
  <c r="R818" i="3"/>
  <c r="R819" i="3"/>
  <c r="R820" i="3"/>
  <c r="R821" i="3"/>
  <c r="R822" i="3"/>
  <c r="R823" i="3"/>
  <c r="R824" i="3"/>
  <c r="R825" i="3"/>
  <c r="R826" i="3"/>
  <c r="R827" i="3"/>
  <c r="R828" i="3"/>
  <c r="R829" i="3"/>
  <c r="R830" i="3"/>
  <c r="R831" i="3"/>
  <c r="R832" i="3"/>
  <c r="R833" i="3"/>
  <c r="R834" i="3"/>
  <c r="R835" i="3"/>
  <c r="R836" i="3"/>
  <c r="R837" i="3"/>
  <c r="R838" i="3"/>
  <c r="R839" i="3"/>
  <c r="R840" i="3"/>
  <c r="R841" i="3"/>
  <c r="R842" i="3"/>
  <c r="R843" i="3"/>
  <c r="R844" i="3"/>
  <c r="R845" i="3"/>
  <c r="R846" i="3"/>
  <c r="R847" i="3"/>
  <c r="R848" i="3"/>
  <c r="R849" i="3"/>
  <c r="R850" i="3"/>
  <c r="R851" i="3"/>
  <c r="R852" i="3"/>
  <c r="R853" i="3"/>
  <c r="R854" i="3"/>
  <c r="R855" i="3"/>
  <c r="R856" i="3"/>
  <c r="R857" i="3"/>
  <c r="R858" i="3"/>
  <c r="R859" i="3"/>
  <c r="R860" i="3"/>
  <c r="R861" i="3"/>
  <c r="R862" i="3"/>
  <c r="R863" i="3"/>
  <c r="R864" i="3"/>
  <c r="R865" i="3"/>
  <c r="R866" i="3"/>
  <c r="R867" i="3"/>
  <c r="R868" i="3"/>
  <c r="R869" i="3"/>
  <c r="R870" i="3"/>
  <c r="R871" i="3"/>
  <c r="R872" i="3"/>
  <c r="R873" i="3"/>
  <c r="R874" i="3"/>
  <c r="R875" i="3"/>
  <c r="R876" i="3"/>
  <c r="R877" i="3"/>
  <c r="R878" i="3"/>
  <c r="R879" i="3"/>
  <c r="R880" i="3"/>
  <c r="R881" i="3"/>
  <c r="R882" i="3"/>
  <c r="R883" i="3"/>
  <c r="R884" i="3"/>
  <c r="R885" i="3"/>
  <c r="R886" i="3"/>
  <c r="R887" i="3"/>
  <c r="R888" i="3"/>
  <c r="R889" i="3"/>
  <c r="R890" i="3"/>
  <c r="R891" i="3"/>
  <c r="R892" i="3"/>
  <c r="R893" i="3"/>
  <c r="R894" i="3"/>
  <c r="R895" i="3"/>
  <c r="R896" i="3"/>
  <c r="R897" i="3"/>
  <c r="R898" i="3"/>
  <c r="R899" i="3"/>
  <c r="R900" i="3"/>
  <c r="R901" i="3"/>
  <c r="R902" i="3"/>
  <c r="R903" i="3"/>
  <c r="R904" i="3"/>
  <c r="R905" i="3"/>
  <c r="R906" i="3"/>
  <c r="R907" i="3"/>
  <c r="R908" i="3"/>
  <c r="R909" i="3"/>
  <c r="R910" i="3"/>
  <c r="R911" i="3"/>
  <c r="R912" i="3"/>
  <c r="R913" i="3"/>
  <c r="R914" i="3"/>
  <c r="R915" i="3"/>
  <c r="R916" i="3"/>
  <c r="R917" i="3"/>
  <c r="R918" i="3"/>
  <c r="R919" i="3"/>
  <c r="R920" i="3"/>
  <c r="R921" i="3"/>
  <c r="R922" i="3"/>
  <c r="R923" i="3"/>
  <c r="R924" i="3"/>
  <c r="R925" i="3"/>
  <c r="R926" i="3"/>
  <c r="R927" i="3"/>
  <c r="R928" i="3"/>
  <c r="R929" i="3"/>
  <c r="R930" i="3"/>
  <c r="R931" i="3"/>
  <c r="R932" i="3"/>
  <c r="R933" i="3"/>
  <c r="R934" i="3"/>
  <c r="R935" i="3"/>
  <c r="R936" i="3"/>
  <c r="R937" i="3"/>
  <c r="R938" i="3"/>
  <c r="R939" i="3"/>
  <c r="R940" i="3"/>
  <c r="R941" i="3"/>
  <c r="R942" i="3"/>
  <c r="R943" i="3"/>
  <c r="R944" i="3"/>
  <c r="R945" i="3"/>
  <c r="R946" i="3"/>
  <c r="R947" i="3"/>
  <c r="R948" i="3"/>
  <c r="R949" i="3"/>
  <c r="R950" i="3"/>
  <c r="R951" i="3"/>
  <c r="R952" i="3"/>
  <c r="R953" i="3"/>
  <c r="R954" i="3"/>
  <c r="R955" i="3"/>
  <c r="R956" i="3"/>
  <c r="R957" i="3"/>
  <c r="R958" i="3"/>
  <c r="R959" i="3"/>
  <c r="R960" i="3"/>
  <c r="R961" i="3"/>
  <c r="R962" i="3"/>
  <c r="R963" i="3"/>
  <c r="R964" i="3"/>
  <c r="R965" i="3"/>
  <c r="R966" i="3"/>
  <c r="R967" i="3"/>
  <c r="R968" i="3"/>
  <c r="R969" i="3"/>
  <c r="R970" i="3"/>
  <c r="R971" i="3"/>
  <c r="R972" i="3"/>
  <c r="R973" i="3"/>
  <c r="R974" i="3"/>
  <c r="R975" i="3"/>
  <c r="R976" i="3"/>
  <c r="R977" i="3"/>
  <c r="R978" i="3"/>
  <c r="R979" i="3"/>
  <c r="R980" i="3"/>
  <c r="R981" i="3"/>
  <c r="R982" i="3"/>
  <c r="R983" i="3"/>
  <c r="R984" i="3"/>
  <c r="R985" i="3"/>
  <c r="R986" i="3"/>
  <c r="R987" i="3"/>
  <c r="R988" i="3"/>
  <c r="R989" i="3"/>
  <c r="R990" i="3"/>
  <c r="R991" i="3"/>
  <c r="R992" i="3"/>
  <c r="R993" i="3"/>
  <c r="R994" i="3"/>
  <c r="R995" i="3"/>
  <c r="R996" i="3"/>
  <c r="R997" i="3"/>
  <c r="R998" i="3"/>
  <c r="R999" i="3"/>
  <c r="R1000" i="3"/>
  <c r="R1001" i="3"/>
  <c r="R1002" i="3"/>
  <c r="R1003" i="3"/>
  <c r="R1004" i="3"/>
  <c r="R1005" i="3"/>
  <c r="R1006" i="3"/>
  <c r="R1007" i="3"/>
  <c r="R1008" i="3"/>
  <c r="R1009" i="3"/>
  <c r="R1010" i="3"/>
  <c r="R1011" i="3"/>
  <c r="R1012" i="3"/>
  <c r="R1013" i="3"/>
  <c r="R1014" i="3"/>
  <c r="R1015" i="3"/>
  <c r="R1016" i="3"/>
  <c r="R1017" i="3"/>
  <c r="R1018" i="3"/>
  <c r="AA3" i="1"/>
  <c r="AA4" i="1"/>
  <c r="AA5" i="1"/>
  <c r="AA6" i="1"/>
  <c r="AA7" i="1"/>
  <c r="AA8" i="1"/>
  <c r="AA9" i="1"/>
  <c r="AA10" i="1"/>
  <c r="AA11" i="1"/>
  <c r="AA12" i="1"/>
  <c r="AA13" i="1"/>
  <c r="AA14" i="1"/>
  <c r="AA15" i="1"/>
  <c r="AA16" i="1"/>
  <c r="AA17" i="1"/>
  <c r="AA18" i="1"/>
  <c r="AA19" i="1"/>
  <c r="AA20" i="1"/>
  <c r="AA21" i="1"/>
  <c r="AA22" i="1"/>
  <c r="AA23" i="1"/>
  <c r="AA24" i="1"/>
  <c r="AA25" i="1"/>
  <c r="AA26" i="1"/>
  <c r="AA27" i="1"/>
  <c r="AA28" i="1"/>
  <c r="AA29" i="1"/>
  <c r="AA30" i="1"/>
  <c r="AA31" i="1"/>
  <c r="AA32" i="1"/>
  <c r="AA33" i="1"/>
  <c r="AA34" i="1"/>
  <c r="AA35" i="1"/>
  <c r="AA36" i="1"/>
  <c r="AA37" i="1"/>
  <c r="AA38" i="1"/>
  <c r="AA39" i="1"/>
  <c r="AA40" i="1"/>
  <c r="AA41" i="1"/>
  <c r="AA42" i="1"/>
  <c r="AA43" i="1"/>
  <c r="AA44" i="1"/>
  <c r="AA45" i="1"/>
  <c r="AA46" i="1"/>
  <c r="AA47" i="1"/>
  <c r="AA48" i="1"/>
  <c r="AA49" i="1"/>
  <c r="AA50" i="1"/>
  <c r="AA51" i="1"/>
  <c r="AA52" i="1"/>
  <c r="AA53" i="1"/>
  <c r="AA54" i="1"/>
  <c r="AA55" i="1"/>
  <c r="AA56" i="1"/>
  <c r="AA57" i="1"/>
  <c r="AA58" i="1"/>
  <c r="AA59" i="1"/>
  <c r="AA60" i="1"/>
  <c r="AA61" i="1"/>
  <c r="AA62" i="1"/>
  <c r="AA63" i="1"/>
  <c r="AA64" i="1"/>
  <c r="AA65" i="1"/>
  <c r="AA66" i="1"/>
  <c r="AA67" i="1"/>
  <c r="AA68" i="1"/>
  <c r="AA69" i="1"/>
  <c r="AA70" i="1"/>
  <c r="AA71" i="1"/>
  <c r="AA72" i="1"/>
  <c r="AA73" i="1"/>
  <c r="AA74" i="1"/>
  <c r="AA75" i="1"/>
  <c r="AA76" i="1"/>
  <c r="AA77" i="1"/>
  <c r="AA78" i="1"/>
  <c r="AA79" i="1"/>
  <c r="AA80" i="1"/>
  <c r="AA81" i="1"/>
  <c r="AA82" i="1"/>
  <c r="AA83" i="1"/>
  <c r="AA84" i="1"/>
  <c r="AA85" i="1"/>
  <c r="AA86" i="1"/>
  <c r="AA87" i="1"/>
  <c r="AA88" i="1"/>
  <c r="AA89" i="1"/>
  <c r="AA90" i="1"/>
  <c r="AA91" i="1"/>
  <c r="AA92" i="1"/>
  <c r="AA93" i="1"/>
  <c r="AA94" i="1"/>
  <c r="AA95" i="1"/>
  <c r="AA96" i="1"/>
  <c r="AA97" i="1"/>
  <c r="AA98" i="1"/>
  <c r="AA99" i="1"/>
  <c r="AA100" i="1"/>
  <c r="AA101" i="1"/>
  <c r="AA102" i="1"/>
  <c r="AA103" i="1"/>
  <c r="AA104" i="1"/>
  <c r="AA105" i="1"/>
  <c r="AA106" i="1"/>
  <c r="AA107" i="1"/>
  <c r="AA108" i="1"/>
  <c r="AA109" i="1"/>
  <c r="AA110" i="1"/>
  <c r="AA111" i="1"/>
  <c r="AA112" i="1"/>
  <c r="AA113" i="1"/>
  <c r="AA114" i="1"/>
  <c r="AA115" i="1"/>
  <c r="AA116" i="1"/>
  <c r="AA117" i="1"/>
  <c r="AA118" i="1"/>
  <c r="AA119" i="1"/>
  <c r="AA120" i="1"/>
  <c r="AA121" i="1"/>
  <c r="AA122" i="1"/>
  <c r="AA123" i="1"/>
  <c r="AA124" i="1"/>
  <c r="AA125" i="1"/>
  <c r="AA126" i="1"/>
  <c r="AA127" i="1"/>
  <c r="AA128" i="1"/>
  <c r="AA129" i="1"/>
  <c r="AA130" i="1"/>
  <c r="AA131" i="1"/>
  <c r="AA132" i="1"/>
  <c r="AA133" i="1"/>
  <c r="AA134" i="1"/>
  <c r="AA135" i="1"/>
  <c r="AA136" i="1"/>
  <c r="AA137" i="1"/>
  <c r="AA138" i="1"/>
  <c r="AA139" i="1"/>
  <c r="AA140" i="1"/>
  <c r="AA141" i="1"/>
  <c r="AA142" i="1"/>
  <c r="AA143" i="1"/>
  <c r="AA144" i="1"/>
  <c r="AA145" i="1"/>
  <c r="AA146" i="1"/>
  <c r="AA147" i="1"/>
  <c r="AA148" i="1"/>
  <c r="AA149" i="1"/>
  <c r="AA150" i="1"/>
  <c r="AA151" i="1"/>
  <c r="AA152" i="1"/>
  <c r="AA153" i="1"/>
  <c r="AA154" i="1"/>
  <c r="AA155" i="1"/>
  <c r="AA156" i="1"/>
  <c r="AA157" i="1"/>
  <c r="AA158" i="1"/>
  <c r="AA159" i="1"/>
  <c r="AA160" i="1"/>
  <c r="AA161" i="1"/>
  <c r="AA162" i="1"/>
  <c r="AA163" i="1"/>
  <c r="AA164" i="1"/>
  <c r="AA165" i="1"/>
  <c r="AA166" i="1"/>
  <c r="AA167" i="1"/>
  <c r="AA168" i="1"/>
  <c r="AA169" i="1"/>
  <c r="AA170" i="1"/>
  <c r="AA171" i="1"/>
  <c r="AA172" i="1"/>
  <c r="AA173" i="1"/>
  <c r="AA174" i="1"/>
  <c r="AA175" i="1"/>
  <c r="AA176" i="1"/>
  <c r="AA177" i="1"/>
  <c r="AA178" i="1"/>
  <c r="AA179" i="1"/>
  <c r="AA180" i="1"/>
  <c r="AA181" i="1"/>
  <c r="AA182" i="1"/>
  <c r="AA183" i="1"/>
  <c r="AA184" i="1"/>
  <c r="AA185" i="1"/>
  <c r="AA186" i="1"/>
  <c r="AA187" i="1"/>
  <c r="AA188" i="1"/>
  <c r="AA189" i="1"/>
  <c r="AA190" i="1"/>
  <c r="AA191" i="1"/>
  <c r="AA192" i="1"/>
  <c r="AA193" i="1"/>
  <c r="AA194" i="1"/>
  <c r="AA195" i="1"/>
  <c r="AA196" i="1"/>
  <c r="AA197" i="1"/>
  <c r="AA198" i="1"/>
  <c r="AA199" i="1"/>
  <c r="AA200" i="1"/>
  <c r="AA201" i="1"/>
  <c r="AA202" i="1"/>
  <c r="AA203" i="1"/>
  <c r="AA204" i="1"/>
  <c r="AA205" i="1"/>
  <c r="AA206" i="1"/>
  <c r="AA207" i="1"/>
  <c r="AA208" i="1"/>
  <c r="AA209" i="1"/>
  <c r="AA210" i="1"/>
  <c r="AA211" i="1"/>
  <c r="AA212" i="1"/>
  <c r="AA213" i="1"/>
  <c r="AA214" i="1"/>
  <c r="AA215" i="1"/>
  <c r="AA216" i="1"/>
  <c r="AA217" i="1"/>
  <c r="AA218" i="1"/>
  <c r="AA219" i="1"/>
  <c r="AA220" i="1"/>
  <c r="AA221" i="1"/>
  <c r="AA222" i="1"/>
  <c r="AA223" i="1"/>
  <c r="AA224" i="1"/>
  <c r="AA225" i="1"/>
  <c r="AA226" i="1"/>
  <c r="AA227" i="1"/>
  <c r="AA228" i="1"/>
  <c r="AA229" i="1"/>
  <c r="AA230" i="1"/>
  <c r="AA231" i="1"/>
  <c r="AA232" i="1"/>
  <c r="AA233" i="1"/>
  <c r="AA234" i="1"/>
  <c r="AA235" i="1"/>
  <c r="AA236" i="1"/>
  <c r="AA237" i="1"/>
  <c r="AA238" i="1"/>
  <c r="AA239" i="1"/>
  <c r="AA240" i="1"/>
  <c r="AA241" i="1"/>
  <c r="AA242" i="1"/>
  <c r="AA243" i="1"/>
  <c r="AA244" i="1"/>
  <c r="AA245" i="1"/>
  <c r="AA246" i="1"/>
  <c r="AA247" i="1"/>
  <c r="AA248" i="1"/>
  <c r="AA249" i="1"/>
  <c r="AA250" i="1"/>
  <c r="AA251" i="1"/>
  <c r="AA252" i="1"/>
  <c r="AA253" i="1"/>
  <c r="AA254" i="1"/>
  <c r="AA255" i="1"/>
  <c r="AA256" i="1"/>
  <c r="AA257" i="1"/>
  <c r="AA258" i="1"/>
  <c r="AA259" i="1"/>
  <c r="AA260" i="1"/>
  <c r="AA261" i="1"/>
  <c r="AA262" i="1"/>
  <c r="AA263" i="1"/>
  <c r="AA264" i="1"/>
  <c r="AA265" i="1"/>
  <c r="AA266" i="1"/>
  <c r="AA267" i="1"/>
  <c r="AA268" i="1"/>
  <c r="AA269" i="1"/>
  <c r="AA270" i="1"/>
  <c r="AA271" i="1"/>
  <c r="AA272" i="1"/>
  <c r="AA273" i="1"/>
  <c r="AA274" i="1"/>
  <c r="AA275" i="1"/>
  <c r="AA276" i="1"/>
  <c r="AA277" i="1"/>
  <c r="AA278" i="1"/>
  <c r="AA279" i="1"/>
  <c r="AA280" i="1"/>
  <c r="AA281" i="1"/>
  <c r="AA282" i="1"/>
  <c r="AA283" i="1"/>
  <c r="AA284" i="1"/>
  <c r="AA285" i="1"/>
  <c r="AA286" i="1"/>
  <c r="AA287" i="1"/>
  <c r="AA288" i="1"/>
  <c r="AA289" i="1"/>
  <c r="AA290" i="1"/>
  <c r="AA291" i="1"/>
  <c r="AA292" i="1"/>
  <c r="AA293" i="1"/>
  <c r="AA294" i="1"/>
  <c r="AA295" i="1"/>
  <c r="AA296" i="1"/>
  <c r="AA297" i="1"/>
  <c r="AA298" i="1"/>
  <c r="AA299" i="1"/>
  <c r="AA300" i="1"/>
  <c r="AA301" i="1"/>
  <c r="AA302" i="1"/>
  <c r="AA303" i="1"/>
  <c r="AA304" i="1"/>
  <c r="AA305" i="1"/>
  <c r="AA306" i="1"/>
  <c r="AA307" i="1"/>
  <c r="AA308" i="1"/>
  <c r="AA309" i="1"/>
  <c r="AA310" i="1"/>
  <c r="AA311" i="1"/>
  <c r="AA312" i="1"/>
  <c r="AA313" i="1"/>
  <c r="AA314" i="1"/>
  <c r="AA315" i="1"/>
  <c r="AA316" i="1"/>
  <c r="AA317" i="1"/>
  <c r="AA318" i="1"/>
  <c r="AA319" i="1"/>
  <c r="AA320" i="1"/>
  <c r="AA321" i="1"/>
  <c r="AA322" i="1"/>
  <c r="AA323" i="1"/>
  <c r="AA324" i="1"/>
  <c r="AA325" i="1"/>
  <c r="AA326" i="1"/>
  <c r="AA327" i="1"/>
  <c r="AA328" i="1"/>
  <c r="AA329" i="1"/>
  <c r="AA330" i="1"/>
  <c r="AA331" i="1"/>
  <c r="AA332" i="1"/>
  <c r="AA333" i="1"/>
  <c r="AA334" i="1"/>
  <c r="AA335" i="1"/>
  <c r="AA336" i="1"/>
  <c r="AA337" i="1"/>
  <c r="AA338" i="1"/>
  <c r="AA339" i="1"/>
  <c r="AA340" i="1"/>
  <c r="AA341" i="1"/>
  <c r="AA342" i="1"/>
  <c r="AA343" i="1"/>
  <c r="AA344" i="1"/>
  <c r="AA345" i="1"/>
  <c r="AA346" i="1"/>
  <c r="AA347" i="1"/>
  <c r="AA348" i="1"/>
  <c r="AA349" i="1"/>
  <c r="AA350" i="1"/>
  <c r="AA351" i="1"/>
  <c r="AA352" i="1"/>
  <c r="AA353" i="1"/>
  <c r="AA354" i="1"/>
  <c r="AA355" i="1"/>
  <c r="AA356" i="1"/>
  <c r="AA357" i="1"/>
  <c r="AA358" i="1"/>
  <c r="AA359" i="1"/>
  <c r="AA360" i="1"/>
  <c r="AA361" i="1"/>
  <c r="AA362" i="1"/>
  <c r="AA363" i="1"/>
  <c r="AA364" i="1"/>
  <c r="AA365" i="1"/>
  <c r="AA366" i="1"/>
  <c r="AA367" i="1"/>
  <c r="AA368" i="1"/>
  <c r="AA369" i="1"/>
  <c r="AA370" i="1"/>
  <c r="AA371" i="1"/>
  <c r="AA372" i="1"/>
  <c r="AA373" i="1"/>
  <c r="AA374" i="1"/>
  <c r="AA375" i="1"/>
  <c r="AA376" i="1"/>
  <c r="AA377" i="1"/>
  <c r="AA378" i="1"/>
  <c r="AA379" i="1"/>
  <c r="AA380" i="1"/>
  <c r="AA381" i="1"/>
  <c r="AA382" i="1"/>
  <c r="AA383" i="1"/>
  <c r="AA384" i="1"/>
  <c r="AA385" i="1"/>
  <c r="AA386" i="1"/>
  <c r="AA387" i="1"/>
  <c r="AA388" i="1"/>
  <c r="AA389" i="1"/>
  <c r="AA390" i="1"/>
  <c r="AA391" i="1"/>
  <c r="AA392" i="1"/>
  <c r="AA393" i="1"/>
  <c r="AA394" i="1"/>
  <c r="AA395" i="1"/>
  <c r="AA396" i="1"/>
  <c r="AA397" i="1"/>
  <c r="AA398" i="1"/>
  <c r="AA399" i="1"/>
  <c r="AA400" i="1"/>
  <c r="AA401" i="1"/>
  <c r="AA402" i="1"/>
  <c r="AA403" i="1"/>
  <c r="AA404" i="1"/>
  <c r="AA405" i="1"/>
  <c r="AA406" i="1"/>
  <c r="AA407" i="1"/>
  <c r="AA408" i="1"/>
  <c r="AA409" i="1"/>
  <c r="AA410" i="1"/>
  <c r="AA411" i="1"/>
  <c r="AA412" i="1"/>
  <c r="AA413" i="1"/>
  <c r="AA414" i="1"/>
  <c r="AA415" i="1"/>
  <c r="AA416" i="1"/>
  <c r="AA417" i="1"/>
  <c r="AA418" i="1"/>
  <c r="AA419" i="1"/>
  <c r="AA420" i="1"/>
  <c r="AA421" i="1"/>
  <c r="AA422" i="1"/>
  <c r="AA423" i="1"/>
  <c r="AA424" i="1"/>
  <c r="AA425" i="1"/>
  <c r="AA426" i="1"/>
  <c r="AA427" i="1"/>
  <c r="AA428" i="1"/>
  <c r="AA429" i="1"/>
  <c r="AA430" i="1"/>
  <c r="AA431" i="1"/>
  <c r="AA432" i="1"/>
  <c r="AA433" i="1"/>
  <c r="AA434" i="1"/>
  <c r="AA435" i="1"/>
  <c r="AA436" i="1"/>
  <c r="AA437" i="1"/>
  <c r="AA438" i="1"/>
  <c r="AA439" i="1"/>
  <c r="AA440" i="1"/>
  <c r="AA441" i="1"/>
  <c r="AA442" i="1"/>
  <c r="AA443" i="1"/>
  <c r="AA444" i="1"/>
  <c r="AA445" i="1"/>
  <c r="AA446" i="1"/>
  <c r="AA447" i="1"/>
  <c r="AA448" i="1"/>
  <c r="AA449" i="1"/>
  <c r="AA450" i="1"/>
  <c r="AA451" i="1"/>
  <c r="AA452" i="1"/>
  <c r="AA453" i="1"/>
  <c r="AA454" i="1"/>
  <c r="AA455" i="1"/>
  <c r="AA456" i="1"/>
  <c r="AA457" i="1"/>
  <c r="AA458" i="1"/>
  <c r="AA459" i="1"/>
  <c r="AA460" i="1"/>
  <c r="AA461" i="1"/>
  <c r="AA462" i="1"/>
  <c r="AA463" i="1"/>
  <c r="AA464" i="1"/>
  <c r="AA465" i="1"/>
  <c r="AA466" i="1"/>
  <c r="AA467" i="1"/>
  <c r="AA468" i="1"/>
  <c r="AA469" i="1"/>
  <c r="AA470" i="1"/>
  <c r="AA471" i="1"/>
  <c r="AA472" i="1"/>
  <c r="AA473" i="1"/>
  <c r="AA474" i="1"/>
  <c r="AA475" i="1"/>
  <c r="AA476" i="1"/>
  <c r="AA477" i="1"/>
  <c r="AA478" i="1"/>
  <c r="AA479" i="1"/>
  <c r="AA480" i="1"/>
  <c r="AA481" i="1"/>
  <c r="AA482" i="1"/>
  <c r="AA483" i="1"/>
  <c r="AA484" i="1"/>
  <c r="AA485" i="1"/>
  <c r="AA486" i="1"/>
  <c r="AA487" i="1"/>
  <c r="AA488" i="1"/>
  <c r="AA489" i="1"/>
  <c r="AA490" i="1"/>
  <c r="AA491" i="1"/>
  <c r="AA492" i="1"/>
  <c r="AA493" i="1"/>
  <c r="AA494" i="1"/>
  <c r="AA495" i="1"/>
  <c r="AA496" i="1"/>
  <c r="AA497" i="1"/>
  <c r="AA498" i="1"/>
  <c r="AA499" i="1"/>
  <c r="AA500" i="1"/>
  <c r="AA501" i="1"/>
  <c r="AA502" i="1"/>
  <c r="AA503" i="1"/>
  <c r="AA504" i="1"/>
  <c r="AA505" i="1"/>
  <c r="AA506" i="1"/>
  <c r="AA507" i="1"/>
  <c r="AA508" i="1"/>
  <c r="AA509" i="1"/>
  <c r="AA510" i="1"/>
  <c r="AA511" i="1"/>
  <c r="AA512" i="1"/>
  <c r="AA513" i="1"/>
  <c r="AA514" i="1"/>
  <c r="AA515" i="1"/>
  <c r="AA516" i="1"/>
  <c r="AA517" i="1"/>
  <c r="AA518" i="1"/>
  <c r="AA519" i="1"/>
  <c r="AA520" i="1"/>
  <c r="AA521" i="1"/>
  <c r="AA522" i="1"/>
  <c r="AA523" i="1"/>
  <c r="AA524" i="1"/>
  <c r="AA525" i="1"/>
  <c r="AA526" i="1"/>
  <c r="AA527" i="1"/>
  <c r="AA528" i="1"/>
  <c r="AA529" i="1"/>
  <c r="AA530" i="1"/>
  <c r="AA531" i="1"/>
  <c r="AA532" i="1"/>
  <c r="AA533" i="1"/>
  <c r="AA534" i="1"/>
  <c r="AA535" i="1"/>
  <c r="AA536" i="1"/>
  <c r="AA537" i="1"/>
  <c r="AA538" i="1"/>
  <c r="AA539" i="1"/>
  <c r="AA540" i="1"/>
  <c r="AA541" i="1"/>
  <c r="AA542" i="1"/>
  <c r="AA543" i="1"/>
  <c r="AA544" i="1"/>
  <c r="AA545" i="1"/>
  <c r="AA546" i="1"/>
  <c r="AA547" i="1"/>
  <c r="AA548" i="1"/>
  <c r="AA549" i="1"/>
  <c r="AA550" i="1"/>
  <c r="AA551" i="1"/>
  <c r="AA552" i="1"/>
  <c r="AA553" i="1"/>
  <c r="AA554" i="1"/>
  <c r="AA555" i="1"/>
  <c r="AA556" i="1"/>
  <c r="AA557" i="1"/>
  <c r="AA558" i="1"/>
  <c r="AA559" i="1"/>
  <c r="AA560" i="1"/>
  <c r="AA561" i="1"/>
  <c r="AA562" i="1"/>
  <c r="AA563" i="1"/>
  <c r="AA564" i="1"/>
  <c r="AA565" i="1"/>
  <c r="AA566" i="1"/>
  <c r="AA567" i="1"/>
  <c r="AA568" i="1"/>
  <c r="AA569" i="1"/>
  <c r="AA570" i="1"/>
  <c r="AA571" i="1"/>
  <c r="AA572" i="1"/>
  <c r="AA573" i="1"/>
  <c r="AA574" i="1"/>
  <c r="AA575" i="1"/>
  <c r="AA576" i="1"/>
  <c r="AA577" i="1"/>
  <c r="AA578" i="1"/>
  <c r="AA579" i="1"/>
  <c r="AA580" i="1"/>
  <c r="AA581" i="1"/>
  <c r="AA582" i="1"/>
  <c r="AA583" i="1"/>
  <c r="AA584" i="1"/>
  <c r="AA585" i="1"/>
  <c r="AA586" i="1"/>
  <c r="AA587" i="1"/>
  <c r="AA588" i="1"/>
  <c r="AA589" i="1"/>
  <c r="AA590" i="1"/>
  <c r="AA591" i="1"/>
  <c r="AA592" i="1"/>
  <c r="AA593" i="1"/>
  <c r="AA594" i="1"/>
  <c r="AA595" i="1"/>
  <c r="AA596" i="1"/>
  <c r="AA597" i="1"/>
  <c r="AA598" i="1"/>
  <c r="AA599" i="1"/>
  <c r="AA600" i="1"/>
  <c r="AA601" i="1"/>
  <c r="AA602" i="1"/>
  <c r="AA603" i="1"/>
  <c r="AA604" i="1"/>
  <c r="AA605" i="1"/>
  <c r="AA606" i="1"/>
  <c r="AA607" i="1"/>
  <c r="AA608" i="1"/>
  <c r="AA609" i="1"/>
  <c r="AA610" i="1"/>
  <c r="AA611" i="1"/>
  <c r="AA612" i="1"/>
  <c r="AA613" i="1"/>
  <c r="AA614" i="1"/>
  <c r="AA615" i="1"/>
  <c r="AA616" i="1"/>
  <c r="AA617" i="1"/>
  <c r="AA618" i="1"/>
  <c r="AA619" i="1"/>
  <c r="AA620" i="1"/>
  <c r="AA621" i="1"/>
  <c r="AA622" i="1"/>
  <c r="AA623" i="1"/>
  <c r="AA624" i="1"/>
  <c r="AA625" i="1"/>
  <c r="AA626" i="1"/>
  <c r="AA627" i="1"/>
  <c r="AA628" i="1"/>
  <c r="AA629" i="1"/>
  <c r="AA630" i="1"/>
  <c r="AA631" i="1"/>
  <c r="AA632" i="1"/>
  <c r="AA633" i="1"/>
  <c r="AA634" i="1"/>
  <c r="AA635" i="1"/>
  <c r="AA636" i="1"/>
  <c r="AA637" i="1"/>
  <c r="AA638" i="1"/>
  <c r="AA639" i="1"/>
  <c r="AA640" i="1"/>
  <c r="AA641" i="1"/>
  <c r="AA642" i="1"/>
  <c r="AA643" i="1"/>
  <c r="AA644" i="1"/>
  <c r="AA645" i="1"/>
  <c r="AA646" i="1"/>
  <c r="AA647" i="1"/>
  <c r="AA648" i="1"/>
  <c r="AA649" i="1"/>
  <c r="AA650" i="1"/>
  <c r="AA651" i="1"/>
  <c r="AA652" i="1"/>
  <c r="AA653" i="1"/>
  <c r="AA654" i="1"/>
  <c r="AA655" i="1"/>
  <c r="AA656" i="1"/>
  <c r="AA657" i="1"/>
  <c r="AA658" i="1"/>
  <c r="AA659" i="1"/>
  <c r="AA660" i="1"/>
  <c r="AA661" i="1"/>
  <c r="AA662" i="1"/>
  <c r="AA663" i="1"/>
  <c r="AA664" i="1"/>
  <c r="AA665" i="1"/>
  <c r="AA666" i="1"/>
  <c r="AA667" i="1"/>
  <c r="AA668" i="1"/>
  <c r="AA669" i="1"/>
  <c r="AA670" i="1"/>
  <c r="AA671" i="1"/>
  <c r="AA672" i="1"/>
  <c r="AA673" i="1"/>
  <c r="AA674" i="1"/>
  <c r="AA675" i="1"/>
  <c r="AA676" i="1"/>
  <c r="AA677" i="1"/>
  <c r="AA678" i="1"/>
  <c r="AA679" i="1"/>
  <c r="AA680" i="1"/>
  <c r="AA681" i="1"/>
  <c r="AA682" i="1"/>
  <c r="AA683" i="1"/>
  <c r="AA684" i="1"/>
  <c r="AA685" i="1"/>
  <c r="AA686" i="1"/>
  <c r="AA687" i="1"/>
  <c r="AA688" i="1"/>
  <c r="AA689" i="1"/>
  <c r="AA690" i="1"/>
  <c r="AA691" i="1"/>
  <c r="AA692" i="1"/>
  <c r="AA693" i="1"/>
  <c r="AA694" i="1"/>
  <c r="AA695" i="1"/>
  <c r="AA696" i="1"/>
  <c r="AA697" i="1"/>
  <c r="AA698" i="1"/>
  <c r="AA699" i="1"/>
  <c r="AA700" i="1"/>
  <c r="AA701" i="1"/>
  <c r="AA702" i="1"/>
  <c r="AA703" i="1"/>
  <c r="AA704" i="1"/>
  <c r="AA705" i="1"/>
  <c r="AA706" i="1"/>
  <c r="AA707" i="1"/>
  <c r="AA708" i="1"/>
  <c r="AA709" i="1"/>
  <c r="AA710" i="1"/>
  <c r="AA711" i="1"/>
  <c r="AA712" i="1"/>
  <c r="AA713" i="1"/>
  <c r="AA714" i="1"/>
  <c r="AA715" i="1"/>
  <c r="AA716" i="1"/>
  <c r="AA717" i="1"/>
  <c r="AA718" i="1"/>
  <c r="AA719" i="1"/>
  <c r="AA720" i="1"/>
  <c r="AA721" i="1"/>
  <c r="AA722" i="1"/>
  <c r="AA723" i="1"/>
  <c r="AA724" i="1"/>
  <c r="AA725" i="1"/>
  <c r="AA726" i="1"/>
  <c r="AA727" i="1"/>
  <c r="AA728" i="1"/>
  <c r="AA729" i="1"/>
  <c r="AA730" i="1"/>
  <c r="AA731" i="1"/>
  <c r="AA732" i="1"/>
  <c r="AA733" i="1"/>
  <c r="AA734" i="1"/>
  <c r="AA735" i="1"/>
  <c r="AA736" i="1"/>
  <c r="AA737" i="1"/>
  <c r="AA738" i="1"/>
  <c r="AA739" i="1"/>
  <c r="AA740" i="1"/>
  <c r="AA741" i="1"/>
  <c r="AA742" i="1"/>
  <c r="AA743" i="1"/>
  <c r="AA744" i="1"/>
  <c r="AA745" i="1"/>
  <c r="AA746" i="1"/>
  <c r="AA747" i="1"/>
  <c r="AA748" i="1"/>
  <c r="AA749" i="1"/>
  <c r="AA750" i="1"/>
  <c r="AA751" i="1"/>
  <c r="AA752" i="1"/>
  <c r="AA753" i="1"/>
  <c r="AA754" i="1"/>
  <c r="AA755" i="1"/>
  <c r="AA756" i="1"/>
  <c r="AA757" i="1"/>
  <c r="AA758" i="1"/>
  <c r="AA759" i="1"/>
  <c r="AA760" i="1"/>
  <c r="AA761" i="1"/>
  <c r="AA762" i="1"/>
  <c r="AA763" i="1"/>
  <c r="AA764" i="1"/>
  <c r="AA765" i="1"/>
  <c r="AA766" i="1"/>
  <c r="AA767" i="1"/>
  <c r="AA768" i="1"/>
  <c r="AA769" i="1"/>
  <c r="AA770" i="1"/>
  <c r="AA771" i="1"/>
  <c r="AA772" i="1"/>
  <c r="AA773" i="1"/>
  <c r="AA774" i="1"/>
  <c r="AA775" i="1"/>
  <c r="AA776" i="1"/>
  <c r="AA777" i="1"/>
  <c r="AA778" i="1"/>
  <c r="AA779" i="1"/>
  <c r="AA780" i="1"/>
  <c r="AA781" i="1"/>
  <c r="AA782" i="1"/>
  <c r="AA783" i="1"/>
  <c r="AA784" i="1"/>
  <c r="AA785" i="1"/>
  <c r="AA786" i="1"/>
  <c r="AA787" i="1"/>
  <c r="AA788" i="1"/>
  <c r="AA789" i="1"/>
  <c r="AA790" i="1"/>
  <c r="AA791" i="1"/>
  <c r="AA792" i="1"/>
  <c r="AA793" i="1"/>
  <c r="AA794" i="1"/>
  <c r="AA795" i="1"/>
  <c r="AA796" i="1"/>
  <c r="AA797" i="1"/>
  <c r="AA798" i="1"/>
  <c r="AA799" i="1"/>
  <c r="AA800" i="1"/>
  <c r="AA801" i="1"/>
  <c r="AA802" i="1"/>
  <c r="AA803" i="1"/>
  <c r="AA804" i="1"/>
  <c r="AA805" i="1"/>
  <c r="AA806" i="1"/>
  <c r="AA807" i="1"/>
  <c r="AA808" i="1"/>
  <c r="AA809" i="1"/>
  <c r="AA810" i="1"/>
  <c r="AA811" i="1"/>
  <c r="AA812" i="1"/>
  <c r="AA813" i="1"/>
  <c r="AA814" i="1"/>
  <c r="AA815" i="1"/>
  <c r="AA816" i="1"/>
  <c r="AA817" i="1"/>
  <c r="AA818" i="1"/>
  <c r="AA819" i="1"/>
  <c r="AA820" i="1"/>
  <c r="AA821" i="1"/>
  <c r="AA822" i="1"/>
  <c r="AA823" i="1"/>
  <c r="AA824" i="1"/>
  <c r="AA825" i="1"/>
  <c r="AA826" i="1"/>
  <c r="AA827" i="1"/>
  <c r="AA828" i="1"/>
  <c r="AA829" i="1"/>
  <c r="AA830" i="1"/>
  <c r="AA831" i="1"/>
  <c r="AA832" i="1"/>
  <c r="AA833" i="1"/>
  <c r="AA834" i="1"/>
  <c r="AA835" i="1"/>
  <c r="AA836" i="1"/>
  <c r="AA837" i="1"/>
  <c r="AA838" i="1"/>
  <c r="AA839" i="1"/>
  <c r="AA840" i="1"/>
  <c r="AA841" i="1"/>
  <c r="AA842" i="1"/>
  <c r="AA843" i="1"/>
  <c r="AA844" i="1"/>
  <c r="AA845" i="1"/>
  <c r="AA846" i="1"/>
  <c r="AA847" i="1"/>
  <c r="AA848" i="1"/>
  <c r="AA849" i="1"/>
  <c r="AA850" i="1"/>
  <c r="AA851" i="1"/>
  <c r="AA852" i="1"/>
  <c r="AA853" i="1"/>
  <c r="AA854" i="1"/>
  <c r="AA855" i="1"/>
  <c r="AA856" i="1"/>
  <c r="AA857" i="1"/>
  <c r="AA858" i="1"/>
  <c r="AA859" i="1"/>
  <c r="AA860" i="1"/>
  <c r="AA861" i="1"/>
  <c r="AA862" i="1"/>
  <c r="AA863" i="1"/>
  <c r="AA864" i="1"/>
  <c r="AA865" i="1"/>
  <c r="AA866" i="1"/>
  <c r="AA867" i="1"/>
  <c r="AA868" i="1"/>
  <c r="AA869" i="1"/>
  <c r="AA870" i="1"/>
  <c r="AA871" i="1"/>
  <c r="AA872" i="1"/>
  <c r="AA873" i="1"/>
  <c r="AA874" i="1"/>
  <c r="AA875" i="1"/>
  <c r="AA876" i="1"/>
  <c r="AA877" i="1"/>
  <c r="AA878" i="1"/>
  <c r="AA879" i="1"/>
  <c r="AA880" i="1"/>
  <c r="AA881" i="1"/>
  <c r="AA882" i="1"/>
  <c r="AA883" i="1"/>
  <c r="AA884" i="1"/>
  <c r="AA885" i="1"/>
  <c r="AA886" i="1"/>
  <c r="AA887" i="1"/>
  <c r="AA888" i="1"/>
  <c r="AA889" i="1"/>
  <c r="AA890" i="1"/>
  <c r="AA891" i="1"/>
  <c r="AA892" i="1"/>
  <c r="AA893" i="1"/>
  <c r="AA894" i="1"/>
  <c r="AA895" i="1"/>
  <c r="AA896" i="1"/>
  <c r="AA897" i="1"/>
  <c r="AA898" i="1"/>
  <c r="AA899" i="1"/>
  <c r="AA900" i="1"/>
  <c r="AA901" i="1"/>
  <c r="AA902" i="1"/>
  <c r="AA903" i="1"/>
  <c r="AA904" i="1"/>
  <c r="AA905" i="1"/>
  <c r="AA906" i="1"/>
  <c r="AA907" i="1"/>
  <c r="AA908" i="1"/>
  <c r="AA909" i="1"/>
  <c r="AA910" i="1"/>
  <c r="AA911" i="1"/>
  <c r="AA912" i="1"/>
  <c r="AA913" i="1"/>
  <c r="AA914" i="1"/>
  <c r="AA915" i="1"/>
  <c r="AA916" i="1"/>
  <c r="AA917" i="1"/>
  <c r="AA918" i="1"/>
  <c r="AA919" i="1"/>
  <c r="AA920" i="1"/>
  <c r="AA921" i="1"/>
  <c r="AA922" i="1"/>
  <c r="AA923" i="1"/>
  <c r="AA924" i="1"/>
  <c r="AA925" i="1"/>
  <c r="AA926" i="1"/>
  <c r="AA927" i="1"/>
  <c r="AA928" i="1"/>
  <c r="AA929" i="1"/>
  <c r="AA930" i="1"/>
  <c r="AA931" i="1"/>
  <c r="AA932" i="1"/>
  <c r="AA933" i="1"/>
  <c r="AA934" i="1"/>
  <c r="AA935" i="1"/>
  <c r="AA936" i="1"/>
  <c r="AA937" i="1"/>
  <c r="AA938" i="1"/>
  <c r="AA939" i="1"/>
  <c r="AA940" i="1"/>
  <c r="AA941" i="1"/>
  <c r="AA942" i="1"/>
  <c r="AA943" i="1"/>
  <c r="AA944" i="1"/>
  <c r="AA945" i="1"/>
  <c r="AA946" i="1"/>
  <c r="AA947" i="1"/>
  <c r="AA948" i="1"/>
  <c r="AA949" i="1"/>
  <c r="AA950" i="1"/>
  <c r="AA951" i="1"/>
  <c r="AA952" i="1"/>
  <c r="AA953" i="1"/>
  <c r="AA954" i="1"/>
  <c r="AA955" i="1"/>
  <c r="AA956" i="1"/>
  <c r="AA957" i="1"/>
  <c r="AA958" i="1"/>
  <c r="AA959" i="1"/>
  <c r="AA960" i="1"/>
  <c r="AA961" i="1"/>
  <c r="AA962" i="1"/>
  <c r="AA963" i="1"/>
  <c r="AA964" i="1"/>
  <c r="AA965" i="1"/>
  <c r="AA966" i="1"/>
  <c r="AA967" i="1"/>
  <c r="AA968" i="1"/>
  <c r="AA969" i="1"/>
  <c r="AA970" i="1"/>
  <c r="AA971" i="1"/>
  <c r="AA972" i="1"/>
  <c r="AA973" i="1"/>
  <c r="AA974" i="1"/>
  <c r="AA975" i="1"/>
  <c r="AA976" i="1"/>
  <c r="AA977" i="1"/>
  <c r="AA978" i="1"/>
  <c r="AA979" i="1"/>
  <c r="AA980" i="1"/>
  <c r="AA981" i="1"/>
  <c r="AA982" i="1"/>
  <c r="AA983" i="1"/>
  <c r="AA984" i="1"/>
  <c r="AA985" i="1"/>
  <c r="AA986" i="1"/>
  <c r="AA987" i="1"/>
  <c r="AA988" i="1"/>
  <c r="AA989" i="1"/>
  <c r="AA990" i="1"/>
  <c r="AA991" i="1"/>
  <c r="AA992" i="1"/>
  <c r="AA993" i="1"/>
  <c r="AA994" i="1"/>
  <c r="AA995" i="1"/>
  <c r="AA996" i="1"/>
  <c r="AA997" i="1"/>
  <c r="AA998" i="1"/>
  <c r="AA999" i="1"/>
  <c r="AA1000" i="1"/>
  <c r="AA1001" i="1"/>
  <c r="AA1002" i="1"/>
  <c r="AA1003" i="1"/>
  <c r="AA1004" i="1"/>
  <c r="AA1005" i="1"/>
  <c r="AA1006" i="1"/>
  <c r="AA1007" i="1"/>
  <c r="AA1008" i="1"/>
  <c r="AA1009" i="1"/>
  <c r="AA1010" i="1"/>
  <c r="AA1011" i="1"/>
  <c r="AA1012" i="1"/>
  <c r="AA1013" i="1"/>
  <c r="AA1014" i="1"/>
  <c r="AA1015" i="1"/>
  <c r="AA1016" i="1"/>
  <c r="AA1017" i="1"/>
  <c r="AA1018" i="1"/>
  <c r="AA1019" i="1"/>
  <c r="AA1020" i="1"/>
  <c r="AA1021" i="1"/>
  <c r="AA1022" i="1"/>
  <c r="AA1023" i="1"/>
  <c r="AA1024" i="1"/>
  <c r="AA1025" i="1"/>
  <c r="AA1026" i="1"/>
  <c r="AA1027" i="1"/>
  <c r="AA1028" i="1"/>
  <c r="AA1029" i="1"/>
  <c r="AA1030" i="1"/>
  <c r="AA1031" i="1"/>
  <c r="AA1032" i="1"/>
  <c r="AA1033" i="1"/>
  <c r="AA1034" i="1"/>
  <c r="AA1035" i="1"/>
  <c r="AA1036" i="1"/>
  <c r="AA1037" i="1"/>
  <c r="AA1038" i="1"/>
  <c r="AA1039" i="1"/>
  <c r="AA1040" i="1"/>
  <c r="AA1041" i="1"/>
  <c r="AA1042" i="1"/>
  <c r="AA1043" i="1"/>
  <c r="AA1044" i="1"/>
  <c r="AA1045" i="1"/>
  <c r="AA1046" i="1"/>
  <c r="AA1047" i="1"/>
  <c r="AA1048" i="1"/>
  <c r="AA1049" i="1"/>
  <c r="AA1050" i="1"/>
  <c r="AA1051" i="1"/>
  <c r="AA1052" i="1"/>
  <c r="AA1053" i="1"/>
  <c r="AA1054" i="1"/>
  <c r="AA1055" i="1"/>
  <c r="AA1056" i="1"/>
  <c r="AA1057" i="1"/>
  <c r="AA1058" i="1"/>
  <c r="AA1059" i="1"/>
  <c r="AA1060" i="1"/>
  <c r="AA1061" i="1"/>
  <c r="AA1062" i="1"/>
  <c r="AA1063" i="1"/>
  <c r="AA1064" i="1"/>
  <c r="AA1065" i="1"/>
  <c r="AA1066" i="1"/>
  <c r="AA1067" i="1"/>
  <c r="AA1068" i="1"/>
  <c r="AA1069" i="1"/>
  <c r="AA1070" i="1"/>
  <c r="AA1071" i="1"/>
  <c r="AA1072" i="1"/>
  <c r="AA1073" i="1"/>
  <c r="AA1074" i="1"/>
  <c r="AA1075" i="1"/>
  <c r="AA1076" i="1"/>
  <c r="AA1077" i="1"/>
  <c r="AA1078" i="1"/>
  <c r="AA1079" i="1"/>
  <c r="AA1080" i="1"/>
  <c r="AA1081" i="1"/>
  <c r="AA1082" i="1"/>
  <c r="AA1083" i="1"/>
  <c r="AA1084" i="1"/>
  <c r="AA1085" i="1"/>
  <c r="AA1086" i="1"/>
  <c r="AA1087" i="1"/>
  <c r="AA1088" i="1"/>
  <c r="AA1089" i="1"/>
  <c r="AA1090" i="1"/>
  <c r="AA1091" i="1"/>
  <c r="AA1092" i="1"/>
  <c r="AA1093" i="1"/>
  <c r="AA1094" i="1"/>
  <c r="AA1095" i="1"/>
  <c r="AA1096" i="1"/>
  <c r="AA1097" i="1"/>
  <c r="AA1098" i="1"/>
  <c r="AA1099" i="1"/>
  <c r="AA1100" i="1"/>
  <c r="AA1101" i="1"/>
  <c r="AA1102" i="1"/>
  <c r="AA1103" i="1"/>
  <c r="AA1104" i="1"/>
  <c r="AA1105" i="1"/>
  <c r="AA1106" i="1"/>
  <c r="AA1107" i="1"/>
  <c r="AA1108" i="1"/>
  <c r="AA1109" i="1"/>
  <c r="AA1110" i="1"/>
  <c r="AA1111" i="1"/>
  <c r="AA1112" i="1"/>
  <c r="AA1113" i="1"/>
  <c r="AA1114" i="1"/>
  <c r="AA1115" i="1"/>
  <c r="AA1116" i="1"/>
  <c r="AA1117" i="1"/>
  <c r="AA1118" i="1"/>
  <c r="AA1119" i="1"/>
  <c r="AA1120" i="1"/>
  <c r="AA1121" i="1"/>
  <c r="AA1122" i="1"/>
  <c r="AA1123" i="1"/>
  <c r="AA1124" i="1"/>
  <c r="AA1125" i="1"/>
  <c r="AA1126" i="1"/>
  <c r="AA1127" i="1"/>
  <c r="AA1128" i="1"/>
  <c r="AA1129" i="1"/>
  <c r="AA1130" i="1"/>
  <c r="AA1131" i="1"/>
  <c r="AA1132" i="1"/>
  <c r="AA1133" i="1"/>
  <c r="AA1134" i="1"/>
  <c r="AA1135" i="1"/>
  <c r="AA1136" i="1"/>
  <c r="AA1137" i="1"/>
  <c r="AA1138" i="1"/>
  <c r="AA1139" i="1"/>
  <c r="AA1140" i="1"/>
  <c r="AA1141" i="1"/>
  <c r="AA1142" i="1"/>
  <c r="AA1143" i="1"/>
  <c r="AA1144" i="1"/>
  <c r="AA1145" i="1"/>
  <c r="AA1146" i="1"/>
  <c r="AA1147" i="1"/>
  <c r="AA1148" i="1"/>
  <c r="AA1149" i="1"/>
  <c r="AA1150" i="1"/>
  <c r="AA1151" i="1"/>
  <c r="AA1152" i="1"/>
  <c r="AA1153" i="1"/>
  <c r="AA1154" i="1"/>
  <c r="AA1155" i="1"/>
  <c r="AA1156" i="1"/>
  <c r="AA1157" i="1"/>
  <c r="AA1158" i="1"/>
  <c r="AA1159" i="1"/>
  <c r="AA1160" i="1"/>
  <c r="AA1161" i="1"/>
  <c r="AA1162" i="1"/>
  <c r="AA1163" i="1"/>
  <c r="AA1164" i="1"/>
  <c r="AA1165" i="1"/>
  <c r="AA1166" i="1"/>
  <c r="AA1167" i="1"/>
  <c r="AA1168" i="1"/>
  <c r="AA1169" i="1"/>
  <c r="AA1170" i="1"/>
  <c r="AA1171" i="1"/>
  <c r="AA1172" i="1"/>
  <c r="AA1173" i="1"/>
  <c r="AA1174" i="1"/>
  <c r="AA1175" i="1"/>
  <c r="AA1176" i="1"/>
  <c r="AA1177" i="1"/>
  <c r="AA1178" i="1"/>
  <c r="AA1179" i="1"/>
  <c r="AA1180" i="1"/>
  <c r="AA1181" i="1"/>
  <c r="AA1182" i="1"/>
  <c r="AA1183" i="1"/>
  <c r="AA1184" i="1"/>
  <c r="AA1185" i="1"/>
  <c r="AA1186" i="1"/>
  <c r="AA1187" i="1"/>
  <c r="AA1188" i="1"/>
  <c r="AA1189" i="1"/>
  <c r="AA1190" i="1"/>
  <c r="AA1191" i="1"/>
  <c r="AA1192" i="1"/>
  <c r="AA1193" i="1"/>
  <c r="AA1194" i="1"/>
  <c r="AA1195" i="1"/>
  <c r="AA1196" i="1"/>
  <c r="AA1197" i="1"/>
  <c r="AA1198" i="1"/>
  <c r="AA1199" i="1"/>
  <c r="AA1200" i="1"/>
  <c r="AA1201" i="1"/>
  <c r="AA1202" i="1"/>
  <c r="AA1203" i="1"/>
  <c r="AA1204" i="1"/>
  <c r="AA1205" i="1"/>
  <c r="AA1206" i="1"/>
  <c r="AA1207" i="1"/>
  <c r="AA1208" i="1"/>
  <c r="AA1209" i="1"/>
  <c r="AA1210" i="1"/>
  <c r="AA1211" i="1"/>
  <c r="AA1212" i="1"/>
  <c r="AA1213" i="1"/>
  <c r="AA1214" i="1"/>
  <c r="AA1215" i="1"/>
  <c r="AA1216" i="1"/>
  <c r="AA1217" i="1"/>
  <c r="AA1218" i="1"/>
  <c r="AA1219" i="1"/>
  <c r="AA1220" i="1"/>
  <c r="AA1221" i="1"/>
  <c r="AA1222" i="1"/>
  <c r="AA1223" i="1"/>
  <c r="AA1224" i="1"/>
  <c r="AA1225" i="1"/>
  <c r="AA1226" i="1"/>
  <c r="AA1227" i="1"/>
  <c r="AA1228" i="1"/>
  <c r="AA1229" i="1"/>
  <c r="AA1230" i="1"/>
  <c r="AA1231" i="1"/>
  <c r="AA1232" i="1"/>
  <c r="AA1233" i="1"/>
  <c r="AA1234" i="1"/>
  <c r="AA1235" i="1"/>
  <c r="AA1236" i="1"/>
  <c r="AA1237" i="1"/>
  <c r="AA1238" i="1"/>
  <c r="AA1239" i="1"/>
  <c r="AA1240" i="1"/>
  <c r="AA1241" i="1"/>
  <c r="AA1242" i="1"/>
  <c r="AA1243" i="1"/>
  <c r="AA1244" i="1"/>
  <c r="AA1245" i="1"/>
  <c r="AA1246" i="1"/>
  <c r="AA1247" i="1"/>
  <c r="AA1248" i="1"/>
  <c r="AA1249" i="1"/>
  <c r="AA1250" i="1"/>
  <c r="AA1251" i="1"/>
  <c r="AA1252" i="1"/>
  <c r="AA1253" i="1"/>
  <c r="AA1254" i="1"/>
  <c r="AA1255" i="1"/>
  <c r="AA1256" i="1"/>
  <c r="AA1257" i="1"/>
  <c r="AA1258" i="1"/>
  <c r="AA1259" i="1"/>
  <c r="AA1260" i="1"/>
  <c r="AA1261" i="1"/>
  <c r="AA1262" i="1"/>
  <c r="AA1263" i="1"/>
  <c r="O3" i="3"/>
  <c r="O4" i="3"/>
  <c r="O5" i="3"/>
  <c r="O6" i="3"/>
  <c r="O7" i="3"/>
  <c r="O8" i="3"/>
  <c r="O9" i="3"/>
  <c r="O10" i="3"/>
  <c r="O11" i="3"/>
  <c r="O12" i="3"/>
  <c r="O13" i="3"/>
  <c r="O14" i="3"/>
  <c r="O15" i="3"/>
  <c r="O16" i="3"/>
  <c r="O17" i="3"/>
  <c r="O18" i="3"/>
  <c r="O19" i="3"/>
  <c r="O20" i="3"/>
  <c r="O21" i="3"/>
  <c r="O22" i="3"/>
  <c r="O23" i="3"/>
  <c r="O24" i="3"/>
  <c r="O25" i="3"/>
  <c r="O26" i="3"/>
  <c r="O27" i="3"/>
  <c r="O28" i="3"/>
  <c r="O29" i="3"/>
  <c r="O30" i="3"/>
  <c r="O31" i="3"/>
  <c r="O32" i="3"/>
  <c r="O33" i="3"/>
  <c r="O34" i="3"/>
  <c r="O35" i="3"/>
  <c r="O36" i="3"/>
  <c r="O37" i="3"/>
  <c r="O38" i="3"/>
  <c r="O39" i="3"/>
  <c r="O40" i="3"/>
  <c r="O41" i="3"/>
  <c r="O42" i="3"/>
  <c r="O43" i="3"/>
  <c r="O44" i="3"/>
  <c r="O45" i="3"/>
  <c r="O46" i="3"/>
  <c r="O47" i="3"/>
  <c r="O48" i="3"/>
  <c r="O49" i="3"/>
  <c r="O50" i="3"/>
  <c r="O51" i="3"/>
  <c r="O52" i="3"/>
  <c r="O53" i="3"/>
  <c r="O54" i="3"/>
  <c r="O55" i="3"/>
  <c r="O56" i="3"/>
  <c r="O57" i="3"/>
  <c r="O58" i="3"/>
  <c r="O59" i="3"/>
  <c r="O60" i="3"/>
  <c r="O61" i="3"/>
  <c r="O62" i="3"/>
  <c r="O63" i="3"/>
  <c r="O64" i="3"/>
  <c r="O65" i="3"/>
  <c r="O66" i="3"/>
  <c r="O67" i="3"/>
  <c r="O68" i="3"/>
  <c r="O69" i="3"/>
  <c r="O70" i="3"/>
  <c r="O71" i="3"/>
  <c r="O72" i="3"/>
  <c r="O73" i="3"/>
  <c r="O74" i="3"/>
  <c r="O75" i="3"/>
  <c r="O76" i="3"/>
  <c r="O77" i="3"/>
  <c r="O78" i="3"/>
  <c r="O79" i="3"/>
  <c r="O80" i="3"/>
  <c r="O81" i="3"/>
  <c r="O82" i="3"/>
  <c r="O83" i="3"/>
  <c r="O84" i="3"/>
  <c r="O85" i="3"/>
  <c r="O86" i="3"/>
  <c r="O87" i="3"/>
  <c r="O88" i="3"/>
  <c r="O89" i="3"/>
  <c r="O90" i="3"/>
  <c r="O91" i="3"/>
  <c r="O92" i="3"/>
  <c r="O93" i="3"/>
  <c r="O94" i="3"/>
  <c r="O95" i="3"/>
  <c r="O96" i="3"/>
  <c r="O97" i="3"/>
  <c r="O98" i="3"/>
  <c r="O99" i="3"/>
  <c r="O100" i="3"/>
  <c r="O101" i="3"/>
  <c r="O102" i="3"/>
  <c r="O103" i="3"/>
  <c r="O104" i="3"/>
  <c r="O105" i="3"/>
  <c r="O106" i="3"/>
  <c r="O107" i="3"/>
  <c r="O108" i="3"/>
  <c r="O109" i="3"/>
  <c r="O110" i="3"/>
  <c r="O111" i="3"/>
  <c r="O112" i="3"/>
  <c r="O113" i="3"/>
  <c r="O114" i="3"/>
  <c r="O115" i="3"/>
  <c r="O116" i="3"/>
  <c r="O117" i="3"/>
  <c r="O118" i="3"/>
  <c r="O119" i="3"/>
  <c r="O120" i="3"/>
  <c r="O121" i="3"/>
  <c r="O122" i="3"/>
  <c r="O123" i="3"/>
  <c r="O124" i="3"/>
  <c r="O125" i="3"/>
  <c r="O126" i="3"/>
  <c r="O127" i="3"/>
  <c r="O128" i="3"/>
  <c r="O129" i="3"/>
  <c r="O130" i="3"/>
  <c r="O131" i="3"/>
  <c r="O132" i="3"/>
  <c r="O133" i="3"/>
  <c r="O134" i="3"/>
  <c r="O135" i="3"/>
  <c r="O136" i="3"/>
  <c r="O137" i="3"/>
  <c r="O138" i="3"/>
  <c r="O139" i="3"/>
  <c r="O140" i="3"/>
  <c r="O141" i="3"/>
  <c r="O142" i="3"/>
  <c r="O143" i="3"/>
  <c r="O144" i="3"/>
  <c r="O145" i="3"/>
  <c r="O146" i="3"/>
  <c r="O147" i="3"/>
  <c r="O148" i="3"/>
  <c r="O149" i="3"/>
  <c r="O150" i="3"/>
  <c r="O151" i="3"/>
  <c r="O152" i="3"/>
  <c r="O153" i="3"/>
  <c r="O154" i="3"/>
  <c r="O155" i="3"/>
  <c r="O156" i="3"/>
  <c r="O157" i="3"/>
  <c r="O158" i="3"/>
  <c r="O159" i="3"/>
  <c r="O160" i="3"/>
  <c r="O161" i="3"/>
  <c r="O162" i="3"/>
  <c r="O163" i="3"/>
  <c r="O164" i="3"/>
  <c r="O165" i="3"/>
  <c r="O166" i="3"/>
  <c r="O167" i="3"/>
  <c r="O168" i="3"/>
  <c r="O169" i="3"/>
  <c r="O170" i="3"/>
  <c r="O171" i="3"/>
  <c r="O172" i="3"/>
  <c r="O173" i="3"/>
  <c r="O174" i="3"/>
  <c r="O175" i="3"/>
  <c r="O176" i="3"/>
  <c r="O177" i="3"/>
  <c r="O178" i="3"/>
  <c r="O179" i="3"/>
  <c r="O180" i="3"/>
  <c r="O181" i="3"/>
  <c r="O182" i="3"/>
  <c r="O183" i="3"/>
  <c r="O184" i="3"/>
  <c r="O185" i="3"/>
  <c r="O186" i="3"/>
  <c r="O187" i="3"/>
  <c r="O188" i="3"/>
  <c r="O189" i="3"/>
  <c r="O190" i="3"/>
  <c r="O191" i="3"/>
  <c r="O192" i="3"/>
  <c r="O193" i="3"/>
  <c r="O194" i="3"/>
  <c r="O195" i="3"/>
  <c r="O196" i="3"/>
  <c r="O197" i="3"/>
  <c r="O198" i="3"/>
  <c r="O199" i="3"/>
  <c r="O200" i="3"/>
  <c r="O201" i="3"/>
  <c r="O202" i="3"/>
  <c r="O203" i="3"/>
  <c r="O204" i="3"/>
  <c r="O205" i="3"/>
  <c r="O206" i="3"/>
  <c r="O207" i="3"/>
  <c r="O208" i="3"/>
  <c r="O209" i="3"/>
  <c r="O210" i="3"/>
  <c r="O211" i="3"/>
  <c r="O212" i="3"/>
  <c r="O213" i="3"/>
  <c r="O214" i="3"/>
  <c r="O215" i="3"/>
  <c r="O216" i="3"/>
  <c r="O217" i="3"/>
  <c r="O218" i="3"/>
  <c r="O219" i="3"/>
  <c r="O220" i="3"/>
  <c r="O221" i="3"/>
  <c r="O222" i="3"/>
  <c r="O223" i="3"/>
  <c r="O224" i="3"/>
  <c r="O225" i="3"/>
  <c r="O226" i="3"/>
  <c r="O227" i="3"/>
  <c r="O228" i="3"/>
  <c r="O229" i="3"/>
  <c r="O230" i="3"/>
  <c r="O231" i="3"/>
  <c r="O232" i="3"/>
  <c r="O233" i="3"/>
  <c r="O234" i="3"/>
  <c r="O235" i="3"/>
  <c r="O236" i="3"/>
  <c r="O237" i="3"/>
  <c r="O238" i="3"/>
  <c r="O239" i="3"/>
  <c r="O240" i="3"/>
  <c r="O241" i="3"/>
  <c r="O242" i="3"/>
  <c r="O243" i="3"/>
  <c r="O244" i="3"/>
  <c r="O245" i="3"/>
  <c r="O246" i="3"/>
  <c r="O247" i="3"/>
  <c r="O248" i="3"/>
  <c r="O249" i="3"/>
  <c r="O250" i="3"/>
  <c r="O251" i="3"/>
  <c r="O252" i="3"/>
  <c r="O253" i="3"/>
  <c r="O254" i="3"/>
  <c r="O255" i="3"/>
  <c r="O256" i="3"/>
  <c r="O257" i="3"/>
  <c r="O258" i="3"/>
  <c r="O259" i="3"/>
  <c r="O260" i="3"/>
  <c r="O261" i="3"/>
  <c r="O262" i="3"/>
  <c r="O263" i="3"/>
  <c r="O264" i="3"/>
  <c r="O265" i="3"/>
  <c r="O266" i="3"/>
  <c r="O267" i="3"/>
  <c r="O268" i="3"/>
  <c r="O269" i="3"/>
  <c r="O270" i="3"/>
  <c r="O271" i="3"/>
  <c r="O272" i="3"/>
  <c r="O273" i="3"/>
  <c r="O274" i="3"/>
  <c r="O275" i="3"/>
  <c r="O276" i="3"/>
  <c r="O277" i="3"/>
  <c r="O278" i="3"/>
  <c r="O279" i="3"/>
  <c r="O280" i="3"/>
  <c r="O281" i="3"/>
  <c r="O282" i="3"/>
  <c r="O283" i="3"/>
  <c r="O284" i="3"/>
  <c r="O285" i="3"/>
  <c r="O286" i="3"/>
  <c r="O287" i="3"/>
  <c r="O288" i="3"/>
  <c r="O289" i="3"/>
  <c r="O290" i="3"/>
  <c r="O291" i="3"/>
  <c r="O292" i="3"/>
  <c r="O293" i="3"/>
  <c r="O294" i="3"/>
  <c r="O295" i="3"/>
  <c r="O296" i="3"/>
  <c r="O297" i="3"/>
  <c r="O298" i="3"/>
  <c r="O299" i="3"/>
  <c r="O300" i="3"/>
  <c r="O301" i="3"/>
  <c r="O302" i="3"/>
  <c r="O303" i="3"/>
  <c r="O304" i="3"/>
  <c r="O305" i="3"/>
  <c r="O306" i="3"/>
  <c r="O307" i="3"/>
  <c r="O308" i="3"/>
  <c r="O309" i="3"/>
  <c r="O310" i="3"/>
  <c r="O311" i="3"/>
  <c r="O312" i="3"/>
  <c r="O313" i="3"/>
  <c r="O314" i="3"/>
  <c r="O315" i="3"/>
  <c r="O316" i="3"/>
  <c r="O317" i="3"/>
  <c r="O318" i="3"/>
  <c r="O319" i="3"/>
  <c r="O320" i="3"/>
  <c r="O321" i="3"/>
  <c r="O322" i="3"/>
  <c r="O323" i="3"/>
  <c r="O324" i="3"/>
  <c r="O325" i="3"/>
  <c r="O326" i="3"/>
  <c r="O327" i="3"/>
  <c r="O328" i="3"/>
  <c r="O329" i="3"/>
  <c r="O330" i="3"/>
  <c r="O331" i="3"/>
  <c r="O332" i="3"/>
  <c r="O333" i="3"/>
  <c r="O334" i="3"/>
  <c r="O335" i="3"/>
  <c r="O336" i="3"/>
  <c r="O337" i="3"/>
  <c r="O338" i="3"/>
  <c r="O339" i="3"/>
  <c r="O340" i="3"/>
  <c r="O341" i="3"/>
  <c r="O342" i="3"/>
  <c r="O343" i="3"/>
  <c r="O344" i="3"/>
  <c r="O345" i="3"/>
  <c r="O346" i="3"/>
  <c r="O347" i="3"/>
  <c r="O348" i="3"/>
  <c r="O349" i="3"/>
  <c r="O350" i="3"/>
  <c r="O351" i="3"/>
  <c r="O352" i="3"/>
  <c r="O353" i="3"/>
  <c r="O354" i="3"/>
  <c r="O355" i="3"/>
  <c r="O356" i="3"/>
  <c r="O357" i="3"/>
  <c r="O358" i="3"/>
  <c r="O359" i="3"/>
  <c r="O360" i="3"/>
  <c r="O361" i="3"/>
  <c r="O362" i="3"/>
  <c r="O363" i="3"/>
  <c r="O364" i="3"/>
  <c r="O365" i="3"/>
  <c r="O366" i="3"/>
  <c r="O367" i="3"/>
  <c r="O368" i="3"/>
  <c r="O369" i="3"/>
  <c r="O370" i="3"/>
  <c r="O371" i="3"/>
  <c r="O372" i="3"/>
  <c r="O373" i="3"/>
  <c r="O374" i="3"/>
  <c r="O375" i="3"/>
  <c r="O376" i="3"/>
  <c r="O377" i="3"/>
  <c r="O378" i="3"/>
  <c r="O379" i="3"/>
  <c r="O380" i="3"/>
  <c r="O381" i="3"/>
  <c r="O382" i="3"/>
  <c r="O383" i="3"/>
  <c r="O384" i="3"/>
  <c r="O385" i="3"/>
  <c r="O386" i="3"/>
  <c r="O387" i="3"/>
  <c r="O388" i="3"/>
  <c r="O389" i="3"/>
  <c r="O390" i="3"/>
  <c r="O391" i="3"/>
  <c r="O392" i="3"/>
  <c r="O393" i="3"/>
  <c r="O394" i="3"/>
  <c r="O395" i="3"/>
  <c r="O396" i="3"/>
  <c r="O397" i="3"/>
  <c r="O398" i="3"/>
  <c r="O399" i="3"/>
  <c r="O400" i="3"/>
  <c r="O401" i="3"/>
  <c r="O402" i="3"/>
  <c r="O403" i="3"/>
  <c r="O404" i="3"/>
  <c r="O405" i="3"/>
  <c r="O406" i="3"/>
  <c r="O407" i="3"/>
  <c r="O408" i="3"/>
  <c r="O409" i="3"/>
  <c r="O410" i="3"/>
  <c r="O411" i="3"/>
  <c r="O412" i="3"/>
  <c r="O413" i="3"/>
  <c r="O414" i="3"/>
  <c r="O415" i="3"/>
  <c r="O416" i="3"/>
  <c r="O417" i="3"/>
  <c r="O418" i="3"/>
  <c r="O419" i="3"/>
  <c r="O420" i="3"/>
  <c r="O421" i="3"/>
  <c r="O422" i="3"/>
  <c r="O423" i="3"/>
  <c r="O424" i="3"/>
  <c r="O425" i="3"/>
  <c r="O426" i="3"/>
  <c r="O427" i="3"/>
  <c r="O428" i="3"/>
  <c r="O429" i="3"/>
  <c r="O430" i="3"/>
  <c r="O431" i="3"/>
  <c r="O432" i="3"/>
  <c r="O433" i="3"/>
  <c r="O434" i="3"/>
  <c r="O435" i="3"/>
  <c r="O436" i="3"/>
  <c r="O437" i="3"/>
  <c r="O438" i="3"/>
  <c r="O439" i="3"/>
  <c r="O440" i="3"/>
  <c r="O441" i="3"/>
  <c r="O442" i="3"/>
  <c r="O443" i="3"/>
  <c r="O444" i="3"/>
  <c r="O445" i="3"/>
  <c r="O446" i="3"/>
  <c r="O447" i="3"/>
  <c r="O448" i="3"/>
  <c r="O449" i="3"/>
  <c r="O450" i="3"/>
  <c r="O451" i="3"/>
  <c r="O452" i="3"/>
  <c r="O453" i="3"/>
  <c r="O454" i="3"/>
  <c r="O455" i="3"/>
  <c r="O456" i="3"/>
  <c r="O457" i="3"/>
  <c r="O458" i="3"/>
  <c r="O459" i="3"/>
  <c r="O460" i="3"/>
  <c r="O461" i="3"/>
  <c r="O462" i="3"/>
  <c r="O463" i="3"/>
  <c r="O464" i="3"/>
  <c r="O465" i="3"/>
  <c r="O466" i="3"/>
  <c r="O467" i="3"/>
  <c r="O468" i="3"/>
  <c r="O469" i="3"/>
  <c r="O470" i="3"/>
  <c r="O471" i="3"/>
  <c r="O472" i="3"/>
  <c r="O473" i="3"/>
  <c r="O474" i="3"/>
  <c r="O475" i="3"/>
  <c r="O476" i="3"/>
  <c r="O477" i="3"/>
  <c r="O478" i="3"/>
  <c r="O479" i="3"/>
  <c r="O480" i="3"/>
  <c r="O481" i="3"/>
  <c r="O482" i="3"/>
  <c r="O483" i="3"/>
  <c r="O484" i="3"/>
  <c r="O485" i="3"/>
  <c r="O486" i="3"/>
  <c r="O487" i="3"/>
  <c r="O488" i="3"/>
  <c r="O489" i="3"/>
  <c r="O490" i="3"/>
  <c r="O491" i="3"/>
  <c r="O492" i="3"/>
  <c r="O493" i="3"/>
  <c r="O494" i="3"/>
  <c r="O495" i="3"/>
  <c r="O496" i="3"/>
  <c r="O497" i="3"/>
  <c r="O498" i="3"/>
  <c r="O499" i="3"/>
  <c r="O500" i="3"/>
  <c r="O501" i="3"/>
  <c r="O502" i="3"/>
  <c r="O503" i="3"/>
  <c r="O504" i="3"/>
  <c r="O505" i="3"/>
  <c r="O506" i="3"/>
  <c r="O507" i="3"/>
  <c r="O508" i="3"/>
  <c r="O509" i="3"/>
  <c r="O510" i="3"/>
  <c r="O511" i="3"/>
  <c r="O512" i="3"/>
  <c r="O513" i="3"/>
  <c r="O514" i="3"/>
  <c r="O515" i="3"/>
  <c r="O516" i="3"/>
  <c r="O517" i="3"/>
  <c r="O518" i="3"/>
  <c r="O519" i="3"/>
  <c r="O520" i="3"/>
  <c r="O521" i="3"/>
  <c r="O522" i="3"/>
  <c r="O523" i="3"/>
  <c r="O524" i="3"/>
  <c r="O525" i="3"/>
  <c r="O526" i="3"/>
  <c r="O527" i="3"/>
  <c r="O528" i="3"/>
  <c r="O529" i="3"/>
  <c r="O530" i="3"/>
  <c r="O531" i="3"/>
  <c r="O532" i="3"/>
  <c r="O533" i="3"/>
  <c r="O534" i="3"/>
  <c r="O535" i="3"/>
  <c r="O536" i="3"/>
  <c r="O537" i="3"/>
  <c r="O538" i="3"/>
  <c r="O539" i="3"/>
  <c r="O540" i="3"/>
  <c r="O541" i="3"/>
  <c r="O542" i="3"/>
  <c r="O543" i="3"/>
  <c r="O544" i="3"/>
  <c r="O545" i="3"/>
  <c r="O546" i="3"/>
  <c r="O547" i="3"/>
  <c r="O548" i="3"/>
  <c r="O549" i="3"/>
  <c r="O550" i="3"/>
  <c r="O551" i="3"/>
  <c r="O552" i="3"/>
  <c r="O553" i="3"/>
  <c r="O554" i="3"/>
  <c r="O555" i="3"/>
  <c r="O556" i="3"/>
  <c r="O557" i="3"/>
  <c r="O558" i="3"/>
  <c r="O559" i="3"/>
  <c r="O560" i="3"/>
  <c r="O561" i="3"/>
  <c r="O562" i="3"/>
  <c r="O563" i="3"/>
  <c r="O564" i="3"/>
  <c r="O565" i="3"/>
  <c r="O566" i="3"/>
  <c r="O567" i="3"/>
  <c r="O568" i="3"/>
  <c r="O569" i="3"/>
  <c r="O570" i="3"/>
  <c r="O571" i="3"/>
  <c r="O572" i="3"/>
  <c r="O573" i="3"/>
  <c r="O574" i="3"/>
  <c r="O575" i="3"/>
  <c r="O576" i="3"/>
  <c r="O577" i="3"/>
  <c r="O578" i="3"/>
  <c r="O579" i="3"/>
  <c r="O580" i="3"/>
  <c r="O581" i="3"/>
  <c r="O582" i="3"/>
  <c r="O583" i="3"/>
  <c r="O584" i="3"/>
  <c r="O585" i="3"/>
  <c r="O586" i="3"/>
  <c r="O587" i="3"/>
  <c r="O588" i="3"/>
  <c r="O589" i="3"/>
  <c r="O590" i="3"/>
  <c r="O591" i="3"/>
  <c r="O592" i="3"/>
  <c r="O593" i="3"/>
  <c r="O594" i="3"/>
  <c r="O595" i="3"/>
  <c r="O596" i="3"/>
  <c r="O597" i="3"/>
  <c r="O598" i="3"/>
  <c r="O599" i="3"/>
  <c r="O600" i="3"/>
  <c r="O601" i="3"/>
  <c r="O602" i="3"/>
  <c r="O603" i="3"/>
  <c r="O604" i="3"/>
  <c r="O605" i="3"/>
  <c r="O606" i="3"/>
  <c r="O607" i="3"/>
  <c r="O608" i="3"/>
  <c r="O609" i="3"/>
  <c r="O610" i="3"/>
  <c r="O611" i="3"/>
  <c r="O612" i="3"/>
  <c r="O613" i="3"/>
  <c r="O614" i="3"/>
  <c r="O615" i="3"/>
  <c r="O616" i="3"/>
  <c r="O617" i="3"/>
  <c r="O618" i="3"/>
  <c r="O619" i="3"/>
  <c r="O620" i="3"/>
  <c r="O621" i="3"/>
  <c r="O622" i="3"/>
  <c r="O623" i="3"/>
  <c r="O624" i="3"/>
  <c r="O625" i="3"/>
  <c r="O626" i="3"/>
  <c r="O627" i="3"/>
  <c r="O628" i="3"/>
  <c r="O629" i="3"/>
  <c r="O630" i="3"/>
  <c r="O631" i="3"/>
  <c r="O632" i="3"/>
  <c r="O633" i="3"/>
  <c r="O634" i="3"/>
  <c r="O635" i="3"/>
  <c r="O636" i="3"/>
  <c r="O637" i="3"/>
  <c r="O638" i="3"/>
  <c r="O639" i="3"/>
  <c r="O640" i="3"/>
  <c r="O641" i="3"/>
  <c r="O642" i="3"/>
  <c r="O643" i="3"/>
  <c r="O644" i="3"/>
  <c r="O645" i="3"/>
  <c r="O646" i="3"/>
  <c r="O647" i="3"/>
  <c r="O648" i="3"/>
  <c r="O649" i="3"/>
  <c r="O650" i="3"/>
  <c r="O651" i="3"/>
  <c r="O652" i="3"/>
  <c r="O653" i="3"/>
  <c r="O654" i="3"/>
  <c r="O655" i="3"/>
  <c r="O656" i="3"/>
  <c r="O657" i="3"/>
  <c r="O658" i="3"/>
  <c r="O659" i="3"/>
  <c r="O660" i="3"/>
  <c r="O661" i="3"/>
  <c r="O662" i="3"/>
  <c r="O663" i="3"/>
  <c r="O664" i="3"/>
  <c r="O665" i="3"/>
  <c r="O666" i="3"/>
  <c r="O667" i="3"/>
  <c r="O668" i="3"/>
  <c r="O669" i="3"/>
  <c r="O670" i="3"/>
  <c r="O671" i="3"/>
  <c r="O672" i="3"/>
  <c r="O673" i="3"/>
  <c r="O674" i="3"/>
  <c r="O675" i="3"/>
  <c r="O676" i="3"/>
  <c r="O677" i="3"/>
  <c r="O678" i="3"/>
  <c r="O679" i="3"/>
  <c r="O680" i="3"/>
  <c r="O681" i="3"/>
  <c r="O682" i="3"/>
  <c r="O683" i="3"/>
  <c r="O684" i="3"/>
  <c r="O685" i="3"/>
  <c r="O686" i="3"/>
  <c r="O687" i="3"/>
  <c r="O688" i="3"/>
  <c r="O689" i="3"/>
  <c r="O690" i="3"/>
  <c r="O691" i="3"/>
  <c r="O692" i="3"/>
  <c r="O693" i="3"/>
  <c r="O694" i="3"/>
  <c r="O695" i="3"/>
  <c r="O696" i="3"/>
  <c r="O697" i="3"/>
  <c r="O698" i="3"/>
  <c r="O699" i="3"/>
  <c r="O700" i="3"/>
  <c r="O701" i="3"/>
  <c r="O702" i="3"/>
  <c r="O703" i="3"/>
  <c r="O704" i="3"/>
  <c r="O705" i="3"/>
  <c r="O706" i="3"/>
  <c r="O707" i="3"/>
  <c r="O708" i="3"/>
  <c r="O709" i="3"/>
  <c r="O710" i="3"/>
  <c r="O711" i="3"/>
  <c r="O712" i="3"/>
  <c r="O713" i="3"/>
  <c r="O714" i="3"/>
  <c r="O715" i="3"/>
  <c r="O716" i="3"/>
  <c r="O717" i="3"/>
  <c r="O718" i="3"/>
  <c r="O719" i="3"/>
  <c r="O720" i="3"/>
  <c r="O721" i="3"/>
  <c r="O722" i="3"/>
  <c r="O723" i="3"/>
  <c r="O724" i="3"/>
  <c r="O725" i="3"/>
  <c r="O726" i="3"/>
  <c r="O727" i="3"/>
  <c r="O728" i="3"/>
  <c r="O729" i="3"/>
  <c r="O730" i="3"/>
  <c r="O731" i="3"/>
  <c r="O732" i="3"/>
  <c r="O733" i="3"/>
  <c r="O734" i="3"/>
  <c r="O735" i="3"/>
  <c r="O736" i="3"/>
  <c r="O737" i="3"/>
  <c r="O738" i="3"/>
  <c r="O739" i="3"/>
  <c r="O740" i="3"/>
  <c r="O741" i="3"/>
  <c r="O742" i="3"/>
  <c r="O743" i="3"/>
  <c r="O744" i="3"/>
  <c r="O745" i="3"/>
  <c r="O746" i="3"/>
  <c r="O747" i="3"/>
  <c r="O748" i="3"/>
  <c r="O749" i="3"/>
  <c r="O750" i="3"/>
  <c r="O751" i="3"/>
  <c r="O752" i="3"/>
  <c r="O753" i="3"/>
  <c r="O754" i="3"/>
  <c r="O755" i="3"/>
  <c r="O756" i="3"/>
  <c r="O757" i="3"/>
  <c r="O758" i="3"/>
  <c r="O759" i="3"/>
  <c r="O760" i="3"/>
  <c r="O761" i="3"/>
  <c r="O762" i="3"/>
  <c r="O763" i="3"/>
  <c r="O764" i="3"/>
  <c r="O765" i="3"/>
  <c r="O766" i="3"/>
  <c r="O767" i="3"/>
  <c r="O768" i="3"/>
  <c r="O769" i="3"/>
  <c r="O770" i="3"/>
  <c r="O771" i="3"/>
  <c r="O772" i="3"/>
  <c r="O773" i="3"/>
  <c r="O774" i="3"/>
  <c r="O775" i="3"/>
  <c r="O776" i="3"/>
  <c r="O777" i="3"/>
  <c r="O778" i="3"/>
  <c r="O779" i="3"/>
  <c r="O780" i="3"/>
  <c r="O781" i="3"/>
  <c r="O782" i="3"/>
  <c r="O783" i="3"/>
  <c r="O784" i="3"/>
  <c r="O785" i="3"/>
  <c r="O786" i="3"/>
  <c r="O787" i="3"/>
  <c r="O788" i="3"/>
  <c r="O789" i="3"/>
  <c r="O790" i="3"/>
  <c r="O791" i="3"/>
  <c r="O792" i="3"/>
  <c r="O793" i="3"/>
  <c r="O794" i="3"/>
  <c r="O795" i="3"/>
  <c r="O796" i="3"/>
  <c r="O797" i="3"/>
  <c r="O798" i="3"/>
  <c r="O799" i="3"/>
  <c r="O800" i="3"/>
  <c r="O801" i="3"/>
  <c r="O802" i="3"/>
  <c r="O803" i="3"/>
  <c r="O804" i="3"/>
  <c r="O805" i="3"/>
  <c r="O806" i="3"/>
  <c r="O807" i="3"/>
  <c r="O808" i="3"/>
  <c r="O809" i="3"/>
  <c r="O810" i="3"/>
  <c r="O811" i="3"/>
  <c r="O812" i="3"/>
  <c r="O813" i="3"/>
  <c r="O814" i="3"/>
  <c r="O815" i="3"/>
  <c r="O816" i="3"/>
  <c r="O817" i="3"/>
  <c r="O818" i="3"/>
  <c r="O819" i="3"/>
  <c r="O820" i="3"/>
  <c r="O821" i="3"/>
  <c r="O822" i="3"/>
  <c r="O823" i="3"/>
  <c r="O824" i="3"/>
  <c r="O825" i="3"/>
  <c r="O826" i="3"/>
  <c r="O827" i="3"/>
  <c r="O828" i="3"/>
  <c r="O829" i="3"/>
  <c r="O830" i="3"/>
  <c r="O831" i="3"/>
  <c r="O832" i="3"/>
  <c r="O833" i="3"/>
  <c r="O834" i="3"/>
  <c r="O835" i="3"/>
  <c r="O836" i="3"/>
  <c r="O837" i="3"/>
  <c r="O838" i="3"/>
  <c r="O839" i="3"/>
  <c r="O840" i="3"/>
  <c r="O841" i="3"/>
  <c r="O842" i="3"/>
  <c r="O843" i="3"/>
  <c r="O844" i="3"/>
  <c r="O845" i="3"/>
  <c r="O846" i="3"/>
  <c r="O847" i="3"/>
  <c r="O848" i="3"/>
  <c r="O849" i="3"/>
  <c r="O850" i="3"/>
  <c r="O851" i="3"/>
  <c r="O852" i="3"/>
  <c r="O853" i="3"/>
  <c r="O854" i="3"/>
  <c r="O855" i="3"/>
  <c r="O856" i="3"/>
  <c r="O857" i="3"/>
  <c r="O858" i="3"/>
  <c r="O859" i="3"/>
  <c r="O860" i="3"/>
  <c r="O861" i="3"/>
  <c r="O862" i="3"/>
  <c r="O863" i="3"/>
  <c r="O864" i="3"/>
  <c r="O865" i="3"/>
  <c r="O866" i="3"/>
  <c r="O867" i="3"/>
  <c r="O868" i="3"/>
  <c r="O869" i="3"/>
  <c r="O870" i="3"/>
  <c r="O871" i="3"/>
  <c r="O872" i="3"/>
  <c r="O873" i="3"/>
  <c r="O874" i="3"/>
  <c r="O875" i="3"/>
  <c r="O876" i="3"/>
  <c r="O877" i="3"/>
  <c r="O878" i="3"/>
  <c r="O879" i="3"/>
  <c r="O880" i="3"/>
  <c r="O881" i="3"/>
  <c r="O882" i="3"/>
  <c r="O883" i="3"/>
  <c r="O884" i="3"/>
  <c r="O885" i="3"/>
  <c r="O886" i="3"/>
  <c r="O887" i="3"/>
  <c r="O888" i="3"/>
  <c r="O889" i="3"/>
  <c r="O890" i="3"/>
  <c r="O891" i="3"/>
  <c r="O892" i="3"/>
  <c r="O893" i="3"/>
  <c r="O894" i="3"/>
  <c r="O895" i="3"/>
  <c r="O896" i="3"/>
  <c r="O897" i="3"/>
  <c r="O898" i="3"/>
  <c r="O899" i="3"/>
  <c r="O900" i="3"/>
  <c r="O901" i="3"/>
  <c r="O902" i="3"/>
  <c r="O903" i="3"/>
  <c r="O904" i="3"/>
  <c r="O905" i="3"/>
  <c r="O906" i="3"/>
  <c r="O907" i="3"/>
  <c r="O908" i="3"/>
  <c r="O909" i="3"/>
  <c r="O910" i="3"/>
  <c r="O911" i="3"/>
  <c r="O912" i="3"/>
  <c r="O913" i="3"/>
  <c r="O914" i="3"/>
  <c r="O915" i="3"/>
  <c r="O916" i="3"/>
  <c r="O917" i="3"/>
  <c r="O918" i="3"/>
  <c r="O919" i="3"/>
  <c r="O920" i="3"/>
  <c r="O921" i="3"/>
  <c r="O922" i="3"/>
  <c r="O923" i="3"/>
  <c r="O924" i="3"/>
  <c r="O925" i="3"/>
  <c r="O926" i="3"/>
  <c r="O927" i="3"/>
  <c r="O928" i="3"/>
  <c r="O929" i="3"/>
  <c r="O930" i="3"/>
  <c r="O931" i="3"/>
  <c r="O932" i="3"/>
  <c r="O933" i="3"/>
  <c r="O934" i="3"/>
  <c r="O935" i="3"/>
  <c r="O936" i="3"/>
  <c r="O937" i="3"/>
  <c r="O938" i="3"/>
  <c r="O939" i="3"/>
  <c r="O940" i="3"/>
  <c r="O941" i="3"/>
  <c r="O942" i="3"/>
  <c r="O943" i="3"/>
  <c r="O944" i="3"/>
  <c r="O945" i="3"/>
  <c r="O946" i="3"/>
  <c r="O947" i="3"/>
  <c r="O948" i="3"/>
  <c r="O949" i="3"/>
  <c r="O950" i="3"/>
  <c r="O951" i="3"/>
  <c r="O952" i="3"/>
  <c r="O953" i="3"/>
  <c r="O954" i="3"/>
  <c r="O955" i="3"/>
  <c r="O956" i="3"/>
  <c r="O957" i="3"/>
  <c r="O958" i="3"/>
  <c r="O959" i="3"/>
  <c r="O960" i="3"/>
  <c r="O961" i="3"/>
  <c r="O962" i="3"/>
  <c r="O963" i="3"/>
  <c r="O964" i="3"/>
  <c r="O965" i="3"/>
  <c r="O966" i="3"/>
  <c r="O967" i="3"/>
  <c r="O968" i="3"/>
  <c r="O969" i="3"/>
  <c r="O970" i="3"/>
  <c r="O971" i="3"/>
  <c r="O972" i="3"/>
  <c r="O973" i="3"/>
  <c r="O974" i="3"/>
  <c r="O975" i="3"/>
  <c r="O976" i="3"/>
  <c r="O977" i="3"/>
  <c r="O978" i="3"/>
  <c r="O979" i="3"/>
  <c r="O980" i="3"/>
  <c r="O981" i="3"/>
  <c r="O982" i="3"/>
  <c r="O983" i="3"/>
  <c r="O984" i="3"/>
  <c r="O985" i="3"/>
  <c r="O986" i="3"/>
  <c r="O987" i="3"/>
  <c r="O988" i="3"/>
  <c r="O989" i="3"/>
  <c r="O990" i="3"/>
  <c r="O991" i="3"/>
  <c r="O992" i="3"/>
  <c r="O993" i="3"/>
  <c r="O994" i="3"/>
  <c r="O995" i="3"/>
  <c r="O996" i="3"/>
  <c r="O997" i="3"/>
  <c r="O998" i="3"/>
  <c r="O999" i="3"/>
  <c r="O1000" i="3"/>
  <c r="O1001" i="3"/>
  <c r="O1002" i="3"/>
  <c r="O1003" i="3"/>
  <c r="O1004" i="3"/>
  <c r="O1005" i="3"/>
  <c r="O1006" i="3"/>
  <c r="O1007" i="3"/>
  <c r="O1008" i="3"/>
  <c r="O1009" i="3"/>
  <c r="O1010" i="3"/>
  <c r="O1011" i="3"/>
  <c r="O1012" i="3"/>
  <c r="O1013" i="3"/>
  <c r="O1014" i="3"/>
  <c r="O1015" i="3"/>
  <c r="O1016" i="3"/>
  <c r="O1017" i="3"/>
  <c r="O1018" i="3"/>
  <c r="N3" i="3"/>
  <c r="N4" i="3"/>
  <c r="N5" i="3"/>
  <c r="N6" i="3"/>
  <c r="N7" i="3"/>
  <c r="N8" i="3"/>
  <c r="N9" i="3"/>
  <c r="N10" i="3"/>
  <c r="N11" i="3"/>
  <c r="N12" i="3"/>
  <c r="N13" i="3"/>
  <c r="N14" i="3"/>
  <c r="N15" i="3"/>
  <c r="N16" i="3"/>
  <c r="N17" i="3"/>
  <c r="N18" i="3"/>
  <c r="N19" i="3"/>
  <c r="N20" i="3"/>
  <c r="N21" i="3"/>
  <c r="N22" i="3"/>
  <c r="N23" i="3"/>
  <c r="N24" i="3"/>
  <c r="N25" i="3"/>
  <c r="N26" i="3"/>
  <c r="N27" i="3"/>
  <c r="N28" i="3"/>
  <c r="N29" i="3"/>
  <c r="N30" i="3"/>
  <c r="N31" i="3"/>
  <c r="N32" i="3"/>
  <c r="N33" i="3"/>
  <c r="N34" i="3"/>
  <c r="N35" i="3"/>
  <c r="N36" i="3"/>
  <c r="N37" i="3"/>
  <c r="N38" i="3"/>
  <c r="N39" i="3"/>
  <c r="N40" i="3"/>
  <c r="N41" i="3"/>
  <c r="N42" i="3"/>
  <c r="N43" i="3"/>
  <c r="N44" i="3"/>
  <c r="N45" i="3"/>
  <c r="N46" i="3"/>
  <c r="N47" i="3"/>
  <c r="N48" i="3"/>
  <c r="N49" i="3"/>
  <c r="N50" i="3"/>
  <c r="N51" i="3"/>
  <c r="N52" i="3"/>
  <c r="N53" i="3"/>
  <c r="N54" i="3"/>
  <c r="N55" i="3"/>
  <c r="N56" i="3"/>
  <c r="N57" i="3"/>
  <c r="N58" i="3"/>
  <c r="N59" i="3"/>
  <c r="N60" i="3"/>
  <c r="N61" i="3"/>
  <c r="N62" i="3"/>
  <c r="N63" i="3"/>
  <c r="N64" i="3"/>
  <c r="N65" i="3"/>
  <c r="N66" i="3"/>
  <c r="N67" i="3"/>
  <c r="N68" i="3"/>
  <c r="N69" i="3"/>
  <c r="N70" i="3"/>
  <c r="N71" i="3"/>
  <c r="N72" i="3"/>
  <c r="N73" i="3"/>
  <c r="N74" i="3"/>
  <c r="N75" i="3"/>
  <c r="N76" i="3"/>
  <c r="N77" i="3"/>
  <c r="N78" i="3"/>
  <c r="N79" i="3"/>
  <c r="N80" i="3"/>
  <c r="N81" i="3"/>
  <c r="N82" i="3"/>
  <c r="N83" i="3"/>
  <c r="N84" i="3"/>
  <c r="N85" i="3"/>
  <c r="N86" i="3"/>
  <c r="N87" i="3"/>
  <c r="N88" i="3"/>
  <c r="N89" i="3"/>
  <c r="N90" i="3"/>
  <c r="N91" i="3"/>
  <c r="N92" i="3"/>
  <c r="N93" i="3"/>
  <c r="N94" i="3"/>
  <c r="N95" i="3"/>
  <c r="N96" i="3"/>
  <c r="N97" i="3"/>
  <c r="N98" i="3"/>
  <c r="N99" i="3"/>
  <c r="N100" i="3"/>
  <c r="N101" i="3"/>
  <c r="N102" i="3"/>
  <c r="N103" i="3"/>
  <c r="N104" i="3"/>
  <c r="N105" i="3"/>
  <c r="N106" i="3"/>
  <c r="N107" i="3"/>
  <c r="N108" i="3"/>
  <c r="N109" i="3"/>
  <c r="N110" i="3"/>
  <c r="N111" i="3"/>
  <c r="N112" i="3"/>
  <c r="N113" i="3"/>
  <c r="N114" i="3"/>
  <c r="N115" i="3"/>
  <c r="N116" i="3"/>
  <c r="N117" i="3"/>
  <c r="N118" i="3"/>
  <c r="N119" i="3"/>
  <c r="N120" i="3"/>
  <c r="N121" i="3"/>
  <c r="N122" i="3"/>
  <c r="N123" i="3"/>
  <c r="N124" i="3"/>
  <c r="N125" i="3"/>
  <c r="N126" i="3"/>
  <c r="N127" i="3"/>
  <c r="N128" i="3"/>
  <c r="N129" i="3"/>
  <c r="N130" i="3"/>
  <c r="N131" i="3"/>
  <c r="N132" i="3"/>
  <c r="N133" i="3"/>
  <c r="N134" i="3"/>
  <c r="N135" i="3"/>
  <c r="N136" i="3"/>
  <c r="N137" i="3"/>
  <c r="N138" i="3"/>
  <c r="N139" i="3"/>
  <c r="N140" i="3"/>
  <c r="N141" i="3"/>
  <c r="N142" i="3"/>
  <c r="N143" i="3"/>
  <c r="N144" i="3"/>
  <c r="N145" i="3"/>
  <c r="N146" i="3"/>
  <c r="N147" i="3"/>
  <c r="N148" i="3"/>
  <c r="N149" i="3"/>
  <c r="N150" i="3"/>
  <c r="N151" i="3"/>
  <c r="N152" i="3"/>
  <c r="N153" i="3"/>
  <c r="N154" i="3"/>
  <c r="N155" i="3"/>
  <c r="N156" i="3"/>
  <c r="N157" i="3"/>
  <c r="N158" i="3"/>
  <c r="N159" i="3"/>
  <c r="N160" i="3"/>
  <c r="N161" i="3"/>
  <c r="N162" i="3"/>
  <c r="N163" i="3"/>
  <c r="N164" i="3"/>
  <c r="N165" i="3"/>
  <c r="N166" i="3"/>
  <c r="N167" i="3"/>
  <c r="N168" i="3"/>
  <c r="N169" i="3"/>
  <c r="N170" i="3"/>
  <c r="N171" i="3"/>
  <c r="N172" i="3"/>
  <c r="N173" i="3"/>
  <c r="N174" i="3"/>
  <c r="N175" i="3"/>
  <c r="N176" i="3"/>
  <c r="N177" i="3"/>
  <c r="N178" i="3"/>
  <c r="N179" i="3"/>
  <c r="N180" i="3"/>
  <c r="N181" i="3"/>
  <c r="N182" i="3"/>
  <c r="N183" i="3"/>
  <c r="N184" i="3"/>
  <c r="N185" i="3"/>
  <c r="N186" i="3"/>
  <c r="N187" i="3"/>
  <c r="N188" i="3"/>
  <c r="N189" i="3"/>
  <c r="N190" i="3"/>
  <c r="N191" i="3"/>
  <c r="N192" i="3"/>
  <c r="N193" i="3"/>
  <c r="N194" i="3"/>
  <c r="N195" i="3"/>
  <c r="N196" i="3"/>
  <c r="N197" i="3"/>
  <c r="N198" i="3"/>
  <c r="N199" i="3"/>
  <c r="N200" i="3"/>
  <c r="N201" i="3"/>
  <c r="N202" i="3"/>
  <c r="N203" i="3"/>
  <c r="N204" i="3"/>
  <c r="N205" i="3"/>
  <c r="N206" i="3"/>
  <c r="N207" i="3"/>
  <c r="N208" i="3"/>
  <c r="N209" i="3"/>
  <c r="N210" i="3"/>
  <c r="N211" i="3"/>
  <c r="N212" i="3"/>
  <c r="N213" i="3"/>
  <c r="N214" i="3"/>
  <c r="N215" i="3"/>
  <c r="N216" i="3"/>
  <c r="N217" i="3"/>
  <c r="N218" i="3"/>
  <c r="N219" i="3"/>
  <c r="N220" i="3"/>
  <c r="N221" i="3"/>
  <c r="N222" i="3"/>
  <c r="N223" i="3"/>
  <c r="N224" i="3"/>
  <c r="N225" i="3"/>
  <c r="N226" i="3"/>
  <c r="N227" i="3"/>
  <c r="N228" i="3"/>
  <c r="N229" i="3"/>
  <c r="N230" i="3"/>
  <c r="N231" i="3"/>
  <c r="N232" i="3"/>
  <c r="N233" i="3"/>
  <c r="N234" i="3"/>
  <c r="N235" i="3"/>
  <c r="N236" i="3"/>
  <c r="N237" i="3"/>
  <c r="N238" i="3"/>
  <c r="N239" i="3"/>
  <c r="N240" i="3"/>
  <c r="N241" i="3"/>
  <c r="N242" i="3"/>
  <c r="N243" i="3"/>
  <c r="N244" i="3"/>
  <c r="N245" i="3"/>
  <c r="N246" i="3"/>
  <c r="N247" i="3"/>
  <c r="N248" i="3"/>
  <c r="N249" i="3"/>
  <c r="N250" i="3"/>
  <c r="N251" i="3"/>
  <c r="N252" i="3"/>
  <c r="N253" i="3"/>
  <c r="N254" i="3"/>
  <c r="N255" i="3"/>
  <c r="N256" i="3"/>
  <c r="N257" i="3"/>
  <c r="N258" i="3"/>
  <c r="N259" i="3"/>
  <c r="N260" i="3"/>
  <c r="N261" i="3"/>
  <c r="N262" i="3"/>
  <c r="N263" i="3"/>
  <c r="N264" i="3"/>
  <c r="N265" i="3"/>
  <c r="N266" i="3"/>
  <c r="N267" i="3"/>
  <c r="N268" i="3"/>
  <c r="N269" i="3"/>
  <c r="N270" i="3"/>
  <c r="N271" i="3"/>
  <c r="N272" i="3"/>
  <c r="N273" i="3"/>
  <c r="N274" i="3"/>
  <c r="N275" i="3"/>
  <c r="N276" i="3"/>
  <c r="N277" i="3"/>
  <c r="N278" i="3"/>
  <c r="N279" i="3"/>
  <c r="N280" i="3"/>
  <c r="N281" i="3"/>
  <c r="N282" i="3"/>
  <c r="N283" i="3"/>
  <c r="N284" i="3"/>
  <c r="N285" i="3"/>
  <c r="N286" i="3"/>
  <c r="N287" i="3"/>
  <c r="N288" i="3"/>
  <c r="N289" i="3"/>
  <c r="N290" i="3"/>
  <c r="N291" i="3"/>
  <c r="N292" i="3"/>
  <c r="N293" i="3"/>
  <c r="N294" i="3"/>
  <c r="N295" i="3"/>
  <c r="N296" i="3"/>
  <c r="N297" i="3"/>
  <c r="N298" i="3"/>
  <c r="N299" i="3"/>
  <c r="N300" i="3"/>
  <c r="N301" i="3"/>
  <c r="N302" i="3"/>
  <c r="N303" i="3"/>
  <c r="N304" i="3"/>
  <c r="N305" i="3"/>
  <c r="N306" i="3"/>
  <c r="N307" i="3"/>
  <c r="N308" i="3"/>
  <c r="N309" i="3"/>
  <c r="N310" i="3"/>
  <c r="N311" i="3"/>
  <c r="N312" i="3"/>
  <c r="N313" i="3"/>
  <c r="N314" i="3"/>
  <c r="N315" i="3"/>
  <c r="N316" i="3"/>
  <c r="N317" i="3"/>
  <c r="N318" i="3"/>
  <c r="N319" i="3"/>
  <c r="N320" i="3"/>
  <c r="N321" i="3"/>
  <c r="N322" i="3"/>
  <c r="N323" i="3"/>
  <c r="N324" i="3"/>
  <c r="N325" i="3"/>
  <c r="N326" i="3"/>
  <c r="N327" i="3"/>
  <c r="N328" i="3"/>
  <c r="N329" i="3"/>
  <c r="N330" i="3"/>
  <c r="N331" i="3"/>
  <c r="N332" i="3"/>
  <c r="N333" i="3"/>
  <c r="N334" i="3"/>
  <c r="N335" i="3"/>
  <c r="N336" i="3"/>
  <c r="N337" i="3"/>
  <c r="N338" i="3"/>
  <c r="N339" i="3"/>
  <c r="N340" i="3"/>
  <c r="N341" i="3"/>
  <c r="N342" i="3"/>
  <c r="N343" i="3"/>
  <c r="N344" i="3"/>
  <c r="N345" i="3"/>
  <c r="N346" i="3"/>
  <c r="N347" i="3"/>
  <c r="N348" i="3"/>
  <c r="N349" i="3"/>
  <c r="N350" i="3"/>
  <c r="N351" i="3"/>
  <c r="N352" i="3"/>
  <c r="N353" i="3"/>
  <c r="N354" i="3"/>
  <c r="N355" i="3"/>
  <c r="N356" i="3"/>
  <c r="N357" i="3"/>
  <c r="N358" i="3"/>
  <c r="N359" i="3"/>
  <c r="N360" i="3"/>
  <c r="N361" i="3"/>
  <c r="N362" i="3"/>
  <c r="N363" i="3"/>
  <c r="N364" i="3"/>
  <c r="N365" i="3"/>
  <c r="N366" i="3"/>
  <c r="N367" i="3"/>
  <c r="N368" i="3"/>
  <c r="N369" i="3"/>
  <c r="N370" i="3"/>
  <c r="N371" i="3"/>
  <c r="N372" i="3"/>
  <c r="N373" i="3"/>
  <c r="N374" i="3"/>
  <c r="N375" i="3"/>
  <c r="N376" i="3"/>
  <c r="N377" i="3"/>
  <c r="N378" i="3"/>
  <c r="N379" i="3"/>
  <c r="N380" i="3"/>
  <c r="N381" i="3"/>
  <c r="N382" i="3"/>
  <c r="N383" i="3"/>
  <c r="N384" i="3"/>
  <c r="N385" i="3"/>
  <c r="N386" i="3"/>
  <c r="N387" i="3"/>
  <c r="N388" i="3"/>
  <c r="N389" i="3"/>
  <c r="N390" i="3"/>
  <c r="N391" i="3"/>
  <c r="N392" i="3"/>
  <c r="N393" i="3"/>
  <c r="N394" i="3"/>
  <c r="N395" i="3"/>
  <c r="N396" i="3"/>
  <c r="N397" i="3"/>
  <c r="N398" i="3"/>
  <c r="N399" i="3"/>
  <c r="N400" i="3"/>
  <c r="N401" i="3"/>
  <c r="N402" i="3"/>
  <c r="N403" i="3"/>
  <c r="N404" i="3"/>
  <c r="N405" i="3"/>
  <c r="N406" i="3"/>
  <c r="N407" i="3"/>
  <c r="N408" i="3"/>
  <c r="N409" i="3"/>
  <c r="N410" i="3"/>
  <c r="N411" i="3"/>
  <c r="N412" i="3"/>
  <c r="N413" i="3"/>
  <c r="N414" i="3"/>
  <c r="N415" i="3"/>
  <c r="N416" i="3"/>
  <c r="N417" i="3"/>
  <c r="N418" i="3"/>
  <c r="N419" i="3"/>
  <c r="N420" i="3"/>
  <c r="N421" i="3"/>
  <c r="N422" i="3"/>
  <c r="N423" i="3"/>
  <c r="N424" i="3"/>
  <c r="N425" i="3"/>
  <c r="N426" i="3"/>
  <c r="N427" i="3"/>
  <c r="N428" i="3"/>
  <c r="N429" i="3"/>
  <c r="N430" i="3"/>
  <c r="N431" i="3"/>
  <c r="N432" i="3"/>
  <c r="N433" i="3"/>
  <c r="N434" i="3"/>
  <c r="N435" i="3"/>
  <c r="N436" i="3"/>
  <c r="N437" i="3"/>
  <c r="N438" i="3"/>
  <c r="N439" i="3"/>
  <c r="N440" i="3"/>
  <c r="N441" i="3"/>
  <c r="N442" i="3"/>
  <c r="N443" i="3"/>
  <c r="N444" i="3"/>
  <c r="N445" i="3"/>
  <c r="N446" i="3"/>
  <c r="N447" i="3"/>
  <c r="N448" i="3"/>
  <c r="N449" i="3"/>
  <c r="N450" i="3"/>
  <c r="N451" i="3"/>
  <c r="N452" i="3"/>
  <c r="N453" i="3"/>
  <c r="N454" i="3"/>
  <c r="N455" i="3"/>
  <c r="N456" i="3"/>
  <c r="N457" i="3"/>
  <c r="N458" i="3"/>
  <c r="N459" i="3"/>
  <c r="N460" i="3"/>
  <c r="N461" i="3"/>
  <c r="N462" i="3"/>
  <c r="N463" i="3"/>
  <c r="N464" i="3"/>
  <c r="N465" i="3"/>
  <c r="N466" i="3"/>
  <c r="N467" i="3"/>
  <c r="N468" i="3"/>
  <c r="N469" i="3"/>
  <c r="N470" i="3"/>
  <c r="N471" i="3"/>
  <c r="N472" i="3"/>
  <c r="N473" i="3"/>
  <c r="N474" i="3"/>
  <c r="N475" i="3"/>
  <c r="N476" i="3"/>
  <c r="N477" i="3"/>
  <c r="N478" i="3"/>
  <c r="N479" i="3"/>
  <c r="N480" i="3"/>
  <c r="N481" i="3"/>
  <c r="N482" i="3"/>
  <c r="N483" i="3"/>
  <c r="N484" i="3"/>
  <c r="N485" i="3"/>
  <c r="N486" i="3"/>
  <c r="N487" i="3"/>
  <c r="N488" i="3"/>
  <c r="N489" i="3"/>
  <c r="N490" i="3"/>
  <c r="N491" i="3"/>
  <c r="N492" i="3"/>
  <c r="N493" i="3"/>
  <c r="N494" i="3"/>
  <c r="N495" i="3"/>
  <c r="N496" i="3"/>
  <c r="N497" i="3"/>
  <c r="N498" i="3"/>
  <c r="N499" i="3"/>
  <c r="N500" i="3"/>
  <c r="N501" i="3"/>
  <c r="N502" i="3"/>
  <c r="N503" i="3"/>
  <c r="N504" i="3"/>
  <c r="N505" i="3"/>
  <c r="N506" i="3"/>
  <c r="N507" i="3"/>
  <c r="N508" i="3"/>
  <c r="N509" i="3"/>
  <c r="N510" i="3"/>
  <c r="N511" i="3"/>
  <c r="N512" i="3"/>
  <c r="N513" i="3"/>
  <c r="N514" i="3"/>
  <c r="N515" i="3"/>
  <c r="N516" i="3"/>
  <c r="N517" i="3"/>
  <c r="N518" i="3"/>
  <c r="N519" i="3"/>
  <c r="N520" i="3"/>
  <c r="N521" i="3"/>
  <c r="N522" i="3"/>
  <c r="N523" i="3"/>
  <c r="N524" i="3"/>
  <c r="N525" i="3"/>
  <c r="N526" i="3"/>
  <c r="N527" i="3"/>
  <c r="N528" i="3"/>
  <c r="N529" i="3"/>
  <c r="N530" i="3"/>
  <c r="N531" i="3"/>
  <c r="N532" i="3"/>
  <c r="N533" i="3"/>
  <c r="N534" i="3"/>
  <c r="N535" i="3"/>
  <c r="N536" i="3"/>
  <c r="N537" i="3"/>
  <c r="N538" i="3"/>
  <c r="N539" i="3"/>
  <c r="N540" i="3"/>
  <c r="N541" i="3"/>
  <c r="N542" i="3"/>
  <c r="N543" i="3"/>
  <c r="N544" i="3"/>
  <c r="N545" i="3"/>
  <c r="N546" i="3"/>
  <c r="N547" i="3"/>
  <c r="N548" i="3"/>
  <c r="N549" i="3"/>
  <c r="N550" i="3"/>
  <c r="N551" i="3"/>
  <c r="N552" i="3"/>
  <c r="N553" i="3"/>
  <c r="N554" i="3"/>
  <c r="N555" i="3"/>
  <c r="N556" i="3"/>
  <c r="N557" i="3"/>
  <c r="N558" i="3"/>
  <c r="N559" i="3"/>
  <c r="N560" i="3"/>
  <c r="N561" i="3"/>
  <c r="N562" i="3"/>
  <c r="N563" i="3"/>
  <c r="N564" i="3"/>
  <c r="N565" i="3"/>
  <c r="N566" i="3"/>
  <c r="N567" i="3"/>
  <c r="N568" i="3"/>
  <c r="N569" i="3"/>
  <c r="N570" i="3"/>
  <c r="N571" i="3"/>
  <c r="N572" i="3"/>
  <c r="N573" i="3"/>
  <c r="N574" i="3"/>
  <c r="N575" i="3"/>
  <c r="N576" i="3"/>
  <c r="N577" i="3"/>
  <c r="N578" i="3"/>
  <c r="N579" i="3"/>
  <c r="N580" i="3"/>
  <c r="N581" i="3"/>
  <c r="N582" i="3"/>
  <c r="N583" i="3"/>
  <c r="N584" i="3"/>
  <c r="N585" i="3"/>
  <c r="N586" i="3"/>
  <c r="N587" i="3"/>
  <c r="N588" i="3"/>
  <c r="N589" i="3"/>
  <c r="N590" i="3"/>
  <c r="N591" i="3"/>
  <c r="N592" i="3"/>
  <c r="N593" i="3"/>
  <c r="N594" i="3"/>
  <c r="N595" i="3"/>
  <c r="N596" i="3"/>
  <c r="N597" i="3"/>
  <c r="N598" i="3"/>
  <c r="N599" i="3"/>
  <c r="N600" i="3"/>
  <c r="N601" i="3"/>
  <c r="N602" i="3"/>
  <c r="N603" i="3"/>
  <c r="N604" i="3"/>
  <c r="N605" i="3"/>
  <c r="N606" i="3"/>
  <c r="N607" i="3"/>
  <c r="N608" i="3"/>
  <c r="N609" i="3"/>
  <c r="N610" i="3"/>
  <c r="N611" i="3"/>
  <c r="N612" i="3"/>
  <c r="N613" i="3"/>
  <c r="N614" i="3"/>
  <c r="N615" i="3"/>
  <c r="N616" i="3"/>
  <c r="N617" i="3"/>
  <c r="N618" i="3"/>
  <c r="N619" i="3"/>
  <c r="N620" i="3"/>
  <c r="N621" i="3"/>
  <c r="N622" i="3"/>
  <c r="N623" i="3"/>
  <c r="N624" i="3"/>
  <c r="N625" i="3"/>
  <c r="N626" i="3"/>
  <c r="N627" i="3"/>
  <c r="N628" i="3"/>
  <c r="N629" i="3"/>
  <c r="N630" i="3"/>
  <c r="N631" i="3"/>
  <c r="N632" i="3"/>
  <c r="N633" i="3"/>
  <c r="N634" i="3"/>
  <c r="N635" i="3"/>
  <c r="N636" i="3"/>
  <c r="N637" i="3"/>
  <c r="N638" i="3"/>
  <c r="N639" i="3"/>
  <c r="N640" i="3"/>
  <c r="N641" i="3"/>
  <c r="N642" i="3"/>
  <c r="N643" i="3"/>
  <c r="N644" i="3"/>
  <c r="N645" i="3"/>
  <c r="N646" i="3"/>
  <c r="N647" i="3"/>
  <c r="N648" i="3"/>
  <c r="N649" i="3"/>
  <c r="N650" i="3"/>
  <c r="N651" i="3"/>
  <c r="N652" i="3"/>
  <c r="N653" i="3"/>
  <c r="N654" i="3"/>
  <c r="N655" i="3"/>
  <c r="N656" i="3"/>
  <c r="N657" i="3"/>
  <c r="N658" i="3"/>
  <c r="N659" i="3"/>
  <c r="N660" i="3"/>
  <c r="N661" i="3"/>
  <c r="N662" i="3"/>
  <c r="N663" i="3"/>
  <c r="N664" i="3"/>
  <c r="N665" i="3"/>
  <c r="N666" i="3"/>
  <c r="N667" i="3"/>
  <c r="N668" i="3"/>
  <c r="N669" i="3"/>
  <c r="N670" i="3"/>
  <c r="N671" i="3"/>
  <c r="N672" i="3"/>
  <c r="N673" i="3"/>
  <c r="N674" i="3"/>
  <c r="N675" i="3"/>
  <c r="N676" i="3"/>
  <c r="N677" i="3"/>
  <c r="N678" i="3"/>
  <c r="N679" i="3"/>
  <c r="N680" i="3"/>
  <c r="N681" i="3"/>
  <c r="N682" i="3"/>
  <c r="N683" i="3"/>
  <c r="N684" i="3"/>
  <c r="N685" i="3"/>
  <c r="N686" i="3"/>
  <c r="N687" i="3"/>
  <c r="N688" i="3"/>
  <c r="N689" i="3"/>
  <c r="N690" i="3"/>
  <c r="N691" i="3"/>
  <c r="N692" i="3"/>
  <c r="N693" i="3"/>
  <c r="N694" i="3"/>
  <c r="N695" i="3"/>
  <c r="N696" i="3"/>
  <c r="N697" i="3"/>
  <c r="N698" i="3"/>
  <c r="N699" i="3"/>
  <c r="N700" i="3"/>
  <c r="N701" i="3"/>
  <c r="N702" i="3"/>
  <c r="N703" i="3"/>
  <c r="N704" i="3"/>
  <c r="N705" i="3"/>
  <c r="N706" i="3"/>
  <c r="N707" i="3"/>
  <c r="N708" i="3"/>
  <c r="N709" i="3"/>
  <c r="N710" i="3"/>
  <c r="N711" i="3"/>
  <c r="N712" i="3"/>
  <c r="N713" i="3"/>
  <c r="N714" i="3"/>
  <c r="N715" i="3"/>
  <c r="N716" i="3"/>
  <c r="N717" i="3"/>
  <c r="N718" i="3"/>
  <c r="N719" i="3"/>
  <c r="N720" i="3"/>
  <c r="N721" i="3"/>
  <c r="N722" i="3"/>
  <c r="N723" i="3"/>
  <c r="N724" i="3"/>
  <c r="N725" i="3"/>
  <c r="N726" i="3"/>
  <c r="N727" i="3"/>
  <c r="N728" i="3"/>
  <c r="N729" i="3"/>
  <c r="N730" i="3"/>
  <c r="N731" i="3"/>
  <c r="N732" i="3"/>
  <c r="N733" i="3"/>
  <c r="N734" i="3"/>
  <c r="N735" i="3"/>
  <c r="N736" i="3"/>
  <c r="N737" i="3"/>
  <c r="N738" i="3"/>
  <c r="N739" i="3"/>
  <c r="N740" i="3"/>
  <c r="N741" i="3"/>
  <c r="N742" i="3"/>
  <c r="N743" i="3"/>
  <c r="N744" i="3"/>
  <c r="N745" i="3"/>
  <c r="N746" i="3"/>
  <c r="N747" i="3"/>
  <c r="N748" i="3"/>
  <c r="N749" i="3"/>
  <c r="N750" i="3"/>
  <c r="N751" i="3"/>
  <c r="N752" i="3"/>
  <c r="N753" i="3"/>
  <c r="N754" i="3"/>
  <c r="N755" i="3"/>
  <c r="N756" i="3"/>
  <c r="N757" i="3"/>
  <c r="N758" i="3"/>
  <c r="N759" i="3"/>
  <c r="N760" i="3"/>
  <c r="N761" i="3"/>
  <c r="N762" i="3"/>
  <c r="N763" i="3"/>
  <c r="N764" i="3"/>
  <c r="N765" i="3"/>
  <c r="N766" i="3"/>
  <c r="N767" i="3"/>
  <c r="N768" i="3"/>
  <c r="N769" i="3"/>
  <c r="N770" i="3"/>
  <c r="N771" i="3"/>
  <c r="N772" i="3"/>
  <c r="N773" i="3"/>
  <c r="N774" i="3"/>
  <c r="N775" i="3"/>
  <c r="N776" i="3"/>
  <c r="N777" i="3"/>
  <c r="N778" i="3"/>
  <c r="N779" i="3"/>
  <c r="N780" i="3"/>
  <c r="N781" i="3"/>
  <c r="N782" i="3"/>
  <c r="N783" i="3"/>
  <c r="N784" i="3"/>
  <c r="N785" i="3"/>
  <c r="N786" i="3"/>
  <c r="N787" i="3"/>
  <c r="N788" i="3"/>
  <c r="N789" i="3"/>
  <c r="N790" i="3"/>
  <c r="N791" i="3"/>
  <c r="N792" i="3"/>
  <c r="N793" i="3"/>
  <c r="N794" i="3"/>
  <c r="N795" i="3"/>
  <c r="N796" i="3"/>
  <c r="N797" i="3"/>
  <c r="N798" i="3"/>
  <c r="N799" i="3"/>
  <c r="N800" i="3"/>
  <c r="N801" i="3"/>
  <c r="N802" i="3"/>
  <c r="N803" i="3"/>
  <c r="N804" i="3"/>
  <c r="N805" i="3"/>
  <c r="N806" i="3"/>
  <c r="N807" i="3"/>
  <c r="N808" i="3"/>
  <c r="N809" i="3"/>
  <c r="N810" i="3"/>
  <c r="N811" i="3"/>
  <c r="N812" i="3"/>
  <c r="N813" i="3"/>
  <c r="N814" i="3"/>
  <c r="N815" i="3"/>
  <c r="N816" i="3"/>
  <c r="N817" i="3"/>
  <c r="N818" i="3"/>
  <c r="N819" i="3"/>
  <c r="N820" i="3"/>
  <c r="N821" i="3"/>
  <c r="N822" i="3"/>
  <c r="N823" i="3"/>
  <c r="N824" i="3"/>
  <c r="N825" i="3"/>
  <c r="N826" i="3"/>
  <c r="N827" i="3"/>
  <c r="N828" i="3"/>
  <c r="N829" i="3"/>
  <c r="N830" i="3"/>
  <c r="N831" i="3"/>
  <c r="N832" i="3"/>
  <c r="N833" i="3"/>
  <c r="N834" i="3"/>
  <c r="N835" i="3"/>
  <c r="N836" i="3"/>
  <c r="N837" i="3"/>
  <c r="N838" i="3"/>
  <c r="N839" i="3"/>
  <c r="N840" i="3"/>
  <c r="N841" i="3"/>
  <c r="N842" i="3"/>
  <c r="N843" i="3"/>
  <c r="N844" i="3"/>
  <c r="N845" i="3"/>
  <c r="N846" i="3"/>
  <c r="N847" i="3"/>
  <c r="N848" i="3"/>
  <c r="N849" i="3"/>
  <c r="N850" i="3"/>
  <c r="N851" i="3"/>
  <c r="N852" i="3"/>
  <c r="N853" i="3"/>
  <c r="N854" i="3"/>
  <c r="N855" i="3"/>
  <c r="N856" i="3"/>
  <c r="N857" i="3"/>
  <c r="N858" i="3"/>
  <c r="N859" i="3"/>
  <c r="N860" i="3"/>
  <c r="N861" i="3"/>
  <c r="N862" i="3"/>
  <c r="N863" i="3"/>
  <c r="N864" i="3"/>
  <c r="N865" i="3"/>
  <c r="N866" i="3"/>
  <c r="N867" i="3"/>
  <c r="N868" i="3"/>
  <c r="N869" i="3"/>
  <c r="N870" i="3"/>
  <c r="N871" i="3"/>
  <c r="N872" i="3"/>
  <c r="N873" i="3"/>
  <c r="N874" i="3"/>
  <c r="N875" i="3"/>
  <c r="N876" i="3"/>
  <c r="N877" i="3"/>
  <c r="N878" i="3"/>
  <c r="N879" i="3"/>
  <c r="N880" i="3"/>
  <c r="N881" i="3"/>
  <c r="N882" i="3"/>
  <c r="N883" i="3"/>
  <c r="N884" i="3"/>
  <c r="N885" i="3"/>
  <c r="N886" i="3"/>
  <c r="N887" i="3"/>
  <c r="N888" i="3"/>
  <c r="N889" i="3"/>
  <c r="N890" i="3"/>
  <c r="N891" i="3"/>
  <c r="N892" i="3"/>
  <c r="N893" i="3"/>
  <c r="N894" i="3"/>
  <c r="N895" i="3"/>
  <c r="N896" i="3"/>
  <c r="N897" i="3"/>
  <c r="N898" i="3"/>
  <c r="N899" i="3"/>
  <c r="N900" i="3"/>
  <c r="N901" i="3"/>
  <c r="N902" i="3"/>
  <c r="N903" i="3"/>
  <c r="N904" i="3"/>
  <c r="N905" i="3"/>
  <c r="N906" i="3"/>
  <c r="N907" i="3"/>
  <c r="N908" i="3"/>
  <c r="N909" i="3"/>
  <c r="N910" i="3"/>
  <c r="N911" i="3"/>
  <c r="N912" i="3"/>
  <c r="N913" i="3"/>
  <c r="N914" i="3"/>
  <c r="N915" i="3"/>
  <c r="N916" i="3"/>
  <c r="N917" i="3"/>
  <c r="N918" i="3"/>
  <c r="N919" i="3"/>
  <c r="N920" i="3"/>
  <c r="N921" i="3"/>
  <c r="N922" i="3"/>
  <c r="N923" i="3"/>
  <c r="N924" i="3"/>
  <c r="N925" i="3"/>
  <c r="N926" i="3"/>
  <c r="N927" i="3"/>
  <c r="N928" i="3"/>
  <c r="N929" i="3"/>
  <c r="N930" i="3"/>
  <c r="N931" i="3"/>
  <c r="N932" i="3"/>
  <c r="N933" i="3"/>
  <c r="N934" i="3"/>
  <c r="N935" i="3"/>
  <c r="N936" i="3"/>
  <c r="N937" i="3"/>
  <c r="N938" i="3"/>
  <c r="N939" i="3"/>
  <c r="N940" i="3"/>
  <c r="N941" i="3"/>
  <c r="N942" i="3"/>
  <c r="N943" i="3"/>
  <c r="N944" i="3"/>
  <c r="N945" i="3"/>
  <c r="N946" i="3"/>
  <c r="N947" i="3"/>
  <c r="N948" i="3"/>
  <c r="N949" i="3"/>
  <c r="N950" i="3"/>
  <c r="N951" i="3"/>
  <c r="N952" i="3"/>
  <c r="N953" i="3"/>
  <c r="N954" i="3"/>
  <c r="N955" i="3"/>
  <c r="N956" i="3"/>
  <c r="N957" i="3"/>
  <c r="N958" i="3"/>
  <c r="N959" i="3"/>
  <c r="N960" i="3"/>
  <c r="N961" i="3"/>
  <c r="N962" i="3"/>
  <c r="N963" i="3"/>
  <c r="N964" i="3"/>
  <c r="N965" i="3"/>
  <c r="N966" i="3"/>
  <c r="N967" i="3"/>
  <c r="N968" i="3"/>
  <c r="N969" i="3"/>
  <c r="N970" i="3"/>
  <c r="N971" i="3"/>
  <c r="N972" i="3"/>
  <c r="N973" i="3"/>
  <c r="N974" i="3"/>
  <c r="N975" i="3"/>
  <c r="N976" i="3"/>
  <c r="N977" i="3"/>
  <c r="N978" i="3"/>
  <c r="N979" i="3"/>
  <c r="N980" i="3"/>
  <c r="N981" i="3"/>
  <c r="N982" i="3"/>
  <c r="N983" i="3"/>
  <c r="N984" i="3"/>
  <c r="N985" i="3"/>
  <c r="N986" i="3"/>
  <c r="N987" i="3"/>
  <c r="N988" i="3"/>
  <c r="N989" i="3"/>
  <c r="N990" i="3"/>
  <c r="N991" i="3"/>
  <c r="N992" i="3"/>
  <c r="N993" i="3"/>
  <c r="N994" i="3"/>
  <c r="N995" i="3"/>
  <c r="N996" i="3"/>
  <c r="N997" i="3"/>
  <c r="N998" i="3"/>
  <c r="N999" i="3"/>
  <c r="N1000" i="3"/>
  <c r="N1001" i="3"/>
  <c r="N1002" i="3"/>
  <c r="N1003" i="3"/>
  <c r="N1004" i="3"/>
  <c r="N1005" i="3"/>
  <c r="N1006" i="3"/>
  <c r="N1007" i="3"/>
  <c r="N1008" i="3"/>
  <c r="N1009" i="3"/>
  <c r="N1010" i="3"/>
  <c r="N1011" i="3"/>
  <c r="N1012" i="3"/>
  <c r="N1013" i="3"/>
  <c r="N1014" i="3"/>
  <c r="N1015" i="3"/>
  <c r="N1016" i="3"/>
  <c r="N1017" i="3"/>
  <c r="N1018" i="3"/>
  <c r="X3" i="1"/>
  <c r="X4" i="1"/>
  <c r="X5" i="1"/>
  <c r="X6" i="1"/>
  <c r="X7" i="1"/>
  <c r="X8" i="1"/>
  <c r="X9" i="1"/>
  <c r="X10" i="1"/>
  <c r="X11" i="1"/>
  <c r="X12" i="1"/>
  <c r="X13" i="1"/>
  <c r="X14" i="1"/>
  <c r="X15" i="1"/>
  <c r="X16" i="1"/>
  <c r="X17" i="1"/>
  <c r="X18" i="1"/>
  <c r="X19" i="1"/>
  <c r="X20" i="1"/>
  <c r="X21" i="1"/>
  <c r="X22" i="1"/>
  <c r="X23" i="1"/>
  <c r="X24" i="1"/>
  <c r="X25" i="1"/>
  <c r="X26" i="1"/>
  <c r="X27" i="1"/>
  <c r="X28" i="1"/>
  <c r="X29" i="1"/>
  <c r="X30" i="1"/>
  <c r="X31" i="1"/>
  <c r="X32" i="1"/>
  <c r="X33" i="1"/>
  <c r="X34" i="1"/>
  <c r="X35" i="1"/>
  <c r="X36" i="1"/>
  <c r="X37" i="1"/>
  <c r="X38" i="1"/>
  <c r="X39" i="1"/>
  <c r="X40" i="1"/>
  <c r="X41" i="1"/>
  <c r="X42" i="1"/>
  <c r="X43" i="1"/>
  <c r="X44" i="1"/>
  <c r="X45" i="1"/>
  <c r="X46" i="1"/>
  <c r="X47" i="1"/>
  <c r="X48" i="1"/>
  <c r="X49" i="1"/>
  <c r="X50" i="1"/>
  <c r="X51" i="1"/>
  <c r="X52" i="1"/>
  <c r="X53" i="1"/>
  <c r="X54" i="1"/>
  <c r="X55" i="1"/>
  <c r="X56" i="1"/>
  <c r="X57" i="1"/>
  <c r="X58" i="1"/>
  <c r="X59" i="1"/>
  <c r="X60" i="1"/>
  <c r="X61" i="1"/>
  <c r="X62" i="1"/>
  <c r="X63" i="1"/>
  <c r="X64" i="1"/>
  <c r="X65" i="1"/>
  <c r="X66" i="1"/>
  <c r="X67" i="1"/>
  <c r="X68" i="1"/>
  <c r="X69" i="1"/>
  <c r="X70" i="1"/>
  <c r="X71" i="1"/>
  <c r="X72" i="1"/>
  <c r="X73" i="1"/>
  <c r="X74" i="1"/>
  <c r="X75" i="1"/>
  <c r="X76" i="1"/>
  <c r="X77" i="1"/>
  <c r="X78" i="1"/>
  <c r="X79" i="1"/>
  <c r="X80" i="1"/>
  <c r="X81" i="1"/>
  <c r="X82" i="1"/>
  <c r="X83" i="1"/>
  <c r="X84" i="1"/>
  <c r="X85" i="1"/>
  <c r="X86" i="1"/>
  <c r="X87" i="1"/>
  <c r="X88" i="1"/>
  <c r="X89" i="1"/>
  <c r="X90" i="1"/>
  <c r="X91" i="1"/>
  <c r="X92" i="1"/>
  <c r="X93" i="1"/>
  <c r="X94" i="1"/>
  <c r="X95" i="1"/>
  <c r="X96" i="1"/>
  <c r="X97" i="1"/>
  <c r="X98" i="1"/>
  <c r="X99" i="1"/>
  <c r="X100" i="1"/>
  <c r="X101" i="1"/>
  <c r="X102" i="1"/>
  <c r="X103" i="1"/>
  <c r="X104" i="1"/>
  <c r="X105" i="1"/>
  <c r="X106" i="1"/>
  <c r="X107" i="1"/>
  <c r="X108" i="1"/>
  <c r="X109" i="1"/>
  <c r="X110" i="1"/>
  <c r="X111" i="1"/>
  <c r="X112" i="1"/>
  <c r="X113" i="1"/>
  <c r="X114" i="1"/>
  <c r="X115" i="1"/>
  <c r="X116" i="1"/>
  <c r="X117" i="1"/>
  <c r="X118" i="1"/>
  <c r="X119" i="1"/>
  <c r="X120" i="1"/>
  <c r="X121" i="1"/>
  <c r="X122" i="1"/>
  <c r="X123" i="1"/>
  <c r="X124" i="1"/>
  <c r="X125" i="1"/>
  <c r="X126" i="1"/>
  <c r="X127" i="1"/>
  <c r="X128" i="1"/>
  <c r="X129" i="1"/>
  <c r="X130" i="1"/>
  <c r="X131" i="1"/>
  <c r="X132" i="1"/>
  <c r="X133" i="1"/>
  <c r="X134" i="1"/>
  <c r="X135" i="1"/>
  <c r="X136" i="1"/>
  <c r="X137" i="1"/>
  <c r="X138" i="1"/>
  <c r="X139" i="1"/>
  <c r="X140" i="1"/>
  <c r="X141" i="1"/>
  <c r="X142" i="1"/>
  <c r="X143" i="1"/>
  <c r="X144" i="1"/>
  <c r="X145" i="1"/>
  <c r="X146" i="1"/>
  <c r="X147" i="1"/>
  <c r="X148" i="1"/>
  <c r="X149" i="1"/>
  <c r="X150" i="1"/>
  <c r="X151" i="1"/>
  <c r="X152" i="1"/>
  <c r="X153" i="1"/>
  <c r="X154" i="1"/>
  <c r="X155" i="1"/>
  <c r="X156" i="1"/>
  <c r="X157" i="1"/>
  <c r="X158" i="1"/>
  <c r="X159" i="1"/>
  <c r="X160" i="1"/>
  <c r="X161" i="1"/>
  <c r="X162" i="1"/>
  <c r="X163" i="1"/>
  <c r="X164" i="1"/>
  <c r="X165" i="1"/>
  <c r="X166" i="1"/>
  <c r="X167" i="1"/>
  <c r="X168" i="1"/>
  <c r="X169" i="1"/>
  <c r="X170" i="1"/>
  <c r="X171" i="1"/>
  <c r="X172" i="1"/>
  <c r="X173" i="1"/>
  <c r="X174" i="1"/>
  <c r="X175" i="1"/>
  <c r="X176" i="1"/>
  <c r="X177" i="1"/>
  <c r="X178" i="1"/>
  <c r="X179" i="1"/>
  <c r="X180" i="1"/>
  <c r="X181" i="1"/>
  <c r="X182" i="1"/>
  <c r="X183" i="1"/>
  <c r="X184" i="1"/>
  <c r="X185" i="1"/>
  <c r="X186" i="1"/>
  <c r="X187" i="1"/>
  <c r="X188" i="1"/>
  <c r="X189" i="1"/>
  <c r="X190" i="1"/>
  <c r="X191" i="1"/>
  <c r="X192" i="1"/>
  <c r="X193" i="1"/>
  <c r="X194" i="1"/>
  <c r="X195" i="1"/>
  <c r="X196" i="1"/>
  <c r="X197" i="1"/>
  <c r="X198" i="1"/>
  <c r="X199" i="1"/>
  <c r="X200" i="1"/>
  <c r="X201" i="1"/>
  <c r="X202" i="1"/>
  <c r="X203" i="1"/>
  <c r="X204" i="1"/>
  <c r="X205" i="1"/>
  <c r="X206" i="1"/>
  <c r="X207" i="1"/>
  <c r="X208" i="1"/>
  <c r="X209" i="1"/>
  <c r="X210" i="1"/>
  <c r="X211" i="1"/>
  <c r="X212" i="1"/>
  <c r="X213" i="1"/>
  <c r="X214" i="1"/>
  <c r="X215" i="1"/>
  <c r="X216" i="1"/>
  <c r="X217" i="1"/>
  <c r="X218" i="1"/>
  <c r="X219" i="1"/>
  <c r="X220" i="1"/>
  <c r="X221" i="1"/>
  <c r="X222" i="1"/>
  <c r="X223" i="1"/>
  <c r="X224" i="1"/>
  <c r="X225" i="1"/>
  <c r="X226" i="1"/>
  <c r="X227" i="1"/>
  <c r="X228" i="1"/>
  <c r="X229" i="1"/>
  <c r="X230" i="1"/>
  <c r="X231" i="1"/>
  <c r="X232" i="1"/>
  <c r="X233" i="1"/>
  <c r="X234" i="1"/>
  <c r="X235" i="1"/>
  <c r="X236" i="1"/>
  <c r="X237" i="1"/>
  <c r="X238" i="1"/>
  <c r="X239" i="1"/>
  <c r="X240" i="1"/>
  <c r="X241" i="1"/>
  <c r="X242" i="1"/>
  <c r="X243" i="1"/>
  <c r="X244" i="1"/>
  <c r="X245" i="1"/>
  <c r="X246" i="1"/>
  <c r="X247" i="1"/>
  <c r="X248" i="1"/>
  <c r="X249" i="1"/>
  <c r="X250" i="1"/>
  <c r="X251" i="1"/>
  <c r="X252" i="1"/>
  <c r="X253" i="1"/>
  <c r="X254" i="1"/>
  <c r="X255" i="1"/>
  <c r="X256" i="1"/>
  <c r="X257" i="1"/>
  <c r="X258" i="1"/>
  <c r="X259" i="1"/>
  <c r="X260" i="1"/>
  <c r="X261" i="1"/>
  <c r="X262" i="1"/>
  <c r="X263" i="1"/>
  <c r="X264" i="1"/>
  <c r="X265" i="1"/>
  <c r="X266" i="1"/>
  <c r="X267" i="1"/>
  <c r="X268" i="1"/>
  <c r="X269" i="1"/>
  <c r="X270" i="1"/>
  <c r="X271" i="1"/>
  <c r="X272" i="1"/>
  <c r="X273" i="1"/>
  <c r="X274" i="1"/>
  <c r="X275" i="1"/>
  <c r="X276" i="1"/>
  <c r="X277" i="1"/>
  <c r="X278" i="1"/>
  <c r="X279" i="1"/>
  <c r="X280" i="1"/>
  <c r="X281" i="1"/>
  <c r="X282" i="1"/>
  <c r="X283" i="1"/>
  <c r="X284" i="1"/>
  <c r="X285" i="1"/>
  <c r="X286" i="1"/>
  <c r="X287" i="1"/>
  <c r="X288" i="1"/>
  <c r="X289" i="1"/>
  <c r="X290" i="1"/>
  <c r="X291" i="1"/>
  <c r="X292" i="1"/>
  <c r="X293" i="1"/>
  <c r="X294" i="1"/>
  <c r="X295" i="1"/>
  <c r="X296" i="1"/>
  <c r="X297" i="1"/>
  <c r="X298" i="1"/>
  <c r="X299" i="1"/>
  <c r="X300" i="1"/>
  <c r="X301" i="1"/>
  <c r="X302" i="1"/>
  <c r="X303" i="1"/>
  <c r="X304" i="1"/>
  <c r="X305" i="1"/>
  <c r="X306" i="1"/>
  <c r="X307" i="1"/>
  <c r="X308" i="1"/>
  <c r="X309" i="1"/>
  <c r="X310" i="1"/>
  <c r="X311" i="1"/>
  <c r="X312" i="1"/>
  <c r="X313" i="1"/>
  <c r="X314" i="1"/>
  <c r="X315" i="1"/>
  <c r="X316" i="1"/>
  <c r="X317" i="1"/>
  <c r="X318" i="1"/>
  <c r="X319" i="1"/>
  <c r="X320" i="1"/>
  <c r="X321" i="1"/>
  <c r="X322" i="1"/>
  <c r="X323" i="1"/>
  <c r="X324" i="1"/>
  <c r="X325" i="1"/>
  <c r="X326" i="1"/>
  <c r="X327" i="1"/>
  <c r="X328" i="1"/>
  <c r="X329" i="1"/>
  <c r="X330" i="1"/>
  <c r="X331" i="1"/>
  <c r="X332" i="1"/>
  <c r="X333" i="1"/>
  <c r="X334" i="1"/>
  <c r="X335" i="1"/>
  <c r="X336" i="1"/>
  <c r="X337" i="1"/>
  <c r="X338" i="1"/>
  <c r="X339" i="1"/>
  <c r="X340" i="1"/>
  <c r="X341" i="1"/>
  <c r="X342" i="1"/>
  <c r="X343" i="1"/>
  <c r="X344" i="1"/>
  <c r="X345" i="1"/>
  <c r="X346" i="1"/>
  <c r="X347" i="1"/>
  <c r="X348" i="1"/>
  <c r="X349" i="1"/>
  <c r="X350" i="1"/>
  <c r="X351" i="1"/>
  <c r="X352" i="1"/>
  <c r="X353" i="1"/>
  <c r="X354" i="1"/>
  <c r="X355" i="1"/>
  <c r="X356" i="1"/>
  <c r="X357" i="1"/>
  <c r="X358" i="1"/>
  <c r="X359" i="1"/>
  <c r="X360" i="1"/>
  <c r="X361" i="1"/>
  <c r="X362" i="1"/>
  <c r="X363" i="1"/>
  <c r="X364" i="1"/>
  <c r="X365" i="1"/>
  <c r="X366" i="1"/>
  <c r="X367" i="1"/>
  <c r="X368" i="1"/>
  <c r="X369" i="1"/>
  <c r="X370" i="1"/>
  <c r="X371" i="1"/>
  <c r="X372" i="1"/>
  <c r="X373" i="1"/>
  <c r="X374" i="1"/>
  <c r="X375" i="1"/>
  <c r="X376" i="1"/>
  <c r="X377" i="1"/>
  <c r="X378" i="1"/>
  <c r="X379" i="1"/>
  <c r="X380" i="1"/>
  <c r="X381" i="1"/>
  <c r="X382" i="1"/>
  <c r="X383" i="1"/>
  <c r="X384" i="1"/>
  <c r="X385" i="1"/>
  <c r="X386" i="1"/>
  <c r="X387" i="1"/>
  <c r="X388" i="1"/>
  <c r="X389" i="1"/>
  <c r="X390" i="1"/>
  <c r="X391" i="1"/>
  <c r="X392" i="1"/>
  <c r="X393" i="1"/>
  <c r="X394" i="1"/>
  <c r="X395" i="1"/>
  <c r="X396" i="1"/>
  <c r="X397" i="1"/>
  <c r="X398" i="1"/>
  <c r="X399" i="1"/>
  <c r="X400" i="1"/>
  <c r="X401" i="1"/>
  <c r="X402" i="1"/>
  <c r="X403" i="1"/>
  <c r="X404" i="1"/>
  <c r="X405" i="1"/>
  <c r="X406" i="1"/>
  <c r="X407" i="1"/>
  <c r="X408" i="1"/>
  <c r="X409" i="1"/>
  <c r="X410" i="1"/>
  <c r="X411" i="1"/>
  <c r="X412" i="1"/>
  <c r="X413" i="1"/>
  <c r="X414" i="1"/>
  <c r="X415" i="1"/>
  <c r="X416" i="1"/>
  <c r="X417" i="1"/>
  <c r="X418" i="1"/>
  <c r="X419" i="1"/>
  <c r="X420" i="1"/>
  <c r="X421" i="1"/>
  <c r="X422" i="1"/>
  <c r="X423" i="1"/>
  <c r="X424" i="1"/>
  <c r="X425" i="1"/>
  <c r="X426" i="1"/>
  <c r="X427" i="1"/>
  <c r="X428" i="1"/>
  <c r="X429" i="1"/>
  <c r="X430" i="1"/>
  <c r="X431" i="1"/>
  <c r="X432" i="1"/>
  <c r="X433" i="1"/>
  <c r="X434" i="1"/>
  <c r="X435" i="1"/>
  <c r="X436" i="1"/>
  <c r="X437" i="1"/>
  <c r="X438" i="1"/>
  <c r="X439" i="1"/>
  <c r="X440" i="1"/>
  <c r="X441" i="1"/>
  <c r="X442" i="1"/>
  <c r="X443" i="1"/>
  <c r="X444" i="1"/>
  <c r="X445" i="1"/>
  <c r="X446" i="1"/>
  <c r="X447" i="1"/>
  <c r="X448" i="1"/>
  <c r="X449" i="1"/>
  <c r="X450" i="1"/>
  <c r="X451" i="1"/>
  <c r="X452" i="1"/>
  <c r="X453" i="1"/>
  <c r="X454" i="1"/>
  <c r="X455" i="1"/>
  <c r="X456" i="1"/>
  <c r="X457" i="1"/>
  <c r="X458" i="1"/>
  <c r="X459" i="1"/>
  <c r="X460" i="1"/>
  <c r="X461" i="1"/>
  <c r="X462" i="1"/>
  <c r="X463" i="1"/>
  <c r="X464" i="1"/>
  <c r="X465" i="1"/>
  <c r="X466" i="1"/>
  <c r="X467" i="1"/>
  <c r="X468" i="1"/>
  <c r="X469" i="1"/>
  <c r="X470" i="1"/>
  <c r="X471" i="1"/>
  <c r="X472" i="1"/>
  <c r="X473" i="1"/>
  <c r="X474" i="1"/>
  <c r="X475" i="1"/>
  <c r="X476" i="1"/>
  <c r="X477" i="1"/>
  <c r="X478" i="1"/>
  <c r="X479" i="1"/>
  <c r="X480" i="1"/>
  <c r="X481" i="1"/>
  <c r="X482" i="1"/>
  <c r="X483" i="1"/>
  <c r="X484" i="1"/>
  <c r="X485" i="1"/>
  <c r="X486" i="1"/>
  <c r="X487" i="1"/>
  <c r="X488" i="1"/>
  <c r="X489" i="1"/>
  <c r="X490" i="1"/>
  <c r="X491" i="1"/>
  <c r="X492" i="1"/>
  <c r="X493" i="1"/>
  <c r="X494" i="1"/>
  <c r="X495" i="1"/>
  <c r="X496" i="1"/>
  <c r="X497" i="1"/>
  <c r="X498" i="1"/>
  <c r="X499" i="1"/>
  <c r="X500" i="1"/>
  <c r="X501" i="1"/>
  <c r="X502" i="1"/>
  <c r="X503" i="1"/>
  <c r="X504" i="1"/>
  <c r="X505" i="1"/>
  <c r="X506" i="1"/>
  <c r="X507" i="1"/>
  <c r="X508" i="1"/>
  <c r="X509" i="1"/>
  <c r="X510" i="1"/>
  <c r="X511" i="1"/>
  <c r="X512" i="1"/>
  <c r="X513" i="1"/>
  <c r="X514" i="1"/>
  <c r="X515" i="1"/>
  <c r="X516" i="1"/>
  <c r="X517" i="1"/>
  <c r="X518" i="1"/>
  <c r="X519" i="1"/>
  <c r="X520" i="1"/>
  <c r="X521" i="1"/>
  <c r="X522" i="1"/>
  <c r="X523" i="1"/>
  <c r="X524" i="1"/>
  <c r="X525" i="1"/>
  <c r="X526" i="1"/>
  <c r="X527" i="1"/>
  <c r="X528" i="1"/>
  <c r="X529" i="1"/>
  <c r="X530" i="1"/>
  <c r="X531" i="1"/>
  <c r="X532" i="1"/>
  <c r="X533" i="1"/>
  <c r="X534" i="1"/>
  <c r="X535" i="1"/>
  <c r="X536" i="1"/>
  <c r="X537" i="1"/>
  <c r="X538" i="1"/>
  <c r="X539" i="1"/>
  <c r="X540" i="1"/>
  <c r="X541" i="1"/>
  <c r="X542" i="1"/>
  <c r="X543" i="1"/>
  <c r="X544" i="1"/>
  <c r="X545" i="1"/>
  <c r="X546" i="1"/>
  <c r="X547" i="1"/>
  <c r="X548" i="1"/>
  <c r="X549" i="1"/>
  <c r="X550" i="1"/>
  <c r="X551" i="1"/>
  <c r="X552" i="1"/>
  <c r="X553" i="1"/>
  <c r="X554" i="1"/>
  <c r="X555" i="1"/>
  <c r="X556" i="1"/>
  <c r="X557" i="1"/>
  <c r="X558" i="1"/>
  <c r="X559" i="1"/>
  <c r="X560" i="1"/>
  <c r="X561" i="1"/>
  <c r="X562" i="1"/>
  <c r="X563" i="1"/>
  <c r="X564" i="1"/>
  <c r="X565" i="1"/>
  <c r="X566" i="1"/>
  <c r="X567" i="1"/>
  <c r="X568" i="1"/>
  <c r="X569" i="1"/>
  <c r="X570" i="1"/>
  <c r="X571" i="1"/>
  <c r="X572" i="1"/>
  <c r="X573" i="1"/>
  <c r="X574" i="1"/>
  <c r="X575" i="1"/>
  <c r="X576" i="1"/>
  <c r="X577" i="1"/>
  <c r="X578" i="1"/>
  <c r="X579" i="1"/>
  <c r="X580" i="1"/>
  <c r="X581" i="1"/>
  <c r="X582" i="1"/>
  <c r="X583" i="1"/>
  <c r="X584" i="1"/>
  <c r="X585" i="1"/>
  <c r="X586" i="1"/>
  <c r="X587" i="1"/>
  <c r="X588" i="1"/>
  <c r="X589" i="1"/>
  <c r="X590" i="1"/>
  <c r="X591" i="1"/>
  <c r="X592" i="1"/>
  <c r="X593" i="1"/>
  <c r="X594" i="1"/>
  <c r="X595" i="1"/>
  <c r="X596" i="1"/>
  <c r="X597" i="1"/>
  <c r="X598" i="1"/>
  <c r="X599" i="1"/>
  <c r="X600" i="1"/>
  <c r="X601" i="1"/>
  <c r="X602" i="1"/>
  <c r="X603" i="1"/>
  <c r="X604" i="1"/>
  <c r="X605" i="1"/>
  <c r="X606" i="1"/>
  <c r="X607" i="1"/>
  <c r="X608" i="1"/>
  <c r="X609" i="1"/>
  <c r="X610" i="1"/>
  <c r="X611" i="1"/>
  <c r="X612" i="1"/>
  <c r="X613" i="1"/>
  <c r="X614" i="1"/>
  <c r="X615" i="1"/>
  <c r="X616" i="1"/>
  <c r="X617" i="1"/>
  <c r="X618" i="1"/>
  <c r="X619" i="1"/>
  <c r="X620" i="1"/>
  <c r="X621" i="1"/>
  <c r="X622" i="1"/>
  <c r="X623" i="1"/>
  <c r="X624" i="1"/>
  <c r="X625" i="1"/>
  <c r="X626" i="1"/>
  <c r="X627" i="1"/>
  <c r="X628" i="1"/>
  <c r="X629" i="1"/>
  <c r="X630" i="1"/>
  <c r="X631" i="1"/>
  <c r="X632" i="1"/>
  <c r="X633" i="1"/>
  <c r="X634" i="1"/>
  <c r="X635" i="1"/>
  <c r="X636" i="1"/>
  <c r="X637" i="1"/>
  <c r="X638" i="1"/>
  <c r="X639" i="1"/>
  <c r="X640" i="1"/>
  <c r="X641" i="1"/>
  <c r="X642" i="1"/>
  <c r="X643" i="1"/>
  <c r="X644" i="1"/>
  <c r="X645" i="1"/>
  <c r="X646" i="1"/>
  <c r="X647" i="1"/>
  <c r="X648" i="1"/>
  <c r="X649" i="1"/>
  <c r="X650" i="1"/>
  <c r="X651" i="1"/>
  <c r="X652" i="1"/>
  <c r="X653" i="1"/>
  <c r="X654" i="1"/>
  <c r="X655" i="1"/>
  <c r="X656" i="1"/>
  <c r="X657" i="1"/>
  <c r="X658" i="1"/>
  <c r="X659" i="1"/>
  <c r="X660" i="1"/>
  <c r="X661" i="1"/>
  <c r="X662" i="1"/>
  <c r="X663" i="1"/>
  <c r="X664" i="1"/>
  <c r="X665" i="1"/>
  <c r="X666" i="1"/>
  <c r="X667" i="1"/>
  <c r="X668" i="1"/>
  <c r="X669" i="1"/>
  <c r="X670" i="1"/>
  <c r="X671" i="1"/>
  <c r="X672" i="1"/>
  <c r="X673" i="1"/>
  <c r="X674" i="1"/>
  <c r="X675" i="1"/>
  <c r="X676" i="1"/>
  <c r="X677" i="1"/>
  <c r="X678" i="1"/>
  <c r="X679" i="1"/>
  <c r="X680" i="1"/>
  <c r="X681" i="1"/>
  <c r="X682" i="1"/>
  <c r="X683" i="1"/>
  <c r="X684" i="1"/>
  <c r="X685" i="1"/>
  <c r="X686" i="1"/>
  <c r="X687" i="1"/>
  <c r="X688" i="1"/>
  <c r="X689" i="1"/>
  <c r="X690" i="1"/>
  <c r="X691" i="1"/>
  <c r="X692" i="1"/>
  <c r="X693" i="1"/>
  <c r="X694" i="1"/>
  <c r="X695" i="1"/>
  <c r="X696" i="1"/>
  <c r="X697" i="1"/>
  <c r="X698" i="1"/>
  <c r="X699" i="1"/>
  <c r="X700" i="1"/>
  <c r="X701" i="1"/>
  <c r="X702" i="1"/>
  <c r="X703" i="1"/>
  <c r="X704" i="1"/>
  <c r="X705" i="1"/>
  <c r="X706" i="1"/>
  <c r="X707" i="1"/>
  <c r="X708" i="1"/>
  <c r="X709" i="1"/>
  <c r="X710" i="1"/>
  <c r="X711" i="1"/>
  <c r="X712" i="1"/>
  <c r="X713" i="1"/>
  <c r="X714" i="1"/>
  <c r="X715" i="1"/>
  <c r="X716" i="1"/>
  <c r="X717" i="1"/>
  <c r="X718" i="1"/>
  <c r="X719" i="1"/>
  <c r="X720" i="1"/>
  <c r="X721" i="1"/>
  <c r="X722" i="1"/>
  <c r="X723" i="1"/>
  <c r="X724" i="1"/>
  <c r="X725" i="1"/>
  <c r="X726" i="1"/>
  <c r="X727" i="1"/>
  <c r="X728" i="1"/>
  <c r="X729" i="1"/>
  <c r="X730" i="1"/>
  <c r="X731" i="1"/>
  <c r="X732" i="1"/>
  <c r="X733" i="1"/>
  <c r="X734" i="1"/>
  <c r="X735" i="1"/>
  <c r="X736" i="1"/>
  <c r="X737" i="1"/>
  <c r="X738" i="1"/>
  <c r="X739" i="1"/>
  <c r="X740" i="1"/>
  <c r="X741" i="1"/>
  <c r="X742" i="1"/>
  <c r="X743" i="1"/>
  <c r="X744" i="1"/>
  <c r="X745" i="1"/>
  <c r="X746" i="1"/>
  <c r="X747" i="1"/>
  <c r="X748" i="1"/>
  <c r="X749" i="1"/>
  <c r="X750" i="1"/>
  <c r="X751" i="1"/>
  <c r="X752" i="1"/>
  <c r="X753" i="1"/>
  <c r="X754" i="1"/>
  <c r="X755" i="1"/>
  <c r="X756" i="1"/>
  <c r="X757" i="1"/>
  <c r="X758" i="1"/>
  <c r="X759" i="1"/>
  <c r="X760" i="1"/>
  <c r="X761" i="1"/>
  <c r="X762" i="1"/>
  <c r="X763" i="1"/>
  <c r="X764" i="1"/>
  <c r="X765" i="1"/>
  <c r="X766" i="1"/>
  <c r="X767" i="1"/>
  <c r="X768" i="1"/>
  <c r="X769" i="1"/>
  <c r="X770" i="1"/>
  <c r="X771" i="1"/>
  <c r="X772" i="1"/>
  <c r="X773" i="1"/>
  <c r="X774" i="1"/>
  <c r="X775" i="1"/>
  <c r="X776" i="1"/>
  <c r="X777" i="1"/>
  <c r="X778" i="1"/>
  <c r="X779" i="1"/>
  <c r="X780" i="1"/>
  <c r="X781" i="1"/>
  <c r="X782" i="1"/>
  <c r="X783" i="1"/>
  <c r="X784" i="1"/>
  <c r="X785" i="1"/>
  <c r="X786" i="1"/>
  <c r="X787" i="1"/>
  <c r="X788" i="1"/>
  <c r="X789" i="1"/>
  <c r="X790" i="1"/>
  <c r="X791" i="1"/>
  <c r="X792" i="1"/>
  <c r="X793" i="1"/>
  <c r="X794" i="1"/>
  <c r="X795" i="1"/>
  <c r="X796" i="1"/>
  <c r="X797" i="1"/>
  <c r="X798" i="1"/>
  <c r="X799" i="1"/>
  <c r="X800" i="1"/>
  <c r="X801" i="1"/>
  <c r="X802" i="1"/>
  <c r="X803" i="1"/>
  <c r="X804" i="1"/>
  <c r="X805" i="1"/>
  <c r="X806" i="1"/>
  <c r="X807" i="1"/>
  <c r="X808" i="1"/>
  <c r="X809" i="1"/>
  <c r="X810" i="1"/>
  <c r="X811" i="1"/>
  <c r="X812" i="1"/>
  <c r="X813" i="1"/>
  <c r="X814" i="1"/>
  <c r="X815" i="1"/>
  <c r="X816" i="1"/>
  <c r="X817" i="1"/>
  <c r="X818" i="1"/>
  <c r="X819" i="1"/>
  <c r="X820" i="1"/>
  <c r="X821" i="1"/>
  <c r="X822" i="1"/>
  <c r="X823" i="1"/>
  <c r="X824" i="1"/>
  <c r="X825" i="1"/>
  <c r="X826" i="1"/>
  <c r="X827" i="1"/>
  <c r="X828" i="1"/>
  <c r="X829" i="1"/>
  <c r="X830" i="1"/>
  <c r="X831" i="1"/>
  <c r="X832" i="1"/>
  <c r="X833" i="1"/>
  <c r="X834" i="1"/>
  <c r="X835" i="1"/>
  <c r="X836" i="1"/>
  <c r="X837" i="1"/>
  <c r="X838" i="1"/>
  <c r="X839" i="1"/>
  <c r="X840" i="1"/>
  <c r="X841" i="1"/>
  <c r="X842" i="1"/>
  <c r="X843" i="1"/>
  <c r="X844" i="1"/>
  <c r="X845" i="1"/>
  <c r="X846" i="1"/>
  <c r="X847" i="1"/>
  <c r="X848" i="1"/>
  <c r="X849" i="1"/>
  <c r="X850" i="1"/>
  <c r="X851" i="1"/>
  <c r="X852" i="1"/>
  <c r="X853" i="1"/>
  <c r="X854" i="1"/>
  <c r="X855" i="1"/>
  <c r="X856" i="1"/>
  <c r="X857" i="1"/>
  <c r="X858" i="1"/>
  <c r="X859" i="1"/>
  <c r="X860" i="1"/>
  <c r="X861" i="1"/>
  <c r="X862" i="1"/>
  <c r="X863" i="1"/>
  <c r="X864" i="1"/>
  <c r="X865" i="1"/>
  <c r="X866" i="1"/>
  <c r="X867" i="1"/>
  <c r="X868" i="1"/>
  <c r="X869" i="1"/>
  <c r="X870" i="1"/>
  <c r="X871" i="1"/>
  <c r="X872" i="1"/>
  <c r="X873" i="1"/>
  <c r="X874" i="1"/>
  <c r="X875" i="1"/>
  <c r="X876" i="1"/>
  <c r="X877" i="1"/>
  <c r="X878" i="1"/>
  <c r="X879" i="1"/>
  <c r="X880" i="1"/>
  <c r="X881" i="1"/>
  <c r="X882" i="1"/>
  <c r="X883" i="1"/>
  <c r="X884" i="1"/>
  <c r="X885" i="1"/>
  <c r="X886" i="1"/>
  <c r="X887" i="1"/>
  <c r="X888" i="1"/>
  <c r="X889" i="1"/>
  <c r="X890" i="1"/>
  <c r="X891" i="1"/>
  <c r="X892" i="1"/>
  <c r="X893" i="1"/>
  <c r="X894" i="1"/>
  <c r="X895" i="1"/>
  <c r="X896" i="1"/>
  <c r="X897" i="1"/>
  <c r="X898" i="1"/>
  <c r="X899" i="1"/>
  <c r="X900" i="1"/>
  <c r="X901" i="1"/>
  <c r="X902" i="1"/>
  <c r="X903" i="1"/>
  <c r="X904" i="1"/>
  <c r="X905" i="1"/>
  <c r="X906" i="1"/>
  <c r="X907" i="1"/>
  <c r="X908" i="1"/>
  <c r="X909" i="1"/>
  <c r="X910" i="1"/>
  <c r="X911" i="1"/>
  <c r="X912" i="1"/>
  <c r="X913" i="1"/>
  <c r="X914" i="1"/>
  <c r="X915" i="1"/>
  <c r="X916" i="1"/>
  <c r="X917" i="1"/>
  <c r="X918" i="1"/>
  <c r="X919" i="1"/>
  <c r="X920" i="1"/>
  <c r="X921" i="1"/>
  <c r="X922" i="1"/>
  <c r="X923" i="1"/>
  <c r="X924" i="1"/>
  <c r="X925" i="1"/>
  <c r="X926" i="1"/>
  <c r="X927" i="1"/>
  <c r="X928" i="1"/>
  <c r="X929" i="1"/>
  <c r="X930" i="1"/>
  <c r="X931" i="1"/>
  <c r="X932" i="1"/>
  <c r="X933" i="1"/>
  <c r="X934" i="1"/>
  <c r="X935" i="1"/>
  <c r="X936" i="1"/>
  <c r="X937" i="1"/>
  <c r="X938" i="1"/>
  <c r="X939" i="1"/>
  <c r="X940" i="1"/>
  <c r="X941" i="1"/>
  <c r="X942" i="1"/>
  <c r="X943" i="1"/>
  <c r="X944" i="1"/>
  <c r="X945" i="1"/>
  <c r="X946" i="1"/>
  <c r="X947" i="1"/>
  <c r="X948" i="1"/>
  <c r="X949" i="1"/>
  <c r="X950" i="1"/>
  <c r="X951" i="1"/>
  <c r="X952" i="1"/>
  <c r="X953" i="1"/>
  <c r="X954" i="1"/>
  <c r="X955" i="1"/>
  <c r="X956" i="1"/>
  <c r="X957" i="1"/>
  <c r="X958" i="1"/>
  <c r="X959" i="1"/>
  <c r="X960" i="1"/>
  <c r="X961" i="1"/>
  <c r="X962" i="1"/>
  <c r="X963" i="1"/>
  <c r="X964" i="1"/>
  <c r="X965" i="1"/>
  <c r="X966" i="1"/>
  <c r="X967" i="1"/>
  <c r="X968" i="1"/>
  <c r="X969" i="1"/>
  <c r="X970" i="1"/>
  <c r="X971" i="1"/>
  <c r="X972" i="1"/>
  <c r="X973" i="1"/>
  <c r="X974" i="1"/>
  <c r="X975" i="1"/>
  <c r="X976" i="1"/>
  <c r="X977" i="1"/>
  <c r="X978" i="1"/>
  <c r="X979" i="1"/>
  <c r="X980" i="1"/>
  <c r="X981" i="1"/>
  <c r="X982" i="1"/>
  <c r="X983" i="1"/>
  <c r="X984" i="1"/>
  <c r="X985" i="1"/>
  <c r="X986" i="1"/>
  <c r="X987" i="1"/>
  <c r="X988" i="1"/>
  <c r="X989" i="1"/>
  <c r="X990" i="1"/>
  <c r="X991" i="1"/>
  <c r="X992" i="1"/>
  <c r="X993" i="1"/>
  <c r="X994" i="1"/>
  <c r="X995" i="1"/>
  <c r="X996" i="1"/>
  <c r="X997" i="1"/>
  <c r="X998" i="1"/>
  <c r="X999" i="1"/>
  <c r="X1000" i="1"/>
  <c r="X1001" i="1"/>
  <c r="X1002" i="1"/>
  <c r="X1003" i="1"/>
  <c r="X1004" i="1"/>
  <c r="X1005" i="1"/>
  <c r="X1006" i="1"/>
  <c r="X1007" i="1"/>
  <c r="X1008" i="1"/>
  <c r="X1009" i="1"/>
  <c r="X1010" i="1"/>
  <c r="X1011" i="1"/>
  <c r="X1012" i="1"/>
  <c r="X1013" i="1"/>
  <c r="X1014" i="1"/>
  <c r="X1015" i="1"/>
  <c r="X1016" i="1"/>
  <c r="X1017" i="1"/>
  <c r="X1018" i="1"/>
  <c r="X1019" i="1"/>
  <c r="X1020" i="1"/>
  <c r="X1021" i="1"/>
  <c r="X1022" i="1"/>
  <c r="X1023" i="1"/>
  <c r="X1024" i="1"/>
  <c r="X1025" i="1"/>
  <c r="X1026" i="1"/>
  <c r="X1027" i="1"/>
  <c r="X1028" i="1"/>
  <c r="X1029" i="1"/>
  <c r="X1030" i="1"/>
  <c r="X1031" i="1"/>
  <c r="X1032" i="1"/>
  <c r="X1033" i="1"/>
  <c r="X1034" i="1"/>
  <c r="X1035" i="1"/>
  <c r="X1036" i="1"/>
  <c r="X1037" i="1"/>
  <c r="X1038" i="1"/>
  <c r="X1039" i="1"/>
  <c r="X1040" i="1"/>
  <c r="X1041" i="1"/>
  <c r="X1042" i="1"/>
  <c r="X1043" i="1"/>
  <c r="X1044" i="1"/>
  <c r="X1045" i="1"/>
  <c r="X1046" i="1"/>
  <c r="X1047" i="1"/>
  <c r="X1048" i="1"/>
  <c r="X1049" i="1"/>
  <c r="X1050" i="1"/>
  <c r="X1051" i="1"/>
  <c r="X1052" i="1"/>
  <c r="X1053" i="1"/>
  <c r="X1054" i="1"/>
  <c r="X1055" i="1"/>
  <c r="X1056" i="1"/>
  <c r="X1057" i="1"/>
  <c r="X1058" i="1"/>
  <c r="X1059" i="1"/>
  <c r="X1060" i="1"/>
  <c r="X1061" i="1"/>
  <c r="X1062" i="1"/>
  <c r="X1063" i="1"/>
  <c r="X1064" i="1"/>
  <c r="X1065" i="1"/>
  <c r="X1066" i="1"/>
  <c r="X1067" i="1"/>
  <c r="X1068" i="1"/>
  <c r="X1069" i="1"/>
  <c r="X1070" i="1"/>
  <c r="X1071" i="1"/>
  <c r="X1072" i="1"/>
  <c r="X1073" i="1"/>
  <c r="X1074" i="1"/>
  <c r="X1075" i="1"/>
  <c r="X1076" i="1"/>
  <c r="X1077" i="1"/>
  <c r="X1078" i="1"/>
  <c r="X1079" i="1"/>
  <c r="X1080" i="1"/>
  <c r="X1081" i="1"/>
  <c r="X1082" i="1"/>
  <c r="X1083" i="1"/>
  <c r="X1084" i="1"/>
  <c r="X1085" i="1"/>
  <c r="X1086" i="1"/>
  <c r="X1087" i="1"/>
  <c r="X1088" i="1"/>
  <c r="X1089" i="1"/>
  <c r="X1090" i="1"/>
  <c r="X1091" i="1"/>
  <c r="X1092" i="1"/>
  <c r="X1093" i="1"/>
  <c r="X1094" i="1"/>
  <c r="X1095" i="1"/>
  <c r="X1096" i="1"/>
  <c r="X1097" i="1"/>
  <c r="X1098" i="1"/>
  <c r="X1099" i="1"/>
  <c r="X1100" i="1"/>
  <c r="X1101" i="1"/>
  <c r="X1102" i="1"/>
  <c r="X1103" i="1"/>
  <c r="X1104" i="1"/>
  <c r="X1105" i="1"/>
  <c r="X1106" i="1"/>
  <c r="X1107" i="1"/>
  <c r="X1108" i="1"/>
  <c r="X1109" i="1"/>
  <c r="X1110" i="1"/>
  <c r="X1111" i="1"/>
  <c r="X1112" i="1"/>
  <c r="X1113" i="1"/>
  <c r="X1114" i="1"/>
  <c r="X1115" i="1"/>
  <c r="X1116" i="1"/>
  <c r="X1117" i="1"/>
  <c r="X1118" i="1"/>
  <c r="X1119" i="1"/>
  <c r="X1120" i="1"/>
  <c r="X1121" i="1"/>
  <c r="X1122" i="1"/>
  <c r="X1123" i="1"/>
  <c r="X1124" i="1"/>
  <c r="X1125" i="1"/>
  <c r="X1126" i="1"/>
  <c r="X1127" i="1"/>
  <c r="X1128" i="1"/>
  <c r="X1129" i="1"/>
  <c r="X1130" i="1"/>
  <c r="X1131" i="1"/>
  <c r="X1132" i="1"/>
  <c r="X1133" i="1"/>
  <c r="X1134" i="1"/>
  <c r="X1135" i="1"/>
  <c r="X1136" i="1"/>
  <c r="X1137" i="1"/>
  <c r="X1138" i="1"/>
  <c r="X1139" i="1"/>
  <c r="X1140" i="1"/>
  <c r="X1141" i="1"/>
  <c r="X1142" i="1"/>
  <c r="X1143" i="1"/>
  <c r="X1144" i="1"/>
  <c r="X1145" i="1"/>
  <c r="X1146" i="1"/>
  <c r="X1147" i="1"/>
  <c r="X1148" i="1"/>
  <c r="X1149" i="1"/>
  <c r="X1150" i="1"/>
  <c r="X1151" i="1"/>
  <c r="X1152" i="1"/>
  <c r="X1153" i="1"/>
  <c r="X1154" i="1"/>
  <c r="X1155" i="1"/>
  <c r="X1156" i="1"/>
  <c r="X1157" i="1"/>
  <c r="X1158" i="1"/>
  <c r="X1159" i="1"/>
  <c r="X1160" i="1"/>
  <c r="X1161" i="1"/>
  <c r="X1162" i="1"/>
  <c r="X1163" i="1"/>
  <c r="X1164" i="1"/>
  <c r="X1165" i="1"/>
  <c r="X1166" i="1"/>
  <c r="X1167" i="1"/>
  <c r="X1168" i="1"/>
  <c r="X1169" i="1"/>
  <c r="X1170" i="1"/>
  <c r="X1171" i="1"/>
  <c r="X1172" i="1"/>
  <c r="X1173" i="1"/>
  <c r="X1174" i="1"/>
  <c r="X1175" i="1"/>
  <c r="X1176" i="1"/>
  <c r="X1177" i="1"/>
  <c r="X1178" i="1"/>
  <c r="X1179" i="1"/>
  <c r="X1180" i="1"/>
  <c r="X1181" i="1"/>
  <c r="X1182" i="1"/>
  <c r="X1183" i="1"/>
  <c r="X1184" i="1"/>
  <c r="X1185" i="1"/>
  <c r="X1186" i="1"/>
  <c r="X1187" i="1"/>
  <c r="X1188" i="1"/>
  <c r="X1189" i="1"/>
  <c r="X1190" i="1"/>
  <c r="X1191" i="1"/>
  <c r="X1192" i="1"/>
  <c r="X1193" i="1"/>
  <c r="X1194" i="1"/>
  <c r="X1195" i="1"/>
  <c r="X1196" i="1"/>
  <c r="X1197" i="1"/>
  <c r="X1198" i="1"/>
  <c r="X1199" i="1"/>
  <c r="X1200" i="1"/>
  <c r="X1201" i="1"/>
  <c r="X1202" i="1"/>
  <c r="X1203" i="1"/>
  <c r="X1204" i="1"/>
  <c r="X1205" i="1"/>
  <c r="X1206" i="1"/>
  <c r="X1207" i="1"/>
  <c r="X1208" i="1"/>
  <c r="X1209" i="1"/>
  <c r="X1210" i="1"/>
  <c r="X1211" i="1"/>
  <c r="X1212" i="1"/>
  <c r="X1213" i="1"/>
  <c r="X1214" i="1"/>
  <c r="X1215" i="1"/>
  <c r="X1216" i="1"/>
  <c r="X1217" i="1"/>
  <c r="X1218" i="1"/>
  <c r="X1219" i="1"/>
  <c r="X1220" i="1"/>
  <c r="X1221" i="1"/>
  <c r="X1222" i="1"/>
  <c r="X1223" i="1"/>
  <c r="X1224" i="1"/>
  <c r="X1225" i="1"/>
  <c r="X1226" i="1"/>
  <c r="X1227" i="1"/>
  <c r="X1228" i="1"/>
  <c r="X1229" i="1"/>
  <c r="X1230" i="1"/>
  <c r="X1231" i="1"/>
  <c r="X1232" i="1"/>
  <c r="X1233" i="1"/>
  <c r="X1234" i="1"/>
  <c r="X1235" i="1"/>
  <c r="X1236" i="1"/>
  <c r="X1237" i="1"/>
  <c r="X1238" i="1"/>
  <c r="X1239" i="1"/>
  <c r="X1240" i="1"/>
  <c r="X1241" i="1"/>
  <c r="X1242" i="1"/>
  <c r="X1243" i="1"/>
  <c r="X1244" i="1"/>
  <c r="X1245" i="1"/>
  <c r="X1246" i="1"/>
  <c r="X1247" i="1"/>
  <c r="X1248" i="1"/>
  <c r="X1249" i="1"/>
  <c r="X1250" i="1"/>
  <c r="X1251" i="1"/>
  <c r="X1252" i="1"/>
  <c r="X1253" i="1"/>
  <c r="X1254" i="1"/>
  <c r="X1255" i="1"/>
  <c r="X1256" i="1"/>
  <c r="X1257" i="1"/>
  <c r="X1258" i="1"/>
  <c r="X1259" i="1"/>
  <c r="X1260" i="1"/>
  <c r="X1261" i="1"/>
  <c r="X1262" i="1"/>
  <c r="X1263" i="1"/>
  <c r="W3" i="1"/>
  <c r="W4" i="1"/>
  <c r="W5" i="1"/>
  <c r="W6" i="1"/>
  <c r="W7" i="1"/>
  <c r="W8" i="1"/>
  <c r="W9" i="1"/>
  <c r="W10" i="1"/>
  <c r="W11" i="1"/>
  <c r="W12" i="1"/>
  <c r="W13" i="1"/>
  <c r="W14" i="1"/>
  <c r="W15" i="1"/>
  <c r="W16" i="1"/>
  <c r="W17" i="1"/>
  <c r="W18" i="1"/>
  <c r="W19" i="1"/>
  <c r="W20" i="1"/>
  <c r="W21" i="1"/>
  <c r="W22" i="1"/>
  <c r="W23" i="1"/>
  <c r="W24" i="1"/>
  <c r="W25" i="1"/>
  <c r="W26" i="1"/>
  <c r="W27" i="1"/>
  <c r="W28" i="1"/>
  <c r="W29" i="1"/>
  <c r="W30" i="1"/>
  <c r="W31" i="1"/>
  <c r="W32" i="1"/>
  <c r="W33" i="1"/>
  <c r="W34" i="1"/>
  <c r="W35" i="1"/>
  <c r="W36" i="1"/>
  <c r="W37" i="1"/>
  <c r="W38" i="1"/>
  <c r="W39" i="1"/>
  <c r="W40" i="1"/>
  <c r="W41" i="1"/>
  <c r="W42" i="1"/>
  <c r="W43" i="1"/>
  <c r="W44" i="1"/>
  <c r="W45" i="1"/>
  <c r="W46" i="1"/>
  <c r="W47" i="1"/>
  <c r="W48" i="1"/>
  <c r="W49" i="1"/>
  <c r="W50" i="1"/>
  <c r="W51" i="1"/>
  <c r="W52" i="1"/>
  <c r="W53" i="1"/>
  <c r="W54" i="1"/>
  <c r="W55" i="1"/>
  <c r="W56" i="1"/>
  <c r="W57" i="1"/>
  <c r="W58" i="1"/>
  <c r="W59" i="1"/>
  <c r="W60" i="1"/>
  <c r="W61" i="1"/>
  <c r="W62" i="1"/>
  <c r="W63" i="1"/>
  <c r="W64" i="1"/>
  <c r="W65" i="1"/>
  <c r="W66" i="1"/>
  <c r="W67" i="1"/>
  <c r="W68" i="1"/>
  <c r="W69" i="1"/>
  <c r="W70" i="1"/>
  <c r="W71" i="1"/>
  <c r="W72" i="1"/>
  <c r="W73" i="1"/>
  <c r="W74" i="1"/>
  <c r="W75" i="1"/>
  <c r="W76" i="1"/>
  <c r="W77" i="1"/>
  <c r="W78" i="1"/>
  <c r="W79" i="1"/>
  <c r="W80" i="1"/>
  <c r="W81" i="1"/>
  <c r="W82" i="1"/>
  <c r="W83" i="1"/>
  <c r="W84" i="1"/>
  <c r="W85" i="1"/>
  <c r="W86" i="1"/>
  <c r="W87" i="1"/>
  <c r="W88" i="1"/>
  <c r="W89" i="1"/>
  <c r="W90" i="1"/>
  <c r="W91" i="1"/>
  <c r="W92" i="1"/>
  <c r="W93" i="1"/>
  <c r="W94" i="1"/>
  <c r="W95" i="1"/>
  <c r="W96" i="1"/>
  <c r="W97" i="1"/>
  <c r="W98" i="1"/>
  <c r="W99" i="1"/>
  <c r="W100" i="1"/>
  <c r="W101" i="1"/>
  <c r="W102" i="1"/>
  <c r="W103" i="1"/>
  <c r="W104" i="1"/>
  <c r="W105" i="1"/>
  <c r="W106" i="1"/>
  <c r="W107" i="1"/>
  <c r="W108" i="1"/>
  <c r="W109" i="1"/>
  <c r="W110" i="1"/>
  <c r="W111" i="1"/>
  <c r="W112" i="1"/>
  <c r="W113" i="1"/>
  <c r="W114" i="1"/>
  <c r="W115" i="1"/>
  <c r="W116" i="1"/>
  <c r="W117" i="1"/>
  <c r="W118" i="1"/>
  <c r="W119" i="1"/>
  <c r="W120" i="1"/>
  <c r="W121" i="1"/>
  <c r="W122" i="1"/>
  <c r="W123" i="1"/>
  <c r="W124" i="1"/>
  <c r="W125" i="1"/>
  <c r="W126" i="1"/>
  <c r="W127" i="1"/>
  <c r="W128" i="1"/>
  <c r="W129" i="1"/>
  <c r="W130" i="1"/>
  <c r="W131" i="1"/>
  <c r="W132" i="1"/>
  <c r="W133" i="1"/>
  <c r="W134" i="1"/>
  <c r="W135" i="1"/>
  <c r="W136" i="1"/>
  <c r="W137" i="1"/>
  <c r="W138" i="1"/>
  <c r="W139" i="1"/>
  <c r="W140" i="1"/>
  <c r="W141" i="1"/>
  <c r="W142" i="1"/>
  <c r="W143" i="1"/>
  <c r="W144" i="1"/>
  <c r="W145" i="1"/>
  <c r="W146" i="1"/>
  <c r="W147" i="1"/>
  <c r="W148" i="1"/>
  <c r="W149" i="1"/>
  <c r="W150" i="1"/>
  <c r="W151" i="1"/>
  <c r="W152" i="1"/>
  <c r="W153" i="1"/>
  <c r="W154" i="1"/>
  <c r="W155" i="1"/>
  <c r="W156" i="1"/>
  <c r="W157" i="1"/>
  <c r="W158" i="1"/>
  <c r="W159" i="1"/>
  <c r="W160" i="1"/>
  <c r="W161" i="1"/>
  <c r="W162" i="1"/>
  <c r="W163" i="1"/>
  <c r="W164" i="1"/>
  <c r="W165" i="1"/>
  <c r="W166" i="1"/>
  <c r="W167" i="1"/>
  <c r="W168" i="1"/>
  <c r="W169" i="1"/>
  <c r="W170" i="1"/>
  <c r="W171" i="1"/>
  <c r="W172" i="1"/>
  <c r="W173" i="1"/>
  <c r="W174" i="1"/>
  <c r="W175" i="1"/>
  <c r="W176" i="1"/>
  <c r="W177" i="1"/>
  <c r="W178" i="1"/>
  <c r="W179" i="1"/>
  <c r="W180" i="1"/>
  <c r="W181" i="1"/>
  <c r="W182" i="1"/>
  <c r="W183" i="1"/>
  <c r="W184" i="1"/>
  <c r="W185" i="1"/>
  <c r="W186" i="1"/>
  <c r="W187" i="1"/>
  <c r="W188" i="1"/>
  <c r="W189" i="1"/>
  <c r="W190" i="1"/>
  <c r="W191" i="1"/>
  <c r="W192" i="1"/>
  <c r="W193" i="1"/>
  <c r="W194" i="1"/>
  <c r="W195" i="1"/>
  <c r="W196" i="1"/>
  <c r="W197" i="1"/>
  <c r="W198" i="1"/>
  <c r="W199" i="1"/>
  <c r="W200" i="1"/>
  <c r="W201" i="1"/>
  <c r="W202" i="1"/>
  <c r="W203" i="1"/>
  <c r="W204" i="1"/>
  <c r="W205" i="1"/>
  <c r="W206" i="1"/>
  <c r="W207" i="1"/>
  <c r="W208" i="1"/>
  <c r="W209" i="1"/>
  <c r="W210" i="1"/>
  <c r="W211" i="1"/>
  <c r="W212" i="1"/>
  <c r="W213" i="1"/>
  <c r="W214" i="1"/>
  <c r="W215" i="1"/>
  <c r="W216" i="1"/>
  <c r="W217" i="1"/>
  <c r="W218" i="1"/>
  <c r="W219" i="1"/>
  <c r="W220" i="1"/>
  <c r="W221" i="1"/>
  <c r="W222" i="1"/>
  <c r="W223" i="1"/>
  <c r="W224" i="1"/>
  <c r="W225" i="1"/>
  <c r="W226" i="1"/>
  <c r="W227" i="1"/>
  <c r="W228" i="1"/>
  <c r="W229" i="1"/>
  <c r="W230" i="1"/>
  <c r="W231" i="1"/>
  <c r="W232" i="1"/>
  <c r="W233" i="1"/>
  <c r="W234" i="1"/>
  <c r="W235" i="1"/>
  <c r="W236" i="1"/>
  <c r="W237" i="1"/>
  <c r="W238" i="1"/>
  <c r="W239" i="1"/>
  <c r="W240" i="1"/>
  <c r="W241" i="1"/>
  <c r="W242" i="1"/>
  <c r="W243" i="1"/>
  <c r="W244" i="1"/>
  <c r="W245" i="1"/>
  <c r="W246" i="1"/>
  <c r="W247" i="1"/>
  <c r="W248" i="1"/>
  <c r="W249" i="1"/>
  <c r="W250" i="1"/>
  <c r="W251" i="1"/>
  <c r="W252" i="1"/>
  <c r="W253" i="1"/>
  <c r="W254" i="1"/>
  <c r="W255" i="1"/>
  <c r="W256" i="1"/>
  <c r="W257" i="1"/>
  <c r="W258" i="1"/>
  <c r="W259" i="1"/>
  <c r="W260" i="1"/>
  <c r="W261" i="1"/>
  <c r="W262" i="1"/>
  <c r="W263" i="1"/>
  <c r="W264" i="1"/>
  <c r="W265" i="1"/>
  <c r="W266" i="1"/>
  <c r="W267" i="1"/>
  <c r="W268" i="1"/>
  <c r="W269" i="1"/>
  <c r="W270" i="1"/>
  <c r="W271" i="1"/>
  <c r="W272" i="1"/>
  <c r="W273" i="1"/>
  <c r="W274" i="1"/>
  <c r="W275" i="1"/>
  <c r="W276" i="1"/>
  <c r="W277" i="1"/>
  <c r="W278" i="1"/>
  <c r="W279" i="1"/>
  <c r="W280" i="1"/>
  <c r="W281" i="1"/>
  <c r="W282" i="1"/>
  <c r="W283" i="1"/>
  <c r="W284" i="1"/>
  <c r="W285" i="1"/>
  <c r="W286" i="1"/>
  <c r="W287" i="1"/>
  <c r="W288" i="1"/>
  <c r="W289" i="1"/>
  <c r="W290" i="1"/>
  <c r="W291" i="1"/>
  <c r="W292" i="1"/>
  <c r="W293" i="1"/>
  <c r="W294" i="1"/>
  <c r="W295" i="1"/>
  <c r="W296" i="1"/>
  <c r="W297" i="1"/>
  <c r="W298" i="1"/>
  <c r="W299" i="1"/>
  <c r="W300" i="1"/>
  <c r="W301" i="1"/>
  <c r="W302" i="1"/>
  <c r="W303" i="1"/>
  <c r="W304" i="1"/>
  <c r="W305" i="1"/>
  <c r="W306" i="1"/>
  <c r="W307" i="1"/>
  <c r="W308" i="1"/>
  <c r="W309" i="1"/>
  <c r="W310" i="1"/>
  <c r="W311" i="1"/>
  <c r="W312" i="1"/>
  <c r="W313" i="1"/>
  <c r="W314" i="1"/>
  <c r="W315" i="1"/>
  <c r="W316" i="1"/>
  <c r="W317" i="1"/>
  <c r="W318" i="1"/>
  <c r="W319" i="1"/>
  <c r="W320" i="1"/>
  <c r="W321" i="1"/>
  <c r="W322" i="1"/>
  <c r="W323" i="1"/>
  <c r="W324" i="1"/>
  <c r="W325" i="1"/>
  <c r="W326" i="1"/>
  <c r="W327" i="1"/>
  <c r="W328" i="1"/>
  <c r="W329" i="1"/>
  <c r="W330" i="1"/>
  <c r="W331" i="1"/>
  <c r="W332" i="1"/>
  <c r="W333" i="1"/>
  <c r="W334" i="1"/>
  <c r="W335" i="1"/>
  <c r="W336" i="1"/>
  <c r="W337" i="1"/>
  <c r="W338" i="1"/>
  <c r="W339" i="1"/>
  <c r="W340" i="1"/>
  <c r="W341" i="1"/>
  <c r="W342" i="1"/>
  <c r="W343" i="1"/>
  <c r="W344" i="1"/>
  <c r="W345" i="1"/>
  <c r="W346" i="1"/>
  <c r="W347" i="1"/>
  <c r="W348" i="1"/>
  <c r="W349" i="1"/>
  <c r="W350" i="1"/>
  <c r="W351" i="1"/>
  <c r="W352" i="1"/>
  <c r="W353" i="1"/>
  <c r="W354" i="1"/>
  <c r="W355" i="1"/>
  <c r="W356" i="1"/>
  <c r="W357" i="1"/>
  <c r="W358" i="1"/>
  <c r="W359" i="1"/>
  <c r="W360" i="1"/>
  <c r="W361" i="1"/>
  <c r="W362" i="1"/>
  <c r="W363" i="1"/>
  <c r="W364" i="1"/>
  <c r="W365" i="1"/>
  <c r="W366" i="1"/>
  <c r="W367" i="1"/>
  <c r="W368" i="1"/>
  <c r="W369" i="1"/>
  <c r="W370" i="1"/>
  <c r="W371" i="1"/>
  <c r="W372" i="1"/>
  <c r="W373" i="1"/>
  <c r="W374" i="1"/>
  <c r="W375" i="1"/>
  <c r="W376" i="1"/>
  <c r="W377" i="1"/>
  <c r="W378" i="1"/>
  <c r="W379" i="1"/>
  <c r="W380" i="1"/>
  <c r="W381" i="1"/>
  <c r="W382" i="1"/>
  <c r="W383" i="1"/>
  <c r="W384" i="1"/>
  <c r="W385" i="1"/>
  <c r="W386" i="1"/>
  <c r="W387" i="1"/>
  <c r="W388" i="1"/>
  <c r="W389" i="1"/>
  <c r="W390" i="1"/>
  <c r="W391" i="1"/>
  <c r="W392" i="1"/>
  <c r="W393" i="1"/>
  <c r="W394" i="1"/>
  <c r="W395" i="1"/>
  <c r="W396" i="1"/>
  <c r="W397" i="1"/>
  <c r="W398" i="1"/>
  <c r="W399" i="1"/>
  <c r="W400" i="1"/>
  <c r="W401" i="1"/>
  <c r="W402" i="1"/>
  <c r="W403" i="1"/>
  <c r="W404" i="1"/>
  <c r="W405" i="1"/>
  <c r="W406" i="1"/>
  <c r="W407" i="1"/>
  <c r="W408" i="1"/>
  <c r="W409" i="1"/>
  <c r="W410" i="1"/>
  <c r="W411" i="1"/>
  <c r="W412" i="1"/>
  <c r="W413" i="1"/>
  <c r="W414" i="1"/>
  <c r="W415" i="1"/>
  <c r="W416" i="1"/>
  <c r="W417" i="1"/>
  <c r="W418" i="1"/>
  <c r="W419" i="1"/>
  <c r="W420" i="1"/>
  <c r="W421" i="1"/>
  <c r="W422" i="1"/>
  <c r="W423" i="1"/>
  <c r="W424" i="1"/>
  <c r="W425" i="1"/>
  <c r="W426" i="1"/>
  <c r="W427" i="1"/>
  <c r="W428" i="1"/>
  <c r="W429" i="1"/>
  <c r="W430" i="1"/>
  <c r="W431" i="1"/>
  <c r="W432" i="1"/>
  <c r="W433" i="1"/>
  <c r="W434" i="1"/>
  <c r="W435" i="1"/>
  <c r="W436" i="1"/>
  <c r="W437" i="1"/>
  <c r="W438" i="1"/>
  <c r="W439" i="1"/>
  <c r="W440" i="1"/>
  <c r="W441" i="1"/>
  <c r="W442" i="1"/>
  <c r="W443" i="1"/>
  <c r="W444" i="1"/>
  <c r="W445" i="1"/>
  <c r="W446" i="1"/>
  <c r="W447" i="1"/>
  <c r="W448" i="1"/>
  <c r="W449" i="1"/>
  <c r="W450" i="1"/>
  <c r="W451" i="1"/>
  <c r="W452" i="1"/>
  <c r="W453" i="1"/>
  <c r="W454" i="1"/>
  <c r="W455" i="1"/>
  <c r="W456" i="1"/>
  <c r="W457" i="1"/>
  <c r="W458" i="1"/>
  <c r="W459" i="1"/>
  <c r="W460" i="1"/>
  <c r="W461" i="1"/>
  <c r="W462" i="1"/>
  <c r="W463" i="1"/>
  <c r="W464" i="1"/>
  <c r="W465" i="1"/>
  <c r="W466" i="1"/>
  <c r="W467" i="1"/>
  <c r="W468" i="1"/>
  <c r="W469" i="1"/>
  <c r="W470" i="1"/>
  <c r="W471" i="1"/>
  <c r="W472" i="1"/>
  <c r="W473" i="1"/>
  <c r="W474" i="1"/>
  <c r="W475" i="1"/>
  <c r="W476" i="1"/>
  <c r="W477" i="1"/>
  <c r="W478" i="1"/>
  <c r="W479" i="1"/>
  <c r="W480" i="1"/>
  <c r="W481" i="1"/>
  <c r="W482" i="1"/>
  <c r="W483" i="1"/>
  <c r="W484" i="1"/>
  <c r="W485" i="1"/>
  <c r="W486" i="1"/>
  <c r="W487" i="1"/>
  <c r="W488" i="1"/>
  <c r="W489" i="1"/>
  <c r="W490" i="1"/>
  <c r="W491" i="1"/>
  <c r="W492" i="1"/>
  <c r="W493" i="1"/>
  <c r="W494" i="1"/>
  <c r="W495" i="1"/>
  <c r="W496" i="1"/>
  <c r="W497" i="1"/>
  <c r="W498" i="1"/>
  <c r="W499" i="1"/>
  <c r="W500" i="1"/>
  <c r="W501" i="1"/>
  <c r="W502" i="1"/>
  <c r="W503" i="1"/>
  <c r="W504" i="1"/>
  <c r="W505" i="1"/>
  <c r="W506" i="1"/>
  <c r="W507" i="1"/>
  <c r="W508" i="1"/>
  <c r="W509" i="1"/>
  <c r="W510" i="1"/>
  <c r="W511" i="1"/>
  <c r="W512" i="1"/>
  <c r="W513" i="1"/>
  <c r="W514" i="1"/>
  <c r="W515" i="1"/>
  <c r="W516" i="1"/>
  <c r="W517" i="1"/>
  <c r="W518" i="1"/>
  <c r="W519" i="1"/>
  <c r="W520" i="1"/>
  <c r="W521" i="1"/>
  <c r="W522" i="1"/>
  <c r="W523" i="1"/>
  <c r="W524" i="1"/>
  <c r="W525" i="1"/>
  <c r="W526" i="1"/>
  <c r="W527" i="1"/>
  <c r="W528" i="1"/>
  <c r="W529" i="1"/>
  <c r="W530" i="1"/>
  <c r="W531" i="1"/>
  <c r="W532" i="1"/>
  <c r="W533" i="1"/>
  <c r="W534" i="1"/>
  <c r="W535" i="1"/>
  <c r="W536" i="1"/>
  <c r="W537" i="1"/>
  <c r="W538" i="1"/>
  <c r="W539" i="1"/>
  <c r="W540" i="1"/>
  <c r="W541" i="1"/>
  <c r="W542" i="1"/>
  <c r="W543" i="1"/>
  <c r="W544" i="1"/>
  <c r="W545" i="1"/>
  <c r="W546" i="1"/>
  <c r="W547" i="1"/>
  <c r="W548" i="1"/>
  <c r="W549" i="1"/>
  <c r="W550" i="1"/>
  <c r="W551" i="1"/>
  <c r="W552" i="1"/>
  <c r="W553" i="1"/>
  <c r="W554" i="1"/>
  <c r="W555" i="1"/>
  <c r="W556" i="1"/>
  <c r="W557" i="1"/>
  <c r="W558" i="1"/>
  <c r="W559" i="1"/>
  <c r="W560" i="1"/>
  <c r="W561" i="1"/>
  <c r="W562" i="1"/>
  <c r="W563" i="1"/>
  <c r="W564" i="1"/>
  <c r="W565" i="1"/>
  <c r="W566" i="1"/>
  <c r="W567" i="1"/>
  <c r="W568" i="1"/>
  <c r="W569" i="1"/>
  <c r="W570" i="1"/>
  <c r="W571" i="1"/>
  <c r="W572" i="1"/>
  <c r="W573" i="1"/>
  <c r="W574" i="1"/>
  <c r="W575" i="1"/>
  <c r="W576" i="1"/>
  <c r="W577" i="1"/>
  <c r="W578" i="1"/>
  <c r="W579" i="1"/>
  <c r="W580" i="1"/>
  <c r="W581" i="1"/>
  <c r="W582" i="1"/>
  <c r="W583" i="1"/>
  <c r="W584" i="1"/>
  <c r="W585" i="1"/>
  <c r="W586" i="1"/>
  <c r="W587" i="1"/>
  <c r="W588" i="1"/>
  <c r="W589" i="1"/>
  <c r="W590" i="1"/>
  <c r="W591" i="1"/>
  <c r="W592" i="1"/>
  <c r="W593" i="1"/>
  <c r="W594" i="1"/>
  <c r="W595" i="1"/>
  <c r="W596" i="1"/>
  <c r="W597" i="1"/>
  <c r="W598" i="1"/>
  <c r="W599" i="1"/>
  <c r="W600" i="1"/>
  <c r="W601" i="1"/>
  <c r="W602" i="1"/>
  <c r="W603" i="1"/>
  <c r="W604" i="1"/>
  <c r="W605" i="1"/>
  <c r="W606" i="1"/>
  <c r="W607" i="1"/>
  <c r="W608" i="1"/>
  <c r="W609" i="1"/>
  <c r="W610" i="1"/>
  <c r="W611" i="1"/>
  <c r="W612" i="1"/>
  <c r="W613" i="1"/>
  <c r="W614" i="1"/>
  <c r="W615" i="1"/>
  <c r="W616" i="1"/>
  <c r="W617" i="1"/>
  <c r="W618" i="1"/>
  <c r="W619" i="1"/>
  <c r="W620" i="1"/>
  <c r="W621" i="1"/>
  <c r="W622" i="1"/>
  <c r="W623" i="1"/>
  <c r="W624" i="1"/>
  <c r="W625" i="1"/>
  <c r="W626" i="1"/>
  <c r="W627" i="1"/>
  <c r="W628" i="1"/>
  <c r="W629" i="1"/>
  <c r="W630" i="1"/>
  <c r="W631" i="1"/>
  <c r="W632" i="1"/>
  <c r="W633" i="1"/>
  <c r="W634" i="1"/>
  <c r="W635" i="1"/>
  <c r="W636" i="1"/>
  <c r="W637" i="1"/>
  <c r="W638" i="1"/>
  <c r="W639" i="1"/>
  <c r="W640" i="1"/>
  <c r="W641" i="1"/>
  <c r="W642" i="1"/>
  <c r="W643" i="1"/>
  <c r="W644" i="1"/>
  <c r="W645" i="1"/>
  <c r="W646" i="1"/>
  <c r="W647" i="1"/>
  <c r="W648" i="1"/>
  <c r="W649" i="1"/>
  <c r="W650" i="1"/>
  <c r="W651" i="1"/>
  <c r="W652" i="1"/>
  <c r="W653" i="1"/>
  <c r="W654" i="1"/>
  <c r="W655" i="1"/>
  <c r="W656" i="1"/>
  <c r="W657" i="1"/>
  <c r="W658" i="1"/>
  <c r="W659" i="1"/>
  <c r="W660" i="1"/>
  <c r="W661" i="1"/>
  <c r="W662" i="1"/>
  <c r="W663" i="1"/>
  <c r="W664" i="1"/>
  <c r="W665" i="1"/>
  <c r="W666" i="1"/>
  <c r="W667" i="1"/>
  <c r="W668" i="1"/>
  <c r="W669" i="1"/>
  <c r="W670" i="1"/>
  <c r="W671" i="1"/>
  <c r="W672" i="1"/>
  <c r="W673" i="1"/>
  <c r="W674" i="1"/>
  <c r="W675" i="1"/>
  <c r="W676" i="1"/>
  <c r="W677" i="1"/>
  <c r="W678" i="1"/>
  <c r="W679" i="1"/>
  <c r="W680" i="1"/>
  <c r="W681" i="1"/>
  <c r="W682" i="1"/>
  <c r="W683" i="1"/>
  <c r="W684" i="1"/>
  <c r="W685" i="1"/>
  <c r="W686" i="1"/>
  <c r="W687" i="1"/>
  <c r="W688" i="1"/>
  <c r="W689" i="1"/>
  <c r="W690" i="1"/>
  <c r="W691" i="1"/>
  <c r="W692" i="1"/>
  <c r="W693" i="1"/>
  <c r="W694" i="1"/>
  <c r="W695" i="1"/>
  <c r="W696" i="1"/>
  <c r="W697" i="1"/>
  <c r="W698" i="1"/>
  <c r="W699" i="1"/>
  <c r="W700" i="1"/>
  <c r="W701" i="1"/>
  <c r="W702" i="1"/>
  <c r="W703" i="1"/>
  <c r="W704" i="1"/>
  <c r="W705" i="1"/>
  <c r="W706" i="1"/>
  <c r="W707" i="1"/>
  <c r="W708" i="1"/>
  <c r="W709" i="1"/>
  <c r="W710" i="1"/>
  <c r="W711" i="1"/>
  <c r="W712" i="1"/>
  <c r="W713" i="1"/>
  <c r="W714" i="1"/>
  <c r="W715" i="1"/>
  <c r="W716" i="1"/>
  <c r="W717" i="1"/>
  <c r="W718" i="1"/>
  <c r="W719" i="1"/>
  <c r="W720" i="1"/>
  <c r="W721" i="1"/>
  <c r="W722" i="1"/>
  <c r="W723" i="1"/>
  <c r="W724" i="1"/>
  <c r="W725" i="1"/>
  <c r="W726" i="1"/>
  <c r="W727" i="1"/>
  <c r="W728" i="1"/>
  <c r="W729" i="1"/>
  <c r="W730" i="1"/>
  <c r="W731" i="1"/>
  <c r="W732" i="1"/>
  <c r="W733" i="1"/>
  <c r="W734" i="1"/>
  <c r="W735" i="1"/>
  <c r="W736" i="1"/>
  <c r="W737" i="1"/>
  <c r="W738" i="1"/>
  <c r="W739" i="1"/>
  <c r="W740" i="1"/>
  <c r="W741" i="1"/>
  <c r="W742" i="1"/>
  <c r="W743" i="1"/>
  <c r="W744" i="1"/>
  <c r="W745" i="1"/>
  <c r="W746" i="1"/>
  <c r="W747" i="1"/>
  <c r="W748" i="1"/>
  <c r="W749" i="1"/>
  <c r="W750" i="1"/>
  <c r="W751" i="1"/>
  <c r="W752" i="1"/>
  <c r="W753" i="1"/>
  <c r="W754" i="1"/>
  <c r="W755" i="1"/>
  <c r="W756" i="1"/>
  <c r="W757" i="1"/>
  <c r="W758" i="1"/>
  <c r="W759" i="1"/>
  <c r="W760" i="1"/>
  <c r="W761" i="1"/>
  <c r="W762" i="1"/>
  <c r="W763" i="1"/>
  <c r="W764" i="1"/>
  <c r="W765" i="1"/>
  <c r="W766" i="1"/>
  <c r="W767" i="1"/>
  <c r="W768" i="1"/>
  <c r="W769" i="1"/>
  <c r="W770" i="1"/>
  <c r="W771" i="1"/>
  <c r="W772" i="1"/>
  <c r="W773" i="1"/>
  <c r="W774" i="1"/>
  <c r="W775" i="1"/>
  <c r="W776" i="1"/>
  <c r="W777" i="1"/>
  <c r="W778" i="1"/>
  <c r="W779" i="1"/>
  <c r="W780" i="1"/>
  <c r="W781" i="1"/>
  <c r="W782" i="1"/>
  <c r="W783" i="1"/>
  <c r="W784" i="1"/>
  <c r="W785" i="1"/>
  <c r="W786" i="1"/>
  <c r="W787" i="1"/>
  <c r="W788" i="1"/>
  <c r="W789" i="1"/>
  <c r="W790" i="1"/>
  <c r="W791" i="1"/>
  <c r="W792" i="1"/>
  <c r="W793" i="1"/>
  <c r="W794" i="1"/>
  <c r="W795" i="1"/>
  <c r="W796" i="1"/>
  <c r="W797" i="1"/>
  <c r="W798" i="1"/>
  <c r="W799" i="1"/>
  <c r="W800" i="1"/>
  <c r="W801" i="1"/>
  <c r="W802" i="1"/>
  <c r="W803" i="1"/>
  <c r="W804" i="1"/>
  <c r="W805" i="1"/>
  <c r="W806" i="1"/>
  <c r="W807" i="1"/>
  <c r="W808" i="1"/>
  <c r="W809" i="1"/>
  <c r="W810" i="1"/>
  <c r="W811" i="1"/>
  <c r="W812" i="1"/>
  <c r="W813" i="1"/>
  <c r="W814" i="1"/>
  <c r="W815" i="1"/>
  <c r="W816" i="1"/>
  <c r="W817" i="1"/>
  <c r="W818" i="1"/>
  <c r="W819" i="1"/>
  <c r="W820" i="1"/>
  <c r="W821" i="1"/>
  <c r="W822" i="1"/>
  <c r="W823" i="1"/>
  <c r="W824" i="1"/>
  <c r="W825" i="1"/>
  <c r="W826" i="1"/>
  <c r="W827" i="1"/>
  <c r="W828" i="1"/>
  <c r="W829" i="1"/>
  <c r="W830" i="1"/>
  <c r="W831" i="1"/>
  <c r="W832" i="1"/>
  <c r="W833" i="1"/>
  <c r="W834" i="1"/>
  <c r="W835" i="1"/>
  <c r="W836" i="1"/>
  <c r="W837" i="1"/>
  <c r="W838" i="1"/>
  <c r="W839" i="1"/>
  <c r="W840" i="1"/>
  <c r="W841" i="1"/>
  <c r="W842" i="1"/>
  <c r="W843" i="1"/>
  <c r="W844" i="1"/>
  <c r="W845" i="1"/>
  <c r="W846" i="1"/>
  <c r="W847" i="1"/>
  <c r="W848" i="1"/>
  <c r="W849" i="1"/>
  <c r="W850" i="1"/>
  <c r="W851" i="1"/>
  <c r="W852" i="1"/>
  <c r="W853" i="1"/>
  <c r="W854" i="1"/>
  <c r="W855" i="1"/>
  <c r="W856" i="1"/>
  <c r="W857" i="1"/>
  <c r="W858" i="1"/>
  <c r="W859" i="1"/>
  <c r="W860" i="1"/>
  <c r="W861" i="1"/>
  <c r="W862" i="1"/>
  <c r="W863" i="1"/>
  <c r="W864" i="1"/>
  <c r="W865" i="1"/>
  <c r="W866" i="1"/>
  <c r="W867" i="1"/>
  <c r="W868" i="1"/>
  <c r="W869" i="1"/>
  <c r="W870" i="1"/>
  <c r="W871" i="1"/>
  <c r="W872" i="1"/>
  <c r="W873" i="1"/>
  <c r="W874" i="1"/>
  <c r="W875" i="1"/>
  <c r="W876" i="1"/>
  <c r="W877" i="1"/>
  <c r="W878" i="1"/>
  <c r="W879" i="1"/>
  <c r="W880" i="1"/>
  <c r="W881" i="1"/>
  <c r="W882" i="1"/>
  <c r="W883" i="1"/>
  <c r="W884" i="1"/>
  <c r="W885" i="1"/>
  <c r="W886" i="1"/>
  <c r="W887" i="1"/>
  <c r="W888" i="1"/>
  <c r="W889" i="1"/>
  <c r="W890" i="1"/>
  <c r="W891" i="1"/>
  <c r="W892" i="1"/>
  <c r="W893" i="1"/>
  <c r="W894" i="1"/>
  <c r="W895" i="1"/>
  <c r="W896" i="1"/>
  <c r="W897" i="1"/>
  <c r="W898" i="1"/>
  <c r="W899" i="1"/>
  <c r="W900" i="1"/>
  <c r="W901" i="1"/>
  <c r="W902" i="1"/>
  <c r="W903" i="1"/>
  <c r="W904" i="1"/>
  <c r="W905" i="1"/>
  <c r="W906" i="1"/>
  <c r="W907" i="1"/>
  <c r="W908" i="1"/>
  <c r="W909" i="1"/>
  <c r="W910" i="1"/>
  <c r="W911" i="1"/>
  <c r="W912" i="1"/>
  <c r="W913" i="1"/>
  <c r="W914" i="1"/>
  <c r="W915" i="1"/>
  <c r="W916" i="1"/>
  <c r="W917" i="1"/>
  <c r="W918" i="1"/>
  <c r="W919" i="1"/>
  <c r="W920" i="1"/>
  <c r="W921" i="1"/>
  <c r="W922" i="1"/>
  <c r="W923" i="1"/>
  <c r="W924" i="1"/>
  <c r="W925" i="1"/>
  <c r="W926" i="1"/>
  <c r="W927" i="1"/>
  <c r="W928" i="1"/>
  <c r="W929" i="1"/>
  <c r="W930" i="1"/>
  <c r="W931" i="1"/>
  <c r="W932" i="1"/>
  <c r="W933" i="1"/>
  <c r="W934" i="1"/>
  <c r="W935" i="1"/>
  <c r="W936" i="1"/>
  <c r="W937" i="1"/>
  <c r="W938" i="1"/>
  <c r="W939" i="1"/>
  <c r="W940" i="1"/>
  <c r="W941" i="1"/>
  <c r="W942" i="1"/>
  <c r="W943" i="1"/>
  <c r="W944" i="1"/>
  <c r="W945" i="1"/>
  <c r="W946" i="1"/>
  <c r="W947" i="1"/>
  <c r="W948" i="1"/>
  <c r="W949" i="1"/>
  <c r="W950" i="1"/>
  <c r="W951" i="1"/>
  <c r="W952" i="1"/>
  <c r="W953" i="1"/>
  <c r="W954" i="1"/>
  <c r="W955" i="1"/>
  <c r="W956" i="1"/>
  <c r="W957" i="1"/>
  <c r="W958" i="1"/>
  <c r="W959" i="1"/>
  <c r="W960" i="1"/>
  <c r="W961" i="1"/>
  <c r="W962" i="1"/>
  <c r="W963" i="1"/>
  <c r="W964" i="1"/>
  <c r="W965" i="1"/>
  <c r="W966" i="1"/>
  <c r="W967" i="1"/>
  <c r="W968" i="1"/>
  <c r="W969" i="1"/>
  <c r="W970" i="1"/>
  <c r="W971" i="1"/>
  <c r="W972" i="1"/>
  <c r="W973" i="1"/>
  <c r="W974" i="1"/>
  <c r="W975" i="1"/>
  <c r="W976" i="1"/>
  <c r="W977" i="1"/>
  <c r="W978" i="1"/>
  <c r="W979" i="1"/>
  <c r="W980" i="1"/>
  <c r="W981" i="1"/>
  <c r="W982" i="1"/>
  <c r="W983" i="1"/>
  <c r="W984" i="1"/>
  <c r="W985" i="1"/>
  <c r="W986" i="1"/>
  <c r="W987" i="1"/>
  <c r="W988" i="1"/>
  <c r="W989" i="1"/>
  <c r="W990" i="1"/>
  <c r="W991" i="1"/>
  <c r="W992" i="1"/>
  <c r="W993" i="1"/>
  <c r="W994" i="1"/>
  <c r="W995" i="1"/>
  <c r="W996" i="1"/>
  <c r="W997" i="1"/>
  <c r="W998" i="1"/>
  <c r="W999" i="1"/>
  <c r="W1000" i="1"/>
  <c r="W1001" i="1"/>
  <c r="W1002" i="1"/>
  <c r="W1003" i="1"/>
  <c r="W1004" i="1"/>
  <c r="W1005" i="1"/>
  <c r="W1006" i="1"/>
  <c r="W1007" i="1"/>
  <c r="W1008" i="1"/>
  <c r="W1009" i="1"/>
  <c r="W1010" i="1"/>
  <c r="W1011" i="1"/>
  <c r="W1012" i="1"/>
  <c r="W1013" i="1"/>
  <c r="W1014" i="1"/>
  <c r="W1015" i="1"/>
  <c r="W1016" i="1"/>
  <c r="W1017" i="1"/>
  <c r="W1018" i="1"/>
  <c r="W1019" i="1"/>
  <c r="W1020" i="1"/>
  <c r="W1021" i="1"/>
  <c r="W1022" i="1"/>
  <c r="W1023" i="1"/>
  <c r="W1024" i="1"/>
  <c r="W1025" i="1"/>
  <c r="W1026" i="1"/>
  <c r="W1027" i="1"/>
  <c r="W1028" i="1"/>
  <c r="W1029" i="1"/>
  <c r="W1030" i="1"/>
  <c r="W1031" i="1"/>
  <c r="W1032" i="1"/>
  <c r="W1033" i="1"/>
  <c r="W1034" i="1"/>
  <c r="W1035" i="1"/>
  <c r="W1036" i="1"/>
  <c r="W1037" i="1"/>
  <c r="W1038" i="1"/>
  <c r="W1039" i="1"/>
  <c r="W1040" i="1"/>
  <c r="W1041" i="1"/>
  <c r="W1042" i="1"/>
  <c r="W1043" i="1"/>
  <c r="W1044" i="1"/>
  <c r="W1045" i="1"/>
  <c r="W1046" i="1"/>
  <c r="W1047" i="1"/>
  <c r="W1048" i="1"/>
  <c r="W1049" i="1"/>
  <c r="W1050" i="1"/>
  <c r="W1051" i="1"/>
  <c r="W1052" i="1"/>
  <c r="W1053" i="1"/>
  <c r="W1054" i="1"/>
  <c r="W1055" i="1"/>
  <c r="W1056" i="1"/>
  <c r="W1057" i="1"/>
  <c r="W1058" i="1"/>
  <c r="W1059" i="1"/>
  <c r="W1060" i="1"/>
  <c r="W1061" i="1"/>
  <c r="W1062" i="1"/>
  <c r="W1063" i="1"/>
  <c r="W1064" i="1"/>
  <c r="W1065" i="1"/>
  <c r="W1066" i="1"/>
  <c r="W1067" i="1"/>
  <c r="W1068" i="1"/>
  <c r="W1069" i="1"/>
  <c r="W1070" i="1"/>
  <c r="W1071" i="1"/>
  <c r="W1072" i="1"/>
  <c r="W1073" i="1"/>
  <c r="W1074" i="1"/>
  <c r="W1075" i="1"/>
  <c r="W1076" i="1"/>
  <c r="W1077" i="1"/>
  <c r="W1078" i="1"/>
  <c r="W1079" i="1"/>
  <c r="W1080" i="1"/>
  <c r="W1081" i="1"/>
  <c r="W1082" i="1"/>
  <c r="W1083" i="1"/>
  <c r="W1084" i="1"/>
  <c r="W1085" i="1"/>
  <c r="W1086" i="1"/>
  <c r="W1087" i="1"/>
  <c r="W1088" i="1"/>
  <c r="W1089" i="1"/>
  <c r="W1090" i="1"/>
  <c r="W1091" i="1"/>
  <c r="W1092" i="1"/>
  <c r="W1093" i="1"/>
  <c r="W1094" i="1"/>
  <c r="W1095" i="1"/>
  <c r="W1096" i="1"/>
  <c r="W1097" i="1"/>
  <c r="W1098" i="1"/>
  <c r="W1099" i="1"/>
  <c r="W1100" i="1"/>
  <c r="W1101" i="1"/>
  <c r="W1102" i="1"/>
  <c r="W1103" i="1"/>
  <c r="W1104" i="1"/>
  <c r="W1105" i="1"/>
  <c r="W1106" i="1"/>
  <c r="W1107" i="1"/>
  <c r="W1108" i="1"/>
  <c r="W1109" i="1"/>
  <c r="W1110" i="1"/>
  <c r="W1111" i="1"/>
  <c r="W1112" i="1"/>
  <c r="W1113" i="1"/>
  <c r="W1114" i="1"/>
  <c r="W1115" i="1"/>
  <c r="W1116" i="1"/>
  <c r="W1117" i="1"/>
  <c r="W1118" i="1"/>
  <c r="W1119" i="1"/>
  <c r="W1120" i="1"/>
  <c r="W1121" i="1"/>
  <c r="W1122" i="1"/>
  <c r="W1123" i="1"/>
  <c r="W1124" i="1"/>
  <c r="W1125" i="1"/>
  <c r="W1126" i="1"/>
  <c r="W1127" i="1"/>
  <c r="W1128" i="1"/>
  <c r="W1129" i="1"/>
  <c r="W1130" i="1"/>
  <c r="W1131" i="1"/>
  <c r="W1132" i="1"/>
  <c r="W1133" i="1"/>
  <c r="W1134" i="1"/>
  <c r="W1135" i="1"/>
  <c r="W1136" i="1"/>
  <c r="W1137" i="1"/>
  <c r="W1138" i="1"/>
  <c r="W1139" i="1"/>
  <c r="W1140" i="1"/>
  <c r="W1141" i="1"/>
  <c r="W1142" i="1"/>
  <c r="W1143" i="1"/>
  <c r="W1144" i="1"/>
  <c r="W1145" i="1"/>
  <c r="W1146" i="1"/>
  <c r="W1147" i="1"/>
  <c r="W1148" i="1"/>
  <c r="W1149" i="1"/>
  <c r="W1150" i="1"/>
  <c r="W1151" i="1"/>
  <c r="W1152" i="1"/>
  <c r="W1153" i="1"/>
  <c r="W1154" i="1"/>
  <c r="W1155" i="1"/>
  <c r="W1156" i="1"/>
  <c r="W1157" i="1"/>
  <c r="W1158" i="1"/>
  <c r="W1159" i="1"/>
  <c r="W1160" i="1"/>
  <c r="W1161" i="1"/>
  <c r="W1162" i="1"/>
  <c r="W1163" i="1"/>
  <c r="W1164" i="1"/>
  <c r="W1165" i="1"/>
  <c r="W1166" i="1"/>
  <c r="W1167" i="1"/>
  <c r="W1168" i="1"/>
  <c r="W1169" i="1"/>
  <c r="W1170" i="1"/>
  <c r="W1171" i="1"/>
  <c r="W1172" i="1"/>
  <c r="W1173" i="1"/>
  <c r="W1174" i="1"/>
  <c r="W1175" i="1"/>
  <c r="W1176" i="1"/>
  <c r="W1177" i="1"/>
  <c r="W1178" i="1"/>
  <c r="W1179" i="1"/>
  <c r="W1180" i="1"/>
  <c r="W1181" i="1"/>
  <c r="W1182" i="1"/>
  <c r="W1183" i="1"/>
  <c r="W1184" i="1"/>
  <c r="W1185" i="1"/>
  <c r="W1186" i="1"/>
  <c r="W1187" i="1"/>
  <c r="W1188" i="1"/>
  <c r="W1189" i="1"/>
  <c r="W1190" i="1"/>
  <c r="W1191" i="1"/>
  <c r="W1192" i="1"/>
  <c r="W1193" i="1"/>
  <c r="W1194" i="1"/>
  <c r="W1195" i="1"/>
  <c r="W1196" i="1"/>
  <c r="W1197" i="1"/>
  <c r="W1198" i="1"/>
  <c r="W1199" i="1"/>
  <c r="W1200" i="1"/>
  <c r="W1201" i="1"/>
  <c r="W1202" i="1"/>
  <c r="W1203" i="1"/>
  <c r="W1204" i="1"/>
  <c r="W1205" i="1"/>
  <c r="W1206" i="1"/>
  <c r="W1207" i="1"/>
  <c r="W1208" i="1"/>
  <c r="W1209" i="1"/>
  <c r="W1210" i="1"/>
  <c r="W1211" i="1"/>
  <c r="W1212" i="1"/>
  <c r="W1213" i="1"/>
  <c r="W1214" i="1"/>
  <c r="W1215" i="1"/>
  <c r="W1216" i="1"/>
  <c r="W1217" i="1"/>
  <c r="W1218" i="1"/>
  <c r="W1219" i="1"/>
  <c r="W1220" i="1"/>
  <c r="W1221" i="1"/>
  <c r="W1222" i="1"/>
  <c r="W1223" i="1"/>
  <c r="W1224" i="1"/>
  <c r="W1225" i="1"/>
  <c r="W1226" i="1"/>
  <c r="W1227" i="1"/>
  <c r="W1228" i="1"/>
  <c r="W1229" i="1"/>
  <c r="W1230" i="1"/>
  <c r="W1231" i="1"/>
  <c r="W1232" i="1"/>
  <c r="W1233" i="1"/>
  <c r="W1234" i="1"/>
  <c r="W1235" i="1"/>
  <c r="W1236" i="1"/>
  <c r="W1237" i="1"/>
  <c r="W1238" i="1"/>
  <c r="W1239" i="1"/>
  <c r="W1240" i="1"/>
  <c r="W1241" i="1"/>
  <c r="W1242" i="1"/>
  <c r="W1243" i="1"/>
  <c r="W1244" i="1"/>
  <c r="W1245" i="1"/>
  <c r="W1246" i="1"/>
  <c r="W1247" i="1"/>
  <c r="W1248" i="1"/>
  <c r="W1249" i="1"/>
  <c r="W1250" i="1"/>
  <c r="W1251" i="1"/>
  <c r="W1252" i="1"/>
  <c r="W1253" i="1"/>
  <c r="W1254" i="1"/>
  <c r="W1255" i="1"/>
  <c r="W1256" i="1"/>
  <c r="W1257" i="1"/>
  <c r="W1258" i="1"/>
  <c r="W1259" i="1"/>
  <c r="W1260" i="1"/>
  <c r="W1261" i="1"/>
  <c r="W1262" i="1"/>
  <c r="W1263" i="1"/>
</calcChain>
</file>

<file path=xl/connections.xml><?xml version="1.0" encoding="utf-8"?>
<connections xmlns="http://schemas.openxmlformats.org/spreadsheetml/2006/main">
  <connection id="1" keepAlive="1" name="ThisWorkbookDataModel" description="Data Model"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2" name="WorksheetConnection_augstskolas_2016_ar programmu nosaukumiem.xlsx!Absolventi" type="102" refreshedVersion="6" minRefreshableVersion="5">
    <extLst>
      <ext xmlns:x15="http://schemas.microsoft.com/office/spreadsheetml/2010/11/main" uri="{DE250136-89BD-433C-8126-D09CA5730AF9}">
        <x15:connection id="Absolventi">
          <x15:rangePr sourceName="_xlcn.WorksheetConnection_augstskolas_2016_arprogrammunosaukumiem.xlsxAbsolventi"/>
        </x15:connection>
      </ext>
    </extLst>
  </connection>
  <connection id="3" name="WorksheetConnection_augstskolas_2016_ar programmu nosaukumiem.xlsx!iestades" type="102" refreshedVersion="6" minRefreshableVersion="5">
    <extLst>
      <ext xmlns:x15="http://schemas.microsoft.com/office/spreadsheetml/2010/11/main" uri="{DE250136-89BD-433C-8126-D09CA5730AF9}">
        <x15:connection id="iestades">
          <x15:rangePr sourceName="_xlcn.WorksheetConnection_augstskolas_2016_arprogrammunosaukumiem.xlsxiestades"/>
        </x15:connection>
      </ext>
    </extLst>
  </connection>
  <connection id="4" name="WorksheetConnection_augstskolas_2016_ar programmu nosaukumiem.xlsx!IestadesTips" type="102" refreshedVersion="6" minRefreshableVersion="5">
    <extLst>
      <ext xmlns:x15="http://schemas.microsoft.com/office/spreadsheetml/2010/11/main" uri="{DE250136-89BD-433C-8126-D09CA5730AF9}">
        <x15:connection id="IestadesTips">
          <x15:rangePr sourceName="_xlcn.WorksheetConnection_augstskolas_2016_arprogrammunosaukumiem.xlsxIestadesTips"/>
        </x15:connection>
      </ext>
    </extLst>
  </connection>
  <connection id="5" name="WorksheetConnection_augstskolas_2016_ar programmu nosaukumiem.xlsx!MG" type="102" refreshedVersion="6" minRefreshableVersion="5">
    <extLst>
      <ext xmlns:x15="http://schemas.microsoft.com/office/spreadsheetml/2010/11/main" uri="{DE250136-89BD-433C-8126-D09CA5730AF9}">
        <x15:connection id="MG">
          <x15:rangePr sourceName="_xlcn.WorksheetConnection_augstskolas_2016_arprogrammunosaukumiem.xlsxMG"/>
        </x15:connection>
      </ext>
    </extLst>
  </connection>
  <connection id="6" name="WorksheetConnection_augstskolas_2016_ar programmu nosaukumiem.xlsx!ProgrammasGrupa" type="102" refreshedVersion="6" minRefreshableVersion="5">
    <extLst>
      <ext xmlns:x15="http://schemas.microsoft.com/office/spreadsheetml/2010/11/main" uri="{DE250136-89BD-433C-8126-D09CA5730AF9}">
        <x15:connection id="ProgrammasGrupa">
          <x15:rangePr sourceName="_xlcn.WorksheetConnection_augstskolas_2016_arprogrammunosaukumiem.xlsxProgrammasGrupa"/>
        </x15:connection>
      </ext>
    </extLst>
  </connection>
  <connection id="7" name="WorksheetConnection_augstskolas_2016_ar programmu nosaukumiem.xlsx!Studejosie" type="102" refreshedVersion="6" minRefreshableVersion="5">
    <extLst>
      <ext xmlns:x15="http://schemas.microsoft.com/office/spreadsheetml/2010/11/main" uri="{DE250136-89BD-433C-8126-D09CA5730AF9}">
        <x15:connection id="Studejosie" autoDelete="1">
          <x15:rangePr sourceName="_xlcn.WorksheetConnection_augstskolas_2016_arprogrammunosaukumiem.xlsxStudejosie"/>
        </x15:connection>
      </ext>
    </extLst>
  </connection>
  <connection id="8" name="WorksheetConnection_augstskolas_2016_ar programmu nosaukumiem.xlsx!StudijuForma" type="102" refreshedVersion="6" minRefreshableVersion="5">
    <extLst>
      <ext xmlns:x15="http://schemas.microsoft.com/office/spreadsheetml/2010/11/main" uri="{DE250136-89BD-433C-8126-D09CA5730AF9}">
        <x15:connection id="StudijuForma">
          <x15:rangePr sourceName="_xlcn.WorksheetConnection_augstskolas_2016_arprogrammunosaukumiem.xlsxStudijuForma"/>
        </x15:connection>
      </ext>
    </extLst>
  </connection>
  <connection id="9" name="WorksheetConnection_augstskolas_2016_ar programmu nosaukumiem.xlsx!StudijuLimenis" type="102" refreshedVersion="6" minRefreshableVersion="5">
    <extLst>
      <ext xmlns:x15="http://schemas.microsoft.com/office/spreadsheetml/2010/11/main" uri="{DE250136-89BD-433C-8126-D09CA5730AF9}">
        <x15:connection id="StudijuLimenis">
          <x15:rangePr sourceName="_xlcn.WorksheetConnection_augstskolas_2016_arprogrammunosaukumiem.xlsxStudijuLimenis"/>
        </x15:connection>
      </ext>
    </extLst>
  </connection>
  <connection id="10" name="WorksheetConnection_augstskolas_2016_ar programmu nosaukumiem.xlsx!Table1" type="102" refreshedVersion="6" minRefreshableVersion="5">
    <extLst>
      <ext xmlns:x15="http://schemas.microsoft.com/office/spreadsheetml/2010/11/main" uri="{DE250136-89BD-433C-8126-D09CA5730AF9}">
        <x15:connection id="Table1">
          <x15:rangePr sourceName="_xlcn.WorksheetConnection_augstskolas_2016_arprogrammunosaukumiem.xlsxTable1"/>
        </x15:connection>
      </ext>
    </extLst>
  </connection>
  <connection id="11" name="WorksheetConnection_augstskolas_2016_ar programmu nosaukumiem.xlsx!TematiskaGrupa" type="102" refreshedVersion="6" minRefreshableVersion="5">
    <extLst>
      <ext xmlns:x15="http://schemas.microsoft.com/office/spreadsheetml/2010/11/main" uri="{DE250136-89BD-433C-8126-D09CA5730AF9}">
        <x15:connection id="TematiskaGrupa">
          <x15:rangePr sourceName="_xlcn.WorksheetConnection_augstskolas_2016_arprogrammunosaukumiem.xlsxTematiskaGrupa"/>
        </x15:connection>
      </ext>
    </extLst>
  </connection>
  <connection id="12" name="WorksheetConnection_augstskolas_2016_ar programmu nosaukumiem.xlsx!TematiskaJoma" type="102" refreshedVersion="6" minRefreshableVersion="5">
    <extLst>
      <ext xmlns:x15="http://schemas.microsoft.com/office/spreadsheetml/2010/11/main" uri="{DE250136-89BD-433C-8126-D09CA5730AF9}">
        <x15:connection id="TematiskaJoma">
          <x15:rangePr sourceName="_xlcn.WorksheetConnection_augstskolas_2016_arprogrammunosaukumiem.xlsxTematiskaJoma"/>
        </x15:connection>
      </ext>
    </extLst>
  </connection>
</connections>
</file>

<file path=xl/sharedStrings.xml><?xml version="1.0" encoding="utf-8"?>
<sst xmlns="http://schemas.openxmlformats.org/spreadsheetml/2006/main" count="64119" uniqueCount="2132">
  <si>
    <t>resp_code</t>
  </si>
  <si>
    <t>UUK</t>
  </si>
  <si>
    <t>nod</t>
  </si>
  <si>
    <t>rnr</t>
  </si>
  <si>
    <t>code</t>
  </si>
  <si>
    <t>B</t>
  </si>
  <si>
    <t>C</t>
  </si>
  <si>
    <t>1</t>
  </si>
  <si>
    <t>2</t>
  </si>
  <si>
    <t>3</t>
  </si>
  <si>
    <t>4</t>
  </si>
  <si>
    <t>5</t>
  </si>
  <si>
    <t>6</t>
  </si>
  <si>
    <t>7</t>
  </si>
  <si>
    <t>8</t>
  </si>
  <si>
    <t>9</t>
  </si>
  <si>
    <t>10</t>
  </si>
  <si>
    <t>11</t>
  </si>
  <si>
    <t>12</t>
  </si>
  <si>
    <t>13</t>
  </si>
  <si>
    <t>14</t>
  </si>
  <si>
    <t>15</t>
  </si>
  <si>
    <t>15881041001</t>
  </si>
  <si>
    <t>15881041</t>
  </si>
  <si>
    <t/>
  </si>
  <si>
    <t>15881041002</t>
  </si>
  <si>
    <t>1001</t>
  </si>
  <si>
    <t>16002515001</t>
  </si>
  <si>
    <t>16002515</t>
  </si>
  <si>
    <t>16002515002</t>
  </si>
  <si>
    <t>17000010001</t>
  </si>
  <si>
    <t>17000010</t>
  </si>
  <si>
    <t>17000010002</t>
  </si>
  <si>
    <t>17000257001</t>
  </si>
  <si>
    <t>17000257</t>
  </si>
  <si>
    <t>17000257002</t>
  </si>
  <si>
    <t>17006739001</t>
  </si>
  <si>
    <t>17006739</t>
  </si>
  <si>
    <t>17007035001</t>
  </si>
  <si>
    <t>17007035</t>
  </si>
  <si>
    <t>17007035002</t>
  </si>
  <si>
    <t>17012295001</t>
  </si>
  <si>
    <t>17012295</t>
  </si>
  <si>
    <t>05988714001</t>
  </si>
  <si>
    <t>05988714</t>
  </si>
  <si>
    <t>05988756001</t>
  </si>
  <si>
    <t>05988756</t>
  </si>
  <si>
    <t>05988756002</t>
  </si>
  <si>
    <t>10444614001</t>
  </si>
  <si>
    <t>10444614</t>
  </si>
  <si>
    <t>10444637001</t>
  </si>
  <si>
    <t>10444637</t>
  </si>
  <si>
    <t>10444653001</t>
  </si>
  <si>
    <t>10444653</t>
  </si>
  <si>
    <t>17012295002</t>
  </si>
  <si>
    <t>66001432001</t>
  </si>
  <si>
    <t>66001432</t>
  </si>
  <si>
    <t>66001432002</t>
  </si>
  <si>
    <t>66002451001</t>
  </si>
  <si>
    <t>66002451</t>
  </si>
  <si>
    <t>86384748001</t>
  </si>
  <si>
    <t>86384748</t>
  </si>
  <si>
    <t>86384748002</t>
  </si>
  <si>
    <t>87035010002</t>
  </si>
  <si>
    <t>87035010</t>
  </si>
  <si>
    <t>87242329001</t>
  </si>
  <si>
    <t>87242329</t>
  </si>
  <si>
    <t>87242329002</t>
  </si>
  <si>
    <t>87319552002</t>
  </si>
  <si>
    <t>87319552</t>
  </si>
  <si>
    <t>87320880001</t>
  </si>
  <si>
    <t>87320880</t>
  </si>
  <si>
    <t>87320880002</t>
  </si>
  <si>
    <t>87367918002</t>
  </si>
  <si>
    <t>87367918</t>
  </si>
  <si>
    <t>87400053001</t>
  </si>
  <si>
    <t>87400053</t>
  </si>
  <si>
    <t>87400053002</t>
  </si>
  <si>
    <t>87413009001</t>
  </si>
  <si>
    <t>87413009</t>
  </si>
  <si>
    <t>87675459001</t>
  </si>
  <si>
    <t>87675459</t>
  </si>
  <si>
    <t>88008794001</t>
  </si>
  <si>
    <t>88008794</t>
  </si>
  <si>
    <t>88009457002</t>
  </si>
  <si>
    <t>88009457</t>
  </si>
  <si>
    <t>88018568001</t>
  </si>
  <si>
    <t>88018568</t>
  </si>
  <si>
    <t>88018568002</t>
  </si>
  <si>
    <t>88268213001</t>
  </si>
  <si>
    <t>88268213</t>
  </si>
  <si>
    <t>88268213002</t>
  </si>
  <si>
    <t>88573427001</t>
  </si>
  <si>
    <t>88573427</t>
  </si>
  <si>
    <t>88573427002</t>
  </si>
  <si>
    <t>88594680001</t>
  </si>
  <si>
    <t>88594680</t>
  </si>
  <si>
    <t>88594680002</t>
  </si>
  <si>
    <t>88647525001</t>
  </si>
  <si>
    <t>88647525</t>
  </si>
  <si>
    <t>88647525002</t>
  </si>
  <si>
    <t>88758851001</t>
  </si>
  <si>
    <t>88758851</t>
  </si>
  <si>
    <t>88758851002</t>
  </si>
  <si>
    <t>99155765001</t>
  </si>
  <si>
    <t>99155765</t>
  </si>
  <si>
    <t>99155765002</t>
  </si>
  <si>
    <t>99272927001</t>
  </si>
  <si>
    <t>99272927</t>
  </si>
  <si>
    <t>99272927002</t>
  </si>
  <si>
    <t>99315074001</t>
  </si>
  <si>
    <t>99315074</t>
  </si>
  <si>
    <t>99315074002</t>
  </si>
  <si>
    <t>99531917001</t>
  </si>
  <si>
    <t>99531917</t>
  </si>
  <si>
    <t>99886948001</t>
  </si>
  <si>
    <t>99886948</t>
  </si>
  <si>
    <t>99886948002</t>
  </si>
  <si>
    <t>99964625001</t>
  </si>
  <si>
    <t>99964625</t>
  </si>
  <si>
    <t>99964625002</t>
  </si>
  <si>
    <t>00204524001</t>
  </si>
  <si>
    <t>00204524</t>
  </si>
  <si>
    <t>00204524002</t>
  </si>
  <si>
    <t>00493161001</t>
  </si>
  <si>
    <t>00493161</t>
  </si>
  <si>
    <t>00493161002</t>
  </si>
  <si>
    <t>00823397001</t>
  </si>
  <si>
    <t>00823397</t>
  </si>
  <si>
    <t>00823397002</t>
  </si>
  <si>
    <t>01132382001</t>
  </si>
  <si>
    <t>01132382</t>
  </si>
  <si>
    <t>01132382002</t>
  </si>
  <si>
    <t>02055442001</t>
  </si>
  <si>
    <t>02055442</t>
  </si>
  <si>
    <t>02055442002</t>
  </si>
  <si>
    <t>02055459001</t>
  </si>
  <si>
    <t>02055459</t>
  </si>
  <si>
    <t>02055488001</t>
  </si>
  <si>
    <t>02055488</t>
  </si>
  <si>
    <t>02075887001</t>
  </si>
  <si>
    <t>02075887</t>
  </si>
  <si>
    <t>02075887002</t>
  </si>
  <si>
    <t>02075893001</t>
  </si>
  <si>
    <t>02075893</t>
  </si>
  <si>
    <t>02075893002</t>
  </si>
  <si>
    <t>02075901001</t>
  </si>
  <si>
    <t>02075901</t>
  </si>
  <si>
    <t>02075901002</t>
  </si>
  <si>
    <t>02075930001</t>
  </si>
  <si>
    <t>02075930</t>
  </si>
  <si>
    <t>02075930002</t>
  </si>
  <si>
    <t>02075953001</t>
  </si>
  <si>
    <t>02075953</t>
  </si>
  <si>
    <t>02075962001</t>
  </si>
  <si>
    <t>02075962</t>
  </si>
  <si>
    <t>02075962002</t>
  </si>
  <si>
    <t>02075982001</t>
  </si>
  <si>
    <t>02075982</t>
  </si>
  <si>
    <t>02075982002</t>
  </si>
  <si>
    <t>05357284001</t>
  </si>
  <si>
    <t>05357284</t>
  </si>
  <si>
    <t>05362274001</t>
  </si>
  <si>
    <t>05362274</t>
  </si>
  <si>
    <t>05362274002</t>
  </si>
  <si>
    <t>05705828001</t>
  </si>
  <si>
    <t>05705828</t>
  </si>
  <si>
    <t>05705828002</t>
  </si>
  <si>
    <t>05708560001</t>
  </si>
  <si>
    <t>05708560</t>
  </si>
  <si>
    <t>05977981001</t>
  </si>
  <si>
    <t>05977981</t>
  </si>
  <si>
    <t>05988708001</t>
  </si>
  <si>
    <t>05988708</t>
  </si>
  <si>
    <t>05988708002</t>
  </si>
  <si>
    <t>1100A</t>
  </si>
  <si>
    <t>001</t>
  </si>
  <si>
    <t>41525</t>
  </si>
  <si>
    <t>41721</t>
  </si>
  <si>
    <t>41723</t>
  </si>
  <si>
    <t>41813</t>
  </si>
  <si>
    <t>1200A</t>
  </si>
  <si>
    <t>42813</t>
  </si>
  <si>
    <t>1700A</t>
  </si>
  <si>
    <t>47813</t>
  </si>
  <si>
    <t>1900A</t>
  </si>
  <si>
    <t>51813</t>
  </si>
  <si>
    <t>1300A</t>
  </si>
  <si>
    <t>43142</t>
  </si>
  <si>
    <t>41481</t>
  </si>
  <si>
    <t>42141</t>
  </si>
  <si>
    <t>43222</t>
  </si>
  <si>
    <t>1500A</t>
  </si>
  <si>
    <t>45222</t>
  </si>
  <si>
    <t>47862</t>
  </si>
  <si>
    <t>1800A</t>
  </si>
  <si>
    <t>49721</t>
  </si>
  <si>
    <t>51420</t>
  </si>
  <si>
    <t>41345</t>
  </si>
  <si>
    <t>42222</t>
  </si>
  <si>
    <t>1250A</t>
  </si>
  <si>
    <t>42345</t>
  </si>
  <si>
    <t>43310</t>
  </si>
  <si>
    <t>45481</t>
  </si>
  <si>
    <t>47310</t>
  </si>
  <si>
    <t>51345</t>
  </si>
  <si>
    <t>41141</t>
  </si>
  <si>
    <t>45142</t>
  </si>
  <si>
    <t>1600A</t>
  </si>
  <si>
    <t>46141</t>
  </si>
  <si>
    <t>47322</t>
  </si>
  <si>
    <t>45582</t>
  </si>
  <si>
    <t>46522</t>
  </si>
  <si>
    <t>41344</t>
  </si>
  <si>
    <t>41722</t>
  </si>
  <si>
    <t>41763</t>
  </si>
  <si>
    <t>47214</t>
  </si>
  <si>
    <t>51380</t>
  </si>
  <si>
    <t>42213</t>
  </si>
  <si>
    <t>43581</t>
  </si>
  <si>
    <t>45213</t>
  </si>
  <si>
    <t>47342</t>
  </si>
  <si>
    <t>41862</t>
  </si>
  <si>
    <t>47343</t>
  </si>
  <si>
    <t>41582</t>
  </si>
  <si>
    <t>47141</t>
  </si>
  <si>
    <t>51142</t>
  </si>
  <si>
    <t>41861</t>
  </si>
  <si>
    <t>47345</t>
  </si>
  <si>
    <t>43213</t>
  </si>
  <si>
    <t>43212</t>
  </si>
  <si>
    <t>45212</t>
  </si>
  <si>
    <t>51212</t>
  </si>
  <si>
    <t>41212</t>
  </si>
  <si>
    <t>41321</t>
  </si>
  <si>
    <t>47212</t>
  </si>
  <si>
    <t>43211</t>
  </si>
  <si>
    <t>45211</t>
  </si>
  <si>
    <t>51211</t>
  </si>
  <si>
    <t>42525</t>
  </si>
  <si>
    <t>47525</t>
  </si>
  <si>
    <t>1400A</t>
  </si>
  <si>
    <t>44525</t>
  </si>
  <si>
    <t>41543</t>
  </si>
  <si>
    <t>41214</t>
  </si>
  <si>
    <t>42521</t>
  </si>
  <si>
    <t>43223</t>
  </si>
  <si>
    <t>44343</t>
  </si>
  <si>
    <t>41014</t>
  </si>
  <si>
    <t>45345</t>
  </si>
  <si>
    <t>47222</t>
  </si>
  <si>
    <t>51222</t>
  </si>
  <si>
    <t>41343</t>
  </si>
  <si>
    <t>42343</t>
  </si>
  <si>
    <t>42310</t>
  </si>
  <si>
    <t>45812</t>
  </si>
  <si>
    <t>51482</t>
  </si>
  <si>
    <t>42481</t>
  </si>
  <si>
    <t>42863</t>
  </si>
  <si>
    <t>46862</t>
  </si>
  <si>
    <t>47863</t>
  </si>
  <si>
    <t>42812</t>
  </si>
  <si>
    <t>41840</t>
  </si>
  <si>
    <t>42212</t>
  </si>
  <si>
    <t>43221</t>
  </si>
  <si>
    <t>41811</t>
  </si>
  <si>
    <t>42221</t>
  </si>
  <si>
    <t>43380</t>
  </si>
  <si>
    <t>45380</t>
  </si>
  <si>
    <t>47380</t>
  </si>
  <si>
    <t>41341</t>
  </si>
  <si>
    <t>42214</t>
  </si>
  <si>
    <t>43345</t>
  </si>
  <si>
    <t>42840</t>
  </si>
  <si>
    <t>42523</t>
  </si>
  <si>
    <t>45310</t>
  </si>
  <si>
    <t>51526</t>
  </si>
  <si>
    <t>47142</t>
  </si>
  <si>
    <t>42762</t>
  </si>
  <si>
    <t>45221</t>
  </si>
  <si>
    <t>47762</t>
  </si>
  <si>
    <t>44762</t>
  </si>
  <si>
    <t>42321</t>
  </si>
  <si>
    <t>42861</t>
  </si>
  <si>
    <t>51310</t>
  </si>
  <si>
    <t>41850</t>
  </si>
  <si>
    <t>41541</t>
  </si>
  <si>
    <t>42581</t>
  </si>
  <si>
    <t>49640</t>
  </si>
  <si>
    <t>42722</t>
  </si>
  <si>
    <t>42725</t>
  </si>
  <si>
    <t>45420</t>
  </si>
  <si>
    <t>46725</t>
  </si>
  <si>
    <t>51725</t>
  </si>
  <si>
    <t>43321</t>
  </si>
  <si>
    <t>41523</t>
  </si>
  <si>
    <t>002</t>
  </si>
  <si>
    <t>41621</t>
  </si>
  <si>
    <t>51481</t>
  </si>
  <si>
    <t>47722</t>
  </si>
  <si>
    <t>42522</t>
  </si>
  <si>
    <t>51523</t>
  </si>
  <si>
    <t>45581</t>
  </si>
  <si>
    <t>46581</t>
  </si>
  <si>
    <t>51440</t>
  </si>
  <si>
    <t>41221</t>
  </si>
  <si>
    <t>41380</t>
  </si>
  <si>
    <t>41818</t>
  </si>
  <si>
    <t>41581</t>
  </si>
  <si>
    <t>45224</t>
  </si>
  <si>
    <t>51213</t>
  </si>
  <si>
    <t>41342</t>
  </si>
  <si>
    <t>41521</t>
  </si>
  <si>
    <t>43322</t>
  </si>
  <si>
    <t>45223</t>
  </si>
  <si>
    <t>47221</t>
  </si>
  <si>
    <t>41482</t>
  </si>
  <si>
    <t>47481</t>
  </si>
  <si>
    <t>51321</t>
  </si>
  <si>
    <t>42342</t>
  </si>
  <si>
    <t>43481</t>
  </si>
  <si>
    <t>45722</t>
  </si>
  <si>
    <t>003</t>
  </si>
  <si>
    <t>42344</t>
  </si>
  <si>
    <t>47344</t>
  </si>
  <si>
    <t>49724</t>
  </si>
  <si>
    <t>41762</t>
  </si>
  <si>
    <t>43522</t>
  </si>
  <si>
    <t>51721</t>
  </si>
  <si>
    <t>45440</t>
  </si>
  <si>
    <t>46861</t>
  </si>
  <si>
    <t>41211</t>
  </si>
  <si>
    <t>51224</t>
  </si>
  <si>
    <t>45321</t>
  </si>
  <si>
    <t>47523</t>
  </si>
  <si>
    <t>41812</t>
  </si>
  <si>
    <t>41524</t>
  </si>
  <si>
    <t>42850</t>
  </si>
  <si>
    <t>51525</t>
  </si>
  <si>
    <t>43525</t>
  </si>
  <si>
    <t>47640</t>
  </si>
  <si>
    <t>47725</t>
  </si>
  <si>
    <t>42380</t>
  </si>
  <si>
    <t>004</t>
  </si>
  <si>
    <t>51623</t>
  </si>
  <si>
    <t>43420</t>
  </si>
  <si>
    <t>45322</t>
  </si>
  <si>
    <t>41725</t>
  </si>
  <si>
    <t>43523</t>
  </si>
  <si>
    <t>43224</t>
  </si>
  <si>
    <t>43440</t>
  </si>
  <si>
    <t>42142</t>
  </si>
  <si>
    <t>51225</t>
  </si>
  <si>
    <t>41522</t>
  </si>
  <si>
    <t>47482</t>
  </si>
  <si>
    <t>45523</t>
  </si>
  <si>
    <t>42582</t>
  </si>
  <si>
    <t>45525</t>
  </si>
  <si>
    <t>42723</t>
  </si>
  <si>
    <t>45723</t>
  </si>
  <si>
    <t>43726</t>
  </si>
  <si>
    <t>005</t>
  </si>
  <si>
    <t>42460</t>
  </si>
  <si>
    <t>47812</t>
  </si>
  <si>
    <t>45526</t>
  </si>
  <si>
    <t>43526</t>
  </si>
  <si>
    <t>51541</t>
  </si>
  <si>
    <t>006</t>
  </si>
  <si>
    <t>42541</t>
  </si>
  <si>
    <t>42526</t>
  </si>
  <si>
    <t>51521</t>
  </si>
  <si>
    <t>47522</t>
  </si>
  <si>
    <t>43460</t>
  </si>
  <si>
    <t>45840</t>
  </si>
  <si>
    <t>43541</t>
  </si>
  <si>
    <t>51543</t>
  </si>
  <si>
    <t>007</t>
  </si>
  <si>
    <t>43725</t>
  </si>
  <si>
    <t>42543</t>
  </si>
  <si>
    <t>43521</t>
  </si>
  <si>
    <t>42211</t>
  </si>
  <si>
    <t>51460</t>
  </si>
  <si>
    <t>41542</t>
  </si>
  <si>
    <t>41222</t>
  </si>
  <si>
    <t>43623</t>
  </si>
  <si>
    <t>45541</t>
  </si>
  <si>
    <t>51581</t>
  </si>
  <si>
    <t>42726</t>
  </si>
  <si>
    <t>45726</t>
  </si>
  <si>
    <t>008</t>
  </si>
  <si>
    <t>51522</t>
  </si>
  <si>
    <t>45521</t>
  </si>
  <si>
    <t>45543</t>
  </si>
  <si>
    <t>47582</t>
  </si>
  <si>
    <t>51582</t>
  </si>
  <si>
    <t>43342</t>
  </si>
  <si>
    <t>009</t>
  </si>
  <si>
    <t>47548</t>
  </si>
  <si>
    <t>41346</t>
  </si>
  <si>
    <t>42341</t>
  </si>
  <si>
    <t>45861</t>
  </si>
  <si>
    <t>47526</t>
  </si>
  <si>
    <t>47621</t>
  </si>
  <si>
    <t>010</t>
  </si>
  <si>
    <t>43722</t>
  </si>
  <si>
    <t>42548</t>
  </si>
  <si>
    <t>51621</t>
  </si>
  <si>
    <t>011</t>
  </si>
  <si>
    <t>42621</t>
  </si>
  <si>
    <t>45725</t>
  </si>
  <si>
    <t>42542</t>
  </si>
  <si>
    <t>43850</t>
  </si>
  <si>
    <t>41526</t>
  </si>
  <si>
    <t>47726</t>
  </si>
  <si>
    <t>012</t>
  </si>
  <si>
    <t>42623</t>
  </si>
  <si>
    <t>45621</t>
  </si>
  <si>
    <t>51640</t>
  </si>
  <si>
    <t>013</t>
  </si>
  <si>
    <t>42811</t>
  </si>
  <si>
    <t>45522</t>
  </si>
  <si>
    <t>47581</t>
  </si>
  <si>
    <t>47818</t>
  </si>
  <si>
    <t>45623</t>
  </si>
  <si>
    <t>51850</t>
  </si>
  <si>
    <t>014</t>
  </si>
  <si>
    <t>43524</t>
  </si>
  <si>
    <t>51524</t>
  </si>
  <si>
    <t>47861</t>
  </si>
  <si>
    <t>47211</t>
  </si>
  <si>
    <t>015</t>
  </si>
  <si>
    <t>016</t>
  </si>
  <si>
    <t>017</t>
  </si>
  <si>
    <t>51542</t>
  </si>
  <si>
    <t>45850</t>
  </si>
  <si>
    <t>018</t>
  </si>
  <si>
    <t>47850</t>
  </si>
  <si>
    <t>019</t>
  </si>
  <si>
    <t>42862</t>
  </si>
  <si>
    <t>020</t>
  </si>
  <si>
    <t>45524</t>
  </si>
  <si>
    <t>51221</t>
  </si>
  <si>
    <t>021</t>
  </si>
  <si>
    <t>022</t>
  </si>
  <si>
    <t>45460</t>
  </si>
  <si>
    <t>51223</t>
  </si>
  <si>
    <t>023</t>
  </si>
  <si>
    <t>024</t>
  </si>
  <si>
    <t>47542</t>
  </si>
  <si>
    <t>025</t>
  </si>
  <si>
    <t>026</t>
  </si>
  <si>
    <t>027</t>
  </si>
  <si>
    <t>028</t>
  </si>
  <si>
    <t>029</t>
  </si>
  <si>
    <t>030</t>
  </si>
  <si>
    <t>031</t>
  </si>
  <si>
    <t>032</t>
  </si>
  <si>
    <t>033</t>
  </si>
  <si>
    <t>034</t>
  </si>
  <si>
    <t>035</t>
  </si>
  <si>
    <t>036</t>
  </si>
  <si>
    <t>037</t>
  </si>
  <si>
    <t>41724</t>
  </si>
  <si>
    <t>05542378001</t>
  </si>
  <si>
    <t>05542378</t>
  </si>
  <si>
    <t>3100A</t>
  </si>
  <si>
    <t>3200A</t>
  </si>
  <si>
    <t>3250A</t>
  </si>
  <si>
    <t>3300A</t>
  </si>
  <si>
    <t>3500A</t>
  </si>
  <si>
    <t>3700A</t>
  </si>
  <si>
    <t>3800A</t>
  </si>
  <si>
    <t>3900A</t>
  </si>
  <si>
    <t>3600A</t>
  </si>
  <si>
    <t>3400A</t>
  </si>
  <si>
    <t>Resp_code</t>
  </si>
  <si>
    <t>Tkat</t>
  </si>
  <si>
    <t>IUFIK</t>
  </si>
  <si>
    <t>'OLAINES MEHĀNIKAS UN TEHNOLOĢIJAS KOLEDŽA'</t>
  </si>
  <si>
    <t>'LATVIJAS LAUKSAIMNIECĪBAS UNIVERSITĀTE'</t>
  </si>
  <si>
    <t>1011</t>
  </si>
  <si>
    <t>'MALNAVAS KOLEDŽA'</t>
  </si>
  <si>
    <t>'RĪGAS AERONAVIGĀCIJAS INSTITŪTS' AS</t>
  </si>
  <si>
    <t>6051</t>
  </si>
  <si>
    <t>1010</t>
  </si>
  <si>
    <t>'RĪGAS 1.MEDICĪNAS KOLEDŽA'</t>
  </si>
  <si>
    <t>02055459002</t>
  </si>
  <si>
    <t>'DAUGAVPILS MEDICĪNAS KOLEDŽA'</t>
  </si>
  <si>
    <t>02055488002</t>
  </si>
  <si>
    <t>'LATVIJAS SPORTA PEDAGOĢIJAS AKADĒMIJA'</t>
  </si>
  <si>
    <t>'LATVIJAS UNIVERSITĀTE'</t>
  </si>
  <si>
    <t>'RĪGAS TEHNISKĀ UNIVERSITĀTE'</t>
  </si>
  <si>
    <t>'BANKU AUGSTSKOLAS UZŅĒMĒJDARBĪBAS KOLEDŽA'</t>
  </si>
  <si>
    <t>'RĪGAS CELTNIECĪBAS KOLEDŽA'</t>
  </si>
  <si>
    <t>02075953002</t>
  </si>
  <si>
    <t>'DAUGAVPILS UNIVERSITĀTE'</t>
  </si>
  <si>
    <t>'LIEPĀJAS UNIVERSITĀTE'</t>
  </si>
  <si>
    <t>'LATVIJAS KULTŪRAS AKADĒMIJA'</t>
  </si>
  <si>
    <t>1002</t>
  </si>
  <si>
    <t>05357284002</t>
  </si>
  <si>
    <t>'LATVIJAS KULTŪRAS AKADĒMIJAS LATVIJAS KULTŪRAS KOLEDŽA' Latvijas kultūras akadēmijas aģentūra</t>
  </si>
  <si>
    <t>'STARPTAUTISKĀ PRAKTISKĀS PSIHOLOĢIJAS AUGSTSKOLA' SIA</t>
  </si>
  <si>
    <t>05542378002</t>
  </si>
  <si>
    <t>'JĒKABPILS AGROBIZNESA KOLEDŽA'</t>
  </si>
  <si>
    <t>'J.VĪTOLA LATVIJAS MŪZIKAS AKADĒMIJA'</t>
  </si>
  <si>
    <t>05708560002</t>
  </si>
  <si>
    <t>'LATVIJAS MĀKSLAS AKADĒMIJA'</t>
  </si>
  <si>
    <t>05977981002</t>
  </si>
  <si>
    <t>'LATVIJAS JŪRAS AKADĒMIJA'</t>
  </si>
  <si>
    <t>'RĪGAS TEHNISKĀ KOLEDŽA' profesionālās izglītības kompetences centrs</t>
  </si>
  <si>
    <t>05988714002</t>
  </si>
  <si>
    <t>'LIEPĀJAS JŪRNIECĪBAS KOLEDŽA'</t>
  </si>
  <si>
    <t>'LU P.STRADIŅA MEDICĪNAS KOLEDŽA' Latvijas Universitātes aģentūra</t>
  </si>
  <si>
    <t>10444614002</t>
  </si>
  <si>
    <t>'RĪGAS STRADIŅA UNIVERSITĀTES SARKANĀ KRUSTA MEDICĪNAS KOLEDŽA'</t>
  </si>
  <si>
    <t>10444637002</t>
  </si>
  <si>
    <t>'LU RĪGAS MEDICĪNAS KOLEDŽA' Latvijas Universitātes aģentūra</t>
  </si>
  <si>
    <t>10444653002</t>
  </si>
  <si>
    <t>'UGUNSDROŠĪBAS UN CIVILĀS AIZSARDZĪBAS KOLEDŽA'</t>
  </si>
  <si>
    <t>1052</t>
  </si>
  <si>
    <t>'VALSTS ROBEŽSARDZES KOLEDŽA'</t>
  </si>
  <si>
    <t>'VALSTS POLICIJAS KOLEDŽA'</t>
  </si>
  <si>
    <t>'VENTSPILS AUGSTSKOLA'</t>
  </si>
  <si>
    <t>17006739002</t>
  </si>
  <si>
    <t>'VIDZEMES AUGSTSKOLA'</t>
  </si>
  <si>
    <t>'SOCIĀLĀS INTEGRĀCIJAS VALSTS AĢENTŪRA'</t>
  </si>
  <si>
    <t>1051</t>
  </si>
  <si>
    <t>'NACIONĀLO BRUŅOTO SPĒKU MĀCĪBU VADĪBAS PAVĒLNIECĪBAS ŠTĀBS'</t>
  </si>
  <si>
    <t>1055</t>
  </si>
  <si>
    <t>66002451002</t>
  </si>
  <si>
    <t>'EIROPAS TĀLMĀCĪBAS AUGSTSKOLA' SIA</t>
  </si>
  <si>
    <t>87035010001</t>
  </si>
  <si>
    <t>'NOVIKONTAS JŪRAS KOLEDŽA' SIA</t>
  </si>
  <si>
    <t>'GRĀMATVEDĪBAS UN FINANŠU KOLEDŽA' SIA</t>
  </si>
  <si>
    <t>87319552001</t>
  </si>
  <si>
    <t>'BIZNESA VADĪBAS KOLEDŽA' SIA</t>
  </si>
  <si>
    <t>'KOSMETOLOĢIJAS KOLEDŽA' SIA</t>
  </si>
  <si>
    <t>87367918001</t>
  </si>
  <si>
    <t>'KRISTĪGĀS VADĪBAS KOLEDŽA' nodibinājums</t>
  </si>
  <si>
    <t>'LATVIJAS BIZNESA KOLEDŽA' SIA</t>
  </si>
  <si>
    <t>'LUTERA AKADĒMIJA' nodibinājums</t>
  </si>
  <si>
    <t>87413009002</t>
  </si>
  <si>
    <t>'HOTEL SCHOOL' viesnīcu biznesa koledža, SIA</t>
  </si>
  <si>
    <t>87675459002</t>
  </si>
  <si>
    <t>'LATERĀNA PONTIFIKĀLĀS UNIVERS.TEOLOĢIJAS F-TĒ AFILĒTĀ KATOĻU TEOLOĢ.' bezp. SIA</t>
  </si>
  <si>
    <t>88008794002</t>
  </si>
  <si>
    <t>88009457001</t>
  </si>
  <si>
    <t>'JURIDISKĀ KOLEDŽA' SIA</t>
  </si>
  <si>
    <t>'ALBERTA KOLEDŽA' SIA</t>
  </si>
  <si>
    <t>'RĪGAS JURIDISKĀ AUGSTSKOLA' SIA</t>
  </si>
  <si>
    <t>'EKONOMIKAS UN KULTŪRAS AUGSTSKOLA' SIA</t>
  </si>
  <si>
    <t>'INFORMĀCIJAS SISTĒMU MENEDŽMENTA AUGSTSKOLA' SIA</t>
  </si>
  <si>
    <t>'TRANSPORTA UN SAKARU INSTITŪTS' AS</t>
  </si>
  <si>
    <t>'RĪGAS PEDAGOĢIJAS UN IZGLĪTĪBAS VADĪBAS AKADĒMIJA'</t>
  </si>
  <si>
    <t>'LATVIJAS KRISTĪGĀ AKADĒMIJA' SIA</t>
  </si>
  <si>
    <t>'BIZNESA AUGSTSKOLA TURĪBA' SIA</t>
  </si>
  <si>
    <t>'STOCKHOLM SCHOOL OF ECONOMICS IN RIGA' SIA</t>
  </si>
  <si>
    <t>99531917002</t>
  </si>
  <si>
    <t>'BALTIJAS STARPTAUTISKĀ AKADĒMIJA' SIA</t>
  </si>
  <si>
    <t>Autotransports</t>
  </si>
  <si>
    <t>Ārstniecība ar ārsta palīga kvalifikāciju</t>
  </si>
  <si>
    <t>Māszinības</t>
  </si>
  <si>
    <t>Sports</t>
  </si>
  <si>
    <t>Pedagoģija</t>
  </si>
  <si>
    <t>Programmēšana un datortīklu administrēšana</t>
  </si>
  <si>
    <t>Dabaszinātņu un informācijas tehnoloģistikas vadības sistēmas</t>
  </si>
  <si>
    <t>Angļu filoloģija</t>
  </si>
  <si>
    <t>Darba vides aizsardzība un ekspertīze</t>
  </si>
  <si>
    <t>Ārstniecība</t>
  </si>
  <si>
    <t>Bioloģija</t>
  </si>
  <si>
    <t>Cilvēku resursu vadība</t>
  </si>
  <si>
    <t>Tehniskā tulkošana</t>
  </si>
  <si>
    <t>Nekustamā īpašuma pārvaldība</t>
  </si>
  <si>
    <t>Ekonomika</t>
  </si>
  <si>
    <t>Biznesa informātika</t>
  </si>
  <si>
    <t>Pilsētu un reģionu inženierekonomika</t>
  </si>
  <si>
    <t>Vadībzinātne un ekonomika</t>
  </si>
  <si>
    <t>Pirmsskolas izglītības pedagogs</t>
  </si>
  <si>
    <t>E-biznesa un loģistikas vadības sistēmas</t>
  </si>
  <si>
    <t>Dažādības pedagoģiskie risinājumi</t>
  </si>
  <si>
    <t>Skolotājs</t>
  </si>
  <si>
    <t>Dokumentu un arhīvu pārvaldība</t>
  </si>
  <si>
    <t>Izglītības vadība</t>
  </si>
  <si>
    <t>Cilvēku resursu vadīšana</t>
  </si>
  <si>
    <t>Inovatīva ceļu un tiltu inženierija</t>
  </si>
  <si>
    <t>Enerģētika un elektrotehnika</t>
  </si>
  <si>
    <t>Mārketings un reklāma</t>
  </si>
  <si>
    <t>Grāmatvedība un finanses</t>
  </si>
  <si>
    <t>Mikro, mazo un vidējo uzņēmumu vadība</t>
  </si>
  <si>
    <t>Estētiskā kosmetoloģija</t>
  </si>
  <si>
    <t>Sociālā labklājība</t>
  </si>
  <si>
    <t>Dizains</t>
  </si>
  <si>
    <t>Juridiskā zinātne</t>
  </si>
  <si>
    <t>Audiovizuālā mediju māksla</t>
  </si>
  <si>
    <t>Arhitektūra</t>
  </si>
  <si>
    <t>Sabiedrisko attiecību vadība</t>
  </si>
  <si>
    <t>Starpaugstskolu doktora studiju programma "Biznesa vadība"</t>
  </si>
  <si>
    <t>Darba aizsardzība</t>
  </si>
  <si>
    <t>Biznesa psiholoģija</t>
  </si>
  <si>
    <t>Starptautiskās finanses</t>
  </si>
  <si>
    <t>Būvzinības</t>
  </si>
  <si>
    <t>Informācijas tehnoloģijas</t>
  </si>
  <si>
    <t>Skolotājs (pirmsskolas un pamatizglītības (1.-3. klase) skolotājs)</t>
  </si>
  <si>
    <t>Filoloģija (latviešu)</t>
  </si>
  <si>
    <t>Filoloģija</t>
  </si>
  <si>
    <t>Vidējās izglītības skolotājs ar specializāciju (bioloģijas un ķīmijas skolotājs)</t>
  </si>
  <si>
    <t>Civilā drošība un aizsardzība</t>
  </si>
  <si>
    <t>Skolotājs (pirmsskolas un pamatziglītības (1.-3. klase) skolotājs)</t>
  </si>
  <si>
    <t>Sabiedrības un iestāžu vadība</t>
  </si>
  <si>
    <t>Logopēdija</t>
  </si>
  <si>
    <t>Jauno mediju māksla</t>
  </si>
  <si>
    <t>Jauno mediju māksla (angļu)</t>
  </si>
  <si>
    <t>Vispārējās izglītības skolotājs (latviešu valodā un literatūrā un kulturaloģijā) 2 gadi</t>
  </si>
  <si>
    <t>Pamatizglītības skolotājs</t>
  </si>
  <si>
    <t>Vadības zinības</t>
  </si>
  <si>
    <t>Mūzika un skatuves māksla</t>
  </si>
  <si>
    <t>Laikmetīgā deja</t>
  </si>
  <si>
    <t>Bibliotēkzinātne un informācija</t>
  </si>
  <si>
    <t>Vispārējās izglītības mūzikas skolotājs</t>
  </si>
  <si>
    <t>Mūzika</t>
  </si>
  <si>
    <t>Muzikoloģija</t>
  </si>
  <si>
    <t>Māksla</t>
  </si>
  <si>
    <t>Mākslas</t>
  </si>
  <si>
    <t>Jūras transports - kuģu vadīšana</t>
  </si>
  <si>
    <t>Jūras transports</t>
  </si>
  <si>
    <t>Kuģu vadīšana</t>
  </si>
  <si>
    <t>Kokapstrāde</t>
  </si>
  <si>
    <t>Jūras transports - kuģu mehānika</t>
  </si>
  <si>
    <t>Radiologa asistents</t>
  </si>
  <si>
    <t>Vides dizains</t>
  </si>
  <si>
    <t>Skolotājs (studiju modulis "Svešvalodas (angļu) skolotājs")</t>
  </si>
  <si>
    <t>Mehatronika</t>
  </si>
  <si>
    <t>Speciālā pedagoģija</t>
  </si>
  <si>
    <t>Grāmatvedība</t>
  </si>
  <si>
    <t>Skolotājs (studiju modulis "Pamatizglītības skolotājs sākumskolā")</t>
  </si>
  <si>
    <t>Finanses</t>
  </si>
  <si>
    <t>Reliģijas pedagoģija</t>
  </si>
  <si>
    <t>Finanšu vadība</t>
  </si>
  <si>
    <t>Ugunsdrošība un ugunsdzēsība</t>
  </si>
  <si>
    <t>Personu un īpašuma aizsardzība</t>
  </si>
  <si>
    <t>Policijas darbs</t>
  </si>
  <si>
    <t>Pirmā līmeņa profesionālās augstākās izglītības programma "Policijas darbs"</t>
  </si>
  <si>
    <t>Tulkošana</t>
  </si>
  <si>
    <t>Valodas un starpkultūru komunikācija</t>
  </si>
  <si>
    <t>Starptautiskais bizness un eksporta menedžments</t>
  </si>
  <si>
    <t>Juridisko tekstu tulkošana</t>
  </si>
  <si>
    <t>Valodniecība</t>
  </si>
  <si>
    <t>Banku darbība</t>
  </si>
  <si>
    <t>Biznesa vadība</t>
  </si>
  <si>
    <t>Pārvaldība un inovācijas</t>
  </si>
  <si>
    <t>Starptautiskā tūrisma pasākumu vadība</t>
  </si>
  <si>
    <t>Pārvaldība un komunikācija</t>
  </si>
  <si>
    <t>Sociotehnisku sistēmu modelēšana</t>
  </si>
  <si>
    <t>Grāmatvedība un nodokļi</t>
  </si>
  <si>
    <t>Sauszemes spēku militārā vadība</t>
  </si>
  <si>
    <t>Komandējošā sastāva virsnieks</t>
  </si>
  <si>
    <t>Militārā vadība un drošība</t>
  </si>
  <si>
    <t>Uzņēmējdarbības vadība</t>
  </si>
  <si>
    <t>Tūrisma vadība</t>
  </si>
  <si>
    <t>Uzņēmējdarbība</t>
  </si>
  <si>
    <t>Baznīcas mūzika</t>
  </si>
  <si>
    <t>Teoloģija</t>
  </si>
  <si>
    <t>Viesnīcas vadība</t>
  </si>
  <si>
    <t>Reliģija</t>
  </si>
  <si>
    <t>Filozofijas, ētikas un kristīgās mācības skolotājs</t>
  </si>
  <si>
    <t>Cilvēka resursu vadība</t>
  </si>
  <si>
    <t>Sabiedriskās attiecības</t>
  </si>
  <si>
    <t>Tiesības un bizness</t>
  </si>
  <si>
    <t>Pārrobežu komerctiesības</t>
  </si>
  <si>
    <t>Starptautiskās un Eiropas tiesības\</t>
  </si>
  <si>
    <t>Starptautiskās un Eiropas tiesības</t>
  </si>
  <si>
    <t>Starptautiskie tirdzniecības darījumi un loģistika</t>
  </si>
  <si>
    <t>Interjera dizains</t>
  </si>
  <si>
    <t>Kultūras diplomātija un starptautiskais menedžments</t>
  </si>
  <si>
    <t>Finanses un banku lietas</t>
  </si>
  <si>
    <t>Aviācijas transporta tehniskā ekspluatācija</t>
  </si>
  <si>
    <t>Uzņēmējdarbības vadība transportā</t>
  </si>
  <si>
    <t>Elektronika</t>
  </si>
  <si>
    <t>Sociālo zinātņu bakalaurs ekonomikā</t>
  </si>
  <si>
    <t>Sociālo zinātņu maģistrs ekonomikā</t>
  </si>
  <si>
    <t>Telemātika un loģistika</t>
  </si>
  <si>
    <t>Pirmsskolas izglītības skolotājs</t>
  </si>
  <si>
    <t>Deju un ritmikas skolotājs</t>
  </si>
  <si>
    <t>Eiropas izglītības vadība</t>
  </si>
  <si>
    <t>Dejas pedagoģija</t>
  </si>
  <si>
    <t>Pedagoģija (doktora studijas)</t>
  </si>
  <si>
    <t>Pirmsskolas izglītības skolotājs (1. līmenis)</t>
  </si>
  <si>
    <t>Izglītības darba vadītājs un viena mācību priekšmeta skolotājs</t>
  </si>
  <si>
    <t>Psiholoģijas bakalaurs</t>
  </si>
  <si>
    <t>Karitatīvais sociālais darbs</t>
  </si>
  <si>
    <t>Bībeles māksla</t>
  </si>
  <si>
    <t>Supervīzija</t>
  </si>
  <si>
    <t>Sociālais darbs</t>
  </si>
  <si>
    <t>Žurnālistika un mediji</t>
  </si>
  <si>
    <t>Organizācijas drošība</t>
  </si>
  <si>
    <t>Publiskā pārvalde</t>
  </si>
  <si>
    <t>Ekonomika un uzņēmējdarbība</t>
  </si>
  <si>
    <t>Datordizains</t>
  </si>
  <si>
    <t>Eiropas studijas</t>
  </si>
  <si>
    <t>Reģionālā ekonomika un ekonomiskā politika</t>
  </si>
  <si>
    <t>Vides aizsardzības tehnoloģija</t>
  </si>
  <si>
    <t>Pārtikas produktu pārstrādes un ražošanas tehnoloģija</t>
  </si>
  <si>
    <t>Mājas vide izglītībā</t>
  </si>
  <si>
    <t>Zemes ierīcība</t>
  </si>
  <si>
    <t>Karjeras konsultants</t>
  </si>
  <si>
    <t>Veterinārmedicīna</t>
  </si>
  <si>
    <t>Profesionālās izglītības skolotājs</t>
  </si>
  <si>
    <t>Darba aizsardzība un drošība</t>
  </si>
  <si>
    <t>Sabiedrības pārvalde [ar prof.izglītību]</t>
  </si>
  <si>
    <t>Ārsta palīgs</t>
  </si>
  <si>
    <t>Audiologopēdija</t>
  </si>
  <si>
    <t>Farmācija</t>
  </si>
  <si>
    <t>Eiropas ekonomikas un bizness</t>
  </si>
  <si>
    <t>Biomedicīna</t>
  </si>
  <si>
    <t>Rūpnieciskā farmācija</t>
  </si>
  <si>
    <t>Bizness un tiesības Eiropas Savienībā</t>
  </si>
  <si>
    <t>Medicīna</t>
  </si>
  <si>
    <t>Veselības sporta speciālists</t>
  </si>
  <si>
    <t>Fizioterapija</t>
  </si>
  <si>
    <t>Fotogrāfija</t>
  </si>
  <si>
    <t>Elektronisko iekārtu apkalpošana</t>
  </si>
  <si>
    <t>Starptautisko pārvadājumu uzņēmumu vadīšana</t>
  </si>
  <si>
    <t>Starptautisko pārvadājumu uzņēmumu vadīšana (M)</t>
  </si>
  <si>
    <t>Gaisa kuģu tehniskā ekspluatācija</t>
  </si>
  <si>
    <t>Uzņēmējdarbība lauksaimniecībā</t>
  </si>
  <si>
    <t>Datorzinātnes</t>
  </si>
  <si>
    <t>Ārstniecība ar vecmātes kvalifikāciju</t>
  </si>
  <si>
    <t>Medicīniskie pakalpojumi</t>
  </si>
  <si>
    <t>Āzijas studijas</t>
  </si>
  <si>
    <t>Baltijas jūras reģiona studijas</t>
  </si>
  <si>
    <t>Dzelzceļa elektrosistēmas</t>
  </si>
  <si>
    <t>Uzņēmējdarbība un vadība</t>
  </si>
  <si>
    <t>Automātika un datortehnika</t>
  </si>
  <si>
    <t>Finanšu menedžments</t>
  </si>
  <si>
    <t>Baltu filoloģija</t>
  </si>
  <si>
    <t>Izglītības zinātnes</t>
  </si>
  <si>
    <t>Nekustamā īpašuma pārvaldīšana</t>
  </si>
  <si>
    <t>Uzņēmējdarbība un vadīšana</t>
  </si>
  <si>
    <t>Inovatīvie risinājumi ģeomātikā</t>
  </si>
  <si>
    <t>Ķīmija</t>
  </si>
  <si>
    <t>Komercdarbība</t>
  </si>
  <si>
    <t>Uzņēmējdarbība un finanses</t>
  </si>
  <si>
    <t>Personāla psiholoģija un cilvēkresursu vadība</t>
  </si>
  <si>
    <t>Pastorālais darbs</t>
  </si>
  <si>
    <t>Tiesību zinātne</t>
  </si>
  <si>
    <t>Rakstveida un mutvārdu tulkošana</t>
  </si>
  <si>
    <t>Eiropas biznesa studijas</t>
  </si>
  <si>
    <t>Biznesa vadība digitālā vidē</t>
  </si>
  <si>
    <t>Personāla vadība</t>
  </si>
  <si>
    <t>Skolotājs (pamatizglītības (1.-6. klases) skolotājs un sociālo zinību vai mājturības un tehnoloģiju, vai pirmsskolas skolotājs)</t>
  </si>
  <si>
    <t>Filoloģija (krievu)</t>
  </si>
  <si>
    <t>Vēsture</t>
  </si>
  <si>
    <t>Vidējās izglītības skolotājs ar specializāciju (ģeogrāfijas un ķīmijas skolotājs)</t>
  </si>
  <si>
    <t>Literatūrzinātne</t>
  </si>
  <si>
    <t>Speciālās izglītības skolotājs bērniem ar garīgās attīstības traucējumiem</t>
  </si>
  <si>
    <t>Eiropas valodu un kultūras studijas 3 gadi</t>
  </si>
  <si>
    <t>Vispārējās izglītības skolotājs (angļu un krievu valodā)</t>
  </si>
  <si>
    <t>Mūzikas skolotājs</t>
  </si>
  <si>
    <t>Mūzikas terapija</t>
  </si>
  <si>
    <t>Mākslas institūciju pārvaldība</t>
  </si>
  <si>
    <t>Mārketings un inovācijas</t>
  </si>
  <si>
    <t>Profesionālo mūzikas priekšmetu skolotājs</t>
  </si>
  <si>
    <t>Horeogrāfija</t>
  </si>
  <si>
    <t>Jūras transports - kuģa mehānika</t>
  </si>
  <si>
    <t>Kuģu mehānika</t>
  </si>
  <si>
    <t>Jūras tansports - kuģa mehānika</t>
  </si>
  <si>
    <t>Inženiermehānika</t>
  </si>
  <si>
    <t>Jūras transports - kuģu vadītājs</t>
  </si>
  <si>
    <t>Masāža un hidroterapija</t>
  </si>
  <si>
    <t>Skolotājs (studiju modulis "Svešvalodas (vācu) skolotājs")</t>
  </si>
  <si>
    <t>Lietišķā vēsture</t>
  </si>
  <si>
    <t>Sociotehnisko sistēmu modelēšana</t>
  </si>
  <si>
    <t>Būvniecība</t>
  </si>
  <si>
    <t>Skolotājs (studiju modulis "Mājturības/mājsaimniecības un biznesa ekonomisko pamatu skolotājs")</t>
  </si>
  <si>
    <t>vadības zinātne</t>
  </si>
  <si>
    <t>Vadībzinātne</t>
  </si>
  <si>
    <t>Finanses (angļu valodā)</t>
  </si>
  <si>
    <t>Mediju studijas un žurnālistika</t>
  </si>
  <si>
    <t>Biznesa vides vadība (3 sem.)</t>
  </si>
  <si>
    <t>Jūras spēku militārā vadība</t>
  </si>
  <si>
    <t>Kuģa mehāniķis</t>
  </si>
  <si>
    <t>Pastorālais konsultants</t>
  </si>
  <si>
    <t>Datorsistēmu un datortīkla administrēšana</t>
  </si>
  <si>
    <t>Mārketings un tā inovācijas</t>
  </si>
  <si>
    <t>Tiesības un diplomātija</t>
  </si>
  <si>
    <t>Eiropas Savienības tiesības un politika</t>
  </si>
  <si>
    <t>Izklaides un atpūtas industrijas vadība</t>
  </si>
  <si>
    <t>Apdrošināšana</t>
  </si>
  <si>
    <t>Tūrisma uzņēmējdarbības vadītājs</t>
  </si>
  <si>
    <t>Datorsistēmas</t>
  </si>
  <si>
    <t>Uzņēmējdarbība restorānu biznesā</t>
  </si>
  <si>
    <t>Transporta un biznesa loģistika</t>
  </si>
  <si>
    <t>Sociālo zinātņu bakalaurs vadībzinātnē</t>
  </si>
  <si>
    <t>Sociālo zinātņu maģistrs vadībzinātnē</t>
  </si>
  <si>
    <t>Mūzikas pedagoģija</t>
  </si>
  <si>
    <t>Komercdarbības organizācija</t>
  </si>
  <si>
    <t>Deju un ritmikas skolotājs ar moduli</t>
  </si>
  <si>
    <t>Organizācijas vadība</t>
  </si>
  <si>
    <t>Tūrisma stratēģiskā vadība</t>
  </si>
  <si>
    <t>Komunikācijas vadība</t>
  </si>
  <si>
    <t>Finanses un grāmatvedība</t>
  </si>
  <si>
    <t>Mazā un vidējā biznesa vadība</t>
  </si>
  <si>
    <t>Programmēšana un datorprojektēšana</t>
  </si>
  <si>
    <t>Psiholoģija</t>
  </si>
  <si>
    <t>Pārikas produktu kvalitātes kontrole</t>
  </si>
  <si>
    <t>Komercdarbība un uzņēmumu vadība</t>
  </si>
  <si>
    <t>Ainavu arhitektūra un plānošana</t>
  </si>
  <si>
    <t>Organizāciju un sabiedrības pārvaldes socioloģija</t>
  </si>
  <si>
    <t>Sabiedrības pārvalde</t>
  </si>
  <si>
    <t>Agrārā un reģionālā ekonomika</t>
  </si>
  <si>
    <t>Komerczinības [Laidze]</t>
  </si>
  <si>
    <t>Komercdarbība un uzņēmuma vadība [Jelgava pēc koledžas]</t>
  </si>
  <si>
    <t>Sabiedrības pārvalde [ar akad.izglītību]</t>
  </si>
  <si>
    <t>Transportsistēmu vadīšana</t>
  </si>
  <si>
    <t>Ārstnieciskā masāža</t>
  </si>
  <si>
    <t>Ergoterapija</t>
  </si>
  <si>
    <t>Eiropas bizness un tiesības</t>
  </si>
  <si>
    <t>Pediatrija</t>
  </si>
  <si>
    <t>Juridiskās zinātnes</t>
  </si>
  <si>
    <t>Multimediju komunikācija</t>
  </si>
  <si>
    <t>Starptautisko pārvadājumu organizācija</t>
  </si>
  <si>
    <t>Finašu ekonomika</t>
  </si>
  <si>
    <t>Rezidentūra</t>
  </si>
  <si>
    <t>Grāmatvedība, analīze un audits</t>
  </si>
  <si>
    <t>Grāmatvedība un audits</t>
  </si>
  <si>
    <t>Zobārstniecība</t>
  </si>
  <si>
    <t>Demogrāfija</t>
  </si>
  <si>
    <t>Māszinības ar māsas kvalifikāciju</t>
  </si>
  <si>
    <t>Sociālā aprūpe</t>
  </si>
  <si>
    <t>Starptautisko ekonomisko sakaru organizēšana un vadīšana</t>
  </si>
  <si>
    <t>Automobiļu transports</t>
  </si>
  <si>
    <t>Inovācijas un uzņēmējdarbība</t>
  </si>
  <si>
    <t>Optometrija</t>
  </si>
  <si>
    <t>Medicīna un farmācija</t>
  </si>
  <si>
    <t>Adaptronika</t>
  </si>
  <si>
    <t>Vadīšana starptautiskos uzņēmumos</t>
  </si>
  <si>
    <t>Lietišķā ķīmija</t>
  </si>
  <si>
    <t>Ugunsdrošība un civilā aizsardzība</t>
  </si>
  <si>
    <t>Sociālās palīdzības organizators</t>
  </si>
  <si>
    <t>Biznesa stratēģiskā vadība</t>
  </si>
  <si>
    <t>Sabiedrisko attiecību un reklāmas menedžments</t>
  </si>
  <si>
    <t>Restaurācija</t>
  </si>
  <si>
    <t>Skolotājs (sporta un sociālo zinību skolotājs)</t>
  </si>
  <si>
    <t>Filoloģija (angļu)</t>
  </si>
  <si>
    <t>Dabas rekreācija</t>
  </si>
  <si>
    <t>Vidējās izglītības skolotājs ar specializāciju (fizikas un matemātikas skolotājs)</t>
  </si>
  <si>
    <t>Sākumskolas un pamatskolas mācību priekšmetu skolotājs</t>
  </si>
  <si>
    <t>Eiropas valodu un kultūras studijas 4 gadi</t>
  </si>
  <si>
    <t>Rakstniecības studijas</t>
  </si>
  <si>
    <t>Vispārējās izglītības skolotājs (angļu un vācu valodā)</t>
  </si>
  <si>
    <t>Valodniecība (latviešu diahroniskā un sinhroniskā valodniecība, lietišķā valodniecība un salīdzināmā un saistāmā valodniecība</t>
  </si>
  <si>
    <t>Datorsistēmu un datortīklu administrēšana</t>
  </si>
  <si>
    <t>Instrumentālā mūzika</t>
  </si>
  <si>
    <t>Jūras transports - kuģa elektroautomātika</t>
  </si>
  <si>
    <t>Jūras tansports - kuģa elektroautomātika</t>
  </si>
  <si>
    <t>Kuģu vadīšana - kuģu vadītājs (3 gadi)</t>
  </si>
  <si>
    <t>Biomedicīnas laborants</t>
  </si>
  <si>
    <t>Ražošanas loģistika</t>
  </si>
  <si>
    <t>Vadības zinātne</t>
  </si>
  <si>
    <t>Reģionālie mediji un komunikācija</t>
  </si>
  <si>
    <t>Vides inženierzinātne</t>
  </si>
  <si>
    <t>Speciālās izglītības sklotājs</t>
  </si>
  <si>
    <t>Risku vadība un apdrošināšana</t>
  </si>
  <si>
    <t>Starptautiskās finanses un banku darbība</t>
  </si>
  <si>
    <t>Koka ēku celtniecība un ekobūves</t>
  </si>
  <si>
    <t>Komunikācija un sabiedriskās attiecības</t>
  </si>
  <si>
    <t>Biznesa vides vadība (4 sem.)</t>
  </si>
  <si>
    <t>Viesnīcu servisa vadība</t>
  </si>
  <si>
    <t>Gaisa spēku militārā vadība</t>
  </si>
  <si>
    <t>Reklāmas menedžments</t>
  </si>
  <si>
    <t>Kultūras tūrisms</t>
  </si>
  <si>
    <t>Izklaides industrijas vadība un producēšana</t>
  </si>
  <si>
    <t>Tiesības un finanses</t>
  </si>
  <si>
    <t>Radošais mārketings un pārdošanas vadība</t>
  </si>
  <si>
    <t>Inovatīvā ekonomika un uzņēmējdarbība</t>
  </si>
  <si>
    <t>Informācijas sistēmas</t>
  </si>
  <si>
    <t>Dabaszinātņu bakalaurs datorzinātnēs</t>
  </si>
  <si>
    <t>Dabaszinātņu maģistrs datorzinātnēs</t>
  </si>
  <si>
    <t>Pedagoģija (prof.maģ.)</t>
  </si>
  <si>
    <t>Mārketinga un tirdzniecības speciālists</t>
  </si>
  <si>
    <t>Pirmsskolas un sākumskolas skolotājs</t>
  </si>
  <si>
    <t>Sociālās uzņēmējdarbības vadība</t>
  </si>
  <si>
    <t>Tiesību zinātnes</t>
  </si>
  <si>
    <t>Mārketings un tirdzniecība</t>
  </si>
  <si>
    <t>Starptautiskās komunikācijas vadība</t>
  </si>
  <si>
    <t>Biotehnoloģija</t>
  </si>
  <si>
    <t>Iestāžu un uzņēmumu ārējie sakari</t>
  </si>
  <si>
    <t>Vide un ūdensssaimniecība</t>
  </si>
  <si>
    <t>Organizāciju un sabiedrības pārvaldes socioloģija 3 gadi</t>
  </si>
  <si>
    <t>Sabiedrības pārvaldes (ar akad. izgl)</t>
  </si>
  <si>
    <t>Lauksaimniecības inženierzinātne</t>
  </si>
  <si>
    <t>Komerczinības</t>
  </si>
  <si>
    <t>Komercdarbība un uzņēmuma vadība</t>
  </si>
  <si>
    <t>Pārtikas higiēna</t>
  </si>
  <si>
    <t>Komunikācija un mediju studijas</t>
  </si>
  <si>
    <t>Klīniskā farmācija</t>
  </si>
  <si>
    <t>Komunikācijas kultūra un multimediji</t>
  </si>
  <si>
    <t>Gaisa transportsistēmu vadīšana</t>
  </si>
  <si>
    <t>Tehniskais eksperts</t>
  </si>
  <si>
    <t>Mašīnu projektēšana un ražošana</t>
  </si>
  <si>
    <t>Mežzinātne</t>
  </si>
  <si>
    <t>Farmācija ar farmaceita asistenta kvalifikāciju</t>
  </si>
  <si>
    <t>Sociālā rehabilitācija</t>
  </si>
  <si>
    <t>Būvdarbu vadīšana</t>
  </si>
  <si>
    <t>Dzelzceļa transports</t>
  </si>
  <si>
    <t>Uzņēmumu un organizāciju vadīšana</t>
  </si>
  <si>
    <t>Filozofija</t>
  </si>
  <si>
    <t>Politikas zinātne</t>
  </si>
  <si>
    <t>E-studiju tehnoloģijas un pārvaldība</t>
  </si>
  <si>
    <t>Grāmatvedība un finanšu plānošana</t>
  </si>
  <si>
    <t>Eiropas ekonomika un bizness</t>
  </si>
  <si>
    <t>Inženiersistēmas</t>
  </si>
  <si>
    <t>Austrumeiropas kultūras un biznesa sakari</t>
  </si>
  <si>
    <t>Vidējās izglītības skolotājs ar specializāciju (matemātikas un informātikas skolotājs)</t>
  </si>
  <si>
    <t>Baltu filoloģija, kultūra un komunikācija</t>
  </si>
  <si>
    <t>Latviešu filoloģija</t>
  </si>
  <si>
    <t>Vispārējās izglītības skolotājs (fizikā)</t>
  </si>
  <si>
    <t>Namu pārvaldīšana</t>
  </si>
  <si>
    <t>Vokālā mūzika</t>
  </si>
  <si>
    <t>Ostu un kuģošanas vadība</t>
  </si>
  <si>
    <t>Elektriskās iekārtas</t>
  </si>
  <si>
    <t>Kuģu mehānika - kuģu mehāniķis</t>
  </si>
  <si>
    <t>Podoloģija</t>
  </si>
  <si>
    <t>Farmaceitu asistenti</t>
  </si>
  <si>
    <t>Skoltājs (studiju modulis "Mājturības/mājsaimniecības un biznesa ekonomisko pamatu skolotājs')</t>
  </si>
  <si>
    <t>Viesmīlības vadība</t>
  </si>
  <si>
    <t>Arhīvniecība</t>
  </si>
  <si>
    <t>Sociālais pedagogs</t>
  </si>
  <si>
    <t>Kuģu navigācijas elektronika</t>
  </si>
  <si>
    <t>Uzņēmējdarbības vadīšana</t>
  </si>
  <si>
    <t>Lietišķo sistēmu programmatūra</t>
  </si>
  <si>
    <t>Datorzinātne</t>
  </si>
  <si>
    <t>Tiesības un finanses (1 gads)</t>
  </si>
  <si>
    <t>Uzņēmējdarbība nekustamā īpašuma sfērā</t>
  </si>
  <si>
    <t>Inženierzinātņu bakalaurs elektronikā</t>
  </si>
  <si>
    <t>Inženierzinātņu maģistrs elektronikā</t>
  </si>
  <si>
    <t>Psiholoģijas maģistrs (prof.)</t>
  </si>
  <si>
    <t>Personāla speciālists</t>
  </si>
  <si>
    <t>Sākumskolas skolotājs ar tiesībām mācīt vienu priekšmetu pamatskolā</t>
  </si>
  <si>
    <t>Lietišķo un rekreatīvo pasākumu vadība</t>
  </si>
  <si>
    <t>Reklāma uzņēmējdarbībā</t>
  </si>
  <si>
    <t>Tūrisma un viesmīlības nozares uzņēmumu vadība</t>
  </si>
  <si>
    <t>Uzņēmējdarbības vadība un administrēšana</t>
  </si>
  <si>
    <t>Mašīnu projektēšana un ražōšana</t>
  </si>
  <si>
    <t>Projektu vadība</t>
  </si>
  <si>
    <t>Zobu higēnists</t>
  </si>
  <si>
    <t>Mākslas terapija</t>
  </si>
  <si>
    <t>Uzturs</t>
  </si>
  <si>
    <t>Veselības sports</t>
  </si>
  <si>
    <t>Lietišķā enerģētika</t>
  </si>
  <si>
    <t>Matemātiķis statistiķis</t>
  </si>
  <si>
    <t>Konferenču tulkošana</t>
  </si>
  <si>
    <t>Ģeogrāfija</t>
  </si>
  <si>
    <t>Inženiertehnikas dizains</t>
  </si>
  <si>
    <t>Uzņēmējdarbības loģistika</t>
  </si>
  <si>
    <t>Ražošanas inženierzinības un vadība</t>
  </si>
  <si>
    <t>Informācijas tehnoloģija</t>
  </si>
  <si>
    <t>Ģeomātika</t>
  </si>
  <si>
    <t>Elektronika un mobilie sakari</t>
  </si>
  <si>
    <t>Visaptverošā kvalitātes vadība</t>
  </si>
  <si>
    <t>Projekta vadība</t>
  </si>
  <si>
    <t>Fizika</t>
  </si>
  <si>
    <t>Vidējās izglītības skolotājs ar specializāciju (latviešu valodas un literatūras skolotājs)</t>
  </si>
  <si>
    <t>Sporta un deju skolotājs</t>
  </si>
  <si>
    <t>Baltu filoloģija un kultūra</t>
  </si>
  <si>
    <t>Vispārējās izglītības skolotājs (psiholoģijā)</t>
  </si>
  <si>
    <t>Biznesa un organizācijas vadība</t>
  </si>
  <si>
    <t>Kompozīcija</t>
  </si>
  <si>
    <t>Mašīnbūve</t>
  </si>
  <si>
    <t>Skolotājs (studiju modulis "Ģeogrāfijas un sociālo zinību skolotājs")</t>
  </si>
  <si>
    <t>Tehnoloģiju un inovāciju vadība</t>
  </si>
  <si>
    <t>Reģionālā plānošana un attīstība</t>
  </si>
  <si>
    <t>Tiesību zinātne (studiju ilgums 3 semestri)</t>
  </si>
  <si>
    <t>Uzņēmējdarbības vadīšana (angļu valodā)</t>
  </si>
  <si>
    <t>Inovatīvā uzņēmējdarbība</t>
  </si>
  <si>
    <t>Tūrisma stratēģiskā vadība (3 sem.)</t>
  </si>
  <si>
    <t>Jurisprudence</t>
  </si>
  <si>
    <t>Nekustamā īpašuma pārvaldīšana un apsaimniekošana</t>
  </si>
  <si>
    <t>Iestāžu darba organizācija un vadība</t>
  </si>
  <si>
    <t>Juridiskā lingvistika</t>
  </si>
  <si>
    <t>Kultūras vadība</t>
  </si>
  <si>
    <t>Telekomunikāciju sistēmas un datortīkli</t>
  </si>
  <si>
    <t>Informācijas sistēmu vadība</t>
  </si>
  <si>
    <t>Organizācijas vadība (ar kvalifikāciju)</t>
  </si>
  <si>
    <t>Skolotājs logopēds</t>
  </si>
  <si>
    <t>Mārketinga un tirdzniecības vadība</t>
  </si>
  <si>
    <t>Datorvadība un datorzinātne</t>
  </si>
  <si>
    <t>Pārtikas zinātne</t>
  </si>
  <si>
    <t>Gaisa transporta kustības vadība</t>
  </si>
  <si>
    <t>Ortozēšana, protezēšana</t>
  </si>
  <si>
    <t>Organizāciju un menedžmenta socioloģija</t>
  </si>
  <si>
    <t>Reģionālā politika un valsts pārvaldība</t>
  </si>
  <si>
    <t>Medicīna (ārzemnieki)</t>
  </si>
  <si>
    <t>Pārtikas produktu tehnoloģija</t>
  </si>
  <si>
    <t>Fizika, astronomija un mehānika</t>
  </si>
  <si>
    <t>Publiskās tiesības</t>
  </si>
  <si>
    <t>Informācijas pārvaldība</t>
  </si>
  <si>
    <t>Inženiertehnika, mehānika un mašīnbūve</t>
  </si>
  <si>
    <t>Muitas un nodokļu administrēšana</t>
  </si>
  <si>
    <t>Mašīnu un aparātu būvniecība</t>
  </si>
  <si>
    <t>Finanšu  vadība</t>
  </si>
  <si>
    <t>Starpaugstskolu maģistra studiju programma "Veselības vadība"</t>
  </si>
  <si>
    <t>Vidējās izglītības skolotājs ar specializāciju (krievu valodas un literatūras skolotājs)</t>
  </si>
  <si>
    <t>Cietvielu fizika</t>
  </si>
  <si>
    <t>Matemātika</t>
  </si>
  <si>
    <t>Vispārējās izglītības skolotājs 1 gads</t>
  </si>
  <si>
    <t>Mūzikas vēsture un teorija</t>
  </si>
  <si>
    <t>Siltumenerģētika</t>
  </si>
  <si>
    <t>Pārtikas produktu pārstrāde</t>
  </si>
  <si>
    <t>Elektroniskās komercijas informācijas sistēmas (studiju ilgums 3 semestri)</t>
  </si>
  <si>
    <t>Tiesību zinātne (studiju ilgums 4 semestri)</t>
  </si>
  <si>
    <t>Ekonomika (specializācija "Finanšu un grāmatvedības vadība")</t>
  </si>
  <si>
    <t>Inovācijas un produktu attīstība uzņēmējdarbībā</t>
  </si>
  <si>
    <t>Uzņēmumu vadīšana radošajās industrijās</t>
  </si>
  <si>
    <t>Tūristu gids - ceļojumu un pasākumu organizators</t>
  </si>
  <si>
    <t>Tūrisma stratēģiskā vadība (4 sem.)</t>
  </si>
  <si>
    <t>Loģistika</t>
  </si>
  <si>
    <t>Komercdarījumu tiesiskais regulējums</t>
  </si>
  <si>
    <t>Starptautiskās publiskās tiesības un cilvēktiesības</t>
  </si>
  <si>
    <t>Starptautiskās komercdarbības tiesības</t>
  </si>
  <si>
    <t>Lietišķās informācijas tehnoloģijas</t>
  </si>
  <si>
    <t>Aviācijas transports</t>
  </si>
  <si>
    <t>Sociālo zinātņu maģistrs transportā un loģistikā</t>
  </si>
  <si>
    <t>Transporta komerciālā ekspluatācija</t>
  </si>
  <si>
    <t>Vidējās izglītības bioloģijas un pamatizglītības bioloģijas, ģeogrāfijas un dabaszinību skolotājs</t>
  </si>
  <si>
    <t>Vidējās izglītības skolotājs (A modulis)</t>
  </si>
  <si>
    <t>Viesmīlības serviss</t>
  </si>
  <si>
    <t>Privāttiesības</t>
  </si>
  <si>
    <t>Programmēšana</t>
  </si>
  <si>
    <t>Pārtikas zinības</t>
  </si>
  <si>
    <t>Vides, ūdens un zemes inženierzinātnes</t>
  </si>
  <si>
    <t>Uzņēmējdarbības vadība (2 gadi)</t>
  </si>
  <si>
    <t>Koksnes materiāli un tehnoloģijas</t>
  </si>
  <si>
    <t>Politika un valsts pārvaldība</t>
  </si>
  <si>
    <t>Rehabilitācija</t>
  </si>
  <si>
    <t>Sociālais darbs ar bērniem un jauniešiem</t>
  </si>
  <si>
    <t>Zobārstniecība (ārzemnieki)</t>
  </si>
  <si>
    <t>Socioloģija</t>
  </si>
  <si>
    <t>Dažādības pedagoģiskie risinājumu</t>
  </si>
  <si>
    <t>Projektu vadīšana</t>
  </si>
  <si>
    <t>Komunikācijas zinātne</t>
  </si>
  <si>
    <t>Finanšu inženierija</t>
  </si>
  <si>
    <t>Medicīnas inženierija un fizika</t>
  </si>
  <si>
    <t>Uzņēmējdarbības finanses</t>
  </si>
  <si>
    <t>Ražošanas tehnoloģija</t>
  </si>
  <si>
    <t>Elektrotehnoloģiju datorvadība</t>
  </si>
  <si>
    <t>Siltuma, gāzes un ūdens tehnoloģija</t>
  </si>
  <si>
    <t>Tūrisma un viesnīcu serviss</t>
  </si>
  <si>
    <t>Starptautiskais bizness</t>
  </si>
  <si>
    <t>Mākslas menedžments</t>
  </si>
  <si>
    <t>Vidējās izglītības skolotājs ar specializāciju (angļu un vācu vai franču, vai zviedru, vai spāņu, vai poļu valodas skolotājs)</t>
  </si>
  <si>
    <t>Vēstures un sociālo zinību skolotājs</t>
  </si>
  <si>
    <t>Vispārējās izglītības skolotājs (bioloģija)</t>
  </si>
  <si>
    <t>Sociālais darbinieks</t>
  </si>
  <si>
    <t>Telekomunikācijas</t>
  </si>
  <si>
    <t>Apģērbu dizains un tehnoloģija</t>
  </si>
  <si>
    <t>Elektroniskās komercijas informācijas sistēmas (4 semestri)</t>
  </si>
  <si>
    <t>Datorsistēmas (studiju ilgums 3 semestri)</t>
  </si>
  <si>
    <t>Uzņēmējdarbība (Komercpakalpojumu vadītāja specializācija)</t>
  </si>
  <si>
    <t>Kiberdrošības pārvaldība</t>
  </si>
  <si>
    <t>Tūrisma organizācija un vadība</t>
  </si>
  <si>
    <t>Surdotulks</t>
  </si>
  <si>
    <t>Vidējās izglītības skolotājs (B modulis)</t>
  </si>
  <si>
    <t>Krimināltiesības</t>
  </si>
  <si>
    <t>Informācijas tehnoloģijas ilgtspējīgai attīstībai</t>
  </si>
  <si>
    <t>Ainavu arhitektūra</t>
  </si>
  <si>
    <t>Sabiedrības veselība</t>
  </si>
  <si>
    <t>Politika un politiskā komunikācija</t>
  </si>
  <si>
    <t>Starptautiskā mārketinga un biznesa vadība</t>
  </si>
  <si>
    <t>Diplomātija</t>
  </si>
  <si>
    <t>Ģeoloģija</t>
  </si>
  <si>
    <t>Zemes ierīcība un mērniecība</t>
  </si>
  <si>
    <t>Siltumenerģētika un siltumtehnika</t>
  </si>
  <si>
    <t>Transportbūves</t>
  </si>
  <si>
    <t>Vidējās izglītības skolotājs ar specializāciju (vācu un franču vai angļu, zai zviedru valodas skolotājs)</t>
  </si>
  <si>
    <t>Datorzinātnes (angļu)</t>
  </si>
  <si>
    <t>Vispārējās izglītības skolotājs (angļu valodā)</t>
  </si>
  <si>
    <t>Skaņu režija</t>
  </si>
  <si>
    <t>Lietišķā komunikācija un tulkošana</t>
  </si>
  <si>
    <t>Lāzertehnoloģijas</t>
  </si>
  <si>
    <t>Datorsistēmas (studiju ilgums 4 semestri)</t>
  </si>
  <si>
    <t>Uzņēmējdarbība (mārketinga sektora vadītāja specializācija)</t>
  </si>
  <si>
    <t>Kultūras tūrisma organizēšana</t>
  </si>
  <si>
    <t>Svešvalodas skolotājs</t>
  </si>
  <si>
    <t>Koksnes materiāli un tehnoloģija</t>
  </si>
  <si>
    <t>Hidroinženierzinātne</t>
  </si>
  <si>
    <t>Sociālā antropoloģija</t>
  </si>
  <si>
    <t>Radiogrāfija</t>
  </si>
  <si>
    <t>Rakstiskā tulkošana</t>
  </si>
  <si>
    <t>Būvniecība [nekl.]</t>
  </si>
  <si>
    <t>Starptautiskās ekonomiskās attiecības</t>
  </si>
  <si>
    <t>Moderno valodu un biznesa studijas</t>
  </si>
  <si>
    <t>Materiālu dizains un tehnoloģija</t>
  </si>
  <si>
    <t>Transporta elektronika un telemātika</t>
  </si>
  <si>
    <t>Vadība un administrēšana</t>
  </si>
  <si>
    <t>Vidējās izglītības skolotājs ar specializāciju (vēstures un sociālo zinību vai kulturoloģijas skolotājs)</t>
  </si>
  <si>
    <t>Fotomāksla</t>
  </si>
  <si>
    <t>Vispārējās izglītības skolotājs (matemātikā)</t>
  </si>
  <si>
    <t>Diriģēšana</t>
  </si>
  <si>
    <t>Sekretariāta un biroja darbs</t>
  </si>
  <si>
    <t>Sociālais rehabilitētājs</t>
  </si>
  <si>
    <t>Elektroniskā komercija</t>
  </si>
  <si>
    <t>Stratēģiskā robežu pārvaldība</t>
  </si>
  <si>
    <t>Vides aizsardzība (studiju ilgums 3 semestri)</t>
  </si>
  <si>
    <t>Uzņēmējdarbība (Tūrisma uzņēmuma vadītāja specializācija)</t>
  </si>
  <si>
    <t>Komunikācijas vadība izklaides un atpūtas industrijā</t>
  </si>
  <si>
    <t>Lauksaimniecība</t>
  </si>
  <si>
    <t>Būvzinātne</t>
  </si>
  <si>
    <t>Starptautiskais mārketings un reklāma</t>
  </si>
  <si>
    <t>Sociālo procesu analīze un vadība</t>
  </si>
  <si>
    <t>Franču filoloģija</t>
  </si>
  <si>
    <t>Būvniecība [pēc koledžas]</t>
  </si>
  <si>
    <t>Transporta sistēmu inženierija</t>
  </si>
  <si>
    <t>Vadības psiholoģija un supervīzija</t>
  </si>
  <si>
    <t>Vidējās izglītības skolotājs ar specializāciju (vizuālās mākslas un tehniskās grafikas skolotājs)</t>
  </si>
  <si>
    <t>Vispārējās izglītības skolotājs (mūzika)</t>
  </si>
  <si>
    <t>Vides aizsardzība (studiju ilgums 4 semestri)</t>
  </si>
  <si>
    <t>Dizains un amatniecība</t>
  </si>
  <si>
    <t>Starptautiskās attiecības - Eiropas studijas</t>
  </si>
  <si>
    <t>Starptautiskās attiecības un diplomātija</t>
  </si>
  <si>
    <t>Veselības psiholoģija</t>
  </si>
  <si>
    <t>Intelektuālas robotizētas sistēmas</t>
  </si>
  <si>
    <t>Apģērbu un tekstila tehnoloģija</t>
  </si>
  <si>
    <t>Tūrisma un viesmīlības vadība</t>
  </si>
  <si>
    <t>Vides zinātne</t>
  </si>
  <si>
    <t>Izglītība (iegūst tikai grādu)</t>
  </si>
  <si>
    <t>Vispārējās izglītības skolotājs (franču valodā)</t>
  </si>
  <si>
    <t>Aukstumtehnika</t>
  </si>
  <si>
    <t>Ekonomika (specializācija "Uzņēmējdarbības tiesības")</t>
  </si>
  <si>
    <t>Vides inženieris</t>
  </si>
  <si>
    <t>HIdroinženierzinātne</t>
  </si>
  <si>
    <t>Vecmāte</t>
  </si>
  <si>
    <t>Starptautiskais bizness un ilgtspējīga ekonomika</t>
  </si>
  <si>
    <t>Starptautiskās attiecības</t>
  </si>
  <si>
    <t>Veselības vadība</t>
  </si>
  <si>
    <t>Mežinženieris</t>
  </si>
  <si>
    <t>Reģionālās attīstības un pilsētekonomikas inženierija</t>
  </si>
  <si>
    <t>Karjeras konsultants un jaunatnes lietu speciālists</t>
  </si>
  <si>
    <t>Vispārējās izglītības skolotājs (vizuālajā mākslā un kulturoloģijā)</t>
  </si>
  <si>
    <t>Uzņēmējdarbība (Mārketinga sektora vadītāja specializācija)</t>
  </si>
  <si>
    <t>Robežapsardze</t>
  </si>
  <si>
    <t>Starta un uzņēmējdarbības vadība</t>
  </si>
  <si>
    <t>Stratēģiskā un sabiedrisko attiecību vadība</t>
  </si>
  <si>
    <t>Ēdināšanas un viesnīcu uzņēmējdarbība</t>
  </si>
  <si>
    <t>Transporta datorvadības, informācijas un elektroniskās sistēmas</t>
  </si>
  <si>
    <t>Telpiskās attīstības plānošana</t>
  </si>
  <si>
    <t>Literatūrzinātne, folkloristika un māksla</t>
  </si>
  <si>
    <t>Būvuzņēmējdarbības un nekustamā īpašuma vadīšana</t>
  </si>
  <si>
    <t>Izglītības psihologs</t>
  </si>
  <si>
    <t>Vispārējās izglītības skolotājs (pirmsskolā metodiķa darbā)</t>
  </si>
  <si>
    <t>Meža ekoloģija un mežkopība</t>
  </si>
  <si>
    <t>Ķīmijas tehnoloģija</t>
  </si>
  <si>
    <t>Klasiskā filoloģija</t>
  </si>
  <si>
    <t>Matemātika, fizika, datorzinātnes</t>
  </si>
  <si>
    <t>Vispārējās izglītības skolotājs (speciālā izglītība)</t>
  </si>
  <si>
    <t>Uzņēmējdarbība (Ārējo sakaru struktūrvienības vadītāja specializācija)</t>
  </si>
  <si>
    <t>Meža darbi un tehnika</t>
  </si>
  <si>
    <t>Žurnālistika</t>
  </si>
  <si>
    <t>Uzturzinātne</t>
  </si>
  <si>
    <t>Materiālzinātnes</t>
  </si>
  <si>
    <t>Vispārējās izglītības skolotājs (vizuālā māksla)</t>
  </si>
  <si>
    <t>Meža ekonomika un politika</t>
  </si>
  <si>
    <t>Materiālu tehnoloģija un dizains</t>
  </si>
  <si>
    <t>Transports</t>
  </si>
  <si>
    <t>Krievu filoloģija</t>
  </si>
  <si>
    <t>Starpkultūru attiecības</t>
  </si>
  <si>
    <t>Informācijas tehnoloģija (angļu)</t>
  </si>
  <si>
    <t>Vispārējās izglītības skolotājs (informātikā)</t>
  </si>
  <si>
    <t>Progrmmēšanas inženieris</t>
  </si>
  <si>
    <t>Kultūras un sociālā antropoloģija</t>
  </si>
  <si>
    <t>Tulks, tulkotājs</t>
  </si>
  <si>
    <t>Komunikāciju zinātne</t>
  </si>
  <si>
    <t>Vides plānošana</t>
  </si>
  <si>
    <t>Sociālais darbs un sociālā rehabilitācija</t>
  </si>
  <si>
    <t>Drošības inženierija</t>
  </si>
  <si>
    <t>Tūrisma vadība un rekreācija</t>
  </si>
  <si>
    <t>Teoloģija un reliģiju zinātne</t>
  </si>
  <si>
    <t>Tūrisma vadība un rekreācija (vakara studijas)</t>
  </si>
  <si>
    <t>Informātikas tehnoloģijas (3 gadi)</t>
  </si>
  <si>
    <t>Vides un atjaunojamo energoresursu pārvaldība un inženierija</t>
  </si>
  <si>
    <t>Informātikas tehnoloģijas (2,5 gadi)</t>
  </si>
  <si>
    <t>Loģistikas sistēmu un piegādes ķēdes vadība</t>
  </si>
  <si>
    <t>Informātikas tehnoloģijas (2 gadi angļu)</t>
  </si>
  <si>
    <t>Materiālu nanotehnoloģijas</t>
  </si>
  <si>
    <t>Nanoinženierija</t>
  </si>
  <si>
    <t>Informātikas tehnoloģijas (angļu  2,5 gadi)</t>
  </si>
  <si>
    <t>Orientālistika</t>
  </si>
  <si>
    <t>Informātikas tehnoloģijas (2 gadi)</t>
  </si>
  <si>
    <t>Somugru valodas</t>
  </si>
  <si>
    <t>Starptautiskā ekonomika un komercdiplomātija</t>
  </si>
  <si>
    <t>Ekotehnoloģijas</t>
  </si>
  <si>
    <t>Romāņu valodu un kultūru studijas</t>
  </si>
  <si>
    <t>Sabiedrības vadība</t>
  </si>
  <si>
    <t>Vācu filoloģija</t>
  </si>
  <si>
    <t>Vadības zinātnes</t>
  </si>
  <si>
    <t>Izglītība - vidējās izglītības skolotājs ar specializāciju (bioloģijas un ķīmijas skolotājs)</t>
  </si>
  <si>
    <t>Deju un ritmikas skolotājs (2. līmenis)</t>
  </si>
  <si>
    <t>Dabaszinātņu un informācijas tehnoloģijas skolotājs</t>
  </si>
  <si>
    <t>Pārtikas produktu kvalitātes kontrole</t>
  </si>
  <si>
    <t>Finanšu ekonomika</t>
  </si>
  <si>
    <t>Medicīna (rezidentūra)</t>
  </si>
  <si>
    <t>Izglītība - vidējās izglītības skolotājs ar specializāciju (fizikas un matemātikas skolotājs)</t>
  </si>
  <si>
    <t>Speciālās izglītības skolotājs</t>
  </si>
  <si>
    <t>Izglītība - vidējās izglītības skolotājs ar specializāciju (matemātikas un informātikas skolotājs)</t>
  </si>
  <si>
    <t>Valodniecība (latviešu diahroniskā un sinhroniskā valodniecība, lietišķā valodniecība un salīdzināmā un sastatāmā valodniecība)</t>
  </si>
  <si>
    <t>Kuģu vadīšana - kuģu vadītājs</t>
  </si>
  <si>
    <t>Vide un ūdenssaimniecība</t>
  </si>
  <si>
    <t>Izglītība - vidējās izglītības skolotājs ar specializāciju (latviešu valodas un literatūras skolotājs)</t>
  </si>
  <si>
    <t>Tiesības un finases (1 gads)</t>
  </si>
  <si>
    <t>Izglītība - vidējās izglītības skolotājs ar specializāciju (krievu valodas un literatūras skolotājs)</t>
  </si>
  <si>
    <t>Ortozēšana protezēšana</t>
  </si>
  <si>
    <t>Vispārējās izglītības skolotājs (1 gads)</t>
  </si>
  <si>
    <t>Izglītība - vidējās izglītības skolotājs ar specializāciju (vizuālās mākslas un tehniskās grafikas skolotājs)</t>
  </si>
  <si>
    <t>Programmēšanas inženieris</t>
  </si>
  <si>
    <t>Somugru studijas</t>
  </si>
  <si>
    <t>Izglītības zinātņu maģistrs pedagoģijā</t>
  </si>
  <si>
    <t>Vispārējās izglītības skolotājs (latviešu valodā, literatūrā un kulturoloģijā</t>
  </si>
  <si>
    <t>Konsultatīvā psiholoģija</t>
  </si>
  <si>
    <t>Jūras tansports - kuģa vadīšana</t>
  </si>
  <si>
    <t>Komandējoša sastāva virsnieks</t>
  </si>
  <si>
    <t>Sabiedrības pārvalde [ar prof. izglītību]</t>
  </si>
  <si>
    <t>Starptautisko pārvadājumu uzņēmumu vadīsana</t>
  </si>
  <si>
    <t>Vadīšana startautiskos uzņēmumos</t>
  </si>
  <si>
    <t>Izglītība - vidējās izglītības skolotājs ar specializāciju (ģeogrāfijas un ķīmijas skolotājs)</t>
  </si>
  <si>
    <t>Skolotājs (Speciālās izglītības skolotājs bērniem ar garīgās attīstības traucējumiem)</t>
  </si>
  <si>
    <t>Vispārējās izglītības skolotājs (krievu valodā un literatūrā un kulturoloģijā)</t>
  </si>
  <si>
    <t>Izklaides industrijas vadība un producešana</t>
  </si>
  <si>
    <t>Eiropas valodu un kultūras studijas</t>
  </si>
  <si>
    <t>Vīsnīcu servis vadība</t>
  </si>
  <si>
    <t>Pirmsskolas izglītības skolotājs (2. līmenis)</t>
  </si>
  <si>
    <t>Komercdarbība un uzņēmuma vadība [Laidze]</t>
  </si>
  <si>
    <t>Programmēšana un datortīklu administrēšama</t>
  </si>
  <si>
    <t>Starpaugstskolu maģistra studiju programma Veselības vadība</t>
  </si>
  <si>
    <t>Bibliotēkzinātne</t>
  </si>
  <si>
    <t>Inženiertehniskais dizains</t>
  </si>
  <si>
    <t>Elektroniskās komercijas informācijas sistēmas (studiju ilgums 4 semestri)</t>
  </si>
  <si>
    <t>Zobārstniecība ārzemnieki</t>
  </si>
  <si>
    <t>Cilvēku resursu vadīšana\</t>
  </si>
  <si>
    <t>Vidējās izglītības bioloģijas skolotājs un pamatizglītības dabaszinību skolotājs</t>
  </si>
  <si>
    <t>Elektroenerģiju datorvadība</t>
  </si>
  <si>
    <t>Izglītība - vidējās izglītības skolotājs ar specializāciju (angļu un vācu vai spāņu, vai zviedru valodas skolotājs)</t>
  </si>
  <si>
    <t>Pārtikas produkutu tehnoloģija</t>
  </si>
  <si>
    <t>Sabiedrības vaselība</t>
  </si>
  <si>
    <t>Dažādības padagoģiskie risinājumi</t>
  </si>
  <si>
    <t>Izglītība - vidējās izglītības skolotājs ar specializāciju (vācu vai franču valodas skolotājs)</t>
  </si>
  <si>
    <t>Mašīnas un aparātu būvniecība</t>
  </si>
  <si>
    <t>Izglītība - vidējās izglītības skolotājs ar specializāciju (vēstures un sociālo zinību skolotājs)</t>
  </si>
  <si>
    <t>Biznesa organizācijas vadība</t>
  </si>
  <si>
    <t>Vispārējās izglītības skolotājs (bioloģijā)</t>
  </si>
  <si>
    <t>Dzelzceļa elektrosist\emas</t>
  </si>
  <si>
    <t>Sociālais darbnieks</t>
  </si>
  <si>
    <t>Uzņēmējdarbība (Ārējo sakaru struktūrvienības vadītājs)</t>
  </si>
  <si>
    <t>Informācijas tehnoloģijas angļu</t>
  </si>
  <si>
    <t>Vides atjaunojamo energoresursu pārvaldība un inženierija</t>
  </si>
  <si>
    <t>Būvniecības un nekustamā īpašuma vadīšana</t>
  </si>
  <si>
    <t>Starptautikskās attiecības (ekonomika)</t>
  </si>
  <si>
    <t>studējošie pavisam</t>
  </si>
  <si>
    <t>tai skaitā sievietes</t>
  </si>
  <si>
    <t>1.studiju gads</t>
  </si>
  <si>
    <t>2.studiju gads</t>
  </si>
  <si>
    <t>3.studiju gads</t>
  </si>
  <si>
    <t>4.studiju gads</t>
  </si>
  <si>
    <t>5.studiju gads</t>
  </si>
  <si>
    <t>6.studiju gads</t>
  </si>
  <si>
    <t>mobilie studenti pavisam</t>
  </si>
  <si>
    <t>mobilie studenti tai skaitā sievietes</t>
  </si>
  <si>
    <t>iepriekšējo izglītību ieguvuši ES valstīs</t>
  </si>
  <si>
    <t>iepriekšējo izglītību ieguvuši ES valstīs tai skaitā sievietes</t>
  </si>
  <si>
    <t>studē par budžeta līdzekļiem</t>
  </si>
  <si>
    <t>par studiju maksu</t>
  </si>
  <si>
    <t>atskaitītie (iepriekšējais gads)</t>
  </si>
  <si>
    <t>studiju programmas virziens</t>
  </si>
  <si>
    <t>studiju programmas nosaukums, nav iekļauts datubāzē</t>
  </si>
  <si>
    <t>ieguvuši grādu vai kvalifikāciju</t>
  </si>
  <si>
    <t>ieguvuši grādu vai kvalifikāciju tai skaitā sievietes</t>
  </si>
  <si>
    <t>ieguvuši grādu vai kvalifikāciju par budžeta līdzekļiem</t>
  </si>
  <si>
    <t>ieguvuši grādu vai kvalifikāciju par maksu</t>
  </si>
  <si>
    <t>ieguvuši grādu vai kvalifikāciju mobilie studenti</t>
  </si>
  <si>
    <t>ieguvuši grādu vai kvalifikāciju mobilie studenti tai skaitā sievietes</t>
  </si>
  <si>
    <t>Grand Total</t>
  </si>
  <si>
    <t>Row Labels</t>
  </si>
  <si>
    <t>Sum of studējošie pavisam</t>
  </si>
  <si>
    <t>Sum of ieguvuši grādu vai kvalifikāciju</t>
  </si>
  <si>
    <t>Studiju programmas apraksts</t>
  </si>
  <si>
    <t>Studiju programmas līmenis</t>
  </si>
  <si>
    <t>1. līmeņa profesionālā augstākā (koledžas) izglītība (4. līmeņa profesionālā kvalifikācija)</t>
  </si>
  <si>
    <t>1. līmeņa profesionālā augstākā (koledžas) izglītība (4. līmeņa profesionālā kvalifikācija), īstenojama pēc vispārējās vai profesionālās vidējās izglītības ieguves. Studiju ilgums pilna laika studijās 2–3 gadi</t>
  </si>
  <si>
    <t>2. līmeņa profesionālā augstākā izglītība (5. līmeņa profesionālā kvalifikācija un profesionālā bakalaura grāds) vai 2. līmeņa profesionālā augstākā izglītība (5. līmeņa profesionālā kvalifikācija)</t>
  </si>
  <si>
    <t>2. līmeņa profesionālā augstākā izglītība (5. līmeņa profesionālā kvalifikācija un profesionālā bakalaura grāds) vai 2. līmeņa profesionālā augstākā izglītība (5. līmeņa profesionālā kvalifikācija), īstenojama pēc vispārējās vai profesionālās vidējās izglītības ieguves. Studiju ilgums pilna laika studijās 4 gadi</t>
  </si>
  <si>
    <t>Akadēmiskā izglītība (bakalaura grāds)</t>
  </si>
  <si>
    <t>Akadēmiskā izglītība (bakalaura grāds), īstenojama pēc vispārējās vai profesionālās vidējās izglītības ieguves. Studiju ilgums pilna laika studijās 3–4 gadi</t>
  </si>
  <si>
    <t>2. līmeņa profesionālā augstākā izglītība (5. līmeņa profesionālā kvalifikācija)</t>
  </si>
  <si>
    <t>2. līmeņa profesionālā augstākā izglītība (5. līmeņa profesionālā kvalifikācija), turpinājums izglītības programmai ar kodu 41. Studiju ilgums pilna laika studijās vismaz 1–2 gadi. Kopējais pilna laika studiju ilgums vismaz 4 gadi</t>
  </si>
  <si>
    <t>Akadēmiskā izglītība (maģistra grāds)</t>
  </si>
  <si>
    <t>Akadēmiskā izglītība (maģistra grāds), īstenojama pēc bakalaura vai profesionālā bakalaura grāda ieguves. Studiju ilgums pilna laika studijās 1–2 gadi. Kopējais pilna laika studiju ilgums vismaz 5 gadi</t>
  </si>
  <si>
    <t>2. līmeņa profesionālā augstākā izglītība (5. līmeņa profesionālā kvalifikācija), īstenojama pēc bakalaura, profesionālā bakalaura grāda vai 5. līmeņa profesionālās kvalifikācijas ieguves. Studiju ilgums pilna laika studijās vismaz 1 gads. Kopējais pilna laika studiju ilgums vismaz 4 gadi</t>
  </si>
  <si>
    <t>2. līmeņa profesionālā augstākā izglītība (profesionālā maģistra grāds vai 5. līmeņa profesionālā kvalifikācija un profesionālā maģistra grāds)</t>
  </si>
  <si>
    <t>2. līmeņa profesionālā augstākā izglītība (profesionālā maģistra grāds vai 5. līmeņa profesionālā kvalifikācija un profesionālā maģistra grāds), īstenojama pēc bakalaura, profesionālā bakalaura grāda vai 5. līmeņa profesionālās kvalifikācijas ieguves. Studiju ilgums pilna laika studijās vismaz 1 gads. Kopējais pilna laika studiju ilgums 5 gadi</t>
  </si>
  <si>
    <t>2. līmeņa profesionālā augstākā izglītība (5. līmeņa profesionālā kvalifikācija), īstenojama pēc vispārējās vai profesionālās vidējās izglītības ieguves. Studiju ilgums pilna laika studijās vismaz 5 gadi</t>
  </si>
  <si>
    <t>Doktora studijas (doktora grāds)</t>
  </si>
  <si>
    <t>Doktora studijas (doktora grāds), īstenojamas pēc maģistra vai profesionālā maģistra grāda ieguves vai kā turpinājums izglītības programmai ar kodu 49. Studiju ilgums pilna laika studijās 3–4 gadi</t>
  </si>
  <si>
    <t>Tematiskā grupa ID</t>
  </si>
  <si>
    <t>Tematiskā grupa</t>
  </si>
  <si>
    <t>Izglītība</t>
  </si>
  <si>
    <t>Humanitārās zinātnes un māksla</t>
  </si>
  <si>
    <t>Sociālās zinātnes, komerczinības un tiesības</t>
  </si>
  <si>
    <t>Dabaszinātnes, matemātika un informācijas tehnoloģijas</t>
  </si>
  <si>
    <t>Inženierzinātnes, ražošana un būvniecība</t>
  </si>
  <si>
    <t>Veselības aprūpe un sociālā labklājība</t>
  </si>
  <si>
    <t>Pakalpojumi</t>
  </si>
  <si>
    <t>Programmas veids ID</t>
  </si>
  <si>
    <t>Programmas veids</t>
  </si>
  <si>
    <t>Pedagogu izglītība un izglītības zinātnes</t>
  </si>
  <si>
    <t>Humanitārās zinātnes</t>
  </si>
  <si>
    <t>Sociālās un cilvēkrīcības zinātnes</t>
  </si>
  <si>
    <t>Informācijas un komunikācijas zinātnes</t>
  </si>
  <si>
    <t>Komerczinības un administrēšana</t>
  </si>
  <si>
    <t>Dzīvās dabas zinātnes</t>
  </si>
  <si>
    <t>Fizikālās zinātnes</t>
  </si>
  <si>
    <t>Matemātika un statistika</t>
  </si>
  <si>
    <t>Datorika</t>
  </si>
  <si>
    <t>Inženierzinātnes un tehnoloģijas</t>
  </si>
  <si>
    <t>Ražošana un pārstrāde</t>
  </si>
  <si>
    <t>Arhitektūra un būvniecība</t>
  </si>
  <si>
    <t>Lauksaimniecība, mežsaimniecība un zivsaimniecība</t>
  </si>
  <si>
    <t>Veterinārija</t>
  </si>
  <si>
    <t>Veselības aprūpe</t>
  </si>
  <si>
    <t>Individuālie pakalpojumi</t>
  </si>
  <si>
    <t>Transporta pakalpojumi</t>
  </si>
  <si>
    <t>Vides aizsardzība</t>
  </si>
  <si>
    <t>Civilā un militārā aizsardzība</t>
  </si>
  <si>
    <t>&lt;-- kods --&gt;</t>
  </si>
  <si>
    <t>Iestādes tips</t>
  </si>
  <si>
    <t>Augstskola/koledža</t>
  </si>
  <si>
    <t>VA</t>
  </si>
  <si>
    <t>Valsts augstskola</t>
  </si>
  <si>
    <t>PA</t>
  </si>
  <si>
    <t>Privātā (juridisko personu dibināta) augstskola</t>
  </si>
  <si>
    <t>VK</t>
  </si>
  <si>
    <t>Valsts koledža</t>
  </si>
  <si>
    <t>PK</t>
  </si>
  <si>
    <t>Privātā (juridisko personu dibināta) koledža</t>
  </si>
  <si>
    <t>Studiju forma ID</t>
  </si>
  <si>
    <t>PL</t>
  </si>
  <si>
    <t>Pilna laika</t>
  </si>
  <si>
    <t>NL</t>
  </si>
  <si>
    <t>Nepilna laika</t>
  </si>
  <si>
    <t>Programmas grupa ID</t>
  </si>
  <si>
    <t>Programmas grupa</t>
  </si>
  <si>
    <t>Pedagogu izglītība</t>
  </si>
  <si>
    <t>Izglītības zinātne</t>
  </si>
  <si>
    <t>Vizuāli plastiskā māksla</t>
  </si>
  <si>
    <t>Audiovizuālā māksla un mediju māksla</t>
  </si>
  <si>
    <t>Amatniecība</t>
  </si>
  <si>
    <t>Lietišķā māksla</t>
  </si>
  <si>
    <t>Radošās industrijas</t>
  </si>
  <si>
    <t>Reliģija un teoloģija</t>
  </si>
  <si>
    <t>Valodu un kultūras studijas</t>
  </si>
  <si>
    <t>Dzimtās valodas studijas</t>
  </si>
  <si>
    <t>Vēsture, filozofija un radniecīgās zinātnes</t>
  </si>
  <si>
    <t>Valodu programmas</t>
  </si>
  <si>
    <t>Žurnālistika un komunikācija</t>
  </si>
  <si>
    <t>Bibliotēku, informācijas un arhīvu zinības</t>
  </si>
  <si>
    <t>Vairumtirdzniecība un mazumtirdz­niecība</t>
  </si>
  <si>
    <t>Tirgzinības un reklāma</t>
  </si>
  <si>
    <t>Finanses, banku lietas un apdrošināšana</t>
  </si>
  <si>
    <t>Darba dzīve</t>
  </si>
  <si>
    <t>Datoru lietošana</t>
  </si>
  <si>
    <t>Mehānika un metālapstrāde</t>
  </si>
  <si>
    <t>Enerģētika</t>
  </si>
  <si>
    <t>Elektronika un automātika</t>
  </si>
  <si>
    <t>Ķīmijas tehnoloģijas un biotehnoloģija</t>
  </si>
  <si>
    <t>Mašīnzinības</t>
  </si>
  <si>
    <t>Citas inženierzinātnes</t>
  </si>
  <si>
    <t>Pārtikas ražošanas tehnoloģijas un izstrādājumu izgatavošana</t>
  </si>
  <si>
    <t>Tekstiliju ražošanas tehnoloģijas un izstrādājumu izgatavošana</t>
  </si>
  <si>
    <t>Kokapstrādes tehnoloģijas un izstrādājumu izgatavošana</t>
  </si>
  <si>
    <t>Derīgo izrakteņu ieguve</t>
  </si>
  <si>
    <t>Poligrāfijas ražošanas tehnoloģijas un izstrādājumu izgatavošana</t>
  </si>
  <si>
    <t>Ādas apstrādes tehnoloģijas un izstrādājumu izgatavošana</t>
  </si>
  <si>
    <t>Stikla un keramikas ražošanas tehnoloģijas un izstrādājumu izgatavošana</t>
  </si>
  <si>
    <t>Materiālu ražošanas tehnoloģijas un izstrādājumu izgatavošana</t>
  </si>
  <si>
    <t>Arhitektūra un pilsētu plānošana</t>
  </si>
  <si>
    <t>Būvniecība un civilā celtniecība</t>
  </si>
  <si>
    <t>Dārzkopība</t>
  </si>
  <si>
    <t>Mežsaimniecība</t>
  </si>
  <si>
    <t>Zivsaimniecība</t>
  </si>
  <si>
    <t>Bērnu un jauniešu attīstību veicinošie pakalpojumi</t>
  </si>
  <si>
    <t>Sociālie pakalpojumi</t>
  </si>
  <si>
    <t>Sociālā palīdzība</t>
  </si>
  <si>
    <t>Viesnīcu un restorānu serviss</t>
  </si>
  <si>
    <t>Tūrisma un atpūtas organizācija</t>
  </si>
  <si>
    <t>Mājsaimniecības pakalpojumi</t>
  </si>
  <si>
    <t>Skaistumkopšanas pakalpojumi</t>
  </si>
  <si>
    <t>Audio, video un foto pakalpojumi</t>
  </si>
  <si>
    <t>Floristikas pakalpojumi</t>
  </si>
  <si>
    <t>Citi pakalpojumi</t>
  </si>
  <si>
    <t>Militārā aizsardzība</t>
  </si>
  <si>
    <t>840 </t>
  </si>
  <si>
    <t>FOS grupas kods</t>
  </si>
  <si>
    <t>FOS grupa</t>
  </si>
  <si>
    <t>Dabaszinātnes</t>
  </si>
  <si>
    <t>Medicīna un veselības zinātnes</t>
  </si>
  <si>
    <t>Lauksaimniecības zinātnes</t>
  </si>
  <si>
    <t>Sociālās zinātnes</t>
  </si>
  <si>
    <t>FOS kods</t>
  </si>
  <si>
    <t>FOS nosaukums</t>
  </si>
  <si>
    <t>Datorzinātne un informācijas zinātne</t>
  </si>
  <si>
    <t>Fizika un astronomija</t>
  </si>
  <si>
    <t>Zemes un vides zinātnes</t>
  </si>
  <si>
    <t>Citas dabaszinātnes</t>
  </si>
  <si>
    <t>Civilā inženierija</t>
  </si>
  <si>
    <t>Elektrotehnika, elektronika, informācijas tehnoloģijas</t>
  </si>
  <si>
    <t>Mašīnbūve un mehānika</t>
  </si>
  <si>
    <t>Materiālzinātne</t>
  </si>
  <si>
    <t xml:space="preserve">Medicīnas inženierija </t>
  </si>
  <si>
    <t>Vides inženierija</t>
  </si>
  <si>
    <t>Vides biotehnoloģijas</t>
  </si>
  <si>
    <t>Rūpnieciskās biotehnoloģijas</t>
  </si>
  <si>
    <t>Nanotehnoloģijas</t>
  </si>
  <si>
    <t xml:space="preserve"> Citas inženierzinātnes un tehnoloģijas</t>
  </si>
  <si>
    <t>Fundamentālā medicīnas zinātne</t>
  </si>
  <si>
    <t>Klīniskā medicīna</t>
  </si>
  <si>
    <t>Veselības zinātnes</t>
  </si>
  <si>
    <t>Medicīniskās biotehnoloģijas</t>
  </si>
  <si>
    <t>Citas medicīnas zinātnes</t>
  </si>
  <si>
    <t>Lauksaimniecība, mežsaimniecība, zivsaimniecība</t>
  </si>
  <si>
    <t>Lopkopība un piena pārstrāde</t>
  </si>
  <si>
    <t xml:space="preserve"> Veterinārija</t>
  </si>
  <si>
    <t>Lauksaimniecības biotehnoloģijas</t>
  </si>
  <si>
    <t>Citas lauksaimniecības zinātnes</t>
  </si>
  <si>
    <t xml:space="preserve"> Psiholoģija</t>
  </si>
  <si>
    <t>Sociālā un ekonomiskā ģeogrāfija</t>
  </si>
  <si>
    <t>Mediji un komunikācijas zinātne</t>
  </si>
  <si>
    <t xml:space="preserve">Citas sociālās zinātnes </t>
  </si>
  <si>
    <t>Vēsture un arheoloģija</t>
  </si>
  <si>
    <t xml:space="preserve"> Valodas un literatūra</t>
  </si>
  <si>
    <t>Filozofija, ētika un reliģija</t>
  </si>
  <si>
    <t>Mūzika un māksla</t>
  </si>
  <si>
    <t>Citas humanitārās zinātnes</t>
  </si>
  <si>
    <t>Nosaukums</t>
  </si>
  <si>
    <t>IZM kods</t>
  </si>
  <si>
    <t>OLAINES MEHĀNIKAS UN TEHNOLOĢIJAS KOLEDŽA</t>
  </si>
  <si>
    <t>LATVIJAS LAUKSAIMNIECĪBAS UNIVERSITĀTE</t>
  </si>
  <si>
    <t>MALNAVAS KOLEDŽA</t>
  </si>
  <si>
    <t>6001</t>
  </si>
  <si>
    <t>RĪGAS AERONAVIGĀCIJAS INSTITŪTS</t>
  </si>
  <si>
    <t>'RĪGAS STRADIŅA UNIVERSITĀTE' atvasināta publiska persona</t>
  </si>
  <si>
    <t>RĪGAS STRADIŅA UNIVERSITĀTE</t>
  </si>
  <si>
    <t>RĪGAS 1.MEDICĪNAS KOLEDŽA</t>
  </si>
  <si>
    <t>DAUGAVPILS MEDICĪNAS KOLEDŽA</t>
  </si>
  <si>
    <t>LATVIJAS SPORTA PEDAGOĢIJAS AKADĒMIJA</t>
  </si>
  <si>
    <t>LATVIJAS UNIVERSITĀTE</t>
  </si>
  <si>
    <t>RĪGAS TEHNISKĀ UNIVERSITĀTE</t>
  </si>
  <si>
    <t>Banku augstskolas Uzņēmējdarbības koledža [1]</t>
  </si>
  <si>
    <t>RĪGAS CELTNIECĪBAS KOLEDŽA</t>
  </si>
  <si>
    <t>DAUGAVPILS UNIVERSITĀTE</t>
  </si>
  <si>
    <t>LIEPĀJAS UNIVERSITĀTE</t>
  </si>
  <si>
    <t>LATVIJAS KULTŪRAS AKADĒMIJA</t>
  </si>
  <si>
    <t>LATVIJAS KULTŪRAS AKADĒMIJAS LATVIJAS KULTŪRAS KOLEDŽA</t>
  </si>
  <si>
    <t>STARPTAUTISKĀ PRAKTISKĀS PSIHOLOĢIJAS AUGSTSKOLA</t>
  </si>
  <si>
    <t>JĒKABPILS AGROBIZNESA KOLEDŽA</t>
  </si>
  <si>
    <t>J.VĪTOLA LATVIJAS MŪZIKAS AKADĒMIJA</t>
  </si>
  <si>
    <t>LATVIJAS MĀKSLAS AKADĒMIJA</t>
  </si>
  <si>
    <t>LATVIJAS JŪRAS AKADĒMIJA</t>
  </si>
  <si>
    <t>Profesionālās izglītības kompetences centrs „Rīgas Tehniskā koledža”</t>
  </si>
  <si>
    <t>LIEPĀJAS JŪRNIECĪBAS KOLEDŽA</t>
  </si>
  <si>
    <t>Latvijas Universitātes P.Stradiņa medicīnas koledža</t>
  </si>
  <si>
    <t>RĪGAS STRADIŅA UNIVERSITĀTES SARKANĀ KRUSTA MEDICĪNAS KOLEDŽA</t>
  </si>
  <si>
    <t>Latvijas Universitātes Rīgas Medicīnas koledža</t>
  </si>
  <si>
    <t>'RĒZEKNES AUGSTSKOLA'</t>
  </si>
  <si>
    <t>Rēzeknes Tehnoloģiju Akadēmija</t>
  </si>
  <si>
    <t>UGUNSDROŠĪBAS UN CIVILĀS AIZSARDZĪBAS KOLEDŽA</t>
  </si>
  <si>
    <t>VALSTS ROBEŽSARDZES KOLEDŽA</t>
  </si>
  <si>
    <t>VALSTS POLICIJAS KOLEDŽA</t>
  </si>
  <si>
    <t>VENTSPILS AUGSTSKOLA</t>
  </si>
  <si>
    <t>'BANKU AUGSTSKOLA' atvasināta publiska persona</t>
  </si>
  <si>
    <t>Banku augstskola</t>
  </si>
  <si>
    <t>VIDZEMES AUGSTSKOLA</t>
  </si>
  <si>
    <t xml:space="preserve">LATERĀNA PONTIFIKĀLĀS UNIVERSITĀTES FILIĀLE RĪGAS AUGSTĀKAIS RELIĢIJAS ZINĀTŅU INSTITŪTS </t>
  </si>
  <si>
    <t>LATERĀNA PONTIFIKĀLĀS UNIVERSITĀTES FILIĀLE RĪGAS AUGSTĀKAIS RELIĢIJAS ZINĀTŅU INSTITŪTS</t>
  </si>
  <si>
    <t>'LATERĀNA PONTIFIKĀLĀS UNIVERSITĀTES FILIĀLE RĪGAS AUGSTĀKAIS RELIĢIJAS ZINĀTŅU INSTITŪTS' nodibinājums</t>
  </si>
  <si>
    <t>JURIDISKĀ KOLEDŽA</t>
  </si>
  <si>
    <t>88215470001</t>
  </si>
  <si>
    <t>'BALTIJAS PSIHOLOĢIJAS UN MENEDŽMENTA AUGSTSKOLA' SIA</t>
  </si>
  <si>
    <t>n/a</t>
  </si>
  <si>
    <t>88215470002</t>
  </si>
  <si>
    <t>ALBERTA KOLEDŽA</t>
  </si>
  <si>
    <t>88275791001</t>
  </si>
  <si>
    <t>'SOCIĀLO TEHNOLOĢIJU AUGSTSKOLA' SIA</t>
  </si>
  <si>
    <t>SOCIĀLO TEHNOLOĢIJU AUGSTSKOLA</t>
  </si>
  <si>
    <t>88275791002</t>
  </si>
  <si>
    <t>RĪGAS JURIDISKĀ AUGSTSKOLA</t>
  </si>
  <si>
    <t>EKONOMIKAS UN KULTŪRAS AUGSTSKOLA</t>
  </si>
  <si>
    <t>INFORMĀCIJAS SISTĒMU MENEDŽMENTA AUGSTSKOLA</t>
  </si>
  <si>
    <t>TRANSPORTA UN SAKARU INSTITŪTS</t>
  </si>
  <si>
    <t>RĪGAS PEDAGOĢIJAS UN IZGLĪTĪBAS VADĪBAS AKADĒMIJA</t>
  </si>
  <si>
    <t>LATVIJAS KRISTĪGĀ AKADĒMIJA</t>
  </si>
  <si>
    <t>Biznesa augstskola "Turība"</t>
  </si>
  <si>
    <t>Rīgas Ekonomikas augstskola</t>
  </si>
  <si>
    <t>BALTIJAS STARPTAUTISKĀ AKADĒMIJA</t>
  </si>
  <si>
    <t>'RĪGAS STARPTAUTISKĀ EKONOMIKAS UN BIZNESA ADMINISTRĀCIJAS AUGSTSKOLA' SIA</t>
  </si>
  <si>
    <t>Biznesa, mākslas un tehnoloģiju augstskola "RISEBA"</t>
  </si>
  <si>
    <t>Sociālās integrācijas valsts aģentūras koledža</t>
  </si>
  <si>
    <t>NOVIKONTAS JŪRAS KOLEDŽA</t>
  </si>
  <si>
    <t>GRĀMATVEDĪBAS UN FINANŠU KOLEDŽA</t>
  </si>
  <si>
    <t>BIZNESA VADĪBAS KOLEDŽA</t>
  </si>
  <si>
    <t>Starptautiskā Kosmetoloģijas koledža</t>
  </si>
  <si>
    <t>87354594001</t>
  </si>
  <si>
    <t>'MASKAVAS VALSTS EKONOMIKAS, STATISTIKAS UN INFORMĀTIKAS UNIVERSITĀTES FILIĀLE'</t>
  </si>
  <si>
    <t>87354594002</t>
  </si>
  <si>
    <t>Kristīgās vadības koledža</t>
  </si>
  <si>
    <t>LATVIJAS BIZNESA KOLEDŽA</t>
  </si>
  <si>
    <t>Lutera Akadēmija</t>
  </si>
  <si>
    <t>HOTEL SCHOOL Viesnīcu biznesa koledža (nav akreditēta)</t>
  </si>
  <si>
    <t>33107836001</t>
  </si>
  <si>
    <t>'NBS MĀCĪBU VADĪBAS PAVĒLNIECĪBA'</t>
  </si>
  <si>
    <t>Latvijas Nacionālā aizsardzības akadēmija</t>
  </si>
  <si>
    <t>33107836002</t>
  </si>
  <si>
    <t>Eiropas Tālmācības augstskola (nav akreditēta)</t>
  </si>
  <si>
    <t>OMTK</t>
  </si>
  <si>
    <t>LLU</t>
  </si>
  <si>
    <t>MK</t>
  </si>
  <si>
    <t>RAI</t>
  </si>
  <si>
    <t>RSU</t>
  </si>
  <si>
    <t>R1MK</t>
  </si>
  <si>
    <t>DMK</t>
  </si>
  <si>
    <t>LSPA</t>
  </si>
  <si>
    <t>LU</t>
  </si>
  <si>
    <t>RTU</t>
  </si>
  <si>
    <t>BA UK</t>
  </si>
  <si>
    <t>RCK</t>
  </si>
  <si>
    <t>DU</t>
  </si>
  <si>
    <t>LiepU</t>
  </si>
  <si>
    <t>LKuA</t>
  </si>
  <si>
    <t>LKuA LKK</t>
  </si>
  <si>
    <t>SPPA</t>
  </si>
  <si>
    <t>JAK</t>
  </si>
  <si>
    <t>JVLMA</t>
  </si>
  <si>
    <t>LMāA</t>
  </si>
  <si>
    <t>LJA</t>
  </si>
  <si>
    <t>RTK</t>
  </si>
  <si>
    <t>LJK</t>
  </si>
  <si>
    <t>LU SMK</t>
  </si>
  <si>
    <t>RSU SKMK</t>
  </si>
  <si>
    <t>LU RMK</t>
  </si>
  <si>
    <t>RTA</t>
  </si>
  <si>
    <t>UCAK</t>
  </si>
  <si>
    <t>VRK</t>
  </si>
  <si>
    <t>VPK</t>
  </si>
  <si>
    <t>VeA</t>
  </si>
  <si>
    <t>BA</t>
  </si>
  <si>
    <t>ViA</t>
  </si>
  <si>
    <t>RTI</t>
  </si>
  <si>
    <t>RARZI</t>
  </si>
  <si>
    <t>JK</t>
  </si>
  <si>
    <t>AK</t>
  </si>
  <si>
    <t>STA</t>
  </si>
  <si>
    <t>RJA</t>
  </si>
  <si>
    <t>EKA</t>
  </si>
  <si>
    <t>ISMA</t>
  </si>
  <si>
    <t>TSI</t>
  </si>
  <si>
    <t>RPIVA</t>
  </si>
  <si>
    <t>LKrA</t>
  </si>
  <si>
    <t>BAT</t>
  </si>
  <si>
    <t>REA</t>
  </si>
  <si>
    <t>BSA</t>
  </si>
  <si>
    <t>RSEBAA</t>
  </si>
  <si>
    <t>SIVA</t>
  </si>
  <si>
    <t>NJK</t>
  </si>
  <si>
    <t>GFK</t>
  </si>
  <si>
    <t>BVK</t>
  </si>
  <si>
    <t>SKK</t>
  </si>
  <si>
    <t>KVK</t>
  </si>
  <si>
    <t>LBK</t>
  </si>
  <si>
    <t>LA</t>
  </si>
  <si>
    <t>HS</t>
  </si>
  <si>
    <t>LNAA</t>
  </si>
  <si>
    <t>ETA</t>
  </si>
  <si>
    <t>(blank)</t>
  </si>
  <si>
    <t>Programmas veida kods</t>
  </si>
  <si>
    <t>Programmas grupas kods</t>
  </si>
  <si>
    <t>-</t>
  </si>
  <si>
    <t>Mobilie studenti ieguvuši grādu IR</t>
  </si>
  <si>
    <t>Tematiskā joma</t>
  </si>
  <si>
    <t>Virziena kods</t>
  </si>
  <si>
    <t>* paredzēts virzienu sasaistei starp studējošo un absolventu lapām</t>
  </si>
  <si>
    <t>Studiju forma (pilna / nepilna laika)</t>
  </si>
  <si>
    <t>Studiju līmenis ID</t>
  </si>
  <si>
    <t xml:space="preserve">Studējošie pavisam </t>
  </si>
  <si>
    <t xml:space="preserve">Mobilie studenti pavisam </t>
  </si>
  <si>
    <t xml:space="preserve">Mobilie studenti % </t>
  </si>
  <si>
    <t>Mobilie studenti t.sk. sievietes</t>
  </si>
  <si>
    <t>Iepr. izglītību ieguvuši ES valstīs</t>
  </si>
  <si>
    <t>Iepr. izglītību ieguvuši ES valstīs t.sk. sievietes</t>
  </si>
  <si>
    <t>Ieguvuši grādu vai kvalifikāciju pavisam kopā</t>
  </si>
  <si>
    <t>Ieguvuši grādu vai kvalifikāciju mobilie studenti</t>
  </si>
  <si>
    <t>Ieguvuši grādu vai kvalifikāciju t.sk. sievietes</t>
  </si>
  <si>
    <t>Ieguvuši grādu vai kvalifikāciju mobilie studenti t.sk. sievietes</t>
  </si>
  <si>
    <t>1. studiju gads</t>
  </si>
  <si>
    <t>2. studiju gads</t>
  </si>
  <si>
    <t>3. studiju gads</t>
  </si>
  <si>
    <t>4. studiju gads</t>
  </si>
  <si>
    <t>5. studiju gads</t>
  </si>
  <si>
    <t>6. studiju gads</t>
  </si>
  <si>
    <t>Studē par budžeta līdzekļiem</t>
  </si>
  <si>
    <t>Studē par studiju maksu</t>
  </si>
  <si>
    <t>Atskaitītie (iepriekšējais gads)</t>
  </si>
  <si>
    <t>Mobilie studenti IR (programmā)</t>
  </si>
  <si>
    <t>Mobilie studenti IR (iestādē)</t>
  </si>
  <si>
    <t>Mācību gads</t>
  </si>
  <si>
    <t>2016/17</t>
  </si>
  <si>
    <t>1/2</t>
  </si>
  <si>
    <t>2/3</t>
  </si>
  <si>
    <t>33107836</t>
  </si>
  <si>
    <t>88275791</t>
  </si>
  <si>
    <t>41322</t>
  </si>
  <si>
    <t>41726</t>
  </si>
  <si>
    <t>2015/16</t>
  </si>
  <si>
    <t>Iestādes nosaukums</t>
  </si>
  <si>
    <t>Values</t>
  </si>
  <si>
    <t>Total Sum of studējošie pavisam</t>
  </si>
  <si>
    <t>Total Sum of ieguvuši grādu vai kvalifikāciju</t>
  </si>
  <si>
    <t>AII</t>
  </si>
  <si>
    <t>AII kods</t>
  </si>
  <si>
    <t>ak.gads</t>
  </si>
  <si>
    <t>Valsts</t>
  </si>
  <si>
    <t>Grupēts</t>
  </si>
  <si>
    <t>pavisam (mobilo studentu skaits, kas ieguvuši izglītību konkrētā valstī)</t>
  </si>
  <si>
    <t>tai skaitā sieviets (mobilo studentu skaits, kas ieguvuši izglītību konkrētā valstī)</t>
  </si>
  <si>
    <t>pavisam mobilo studentu skaits</t>
  </si>
  <si>
    <t>tai skaitā sievietes mobilo studentu skaits</t>
  </si>
  <si>
    <t>studē programmās ar kodu 41</t>
  </si>
  <si>
    <t>tai skaitā sievietes studē programmās ar kodu 41</t>
  </si>
  <si>
    <t>studē programmās ar kodu 42(1), 42(2), 43, 44,46</t>
  </si>
  <si>
    <t>tai skaitā sievietes studē programmās ar kodu 42(1), 42(2), 43, 44,46</t>
  </si>
  <si>
    <t>studē programmās ar kodu 45,47,49</t>
  </si>
  <si>
    <t>tai skaitā sievietes studē programmās ar kodu 45,47,49</t>
  </si>
  <si>
    <t>studē programmās ar kodu 51</t>
  </si>
  <si>
    <t>tai skaitā sievietes studē programmās ar kodu 51</t>
  </si>
  <si>
    <t>2014/15</t>
  </si>
  <si>
    <t>14000A</t>
  </si>
  <si>
    <t>KRIEVIJA</t>
  </si>
  <si>
    <t>Eiropa</t>
  </si>
  <si>
    <t>RU643</t>
  </si>
  <si>
    <t>NORVĒĢIJA</t>
  </si>
  <si>
    <t>NO578</t>
  </si>
  <si>
    <t>UKRAINA</t>
  </si>
  <si>
    <t>UA804</t>
  </si>
  <si>
    <t>AMERIKAS SAVIENOTĀS VALSTIS (ASV)</t>
  </si>
  <si>
    <t>Amerika</t>
  </si>
  <si>
    <t>US840</t>
  </si>
  <si>
    <t>AUSTRIJA</t>
  </si>
  <si>
    <t>ES</t>
  </si>
  <si>
    <t>AT040</t>
  </si>
  <si>
    <t>AZERBAIDŽĀNA</t>
  </si>
  <si>
    <t>AZ031</t>
  </si>
  <si>
    <t>BEĻĢIJA</t>
  </si>
  <si>
    <t>BE056</t>
  </si>
  <si>
    <t>BRAZĪLIJA</t>
  </si>
  <si>
    <t>BR076</t>
  </si>
  <si>
    <t>ČEHIJA</t>
  </si>
  <si>
    <t>CZ203</t>
  </si>
  <si>
    <t>DĀNIJA</t>
  </si>
  <si>
    <t>DK208</t>
  </si>
  <si>
    <t>FRANCIJA</t>
  </si>
  <si>
    <t>FR250</t>
  </si>
  <si>
    <t>GRIEĶIJA</t>
  </si>
  <si>
    <t>GR300</t>
  </si>
  <si>
    <t>DIENVIDĀFRIKAS REPUBLIKA</t>
  </si>
  <si>
    <t>Āfrika</t>
  </si>
  <si>
    <t>ZA710</t>
  </si>
  <si>
    <t>GRUZIJA</t>
  </si>
  <si>
    <t>GE268</t>
  </si>
  <si>
    <t>HONKONGA</t>
  </si>
  <si>
    <t>Āzija</t>
  </si>
  <si>
    <t>HK344</t>
  </si>
  <si>
    <t>IGAUNIJA</t>
  </si>
  <si>
    <t>EE233</t>
  </si>
  <si>
    <t>INDIJA</t>
  </si>
  <si>
    <t>IN356</t>
  </si>
  <si>
    <t>ITĀLIJA</t>
  </si>
  <si>
    <t>IT380</t>
  </si>
  <si>
    <t>IZRAĒLA</t>
  </si>
  <si>
    <t>IL376</t>
  </si>
  <si>
    <t>ĪRIJA</t>
  </si>
  <si>
    <t>IE372</t>
  </si>
  <si>
    <t>ALBĀNIJA</t>
  </si>
  <si>
    <t>AL008</t>
  </si>
  <si>
    <t>LIELBRITĀNIJA</t>
  </si>
  <si>
    <t>GB826</t>
  </si>
  <si>
    <t>BULGĀRIJA</t>
  </si>
  <si>
    <t>BG100</t>
  </si>
  <si>
    <t>KANĀDA</t>
  </si>
  <si>
    <t>CA124</t>
  </si>
  <si>
    <t>KAZAHSTĀNA</t>
  </si>
  <si>
    <t>Centrālāzija</t>
  </si>
  <si>
    <t>KZ398</t>
  </si>
  <si>
    <t>POLIJA</t>
  </si>
  <si>
    <t>PL616</t>
  </si>
  <si>
    <t>PORTUGĀLE</t>
  </si>
  <si>
    <t>PT620</t>
  </si>
  <si>
    <t>SLOVĀKIJA</t>
  </si>
  <si>
    <t>SK703</t>
  </si>
  <si>
    <t>SPĀNIJA</t>
  </si>
  <si>
    <t>ES724</t>
  </si>
  <si>
    <t>VĀCIJA</t>
  </si>
  <si>
    <t>DE276</t>
  </si>
  <si>
    <t>ZVIEDRIJA</t>
  </si>
  <si>
    <t>SE752</t>
  </si>
  <si>
    <t>LIETUVA</t>
  </si>
  <si>
    <t>LT440</t>
  </si>
  <si>
    <t>NĪDERLANDE</t>
  </si>
  <si>
    <t>NL528</t>
  </si>
  <si>
    <t>SOMIJA</t>
  </si>
  <si>
    <t>FI246</t>
  </si>
  <si>
    <t>ŠRILANKA</t>
  </si>
  <si>
    <t>LK144</t>
  </si>
  <si>
    <t>ŠVEICE</t>
  </si>
  <si>
    <t>CH756</t>
  </si>
  <si>
    <t>TURCIJA</t>
  </si>
  <si>
    <t>TR792</t>
  </si>
  <si>
    <t>UZBEKISTĀNA</t>
  </si>
  <si>
    <t>UZ860</t>
  </si>
  <si>
    <t>KOREJAS REPUBLIKA_x000D_
(DIENVIDKOREJA)</t>
  </si>
  <si>
    <t>KR410</t>
  </si>
  <si>
    <t>HORVĀTIJA</t>
  </si>
  <si>
    <t>HR191</t>
  </si>
  <si>
    <t>ARMĒNIJA</t>
  </si>
  <si>
    <t>AM051</t>
  </si>
  <si>
    <t>AUSTRĀLIJA</t>
  </si>
  <si>
    <t>AU036</t>
  </si>
  <si>
    <t>BALTKRIEVIJA</t>
  </si>
  <si>
    <t>BY112</t>
  </si>
  <si>
    <t>ISLANDE</t>
  </si>
  <si>
    <t>IS352</t>
  </si>
  <si>
    <t>JAPĀNA</t>
  </si>
  <si>
    <t>JP392</t>
  </si>
  <si>
    <t>JAUNZĒLANDE</t>
  </si>
  <si>
    <t>NZ554</t>
  </si>
  <si>
    <t>KATARA</t>
  </si>
  <si>
    <t>QA634</t>
  </si>
  <si>
    <t>KIPRA</t>
  </si>
  <si>
    <t>CY196</t>
  </si>
  <si>
    <t>ĶĪNA (AR HONKONGU)</t>
  </si>
  <si>
    <t>CN156</t>
  </si>
  <si>
    <t>LIBĀNA</t>
  </si>
  <si>
    <t>LB422</t>
  </si>
  <si>
    <t>MEKSIKA</t>
  </si>
  <si>
    <t>MX484</t>
  </si>
  <si>
    <t>MOLDOVA</t>
  </si>
  <si>
    <t>MD498</t>
  </si>
  <si>
    <t>NEPĀLA</t>
  </si>
  <si>
    <t>NP524</t>
  </si>
  <si>
    <t>NIGĒRIJA</t>
  </si>
  <si>
    <t>NG566</t>
  </si>
  <si>
    <t>038</t>
  </si>
  <si>
    <t>039</t>
  </si>
  <si>
    <t>PAKISTĀNA</t>
  </si>
  <si>
    <t>PK586</t>
  </si>
  <si>
    <t>040</t>
  </si>
  <si>
    <t>041</t>
  </si>
  <si>
    <t>042</t>
  </si>
  <si>
    <t>RUMĀNIJA</t>
  </si>
  <si>
    <t>RO642</t>
  </si>
  <si>
    <t>043</t>
  </si>
  <si>
    <t>SAŪDA ARĀBIJA</t>
  </si>
  <si>
    <t>SA682</t>
  </si>
  <si>
    <t>044</t>
  </si>
  <si>
    <t>SĪRIJA</t>
  </si>
  <si>
    <t>SY760</t>
  </si>
  <si>
    <t>045</t>
  </si>
  <si>
    <t>046</t>
  </si>
  <si>
    <t>047</t>
  </si>
  <si>
    <t>048</t>
  </si>
  <si>
    <t>049</t>
  </si>
  <si>
    <t>050</t>
  </si>
  <si>
    <t>TAIVĀNA</t>
  </si>
  <si>
    <t>TW158</t>
  </si>
  <si>
    <t>051</t>
  </si>
  <si>
    <t>TAIZEME</t>
  </si>
  <si>
    <t>TH764</t>
  </si>
  <si>
    <t>052</t>
  </si>
  <si>
    <t>053</t>
  </si>
  <si>
    <t>054</t>
  </si>
  <si>
    <t>UNGĀRIJA</t>
  </si>
  <si>
    <t>HU348</t>
  </si>
  <si>
    <t>055</t>
  </si>
  <si>
    <t>056</t>
  </si>
  <si>
    <t>057</t>
  </si>
  <si>
    <t>KIRGIZSTĀNA</t>
  </si>
  <si>
    <t>KG417</t>
  </si>
  <si>
    <t>MAROKA</t>
  </si>
  <si>
    <t>MA504</t>
  </si>
  <si>
    <t>ALŽĪRIJA</t>
  </si>
  <si>
    <t>DZ012</t>
  </si>
  <si>
    <t>BANGLADEŠA</t>
  </si>
  <si>
    <t>BD050</t>
  </si>
  <si>
    <t>BUTĀNA</t>
  </si>
  <si>
    <t>BT064</t>
  </si>
  <si>
    <t>ĒĢIPTE</t>
  </si>
  <si>
    <t>EG818</t>
  </si>
  <si>
    <t>IRĀNA</t>
  </si>
  <si>
    <t>IR364</t>
  </si>
  <si>
    <t>KAMERŪNA</t>
  </si>
  <si>
    <t>CM120</t>
  </si>
  <si>
    <t>LĪBIJA</t>
  </si>
  <si>
    <t>LY434</t>
  </si>
  <si>
    <t>MALAIZIJA</t>
  </si>
  <si>
    <t>MY458</t>
  </si>
  <si>
    <t>MONGOLIJA</t>
  </si>
  <si>
    <t>MN496</t>
  </si>
  <si>
    <t>PERU</t>
  </si>
  <si>
    <t>PE604</t>
  </si>
  <si>
    <t>TADŽIKISTĀNA</t>
  </si>
  <si>
    <t>TJ762</t>
  </si>
  <si>
    <t>TUNISIJA</t>
  </si>
  <si>
    <t>TN788</t>
  </si>
  <si>
    <t>058</t>
  </si>
  <si>
    <t>059</t>
  </si>
  <si>
    <t>060</t>
  </si>
  <si>
    <t>NIGĒRA</t>
  </si>
  <si>
    <t>NE562</t>
  </si>
  <si>
    <t>BOSNIJA UN HERCEGOVINA</t>
  </si>
  <si>
    <t>BA070</t>
  </si>
  <si>
    <t>87354594</t>
  </si>
  <si>
    <t>MESI</t>
  </si>
  <si>
    <t>88215470</t>
  </si>
  <si>
    <t>KAMBODŽA</t>
  </si>
  <si>
    <t>KH116</t>
  </si>
  <si>
    <t>GANA</t>
  </si>
  <si>
    <t>GH288</t>
  </si>
  <si>
    <t>MAĶEDONIJA</t>
  </si>
  <si>
    <t>MK807</t>
  </si>
  <si>
    <t>ZAMBIJA</t>
  </si>
  <si>
    <t>ZM894</t>
  </si>
  <si>
    <t>88856565</t>
  </si>
  <si>
    <t>'AUGSTSKOLA EIHSEBA' SIA</t>
  </si>
  <si>
    <t>EIHSEBA</t>
  </si>
  <si>
    <t>88856565002</t>
  </si>
  <si>
    <t>TURKMENISTĀNA</t>
  </si>
  <si>
    <t>TM795</t>
  </si>
  <si>
    <t>FILIPĪNAS</t>
  </si>
  <si>
    <t>PH608</t>
  </si>
  <si>
    <t>SINGAPŪRA</t>
  </si>
  <si>
    <t>SG702</t>
  </si>
  <si>
    <t>SERBIJA</t>
  </si>
  <si>
    <t>RS688</t>
  </si>
  <si>
    <t>ANGILJA (Lielbritānija)</t>
  </si>
  <si>
    <t>AI660</t>
  </si>
  <si>
    <t>AMERIKĀŅU VIRDŽĪNAS</t>
  </si>
  <si>
    <t>VI850</t>
  </si>
  <si>
    <t>APVIENOTIE ARĀBU EMIRĀTI</t>
  </si>
  <si>
    <t>AE784</t>
  </si>
  <si>
    <t>ETIOPIJA</t>
  </si>
  <si>
    <t>ET231</t>
  </si>
  <si>
    <t>MALTA</t>
  </si>
  <si>
    <t>MT470</t>
  </si>
  <si>
    <t>SUDĀNA</t>
  </si>
  <si>
    <t>SD729</t>
  </si>
  <si>
    <t>AFGANISTĀNA</t>
  </si>
  <si>
    <t>AF004</t>
  </si>
  <si>
    <t>LUKSEMBURGA</t>
  </si>
  <si>
    <t>LU442</t>
  </si>
  <si>
    <t>MJANMA</t>
  </si>
  <si>
    <t>MM104</t>
  </si>
  <si>
    <t>KUVEITA</t>
  </si>
  <si>
    <t>KW414</t>
  </si>
  <si>
    <t>GVATEMALA</t>
  </si>
  <si>
    <t>GT320</t>
  </si>
  <si>
    <t>HONDURASA</t>
  </si>
  <si>
    <t>HN340</t>
  </si>
  <si>
    <t>IRĀKA</t>
  </si>
  <si>
    <t>IQ368</t>
  </si>
  <si>
    <t>PANAMA</t>
  </si>
  <si>
    <t>PA591</t>
  </si>
  <si>
    <t>061</t>
  </si>
  <si>
    <t>062</t>
  </si>
  <si>
    <t>063</t>
  </si>
  <si>
    <t>064</t>
  </si>
  <si>
    <t>065</t>
  </si>
  <si>
    <t>066</t>
  </si>
  <si>
    <t>067</t>
  </si>
  <si>
    <t>068</t>
  </si>
  <si>
    <t>AMERIKĀŅU SAMOA (ASV)</t>
  </si>
  <si>
    <t>AS016</t>
  </si>
  <si>
    <t>BAHREINA</t>
  </si>
  <si>
    <t>BH048</t>
  </si>
  <si>
    <t>JORDĀNIJA</t>
  </si>
  <si>
    <t>JO400</t>
  </si>
  <si>
    <t>KONGO DEMOKRĀTISKĀ REPUBLIKA</t>
  </si>
  <si>
    <t>CD180</t>
  </si>
  <si>
    <t>OKUPĒTĀ PALESTĪNAS TERITORIJA</t>
  </si>
  <si>
    <t>PS275</t>
  </si>
  <si>
    <t>KOSOVA</t>
  </si>
  <si>
    <t>XK</t>
  </si>
  <si>
    <t>KOLUMBIJA</t>
  </si>
  <si>
    <t>CO170</t>
  </si>
  <si>
    <t>KONGO</t>
  </si>
  <si>
    <t>CG178</t>
  </si>
  <si>
    <t>LIBĒRIJA</t>
  </si>
  <si>
    <t>LR430</t>
  </si>
  <si>
    <t>VJETNAMA</t>
  </si>
  <si>
    <t>VN704</t>
  </si>
  <si>
    <t>2011/12</t>
  </si>
  <si>
    <t>15000A</t>
  </si>
  <si>
    <t>15001</t>
  </si>
  <si>
    <t>15002</t>
  </si>
  <si>
    <t>15003</t>
  </si>
  <si>
    <t>15004</t>
  </si>
  <si>
    <t>15005</t>
  </si>
  <si>
    <t>15006</t>
  </si>
  <si>
    <t>15007</t>
  </si>
  <si>
    <t>15008</t>
  </si>
  <si>
    <t>15009</t>
  </si>
  <si>
    <t>15010</t>
  </si>
  <si>
    <t>15011</t>
  </si>
  <si>
    <t>15012</t>
  </si>
  <si>
    <t>15013</t>
  </si>
  <si>
    <t>15014</t>
  </si>
  <si>
    <t>15015</t>
  </si>
  <si>
    <t>15017</t>
  </si>
  <si>
    <t>15018</t>
  </si>
  <si>
    <t>15019</t>
  </si>
  <si>
    <t>15020</t>
  </si>
  <si>
    <t>SLOVĒNIJA</t>
  </si>
  <si>
    <t>SI705</t>
  </si>
  <si>
    <t>15021</t>
  </si>
  <si>
    <t>15022</t>
  </si>
  <si>
    <t>15023</t>
  </si>
  <si>
    <t>15024</t>
  </si>
  <si>
    <t>15025</t>
  </si>
  <si>
    <t>15026</t>
  </si>
  <si>
    <t>15027</t>
  </si>
  <si>
    <t>CITUR NEKLASIFICĒTĀS TERITORIJAS</t>
  </si>
  <si>
    <t>Cits</t>
  </si>
  <si>
    <t>--896</t>
  </si>
  <si>
    <t>15028</t>
  </si>
  <si>
    <t>KOREJAS TAUTAS DEMOKRĀTISKĀ REPUBLIKA_x000D_
(ZIEMEĻKOREJA)</t>
  </si>
  <si>
    <t>KP408</t>
  </si>
  <si>
    <t>15029</t>
  </si>
  <si>
    <t>15030</t>
  </si>
  <si>
    <t>15031</t>
  </si>
  <si>
    <t>15034</t>
  </si>
  <si>
    <t>15035</t>
  </si>
  <si>
    <t>15036</t>
  </si>
  <si>
    <t>15039</t>
  </si>
  <si>
    <t>MAURĪCIJA</t>
  </si>
  <si>
    <t>MU480</t>
  </si>
  <si>
    <t>15040</t>
  </si>
  <si>
    <t>MELNKALNE</t>
  </si>
  <si>
    <t>ME499</t>
  </si>
  <si>
    <t>15041</t>
  </si>
  <si>
    <t>15042</t>
  </si>
  <si>
    <t>15043</t>
  </si>
  <si>
    <t>15044</t>
  </si>
  <si>
    <t>15047</t>
  </si>
  <si>
    <t>15051</t>
  </si>
  <si>
    <t>15052</t>
  </si>
  <si>
    <t>15054</t>
  </si>
  <si>
    <t>15056</t>
  </si>
  <si>
    <t>15057</t>
  </si>
  <si>
    <t>15059</t>
  </si>
  <si>
    <t>15060</t>
  </si>
  <si>
    <t>15061</t>
  </si>
  <si>
    <t>15062</t>
  </si>
  <si>
    <t>15063</t>
  </si>
  <si>
    <t>15065</t>
  </si>
  <si>
    <t>15066</t>
  </si>
  <si>
    <t>15067</t>
  </si>
  <si>
    <t>15068</t>
  </si>
  <si>
    <t>15069</t>
  </si>
  <si>
    <t>15076</t>
  </si>
  <si>
    <t>BOLĪVIJA</t>
  </si>
  <si>
    <t>BO068</t>
  </si>
  <si>
    <t>15016</t>
  </si>
  <si>
    <t>15032</t>
  </si>
  <si>
    <t>15033</t>
  </si>
  <si>
    <t>15037</t>
  </si>
  <si>
    <t>15038</t>
  </si>
  <si>
    <t>LIHTEINŠTEINA</t>
  </si>
  <si>
    <t>LI438</t>
  </si>
  <si>
    <t>GVINEJA</t>
  </si>
  <si>
    <t>GN324</t>
  </si>
  <si>
    <t>KOTDIVUĀRA</t>
  </si>
  <si>
    <t>CI384</t>
  </si>
  <si>
    <t>99809853001</t>
  </si>
  <si>
    <t>99809853</t>
  </si>
  <si>
    <t>2012/13</t>
  </si>
  <si>
    <t>INDONĒZIJA</t>
  </si>
  <si>
    <t>ID360</t>
  </si>
  <si>
    <t>15046</t>
  </si>
  <si>
    <t>LAOSA</t>
  </si>
  <si>
    <t>LA418</t>
  </si>
  <si>
    <t>15049</t>
  </si>
  <si>
    <t>15055</t>
  </si>
  <si>
    <t>15058</t>
  </si>
  <si>
    <t>15064</t>
  </si>
  <si>
    <t>15070</t>
  </si>
  <si>
    <t>15071</t>
  </si>
  <si>
    <t>15072</t>
  </si>
  <si>
    <t>SENEGĀLA</t>
  </si>
  <si>
    <t>SN686</t>
  </si>
  <si>
    <t>15073</t>
  </si>
  <si>
    <t>15074</t>
  </si>
  <si>
    <t>15077</t>
  </si>
  <si>
    <t>15078</t>
  </si>
  <si>
    <t>15079</t>
  </si>
  <si>
    <t>15080</t>
  </si>
  <si>
    <t>15082</t>
  </si>
  <si>
    <t>15083</t>
  </si>
  <si>
    <t>15084</t>
  </si>
  <si>
    <t>15085</t>
  </si>
  <si>
    <t>15087</t>
  </si>
  <si>
    <t>15088</t>
  </si>
  <si>
    <t>15094</t>
  </si>
  <si>
    <t>ERITREJA</t>
  </si>
  <si>
    <t>ER232</t>
  </si>
  <si>
    <t>2013/14</t>
  </si>
  <si>
    <t>15045</t>
  </si>
  <si>
    <t>15048</t>
  </si>
  <si>
    <t>15050</t>
  </si>
  <si>
    <t>15053</t>
  </si>
  <si>
    <t>15075</t>
  </si>
  <si>
    <t>15081</t>
  </si>
  <si>
    <t>AUGSTSKOLA EIHSEBA' SIA</t>
  </si>
  <si>
    <t>Sum of pavisam mobilo studentu skaits</t>
  </si>
  <si>
    <t>BPMA</t>
  </si>
  <si>
    <t>Austrālija, Okeānija</t>
  </si>
  <si>
    <t>AFGANISTĀNA Total</t>
  </si>
  <si>
    <t>ALBĀNIJA Total</t>
  </si>
  <si>
    <t>ALŽĪRIJA Total</t>
  </si>
  <si>
    <t>AMERIKĀŅU SAMOA (ASV) Total</t>
  </si>
  <si>
    <t>AMERIKAS SAVIENOTĀS VALSTIS (ASV) Total</t>
  </si>
  <si>
    <t>ANGILJA (Lielbritānija) Total</t>
  </si>
  <si>
    <t>APVIENOTIE ARĀBU EMIRĀTI Total</t>
  </si>
  <si>
    <t>ARMĒNIJA Total</t>
  </si>
  <si>
    <t>AUSTRIJA Total</t>
  </si>
  <si>
    <t>AZERBAIDŽĀNA Total</t>
  </si>
  <si>
    <t>BAHREINA Total</t>
  </si>
  <si>
    <t>BALTKRIEVIJA Total</t>
  </si>
  <si>
    <t>BANGLADEŠA Total</t>
  </si>
  <si>
    <t>BEĻĢIJA Total</t>
  </si>
  <si>
    <t>BOSNIJA UN HERCEGOVINA Total</t>
  </si>
  <si>
    <t>BRAZĪLIJA Total</t>
  </si>
  <si>
    <t>BULGĀRIJA Total</t>
  </si>
  <si>
    <t>ČEHIJA Total</t>
  </si>
  <si>
    <t>DĀNIJA Total</t>
  </si>
  <si>
    <t>DIENVIDĀFRIKAS REPUBLIKA Total</t>
  </si>
  <si>
    <t>ĒĢIPTE Total</t>
  </si>
  <si>
    <t>ETIOPIJA Total</t>
  </si>
  <si>
    <t>FILIPĪNAS Total</t>
  </si>
  <si>
    <t>FRANCIJA Total</t>
  </si>
  <si>
    <t>GANA Total</t>
  </si>
  <si>
    <t>GRIEĶIJA Total</t>
  </si>
  <si>
    <t>GRUZIJA Total</t>
  </si>
  <si>
    <t>HONDURASA Total</t>
  </si>
  <si>
    <t>HORVĀTIJA Total</t>
  </si>
  <si>
    <t>IGAUNIJA Total</t>
  </si>
  <si>
    <t>INDIJA Total</t>
  </si>
  <si>
    <t>IRĀKA Total</t>
  </si>
  <si>
    <t>IRĀNA Total</t>
  </si>
  <si>
    <t>ĪRIJA Total</t>
  </si>
  <si>
    <t>ITĀLIJA Total</t>
  </si>
  <si>
    <t>IZRAĒLA Total</t>
  </si>
  <si>
    <t>JAUNZĒLANDE Total</t>
  </si>
  <si>
    <t>JORDĀNIJA Total</t>
  </si>
  <si>
    <t>KAMBODŽA Total</t>
  </si>
  <si>
    <t>KAMERŪNA Total</t>
  </si>
  <si>
    <t>KANĀDA Total</t>
  </si>
  <si>
    <t>KATARA Total</t>
  </si>
  <si>
    <t>KAZAHSTĀNA Total</t>
  </si>
  <si>
    <t>ĶĪNA (AR HONKONGU) Total</t>
  </si>
  <si>
    <t>KIPRA Total</t>
  </si>
  <si>
    <t>KIRGIZSTĀNA Total</t>
  </si>
  <si>
    <t>KOLUMBIJA Total</t>
  </si>
  <si>
    <t>KONGO Total</t>
  </si>
  <si>
    <t>KONGO DEMOKRĀTISKĀ REPUBLIKA Total</t>
  </si>
  <si>
    <t>KOREJAS REPUBLIKA_x000D_
(DIENVIDKOREJA) Total</t>
  </si>
  <si>
    <t>KOSOVA Total</t>
  </si>
  <si>
    <t>KRIEVIJA Total</t>
  </si>
  <si>
    <t>KUVEITA Total</t>
  </si>
  <si>
    <t>LIBĀNA Total</t>
  </si>
  <si>
    <t>LIBĒRIJA Total</t>
  </si>
  <si>
    <t>LIELBRITĀNIJA Total</t>
  </si>
  <si>
    <t>LIETUVA Total</t>
  </si>
  <si>
    <t>LUKSEMBURGA Total</t>
  </si>
  <si>
    <t>MALAIZIJA Total</t>
  </si>
  <si>
    <t>MAROKA Total</t>
  </si>
  <si>
    <t>MEKSIKA Total</t>
  </si>
  <si>
    <t>MJANMA Total</t>
  </si>
  <si>
    <t>MOLDOVA Total</t>
  </si>
  <si>
    <t>MONGOLIJA Total</t>
  </si>
  <si>
    <t>NEPĀLA Total</t>
  </si>
  <si>
    <t>NĪDERLANDE Total</t>
  </si>
  <si>
    <t>NIGĒRIJA Total</t>
  </si>
  <si>
    <t>NORVĒĢIJA Total</t>
  </si>
  <si>
    <t>OKUPĒTĀ PALESTĪNAS TERITORIJA Total</t>
  </si>
  <si>
    <t>PAKISTĀNA Total</t>
  </si>
  <si>
    <t>PANAMA Total</t>
  </si>
  <si>
    <t>PERU Total</t>
  </si>
  <si>
    <t>POLIJA Total</t>
  </si>
  <si>
    <t>PORTUGĀLE Total</t>
  </si>
  <si>
    <t>RUMĀNIJA Total</t>
  </si>
  <si>
    <t>SAŪDA ARĀBIJA Total</t>
  </si>
  <si>
    <t>SINGAPŪRA Total</t>
  </si>
  <si>
    <t>SĪRIJA Total</t>
  </si>
  <si>
    <t>SOMIJA Total</t>
  </si>
  <si>
    <t>SPĀNIJA Total</t>
  </si>
  <si>
    <t>ŠRILANKA Total</t>
  </si>
  <si>
    <t>SUDĀNA Total</t>
  </si>
  <si>
    <t>ŠVEICE Total</t>
  </si>
  <si>
    <t>TADŽIKISTĀNA Total</t>
  </si>
  <si>
    <t>TAIVĀNA Total</t>
  </si>
  <si>
    <t>TAIZEME Total</t>
  </si>
  <si>
    <t>TURCIJA Total</t>
  </si>
  <si>
    <t>TURKMENISTĀNA Total</t>
  </si>
  <si>
    <t>UKRAINA Total</t>
  </si>
  <si>
    <t>UNGĀRIJA Total</t>
  </si>
  <si>
    <t>UZBEKISTĀNA Total</t>
  </si>
  <si>
    <t>VĀCIJA Total</t>
  </si>
  <si>
    <t>VJETNAMA Total</t>
  </si>
  <si>
    <t>ZVIEDRIJA Total</t>
  </si>
  <si>
    <t>Sum of tai skaitā sievietes mobilo studentu skaits</t>
  </si>
  <si>
    <t>Sum of studē programmās ar kodu 41</t>
  </si>
  <si>
    <t>Sum of studē programmās ar kodu 42(1), 42(2), 43, 44,46</t>
  </si>
  <si>
    <t>Sum of studē programmās ar kodu 45,47,49</t>
  </si>
  <si>
    <t>Sum of studē programmās ar kodu 51</t>
  </si>
  <si>
    <t>Datu avots: CSP apsekojums "1-Augstskola, koledža" 2011.-2015.gadi</t>
  </si>
  <si>
    <t xml:space="preserve">Pielikums: Studējošo profils </t>
  </si>
  <si>
    <t>IZM studējošo skaita MASTERFAILS 2015.-2016.gadi</t>
  </si>
  <si>
    <t>Atsevišķos gadījumos iespējamas nesakritības starp IZM un CSP avotiem.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</si>
</sst>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0.0\ %;0.0\ %"/>
    <numFmt numFmtId="165" formatCode="0.0"/>
  </numFmts>
  <fonts count="14" x14ac:knownFonts="1">
    <font>
      <sz val="11"/>
      <color theme="1"/>
      <name val="Calibri"/>
      <family val="2"/>
      <charset val="186"/>
      <scheme val="minor"/>
    </font>
    <font>
      <sz val="11"/>
      <color theme="1"/>
      <name val="Calibri"/>
      <family val="2"/>
      <scheme val="minor"/>
    </font>
    <font>
      <sz val="11"/>
      <color theme="1"/>
      <name val="Calibri"/>
      <family val="2"/>
      <charset val="186"/>
      <scheme val="minor"/>
    </font>
    <font>
      <sz val="11"/>
      <color indexed="8"/>
      <name val="Calibri"/>
      <charset val="186"/>
    </font>
    <font>
      <sz val="10"/>
      <color indexed="8"/>
      <name val="Arial"/>
      <charset val="186"/>
    </font>
    <font>
      <sz val="11"/>
      <color indexed="8"/>
      <name val="Calibri"/>
      <family val="2"/>
    </font>
    <font>
      <b/>
      <sz val="9"/>
      <color theme="1"/>
      <name val="Calibri"/>
      <family val="2"/>
      <charset val="186"/>
      <scheme val="minor"/>
    </font>
    <font>
      <sz val="9"/>
      <color theme="1"/>
      <name val="Calibri"/>
      <family val="2"/>
      <charset val="186"/>
      <scheme val="minor"/>
    </font>
    <font>
      <sz val="9"/>
      <color rgb="FF414142"/>
      <name val="Calibri"/>
      <family val="2"/>
      <charset val="186"/>
      <scheme val="minor"/>
    </font>
    <font>
      <sz val="9"/>
      <color theme="0" tint="-0.499984740745262"/>
      <name val="Calibri"/>
      <family val="2"/>
      <charset val="186"/>
      <scheme val="minor"/>
    </font>
    <font>
      <sz val="10"/>
      <color indexed="8"/>
      <name val="Arial"/>
      <family val="2"/>
      <charset val="186"/>
    </font>
    <font>
      <sz val="10"/>
      <color indexed="8"/>
      <name val="Arial"/>
      <family val="2"/>
    </font>
    <font>
      <b/>
      <sz val="11"/>
      <color theme="1"/>
      <name val="Calibri"/>
      <family val="2"/>
      <scheme val="minor"/>
    </font>
    <font>
      <sz val="11"/>
      <color theme="1"/>
      <name val="Calibri"/>
      <family val="2"/>
      <charset val="186"/>
      <scheme val="minor"/>
    </font>
  </fonts>
  <fills count="8">
    <fill>
      <patternFill patternType="none"/>
    </fill>
    <fill>
      <patternFill patternType="gray125"/>
    </fill>
    <fill>
      <patternFill patternType="solid">
        <fgColor theme="0"/>
        <bgColor indexed="0"/>
      </patternFill>
    </fill>
    <fill>
      <patternFill patternType="solid">
        <fgColor theme="0"/>
        <bgColor indexed="64"/>
      </patternFill>
    </fill>
    <fill>
      <patternFill patternType="solid">
        <fgColor rgb="FFFFC000"/>
        <bgColor indexed="64"/>
      </patternFill>
    </fill>
    <fill>
      <patternFill patternType="solid">
        <fgColor theme="7" tint="0.39997558519241921"/>
        <bgColor indexed="64"/>
      </patternFill>
    </fill>
    <fill>
      <patternFill patternType="solid">
        <fgColor rgb="FF92D050"/>
        <bgColor indexed="64"/>
      </patternFill>
    </fill>
    <fill>
      <patternFill patternType="solid">
        <fgColor theme="4"/>
        <bgColor indexed="64"/>
      </patternFill>
    </fill>
  </fills>
  <borders count="31">
    <border>
      <left/>
      <right/>
      <top/>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diagonal/>
    </border>
    <border>
      <left style="thin">
        <color indexed="22"/>
      </left>
      <right style="thin">
        <color indexed="22"/>
      </right>
      <top/>
      <bottom style="thin">
        <color indexed="22"/>
      </bottom>
      <diagonal/>
    </border>
    <border>
      <left style="thin">
        <color indexed="22"/>
      </left>
      <right style="thin">
        <color indexed="22"/>
      </right>
      <top style="thin">
        <color indexed="22"/>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hair">
        <color indexed="64"/>
      </left>
      <right style="hair">
        <color indexed="64"/>
      </right>
      <top/>
      <bottom/>
      <diagonal/>
    </border>
    <border>
      <left/>
      <right/>
      <top style="medium">
        <color theme="5"/>
      </top>
      <bottom style="medium">
        <color theme="5"/>
      </bottom>
      <diagonal/>
    </border>
    <border>
      <left/>
      <right style="medium">
        <color theme="5"/>
      </right>
      <top style="medium">
        <color theme="5"/>
      </top>
      <bottom style="medium">
        <color theme="5"/>
      </bottom>
      <diagonal/>
    </border>
    <border>
      <left style="medium">
        <color theme="5"/>
      </left>
      <right style="medium">
        <color theme="5"/>
      </right>
      <top style="medium">
        <color theme="5"/>
      </top>
      <bottom style="medium">
        <color theme="5"/>
      </bottom>
      <diagonal/>
    </border>
    <border>
      <left style="medium">
        <color theme="5"/>
      </left>
      <right style="hair">
        <color indexed="64"/>
      </right>
      <top/>
      <bottom/>
      <diagonal/>
    </border>
    <border>
      <left style="hair">
        <color indexed="64"/>
      </left>
      <right style="medium">
        <color theme="5"/>
      </right>
      <top/>
      <bottom/>
      <diagonal/>
    </border>
    <border>
      <left style="medium">
        <color theme="5"/>
      </left>
      <right style="hair">
        <color indexed="64"/>
      </right>
      <top/>
      <bottom style="medium">
        <color theme="5"/>
      </bottom>
      <diagonal/>
    </border>
    <border>
      <left style="hair">
        <color indexed="64"/>
      </left>
      <right style="hair">
        <color indexed="64"/>
      </right>
      <top/>
      <bottom style="medium">
        <color theme="5"/>
      </bottom>
      <diagonal/>
    </border>
    <border>
      <left style="hair">
        <color indexed="64"/>
      </left>
      <right style="medium">
        <color theme="5"/>
      </right>
      <top/>
      <bottom style="medium">
        <color theme="5"/>
      </bottom>
      <diagonal/>
    </border>
    <border>
      <left style="medium">
        <color theme="5"/>
      </left>
      <right style="hair">
        <color indexed="64"/>
      </right>
      <top style="medium">
        <color theme="5"/>
      </top>
      <bottom style="medium">
        <color theme="5"/>
      </bottom>
      <diagonal/>
    </border>
    <border>
      <left style="hair">
        <color indexed="64"/>
      </left>
      <right style="hair">
        <color indexed="64"/>
      </right>
      <top style="medium">
        <color theme="5"/>
      </top>
      <bottom style="medium">
        <color theme="5"/>
      </bottom>
      <diagonal/>
    </border>
    <border>
      <left style="hair">
        <color indexed="64"/>
      </left>
      <right style="medium">
        <color theme="5"/>
      </right>
      <top style="medium">
        <color theme="5"/>
      </top>
      <bottom style="medium">
        <color theme="5"/>
      </bottom>
      <diagonal/>
    </border>
    <border>
      <left style="medium">
        <color theme="5"/>
      </left>
      <right style="hair">
        <color indexed="64"/>
      </right>
      <top style="medium">
        <color theme="5"/>
      </top>
      <bottom/>
      <diagonal/>
    </border>
    <border>
      <left style="hair">
        <color indexed="64"/>
      </left>
      <right style="hair">
        <color indexed="64"/>
      </right>
      <top style="medium">
        <color theme="5"/>
      </top>
      <bottom/>
      <diagonal/>
    </border>
    <border>
      <left style="hair">
        <color indexed="64"/>
      </left>
      <right style="medium">
        <color theme="5"/>
      </right>
      <top style="medium">
        <color theme="5"/>
      </top>
      <bottom/>
      <diagonal/>
    </border>
    <border>
      <left/>
      <right style="medium">
        <color theme="5"/>
      </right>
      <top/>
      <bottom/>
      <diagonal/>
    </border>
    <border>
      <left style="medium">
        <color theme="5"/>
      </left>
      <right/>
      <top/>
      <bottom style="medium">
        <color theme="5"/>
      </bottom>
      <diagonal/>
    </border>
    <border>
      <left/>
      <right style="medium">
        <color theme="5"/>
      </right>
      <top/>
      <bottom style="medium">
        <color theme="5"/>
      </bottom>
      <diagonal/>
    </border>
    <border>
      <left/>
      <right/>
      <top/>
      <bottom style="medium">
        <color theme="5"/>
      </bottom>
      <diagonal/>
    </border>
    <border>
      <left style="medium">
        <color theme="5"/>
      </left>
      <right/>
      <top style="medium">
        <color theme="5"/>
      </top>
      <bottom/>
      <diagonal/>
    </border>
    <border>
      <left/>
      <right/>
      <top style="medium">
        <color theme="5"/>
      </top>
      <bottom/>
      <diagonal/>
    </border>
    <border>
      <left/>
      <right style="medium">
        <color theme="5"/>
      </right>
      <top style="medium">
        <color theme="5"/>
      </top>
      <bottom/>
      <diagonal/>
    </border>
  </borders>
  <cellStyleXfs count="6">
    <xf numFmtId="0" fontId="0" fillId="0" borderId="0"/>
    <xf numFmtId="0" fontId="4" fillId="0" borderId="0"/>
    <xf numFmtId="0" fontId="4" fillId="0" borderId="0"/>
    <xf numFmtId="0" fontId="4" fillId="0" borderId="0"/>
    <xf numFmtId="0" fontId="1" fillId="0" borderId="0"/>
    <xf numFmtId="0" fontId="11" fillId="0" borderId="0"/>
  </cellStyleXfs>
  <cellXfs count="126">
    <xf numFmtId="0" fontId="0" fillId="0" borderId="0" xfId="0"/>
    <xf numFmtId="0" fontId="2" fillId="0" borderId="0" xfId="0" applyFont="1"/>
    <xf numFmtId="0" fontId="2" fillId="3" borderId="0" xfId="0" applyFont="1" applyFill="1"/>
    <xf numFmtId="0" fontId="0" fillId="3" borderId="0" xfId="0" applyFill="1" applyAlignment="1">
      <alignment wrapText="1"/>
    </xf>
    <xf numFmtId="0" fontId="0" fillId="0" borderId="0" xfId="0" applyAlignment="1">
      <alignment wrapText="1"/>
    </xf>
    <xf numFmtId="0" fontId="3" fillId="0" borderId="1" xfId="2" applyFont="1" applyFill="1" applyBorder="1" applyAlignment="1">
      <alignment wrapText="1"/>
    </xf>
    <xf numFmtId="0" fontId="3" fillId="0" borderId="1" xfId="2" applyFont="1" applyFill="1" applyBorder="1" applyAlignment="1">
      <alignment horizontal="right" wrapText="1"/>
    </xf>
    <xf numFmtId="0" fontId="4" fillId="0" borderId="0" xfId="2" applyAlignment="1">
      <alignment wrapText="1"/>
    </xf>
    <xf numFmtId="0" fontId="3" fillId="0" borderId="1" xfId="1" applyFont="1" applyFill="1" applyBorder="1" applyAlignment="1"/>
    <xf numFmtId="0" fontId="3" fillId="0" borderId="1" xfId="3" applyFont="1" applyFill="1" applyBorder="1" applyAlignment="1"/>
    <xf numFmtId="0" fontId="3" fillId="0" borderId="1" xfId="1" applyFont="1" applyFill="1" applyBorder="1" applyAlignment="1">
      <alignment horizontal="right"/>
    </xf>
    <xf numFmtId="0" fontId="4" fillId="0" borderId="0" xfId="1" applyAlignment="1"/>
    <xf numFmtId="0" fontId="2" fillId="0" borderId="0" xfId="0" applyFont="1" applyAlignment="1"/>
    <xf numFmtId="0" fontId="3" fillId="2" borderId="3" xfId="1" applyFont="1" applyFill="1" applyBorder="1" applyAlignment="1">
      <alignment horizontal="center"/>
    </xf>
    <xf numFmtId="0" fontId="3" fillId="2" borderId="3" xfId="3" applyFont="1" applyFill="1" applyBorder="1" applyAlignment="1">
      <alignment horizontal="center"/>
    </xf>
    <xf numFmtId="0" fontId="3" fillId="2" borderId="2" xfId="1" applyFont="1" applyFill="1" applyBorder="1" applyAlignment="1">
      <alignment horizontal="center" vertical="top" wrapText="1"/>
    </xf>
    <xf numFmtId="0" fontId="3" fillId="2" borderId="2" xfId="3" applyFont="1" applyFill="1" applyBorder="1" applyAlignment="1">
      <alignment horizontal="center" vertical="top" wrapText="1"/>
    </xf>
    <xf numFmtId="0" fontId="2" fillId="3" borderId="0" xfId="0" applyFont="1" applyFill="1" applyAlignment="1">
      <alignment vertical="top" wrapText="1"/>
    </xf>
    <xf numFmtId="0" fontId="3" fillId="2" borderId="3" xfId="2" applyFont="1" applyFill="1" applyBorder="1" applyAlignment="1">
      <alignment horizontal="center" wrapText="1"/>
    </xf>
    <xf numFmtId="0" fontId="3" fillId="2" borderId="2" xfId="2" applyFont="1" applyFill="1" applyBorder="1" applyAlignment="1">
      <alignment horizontal="center" wrapText="1"/>
    </xf>
    <xf numFmtId="0" fontId="6" fillId="0" borderId="0" xfId="4" quotePrefix="1" applyFont="1" applyBorder="1" applyAlignment="1">
      <alignment horizontal="left"/>
    </xf>
    <xf numFmtId="0" fontId="7" fillId="0" borderId="0" xfId="4" applyFont="1" applyBorder="1" applyAlignment="1"/>
    <xf numFmtId="0" fontId="8" fillId="0" borderId="0" xfId="4" applyFont="1" applyBorder="1" applyAlignment="1">
      <alignment horizontal="center" vertical="center" wrapText="1"/>
    </xf>
    <xf numFmtId="0" fontId="8" fillId="0" borderId="0" xfId="4" applyFont="1" applyBorder="1" applyAlignment="1">
      <alignment vertical="top" wrapText="1"/>
    </xf>
    <xf numFmtId="0" fontId="7" fillId="0" borderId="0" xfId="4" applyFont="1" applyBorder="1" applyAlignment="1">
      <alignment wrapText="1"/>
    </xf>
    <xf numFmtId="0" fontId="6" fillId="0" borderId="0" xfId="4" applyFont="1" applyBorder="1" applyAlignment="1"/>
    <xf numFmtId="0" fontId="8" fillId="0" borderId="0" xfId="4" applyFont="1" applyBorder="1" applyAlignment="1">
      <alignment vertical="center"/>
    </xf>
    <xf numFmtId="0" fontId="8" fillId="4" borderId="0" xfId="4" applyFont="1" applyFill="1" applyBorder="1" applyAlignment="1">
      <alignment vertical="center"/>
    </xf>
    <xf numFmtId="0" fontId="8" fillId="0" borderId="0" xfId="4" applyFont="1" applyBorder="1" applyAlignment="1">
      <alignment horizontal="center" vertical="center"/>
    </xf>
    <xf numFmtId="0" fontId="8" fillId="0" borderId="0" xfId="4" applyFont="1" applyBorder="1" applyAlignment="1">
      <alignment horizontal="left" vertical="center"/>
    </xf>
    <xf numFmtId="0" fontId="8" fillId="0" borderId="0" xfId="4" applyFont="1" applyBorder="1" applyAlignment="1">
      <alignment horizontal="justify" vertical="center"/>
    </xf>
    <xf numFmtId="0" fontId="8" fillId="4" borderId="0" xfId="4" applyFont="1" applyFill="1" applyBorder="1" applyAlignment="1">
      <alignment horizontal="center" vertical="center"/>
    </xf>
    <xf numFmtId="0" fontId="8" fillId="4" borderId="0" xfId="4" applyFont="1" applyFill="1" applyBorder="1" applyAlignment="1">
      <alignment horizontal="left" vertical="center"/>
    </xf>
    <xf numFmtId="0" fontId="7" fillId="0" borderId="0" xfId="0" pivotButton="1" applyFont="1"/>
    <xf numFmtId="0" fontId="7" fillId="0" borderId="0" xfId="0" applyFont="1"/>
    <xf numFmtId="0" fontId="7" fillId="0" borderId="0" xfId="0" applyFont="1" applyAlignment="1">
      <alignment horizontal="left"/>
    </xf>
    <xf numFmtId="0" fontId="7" fillId="0" borderId="0" xfId="0" applyNumberFormat="1" applyFont="1"/>
    <xf numFmtId="0" fontId="7" fillId="0" borderId="0" xfId="0" applyFont="1" applyAlignment="1">
      <alignment wrapText="1"/>
    </xf>
    <xf numFmtId="0" fontId="5" fillId="0" borderId="1" xfId="1" applyFont="1" applyFill="1" applyBorder="1" applyAlignment="1">
      <alignment horizontal="right"/>
    </xf>
    <xf numFmtId="0" fontId="5" fillId="0" borderId="4" xfId="1" applyFont="1" applyFill="1" applyBorder="1" applyAlignment="1">
      <alignment horizontal="right"/>
    </xf>
    <xf numFmtId="0" fontId="5" fillId="0" borderId="5" xfId="1" applyFont="1" applyFill="1" applyBorder="1" applyAlignment="1">
      <alignment horizontal="right"/>
    </xf>
    <xf numFmtId="0" fontId="5" fillId="2" borderId="6" xfId="1" applyFont="1" applyFill="1" applyBorder="1" applyAlignment="1">
      <alignment horizontal="center" vertical="top" wrapText="1"/>
    </xf>
    <xf numFmtId="0" fontId="4" fillId="0" borderId="0" xfId="2" applyFill="1" applyAlignment="1">
      <alignment wrapText="1"/>
    </xf>
    <xf numFmtId="0" fontId="5" fillId="2" borderId="7" xfId="2" applyFont="1" applyFill="1" applyBorder="1" applyAlignment="1">
      <alignment horizontal="center" wrapText="1"/>
    </xf>
    <xf numFmtId="0" fontId="5" fillId="2" borderId="8" xfId="2" applyFont="1" applyFill="1" applyBorder="1" applyAlignment="1">
      <alignment horizontal="center" wrapText="1"/>
    </xf>
    <xf numFmtId="0" fontId="7" fillId="0" borderId="0" xfId="0" applyFont="1" applyAlignment="1">
      <alignment horizontal="left" indent="1"/>
    </xf>
    <xf numFmtId="0" fontId="5" fillId="2" borderId="6" xfId="2" applyFont="1" applyFill="1" applyBorder="1" applyAlignment="1">
      <alignment horizontal="center" wrapText="1"/>
    </xf>
    <xf numFmtId="0" fontId="7" fillId="0" borderId="0" xfId="4" applyFont="1" applyFill="1" applyAlignment="1"/>
    <xf numFmtId="0" fontId="5" fillId="0" borderId="1" xfId="1" applyNumberFormat="1" applyFont="1" applyFill="1" applyBorder="1" applyAlignment="1">
      <alignment horizontal="right"/>
    </xf>
    <xf numFmtId="0" fontId="5" fillId="0" borderId="4" xfId="1" applyNumberFormat="1" applyFont="1" applyFill="1" applyBorder="1" applyAlignment="1">
      <alignment horizontal="right"/>
    </xf>
    <xf numFmtId="0" fontId="5" fillId="0" borderId="5" xfId="1" applyNumberFormat="1" applyFont="1" applyFill="1" applyBorder="1" applyAlignment="1">
      <alignment horizontal="right"/>
    </xf>
    <xf numFmtId="0" fontId="4" fillId="0" borderId="0" xfId="2" applyNumberFormat="1" applyFill="1" applyAlignment="1">
      <alignment wrapText="1"/>
    </xf>
    <xf numFmtId="0" fontId="0" fillId="3" borderId="0" xfId="0" applyFill="1" applyAlignment="1">
      <alignment vertical="center" wrapText="1"/>
    </xf>
    <xf numFmtId="0" fontId="5" fillId="2" borderId="6" xfId="2" applyFont="1" applyFill="1" applyBorder="1" applyAlignment="1">
      <alignment horizontal="center" vertical="center" wrapText="1"/>
    </xf>
    <xf numFmtId="0" fontId="4" fillId="0" borderId="0" xfId="2" applyNumberFormat="1" applyFill="1" applyAlignment="1">
      <alignment vertical="center" wrapText="1"/>
    </xf>
    <xf numFmtId="0" fontId="0" fillId="0" borderId="0" xfId="0" applyAlignment="1">
      <alignment vertical="center" wrapText="1"/>
    </xf>
    <xf numFmtId="0" fontId="7" fillId="0" borderId="0" xfId="0" applyFont="1" applyAlignment="1">
      <alignment vertical="top" wrapText="1"/>
    </xf>
    <xf numFmtId="3" fontId="7" fillId="0" borderId="0" xfId="0" applyNumberFormat="1" applyFont="1" applyBorder="1" applyAlignment="1">
      <alignment horizontal="right" indent="1"/>
    </xf>
    <xf numFmtId="0" fontId="9" fillId="0" borderId="0" xfId="0" applyNumberFormat="1" applyFont="1" applyBorder="1" applyAlignment="1">
      <alignment horizontal="right" indent="1"/>
    </xf>
    <xf numFmtId="3" fontId="7" fillId="0" borderId="9" xfId="0" applyNumberFormat="1" applyFont="1" applyBorder="1" applyAlignment="1">
      <alignment horizontal="right" indent="1"/>
    </xf>
    <xf numFmtId="3" fontId="7" fillId="0" borderId="13" xfId="0" applyNumberFormat="1" applyFont="1" applyBorder="1" applyAlignment="1">
      <alignment horizontal="right" indent="1"/>
    </xf>
    <xf numFmtId="0" fontId="7" fillId="0" borderId="14" xfId="0" applyNumberFormat="1" applyFont="1" applyBorder="1" applyAlignment="1">
      <alignment horizontal="right" indent="1"/>
    </xf>
    <xf numFmtId="164" fontId="7" fillId="0" borderId="14" xfId="0" applyNumberFormat="1" applyFont="1" applyBorder="1" applyAlignment="1">
      <alignment horizontal="right" indent="1"/>
    </xf>
    <xf numFmtId="3" fontId="7" fillId="0" borderId="15" xfId="0" applyNumberFormat="1" applyFont="1" applyBorder="1" applyAlignment="1">
      <alignment horizontal="right" indent="1"/>
    </xf>
    <xf numFmtId="3" fontId="7" fillId="0" borderId="16" xfId="0" applyNumberFormat="1" applyFont="1" applyBorder="1" applyAlignment="1">
      <alignment horizontal="right" indent="1"/>
    </xf>
    <xf numFmtId="164" fontId="7" fillId="0" borderId="17" xfId="0" applyNumberFormat="1" applyFont="1" applyBorder="1" applyAlignment="1">
      <alignment horizontal="right" indent="1"/>
    </xf>
    <xf numFmtId="0" fontId="7" fillId="0" borderId="19" xfId="0" applyFont="1" applyBorder="1" applyAlignment="1">
      <alignment horizontal="center" vertical="top" wrapText="1"/>
    </xf>
    <xf numFmtId="0" fontId="9" fillId="0" borderId="19" xfId="0" applyFont="1" applyBorder="1" applyAlignment="1">
      <alignment horizontal="center" vertical="top" wrapText="1"/>
    </xf>
    <xf numFmtId="0" fontId="7" fillId="0" borderId="20" xfId="0" applyFont="1" applyBorder="1" applyAlignment="1">
      <alignment horizontal="center" vertical="top" wrapText="1"/>
    </xf>
    <xf numFmtId="0" fontId="7" fillId="0" borderId="18" xfId="0" applyFont="1" applyBorder="1" applyAlignment="1">
      <alignment horizontal="center" vertical="top" wrapText="1"/>
    </xf>
    <xf numFmtId="0" fontId="7" fillId="0" borderId="10" xfId="0" applyFont="1" applyBorder="1" applyAlignment="1">
      <alignment horizontal="center" vertical="top" wrapText="1"/>
    </xf>
    <xf numFmtId="0" fontId="7" fillId="0" borderId="11" xfId="0" applyFont="1" applyBorder="1" applyAlignment="1">
      <alignment horizontal="center" vertical="top" wrapText="1"/>
    </xf>
    <xf numFmtId="3" fontId="7" fillId="0" borderId="21" xfId="0" applyNumberFormat="1" applyFont="1" applyBorder="1" applyAlignment="1">
      <alignment horizontal="right" indent="1"/>
    </xf>
    <xf numFmtId="3" fontId="7" fillId="0" borderId="22" xfId="0" applyNumberFormat="1" applyFont="1" applyBorder="1" applyAlignment="1">
      <alignment horizontal="right" indent="1"/>
    </xf>
    <xf numFmtId="164" fontId="7" fillId="0" borderId="23" xfId="0" applyNumberFormat="1" applyFont="1" applyBorder="1" applyAlignment="1">
      <alignment horizontal="right" indent="1"/>
    </xf>
    <xf numFmtId="0" fontId="7" fillId="0" borderId="12" xfId="0" pivotButton="1" applyFont="1" applyBorder="1" applyAlignment="1">
      <alignment vertical="top" wrapText="1"/>
    </xf>
    <xf numFmtId="0" fontId="9" fillId="0" borderId="11" xfId="0" applyFont="1" applyBorder="1" applyAlignment="1">
      <alignment horizontal="center" vertical="top" wrapText="1"/>
    </xf>
    <xf numFmtId="0" fontId="9" fillId="0" borderId="24" xfId="0" applyNumberFormat="1" applyFont="1" applyBorder="1" applyAlignment="1">
      <alignment horizontal="right" indent="1"/>
    </xf>
    <xf numFmtId="0" fontId="9" fillId="0" borderId="26" xfId="0" applyNumberFormat="1" applyFont="1" applyBorder="1" applyAlignment="1">
      <alignment horizontal="right" indent="1"/>
    </xf>
    <xf numFmtId="0" fontId="7" fillId="0" borderId="0" xfId="0" applyNumberFormat="1" applyFont="1" applyBorder="1" applyAlignment="1">
      <alignment horizontal="right" indent="1"/>
    </xf>
    <xf numFmtId="0" fontId="7" fillId="0" borderId="27" xfId="0" applyNumberFormat="1" applyFont="1" applyBorder="1" applyAlignment="1">
      <alignment horizontal="right" indent="1"/>
    </xf>
    <xf numFmtId="0" fontId="9" fillId="0" borderId="26" xfId="0" applyFont="1" applyBorder="1" applyAlignment="1">
      <alignment horizontal="center" vertical="top" wrapText="1"/>
    </xf>
    <xf numFmtId="0" fontId="7" fillId="0" borderId="24" xfId="0" applyNumberFormat="1" applyFont="1" applyBorder="1" applyAlignment="1">
      <alignment horizontal="right" indent="1"/>
    </xf>
    <xf numFmtId="0" fontId="7" fillId="0" borderId="26" xfId="0" applyNumberFormat="1" applyFont="1" applyBorder="1" applyAlignment="1">
      <alignment horizontal="right" indent="1"/>
    </xf>
    <xf numFmtId="0" fontId="9" fillId="0" borderId="27" xfId="0" applyFont="1" applyBorder="1" applyAlignment="1">
      <alignment horizontal="center" vertical="top" wrapText="1"/>
    </xf>
    <xf numFmtId="3" fontId="7" fillId="0" borderId="24" xfId="0" applyNumberFormat="1" applyFont="1" applyBorder="1" applyAlignment="1">
      <alignment horizontal="right" indent="1"/>
    </xf>
    <xf numFmtId="3" fontId="7" fillId="0" borderId="27" xfId="0" applyNumberFormat="1" applyFont="1" applyBorder="1" applyAlignment="1">
      <alignment horizontal="right" indent="1"/>
    </xf>
    <xf numFmtId="3" fontId="7" fillId="0" borderId="26" xfId="0" applyNumberFormat="1" applyFont="1" applyBorder="1" applyAlignment="1">
      <alignment horizontal="right" indent="1"/>
    </xf>
    <xf numFmtId="3" fontId="7" fillId="0" borderId="29" xfId="0" applyNumberFormat="1" applyFont="1" applyBorder="1" applyAlignment="1">
      <alignment horizontal="right" indent="1"/>
    </xf>
    <xf numFmtId="3" fontId="7" fillId="0" borderId="30" xfId="0" applyNumberFormat="1" applyFont="1" applyBorder="1" applyAlignment="1">
      <alignment horizontal="right" indent="1"/>
    </xf>
    <xf numFmtId="0" fontId="7" fillId="3" borderId="28" xfId="0" applyFont="1" applyFill="1" applyBorder="1"/>
    <xf numFmtId="0" fontId="7" fillId="3" borderId="29" xfId="0" applyFont="1" applyFill="1" applyBorder="1"/>
    <xf numFmtId="0" fontId="7" fillId="3" borderId="30" xfId="0" applyFont="1" applyFill="1" applyBorder="1"/>
    <xf numFmtId="0" fontId="7" fillId="3" borderId="25" xfId="0" applyFont="1" applyFill="1" applyBorder="1"/>
    <xf numFmtId="0" fontId="7" fillId="3" borderId="27" xfId="0" applyFont="1" applyFill="1" applyBorder="1"/>
    <xf numFmtId="0" fontId="7" fillId="3" borderId="26" xfId="0" applyFont="1" applyFill="1" applyBorder="1"/>
    <xf numFmtId="0" fontId="9" fillId="0" borderId="27" xfId="0" applyNumberFormat="1" applyFont="1" applyBorder="1" applyAlignment="1">
      <alignment horizontal="right" indent="1"/>
    </xf>
    <xf numFmtId="0" fontId="5" fillId="0" borderId="1" xfId="1" applyFont="1" applyFill="1" applyBorder="1" applyAlignment="1"/>
    <xf numFmtId="0" fontId="5" fillId="0" borderId="1" xfId="3" applyFont="1" applyFill="1" applyBorder="1" applyAlignment="1"/>
    <xf numFmtId="0" fontId="4" fillId="0" borderId="0" xfId="1" applyFill="1" applyAlignment="1"/>
    <xf numFmtId="0" fontId="5" fillId="0" borderId="5" xfId="1" applyFont="1" applyFill="1" applyBorder="1" applyAlignment="1"/>
    <xf numFmtId="0" fontId="5" fillId="0" borderId="5" xfId="3" applyFont="1" applyFill="1" applyBorder="1" applyAlignment="1"/>
    <xf numFmtId="0" fontId="4" fillId="0" borderId="0" xfId="1" applyFill="1" applyBorder="1" applyAlignment="1"/>
    <xf numFmtId="0" fontId="10" fillId="0" borderId="0" xfId="2" applyNumberFormat="1" applyFont="1" applyFill="1" applyAlignment="1">
      <alignment wrapText="1"/>
    </xf>
    <xf numFmtId="3" fontId="9" fillId="0" borderId="9" xfId="0" applyNumberFormat="1" applyFont="1" applyBorder="1" applyAlignment="1">
      <alignment horizontal="right" indent="1"/>
    </xf>
    <xf numFmtId="3" fontId="9" fillId="0" borderId="22" xfId="0" applyNumberFormat="1" applyFont="1" applyBorder="1" applyAlignment="1">
      <alignment horizontal="right" indent="1"/>
    </xf>
    <xf numFmtId="3" fontId="9" fillId="0" borderId="16" xfId="0" applyNumberFormat="1" applyFont="1" applyBorder="1" applyAlignment="1">
      <alignment horizontal="right" indent="1"/>
    </xf>
    <xf numFmtId="0" fontId="0" fillId="0" borderId="0" xfId="0" applyAlignment="1">
      <alignment horizontal="left"/>
    </xf>
    <xf numFmtId="0" fontId="0" fillId="0" borderId="0" xfId="0" applyAlignment="1">
      <alignment horizontal="left" indent="1"/>
    </xf>
    <xf numFmtId="0" fontId="7" fillId="0" borderId="0" xfId="0" applyFont="1" applyAlignment="1">
      <alignment horizontal="left" indent="2"/>
    </xf>
    <xf numFmtId="0" fontId="0" fillId="5" borderId="0" xfId="0" applyFill="1" applyAlignment="1">
      <alignment wrapText="1"/>
    </xf>
    <xf numFmtId="0" fontId="0" fillId="6" borderId="0" xfId="0" applyFill="1" applyAlignment="1">
      <alignment wrapText="1"/>
    </xf>
    <xf numFmtId="2" fontId="0" fillId="0" borderId="0" xfId="0" applyNumberFormat="1"/>
    <xf numFmtId="0" fontId="5" fillId="0" borderId="1" xfId="5" applyFont="1" applyFill="1" applyBorder="1" applyAlignment="1"/>
    <xf numFmtId="2" fontId="5" fillId="0" borderId="1" xfId="5" applyNumberFormat="1" applyFont="1" applyFill="1" applyBorder="1" applyAlignment="1">
      <alignment horizontal="right"/>
    </xf>
    <xf numFmtId="2" fontId="11" fillId="0" borderId="0" xfId="5" applyNumberFormat="1" applyAlignment="1"/>
    <xf numFmtId="165" fontId="11" fillId="0" borderId="0" xfId="5" applyNumberFormat="1" applyAlignment="1"/>
    <xf numFmtId="165" fontId="0" fillId="0" borderId="0" xfId="0" applyNumberFormat="1"/>
    <xf numFmtId="0" fontId="0" fillId="0" borderId="0" xfId="0" quotePrefix="1"/>
    <xf numFmtId="0" fontId="0" fillId="0" borderId="0" xfId="0" pivotButton="1" applyAlignment="1">
      <alignment horizontal="center" wrapText="1"/>
    </xf>
    <xf numFmtId="0" fontId="0" fillId="0" borderId="0" xfId="0" applyAlignment="1">
      <alignment horizontal="center" wrapText="1"/>
    </xf>
    <xf numFmtId="0" fontId="0" fillId="0" borderId="0" xfId="0" applyAlignment="1">
      <alignment horizontal="center"/>
    </xf>
    <xf numFmtId="0" fontId="0" fillId="0" borderId="0" xfId="0" applyNumberFormat="1" applyAlignment="1">
      <alignment horizontal="center"/>
    </xf>
    <xf numFmtId="0" fontId="0" fillId="7" borderId="0" xfId="0" applyFill="1" applyAlignment="1">
      <alignment horizontal="center" wrapText="1"/>
    </xf>
    <xf numFmtId="0" fontId="12" fillId="3" borderId="0" xfId="0" applyFont="1" applyFill="1"/>
    <xf numFmtId="0" fontId="13" fillId="3" borderId="0" xfId="0" applyFont="1" applyFill="1"/>
  </cellXfs>
  <cellStyles count="6">
    <cellStyle name="Normal" xfId="0" builtinId="0"/>
    <cellStyle name="Normal 2" xfId="4"/>
    <cellStyle name="Normal_1" xfId="3"/>
    <cellStyle name="Normal_14" xfId="5"/>
    <cellStyle name="Normal_3" xfId="2"/>
    <cellStyle name="Normal_Sheet1" xfId="1"/>
  </cellStyles>
  <dxfs count="373">
    <dxf>
      <font>
        <b val="0"/>
        <i val="0"/>
        <strike val="0"/>
        <condense val="0"/>
        <extend val="0"/>
        <outline val="0"/>
        <shadow val="0"/>
        <u val="none"/>
        <vertAlign val="baseline"/>
        <sz val="9"/>
        <color theme="1"/>
        <name val="Calibri"/>
        <family val="2"/>
        <charset val="186"/>
        <scheme val="minor"/>
      </font>
      <alignment horizontal="general" vertical="bottom" textRotation="0" wrapText="1" indent="0" justifyLastLine="0" shrinkToFit="0" readingOrder="0"/>
    </dxf>
    <dxf>
      <font>
        <b val="0"/>
        <i val="0"/>
        <strike val="0"/>
        <condense val="0"/>
        <extend val="0"/>
        <outline val="0"/>
        <shadow val="0"/>
        <u val="none"/>
        <vertAlign val="baseline"/>
        <sz val="9"/>
        <color theme="1"/>
        <name val="Calibri"/>
        <family val="2"/>
        <charset val="186"/>
        <scheme val="minor"/>
      </font>
      <alignment horizontal="general" vertical="bottom" textRotation="0" wrapText="1" indent="0" justifyLastLine="0" shrinkToFit="0" readingOrder="0"/>
    </dxf>
    <dxf>
      <font>
        <b val="0"/>
        <i val="0"/>
        <strike val="0"/>
        <condense val="0"/>
        <extend val="0"/>
        <outline val="0"/>
        <shadow val="0"/>
        <u val="none"/>
        <vertAlign val="baseline"/>
        <sz val="9"/>
        <color theme="1"/>
        <name val="Calibri"/>
        <family val="2"/>
        <charset val="186"/>
        <scheme val="minor"/>
      </font>
      <alignment horizontal="general" vertical="bottom" textRotation="0" wrapText="0" indent="0" justifyLastLine="0" shrinkToFit="0" readingOrder="0"/>
    </dxf>
    <dxf>
      <font>
        <b val="0"/>
        <i val="0"/>
        <strike val="0"/>
        <condense val="0"/>
        <extend val="0"/>
        <outline val="0"/>
        <shadow val="0"/>
        <u val="none"/>
        <vertAlign val="baseline"/>
        <sz val="9"/>
        <color theme="1"/>
        <name val="Calibri"/>
        <family val="2"/>
        <charset val="186"/>
        <scheme val="minor"/>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9"/>
        <color theme="1"/>
        <name val="Calibri"/>
        <family val="2"/>
        <charset val="186"/>
        <scheme val="minor"/>
      </font>
      <alignment horizontal="general" vertical="bottom" textRotation="0" wrapText="0" indent="0" justifyLastLine="0" shrinkToFit="0" readingOrder="0"/>
    </dxf>
    <dxf>
      <font>
        <b val="0"/>
        <i val="0"/>
        <strike val="0"/>
        <condense val="0"/>
        <extend val="0"/>
        <outline val="0"/>
        <shadow val="0"/>
        <u val="none"/>
        <vertAlign val="baseline"/>
        <sz val="9"/>
        <color theme="1"/>
        <name val="Calibri"/>
        <family val="2"/>
        <charset val="186"/>
        <scheme val="minor"/>
      </font>
      <alignment horizontal="general" vertical="bottom" textRotation="0" wrapText="0" indent="0" justifyLastLine="0" shrinkToFit="0" readingOrder="0"/>
    </dxf>
    <dxf>
      <font>
        <b val="0"/>
        <i val="0"/>
        <strike val="0"/>
        <condense val="0"/>
        <extend val="0"/>
        <outline val="0"/>
        <shadow val="0"/>
        <u val="none"/>
        <vertAlign val="baseline"/>
        <sz val="9"/>
        <color theme="1"/>
        <name val="Calibri"/>
        <family val="2"/>
        <charset val="186"/>
        <scheme val="minor"/>
      </font>
      <alignment horizontal="general" vertical="bottom" textRotation="0" wrapText="0" indent="0" justifyLastLine="0" shrinkToFit="0" readingOrder="0"/>
    </dxf>
    <dxf>
      <font>
        <b val="0"/>
        <i val="0"/>
        <strike val="0"/>
        <condense val="0"/>
        <extend val="0"/>
        <outline val="0"/>
        <shadow val="0"/>
        <u val="none"/>
        <vertAlign val="baseline"/>
        <sz val="9"/>
        <color theme="1"/>
        <name val="Calibri"/>
        <family val="2"/>
        <charset val="186"/>
        <scheme val="minor"/>
      </font>
      <alignment horizontal="general" vertical="bottom" textRotation="0" wrapText="0" indent="0" justifyLastLine="0" shrinkToFit="0" readingOrder="0"/>
    </dxf>
    <dxf>
      <font>
        <b val="0"/>
        <i val="0"/>
        <strike val="0"/>
        <condense val="0"/>
        <extend val="0"/>
        <outline val="0"/>
        <shadow val="0"/>
        <u val="none"/>
        <vertAlign val="baseline"/>
        <sz val="9"/>
        <color theme="1"/>
        <name val="Calibri"/>
        <family val="2"/>
        <charset val="186"/>
        <scheme val="minor"/>
      </font>
      <alignment horizontal="general" vertical="bottom" textRotation="0" wrapText="0" indent="0" justifyLastLine="0" shrinkToFit="0" readingOrder="0"/>
    </dxf>
    <dxf>
      <font>
        <b val="0"/>
        <i val="0"/>
        <strike val="0"/>
        <condense val="0"/>
        <extend val="0"/>
        <outline val="0"/>
        <shadow val="0"/>
        <u val="none"/>
        <vertAlign val="baseline"/>
        <sz val="9"/>
        <color theme="1"/>
        <name val="Calibri"/>
        <family val="2"/>
        <charset val="186"/>
        <scheme val="minor"/>
      </font>
      <alignment horizontal="general" vertical="bottom" textRotation="0" wrapText="0" indent="0" justifyLastLine="0" shrinkToFit="0" readingOrder="0"/>
    </dxf>
    <dxf>
      <font>
        <b val="0"/>
        <i val="0"/>
        <strike val="0"/>
        <condense val="0"/>
        <extend val="0"/>
        <outline val="0"/>
        <shadow val="0"/>
        <u val="none"/>
        <vertAlign val="baseline"/>
        <sz val="9"/>
        <color theme="1"/>
        <name val="Calibri"/>
        <family val="2"/>
        <charset val="186"/>
        <scheme val="minor"/>
      </font>
      <alignment horizontal="general" vertical="bottom" textRotation="0" wrapText="0" indent="0" justifyLastLine="0" shrinkToFit="0" readingOrder="0"/>
    </dxf>
    <dxf>
      <font>
        <b val="0"/>
        <i val="0"/>
        <strike val="0"/>
        <condense val="0"/>
        <extend val="0"/>
        <outline val="0"/>
        <shadow val="0"/>
        <u val="none"/>
        <vertAlign val="baseline"/>
        <sz val="9"/>
        <color theme="1"/>
        <name val="Calibri"/>
        <family val="2"/>
        <charset val="186"/>
        <scheme val="minor"/>
      </font>
      <alignment horizontal="general" vertical="bottom" textRotation="0" wrapText="0" indent="0" justifyLastLine="0" shrinkToFit="0" readingOrder="0"/>
    </dxf>
    <dxf>
      <font>
        <b val="0"/>
        <i val="0"/>
        <strike val="0"/>
        <condense val="0"/>
        <extend val="0"/>
        <outline val="0"/>
        <shadow val="0"/>
        <u val="none"/>
        <vertAlign val="baseline"/>
        <sz val="9"/>
        <color theme="1"/>
        <name val="Calibri"/>
        <family val="2"/>
        <charset val="186"/>
        <scheme val="minor"/>
      </font>
      <alignment horizontal="general" vertical="bottom" textRotation="0" wrapText="0" indent="0" justifyLastLine="0" shrinkToFit="0" readingOrder="0"/>
    </dxf>
    <dxf>
      <font>
        <b val="0"/>
        <i val="0"/>
        <strike val="0"/>
        <condense val="0"/>
        <extend val="0"/>
        <outline val="0"/>
        <shadow val="0"/>
        <u val="none"/>
        <vertAlign val="baseline"/>
        <sz val="9"/>
        <color theme="1"/>
        <name val="Calibri"/>
        <family val="2"/>
        <charset val="186"/>
        <scheme val="minor"/>
      </font>
      <alignment horizontal="general" vertical="bottom" textRotation="0" wrapText="0" indent="0" justifyLastLine="0" shrinkToFit="0" readingOrder="0"/>
    </dxf>
    <dxf>
      <font>
        <b val="0"/>
        <i val="0"/>
        <strike val="0"/>
        <condense val="0"/>
        <extend val="0"/>
        <outline val="0"/>
        <shadow val="0"/>
        <u val="none"/>
        <vertAlign val="baseline"/>
        <sz val="9"/>
        <color theme="1"/>
        <name val="Calibri"/>
        <family val="2"/>
        <charset val="186"/>
        <scheme val="minor"/>
      </font>
      <alignment horizontal="general" vertical="bottom" textRotation="0" wrapText="0" indent="0" justifyLastLine="0" shrinkToFit="0" readingOrder="0"/>
    </dxf>
    <dxf>
      <font>
        <b val="0"/>
        <i val="0"/>
        <strike val="0"/>
        <condense val="0"/>
        <extend val="0"/>
        <outline val="0"/>
        <shadow val="0"/>
        <u val="none"/>
        <vertAlign val="baseline"/>
        <sz val="9"/>
        <color theme="1"/>
        <name val="Calibri"/>
        <family val="2"/>
        <charset val="186"/>
        <scheme val="minor"/>
      </font>
      <alignment horizontal="general" vertical="bottom" textRotation="0" wrapText="0" indent="0" justifyLastLine="0" shrinkToFit="0" readingOrder="0"/>
    </dxf>
    <dxf>
      <font>
        <b val="0"/>
        <i val="0"/>
        <strike val="0"/>
        <condense val="0"/>
        <extend val="0"/>
        <outline val="0"/>
        <shadow val="0"/>
        <u val="none"/>
        <vertAlign val="baseline"/>
        <sz val="9"/>
        <color theme="1"/>
        <name val="Calibri"/>
        <family val="2"/>
        <charset val="186"/>
        <scheme val="minor"/>
      </font>
      <alignment horizontal="general" vertical="bottom" textRotation="0" wrapText="0" indent="0" justifyLastLine="0" shrinkToFit="0" readingOrder="0"/>
    </dxf>
    <dxf>
      <font>
        <b val="0"/>
        <i val="0"/>
        <strike val="0"/>
        <condense val="0"/>
        <extend val="0"/>
        <outline val="0"/>
        <shadow val="0"/>
        <u val="none"/>
        <vertAlign val="baseline"/>
        <sz val="9"/>
        <color theme="1"/>
        <name val="Calibri"/>
        <family val="2"/>
        <charset val="186"/>
        <scheme val="minor"/>
      </font>
      <alignment horizontal="general" vertical="bottom" textRotation="0" wrapText="0" indent="0" justifyLastLine="0" shrinkToFit="0" readingOrder="0"/>
    </dxf>
    <dxf>
      <font>
        <b val="0"/>
        <i val="0"/>
        <strike val="0"/>
        <condense val="0"/>
        <extend val="0"/>
        <outline val="0"/>
        <shadow val="0"/>
        <u val="none"/>
        <vertAlign val="baseline"/>
        <sz val="9"/>
        <color theme="1"/>
        <name val="Calibri"/>
        <family val="2"/>
        <charset val="186"/>
        <scheme val="minor"/>
      </font>
      <alignment horizontal="general" vertical="bottom" textRotation="0" wrapText="0" indent="0" justifyLastLine="0" shrinkToFit="0" readingOrder="0"/>
    </dxf>
    <dxf>
      <font>
        <b val="0"/>
        <i val="0"/>
        <strike val="0"/>
        <condense val="0"/>
        <extend val="0"/>
        <outline val="0"/>
        <shadow val="0"/>
        <u val="none"/>
        <vertAlign val="baseline"/>
        <sz val="9"/>
        <color theme="1"/>
        <name val="Calibri"/>
        <family val="2"/>
        <charset val="186"/>
        <scheme val="minor"/>
      </font>
      <alignment horizontal="general" vertical="bottom" textRotation="0" wrapText="0" indent="0" justifyLastLine="0" shrinkToFit="0" readingOrder="0"/>
    </dxf>
    <dxf>
      <font>
        <b val="0"/>
        <i val="0"/>
        <strike val="0"/>
        <condense val="0"/>
        <extend val="0"/>
        <outline val="0"/>
        <shadow val="0"/>
        <u val="none"/>
        <vertAlign val="baseline"/>
        <sz val="9"/>
        <color theme="1"/>
        <name val="Calibri"/>
        <family val="2"/>
        <charset val="186"/>
        <scheme val="minor"/>
      </font>
      <alignment horizontal="general" vertical="bottom" textRotation="0" wrapText="0" indent="0" justifyLastLine="0" shrinkToFit="0" readingOrder="0"/>
    </dxf>
    <dxf>
      <font>
        <b val="0"/>
        <i val="0"/>
        <strike val="0"/>
        <condense val="0"/>
        <extend val="0"/>
        <outline val="0"/>
        <shadow val="0"/>
        <u val="none"/>
        <vertAlign val="baseline"/>
        <sz val="9"/>
        <color theme="1"/>
        <name val="Calibri"/>
        <family val="2"/>
        <charset val="186"/>
        <scheme val="minor"/>
      </font>
      <alignment horizontal="general" vertical="bottom" textRotation="0" wrapText="0" indent="0" justifyLastLine="0" shrinkToFit="0" readingOrder="0"/>
    </dxf>
    <dxf>
      <font>
        <b val="0"/>
        <i val="0"/>
        <strike val="0"/>
        <condense val="0"/>
        <extend val="0"/>
        <outline val="0"/>
        <shadow val="0"/>
        <u val="none"/>
        <vertAlign val="baseline"/>
        <sz val="9"/>
        <color theme="1"/>
        <name val="Calibri"/>
        <family val="2"/>
        <charset val="186"/>
        <scheme val="minor"/>
      </font>
      <alignment horizontal="general" vertical="bottom" textRotation="0" wrapText="0" indent="0" justifyLastLine="0" shrinkToFit="0" readingOrder="0"/>
    </dxf>
    <dxf>
      <font>
        <b val="0"/>
        <i val="0"/>
        <strike val="0"/>
        <condense val="0"/>
        <extend val="0"/>
        <outline val="0"/>
        <shadow val="0"/>
        <u val="none"/>
        <vertAlign val="baseline"/>
        <sz val="9"/>
        <color theme="1"/>
        <name val="Calibri"/>
        <family val="2"/>
        <charset val="186"/>
        <scheme val="minor"/>
      </font>
      <alignment horizontal="general" vertical="bottom" textRotation="0" wrapText="0" indent="0" justifyLastLine="0" shrinkToFit="0" readingOrder="0"/>
    </dxf>
    <dxf>
      <font>
        <b/>
        <i val="0"/>
        <strike val="0"/>
        <condense val="0"/>
        <extend val="0"/>
        <outline val="0"/>
        <shadow val="0"/>
        <u val="none"/>
        <vertAlign val="baseline"/>
        <sz val="9"/>
        <color theme="1"/>
        <name val="Calibri"/>
        <family val="2"/>
        <charset val="186"/>
        <scheme val="minor"/>
      </font>
      <alignment horizontal="general" vertical="bottom" textRotation="0" wrapText="0" indent="0" justifyLastLine="0" shrinkToFit="0" readingOrder="0"/>
    </dxf>
    <dxf>
      <font>
        <b val="0"/>
        <i val="0"/>
        <strike val="0"/>
        <condense val="0"/>
        <extend val="0"/>
        <outline val="0"/>
        <shadow val="0"/>
        <u val="none"/>
        <vertAlign val="baseline"/>
        <sz val="9"/>
        <color theme="1"/>
        <name val="Calibri"/>
        <family val="2"/>
        <charset val="186"/>
        <scheme val="minor"/>
      </font>
      <alignment horizontal="general" vertical="bottom" textRotation="0" wrapText="0" indent="0" justifyLastLine="0" shrinkToFit="0" readingOrder="0"/>
    </dxf>
    <dxf>
      <font>
        <b val="0"/>
        <i val="0"/>
        <strike val="0"/>
        <condense val="0"/>
        <extend val="0"/>
        <outline val="0"/>
        <shadow val="0"/>
        <u val="none"/>
        <vertAlign val="baseline"/>
        <sz val="9"/>
        <color theme="1"/>
        <name val="Calibri"/>
        <family val="2"/>
        <charset val="186"/>
        <scheme val="minor"/>
      </font>
      <alignment horizontal="general" vertical="bottom" textRotation="0" wrapText="0" indent="0" justifyLastLine="0" shrinkToFit="0" readingOrder="0"/>
    </dxf>
    <dxf>
      <font>
        <b val="0"/>
        <i val="0"/>
        <strike val="0"/>
        <condense val="0"/>
        <extend val="0"/>
        <outline val="0"/>
        <shadow val="0"/>
        <u val="none"/>
        <vertAlign val="baseline"/>
        <sz val="9"/>
        <color theme="1"/>
        <name val="Calibri"/>
        <family val="2"/>
        <charset val="186"/>
        <scheme val="minor"/>
      </font>
      <alignment horizontal="general" vertical="bottom" textRotation="0" wrapText="0" indent="0" justifyLastLine="0" shrinkToFit="0" readingOrder="0"/>
    </dxf>
    <dxf>
      <font>
        <b/>
        <i val="0"/>
        <strike val="0"/>
        <condense val="0"/>
        <extend val="0"/>
        <outline val="0"/>
        <shadow val="0"/>
        <u val="none"/>
        <vertAlign val="baseline"/>
        <sz val="9"/>
        <color theme="1"/>
        <name val="Calibri"/>
        <family val="2"/>
        <charset val="186"/>
        <scheme val="minor"/>
      </font>
      <alignment horizontal="general" vertical="bottom" textRotation="0" wrapText="0" indent="0" justifyLastLine="0" shrinkToFit="0" readingOrder="0"/>
    </dxf>
    <dxf>
      <font>
        <b val="0"/>
        <i val="0"/>
        <strike val="0"/>
        <condense val="0"/>
        <extend val="0"/>
        <outline val="0"/>
        <shadow val="0"/>
        <u val="none"/>
        <vertAlign val="baseline"/>
        <sz val="9"/>
        <color rgb="FF414142"/>
        <name val="Calibri"/>
        <family val="2"/>
        <charset val="186"/>
        <scheme val="minor"/>
      </font>
      <alignment horizontal="general" vertical="center" textRotation="0" wrapText="0" indent="0" justifyLastLine="0" shrinkToFit="0" readingOrder="0"/>
    </dxf>
    <dxf>
      <font>
        <b val="0"/>
        <i val="0"/>
        <strike val="0"/>
        <condense val="0"/>
        <extend val="0"/>
        <outline val="0"/>
        <shadow val="0"/>
        <u val="none"/>
        <vertAlign val="baseline"/>
        <sz val="9"/>
        <color rgb="FF414142"/>
        <name val="Calibri"/>
        <family val="2"/>
        <charset val="186"/>
        <scheme val="minor"/>
      </font>
      <alignment horizontal="general" vertical="center" textRotation="0" wrapText="0" indent="0" justifyLastLine="0" shrinkToFit="0" readingOrder="0"/>
    </dxf>
    <dxf>
      <font>
        <b val="0"/>
        <i val="0"/>
        <strike val="0"/>
        <condense val="0"/>
        <extend val="0"/>
        <outline val="0"/>
        <shadow val="0"/>
        <u val="none"/>
        <vertAlign val="baseline"/>
        <sz val="9"/>
        <color rgb="FF414142"/>
        <name val="Calibri"/>
        <family val="2"/>
        <charset val="186"/>
        <scheme val="minor"/>
      </font>
      <alignment horizontal="general" vertical="center" textRotation="0" wrapText="0" indent="0" justifyLastLine="0" shrinkToFit="0" readingOrder="0"/>
    </dxf>
    <dxf>
      <font>
        <b val="0"/>
        <i val="0"/>
        <strike val="0"/>
        <condense val="0"/>
        <extend val="0"/>
        <outline val="0"/>
        <shadow val="0"/>
        <u val="none"/>
        <vertAlign val="baseline"/>
        <sz val="9"/>
        <color theme="1"/>
        <name val="Calibri"/>
        <family val="2"/>
        <charset val="186"/>
        <scheme val="minor"/>
      </font>
      <alignment horizontal="general" vertical="bottom" textRotation="0" wrapText="0" indent="0" justifyLastLine="0" shrinkToFit="0" readingOrder="0"/>
    </dxf>
    <dxf>
      <font>
        <b val="0"/>
        <i val="0"/>
        <strike val="0"/>
        <condense val="0"/>
        <extend val="0"/>
        <outline val="0"/>
        <shadow val="0"/>
        <u val="none"/>
        <vertAlign val="baseline"/>
        <sz val="9"/>
        <color rgb="FF414142"/>
        <name val="Calibri"/>
        <family val="2"/>
        <charset val="186"/>
        <scheme val="minor"/>
      </font>
      <alignment horizontal="general" vertical="center" textRotation="0" wrapText="0" indent="0" justifyLastLine="0" shrinkToFit="0" readingOrder="0"/>
    </dxf>
    <dxf>
      <font>
        <b val="0"/>
        <i val="0"/>
        <strike val="0"/>
        <condense val="0"/>
        <extend val="0"/>
        <outline val="0"/>
        <shadow val="0"/>
        <u val="none"/>
        <vertAlign val="baseline"/>
        <sz val="9"/>
        <color rgb="FF414142"/>
        <name val="Calibri"/>
        <family val="2"/>
        <charset val="186"/>
        <scheme val="minor"/>
      </font>
      <alignment horizontal="general" vertical="center" textRotation="0" wrapText="0" indent="0" justifyLastLine="0" shrinkToFit="0" readingOrder="0"/>
    </dxf>
    <dxf>
      <border outline="0">
        <bottom style="thin">
          <color rgb="FF000000"/>
        </bottom>
      </border>
    </dxf>
    <dxf>
      <font>
        <b val="0"/>
        <i val="0"/>
        <strike val="0"/>
        <condense val="0"/>
        <extend val="0"/>
        <outline val="0"/>
        <shadow val="0"/>
        <u val="none"/>
        <vertAlign val="baseline"/>
        <sz val="9"/>
        <color rgb="FF414142"/>
        <name val="Calibri"/>
        <family val="2"/>
        <charset val="186"/>
        <scheme val="minor"/>
      </font>
      <alignment horizontal="general" vertical="center" textRotation="0" wrapText="0" indent="0" justifyLastLine="0" shrinkToFit="0" readingOrder="0"/>
    </dxf>
    <dxf>
      <font>
        <b val="0"/>
        <i val="0"/>
        <strike val="0"/>
        <condense val="0"/>
        <extend val="0"/>
        <outline val="0"/>
        <shadow val="0"/>
        <u val="none"/>
        <vertAlign val="baseline"/>
        <sz val="9"/>
        <color rgb="FF414142"/>
        <name val="Calibri"/>
        <family val="2"/>
        <charset val="186"/>
        <scheme val="minor"/>
      </font>
      <alignment horizontal="left" vertical="center" textRotation="0" wrapText="0" indent="0" justifyLastLine="0" shrinkToFit="0" readingOrder="0"/>
    </dxf>
    <dxf>
      <font>
        <b val="0"/>
        <i val="0"/>
        <strike val="0"/>
        <condense val="0"/>
        <extend val="0"/>
        <outline val="0"/>
        <shadow val="0"/>
        <u val="none"/>
        <vertAlign val="baseline"/>
        <sz val="9"/>
        <color rgb="FF414142"/>
        <name val="Calibri"/>
        <family val="2"/>
        <charset val="186"/>
        <scheme val="minor"/>
      </font>
      <alignment horizontal="center" vertical="center" textRotation="0" wrapText="0" indent="0" justifyLastLine="0" shrinkToFit="0" readingOrder="0"/>
    </dxf>
    <dxf>
      <alignment textRotation="0" wrapText="0" indent="0" justifyLastLine="0" shrinkToFit="0" readingOrder="0"/>
    </dxf>
    <dxf>
      <font>
        <b val="0"/>
        <i val="0"/>
        <strike val="0"/>
        <condense val="0"/>
        <extend val="0"/>
        <outline val="0"/>
        <shadow val="0"/>
        <u val="none"/>
        <vertAlign val="baseline"/>
        <sz val="9"/>
        <color theme="1"/>
        <name val="Calibri"/>
        <family val="2"/>
        <charset val="186"/>
        <scheme val="minor"/>
      </font>
      <alignment textRotation="0" wrapText="0" indent="0" justifyLastLine="0" shrinkToFit="0" readingOrder="0"/>
    </dxf>
    <dxf>
      <font>
        <b val="0"/>
        <i val="0"/>
        <strike val="0"/>
        <condense val="0"/>
        <extend val="0"/>
        <outline val="0"/>
        <shadow val="0"/>
        <u val="none"/>
        <vertAlign val="baseline"/>
        <sz val="9"/>
        <color rgb="FF414142"/>
        <name val="Calibri"/>
        <family val="2"/>
        <charset val="186"/>
        <scheme val="minor"/>
      </font>
      <alignment horizontal="general" vertical="top" textRotation="0" wrapText="1" indent="0" justifyLastLine="0" shrinkToFit="0" readingOrder="0"/>
    </dxf>
    <dxf>
      <font>
        <b val="0"/>
        <i val="0"/>
        <strike val="0"/>
        <condense val="0"/>
        <extend val="0"/>
        <outline val="0"/>
        <shadow val="0"/>
        <u val="none"/>
        <vertAlign val="baseline"/>
        <sz val="9"/>
        <color rgb="FF414142"/>
        <name val="Calibri"/>
        <family val="2"/>
        <charset val="186"/>
        <scheme val="minor"/>
      </font>
      <alignment horizontal="general" vertical="top" textRotation="0" wrapText="1" indent="0" justifyLastLine="0" shrinkToFit="0" readingOrder="0"/>
    </dxf>
    <dxf>
      <font>
        <b val="0"/>
        <i val="0"/>
        <strike val="0"/>
        <condense val="0"/>
        <extend val="0"/>
        <outline val="0"/>
        <shadow val="0"/>
        <u val="none"/>
        <vertAlign val="baseline"/>
        <sz val="9"/>
        <color rgb="FF414142"/>
        <name val="Calibri"/>
        <family val="2"/>
        <charset val="186"/>
        <scheme val="minor"/>
      </font>
      <alignment horizontal="center" vertical="center" textRotation="0" wrapText="1" indent="0" justifyLastLine="0" shrinkToFit="0" readingOrder="0"/>
    </dxf>
    <dxf>
      <font>
        <strike val="0"/>
        <outline val="0"/>
        <shadow val="0"/>
        <u val="none"/>
        <vertAlign val="baseline"/>
        <sz val="9"/>
        <name val="Calibri"/>
        <family val="2"/>
        <charset val="186"/>
        <scheme val="minor"/>
      </font>
      <alignment textRotation="0" wrapText="1" indent="0" justifyLastLine="0" shrinkToFit="0" readingOrder="0"/>
    </dxf>
    <dxf>
      <font>
        <strike val="0"/>
        <outline val="0"/>
        <shadow val="0"/>
        <u val="none"/>
        <vertAlign val="baseline"/>
        <sz val="9"/>
        <name val="Calibri"/>
        <family val="2"/>
        <charset val="186"/>
        <scheme val="minor"/>
      </font>
      <alignment textRotation="0" wrapText="0" indent="0" justifyLastLine="0" shrinkToFit="0" readingOrder="0"/>
    </dxf>
    <dxf>
      <numFmt numFmtId="0" formatCode="General"/>
      <alignment horizontal="general" vertical="bottom" textRotation="0" wrapText="1" indent="0" justifyLastLine="0" shrinkToFit="0" readingOrder="0"/>
    </dxf>
    <dxf>
      <numFmt numFmtId="0" formatCode="General"/>
      <alignment horizontal="general" vertical="center" textRotation="0" wrapText="1" indent="0" justifyLastLine="0" shrinkToFit="0" readingOrder="0"/>
    </dxf>
    <dxf>
      <numFmt numFmtId="0" formatCode="General"/>
      <fill>
        <patternFill patternType="none">
          <fgColor indexed="64"/>
          <bgColor indexed="65"/>
        </patternFill>
      </fill>
      <alignment horizontal="general" vertical="bottom" textRotation="0" wrapText="1" indent="0" justifyLastLine="0" shrinkToFit="0" readingOrder="0"/>
    </dxf>
    <dxf>
      <numFmt numFmtId="0" formatCode="General"/>
      <alignment horizontal="general" vertical="bottom" textRotation="0" wrapText="1" indent="0" justifyLastLine="0" shrinkToFit="0" readingOrder="0"/>
    </dxf>
    <dxf>
      <numFmt numFmtId="0" formatCode="General"/>
      <alignment horizontal="general" vertical="bottom" textRotation="0" wrapText="1" indent="0" justifyLastLine="0" shrinkToFit="0" readingOrder="0"/>
    </dxf>
    <dxf>
      <numFmt numFmtId="0" formatCode="General"/>
      <alignment horizontal="general" vertical="bottom" textRotation="0" wrapText="1"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font>
        <b val="0"/>
        <i val="0"/>
        <strike val="0"/>
        <condense val="0"/>
        <extend val="0"/>
        <outline val="0"/>
        <shadow val="0"/>
        <u val="none"/>
        <vertAlign val="baseline"/>
        <sz val="11"/>
        <color indexed="8"/>
        <name val="Calibri"/>
        <charset val="186"/>
        <scheme val="none"/>
      </font>
      <fill>
        <patternFill patternType="none">
          <fgColor indexed="64"/>
          <bgColor indexed="65"/>
        </patternFill>
      </fill>
      <alignment horizontal="right" vertical="bottom" textRotation="0" wrapText="1"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Calibri"/>
        <charset val="186"/>
        <scheme val="none"/>
      </font>
      <fill>
        <patternFill patternType="none">
          <fgColor indexed="64"/>
          <bgColor indexed="65"/>
        </patternFill>
      </fill>
      <alignment horizontal="right" vertical="bottom" textRotation="0" wrapText="1"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Calibri"/>
        <charset val="186"/>
        <scheme val="none"/>
      </font>
      <fill>
        <patternFill patternType="none">
          <fgColor indexed="64"/>
          <bgColor indexed="65"/>
        </patternFill>
      </fill>
      <alignment horizontal="right" vertical="bottom" textRotation="0" wrapText="1"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Calibri"/>
        <charset val="186"/>
        <scheme val="none"/>
      </font>
      <fill>
        <patternFill patternType="none">
          <fgColor indexed="64"/>
          <bgColor indexed="65"/>
        </patternFill>
      </fill>
      <alignment horizontal="general" vertical="bottom" textRotation="0" wrapText="1"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Calibri"/>
        <charset val="186"/>
        <scheme val="none"/>
      </font>
      <fill>
        <patternFill patternType="none">
          <fgColor indexed="64"/>
          <bgColor indexed="65"/>
        </patternFill>
      </fill>
      <alignment horizontal="general" vertical="bottom" textRotation="0" wrapText="1"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Calibri"/>
        <charset val="186"/>
        <scheme val="none"/>
      </font>
      <fill>
        <patternFill patternType="none">
          <fgColor indexed="64"/>
          <bgColor indexed="65"/>
        </patternFill>
      </fill>
      <alignment horizontal="general" vertical="bottom" textRotation="0" wrapText="1"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Calibri"/>
        <charset val="186"/>
        <scheme val="none"/>
      </font>
      <fill>
        <patternFill patternType="none">
          <fgColor indexed="64"/>
          <bgColor indexed="65"/>
        </patternFill>
      </fill>
      <alignment horizontal="general" vertical="bottom" textRotation="0" wrapText="1"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Calibri"/>
        <charset val="186"/>
        <scheme val="none"/>
      </font>
      <fill>
        <patternFill patternType="none">
          <fgColor indexed="64"/>
          <bgColor indexed="65"/>
        </patternFill>
      </fill>
      <alignment horizontal="general" vertical="bottom" textRotation="0" wrapText="1"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Calibri"/>
        <charset val="186"/>
        <scheme val="none"/>
      </font>
      <fill>
        <patternFill patternType="none">
          <fgColor indexed="64"/>
          <bgColor indexed="65"/>
        </patternFill>
      </fill>
      <alignment horizontal="general" vertical="bottom" textRotation="0" wrapText="1"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Calibri"/>
        <charset val="186"/>
        <scheme val="none"/>
      </font>
      <fill>
        <patternFill patternType="none">
          <fgColor indexed="64"/>
          <bgColor indexed="65"/>
        </patternFill>
      </fill>
      <alignment horizontal="general" vertical="bottom" textRotation="0" wrapText="1" indent="0" justifyLastLine="0" shrinkToFit="0" readingOrder="0"/>
      <border diagonalUp="0" diagonalDown="0">
        <left style="thin">
          <color indexed="22"/>
        </left>
        <right style="thin">
          <color indexed="22"/>
        </right>
        <top style="thin">
          <color indexed="22"/>
        </top>
        <bottom style="thin">
          <color indexed="22"/>
        </bottom>
        <vertical/>
        <horizontal/>
      </border>
    </dxf>
    <dxf>
      <alignment horizontal="general" vertical="bottom" textRotation="0" wrapText="1" indent="0" justifyLastLine="0" shrinkToFit="0" readingOrder="0"/>
    </dxf>
    <dxf>
      <font>
        <b val="0"/>
        <i val="0"/>
        <strike val="0"/>
        <condense val="0"/>
        <extend val="0"/>
        <outline val="0"/>
        <shadow val="0"/>
        <u val="none"/>
        <vertAlign val="baseline"/>
        <sz val="11"/>
        <color indexed="8"/>
        <name val="Calibri"/>
        <charset val="186"/>
        <scheme val="none"/>
      </font>
      <fill>
        <patternFill patternType="solid">
          <fgColor indexed="0"/>
          <bgColor theme="0"/>
        </patternFill>
      </fill>
      <alignment horizontal="center" vertical="bottom"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indexed="8"/>
        <name val="Calibri"/>
        <charset val="186"/>
        <scheme val="none"/>
      </font>
      <numFmt numFmtId="0" formatCode="General"/>
      <fill>
        <patternFill patternType="none">
          <fgColor indexed="64"/>
          <bgColor indexed="65"/>
        </patternFill>
      </fill>
      <alignment horizontal="right" vertical="bottom" textRotation="0" wrapText="0"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Calibri"/>
        <charset val="186"/>
        <scheme val="none"/>
      </font>
      <numFmt numFmtId="0" formatCode="General"/>
      <fill>
        <patternFill patternType="none">
          <fgColor indexed="64"/>
          <bgColor indexed="65"/>
        </patternFill>
      </fill>
      <alignment horizontal="right" vertical="bottom" textRotation="0" wrapText="0"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Calibri"/>
        <charset val="186"/>
        <scheme val="none"/>
      </font>
      <numFmt numFmtId="0" formatCode="General"/>
      <fill>
        <patternFill patternType="none">
          <fgColor indexed="64"/>
          <bgColor indexed="65"/>
        </patternFill>
      </fill>
      <alignment horizontal="right" vertical="bottom" textRotation="0" wrapText="0"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Calibri"/>
        <family val="2"/>
        <scheme val="none"/>
      </font>
      <numFmt numFmtId="0" formatCode="General"/>
      <fill>
        <patternFill patternType="none">
          <fgColor indexed="64"/>
          <bgColor indexed="65"/>
        </patternFill>
      </fill>
      <alignment horizontal="right" vertical="bottom" textRotation="0" wrapText="0"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Calibri"/>
        <charset val="186"/>
        <scheme val="none"/>
      </font>
      <numFmt numFmtId="0" formatCode="General"/>
      <fill>
        <patternFill patternType="none">
          <fgColor indexed="64"/>
          <bgColor indexed="65"/>
        </patternFill>
      </fill>
      <alignment horizontal="right" vertical="bottom" textRotation="0" wrapText="0"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Calibri"/>
        <charset val="186"/>
        <scheme val="none"/>
      </font>
      <numFmt numFmtId="0" formatCode="General"/>
      <fill>
        <patternFill patternType="none">
          <fgColor indexed="64"/>
          <bgColor indexed="65"/>
        </patternFill>
      </fill>
      <alignment horizontal="right" vertical="bottom" textRotation="0" wrapText="0"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Calibri"/>
        <charset val="186"/>
        <scheme val="none"/>
      </font>
      <numFmt numFmtId="0" formatCode="General"/>
      <fill>
        <patternFill patternType="none">
          <fgColor indexed="64"/>
          <bgColor indexed="65"/>
        </patternFill>
      </fill>
      <alignment horizontal="right" vertical="bottom" textRotation="0" wrapText="0"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Calibri"/>
        <charset val="186"/>
        <scheme val="none"/>
      </font>
      <fill>
        <patternFill patternType="none">
          <fgColor indexed="64"/>
          <bgColor indexed="65"/>
        </patternFill>
      </fill>
      <alignment horizontal="right" vertical="bottom" textRotation="0" wrapText="0"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Calibri"/>
        <charset val="186"/>
        <scheme val="none"/>
      </font>
      <fill>
        <patternFill patternType="none">
          <fgColor indexed="64"/>
          <bgColor indexed="65"/>
        </patternFill>
      </fill>
      <alignment horizontal="right" vertical="bottom" textRotation="0" wrapText="0"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Calibri"/>
        <charset val="186"/>
        <scheme val="none"/>
      </font>
      <fill>
        <patternFill patternType="none">
          <fgColor indexed="64"/>
          <bgColor indexed="65"/>
        </patternFill>
      </fill>
      <alignment horizontal="right" vertical="bottom" textRotation="0" wrapText="0" indent="0" justifyLastLine="0" shrinkToFit="0" readingOrder="0"/>
      <border diagonalUp="0" diagonalDown="0">
        <left style="thin">
          <color indexed="22"/>
        </left>
        <right style="thin">
          <color indexed="22"/>
        </right>
        <top style="thin">
          <color indexed="22"/>
        </top>
        <bottom style="thin">
          <color indexed="22"/>
        </bottom>
        <vertical/>
        <horizontal/>
      </border>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font>
        <b val="0"/>
        <i val="0"/>
        <strike val="0"/>
        <condense val="0"/>
        <extend val="0"/>
        <outline val="0"/>
        <shadow val="0"/>
        <u val="none"/>
        <vertAlign val="baseline"/>
        <sz val="11"/>
        <color indexed="8"/>
        <name val="Calibri"/>
        <charset val="186"/>
        <scheme val="none"/>
      </font>
      <fill>
        <patternFill patternType="none">
          <fgColor indexed="64"/>
          <bgColor indexed="65"/>
        </patternFill>
      </fill>
      <alignment horizontal="right" vertical="bottom" textRotation="0" wrapText="0"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Calibri"/>
        <charset val="186"/>
        <scheme val="none"/>
      </font>
      <fill>
        <patternFill patternType="none">
          <fgColor indexed="64"/>
          <bgColor indexed="65"/>
        </patternFill>
      </fill>
      <alignment horizontal="right" vertical="bottom" textRotation="0" wrapText="0"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Calibri"/>
        <charset val="186"/>
        <scheme val="none"/>
      </font>
      <fill>
        <patternFill patternType="none">
          <fgColor indexed="64"/>
          <bgColor indexed="65"/>
        </patternFill>
      </fill>
      <alignment horizontal="right" vertical="bottom" textRotation="0" wrapText="0"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Calibri"/>
        <charset val="186"/>
        <scheme val="none"/>
      </font>
      <fill>
        <patternFill patternType="none">
          <fgColor indexed="64"/>
          <bgColor indexed="65"/>
        </patternFill>
      </fill>
      <alignment horizontal="right" vertical="bottom" textRotation="0" wrapText="0"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Calibri"/>
        <charset val="186"/>
        <scheme val="none"/>
      </font>
      <fill>
        <patternFill patternType="none">
          <fgColor indexed="64"/>
          <bgColor indexed="65"/>
        </patternFill>
      </fill>
      <alignment horizontal="general" vertical="bottom" textRotation="0" wrapText="0"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Calibri"/>
        <charset val="186"/>
        <scheme val="none"/>
      </font>
      <fill>
        <patternFill patternType="none">
          <fgColor indexed="64"/>
          <bgColor indexed="65"/>
        </patternFill>
      </fill>
      <alignment horizontal="general" vertical="bottom" textRotation="0" wrapText="0"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Calibri"/>
        <charset val="186"/>
        <scheme val="none"/>
      </font>
      <fill>
        <patternFill patternType="none">
          <fgColor indexed="64"/>
          <bgColor indexed="65"/>
        </patternFill>
      </fill>
      <alignment horizontal="general" vertical="bottom" textRotation="0" wrapText="0"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Calibri"/>
        <charset val="186"/>
        <scheme val="none"/>
      </font>
      <fill>
        <patternFill patternType="none">
          <fgColor indexed="64"/>
          <bgColor indexed="65"/>
        </patternFill>
      </fill>
      <alignment horizontal="general" vertical="bottom" textRotation="0" wrapText="0"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Calibri"/>
        <charset val="186"/>
        <scheme val="none"/>
      </font>
      <fill>
        <patternFill patternType="none">
          <fgColor indexed="64"/>
          <bgColor indexed="65"/>
        </patternFill>
      </fill>
      <alignment horizontal="general" vertical="bottom" textRotation="0" wrapText="0"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Calibri"/>
        <charset val="186"/>
        <scheme val="none"/>
      </font>
      <fill>
        <patternFill patternType="none">
          <fgColor indexed="64"/>
          <bgColor indexed="65"/>
        </patternFill>
      </fill>
      <alignment horizontal="general" vertical="bottom" textRotation="0" wrapText="0"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Calibri"/>
        <charset val="186"/>
        <scheme val="none"/>
      </font>
      <fill>
        <patternFill patternType="none">
          <fgColor indexed="64"/>
          <bgColor indexed="65"/>
        </patternFill>
      </fill>
      <alignment horizontal="general" vertical="bottom" textRotation="0" wrapText="0" indent="0" justifyLastLine="0" shrinkToFit="0" readingOrder="0"/>
      <border diagonalUp="0" diagonalDown="0">
        <left style="thin">
          <color indexed="22"/>
        </left>
        <right style="thin">
          <color indexed="22"/>
        </right>
        <top style="thin">
          <color indexed="22"/>
        </top>
        <bottom style="thin">
          <color indexed="22"/>
        </bottom>
        <vertical/>
        <horizontal/>
      </border>
    </dxf>
    <dxf>
      <font>
        <b val="0"/>
        <i val="0"/>
        <strike val="0"/>
        <condense val="0"/>
        <extend val="0"/>
        <outline val="0"/>
        <shadow val="0"/>
        <u val="none"/>
        <vertAlign val="baseline"/>
        <sz val="11"/>
        <color indexed="8"/>
        <name val="Calibri"/>
        <charset val="186"/>
        <scheme val="none"/>
      </font>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1"/>
        <color indexed="8"/>
        <name val="Calibri"/>
        <charset val="186"/>
        <scheme val="none"/>
      </font>
      <fill>
        <patternFill patternType="solid">
          <fgColor indexed="0"/>
          <bgColor theme="0"/>
        </patternFill>
      </fill>
      <alignment horizontal="center" vertical="top" textRotation="0" wrapText="1" indent="0" justifyLastLine="0" shrinkToFit="0" readingOrder="0"/>
      <border diagonalUp="0" diagonalDown="0" outline="0">
        <left style="thin">
          <color indexed="64"/>
        </left>
        <right style="thin">
          <color indexed="64"/>
        </right>
        <top/>
        <bottom/>
      </border>
    </dxf>
    <dxf>
      <alignment wrapText="1"/>
    </dxf>
    <dxf>
      <font>
        <sz val="9"/>
        <family val="2"/>
        <charset val="186"/>
      </font>
    </dxf>
    <dxf>
      <font>
        <sz val="9"/>
        <family val="2"/>
        <charset val="186"/>
      </font>
    </dxf>
    <dxf>
      <font>
        <sz val="9"/>
        <family val="2"/>
        <charset val="186"/>
      </font>
    </dxf>
    <dxf>
      <font>
        <sz val="9"/>
        <family val="2"/>
        <charset val="186"/>
      </font>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fill>
        <patternFill patternType="solid">
          <fgColor indexed="64"/>
          <bgColor rgb="FF92D050"/>
        </patternFill>
      </fill>
      <alignment horizontal="general" vertical="bottom" textRotation="0" wrapText="1" indent="0" justifyLastLine="0" shrinkToFit="0" readingOrder="0"/>
    </dxf>
    <dxf>
      <fill>
        <patternFill patternType="solid">
          <bgColor theme="4"/>
        </patternFill>
      </fill>
    </dxf>
    <dxf>
      <alignment wrapText="1"/>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wrapText="1"/>
    </dxf>
    <dxf>
      <alignment wrapText="1"/>
    </dxf>
    <dxf>
      <alignment wrapText="1"/>
    </dxf>
    <dxf>
      <alignment wrapText="1"/>
    </dxf>
    <dxf>
      <alignment wrapText="1"/>
    </dxf>
    <dxf>
      <alignment vertical="top"/>
    </dxf>
    <dxf>
      <alignment vertical="top"/>
    </dxf>
    <dxf>
      <alignment vertical="bottom"/>
    </dxf>
    <dxf>
      <alignment vertical="bottom"/>
    </dxf>
    <dxf>
      <border>
        <right style="medium">
          <color theme="5"/>
        </right>
        <top style="medium">
          <color theme="5"/>
        </top>
        <bottom style="medium">
          <color theme="5"/>
        </bottom>
      </border>
    </dxf>
    <dxf>
      <border>
        <right style="medium">
          <color theme="5"/>
        </right>
        <top style="medium">
          <color theme="5"/>
        </top>
        <bottom style="medium">
          <color theme="5"/>
        </bottom>
      </border>
    </dxf>
    <dxf>
      <border>
        <right style="medium">
          <color theme="5"/>
        </right>
        <top style="medium">
          <color theme="5"/>
        </top>
        <bottom style="medium">
          <color theme="5"/>
        </bottom>
      </border>
    </dxf>
    <dxf>
      <alignment horizontal="center" indent="0"/>
    </dxf>
    <dxf>
      <alignment horizontal="right" indent="1"/>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alignment wrapText="1"/>
    </dxf>
    <dxf>
      <alignment wrapText="1"/>
    </dxf>
    <dxf>
      <alignment wrapText="0"/>
    </dxf>
    <dxf>
      <alignment wrapText="0"/>
    </dxf>
    <dxf>
      <border>
        <right style="medium">
          <color theme="5"/>
        </right>
        <bottom style="medium">
          <color theme="5"/>
        </bottom>
      </border>
    </dxf>
    <dxf>
      <border>
        <left style="medium">
          <color theme="5"/>
        </left>
        <right style="medium">
          <color theme="5"/>
        </right>
        <top style="medium">
          <color theme="5"/>
        </top>
        <bottom style="medium">
          <color theme="5"/>
        </bottom>
      </border>
    </dxf>
    <dxf>
      <border>
        <left style="medium">
          <color theme="5"/>
        </left>
        <right style="medium">
          <color theme="5"/>
        </right>
        <top style="medium">
          <color theme="5"/>
        </top>
        <bottom style="medium">
          <color theme="5"/>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theme="5"/>
        </left>
        <right style="medium">
          <color theme="5"/>
        </right>
        <top style="medium">
          <color theme="5"/>
        </top>
        <bottom style="medium">
          <color theme="5"/>
        </bottom>
      </border>
    </dxf>
    <dxf>
      <border>
        <left style="medium">
          <color theme="5"/>
        </left>
        <right style="medium">
          <color theme="5"/>
        </right>
        <top style="medium">
          <color theme="5"/>
        </top>
        <bottom style="medium">
          <color theme="5"/>
        </bottom>
      </border>
    </dxf>
    <dxf>
      <border>
        <vertical style="hair">
          <color indexed="64"/>
        </vertical>
      </border>
    </dxf>
    <dxf>
      <alignment horizontal="center" indent="0"/>
    </dxf>
    <dxf>
      <alignment horizontal="right" indent="1"/>
    </dxf>
    <dxf>
      <alignment horizontal="cent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right/>
        <top/>
        <bottom/>
        <horizontal/>
      </border>
    </dxf>
    <dxf>
      <border>
        <left/>
        <right/>
        <top/>
        <bottom/>
        <horizontal/>
      </border>
    </dxf>
    <dxf>
      <numFmt numFmtId="3" formatCode="#,##0"/>
    </dxf>
    <dxf>
      <alignment vertical="top"/>
    </dxf>
    <dxf>
      <alignment vertical="top"/>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right/>
        <top/>
        <bottom/>
        <horizontal/>
      </border>
    </dxf>
    <dxf>
      <border>
        <left/>
        <right/>
        <top/>
        <bottom/>
        <horizontal/>
      </border>
    </dxf>
    <dxf>
      <border>
        <left style="thin">
          <color indexed="64"/>
        </left>
        <right style="thin">
          <color indexed="64"/>
        </right>
        <top style="thin">
          <color indexed="64"/>
        </top>
        <bottom style="thin">
          <color indexed="64"/>
        </bottom>
      </border>
    </dxf>
    <dxf>
      <alignment wrapText="1"/>
    </dxf>
    <dxf>
      <alignment wrapText="1"/>
    </dxf>
    <dxf>
      <alignment wrapText="1"/>
    </dxf>
    <dxf>
      <alignment wrapText="0"/>
    </dxf>
    <dxf>
      <alignment wrapText="0"/>
    </dxf>
    <dxf>
      <alignment wrapText="1"/>
    </dxf>
    <dxf>
      <alignment wrapText="1"/>
    </dxf>
    <dxf>
      <alignment wrapText="0"/>
    </dxf>
    <dxf>
      <alignment wrapText="0"/>
    </dxf>
    <dxf>
      <alignment wrapText="1"/>
    </dxf>
    <dxf>
      <alignment wrapText="1"/>
    </dxf>
    <dxf>
      <alignment wrapText="1"/>
    </dxf>
    <dxf>
      <alignment wrapText="1"/>
    </dxf>
    <dxf>
      <font>
        <sz val="9"/>
        <family val="2"/>
        <charset val="186"/>
      </font>
    </dxf>
    <dxf>
      <font>
        <sz val="9"/>
        <family val="2"/>
        <charset val="186"/>
      </font>
    </dxf>
    <dxf>
      <font>
        <sz val="9"/>
        <family val="2"/>
        <charset val="186"/>
      </font>
    </dxf>
    <dxf>
      <font>
        <sz val="9"/>
        <family val="2"/>
        <charset val="186"/>
      </font>
    </dxf>
    <dxf>
      <alignment vertical="top"/>
    </dxf>
    <dxf>
      <alignment vertical="top"/>
    </dxf>
    <dxf>
      <alignment vertical="bottom"/>
    </dxf>
    <dxf>
      <alignment vertical="bottom"/>
    </dxf>
    <dxf>
      <border>
        <right style="medium">
          <color theme="5"/>
        </right>
        <top style="medium">
          <color theme="5"/>
        </top>
        <bottom style="medium">
          <color theme="5"/>
        </bottom>
      </border>
    </dxf>
    <dxf>
      <border>
        <right style="medium">
          <color theme="5"/>
        </right>
        <top style="medium">
          <color theme="5"/>
        </top>
        <bottom style="medium">
          <color theme="5"/>
        </bottom>
      </border>
    </dxf>
    <dxf>
      <border>
        <right style="medium">
          <color theme="5"/>
        </right>
        <top style="medium">
          <color theme="5"/>
        </top>
        <bottom style="medium">
          <color theme="5"/>
        </bottom>
      </border>
    </dxf>
    <dxf>
      <alignment horizontal="center" indent="0"/>
    </dxf>
    <dxf>
      <alignment horizontal="right" indent="1"/>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alignment wrapText="1"/>
    </dxf>
    <dxf>
      <alignment wrapText="1"/>
    </dxf>
    <dxf>
      <alignment wrapText="0"/>
    </dxf>
    <dxf>
      <alignment wrapText="0"/>
    </dxf>
    <dxf>
      <border>
        <right style="medium">
          <color theme="5"/>
        </right>
        <bottom style="medium">
          <color theme="5"/>
        </bottom>
      </border>
    </dxf>
    <dxf>
      <border>
        <left style="medium">
          <color theme="5"/>
        </left>
        <right style="medium">
          <color theme="5"/>
        </right>
        <top style="medium">
          <color theme="5"/>
        </top>
        <bottom style="medium">
          <color theme="5"/>
        </bottom>
      </border>
    </dxf>
    <dxf>
      <border>
        <left style="medium">
          <color theme="5"/>
        </left>
        <right style="medium">
          <color theme="5"/>
        </right>
        <top style="medium">
          <color theme="5"/>
        </top>
        <bottom style="medium">
          <color theme="5"/>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theme="5"/>
        </left>
        <right style="medium">
          <color theme="5"/>
        </right>
        <top style="medium">
          <color theme="5"/>
        </top>
        <bottom style="medium">
          <color theme="5"/>
        </bottom>
      </border>
    </dxf>
    <dxf>
      <border>
        <left style="medium">
          <color theme="5"/>
        </left>
        <right style="medium">
          <color theme="5"/>
        </right>
        <top style="medium">
          <color theme="5"/>
        </top>
        <bottom style="medium">
          <color theme="5"/>
        </bottom>
      </border>
    </dxf>
    <dxf>
      <border>
        <vertical style="hair">
          <color indexed="64"/>
        </vertical>
      </border>
    </dxf>
    <dxf>
      <alignment horizontal="center" indent="0"/>
    </dxf>
    <dxf>
      <alignment horizontal="right" indent="1"/>
    </dxf>
    <dxf>
      <alignment horizontal="cent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right/>
        <top/>
        <bottom/>
        <horizontal/>
      </border>
    </dxf>
    <dxf>
      <border>
        <left/>
        <right/>
        <top/>
        <bottom/>
        <horizontal/>
      </border>
    </dxf>
    <dxf>
      <numFmt numFmtId="3" formatCode="#,##0"/>
    </dxf>
    <dxf>
      <alignment vertical="top"/>
    </dxf>
    <dxf>
      <alignment vertical="top"/>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right/>
        <top/>
        <bottom/>
        <horizontal/>
      </border>
    </dxf>
    <dxf>
      <border>
        <left/>
        <right/>
        <top/>
        <bottom/>
        <horizontal/>
      </border>
    </dxf>
    <dxf>
      <border>
        <left style="thin">
          <color indexed="64"/>
        </left>
        <right style="thin">
          <color indexed="64"/>
        </right>
        <top style="thin">
          <color indexed="64"/>
        </top>
        <bottom style="thin">
          <color indexed="64"/>
        </bottom>
      </border>
    </dxf>
    <dxf>
      <alignment wrapText="1"/>
    </dxf>
    <dxf>
      <alignment wrapText="1"/>
    </dxf>
    <dxf>
      <alignment wrapText="1"/>
    </dxf>
    <dxf>
      <alignment wrapText="0"/>
    </dxf>
    <dxf>
      <alignment wrapText="0"/>
    </dxf>
    <dxf>
      <alignment wrapText="1"/>
    </dxf>
    <dxf>
      <alignment wrapText="1"/>
    </dxf>
    <dxf>
      <alignment wrapText="0"/>
    </dxf>
    <dxf>
      <alignment wrapText="0"/>
    </dxf>
    <dxf>
      <alignment wrapText="1"/>
    </dxf>
    <dxf>
      <alignment wrapText="1"/>
    </dxf>
    <dxf>
      <alignment wrapText="1"/>
    </dxf>
    <dxf>
      <alignment wrapText="1"/>
    </dxf>
    <dxf>
      <font>
        <sz val="9"/>
        <family val="2"/>
        <charset val="186"/>
      </font>
    </dxf>
    <dxf>
      <font>
        <sz val="9"/>
        <family val="2"/>
        <charset val="186"/>
      </font>
    </dxf>
    <dxf>
      <font>
        <sz val="9"/>
        <family val="2"/>
        <charset val="186"/>
      </font>
    </dxf>
    <dxf>
      <font>
        <sz val="9"/>
        <family val="2"/>
        <charset val="186"/>
      </font>
    </dxf>
    <dxf>
      <numFmt numFmtId="3" formatCode="#,##0"/>
    </dxf>
    <dxf>
      <numFmt numFmtId="3" formatCode="#,##0"/>
    </dxf>
    <dxf>
      <font>
        <color theme="0" tint="-0.499984740745262"/>
        <family val="2"/>
        <charset val="186"/>
      </font>
    </dxf>
    <dxf>
      <border>
        <vertical/>
      </border>
    </dxf>
    <dxf>
      <border>
        <vertical/>
      </border>
    </dxf>
    <dxf>
      <alignment horizontal="center"/>
    </dxf>
    <dxf>
      <alignment horizontal="general"/>
    </dxf>
    <dxf>
      <alignment horizontal="center" indent="0"/>
    </dxf>
    <dxf>
      <alignment horizontal="right" indent="1"/>
    </dxf>
    <dxf>
      <border>
        <vertical/>
      </border>
    </dxf>
    <dxf>
      <border>
        <vertical/>
      </border>
    </dxf>
    <dxf>
      <border>
        <right style="medium">
          <color theme="5"/>
        </right>
        <bottom style="medium">
          <color theme="5"/>
        </bottom>
      </border>
    </dxf>
    <dxf>
      <border>
        <right style="medium">
          <color theme="5"/>
        </right>
        <bottom style="medium">
          <color theme="5"/>
        </bottom>
      </border>
    </dxf>
    <dxf>
      <border>
        <right style="medium">
          <color theme="5"/>
        </right>
        <bottom style="medium">
          <color theme="5"/>
        </bottom>
      </border>
    </dxf>
    <dxf>
      <border>
        <right style="medium">
          <color theme="5"/>
        </right>
        <bottom style="medium">
          <color theme="5"/>
        </bottom>
      </border>
    </dxf>
    <dxf>
      <font>
        <color theme="0" tint="-0.499984740745262"/>
        <family val="2"/>
        <charset val="186"/>
      </font>
      <alignment horizontal="center" vertical="top" wrapText="1"/>
    </dxf>
    <dxf>
      <font>
        <color theme="0" tint="-0.499984740745262"/>
        <family val="2"/>
        <charset val="186"/>
      </font>
      <alignment horizontal="center" vertical="top" wrapText="1"/>
    </dxf>
    <dxf>
      <border>
        <right style="medium">
          <color theme="5"/>
        </right>
        <bottom style="medium">
          <color theme="5"/>
        </bottom>
      </border>
    </dxf>
    <dxf>
      <border>
        <left style="medium">
          <color theme="5"/>
        </left>
        <right style="medium">
          <color theme="5"/>
        </right>
        <top style="medium">
          <color theme="5"/>
        </top>
        <bottom style="medium">
          <color theme="5"/>
        </bottom>
      </border>
    </dxf>
    <dxf>
      <border>
        <left style="medium">
          <color indexed="64"/>
        </left>
        <right style="medium">
          <color indexed="64"/>
        </right>
        <top style="medium">
          <color indexed="64"/>
        </top>
        <bottom style="medium">
          <color indexed="64"/>
        </bottom>
      </border>
    </dxf>
    <dxf>
      <border>
        <left style="medium">
          <color theme="5"/>
        </left>
        <right style="medium">
          <color theme="5"/>
        </right>
        <top style="medium">
          <color theme="5"/>
        </top>
        <bottom style="medium">
          <color theme="5"/>
        </bottom>
      </border>
    </dxf>
    <dxf>
      <border>
        <left style="medium">
          <color theme="5"/>
        </left>
        <right style="medium">
          <color theme="5"/>
        </right>
        <top style="medium">
          <color theme="5"/>
        </top>
        <bottom style="medium">
          <color theme="5"/>
        </bottom>
      </border>
    </dxf>
    <dxf>
      <border>
        <vertical style="hair">
          <color indexed="64"/>
        </vertical>
      </border>
    </dxf>
    <dxf>
      <alignment horizontal="center" indent="0"/>
    </dxf>
    <dxf>
      <alignment horizontal="right" indent="1"/>
    </dxf>
    <dxf>
      <alignment horizontal="cent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right/>
        <top/>
        <bottom/>
        <horizontal/>
      </border>
    </dxf>
    <dxf>
      <border>
        <left/>
        <right/>
        <top/>
        <bottom/>
        <horizontal/>
      </border>
    </dxf>
    <dxf>
      <numFmt numFmtId="3" formatCode="#,##0"/>
    </dxf>
    <dxf>
      <alignment vertical="top"/>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right/>
        <top/>
        <bottom/>
        <horizontal/>
      </border>
    </dxf>
    <dxf>
      <border>
        <left/>
        <right/>
        <top/>
        <bottom/>
        <horizontal/>
      </border>
    </dxf>
    <dxf>
      <border>
        <left style="thin">
          <color indexed="64"/>
        </left>
        <right style="thin">
          <color indexed="64"/>
        </right>
        <top style="thin">
          <color indexed="64"/>
        </top>
        <bottom style="thin">
          <color indexed="64"/>
        </bottom>
      </border>
    </dxf>
    <dxf>
      <alignment wrapText="1"/>
    </dxf>
    <dxf>
      <font>
        <color theme="0" tint="-0.499984740745262"/>
        <family val="2"/>
        <charset val="186"/>
      </font>
    </dxf>
    <dxf>
      <font>
        <color theme="0" tint="-0.499984740745262"/>
        <family val="2"/>
      </font>
    </dxf>
    <dxf>
      <font>
        <b val="0"/>
        <family val="2"/>
      </font>
    </dxf>
    <dxf>
      <font>
        <b/>
        <family val="2"/>
      </font>
    </dxf>
    <dxf>
      <alignment wrapText="1"/>
    </dxf>
    <dxf>
      <alignment wrapText="1"/>
    </dxf>
    <dxf>
      <alignment wrapText="0"/>
    </dxf>
    <dxf>
      <alignment wrapText="1"/>
    </dxf>
    <dxf>
      <alignment wrapText="0"/>
    </dxf>
    <dxf>
      <alignment wrapText="1"/>
    </dxf>
    <dxf>
      <alignment wrapText="1"/>
    </dxf>
    <dxf>
      <alignment wrapText="1"/>
    </dxf>
    <dxf>
      <font>
        <sz val="9"/>
        <family val="2"/>
        <charset val="186"/>
      </font>
    </dxf>
    <dxf>
      <font>
        <sz val="9"/>
        <family val="2"/>
        <charset val="186"/>
      </font>
    </dxf>
    <dxf>
      <font>
        <sz val="9"/>
        <family val="2"/>
        <charset val="186"/>
      </font>
    </dxf>
    <dxf>
      <font>
        <sz val="9"/>
        <family val="2"/>
        <charset val="186"/>
      </font>
    </dxf>
    <dxf>
      <numFmt numFmtId="3" formatCode="#,##0"/>
    </dxf>
    <dxf>
      <numFmt numFmtId="3" formatCode="#,##0"/>
    </dxf>
    <dxf>
      <font>
        <color theme="0" tint="-0.499984740745262"/>
        <family val="2"/>
        <charset val="186"/>
      </font>
    </dxf>
    <dxf>
      <border>
        <vertical/>
      </border>
    </dxf>
    <dxf>
      <border>
        <vertical/>
      </border>
    </dxf>
    <dxf>
      <alignment horizontal="center"/>
    </dxf>
    <dxf>
      <alignment horizontal="general"/>
    </dxf>
    <dxf>
      <alignment horizontal="center" indent="0"/>
    </dxf>
    <dxf>
      <alignment horizontal="right" indent="1"/>
    </dxf>
    <dxf>
      <border>
        <vertical/>
      </border>
    </dxf>
    <dxf>
      <border>
        <vertical/>
      </border>
    </dxf>
    <dxf>
      <border>
        <right style="medium">
          <color theme="5"/>
        </right>
        <bottom style="medium">
          <color theme="5"/>
        </bottom>
      </border>
    </dxf>
    <dxf>
      <border>
        <right style="medium">
          <color theme="5"/>
        </right>
        <bottom style="medium">
          <color theme="5"/>
        </bottom>
      </border>
    </dxf>
    <dxf>
      <border>
        <right style="medium">
          <color theme="5"/>
        </right>
        <bottom style="medium">
          <color theme="5"/>
        </bottom>
      </border>
    </dxf>
    <dxf>
      <border>
        <right style="medium">
          <color theme="5"/>
        </right>
        <bottom style="medium">
          <color theme="5"/>
        </bottom>
      </border>
    </dxf>
    <dxf>
      <font>
        <color theme="0" tint="-0.499984740745262"/>
        <family val="2"/>
        <charset val="186"/>
      </font>
      <alignment horizontal="center" vertical="top" wrapText="1"/>
    </dxf>
    <dxf>
      <font>
        <color theme="0" tint="-0.499984740745262"/>
        <family val="2"/>
        <charset val="186"/>
      </font>
      <alignment horizontal="center" vertical="top" wrapText="1"/>
    </dxf>
    <dxf>
      <border>
        <right style="medium">
          <color theme="5"/>
        </right>
        <bottom style="medium">
          <color theme="5"/>
        </bottom>
      </border>
    </dxf>
    <dxf>
      <border>
        <left style="medium">
          <color theme="5"/>
        </left>
        <right style="medium">
          <color theme="5"/>
        </right>
        <top style="medium">
          <color theme="5"/>
        </top>
        <bottom style="medium">
          <color theme="5"/>
        </bottom>
      </border>
    </dxf>
    <dxf>
      <border>
        <left style="medium">
          <color theme="5"/>
        </left>
        <right style="medium">
          <color theme="5"/>
        </right>
        <top style="medium">
          <color theme="5"/>
        </top>
        <bottom style="medium">
          <color theme="5"/>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theme="5"/>
        </left>
        <right style="medium">
          <color theme="5"/>
        </right>
        <top style="medium">
          <color theme="5"/>
        </top>
        <bottom style="medium">
          <color theme="5"/>
        </bottom>
      </border>
    </dxf>
    <dxf>
      <border>
        <left style="medium">
          <color theme="5"/>
        </left>
        <right style="medium">
          <color theme="5"/>
        </right>
        <top style="medium">
          <color theme="5"/>
        </top>
        <bottom style="medium">
          <color theme="5"/>
        </bottom>
      </border>
    </dxf>
    <dxf>
      <border>
        <vertical style="hair">
          <color indexed="64"/>
        </vertical>
      </border>
    </dxf>
    <dxf>
      <alignment horizontal="center" indent="0"/>
    </dxf>
    <dxf>
      <alignment horizontal="right" indent="1"/>
    </dxf>
    <dxf>
      <alignment horizontal="cent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right/>
        <top/>
        <bottom/>
        <horizontal/>
      </border>
    </dxf>
    <dxf>
      <border>
        <left/>
        <right/>
        <top/>
        <bottom/>
        <horizontal/>
      </border>
    </dxf>
    <dxf>
      <numFmt numFmtId="3" formatCode="#,##0"/>
    </dxf>
    <dxf>
      <alignment vertical="top"/>
    </dxf>
    <dxf>
      <alignment vertical="top"/>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right/>
        <top/>
        <bottom/>
        <horizontal/>
      </border>
    </dxf>
    <dxf>
      <border>
        <left/>
        <right/>
        <top/>
        <bottom/>
        <horizontal/>
      </border>
    </dxf>
    <dxf>
      <border>
        <left style="thin">
          <color indexed="64"/>
        </left>
        <right style="thin">
          <color indexed="64"/>
        </right>
        <top style="thin">
          <color indexed="64"/>
        </top>
        <bottom style="thin">
          <color indexed="64"/>
        </bottom>
      </border>
    </dxf>
    <dxf>
      <alignment wrapText="1"/>
    </dxf>
    <dxf>
      <font>
        <color theme="0" tint="-0.499984740745262"/>
        <family val="2"/>
        <charset val="186"/>
      </font>
    </dxf>
    <dxf>
      <font>
        <color theme="0" tint="-0.499984740745262"/>
        <family val="2"/>
      </font>
    </dxf>
    <dxf>
      <font>
        <b val="0"/>
        <family val="2"/>
      </font>
    </dxf>
    <dxf>
      <font>
        <b/>
        <family val="2"/>
      </font>
    </dxf>
    <dxf>
      <alignment wrapText="1"/>
    </dxf>
    <dxf>
      <alignment wrapText="1"/>
    </dxf>
    <dxf>
      <alignment wrapText="1"/>
    </dxf>
    <dxf>
      <alignment wrapText="0"/>
    </dxf>
    <dxf>
      <alignment wrapText="0"/>
    </dxf>
    <dxf>
      <alignment wrapText="1"/>
    </dxf>
    <dxf>
      <alignment wrapText="1"/>
    </dxf>
    <dxf>
      <alignment wrapText="0"/>
    </dxf>
    <dxf>
      <alignment wrapText="0"/>
    </dxf>
    <dxf>
      <alignment wrapText="1"/>
    </dxf>
    <dxf>
      <alignment wrapText="1"/>
    </dxf>
    <dxf>
      <alignment wrapText="1"/>
    </dxf>
    <dxf>
      <alignment wrapText="1"/>
    </dxf>
    <dxf>
      <font>
        <sz val="9"/>
        <family val="2"/>
        <charset val="186"/>
      </font>
    </dxf>
    <dxf>
      <font>
        <sz val="9"/>
        <family val="2"/>
        <charset val="186"/>
      </font>
    </dxf>
    <dxf>
      <font>
        <sz val="9"/>
        <family val="2"/>
        <charset val="186"/>
      </font>
    </dxf>
    <dxf>
      <font>
        <sz val="9"/>
        <family val="2"/>
        <charset val="186"/>
      </font>
    </dxf>
    <dxf>
      <font>
        <b/>
        <i val="0"/>
        <color theme="1"/>
      </font>
      <border>
        <bottom style="thin">
          <color theme="5"/>
        </bottom>
        <vertical/>
        <horizontal/>
      </border>
    </dxf>
    <dxf>
      <font>
        <sz val="9"/>
        <color theme="1"/>
      </font>
      <border diagonalUp="0" diagonalDown="0">
        <left/>
        <right/>
        <top/>
        <bottom/>
        <vertical/>
        <horizontal/>
      </border>
    </dxf>
  </dxfs>
  <tableStyles count="1" defaultTableStyle="TableStyleMedium2" defaultPivotStyle="PivotStyleLight16">
    <tableStyle name="IzglitibaPivot" pivot="0" table="0" count="10">
      <tableStyleElement type="wholeTable" dxfId="372"/>
      <tableStyleElement type="headerRow" dxfId="371"/>
    </tableStyle>
  </tableStyles>
  <extLst>
    <ext xmlns:x14="http://schemas.microsoft.com/office/spreadsheetml/2009/9/main" uri="{46F421CA-312F-682f-3DD2-61675219B42D}">
      <x14:dxfs count="8">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828282"/>
          </font>
          <fill>
            <patternFill patternType="solid">
              <fgColor theme="5" tint="0.79998168889431442"/>
              <bgColor theme="5" tint="0.79998168889431442"/>
            </patternFill>
          </fill>
          <border>
            <left style="thin">
              <color rgb="FFCCCCCC"/>
            </left>
            <right style="thin">
              <color rgb="FFCCCCCC"/>
            </right>
            <top style="thin">
              <color rgb="FFCCCCCC"/>
            </top>
            <bottom style="thin">
              <color rgb="FFCCCCCC"/>
            </bottom>
            <vertical/>
            <horizontal/>
          </border>
        </dxf>
        <dxf>
          <font>
            <color rgb="FF000000"/>
          </font>
          <fill>
            <patternFill patternType="solid">
              <fgColor theme="5" tint="0.59999389629810485"/>
              <bgColor theme="5" tint="0.59999389629810485"/>
            </patternFill>
          </fill>
          <border>
            <left style="thin">
              <color rgb="FF999999"/>
            </left>
            <right style="thin">
              <color rgb="FF999999"/>
            </right>
            <top style="thin">
              <color rgb="FF999999"/>
            </top>
            <bottom style="thin">
              <color rgb="FF999999"/>
            </bottom>
            <vertical/>
            <horizontal/>
          </border>
        </dxf>
        <dxf>
          <font>
            <color rgb="FF828282"/>
          </font>
          <fill>
            <patternFill patternType="solid">
              <fgColor rgb="FFFFFFFF"/>
              <bgColor rgb="FFFFFFFF"/>
            </patternFill>
          </fill>
          <border>
            <left style="thin">
              <color rgb="FFE0E0E0"/>
            </left>
            <right style="thin">
              <color rgb="FFE0E0E0"/>
            </right>
            <top style="thin">
              <color rgb="FFE0E0E0"/>
            </top>
            <bottom style="thin">
              <color rgb="FFE0E0E0"/>
            </bottom>
            <vertical/>
            <horizontal/>
          </border>
        </dxf>
        <dxf>
          <font>
            <color rgb="FF000000"/>
          </font>
          <fill>
            <patternFill patternType="solid">
              <fgColor rgb="FFFFFFFF"/>
              <bgColor rgb="FFFFFFFF"/>
            </patternFill>
          </fill>
          <border>
            <left style="thin">
              <color rgb="FFCCCCCC"/>
            </left>
            <right style="thin">
              <color rgb="FFCCCCCC"/>
            </right>
            <top style="thin">
              <color rgb="FFCCCCCC"/>
            </top>
            <bottom style="thin">
              <color rgb="FFCCCCCC"/>
            </bottom>
            <vertical/>
            <horizontal/>
          </border>
        </dxf>
      </x14:dxfs>
    </ext>
    <ext xmlns:x14="http://schemas.microsoft.com/office/spreadsheetml/2009/9/main" uri="{EB79DEF2-80B8-43e5-95BD-54CBDDF9020C}">
      <x14:slicerStyles defaultSlicerStyle="IzglitibaPivot">
        <x14:slicerStyle name="IzglitibaPivot">
          <x14:slicerStyleElements>
            <x14:slicerStyleElement type="unselectedItemWithData" dxfId="7"/>
            <x14:slicerStyleElement type="unselectedItemWithNoData" dxfId="6"/>
            <x14:slicerStyleElement type="selectedItemWithData" dxfId="5"/>
            <x14:slicerStyleElement type="selectedItemWithNoData" dxfId="4"/>
            <x14:slicerStyleElement type="hoveredUnselectedItemWithData" dxfId="3"/>
            <x14:slicerStyleElement type="hoveredSelectedItemWithData" dxfId="2"/>
            <x14:slicerStyleElement type="hoveredUnselectedItemWithNoData" dxfId="1"/>
            <x14:slicerStyleElement type="hoveredSelectedItemWithNoData" dxfId="0"/>
          </x14:slicerStyleElements>
        </x14:slicerStyle>
      </x14:slicerStyles>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pivotCacheDefinition" Target="pivotCache/pivotCacheDefinition1.xml"/><Relationship Id="rId18" Type="http://schemas.openxmlformats.org/officeDocument/2006/relationships/pivotCacheDefinition" Target="pivotCache/pivotCacheDefinition6.xml"/><Relationship Id="rId26" Type="http://schemas.microsoft.com/office/2007/relationships/slicerCache" Target="slicerCaches/slicerCache3.xml"/><Relationship Id="rId39" Type="http://schemas.microsoft.com/office/2007/relationships/slicerCache" Target="slicerCaches/slicerCache16.xml"/><Relationship Id="rId21" Type="http://schemas.openxmlformats.org/officeDocument/2006/relationships/pivotCacheDefinition" Target="pivotCache/pivotCacheDefinition9.xml"/><Relationship Id="rId34" Type="http://schemas.microsoft.com/office/2007/relationships/slicerCache" Target="slicerCaches/slicerCache11.xml"/><Relationship Id="rId42" Type="http://schemas.microsoft.com/office/2007/relationships/slicerCache" Target="slicerCaches/slicerCache19.xml"/><Relationship Id="rId47" Type="http://schemas.microsoft.com/office/2007/relationships/slicerCache" Target="slicerCaches/slicerCache24.xml"/><Relationship Id="rId50" Type="http://schemas.openxmlformats.org/officeDocument/2006/relationships/theme" Target="theme/theme1.xml"/><Relationship Id="rId55" Type="http://schemas.openxmlformats.org/officeDocument/2006/relationships/calcChain" Target="calcChain.xml"/><Relationship Id="rId63" Type="http://schemas.openxmlformats.org/officeDocument/2006/relationships/customXml" Target="../customXml/item8.xml"/><Relationship Id="rId68" Type="http://schemas.openxmlformats.org/officeDocument/2006/relationships/customXml" Target="../customXml/item13.xml"/><Relationship Id="rId76" Type="http://schemas.openxmlformats.org/officeDocument/2006/relationships/customXml" Target="../customXml/item21.xml"/><Relationship Id="rId7" Type="http://schemas.openxmlformats.org/officeDocument/2006/relationships/worksheet" Target="worksheets/sheet7.xml"/><Relationship Id="rId71" Type="http://schemas.openxmlformats.org/officeDocument/2006/relationships/customXml" Target="../customXml/item16.xml"/><Relationship Id="rId2" Type="http://schemas.openxmlformats.org/officeDocument/2006/relationships/worksheet" Target="worksheets/sheet2.xml"/><Relationship Id="rId16" Type="http://schemas.openxmlformats.org/officeDocument/2006/relationships/pivotCacheDefinition" Target="pivotCache/pivotCacheDefinition4.xml"/><Relationship Id="rId29" Type="http://schemas.microsoft.com/office/2007/relationships/slicerCache" Target="slicerCaches/slicerCache6.xml"/><Relationship Id="rId11" Type="http://schemas.openxmlformats.org/officeDocument/2006/relationships/worksheet" Target="worksheets/sheet11.xml"/><Relationship Id="rId24" Type="http://schemas.microsoft.com/office/2007/relationships/slicerCache" Target="slicerCaches/slicerCache1.xml"/><Relationship Id="rId32" Type="http://schemas.microsoft.com/office/2007/relationships/slicerCache" Target="slicerCaches/slicerCache9.xml"/><Relationship Id="rId37" Type="http://schemas.microsoft.com/office/2007/relationships/slicerCache" Target="slicerCaches/slicerCache14.xml"/><Relationship Id="rId40" Type="http://schemas.microsoft.com/office/2007/relationships/slicerCache" Target="slicerCaches/slicerCache17.xml"/><Relationship Id="rId45" Type="http://schemas.microsoft.com/office/2007/relationships/slicerCache" Target="slicerCaches/slicerCache22.xml"/><Relationship Id="rId53" Type="http://schemas.openxmlformats.org/officeDocument/2006/relationships/sharedStrings" Target="sharedStrings.xml"/><Relationship Id="rId58" Type="http://schemas.openxmlformats.org/officeDocument/2006/relationships/customXml" Target="../customXml/item3.xml"/><Relationship Id="rId66" Type="http://schemas.openxmlformats.org/officeDocument/2006/relationships/customXml" Target="../customXml/item11.xml"/><Relationship Id="rId74" Type="http://schemas.openxmlformats.org/officeDocument/2006/relationships/customXml" Target="../customXml/item19.xml"/><Relationship Id="rId79" Type="http://schemas.openxmlformats.org/officeDocument/2006/relationships/customXml" Target="../customXml/item24.xml"/><Relationship Id="rId5" Type="http://schemas.openxmlformats.org/officeDocument/2006/relationships/worksheet" Target="worksheets/sheet5.xml"/><Relationship Id="rId61" Type="http://schemas.openxmlformats.org/officeDocument/2006/relationships/customXml" Target="../customXml/item6.xml"/><Relationship Id="rId82" Type="http://schemas.openxmlformats.org/officeDocument/2006/relationships/customXml" Target="../customXml/item27.xml"/><Relationship Id="rId10" Type="http://schemas.openxmlformats.org/officeDocument/2006/relationships/worksheet" Target="worksheets/sheet10.xml"/><Relationship Id="rId19" Type="http://schemas.openxmlformats.org/officeDocument/2006/relationships/pivotCacheDefinition" Target="pivotCache/pivotCacheDefinition7.xml"/><Relationship Id="rId31" Type="http://schemas.microsoft.com/office/2007/relationships/slicerCache" Target="slicerCaches/slicerCache8.xml"/><Relationship Id="rId44" Type="http://schemas.microsoft.com/office/2007/relationships/slicerCache" Target="slicerCaches/slicerCache21.xml"/><Relationship Id="rId52" Type="http://schemas.openxmlformats.org/officeDocument/2006/relationships/styles" Target="styles.xml"/><Relationship Id="rId60" Type="http://schemas.openxmlformats.org/officeDocument/2006/relationships/customXml" Target="../customXml/item5.xml"/><Relationship Id="rId65" Type="http://schemas.openxmlformats.org/officeDocument/2006/relationships/customXml" Target="../customXml/item10.xml"/><Relationship Id="rId73" Type="http://schemas.openxmlformats.org/officeDocument/2006/relationships/customXml" Target="../customXml/item18.xml"/><Relationship Id="rId78" Type="http://schemas.openxmlformats.org/officeDocument/2006/relationships/customXml" Target="../customXml/item23.xml"/><Relationship Id="rId81" Type="http://schemas.openxmlformats.org/officeDocument/2006/relationships/customXml" Target="../customXml/item2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pivotCacheDefinition" Target="pivotCache/pivotCacheDefinition2.xml"/><Relationship Id="rId22" Type="http://schemas.openxmlformats.org/officeDocument/2006/relationships/pivotCacheDefinition" Target="pivotCache/pivotCacheDefinition10.xml"/><Relationship Id="rId27" Type="http://schemas.microsoft.com/office/2007/relationships/slicerCache" Target="slicerCaches/slicerCache4.xml"/><Relationship Id="rId30" Type="http://schemas.microsoft.com/office/2007/relationships/slicerCache" Target="slicerCaches/slicerCache7.xml"/><Relationship Id="rId35" Type="http://schemas.microsoft.com/office/2007/relationships/slicerCache" Target="slicerCaches/slicerCache12.xml"/><Relationship Id="rId43" Type="http://schemas.microsoft.com/office/2007/relationships/slicerCache" Target="slicerCaches/slicerCache20.xml"/><Relationship Id="rId48" Type="http://schemas.microsoft.com/office/2007/relationships/slicerCache" Target="slicerCaches/slicerCache25.xml"/><Relationship Id="rId56" Type="http://schemas.openxmlformats.org/officeDocument/2006/relationships/customXml" Target="../customXml/item1.xml"/><Relationship Id="rId64" Type="http://schemas.openxmlformats.org/officeDocument/2006/relationships/customXml" Target="../customXml/item9.xml"/><Relationship Id="rId69" Type="http://schemas.openxmlformats.org/officeDocument/2006/relationships/customXml" Target="../customXml/item14.xml"/><Relationship Id="rId77" Type="http://schemas.openxmlformats.org/officeDocument/2006/relationships/customXml" Target="../customXml/item22.xml"/><Relationship Id="rId8" Type="http://schemas.openxmlformats.org/officeDocument/2006/relationships/worksheet" Target="worksheets/sheet8.xml"/><Relationship Id="rId51" Type="http://schemas.openxmlformats.org/officeDocument/2006/relationships/connections" Target="connections.xml"/><Relationship Id="rId72" Type="http://schemas.openxmlformats.org/officeDocument/2006/relationships/customXml" Target="../customXml/item17.xml"/><Relationship Id="rId80" Type="http://schemas.openxmlformats.org/officeDocument/2006/relationships/customXml" Target="../customXml/item25.xml"/><Relationship Id="rId3" Type="http://schemas.openxmlformats.org/officeDocument/2006/relationships/worksheet" Target="worksheets/sheet3.xml"/><Relationship Id="rId12" Type="http://schemas.openxmlformats.org/officeDocument/2006/relationships/externalLink" Target="externalLinks/externalLink1.xml"/><Relationship Id="rId17" Type="http://schemas.openxmlformats.org/officeDocument/2006/relationships/pivotCacheDefinition" Target="pivotCache/pivotCacheDefinition5.xml"/><Relationship Id="rId25" Type="http://schemas.microsoft.com/office/2007/relationships/slicerCache" Target="slicerCaches/slicerCache2.xml"/><Relationship Id="rId33" Type="http://schemas.microsoft.com/office/2007/relationships/slicerCache" Target="slicerCaches/slicerCache10.xml"/><Relationship Id="rId38" Type="http://schemas.microsoft.com/office/2007/relationships/slicerCache" Target="slicerCaches/slicerCache15.xml"/><Relationship Id="rId46" Type="http://schemas.microsoft.com/office/2007/relationships/slicerCache" Target="slicerCaches/slicerCache23.xml"/><Relationship Id="rId59" Type="http://schemas.openxmlformats.org/officeDocument/2006/relationships/customXml" Target="../customXml/item4.xml"/><Relationship Id="rId67" Type="http://schemas.openxmlformats.org/officeDocument/2006/relationships/customXml" Target="../customXml/item12.xml"/><Relationship Id="rId20" Type="http://schemas.openxmlformats.org/officeDocument/2006/relationships/pivotCacheDefinition" Target="pivotCache/pivotCacheDefinition8.xml"/><Relationship Id="rId41" Type="http://schemas.microsoft.com/office/2007/relationships/slicerCache" Target="slicerCaches/slicerCache18.xml"/><Relationship Id="rId54" Type="http://schemas.openxmlformats.org/officeDocument/2006/relationships/powerPivotData" Target="model/item.data"/><Relationship Id="rId62" Type="http://schemas.openxmlformats.org/officeDocument/2006/relationships/customXml" Target="../customXml/item7.xml"/><Relationship Id="rId70" Type="http://schemas.openxmlformats.org/officeDocument/2006/relationships/customXml" Target="../customXml/item15.xml"/><Relationship Id="rId75" Type="http://schemas.openxmlformats.org/officeDocument/2006/relationships/customXml" Target="../customXml/item20.xml"/><Relationship Id="rId83" Type="http://schemas.openxmlformats.org/officeDocument/2006/relationships/customXml" Target="../customXml/item2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pivotCacheDefinition" Target="pivotCache/pivotCacheDefinition3.xml"/><Relationship Id="rId23" Type="http://schemas.openxmlformats.org/officeDocument/2006/relationships/pivotCacheDefinition" Target="pivotCache/pivotCacheDefinition11.xml"/><Relationship Id="rId28" Type="http://schemas.microsoft.com/office/2007/relationships/slicerCache" Target="slicerCaches/slicerCache5.xml"/><Relationship Id="rId36" Type="http://schemas.microsoft.com/office/2007/relationships/slicerCache" Target="slicerCaches/slicerCache13.xml"/><Relationship Id="rId49" Type="http://schemas.microsoft.com/office/2007/relationships/slicerCache" Target="slicerCaches/slicerCache26.xml"/><Relationship Id="rId57"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9</xdr:col>
      <xdr:colOff>561975</xdr:colOff>
      <xdr:row>31</xdr:row>
      <xdr:rowOff>171379</xdr:rowOff>
    </xdr:to>
    <xdr:pic>
      <xdr:nvPicPr>
        <xdr:cNvPr id="3" name="Picture 2">
          <a:extLst>
            <a:ext uri="{FF2B5EF4-FFF2-40B4-BE49-F238E27FC236}">
              <a16:creationId xmlns:a16="http://schemas.microsoft.com/office/drawing/2014/main" id="{DAE759D8-5193-4A1F-B28C-7DF4731EFD11}"/>
            </a:ext>
          </a:extLst>
        </xdr:cNvPr>
        <xdr:cNvPicPr>
          <a:picLocks noChangeAspect="1"/>
        </xdr:cNvPicPr>
      </xdr:nvPicPr>
      <xdr:blipFill>
        <a:blip xmlns:r="http://schemas.openxmlformats.org/officeDocument/2006/relationships" r:embed="rId1"/>
        <a:stretch>
          <a:fillRect/>
        </a:stretch>
      </xdr:blipFill>
      <xdr:spPr>
        <a:xfrm>
          <a:off x="0" y="1"/>
          <a:ext cx="6048375" cy="607687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2468880</xdr:colOff>
      <xdr:row>1</xdr:row>
      <xdr:rowOff>131717</xdr:rowOff>
    </xdr:to>
    <mc:AlternateContent xmlns:mc="http://schemas.openxmlformats.org/markup-compatibility/2006" xmlns:a14="http://schemas.microsoft.com/office/drawing/2010/main">
      <mc:Choice Requires="a14">
        <xdr:graphicFrame macro="">
          <xdr:nvGraphicFramePr>
            <xdr:cNvPr id="4" name="Augstskola/koledža">
              <a:extLst>
                <a:ext uri="{FF2B5EF4-FFF2-40B4-BE49-F238E27FC236}">
                  <a16:creationId xmlns:a16="http://schemas.microsoft.com/office/drawing/2014/main" id="{A415D6A7-6C0C-49AE-863C-9774DFA1DD7D}"/>
                </a:ext>
              </a:extLst>
            </xdr:cNvPr>
            <xdr:cNvGraphicFramePr/>
          </xdr:nvGraphicFramePr>
          <xdr:xfrm>
            <a:off x="0" y="0"/>
            <a:ext cx="0" cy="0"/>
          </xdr:xfrm>
          <a:graphic>
            <a:graphicData uri="http://schemas.microsoft.com/office/drawing/2010/slicer">
              <sle:slicer xmlns:sle="http://schemas.microsoft.com/office/drawing/2010/slicer" name="Augstskola/koledža"/>
            </a:graphicData>
          </a:graphic>
        </xdr:graphicFrame>
      </mc:Choice>
      <mc:Fallback xmlns="">
        <xdr:sp macro="" textlink="">
          <xdr:nvSpPr>
            <xdr:cNvPr id="0" name=""/>
            <xdr:cNvSpPr>
              <a:spLocks noTextEdit="1"/>
            </xdr:cNvSpPr>
          </xdr:nvSpPr>
          <xdr:spPr>
            <a:xfrm>
              <a:off x="0" y="0"/>
              <a:ext cx="2468880" cy="128016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2481940</xdr:colOff>
      <xdr:row>0</xdr:row>
      <xdr:rowOff>0</xdr:rowOff>
    </xdr:from>
    <xdr:to>
      <xdr:col>4</xdr:col>
      <xdr:colOff>3263</xdr:colOff>
      <xdr:row>1</xdr:row>
      <xdr:rowOff>1137557</xdr:rowOff>
    </xdr:to>
    <mc:AlternateContent xmlns:mc="http://schemas.openxmlformats.org/markup-compatibility/2006" xmlns:a14="http://schemas.microsoft.com/office/drawing/2010/main">
      <mc:Choice Requires="a14">
        <xdr:graphicFrame macro="">
          <xdr:nvGraphicFramePr>
            <xdr:cNvPr id="6" name="Tematiskā grupa">
              <a:extLst>
                <a:ext uri="{FF2B5EF4-FFF2-40B4-BE49-F238E27FC236}">
                  <a16:creationId xmlns:a16="http://schemas.microsoft.com/office/drawing/2014/main" id="{DBE6951E-338D-4034-9220-B2925B781F5C}"/>
                </a:ext>
              </a:extLst>
            </xdr:cNvPr>
            <xdr:cNvGraphicFramePr/>
          </xdr:nvGraphicFramePr>
          <xdr:xfrm>
            <a:off x="0" y="0"/>
            <a:ext cx="0" cy="0"/>
          </xdr:xfrm>
          <a:graphic>
            <a:graphicData uri="http://schemas.microsoft.com/office/drawing/2010/slicer">
              <sle:slicer xmlns:sle="http://schemas.microsoft.com/office/drawing/2010/slicer" name="Tematiskā grupa"/>
            </a:graphicData>
          </a:graphic>
        </xdr:graphicFrame>
      </mc:Choice>
      <mc:Fallback xmlns="">
        <xdr:sp macro="" textlink="">
          <xdr:nvSpPr>
            <xdr:cNvPr id="0" name=""/>
            <xdr:cNvSpPr>
              <a:spLocks noTextEdit="1"/>
            </xdr:cNvSpPr>
          </xdr:nvSpPr>
          <xdr:spPr>
            <a:xfrm>
              <a:off x="2481940" y="0"/>
              <a:ext cx="2926080" cy="228600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3</xdr:col>
      <xdr:colOff>854527</xdr:colOff>
      <xdr:row>0</xdr:row>
      <xdr:rowOff>5442</xdr:rowOff>
    </xdr:from>
    <xdr:to>
      <xdr:col>6</xdr:col>
      <xdr:colOff>11973</xdr:colOff>
      <xdr:row>1</xdr:row>
      <xdr:rowOff>320039</xdr:rowOff>
    </xdr:to>
    <mc:AlternateContent xmlns:mc="http://schemas.openxmlformats.org/markup-compatibility/2006" xmlns:a14="http://schemas.microsoft.com/office/drawing/2010/main">
      <mc:Choice Requires="a14">
        <xdr:graphicFrame macro="">
          <xdr:nvGraphicFramePr>
            <xdr:cNvPr id="8" name="Studiju līmenis ID">
              <a:extLst>
                <a:ext uri="{FF2B5EF4-FFF2-40B4-BE49-F238E27FC236}">
                  <a16:creationId xmlns:a16="http://schemas.microsoft.com/office/drawing/2014/main" id="{04016180-79F6-44C4-B36E-AEBB58B37281}"/>
                </a:ext>
              </a:extLst>
            </xdr:cNvPr>
            <xdr:cNvGraphicFramePr/>
          </xdr:nvGraphicFramePr>
          <xdr:xfrm>
            <a:off x="0" y="0"/>
            <a:ext cx="0" cy="0"/>
          </xdr:xfrm>
          <a:graphic>
            <a:graphicData uri="http://schemas.microsoft.com/office/drawing/2010/slicer">
              <sle:slicer xmlns:sle="http://schemas.microsoft.com/office/drawing/2010/slicer" name="Studiju līmenis ID"/>
            </a:graphicData>
          </a:graphic>
        </xdr:graphicFrame>
      </mc:Choice>
      <mc:Fallback xmlns="">
        <xdr:sp macro="" textlink="">
          <xdr:nvSpPr>
            <xdr:cNvPr id="0" name=""/>
            <xdr:cNvSpPr>
              <a:spLocks noTextEdit="1"/>
            </xdr:cNvSpPr>
          </xdr:nvSpPr>
          <xdr:spPr>
            <a:xfrm>
              <a:off x="5421084" y="5442"/>
              <a:ext cx="1737360" cy="146304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5441</xdr:colOff>
      <xdr:row>1</xdr:row>
      <xdr:rowOff>130625</xdr:rowOff>
    </xdr:from>
    <xdr:to>
      <xdr:col>0</xdr:col>
      <xdr:colOff>2461846</xdr:colOff>
      <xdr:row>1</xdr:row>
      <xdr:rowOff>1136465</xdr:rowOff>
    </xdr:to>
    <mc:AlternateContent xmlns:mc="http://schemas.openxmlformats.org/markup-compatibility/2006" xmlns:a14="http://schemas.microsoft.com/office/drawing/2010/main">
      <mc:Choice Requires="a14">
        <xdr:graphicFrame macro="">
          <xdr:nvGraphicFramePr>
            <xdr:cNvPr id="9" name="Studiju forma (pilna / nepilna laika) 1">
              <a:extLst>
                <a:ext uri="{FF2B5EF4-FFF2-40B4-BE49-F238E27FC236}">
                  <a16:creationId xmlns:a16="http://schemas.microsoft.com/office/drawing/2014/main" id="{EE6DA95C-4FDA-472E-884B-9683B16A487E}"/>
                </a:ext>
              </a:extLst>
            </xdr:cNvPr>
            <xdr:cNvGraphicFramePr/>
          </xdr:nvGraphicFramePr>
          <xdr:xfrm>
            <a:off x="0" y="0"/>
            <a:ext cx="0" cy="0"/>
          </xdr:xfrm>
          <a:graphic>
            <a:graphicData uri="http://schemas.microsoft.com/office/drawing/2010/slicer">
              <sle:slicer xmlns:sle="http://schemas.microsoft.com/office/drawing/2010/slicer" name="Studiju forma (pilna / nepilna laika) 1"/>
            </a:graphicData>
          </a:graphic>
        </xdr:graphicFrame>
      </mc:Choice>
      <mc:Fallback xmlns="">
        <xdr:sp macro="" textlink="">
          <xdr:nvSpPr>
            <xdr:cNvPr id="0" name=""/>
            <xdr:cNvSpPr>
              <a:spLocks noTextEdit="1"/>
            </xdr:cNvSpPr>
          </xdr:nvSpPr>
          <xdr:spPr>
            <a:xfrm>
              <a:off x="5441" y="1279068"/>
              <a:ext cx="2456405" cy="100584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3</xdr:col>
      <xdr:colOff>854527</xdr:colOff>
      <xdr:row>1</xdr:row>
      <xdr:rowOff>250371</xdr:rowOff>
    </xdr:from>
    <xdr:to>
      <xdr:col>6</xdr:col>
      <xdr:colOff>11973</xdr:colOff>
      <xdr:row>1</xdr:row>
      <xdr:rowOff>1073331</xdr:rowOff>
    </xdr:to>
    <mc:AlternateContent xmlns:mc="http://schemas.openxmlformats.org/markup-compatibility/2006" xmlns:a14="http://schemas.microsoft.com/office/drawing/2010/main">
      <mc:Choice Requires="a14">
        <xdr:graphicFrame macro="">
          <xdr:nvGraphicFramePr>
            <xdr:cNvPr id="11" name="Mācību gads">
              <a:extLst>
                <a:ext uri="{FF2B5EF4-FFF2-40B4-BE49-F238E27FC236}">
                  <a16:creationId xmlns:a16="http://schemas.microsoft.com/office/drawing/2014/main" id="{FF108F9C-897D-4E98-B57A-9CB92EE332BB}"/>
                </a:ext>
              </a:extLst>
            </xdr:cNvPr>
            <xdr:cNvGraphicFramePr/>
          </xdr:nvGraphicFramePr>
          <xdr:xfrm>
            <a:off x="0" y="0"/>
            <a:ext cx="0" cy="0"/>
          </xdr:xfrm>
          <a:graphic>
            <a:graphicData uri="http://schemas.microsoft.com/office/drawing/2010/slicer">
              <sle:slicer xmlns:sle="http://schemas.microsoft.com/office/drawing/2010/slicer" name="Mācību gads"/>
            </a:graphicData>
          </a:graphic>
        </xdr:graphicFrame>
      </mc:Choice>
      <mc:Fallback xmlns="">
        <xdr:sp macro="" textlink="">
          <xdr:nvSpPr>
            <xdr:cNvPr id="0" name=""/>
            <xdr:cNvSpPr>
              <a:spLocks noTextEdit="1"/>
            </xdr:cNvSpPr>
          </xdr:nvSpPr>
          <xdr:spPr>
            <a:xfrm>
              <a:off x="5421084" y="1398814"/>
              <a:ext cx="1737360" cy="82296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6</xdr:col>
      <xdr:colOff>27215</xdr:colOff>
      <xdr:row>0</xdr:row>
      <xdr:rowOff>0</xdr:rowOff>
    </xdr:from>
    <xdr:to>
      <xdr:col>10</xdr:col>
      <xdr:colOff>804997</xdr:colOff>
      <xdr:row>1</xdr:row>
      <xdr:rowOff>1137557</xdr:rowOff>
    </xdr:to>
    <mc:AlternateContent xmlns:mc="http://schemas.openxmlformats.org/markup-compatibility/2006" xmlns:a14="http://schemas.microsoft.com/office/drawing/2010/main">
      <mc:Choice Requires="a14">
        <xdr:graphicFrame macro="">
          <xdr:nvGraphicFramePr>
            <xdr:cNvPr id="13" name="IZM nosaukums 2">
              <a:extLst>
                <a:ext uri="{FF2B5EF4-FFF2-40B4-BE49-F238E27FC236}">
                  <a16:creationId xmlns:a16="http://schemas.microsoft.com/office/drawing/2014/main" id="{CBE3C536-E034-4C14-910A-EEFD9AC37957}"/>
                </a:ext>
              </a:extLst>
            </xdr:cNvPr>
            <xdr:cNvGraphicFramePr/>
          </xdr:nvGraphicFramePr>
          <xdr:xfrm>
            <a:off x="0" y="0"/>
            <a:ext cx="0" cy="0"/>
          </xdr:xfrm>
          <a:graphic>
            <a:graphicData uri="http://schemas.microsoft.com/office/drawing/2010/slicer">
              <sle:slicer xmlns:sle="http://schemas.microsoft.com/office/drawing/2010/slicer" name="IZM nosaukums 2"/>
            </a:graphicData>
          </a:graphic>
        </xdr:graphicFrame>
      </mc:Choice>
      <mc:Fallback xmlns="">
        <xdr:sp macro="" textlink="">
          <xdr:nvSpPr>
            <xdr:cNvPr id="0" name=""/>
            <xdr:cNvSpPr>
              <a:spLocks noTextEdit="1"/>
            </xdr:cNvSpPr>
          </xdr:nvSpPr>
          <xdr:spPr>
            <a:xfrm>
              <a:off x="7173686" y="0"/>
              <a:ext cx="4236718" cy="228600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2468880</xdr:colOff>
      <xdr:row>1</xdr:row>
      <xdr:rowOff>131717</xdr:rowOff>
    </xdr:to>
    <mc:AlternateContent xmlns:mc="http://schemas.openxmlformats.org/markup-compatibility/2006" xmlns:a14="http://schemas.microsoft.com/office/drawing/2010/main">
      <mc:Choice Requires="a14">
        <xdr:graphicFrame macro="">
          <xdr:nvGraphicFramePr>
            <xdr:cNvPr id="2" name="Augstskola/koledža 3">
              <a:extLst>
                <a:ext uri="{FF2B5EF4-FFF2-40B4-BE49-F238E27FC236}">
                  <a16:creationId xmlns:a16="http://schemas.microsoft.com/office/drawing/2014/main" id="{D2DF974B-476E-4435-8E34-E33EA7685E48}"/>
                </a:ext>
              </a:extLst>
            </xdr:cNvPr>
            <xdr:cNvGraphicFramePr/>
          </xdr:nvGraphicFramePr>
          <xdr:xfrm>
            <a:off x="0" y="0"/>
            <a:ext cx="0" cy="0"/>
          </xdr:xfrm>
          <a:graphic>
            <a:graphicData uri="http://schemas.microsoft.com/office/drawing/2010/slicer">
              <sle:slicer xmlns:sle="http://schemas.microsoft.com/office/drawing/2010/slicer" name="Augstskola/koledža 3"/>
            </a:graphicData>
          </a:graphic>
        </xdr:graphicFrame>
      </mc:Choice>
      <mc:Fallback xmlns="">
        <xdr:sp macro="" textlink="">
          <xdr:nvSpPr>
            <xdr:cNvPr id="0" name=""/>
            <xdr:cNvSpPr>
              <a:spLocks noTextEdit="1"/>
            </xdr:cNvSpPr>
          </xdr:nvSpPr>
          <xdr:spPr>
            <a:xfrm>
              <a:off x="0" y="0"/>
              <a:ext cx="2468880" cy="128016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2481940</xdr:colOff>
      <xdr:row>0</xdr:row>
      <xdr:rowOff>0</xdr:rowOff>
    </xdr:from>
    <xdr:to>
      <xdr:col>3</xdr:col>
      <xdr:colOff>272143</xdr:colOff>
      <xdr:row>1</xdr:row>
      <xdr:rowOff>1137557</xdr:rowOff>
    </xdr:to>
    <mc:AlternateContent xmlns:mc="http://schemas.openxmlformats.org/markup-compatibility/2006" xmlns:a14="http://schemas.microsoft.com/office/drawing/2010/main">
      <mc:Choice Requires="a14">
        <xdr:graphicFrame macro="">
          <xdr:nvGraphicFramePr>
            <xdr:cNvPr id="3" name="Tematiskā grupa 3">
              <a:extLst>
                <a:ext uri="{FF2B5EF4-FFF2-40B4-BE49-F238E27FC236}">
                  <a16:creationId xmlns:a16="http://schemas.microsoft.com/office/drawing/2014/main" id="{20708D8E-21EA-4BA0-AC68-EB90838A9E28}"/>
                </a:ext>
              </a:extLst>
            </xdr:cNvPr>
            <xdr:cNvGraphicFramePr/>
          </xdr:nvGraphicFramePr>
          <xdr:xfrm>
            <a:off x="0" y="0"/>
            <a:ext cx="0" cy="0"/>
          </xdr:xfrm>
          <a:graphic>
            <a:graphicData uri="http://schemas.microsoft.com/office/drawing/2010/slicer">
              <sle:slicer xmlns:sle="http://schemas.microsoft.com/office/drawing/2010/slicer" name="Tematiskā grupa 3"/>
            </a:graphicData>
          </a:graphic>
        </xdr:graphicFrame>
      </mc:Choice>
      <mc:Fallback xmlns="">
        <xdr:sp macro="" textlink="">
          <xdr:nvSpPr>
            <xdr:cNvPr id="0" name=""/>
            <xdr:cNvSpPr>
              <a:spLocks noTextEdit="1"/>
            </xdr:cNvSpPr>
          </xdr:nvSpPr>
          <xdr:spPr>
            <a:xfrm>
              <a:off x="2481940" y="0"/>
              <a:ext cx="2356760" cy="228600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3</xdr:col>
      <xdr:colOff>244920</xdr:colOff>
      <xdr:row>0</xdr:row>
      <xdr:rowOff>5442</xdr:rowOff>
    </xdr:from>
    <xdr:to>
      <xdr:col>5</xdr:col>
      <xdr:colOff>79457</xdr:colOff>
      <xdr:row>1</xdr:row>
      <xdr:rowOff>1142999</xdr:rowOff>
    </xdr:to>
    <mc:AlternateContent xmlns:mc="http://schemas.openxmlformats.org/markup-compatibility/2006" xmlns:a14="http://schemas.microsoft.com/office/drawing/2010/main">
      <mc:Choice Requires="a14">
        <xdr:graphicFrame macro="">
          <xdr:nvGraphicFramePr>
            <xdr:cNvPr id="4" name="Studiju līmenis ID 3">
              <a:extLst>
                <a:ext uri="{FF2B5EF4-FFF2-40B4-BE49-F238E27FC236}">
                  <a16:creationId xmlns:a16="http://schemas.microsoft.com/office/drawing/2014/main" id="{71094829-4B30-4B89-AB59-FC4D18F41A5E}"/>
                </a:ext>
              </a:extLst>
            </xdr:cNvPr>
            <xdr:cNvGraphicFramePr/>
          </xdr:nvGraphicFramePr>
          <xdr:xfrm>
            <a:off x="0" y="0"/>
            <a:ext cx="0" cy="0"/>
          </xdr:xfrm>
          <a:graphic>
            <a:graphicData uri="http://schemas.microsoft.com/office/drawing/2010/slicer">
              <sle:slicer xmlns:sle="http://schemas.microsoft.com/office/drawing/2010/slicer" name="Studiju līmenis ID 3"/>
            </a:graphicData>
          </a:graphic>
        </xdr:graphicFrame>
      </mc:Choice>
      <mc:Fallback xmlns="">
        <xdr:sp macro="" textlink="">
          <xdr:nvSpPr>
            <xdr:cNvPr id="0" name=""/>
            <xdr:cNvSpPr>
              <a:spLocks noTextEdit="1"/>
            </xdr:cNvSpPr>
          </xdr:nvSpPr>
          <xdr:spPr>
            <a:xfrm>
              <a:off x="4811477" y="5442"/>
              <a:ext cx="1554480" cy="228600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5441</xdr:colOff>
      <xdr:row>1</xdr:row>
      <xdr:rowOff>130625</xdr:rowOff>
    </xdr:from>
    <xdr:to>
      <xdr:col>0</xdr:col>
      <xdr:colOff>2461846</xdr:colOff>
      <xdr:row>1</xdr:row>
      <xdr:rowOff>1136465</xdr:rowOff>
    </xdr:to>
    <mc:AlternateContent xmlns:mc="http://schemas.openxmlformats.org/markup-compatibility/2006" xmlns:a14="http://schemas.microsoft.com/office/drawing/2010/main">
      <mc:Choice Requires="a14">
        <xdr:graphicFrame macro="">
          <xdr:nvGraphicFramePr>
            <xdr:cNvPr id="5" name="Studiju forma (pilna / nepilna laika) 3">
              <a:extLst>
                <a:ext uri="{FF2B5EF4-FFF2-40B4-BE49-F238E27FC236}">
                  <a16:creationId xmlns:a16="http://schemas.microsoft.com/office/drawing/2014/main" id="{E15B6183-E7E5-48DF-AAE0-5C1C8193DB7D}"/>
                </a:ext>
              </a:extLst>
            </xdr:cNvPr>
            <xdr:cNvGraphicFramePr/>
          </xdr:nvGraphicFramePr>
          <xdr:xfrm>
            <a:off x="0" y="0"/>
            <a:ext cx="0" cy="0"/>
          </xdr:xfrm>
          <a:graphic>
            <a:graphicData uri="http://schemas.microsoft.com/office/drawing/2010/slicer">
              <sle:slicer xmlns:sle="http://schemas.microsoft.com/office/drawing/2010/slicer" name="Studiju forma (pilna / nepilna laika) 3"/>
            </a:graphicData>
          </a:graphic>
        </xdr:graphicFrame>
      </mc:Choice>
      <mc:Fallback xmlns="">
        <xdr:sp macro="" textlink="">
          <xdr:nvSpPr>
            <xdr:cNvPr id="0" name=""/>
            <xdr:cNvSpPr>
              <a:spLocks noTextEdit="1"/>
            </xdr:cNvSpPr>
          </xdr:nvSpPr>
          <xdr:spPr>
            <a:xfrm>
              <a:off x="5441" y="1279068"/>
              <a:ext cx="2456405" cy="100584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5</xdr:col>
      <xdr:colOff>70757</xdr:colOff>
      <xdr:row>0</xdr:row>
      <xdr:rowOff>0</xdr:rowOff>
    </xdr:from>
    <xdr:to>
      <xdr:col>10</xdr:col>
      <xdr:colOff>806085</xdr:colOff>
      <xdr:row>1</xdr:row>
      <xdr:rowOff>1137557</xdr:rowOff>
    </xdr:to>
    <mc:AlternateContent xmlns:mc="http://schemas.openxmlformats.org/markup-compatibility/2006" xmlns:a14="http://schemas.microsoft.com/office/drawing/2010/main">
      <mc:Choice Requires="a14">
        <xdr:graphicFrame macro="">
          <xdr:nvGraphicFramePr>
            <xdr:cNvPr id="7" name="IZM nosaukums">
              <a:extLst>
                <a:ext uri="{FF2B5EF4-FFF2-40B4-BE49-F238E27FC236}">
                  <a16:creationId xmlns:a16="http://schemas.microsoft.com/office/drawing/2014/main" id="{73E1D6DF-32AE-4DD1-A3E9-FFDD9934A83C}"/>
                </a:ext>
              </a:extLst>
            </xdr:cNvPr>
            <xdr:cNvGraphicFramePr/>
          </xdr:nvGraphicFramePr>
          <xdr:xfrm>
            <a:off x="0" y="0"/>
            <a:ext cx="0" cy="0"/>
          </xdr:xfrm>
          <a:graphic>
            <a:graphicData uri="http://schemas.microsoft.com/office/drawing/2010/slicer">
              <sle:slicer xmlns:sle="http://schemas.microsoft.com/office/drawing/2010/slicer" name="IZM nosaukums"/>
            </a:graphicData>
          </a:graphic>
        </xdr:graphicFrame>
      </mc:Choice>
      <mc:Fallback xmlns="">
        <xdr:sp macro="" textlink="">
          <xdr:nvSpPr>
            <xdr:cNvPr id="0" name=""/>
            <xdr:cNvSpPr>
              <a:spLocks noTextEdit="1"/>
            </xdr:cNvSpPr>
          </xdr:nvSpPr>
          <xdr:spPr>
            <a:xfrm>
              <a:off x="6357257" y="0"/>
              <a:ext cx="5054235" cy="228600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2468880</xdr:colOff>
      <xdr:row>1</xdr:row>
      <xdr:rowOff>131717</xdr:rowOff>
    </xdr:to>
    <mc:AlternateContent xmlns:mc="http://schemas.openxmlformats.org/markup-compatibility/2006" xmlns:a14="http://schemas.microsoft.com/office/drawing/2010/main">
      <mc:Choice Requires="a14">
        <xdr:graphicFrame macro="">
          <xdr:nvGraphicFramePr>
            <xdr:cNvPr id="2" name="Augstskola/koledža 1">
              <a:extLst>
                <a:ext uri="{FF2B5EF4-FFF2-40B4-BE49-F238E27FC236}">
                  <a16:creationId xmlns:a16="http://schemas.microsoft.com/office/drawing/2014/main" id="{16A8CBF1-3A56-4CB1-8CED-DEF3335ED02F}"/>
                </a:ext>
              </a:extLst>
            </xdr:cNvPr>
            <xdr:cNvGraphicFramePr/>
          </xdr:nvGraphicFramePr>
          <xdr:xfrm>
            <a:off x="0" y="0"/>
            <a:ext cx="0" cy="0"/>
          </xdr:xfrm>
          <a:graphic>
            <a:graphicData uri="http://schemas.microsoft.com/office/drawing/2010/slicer">
              <sle:slicer xmlns:sle="http://schemas.microsoft.com/office/drawing/2010/slicer" name="Augstskola/koledža 1"/>
            </a:graphicData>
          </a:graphic>
        </xdr:graphicFrame>
      </mc:Choice>
      <mc:Fallback xmlns="">
        <xdr:sp macro="" textlink="">
          <xdr:nvSpPr>
            <xdr:cNvPr id="0" name=""/>
            <xdr:cNvSpPr>
              <a:spLocks noTextEdit="1"/>
            </xdr:cNvSpPr>
          </xdr:nvSpPr>
          <xdr:spPr>
            <a:xfrm>
              <a:off x="0" y="0"/>
              <a:ext cx="2468880" cy="128016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2481940</xdr:colOff>
      <xdr:row>0</xdr:row>
      <xdr:rowOff>0</xdr:rowOff>
    </xdr:from>
    <xdr:to>
      <xdr:col>4</xdr:col>
      <xdr:colOff>255811</xdr:colOff>
      <xdr:row>1</xdr:row>
      <xdr:rowOff>1137557</xdr:rowOff>
    </xdr:to>
    <mc:AlternateContent xmlns:mc="http://schemas.openxmlformats.org/markup-compatibility/2006" xmlns:a14="http://schemas.microsoft.com/office/drawing/2010/main">
      <mc:Choice Requires="a14">
        <xdr:graphicFrame macro="">
          <xdr:nvGraphicFramePr>
            <xdr:cNvPr id="3" name="Tematiskā grupa 1">
              <a:extLst>
                <a:ext uri="{FF2B5EF4-FFF2-40B4-BE49-F238E27FC236}">
                  <a16:creationId xmlns:a16="http://schemas.microsoft.com/office/drawing/2014/main" id="{9BF00525-86A0-456D-BF9E-2FFCBFC334DA}"/>
                </a:ext>
              </a:extLst>
            </xdr:cNvPr>
            <xdr:cNvGraphicFramePr/>
          </xdr:nvGraphicFramePr>
          <xdr:xfrm>
            <a:off x="0" y="0"/>
            <a:ext cx="0" cy="0"/>
          </xdr:xfrm>
          <a:graphic>
            <a:graphicData uri="http://schemas.microsoft.com/office/drawing/2010/slicer">
              <sle:slicer xmlns:sle="http://schemas.microsoft.com/office/drawing/2010/slicer" name="Tematiskā grupa 1"/>
            </a:graphicData>
          </a:graphic>
        </xdr:graphicFrame>
      </mc:Choice>
      <mc:Fallback xmlns="">
        <xdr:sp macro="" textlink="">
          <xdr:nvSpPr>
            <xdr:cNvPr id="0" name=""/>
            <xdr:cNvSpPr>
              <a:spLocks noTextEdit="1"/>
            </xdr:cNvSpPr>
          </xdr:nvSpPr>
          <xdr:spPr>
            <a:xfrm>
              <a:off x="2481940" y="0"/>
              <a:ext cx="3200400" cy="228600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4</xdr:col>
      <xdr:colOff>266696</xdr:colOff>
      <xdr:row>0</xdr:row>
      <xdr:rowOff>5442</xdr:rowOff>
    </xdr:from>
    <xdr:to>
      <xdr:col>6</xdr:col>
      <xdr:colOff>9794</xdr:colOff>
      <xdr:row>1</xdr:row>
      <xdr:rowOff>1142999</xdr:rowOff>
    </xdr:to>
    <mc:AlternateContent xmlns:mc="http://schemas.openxmlformats.org/markup-compatibility/2006" xmlns:a14="http://schemas.microsoft.com/office/drawing/2010/main">
      <mc:Choice Requires="a14">
        <xdr:graphicFrame macro="">
          <xdr:nvGraphicFramePr>
            <xdr:cNvPr id="4" name="Studiju līmenis ID 1">
              <a:extLst>
                <a:ext uri="{FF2B5EF4-FFF2-40B4-BE49-F238E27FC236}">
                  <a16:creationId xmlns:a16="http://schemas.microsoft.com/office/drawing/2014/main" id="{8AE011E9-581B-4B03-89C8-28B96D2F67F1}"/>
                </a:ext>
              </a:extLst>
            </xdr:cNvPr>
            <xdr:cNvGraphicFramePr/>
          </xdr:nvGraphicFramePr>
          <xdr:xfrm>
            <a:off x="0" y="0"/>
            <a:ext cx="0" cy="0"/>
          </xdr:xfrm>
          <a:graphic>
            <a:graphicData uri="http://schemas.microsoft.com/office/drawing/2010/slicer">
              <sle:slicer xmlns:sle="http://schemas.microsoft.com/office/drawing/2010/slicer" name="Studiju līmenis ID 1"/>
            </a:graphicData>
          </a:graphic>
        </xdr:graphicFrame>
      </mc:Choice>
      <mc:Fallback xmlns="">
        <xdr:sp macro="" textlink="">
          <xdr:nvSpPr>
            <xdr:cNvPr id="0" name=""/>
            <xdr:cNvSpPr>
              <a:spLocks noTextEdit="1"/>
            </xdr:cNvSpPr>
          </xdr:nvSpPr>
          <xdr:spPr>
            <a:xfrm>
              <a:off x="5693225" y="5442"/>
              <a:ext cx="1463040" cy="228600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1</xdr:row>
      <xdr:rowOff>130623</xdr:rowOff>
    </xdr:from>
    <xdr:to>
      <xdr:col>0</xdr:col>
      <xdr:colOff>2468880</xdr:colOff>
      <xdr:row>1</xdr:row>
      <xdr:rowOff>1136463</xdr:rowOff>
    </xdr:to>
    <mc:AlternateContent xmlns:mc="http://schemas.openxmlformats.org/markup-compatibility/2006" xmlns:a14="http://schemas.microsoft.com/office/drawing/2010/main">
      <mc:Choice Requires="a14">
        <xdr:graphicFrame macro="">
          <xdr:nvGraphicFramePr>
            <xdr:cNvPr id="5" name="Studiju forma (pilna / nepilna laika)">
              <a:extLst>
                <a:ext uri="{FF2B5EF4-FFF2-40B4-BE49-F238E27FC236}">
                  <a16:creationId xmlns:a16="http://schemas.microsoft.com/office/drawing/2014/main" id="{56F905DC-4875-420E-9338-E662BF55A120}"/>
                </a:ext>
              </a:extLst>
            </xdr:cNvPr>
            <xdr:cNvGraphicFramePr/>
          </xdr:nvGraphicFramePr>
          <xdr:xfrm>
            <a:off x="0" y="0"/>
            <a:ext cx="0" cy="0"/>
          </xdr:xfrm>
          <a:graphic>
            <a:graphicData uri="http://schemas.microsoft.com/office/drawing/2010/slicer">
              <sle:slicer xmlns:sle="http://schemas.microsoft.com/office/drawing/2010/slicer" name="Studiju forma (pilna / nepilna laika)"/>
            </a:graphicData>
          </a:graphic>
        </xdr:graphicFrame>
      </mc:Choice>
      <mc:Fallback xmlns="">
        <xdr:sp macro="" textlink="">
          <xdr:nvSpPr>
            <xdr:cNvPr id="0" name=""/>
            <xdr:cNvSpPr>
              <a:spLocks noTextEdit="1"/>
            </xdr:cNvSpPr>
          </xdr:nvSpPr>
          <xdr:spPr>
            <a:xfrm>
              <a:off x="0" y="1279066"/>
              <a:ext cx="2468880" cy="100584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6</xdr:col>
      <xdr:colOff>10885</xdr:colOff>
      <xdr:row>0</xdr:row>
      <xdr:rowOff>0</xdr:rowOff>
    </xdr:from>
    <xdr:to>
      <xdr:col>8</xdr:col>
      <xdr:colOff>119742</xdr:colOff>
      <xdr:row>0</xdr:row>
      <xdr:rowOff>822960</xdr:rowOff>
    </xdr:to>
    <mc:AlternateContent xmlns:mc="http://schemas.openxmlformats.org/markup-compatibility/2006" xmlns:a14="http://schemas.microsoft.com/office/drawing/2010/main">
      <mc:Choice Requires="a14">
        <xdr:graphicFrame macro="">
          <xdr:nvGraphicFramePr>
            <xdr:cNvPr id="6" name="Mobilie studenti IR">
              <a:extLst>
                <a:ext uri="{FF2B5EF4-FFF2-40B4-BE49-F238E27FC236}">
                  <a16:creationId xmlns:a16="http://schemas.microsoft.com/office/drawing/2014/main" id="{90106CB6-245C-492D-A9BD-2E6CAC22CDCD}"/>
                </a:ext>
              </a:extLst>
            </xdr:cNvPr>
            <xdr:cNvGraphicFramePr/>
          </xdr:nvGraphicFramePr>
          <xdr:xfrm>
            <a:off x="0" y="0"/>
            <a:ext cx="0" cy="0"/>
          </xdr:xfrm>
          <a:graphic>
            <a:graphicData uri="http://schemas.microsoft.com/office/drawing/2010/slicer">
              <sle:slicer xmlns:sle="http://schemas.microsoft.com/office/drawing/2010/slicer" name="Mobilie studenti IR"/>
            </a:graphicData>
          </a:graphic>
        </xdr:graphicFrame>
      </mc:Choice>
      <mc:Fallback xmlns="">
        <xdr:sp macro="" textlink="">
          <xdr:nvSpPr>
            <xdr:cNvPr id="0" name=""/>
            <xdr:cNvSpPr>
              <a:spLocks noTextEdit="1"/>
            </xdr:cNvSpPr>
          </xdr:nvSpPr>
          <xdr:spPr>
            <a:xfrm>
              <a:off x="7157356" y="0"/>
              <a:ext cx="1828800" cy="82296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6</xdr:col>
      <xdr:colOff>10885</xdr:colOff>
      <xdr:row>0</xdr:row>
      <xdr:rowOff>925286</xdr:rowOff>
    </xdr:from>
    <xdr:to>
      <xdr:col>8</xdr:col>
      <xdr:colOff>119742</xdr:colOff>
      <xdr:row>1</xdr:row>
      <xdr:rowOff>1057003</xdr:rowOff>
    </xdr:to>
    <mc:AlternateContent xmlns:mc="http://schemas.openxmlformats.org/markup-compatibility/2006" xmlns:a14="http://schemas.microsoft.com/office/drawing/2010/main">
      <mc:Choice Requires="a14">
        <xdr:graphicFrame macro="">
          <xdr:nvGraphicFramePr>
            <xdr:cNvPr id="7" name="Mācību gads 2">
              <a:extLst>
                <a:ext uri="{FF2B5EF4-FFF2-40B4-BE49-F238E27FC236}">
                  <a16:creationId xmlns:a16="http://schemas.microsoft.com/office/drawing/2014/main" id="{ACB15F73-0685-42DF-8224-928A9046DA13}"/>
                </a:ext>
              </a:extLst>
            </xdr:cNvPr>
            <xdr:cNvGraphicFramePr/>
          </xdr:nvGraphicFramePr>
          <xdr:xfrm>
            <a:off x="0" y="0"/>
            <a:ext cx="0" cy="0"/>
          </xdr:xfrm>
          <a:graphic>
            <a:graphicData uri="http://schemas.microsoft.com/office/drawing/2010/slicer">
              <sle:slicer xmlns:sle="http://schemas.microsoft.com/office/drawing/2010/slicer" name="Mācību gads 2"/>
            </a:graphicData>
          </a:graphic>
        </xdr:graphicFrame>
      </mc:Choice>
      <mc:Fallback xmlns="">
        <xdr:sp macro="" textlink="">
          <xdr:nvSpPr>
            <xdr:cNvPr id="0" name=""/>
            <xdr:cNvSpPr>
              <a:spLocks noTextEdit="1"/>
            </xdr:cNvSpPr>
          </xdr:nvSpPr>
          <xdr:spPr>
            <a:xfrm>
              <a:off x="7157356" y="925286"/>
              <a:ext cx="1828800" cy="128016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8</xdr:col>
      <xdr:colOff>81642</xdr:colOff>
      <xdr:row>0</xdr:row>
      <xdr:rowOff>5441</xdr:rowOff>
    </xdr:from>
    <xdr:to>
      <xdr:col>13</xdr:col>
      <xdr:colOff>810985</xdr:colOff>
      <xdr:row>1</xdr:row>
      <xdr:rowOff>1142998</xdr:rowOff>
    </xdr:to>
    <mc:AlternateContent xmlns:mc="http://schemas.openxmlformats.org/markup-compatibility/2006" xmlns:a14="http://schemas.microsoft.com/office/drawing/2010/main">
      <mc:Choice Requires="a14">
        <xdr:graphicFrame macro="">
          <xdr:nvGraphicFramePr>
            <xdr:cNvPr id="8" name="IZM nosaukums 1">
              <a:extLst>
                <a:ext uri="{FF2B5EF4-FFF2-40B4-BE49-F238E27FC236}">
                  <a16:creationId xmlns:a16="http://schemas.microsoft.com/office/drawing/2014/main" id="{E2AA5CC1-B935-4C2F-8B70-C910E646828C}"/>
                </a:ext>
              </a:extLst>
            </xdr:cNvPr>
            <xdr:cNvGraphicFramePr/>
          </xdr:nvGraphicFramePr>
          <xdr:xfrm>
            <a:off x="0" y="0"/>
            <a:ext cx="0" cy="0"/>
          </xdr:xfrm>
          <a:graphic>
            <a:graphicData uri="http://schemas.microsoft.com/office/drawing/2010/slicer">
              <sle:slicer xmlns:sle="http://schemas.microsoft.com/office/drawing/2010/slicer" name="IZM nosaukums 1"/>
            </a:graphicData>
          </a:graphic>
        </xdr:graphicFrame>
      </mc:Choice>
      <mc:Fallback xmlns="">
        <xdr:sp macro="" textlink="">
          <xdr:nvSpPr>
            <xdr:cNvPr id="0" name=""/>
            <xdr:cNvSpPr>
              <a:spLocks noTextEdit="1"/>
            </xdr:cNvSpPr>
          </xdr:nvSpPr>
          <xdr:spPr>
            <a:xfrm>
              <a:off x="8948056" y="5441"/>
              <a:ext cx="5029200" cy="228600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2468880</xdr:colOff>
      <xdr:row>1</xdr:row>
      <xdr:rowOff>131717</xdr:rowOff>
    </xdr:to>
    <mc:AlternateContent xmlns:mc="http://schemas.openxmlformats.org/markup-compatibility/2006" xmlns:a14="http://schemas.microsoft.com/office/drawing/2010/main">
      <mc:Choice Requires="a14">
        <xdr:graphicFrame macro="">
          <xdr:nvGraphicFramePr>
            <xdr:cNvPr id="2" name="Augstskola/koledža 2">
              <a:extLst>
                <a:ext uri="{FF2B5EF4-FFF2-40B4-BE49-F238E27FC236}">
                  <a16:creationId xmlns:a16="http://schemas.microsoft.com/office/drawing/2014/main" id="{A600F0B2-0FB0-470E-906E-C970392AE268}"/>
                </a:ext>
              </a:extLst>
            </xdr:cNvPr>
            <xdr:cNvGraphicFramePr/>
          </xdr:nvGraphicFramePr>
          <xdr:xfrm>
            <a:off x="0" y="0"/>
            <a:ext cx="0" cy="0"/>
          </xdr:xfrm>
          <a:graphic>
            <a:graphicData uri="http://schemas.microsoft.com/office/drawing/2010/slicer">
              <sle:slicer xmlns:sle="http://schemas.microsoft.com/office/drawing/2010/slicer" name="Augstskola/koledža 2"/>
            </a:graphicData>
          </a:graphic>
        </xdr:graphicFrame>
      </mc:Choice>
      <mc:Fallback xmlns="">
        <xdr:sp macro="" textlink="">
          <xdr:nvSpPr>
            <xdr:cNvPr id="0" name=""/>
            <xdr:cNvSpPr>
              <a:spLocks noTextEdit="1"/>
            </xdr:cNvSpPr>
          </xdr:nvSpPr>
          <xdr:spPr>
            <a:xfrm>
              <a:off x="0" y="0"/>
              <a:ext cx="2468880" cy="128016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2481940</xdr:colOff>
      <xdr:row>0</xdr:row>
      <xdr:rowOff>0</xdr:rowOff>
    </xdr:from>
    <xdr:to>
      <xdr:col>4</xdr:col>
      <xdr:colOff>255811</xdr:colOff>
      <xdr:row>1</xdr:row>
      <xdr:rowOff>1137557</xdr:rowOff>
    </xdr:to>
    <mc:AlternateContent xmlns:mc="http://schemas.openxmlformats.org/markup-compatibility/2006" xmlns:a14="http://schemas.microsoft.com/office/drawing/2010/main">
      <mc:Choice Requires="a14">
        <xdr:graphicFrame macro="">
          <xdr:nvGraphicFramePr>
            <xdr:cNvPr id="3" name="Tematiskā grupa 2">
              <a:extLst>
                <a:ext uri="{FF2B5EF4-FFF2-40B4-BE49-F238E27FC236}">
                  <a16:creationId xmlns:a16="http://schemas.microsoft.com/office/drawing/2014/main" id="{1F0BCA86-99D3-49C2-BFF0-98BA2CD8E914}"/>
                </a:ext>
              </a:extLst>
            </xdr:cNvPr>
            <xdr:cNvGraphicFramePr/>
          </xdr:nvGraphicFramePr>
          <xdr:xfrm>
            <a:off x="0" y="0"/>
            <a:ext cx="0" cy="0"/>
          </xdr:xfrm>
          <a:graphic>
            <a:graphicData uri="http://schemas.microsoft.com/office/drawing/2010/slicer">
              <sle:slicer xmlns:sle="http://schemas.microsoft.com/office/drawing/2010/slicer" name="Tematiskā grupa 2"/>
            </a:graphicData>
          </a:graphic>
        </xdr:graphicFrame>
      </mc:Choice>
      <mc:Fallback xmlns="">
        <xdr:sp macro="" textlink="">
          <xdr:nvSpPr>
            <xdr:cNvPr id="0" name=""/>
            <xdr:cNvSpPr>
              <a:spLocks noTextEdit="1"/>
            </xdr:cNvSpPr>
          </xdr:nvSpPr>
          <xdr:spPr>
            <a:xfrm>
              <a:off x="2481940" y="0"/>
              <a:ext cx="3200400" cy="228600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4</xdr:col>
      <xdr:colOff>266696</xdr:colOff>
      <xdr:row>0</xdr:row>
      <xdr:rowOff>5442</xdr:rowOff>
    </xdr:from>
    <xdr:to>
      <xdr:col>6</xdr:col>
      <xdr:colOff>9794</xdr:colOff>
      <xdr:row>1</xdr:row>
      <xdr:rowOff>1142999</xdr:rowOff>
    </xdr:to>
    <mc:AlternateContent xmlns:mc="http://schemas.openxmlformats.org/markup-compatibility/2006" xmlns:a14="http://schemas.microsoft.com/office/drawing/2010/main">
      <mc:Choice Requires="a14">
        <xdr:graphicFrame macro="">
          <xdr:nvGraphicFramePr>
            <xdr:cNvPr id="4" name="Studiju līmenis ID 2">
              <a:extLst>
                <a:ext uri="{FF2B5EF4-FFF2-40B4-BE49-F238E27FC236}">
                  <a16:creationId xmlns:a16="http://schemas.microsoft.com/office/drawing/2014/main" id="{4A74F896-5B25-43E7-8F2F-3916950BBF71}"/>
                </a:ext>
              </a:extLst>
            </xdr:cNvPr>
            <xdr:cNvGraphicFramePr/>
          </xdr:nvGraphicFramePr>
          <xdr:xfrm>
            <a:off x="0" y="0"/>
            <a:ext cx="0" cy="0"/>
          </xdr:xfrm>
          <a:graphic>
            <a:graphicData uri="http://schemas.microsoft.com/office/drawing/2010/slicer">
              <sle:slicer xmlns:sle="http://schemas.microsoft.com/office/drawing/2010/slicer" name="Studiju līmenis ID 2"/>
            </a:graphicData>
          </a:graphic>
        </xdr:graphicFrame>
      </mc:Choice>
      <mc:Fallback xmlns="">
        <xdr:sp macro="" textlink="">
          <xdr:nvSpPr>
            <xdr:cNvPr id="0" name=""/>
            <xdr:cNvSpPr>
              <a:spLocks noTextEdit="1"/>
            </xdr:cNvSpPr>
          </xdr:nvSpPr>
          <xdr:spPr>
            <a:xfrm>
              <a:off x="5693225" y="5442"/>
              <a:ext cx="1463040" cy="228600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1</xdr:row>
      <xdr:rowOff>130623</xdr:rowOff>
    </xdr:from>
    <xdr:to>
      <xdr:col>0</xdr:col>
      <xdr:colOff>2468880</xdr:colOff>
      <xdr:row>1</xdr:row>
      <xdr:rowOff>1136463</xdr:rowOff>
    </xdr:to>
    <mc:AlternateContent xmlns:mc="http://schemas.openxmlformats.org/markup-compatibility/2006" xmlns:a14="http://schemas.microsoft.com/office/drawing/2010/main">
      <mc:Choice Requires="a14">
        <xdr:graphicFrame macro="">
          <xdr:nvGraphicFramePr>
            <xdr:cNvPr id="5" name="Studiju forma (pilna / nepilna laika) 2">
              <a:extLst>
                <a:ext uri="{FF2B5EF4-FFF2-40B4-BE49-F238E27FC236}">
                  <a16:creationId xmlns:a16="http://schemas.microsoft.com/office/drawing/2014/main" id="{EFB098A8-173A-4B40-BEA7-EDA3861B818B}"/>
                </a:ext>
              </a:extLst>
            </xdr:cNvPr>
            <xdr:cNvGraphicFramePr/>
          </xdr:nvGraphicFramePr>
          <xdr:xfrm>
            <a:off x="0" y="0"/>
            <a:ext cx="0" cy="0"/>
          </xdr:xfrm>
          <a:graphic>
            <a:graphicData uri="http://schemas.microsoft.com/office/drawing/2010/slicer">
              <sle:slicer xmlns:sle="http://schemas.microsoft.com/office/drawing/2010/slicer" name="Studiju forma (pilna / nepilna laika) 2"/>
            </a:graphicData>
          </a:graphic>
        </xdr:graphicFrame>
      </mc:Choice>
      <mc:Fallback xmlns="">
        <xdr:sp macro="" textlink="">
          <xdr:nvSpPr>
            <xdr:cNvPr id="0" name=""/>
            <xdr:cNvSpPr>
              <a:spLocks noTextEdit="1"/>
            </xdr:cNvSpPr>
          </xdr:nvSpPr>
          <xdr:spPr>
            <a:xfrm>
              <a:off x="0" y="1279066"/>
              <a:ext cx="2468880" cy="100584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6</xdr:col>
      <xdr:colOff>16329</xdr:colOff>
      <xdr:row>0</xdr:row>
      <xdr:rowOff>0</xdr:rowOff>
    </xdr:from>
    <xdr:to>
      <xdr:col>8</xdr:col>
      <xdr:colOff>125186</xdr:colOff>
      <xdr:row>0</xdr:row>
      <xdr:rowOff>822960</xdr:rowOff>
    </xdr:to>
    <mc:AlternateContent xmlns:mc="http://schemas.openxmlformats.org/markup-compatibility/2006" xmlns:a14="http://schemas.microsoft.com/office/drawing/2010/main">
      <mc:Choice Requires="a14">
        <xdr:graphicFrame macro="">
          <xdr:nvGraphicFramePr>
            <xdr:cNvPr id="7" name="Mobilie studenti IR (iestādē)">
              <a:extLst>
                <a:ext uri="{FF2B5EF4-FFF2-40B4-BE49-F238E27FC236}">
                  <a16:creationId xmlns:a16="http://schemas.microsoft.com/office/drawing/2014/main" id="{5216DA54-927B-47AE-B015-9C96C2F53E6F}"/>
                </a:ext>
              </a:extLst>
            </xdr:cNvPr>
            <xdr:cNvGraphicFramePr/>
          </xdr:nvGraphicFramePr>
          <xdr:xfrm>
            <a:off x="0" y="0"/>
            <a:ext cx="0" cy="0"/>
          </xdr:xfrm>
          <a:graphic>
            <a:graphicData uri="http://schemas.microsoft.com/office/drawing/2010/slicer">
              <sle:slicer xmlns:sle="http://schemas.microsoft.com/office/drawing/2010/slicer" name="Mobilie studenti IR (iestādē)"/>
            </a:graphicData>
          </a:graphic>
        </xdr:graphicFrame>
      </mc:Choice>
      <mc:Fallback xmlns="">
        <xdr:sp macro="" textlink="">
          <xdr:nvSpPr>
            <xdr:cNvPr id="0" name=""/>
            <xdr:cNvSpPr>
              <a:spLocks noTextEdit="1"/>
            </xdr:cNvSpPr>
          </xdr:nvSpPr>
          <xdr:spPr>
            <a:xfrm>
              <a:off x="7162800" y="0"/>
              <a:ext cx="1828800" cy="82296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6</xdr:col>
      <xdr:colOff>16329</xdr:colOff>
      <xdr:row>0</xdr:row>
      <xdr:rowOff>821872</xdr:rowOff>
    </xdr:from>
    <xdr:to>
      <xdr:col>8</xdr:col>
      <xdr:colOff>125186</xdr:colOff>
      <xdr:row>1</xdr:row>
      <xdr:rowOff>953589</xdr:rowOff>
    </xdr:to>
    <mc:AlternateContent xmlns:mc="http://schemas.openxmlformats.org/markup-compatibility/2006" xmlns:a14="http://schemas.microsoft.com/office/drawing/2010/main">
      <mc:Choice Requires="a14">
        <xdr:graphicFrame macro="">
          <xdr:nvGraphicFramePr>
            <xdr:cNvPr id="8" name="Mācību gads 1">
              <a:extLst>
                <a:ext uri="{FF2B5EF4-FFF2-40B4-BE49-F238E27FC236}">
                  <a16:creationId xmlns:a16="http://schemas.microsoft.com/office/drawing/2014/main" id="{C9E60BD4-8BD3-4EDA-A5FA-CAEF28AF5260}"/>
                </a:ext>
              </a:extLst>
            </xdr:cNvPr>
            <xdr:cNvGraphicFramePr/>
          </xdr:nvGraphicFramePr>
          <xdr:xfrm>
            <a:off x="0" y="0"/>
            <a:ext cx="0" cy="0"/>
          </xdr:xfrm>
          <a:graphic>
            <a:graphicData uri="http://schemas.microsoft.com/office/drawing/2010/slicer">
              <sle:slicer xmlns:sle="http://schemas.microsoft.com/office/drawing/2010/slicer" name="Mācību gads 1"/>
            </a:graphicData>
          </a:graphic>
        </xdr:graphicFrame>
      </mc:Choice>
      <mc:Fallback xmlns="">
        <xdr:sp macro="" textlink="">
          <xdr:nvSpPr>
            <xdr:cNvPr id="0" name=""/>
            <xdr:cNvSpPr>
              <a:spLocks noTextEdit="1"/>
            </xdr:cNvSpPr>
          </xdr:nvSpPr>
          <xdr:spPr>
            <a:xfrm>
              <a:off x="7162800" y="821872"/>
              <a:ext cx="1828800" cy="128016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8</xdr:col>
      <xdr:colOff>87085</xdr:colOff>
      <xdr:row>0</xdr:row>
      <xdr:rowOff>0</xdr:rowOff>
    </xdr:from>
    <xdr:to>
      <xdr:col>13</xdr:col>
      <xdr:colOff>816428</xdr:colOff>
      <xdr:row>1</xdr:row>
      <xdr:rowOff>1137557</xdr:rowOff>
    </xdr:to>
    <mc:AlternateContent xmlns:mc="http://schemas.openxmlformats.org/markup-compatibility/2006" xmlns:a14="http://schemas.microsoft.com/office/drawing/2010/main">
      <mc:Choice Requires="a14">
        <xdr:graphicFrame macro="">
          <xdr:nvGraphicFramePr>
            <xdr:cNvPr id="9" name="Iestādes nosaukums ">
              <a:extLst>
                <a:ext uri="{FF2B5EF4-FFF2-40B4-BE49-F238E27FC236}">
                  <a16:creationId xmlns:a16="http://schemas.microsoft.com/office/drawing/2014/main" id="{C5777180-1905-4237-A70C-78416CC38BF9}"/>
                </a:ext>
              </a:extLst>
            </xdr:cNvPr>
            <xdr:cNvGraphicFramePr/>
          </xdr:nvGraphicFramePr>
          <xdr:xfrm>
            <a:off x="0" y="0"/>
            <a:ext cx="0" cy="0"/>
          </xdr:xfrm>
          <a:graphic>
            <a:graphicData uri="http://schemas.microsoft.com/office/drawing/2010/slicer">
              <sle:slicer xmlns:sle="http://schemas.microsoft.com/office/drawing/2010/slicer" name="Iestādes nosaukums "/>
            </a:graphicData>
          </a:graphic>
        </xdr:graphicFrame>
      </mc:Choice>
      <mc:Fallback xmlns="">
        <xdr:sp macro="" textlink="">
          <xdr:nvSpPr>
            <xdr:cNvPr id="0" name=""/>
            <xdr:cNvSpPr>
              <a:spLocks noTextEdit="1"/>
            </xdr:cNvSpPr>
          </xdr:nvSpPr>
          <xdr:spPr>
            <a:xfrm>
              <a:off x="8953499" y="0"/>
              <a:ext cx="5029200" cy="228600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95249</xdr:colOff>
      <xdr:row>0</xdr:row>
      <xdr:rowOff>66675</xdr:rowOff>
    </xdr:from>
    <xdr:to>
      <xdr:col>0</xdr:col>
      <xdr:colOff>2352674</xdr:colOff>
      <xdr:row>1</xdr:row>
      <xdr:rowOff>800100</xdr:rowOff>
    </xdr:to>
    <mc:AlternateContent xmlns:mc="http://schemas.openxmlformats.org/markup-compatibility/2006" xmlns:a14="http://schemas.microsoft.com/office/drawing/2010/main">
      <mc:Choice Requires="a14">
        <xdr:graphicFrame macro="">
          <xdr:nvGraphicFramePr>
            <xdr:cNvPr id="2" name="ak.gads">
              <a:extLst>
                <a:ext uri="{FF2B5EF4-FFF2-40B4-BE49-F238E27FC236}">
                  <a16:creationId xmlns:a16="http://schemas.microsoft.com/office/drawing/2014/main" id="{E489C9FE-22E3-4CAC-BC30-74389F41DC91}"/>
                </a:ext>
              </a:extLst>
            </xdr:cNvPr>
            <xdr:cNvGraphicFramePr/>
          </xdr:nvGraphicFramePr>
          <xdr:xfrm>
            <a:off x="0" y="0"/>
            <a:ext cx="0" cy="0"/>
          </xdr:xfrm>
          <a:graphic>
            <a:graphicData uri="http://schemas.microsoft.com/office/drawing/2010/slicer">
              <sle:slicer xmlns:sle="http://schemas.microsoft.com/office/drawing/2010/slicer" name="ak.gads"/>
            </a:graphicData>
          </a:graphic>
        </xdr:graphicFrame>
      </mc:Choice>
      <mc:Fallback xmlns="">
        <xdr:sp macro="" textlink="">
          <xdr:nvSpPr>
            <xdr:cNvPr id="0" name=""/>
            <xdr:cNvSpPr>
              <a:spLocks noTextEdit="1"/>
            </xdr:cNvSpPr>
          </xdr:nvSpPr>
          <xdr:spPr>
            <a:xfrm>
              <a:off x="95249" y="66675"/>
              <a:ext cx="2257425" cy="177165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Dropbox\SOFIUS\Business%20development\Studentu%20analize\Studiju_programmas_2015%2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odi"/>
      <sheetName val="Kopsavilkums"/>
      <sheetName val="KOPĀ_2015_2016ak.g."/>
      <sheetName val="1.Izglītība"/>
      <sheetName val="2.Human.zin."/>
      <sheetName val="3.Soc.zin."/>
      <sheetName val="4.Dabaszin."/>
      <sheetName val="5.Inženierzin."/>
      <sheetName val="6.Lauksaimn."/>
      <sheetName val="7.Veselība"/>
      <sheetName val="8.Pakalpojumi"/>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pivotCache/_rels/pivotCacheDefinition6.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saveData="0" refreshedBy="Elīna Ozoliņa" refreshedDate="42900.923621180555" backgroundQuery="1" createdVersion="6" refreshedVersion="6" minRefreshableVersion="3" recordCount="0" supportSubquery="1" supportAdvancedDrill="1">
  <cacheSource type="external" connectionId="1"/>
  <cacheFields count="15">
    <cacheField name="[Measures].[Sum of studējošie pavisam]" caption="Sum of studējošie pavisam" numFmtId="0" hierarchy="84" level="32767"/>
    <cacheField name="[Measures].[Sum of ieguvuši grādu vai kvalifikāciju]" caption="Sum of ieguvuši grādu vai kvalifikāciju" numFmtId="0" hierarchy="85" level="32767"/>
    <cacheField name="[Measures].[Sum of mobilie studenti pavisam]" caption="Sum of mobilie studenti pavisam" numFmtId="0" hierarchy="86" level="32767"/>
    <cacheField name="[Measures].[Sum of ieguvuši grādu vai kvalifikāciju mobilie studenti]" caption="Sum of ieguvuši grādu vai kvalifikāciju mobilie studenti" numFmtId="0" hierarchy="87" level="32767"/>
    <cacheField name="[TematiskaGrupa].[Programmas veids].[Programmas veids]" caption="Programmas veids" numFmtId="0" hierarchy="68" level="1">
      <sharedItems containsBlank="1" count="23">
        <s v="Datorika"/>
        <s v="Dzīvās dabas zinātnes"/>
        <s v="Fizikālās zinātnes"/>
        <s v="Matemātika un statistika"/>
        <s v="Humanitārās zinātnes"/>
        <s v="Mākslas"/>
        <s v="Arhitektūra un būvniecība"/>
        <s v="Inženierzinātnes un tehnoloģijas"/>
        <s v="Ražošana un pārstrāde"/>
        <s v="Pedagogu izglītība un izglītības zinātnes"/>
        <s v="Lauksaimniecība, mežsaimniecība un zivsaimniecība"/>
        <s v="Veterinārija"/>
        <s v="Civilā un militārā aizsardzība"/>
        <s v="Individuālie pakalpojumi"/>
        <s v="Transporta pakalpojumi"/>
        <s v="Vides aizsardzība"/>
        <s v="Informācijas un komunikācijas zinātnes"/>
        <s v="Komerczinības un administrēšana"/>
        <s v="Sociālās un cilvēkrīcības zinātnes"/>
        <s v="Tiesību zinātne"/>
        <s v="Sociālā labklājība"/>
        <s v="Veselības aprūpe"/>
        <m/>
      </sharedItems>
    </cacheField>
    <cacheField name="[TematiskaJoma].[Tematiskā grupa].[Tematiskā grupa]" caption="Tematiskā grupa" numFmtId="0" hierarchy="70" level="1">
      <sharedItems containsBlank="1" count="9">
        <s v="Dabaszinātnes, matemātika un informācijas tehnoloģijas"/>
        <s v="Humanitārās zinātnes un māksla"/>
        <s v="Inženierzinātnes, ražošana un būvniecība"/>
        <s v="Izglītība"/>
        <s v="Lauksaimniecība"/>
        <s v="Pakalpojumi"/>
        <s v="Sociālās zinātnes, komerczinības un tiesības"/>
        <s v="Veselības aprūpe un sociālā labklājība"/>
        <m/>
      </sharedItems>
    </cacheField>
    <cacheField name="[ProgrammasGrupa].[Programmas grupa].[Programmas grupa]" caption="Programmas grupa" numFmtId="0" hierarchy="31" level="1">
      <sharedItems count="2">
        <s v="Datoru lietošana"/>
        <s v="Datorzinātnes"/>
      </sharedItems>
    </cacheField>
    <cacheField name="[Table1].[Virziena kods].[Virziena kods]" caption="Virziena kods" numFmtId="0" hierarchy="66" level="1">
      <sharedItems containsNonDate="0" count="6">
        <s v="41481"/>
        <s v="42481"/>
        <s v="43481"/>
        <s v="45481"/>
        <s v="47481"/>
        <s v="51481"/>
      </sharedItems>
    </cacheField>
    <cacheField name="[Measures].[Sum of iepriekšējo izglītību ieguvuši ES valstīs]" caption="Sum of iepriekšējo izglītību ieguvuši ES valstīs" numFmtId="0" hierarchy="88" level="32767"/>
    <cacheField name="[Measures].[Sum of iepriekšējo izglītību ieguvuši ES valstīs tai skaitā sievietes]" caption="Sum of iepriekšējo izglītību ieguvuši ES valstīs tai skaitā sievietes" numFmtId="0" hierarchy="89" level="32767"/>
    <cacheField name="[Measures].[Sum of mobilie studenti tai skaitā sievietes]" caption="Sum of mobilie studenti tai skaitā sievietes" numFmtId="0" hierarchy="90" level="32767"/>
    <cacheField name="[Measures].[Mobilie Studenti %]" caption="Mobilie Studenti %" numFmtId="0" hierarchy="71" level="32767"/>
    <cacheField name="[Measures].[Sum of ieguvuši grādu vai kvalifikāciju tai skaitā sievietes]" caption="Sum of ieguvuši grādu vai kvalifikāciju tai skaitā sievietes" numFmtId="0" hierarchy="91" level="32767"/>
    <cacheField name="[Measures].[Sum of ieguvuši grādu vai kvalifikāciju mobilie studenti tai skaitā sievietes]" caption="Sum of ieguvuši grādu vai kvalifikāciju mobilie studenti tai skaitā sievietes" numFmtId="0" hierarchy="92" level="32767"/>
    <cacheField name="[MG].[Mācību gads].[Mācību gads]" caption="Mācību gads" numFmtId="0" hierarchy="29" level="1">
      <sharedItems containsSemiMixedTypes="0" containsNonDate="0" containsString="0"/>
    </cacheField>
  </cacheFields>
  <cacheHierarchies count="103">
    <cacheHierarchy uniqueName="[Absolventi].[resp_code]" caption="resp_code" attribute="1" defaultMemberUniqueName="[Absolventi].[resp_code].[All]" allUniqueName="[Absolventi].[resp_code].[All]" dimensionUniqueName="[Absolventi]" displayFolder="" count="0" memberValueDatatype="130" unbalanced="0"/>
    <cacheHierarchy uniqueName="[Absolventi].[UUK]" caption="UUK" attribute="1" defaultMemberUniqueName="[Absolventi].[UUK].[All]" allUniqueName="[Absolventi].[UUK].[All]" dimensionUniqueName="[Absolventi]" displayFolder="" count="0" memberValueDatatype="130" unbalanced="0"/>
    <cacheHierarchy uniqueName="[Absolventi].[nod]" caption="nod" attribute="1" defaultMemberUniqueName="[Absolventi].[nod].[All]" allUniqueName="[Absolventi].[nod].[All]" dimensionUniqueName="[Absolventi]" displayFolder="" count="0" memberValueDatatype="130" unbalanced="0"/>
    <cacheHierarchy uniqueName="[Absolventi].[rnr]" caption="rnr" attribute="1" defaultMemberUniqueName="[Absolventi].[rnr].[All]" allUniqueName="[Absolventi].[rnr].[All]" dimensionUniqueName="[Absolventi]" displayFolder="" count="0" memberValueDatatype="130" unbalanced="0"/>
    <cacheHierarchy uniqueName="[Absolventi].[code]" caption="code" attribute="1" defaultMemberUniqueName="[Absolventi].[code].[All]" allUniqueName="[Absolventi].[code].[All]" dimensionUniqueName="[Absolventi]" displayFolder="" count="0" memberValueDatatype="130" unbalanced="0"/>
    <cacheHierarchy uniqueName="[Absolventi].[studiju programmas virziens]" caption="studiju programmas virziens" attribute="1" defaultMemberUniqueName="[Absolventi].[studiju programmas virziens].[All]" allUniqueName="[Absolventi].[studiju programmas virziens].[All]" dimensionUniqueName="[Absolventi]" displayFolder="" count="0" memberValueDatatype="130" unbalanced="0"/>
    <cacheHierarchy uniqueName="[Absolventi].[studiju programmas nosaukums, nav iekļauts datubāzē]" caption="studiju programmas nosaukums, nav iekļauts datubāzē" attribute="1" defaultMemberUniqueName="[Absolventi].[studiju programmas nosaukums, nav iekļauts datubāzē].[All]" allUniqueName="[Absolventi].[studiju programmas nosaukums, nav iekļauts datubāzē].[All]" dimensionUniqueName="[Absolventi]" displayFolder="" count="0" memberValueDatatype="130" unbalanced="0"/>
    <cacheHierarchy uniqueName="[Absolventi].[ieguvuši grādu vai kvalifikāciju]" caption="ieguvuši grādu vai kvalifikāciju" attribute="1" defaultMemberUniqueName="[Absolventi].[ieguvuši grādu vai kvalifikāciju].[All]" allUniqueName="[Absolventi].[ieguvuši grādu vai kvalifikāciju].[All]" dimensionUniqueName="[Absolventi]" displayFolder="" count="0" memberValueDatatype="20" unbalanced="0"/>
    <cacheHierarchy uniqueName="[Absolventi].[ieguvuši grādu vai kvalifikāciju tai skaitā sievietes]" caption="ieguvuši grādu vai kvalifikāciju tai skaitā sievietes" attribute="1" defaultMemberUniqueName="[Absolventi].[ieguvuši grādu vai kvalifikāciju tai skaitā sievietes].[All]" allUniqueName="[Absolventi].[ieguvuši grādu vai kvalifikāciju tai skaitā sievietes].[All]" dimensionUniqueName="[Absolventi]" displayFolder="" count="0" memberValueDatatype="20" unbalanced="0"/>
    <cacheHierarchy uniqueName="[Absolventi].[ieguvuši grādu vai kvalifikāciju par budžeta līdzekļiem]" caption="ieguvuši grādu vai kvalifikāciju par budžeta līdzekļiem" attribute="1" defaultMemberUniqueName="[Absolventi].[ieguvuši grādu vai kvalifikāciju par budžeta līdzekļiem].[All]" allUniqueName="[Absolventi].[ieguvuši grādu vai kvalifikāciju par budžeta līdzekļiem].[All]" dimensionUniqueName="[Absolventi]" displayFolder="" count="0" memberValueDatatype="20" unbalanced="0"/>
    <cacheHierarchy uniqueName="[Absolventi].[ieguvuši grādu vai kvalifikāciju par maksu]" caption="ieguvuši grādu vai kvalifikāciju par maksu" attribute="1" defaultMemberUniqueName="[Absolventi].[ieguvuši grādu vai kvalifikāciju par maksu].[All]" allUniqueName="[Absolventi].[ieguvuši grādu vai kvalifikāciju par maksu].[All]" dimensionUniqueName="[Absolventi]" displayFolder="" count="0" memberValueDatatype="20" unbalanced="0"/>
    <cacheHierarchy uniqueName="[Absolventi].[ieguvuši grādu vai kvalifikāciju mobilie studenti]" caption="ieguvuši grādu vai kvalifikāciju mobilie studenti" attribute="1" defaultMemberUniqueName="[Absolventi].[ieguvuši grādu vai kvalifikāciju mobilie studenti].[All]" allUniqueName="[Absolventi].[ieguvuši grādu vai kvalifikāciju mobilie studenti].[All]" dimensionUniqueName="[Absolventi]" displayFolder="" count="0" memberValueDatatype="20" unbalanced="0"/>
    <cacheHierarchy uniqueName="[Absolventi].[ieguvuši grādu vai kvalifikāciju mobilie studenti tai skaitā sievietes]" caption="ieguvuši grādu vai kvalifikāciju mobilie studenti tai skaitā sievietes" attribute="1" defaultMemberUniqueName="[Absolventi].[ieguvuši grādu vai kvalifikāciju mobilie studenti tai skaitā sievietes].[All]" allUniqueName="[Absolventi].[ieguvuši grādu vai kvalifikāciju mobilie studenti tai skaitā sievietes].[All]" dimensionUniqueName="[Absolventi]" displayFolder="" count="0" memberValueDatatype="20" unbalanced="0"/>
    <cacheHierarchy uniqueName="[Absolventi].[Programmas veida kods]" caption="Programmas veida kods" attribute="1" defaultMemberUniqueName="[Absolventi].[Programmas veida kods].[All]" allUniqueName="[Absolventi].[Programmas veida kods].[All]" dimensionUniqueName="[Absolventi]" displayFolder="" count="0" memberValueDatatype="130" unbalanced="0"/>
    <cacheHierarchy uniqueName="[Absolventi].[Programmas grupas kods]" caption="Programmas grupas kods" attribute="1" defaultMemberUniqueName="[Absolventi].[Programmas grupas kods].[All]" allUniqueName="[Absolventi].[Programmas grupas kods].[All]" dimensionUniqueName="[Absolventi]" displayFolder="" count="0" memberValueDatatype="130" unbalanced="0"/>
    <cacheHierarchy uniqueName="[Absolventi].[Programmas veids]" caption="Programmas veids" attribute="1" defaultMemberUniqueName="[Absolventi].[Programmas veids].[All]" allUniqueName="[Absolventi].[Programmas veids].[All]" dimensionUniqueName="[Absolventi]" displayFolder="" count="0" memberValueDatatype="130" unbalanced="0"/>
    <cacheHierarchy uniqueName="[Absolventi].[Tematiskā joma]" caption="Tematiskā joma" attribute="1" defaultMemberUniqueName="[Absolventi].[Tematiskā joma].[All]" allUniqueName="[Absolventi].[Tematiskā joma].[All]" dimensionUniqueName="[Absolventi]" displayFolder="" count="0" memberValueDatatype="130" unbalanced="0"/>
    <cacheHierarchy uniqueName="[Absolventi].[Mobilie studenti ieguvuši grādu IR]" caption="Mobilie studenti ieguvuši grādu IR" attribute="1" defaultMemberUniqueName="[Absolventi].[Mobilie studenti ieguvuši grādu IR].[All]" allUniqueName="[Absolventi].[Mobilie studenti ieguvuši grādu IR].[All]" dimensionUniqueName="[Absolventi]" displayFolder="" count="0" memberValueDatatype="130" unbalanced="0"/>
    <cacheHierarchy uniqueName="[Absolventi].[Mācību gads]" caption="Mācību gads" attribute="1" defaultMemberUniqueName="[Absolventi].[Mācību gads].[All]" allUniqueName="[Absolventi].[Mācību gads].[All]" dimensionUniqueName="[Absolventi]" displayFolder="" count="0" memberValueDatatype="130" unbalanced="0"/>
    <cacheHierarchy uniqueName="[iestades].[Resp_code]" caption="Resp_code" attribute="1" defaultMemberUniqueName="[iestades].[Resp_code].[All]" allUniqueName="[iestades].[Resp_code].[All]" dimensionUniqueName="[iestades]" displayFolder="" count="0" memberValueDatatype="130" unbalanced="0"/>
    <cacheHierarchy uniqueName="[iestades].[Studiju forma ID]" caption="Studiju forma ID" attribute="1" defaultMemberUniqueName="[iestades].[Studiju forma ID].[All]" allUniqueName="[iestades].[Studiju forma ID].[All]" dimensionUniqueName="[iestades]" displayFolder="" count="0" memberValueDatatype="130" unbalanced="0"/>
    <cacheHierarchy uniqueName="[iestades].[Nosaukums]" caption="Nosaukums" attribute="1" defaultMemberUniqueName="[iestades].[Nosaukums].[All]" allUniqueName="[iestades].[Nosaukums].[All]" dimensionUniqueName="[iestades]" displayFolder="" count="0" memberValueDatatype="130" unbalanced="0"/>
    <cacheHierarchy uniqueName="[iestades].[Tkat]" caption="Tkat" attribute="1" defaultMemberUniqueName="[iestades].[Tkat].[All]" allUniqueName="[iestades].[Tkat].[All]" dimensionUniqueName="[iestades]" displayFolder="" count="0" memberValueDatatype="130" unbalanced="0"/>
    <cacheHierarchy uniqueName="[iestades].[IUFIK]" caption="IUFIK" attribute="1" defaultMemberUniqueName="[iestades].[IUFIK].[All]" allUniqueName="[iestades].[IUFIK].[All]" dimensionUniqueName="[iestades]" displayFolder="" count="0" memberValueDatatype="130" unbalanced="0"/>
    <cacheHierarchy uniqueName="[iestades].[IZM nosaukums]" caption="IZM nosaukums" attribute="1" defaultMemberUniqueName="[iestades].[IZM nosaukums].[All]" allUniqueName="[iestades].[IZM nosaukums].[All]" dimensionUniqueName="[iestades]" displayFolder="" count="0" memberValueDatatype="130" unbalanced="0"/>
    <cacheHierarchy uniqueName="[iestades].[IZM kods]" caption="IZM kods" attribute="1" defaultMemberUniqueName="[iestades].[IZM kods].[All]" allUniqueName="[iestades].[IZM kods].[All]" dimensionUniqueName="[iestades]" displayFolder="" count="0" memberValueDatatype="130" unbalanced="0"/>
    <cacheHierarchy uniqueName="[iestades].[Iestādes tips]" caption="Iestādes tips" attribute="1" defaultMemberUniqueName="[iestades].[Iestādes tips].[All]" allUniqueName="[iestades].[Iestādes tips].[All]" dimensionUniqueName="[iestades]" displayFolder="" count="0" memberValueDatatype="130" unbalanced="0"/>
    <cacheHierarchy uniqueName="[IestadesTips].[Iestādes tips]" caption="Iestādes tips" attribute="1" defaultMemberUniqueName="[IestadesTips].[Iestādes tips].[All]" allUniqueName="[IestadesTips].[Iestādes tips].[All]" dimensionUniqueName="[IestadesTips]" displayFolder="" count="0" memberValueDatatype="130" unbalanced="0"/>
    <cacheHierarchy uniqueName="[IestadesTips].[Augstskola/koledža]" caption="Augstskola/koledža" attribute="1" defaultMemberUniqueName="[IestadesTips].[Augstskola/koledža].[All]" allUniqueName="[IestadesTips].[Augstskola/koledža].[All]" dimensionUniqueName="[IestadesTips]" displayFolder="" count="0" memberValueDatatype="130" unbalanced="0"/>
    <cacheHierarchy uniqueName="[MG].[Mācību gads]" caption="Mācību gads" attribute="1" defaultMemberUniqueName="[MG].[Mācību gads].[All]" allUniqueName="[MG].[Mācību gads].[All]" dimensionUniqueName="[MG]" displayFolder="" count="2" memberValueDatatype="130" unbalanced="0">
      <fieldsUsage count="2">
        <fieldUsage x="-1"/>
        <fieldUsage x="14"/>
      </fieldsUsage>
    </cacheHierarchy>
    <cacheHierarchy uniqueName="[ProgrammasGrupa].[Programmas grupa ID]" caption="Programmas grupa ID" attribute="1" defaultMemberUniqueName="[ProgrammasGrupa].[Programmas grupa ID].[All]" allUniqueName="[ProgrammasGrupa].[Programmas grupa ID].[All]" dimensionUniqueName="[ProgrammasGrupa]" displayFolder="" count="0" memberValueDatatype="130" unbalanced="0"/>
    <cacheHierarchy uniqueName="[ProgrammasGrupa].[Programmas grupa]" caption="Programmas grupa" attribute="1" defaultMemberUniqueName="[ProgrammasGrupa].[Programmas grupa].[All]" allUniqueName="[ProgrammasGrupa].[Programmas grupa].[All]" dimensionUniqueName="[ProgrammasGrupa]" displayFolder="" count="2" memberValueDatatype="130" unbalanced="0">
      <fieldsUsage count="2">
        <fieldUsage x="-1"/>
        <fieldUsage x="6"/>
      </fieldsUsage>
    </cacheHierarchy>
    <cacheHierarchy uniqueName="[Studejosie].[resp_code]" caption="resp_code" attribute="1" defaultMemberUniqueName="[Studejosie].[resp_code].[All]" allUniqueName="[Studejosie].[resp_code].[All]" dimensionUniqueName="[Studejosie]" displayFolder="" count="0" memberValueDatatype="130" unbalanced="0"/>
    <cacheHierarchy uniqueName="[Studejosie].[UUK]" caption="UUK" attribute="1" defaultMemberUniqueName="[Studejosie].[UUK].[All]" allUniqueName="[Studejosie].[UUK].[All]" dimensionUniqueName="[Studejosie]" displayFolder="" count="0" memberValueDatatype="130" unbalanced="0"/>
    <cacheHierarchy uniqueName="[Studejosie].[nod]" caption="nod" attribute="1" defaultMemberUniqueName="[Studejosie].[nod].[All]" allUniqueName="[Studejosie].[nod].[All]" dimensionUniqueName="[Studejosie]" displayFolder="" count="0" memberValueDatatype="130" unbalanced="0"/>
    <cacheHierarchy uniqueName="[Studejosie].[rnr]" caption="rnr" attribute="1" defaultMemberUniqueName="[Studejosie].[rnr].[All]" allUniqueName="[Studejosie].[rnr].[All]" dimensionUniqueName="[Studejosie]" displayFolder="" count="0" memberValueDatatype="130" unbalanced="0"/>
    <cacheHierarchy uniqueName="[Studejosie].[code]" caption="code" attribute="1" defaultMemberUniqueName="[Studejosie].[code].[All]" allUniqueName="[Studejosie].[code].[All]" dimensionUniqueName="[Studejosie]" displayFolder="" count="0" memberValueDatatype="130" unbalanced="0"/>
    <cacheHierarchy uniqueName="[Studejosie].[studiju programmas virziens]" caption="studiju programmas virziens" attribute="1" defaultMemberUniqueName="[Studejosie].[studiju programmas virziens].[All]" allUniqueName="[Studejosie].[studiju programmas virziens].[All]" dimensionUniqueName="[Studejosie]" displayFolder="" count="0" memberValueDatatype="130" unbalanced="0"/>
    <cacheHierarchy uniqueName="[Studejosie].[studiju programmas nosaukums, nav iekļauts datubāzē]" caption="studiju programmas nosaukums, nav iekļauts datubāzē" attribute="1" defaultMemberUniqueName="[Studejosie].[studiju programmas nosaukums, nav iekļauts datubāzē].[All]" allUniqueName="[Studejosie].[studiju programmas nosaukums, nav iekļauts datubāzē].[All]" dimensionUniqueName="[Studejosie]" displayFolder="" count="0" memberValueDatatype="130" unbalanced="0"/>
    <cacheHierarchy uniqueName="[Studejosie].[studējošie pavisam]" caption="studējošie pavisam" attribute="1" defaultMemberUniqueName="[Studejosie].[studējošie pavisam].[All]" allUniqueName="[Studejosie].[studējošie pavisam].[All]" dimensionUniqueName="[Studejosie]" displayFolder="" count="0" memberValueDatatype="20" unbalanced="0"/>
    <cacheHierarchy uniqueName="[Studejosie].[tai skaitā sievietes]" caption="tai skaitā sievietes" attribute="1" defaultMemberUniqueName="[Studejosie].[tai skaitā sievietes].[All]" allUniqueName="[Studejosie].[tai skaitā sievietes].[All]" dimensionUniqueName="[Studejosie]" displayFolder="" count="0" memberValueDatatype="20" unbalanced="0"/>
    <cacheHierarchy uniqueName="[Studejosie].[1.studiju gads]" caption="1.studiju gads" attribute="1" defaultMemberUniqueName="[Studejosie].[1.studiju gads].[All]" allUniqueName="[Studejosie].[1.studiju gads].[All]" dimensionUniqueName="[Studejosie]" displayFolder="" count="0" memberValueDatatype="20" unbalanced="0"/>
    <cacheHierarchy uniqueName="[Studejosie].[2.studiju gads]" caption="2.studiju gads" attribute="1" defaultMemberUniqueName="[Studejosie].[2.studiju gads].[All]" allUniqueName="[Studejosie].[2.studiju gads].[All]" dimensionUniqueName="[Studejosie]" displayFolder="" count="0" memberValueDatatype="20" unbalanced="0"/>
    <cacheHierarchy uniqueName="[Studejosie].[3.studiju gads]" caption="3.studiju gads" attribute="1" defaultMemberUniqueName="[Studejosie].[3.studiju gads].[All]" allUniqueName="[Studejosie].[3.studiju gads].[All]" dimensionUniqueName="[Studejosie]" displayFolder="" count="0" memberValueDatatype="20" unbalanced="0"/>
    <cacheHierarchy uniqueName="[Studejosie].[4.studiju gads]" caption="4.studiju gads" attribute="1" defaultMemberUniqueName="[Studejosie].[4.studiju gads].[All]" allUniqueName="[Studejosie].[4.studiju gads].[All]" dimensionUniqueName="[Studejosie]" displayFolder="" count="0" memberValueDatatype="20" unbalanced="0"/>
    <cacheHierarchy uniqueName="[Studejosie].[5.studiju gads]" caption="5.studiju gads" attribute="1" defaultMemberUniqueName="[Studejosie].[5.studiju gads].[All]" allUniqueName="[Studejosie].[5.studiju gads].[All]" dimensionUniqueName="[Studejosie]" displayFolder="" count="0" memberValueDatatype="20" unbalanced="0"/>
    <cacheHierarchy uniqueName="[Studejosie].[6.studiju gads]" caption="6.studiju gads" attribute="1" defaultMemberUniqueName="[Studejosie].[6.studiju gads].[All]" allUniqueName="[Studejosie].[6.studiju gads].[All]" dimensionUniqueName="[Studejosie]" displayFolder="" count="0" memberValueDatatype="20" unbalanced="0"/>
    <cacheHierarchy uniqueName="[Studejosie].[mobilie studenti pavisam]" caption="mobilie studenti pavisam" attribute="1" defaultMemberUniqueName="[Studejosie].[mobilie studenti pavisam].[All]" allUniqueName="[Studejosie].[mobilie studenti pavisam].[All]" dimensionUniqueName="[Studejosie]" displayFolder="" count="0" memberValueDatatype="20" unbalanced="0"/>
    <cacheHierarchy uniqueName="[Studejosie].[mobilie studenti tai skaitā sievietes]" caption="mobilie studenti tai skaitā sievietes" attribute="1" defaultMemberUniqueName="[Studejosie].[mobilie studenti tai skaitā sievietes].[All]" allUniqueName="[Studejosie].[mobilie studenti tai skaitā sievietes].[All]" dimensionUniqueName="[Studejosie]" displayFolder="" count="0" memberValueDatatype="20" unbalanced="0"/>
    <cacheHierarchy uniqueName="[Studejosie].[iepriekšējo izglītību ieguvuši ES valstīs]" caption="iepriekšējo izglītību ieguvuši ES valstīs" attribute="1" defaultMemberUniqueName="[Studejosie].[iepriekšējo izglītību ieguvuši ES valstīs].[All]" allUniqueName="[Studejosie].[iepriekšējo izglītību ieguvuši ES valstīs].[All]" dimensionUniqueName="[Studejosie]" displayFolder="" count="0" memberValueDatatype="20" unbalanced="0"/>
    <cacheHierarchy uniqueName="[Studejosie].[iepriekšējo izglītību ieguvuši ES valstīs tai skaitā sievietes]" caption="iepriekšējo izglītību ieguvuši ES valstīs tai skaitā sievietes" attribute="1" defaultMemberUniqueName="[Studejosie].[iepriekšējo izglītību ieguvuši ES valstīs tai skaitā sievietes].[All]" allUniqueName="[Studejosie].[iepriekšējo izglītību ieguvuši ES valstīs tai skaitā sievietes].[All]" dimensionUniqueName="[Studejosie]" displayFolder="" count="0" memberValueDatatype="20" unbalanced="0"/>
    <cacheHierarchy uniqueName="[Studejosie].[studē par budžeta līdzekļiem]" caption="studē par budžeta līdzekļiem" attribute="1" defaultMemberUniqueName="[Studejosie].[studē par budžeta līdzekļiem].[All]" allUniqueName="[Studejosie].[studē par budžeta līdzekļiem].[All]" dimensionUniqueName="[Studejosie]" displayFolder="" count="0" memberValueDatatype="20" unbalanced="0"/>
    <cacheHierarchy uniqueName="[Studejosie].[par studiju maksu]" caption="par studiju maksu" attribute="1" defaultMemberUniqueName="[Studejosie].[par studiju maksu].[All]" allUniqueName="[Studejosie].[par studiju maksu].[All]" dimensionUniqueName="[Studejosie]" displayFolder="" count="0" memberValueDatatype="20" unbalanced="0"/>
    <cacheHierarchy uniqueName="[Studejosie].[atskaitītie (iepriekšējais gads)]" caption="atskaitītie (iepriekšējais gads)" attribute="1" defaultMemberUniqueName="[Studejosie].[atskaitītie (iepriekšējais gads)].[All]" allUniqueName="[Studejosie].[atskaitītie (iepriekšējais gads)].[All]" dimensionUniqueName="[Studejosie]" displayFolder="" count="0" memberValueDatatype="20" unbalanced="0"/>
    <cacheHierarchy uniqueName="[Studejosie].[Programmas veida kods]" caption="Programmas veida kods" attribute="1" defaultMemberUniqueName="[Studejosie].[Programmas veida kods].[All]" allUniqueName="[Studejosie].[Programmas veida kods].[All]" dimensionUniqueName="[Studejosie]" displayFolder="" count="0" memberValueDatatype="130" unbalanced="0"/>
    <cacheHierarchy uniqueName="[Studejosie].[Programmas grupas kods]" caption="Programmas grupas kods" attribute="1" defaultMemberUniqueName="[Studejosie].[Programmas grupas kods].[All]" allUniqueName="[Studejosie].[Programmas grupas kods].[All]" dimensionUniqueName="[Studejosie]" displayFolder="" count="0" memberValueDatatype="130" unbalanced="0"/>
    <cacheHierarchy uniqueName="[Studejosie].[Programmas veids]" caption="Programmas veids" attribute="1" defaultMemberUniqueName="[Studejosie].[Programmas veids].[All]" allUniqueName="[Studejosie].[Programmas veids].[All]" dimensionUniqueName="[Studejosie]" displayFolder="" count="0" memberValueDatatype="130" unbalanced="0"/>
    <cacheHierarchy uniqueName="[Studejosie].[Tematiskā joma]" caption="Tematiskā joma" attribute="1" defaultMemberUniqueName="[Studejosie].[Tematiskā joma].[All]" allUniqueName="[Studejosie].[Tematiskā joma].[All]" dimensionUniqueName="[Studejosie]" displayFolder="" count="0" memberValueDatatype="130" unbalanced="0"/>
    <cacheHierarchy uniqueName="[Studejosie].[Mobilie studenti IR (programmā)]" caption="Mobilie studenti IR (programmā)" attribute="1" defaultMemberUniqueName="[Studejosie].[Mobilie studenti IR (programmā)].[All]" allUniqueName="[Studejosie].[Mobilie studenti IR (programmā)].[All]" dimensionUniqueName="[Studejosie]" displayFolder="" count="0" memberValueDatatype="130" unbalanced="0"/>
    <cacheHierarchy uniqueName="[Studejosie].[Mobilie studenti IR (iestādē)]" caption="Mobilie studenti IR (iestādē)" attribute="1" defaultMemberUniqueName="[Studejosie].[Mobilie studenti IR (iestādē)].[All]" allUniqueName="[Studejosie].[Mobilie studenti IR (iestādē)].[All]" dimensionUniqueName="[Studejosie]" displayFolder="" count="0" memberValueDatatype="130" unbalanced="0"/>
    <cacheHierarchy uniqueName="[Studejosie].[Mācību gads]" caption="Mācību gads" attribute="1" defaultMemberUniqueName="[Studejosie].[Mācību gads].[All]" allUniqueName="[Studejosie].[Mācību gads].[All]" dimensionUniqueName="[Studejosie]" displayFolder="" count="0" memberValueDatatype="130" unbalanced="0"/>
    <cacheHierarchy uniqueName="[StudijuForma].[Studiju forma ID]" caption="Studiju forma ID" attribute="1" defaultMemberUniqueName="[StudijuForma].[Studiju forma ID].[All]" allUniqueName="[StudijuForma].[Studiju forma ID].[All]" dimensionUniqueName="[StudijuForma]" displayFolder="" count="0" memberValueDatatype="130" unbalanced="0"/>
    <cacheHierarchy uniqueName="[StudijuForma].[Studiju forma (pilna / nepilna laika)]" caption="Studiju forma (pilna / nepilna laika)" attribute="1" defaultMemberUniqueName="[StudijuForma].[Studiju forma (pilna / nepilna laika)].[All]" allUniqueName="[StudijuForma].[Studiju forma (pilna / nepilna laika)].[All]" dimensionUniqueName="[StudijuForma]" displayFolder="" count="0" memberValueDatatype="130" unbalanced="0"/>
    <cacheHierarchy uniqueName="[StudijuLimenis].[Studiju līmenis ID]" caption="Studiju līmenis ID" attribute="1" defaultMemberUniqueName="[StudijuLimenis].[Studiju līmenis ID].[All]" allUniqueName="[StudijuLimenis].[Studiju līmenis ID].[All]" dimensionUniqueName="[StudijuLimenis]" displayFolder="" count="0" memberValueDatatype="20" unbalanced="0"/>
    <cacheHierarchy uniqueName="[StudijuLimenis].[Studiju programmas apraksts]" caption="Studiju programmas apraksts" attribute="1" defaultMemberUniqueName="[StudijuLimenis].[Studiju programmas apraksts].[All]" allUniqueName="[StudijuLimenis].[Studiju programmas apraksts].[All]" dimensionUniqueName="[StudijuLimenis]" displayFolder="" count="0" memberValueDatatype="130" unbalanced="0"/>
    <cacheHierarchy uniqueName="[StudijuLimenis].[Studiju programmas līmenis]" caption="Studiju programmas līmenis" attribute="1" defaultMemberUniqueName="[StudijuLimenis].[Studiju programmas līmenis].[All]" allUniqueName="[StudijuLimenis].[Studiju programmas līmenis].[All]" dimensionUniqueName="[StudijuLimenis]" displayFolder="" count="0" memberValueDatatype="130" unbalanced="0"/>
    <cacheHierarchy uniqueName="[Table1].[Virziena kods]" caption="Virziena kods" attribute="1" defaultMemberUniqueName="[Table1].[Virziena kods].[All]" allUniqueName="[Table1].[Virziena kods].[All]" dimensionUniqueName="[Table1]" displayFolder="" count="2" memberValueDatatype="130" unbalanced="0">
      <fieldsUsage count="2">
        <fieldUsage x="-1"/>
        <fieldUsage x="7"/>
      </fieldsUsage>
    </cacheHierarchy>
    <cacheHierarchy uniqueName="[TematiskaGrupa].[Programmas veids ID]" caption="Programmas veids ID" attribute="1" defaultMemberUniqueName="[TematiskaGrupa].[Programmas veids ID].[All]" allUniqueName="[TematiskaGrupa].[Programmas veids ID].[All]" dimensionUniqueName="[TematiskaGrupa]" displayFolder="" count="0" memberValueDatatype="20" unbalanced="0"/>
    <cacheHierarchy uniqueName="[TematiskaGrupa].[Programmas veids]" caption="Programmas veids" attribute="1" defaultMemberUniqueName="[TematiskaGrupa].[Programmas veids].[All]" allUniqueName="[TematiskaGrupa].[Programmas veids].[All]" dimensionUniqueName="[TematiskaGrupa]" displayFolder="" count="2" memberValueDatatype="130" unbalanced="0">
      <fieldsUsage count="2">
        <fieldUsage x="-1"/>
        <fieldUsage x="4"/>
      </fieldsUsage>
    </cacheHierarchy>
    <cacheHierarchy uniqueName="[TematiskaJoma].[Tematiskā grupa ID]" caption="Tematiskā grupa ID" attribute="1" defaultMemberUniqueName="[TematiskaJoma].[Tematiskā grupa ID].[All]" allUniqueName="[TematiskaJoma].[Tematiskā grupa ID].[All]" dimensionUniqueName="[TematiskaJoma]" displayFolder="" count="0" memberValueDatatype="20" unbalanced="0"/>
    <cacheHierarchy uniqueName="[TematiskaJoma].[Tematiskā grupa]" caption="Tematiskā grupa" attribute="1" defaultMemberUniqueName="[TematiskaJoma].[Tematiskā grupa].[All]" allUniqueName="[TematiskaJoma].[Tematiskā grupa].[All]" dimensionUniqueName="[TematiskaJoma]" displayFolder="" count="2" memberValueDatatype="130" unbalanced="0">
      <fieldsUsage count="2">
        <fieldUsage x="-1"/>
        <fieldUsage x="5"/>
      </fieldsUsage>
    </cacheHierarchy>
    <cacheHierarchy uniqueName="[Measures].[Mobilie Studenti %]" caption="Mobilie Studenti %" measure="1" displayFolder="" measureGroup="Studejosie" count="0" oneField="1">
      <fieldsUsage count="1">
        <fieldUsage x="11"/>
      </fieldsUsage>
    </cacheHierarchy>
    <cacheHierarchy uniqueName="[Measures].[__XL_Count Studejosie]" caption="__XL_Count Studejosie" measure="1" displayFolder="" measureGroup="Studejosie" count="0" hidden="1"/>
    <cacheHierarchy uniqueName="[Measures].[__XL_Count Table1]" caption="__XL_Count Table1" measure="1" displayFolder="" measureGroup="Table1" count="0" hidden="1"/>
    <cacheHierarchy uniqueName="[Measures].[__XL_Count Absolventi]" caption="__XL_Count Absolventi" measure="1" displayFolder="" measureGroup="Absolventi" count="0" hidden="1"/>
    <cacheHierarchy uniqueName="[Measures].[__XL_Count iestades]" caption="__XL_Count iestades" measure="1" displayFolder="" measureGroup="iestades" count="0" hidden="1"/>
    <cacheHierarchy uniqueName="[Measures].[__XL_Count ProgrammasGrupa]" caption="__XL_Count ProgrammasGrupa" measure="1" displayFolder="" measureGroup="ProgrammasGrupa" count="0" hidden="1"/>
    <cacheHierarchy uniqueName="[Measures].[__XL_Count TematiskaGrupa]" caption="__XL_Count TematiskaGrupa" measure="1" displayFolder="" measureGroup="TematiskaGrupa" count="0" hidden="1"/>
    <cacheHierarchy uniqueName="[Measures].[__XL_Count StudijuLimenis]" caption="__XL_Count StudijuLimenis" measure="1" displayFolder="" measureGroup="StudijuLimenis" count="0" hidden="1"/>
    <cacheHierarchy uniqueName="[Measures].[__XL_Count IestadesTips]" caption="__XL_Count IestadesTips" measure="1" displayFolder="" measureGroup="IestadesTips" count="0" hidden="1"/>
    <cacheHierarchy uniqueName="[Measures].[__XL_Count StudijuForma]" caption="__XL_Count StudijuForma" measure="1" displayFolder="" measureGroup="StudijuForma" count="0" hidden="1"/>
    <cacheHierarchy uniqueName="[Measures].[__XL_Count TematiskaJoma]" caption="__XL_Count TematiskaJoma" measure="1" displayFolder="" measureGroup="TematiskaJoma" count="0" hidden="1"/>
    <cacheHierarchy uniqueName="[Measures].[__XL_Count MG]" caption="__XL_Count MG" measure="1" displayFolder="" measureGroup="MG" count="0" hidden="1"/>
    <cacheHierarchy uniqueName="[Measures].[__No measures defined]" caption="__No measures defined" measure="1" displayFolder="" count="0" hidden="1"/>
    <cacheHierarchy uniqueName="[Measures].[Sum of studējošie pavisam]" caption="Sum of studējošie pavisam" measure="1" displayFolder="" measureGroup="Studejosie" count="0" oneField="1" hidden="1">
      <fieldsUsage count="1">
        <fieldUsage x="0"/>
      </fieldsUsage>
      <extLst>
        <ext xmlns:x15="http://schemas.microsoft.com/office/spreadsheetml/2010/11/main" uri="{B97F6D7D-B522-45F9-BDA1-12C45D357490}">
          <x15:cacheHierarchy aggregatedColumn="39"/>
        </ext>
      </extLst>
    </cacheHierarchy>
    <cacheHierarchy uniqueName="[Measures].[Sum of ieguvuši grādu vai kvalifikāciju]" caption="Sum of ieguvuši grādu vai kvalifikāciju" measure="1" displayFolder="" measureGroup="Absolventi" count="0" oneField="1" hidden="1">
      <fieldsUsage count="1">
        <fieldUsage x="1"/>
      </fieldsUsage>
      <extLst>
        <ext xmlns:x15="http://schemas.microsoft.com/office/spreadsheetml/2010/11/main" uri="{B97F6D7D-B522-45F9-BDA1-12C45D357490}">
          <x15:cacheHierarchy aggregatedColumn="7"/>
        </ext>
      </extLst>
    </cacheHierarchy>
    <cacheHierarchy uniqueName="[Measures].[Sum of mobilie studenti pavisam]" caption="Sum of mobilie studenti pavisam" measure="1" displayFolder="" measureGroup="Studejosie" count="0" oneField="1" hidden="1">
      <fieldsUsage count="1">
        <fieldUsage x="2"/>
      </fieldsUsage>
      <extLst>
        <ext xmlns:x15="http://schemas.microsoft.com/office/spreadsheetml/2010/11/main" uri="{B97F6D7D-B522-45F9-BDA1-12C45D357490}">
          <x15:cacheHierarchy aggregatedColumn="47"/>
        </ext>
      </extLst>
    </cacheHierarchy>
    <cacheHierarchy uniqueName="[Measures].[Sum of ieguvuši grādu vai kvalifikāciju mobilie studenti]" caption="Sum of ieguvuši grādu vai kvalifikāciju mobilie studenti" measure="1" displayFolder="" measureGroup="Absolventi" count="0" oneField="1" hidden="1">
      <fieldsUsage count="1">
        <fieldUsage x="3"/>
      </fieldsUsage>
      <extLst>
        <ext xmlns:x15="http://schemas.microsoft.com/office/spreadsheetml/2010/11/main" uri="{B97F6D7D-B522-45F9-BDA1-12C45D357490}">
          <x15:cacheHierarchy aggregatedColumn="11"/>
        </ext>
      </extLst>
    </cacheHierarchy>
    <cacheHierarchy uniqueName="[Measures].[Sum of iepriekšējo izglītību ieguvuši ES valstīs]" caption="Sum of iepriekšējo izglītību ieguvuši ES valstīs" measure="1" displayFolder="" measureGroup="Studejosie" count="0" oneField="1" hidden="1">
      <fieldsUsage count="1">
        <fieldUsage x="8"/>
      </fieldsUsage>
      <extLst>
        <ext xmlns:x15="http://schemas.microsoft.com/office/spreadsheetml/2010/11/main" uri="{B97F6D7D-B522-45F9-BDA1-12C45D357490}">
          <x15:cacheHierarchy aggregatedColumn="49"/>
        </ext>
      </extLst>
    </cacheHierarchy>
    <cacheHierarchy uniqueName="[Measures].[Sum of iepriekšējo izglītību ieguvuši ES valstīs tai skaitā sievietes]" caption="Sum of iepriekšējo izglītību ieguvuši ES valstīs tai skaitā sievietes" measure="1" displayFolder="" measureGroup="Studejosie" count="0" oneField="1" hidden="1">
      <fieldsUsage count="1">
        <fieldUsage x="9"/>
      </fieldsUsage>
      <extLst>
        <ext xmlns:x15="http://schemas.microsoft.com/office/spreadsheetml/2010/11/main" uri="{B97F6D7D-B522-45F9-BDA1-12C45D357490}">
          <x15:cacheHierarchy aggregatedColumn="50"/>
        </ext>
      </extLst>
    </cacheHierarchy>
    <cacheHierarchy uniqueName="[Measures].[Sum of mobilie studenti tai skaitā sievietes]" caption="Sum of mobilie studenti tai skaitā sievietes" measure="1" displayFolder="" measureGroup="Studejosie" count="0" oneField="1" hidden="1">
      <fieldsUsage count="1">
        <fieldUsage x="10"/>
      </fieldsUsage>
      <extLst>
        <ext xmlns:x15="http://schemas.microsoft.com/office/spreadsheetml/2010/11/main" uri="{B97F6D7D-B522-45F9-BDA1-12C45D357490}">
          <x15:cacheHierarchy aggregatedColumn="48"/>
        </ext>
      </extLst>
    </cacheHierarchy>
    <cacheHierarchy uniqueName="[Measures].[Sum of ieguvuši grādu vai kvalifikāciju tai skaitā sievietes]" caption="Sum of ieguvuši grādu vai kvalifikāciju tai skaitā sievietes" measure="1" displayFolder="" measureGroup="Absolventi" count="0" oneField="1" hidden="1">
      <fieldsUsage count="1">
        <fieldUsage x="12"/>
      </fieldsUsage>
      <extLst>
        <ext xmlns:x15="http://schemas.microsoft.com/office/spreadsheetml/2010/11/main" uri="{B97F6D7D-B522-45F9-BDA1-12C45D357490}">
          <x15:cacheHierarchy aggregatedColumn="8"/>
        </ext>
      </extLst>
    </cacheHierarchy>
    <cacheHierarchy uniqueName="[Measures].[Sum of ieguvuši grādu vai kvalifikāciju mobilie studenti tai skaitā sievietes]" caption="Sum of ieguvuši grādu vai kvalifikāciju mobilie studenti tai skaitā sievietes" measure="1" displayFolder="" measureGroup="Absolventi" count="0" oneField="1" hidden="1">
      <fieldsUsage count="1">
        <fieldUsage x="13"/>
      </fieldsUsage>
      <extLst>
        <ext xmlns:x15="http://schemas.microsoft.com/office/spreadsheetml/2010/11/main" uri="{B97F6D7D-B522-45F9-BDA1-12C45D357490}">
          <x15:cacheHierarchy aggregatedColumn="12"/>
        </ext>
      </extLst>
    </cacheHierarchy>
    <cacheHierarchy uniqueName="[Measures].[Sum of 1.studiju gads]" caption="Sum of 1.studiju gads" measure="1" displayFolder="" measureGroup="Studejosie" count="0" hidden="1">
      <extLst>
        <ext xmlns:x15="http://schemas.microsoft.com/office/spreadsheetml/2010/11/main" uri="{B97F6D7D-B522-45F9-BDA1-12C45D357490}">
          <x15:cacheHierarchy aggregatedColumn="41"/>
        </ext>
      </extLst>
    </cacheHierarchy>
    <cacheHierarchy uniqueName="[Measures].[Sum of 2.studiju gads]" caption="Sum of 2.studiju gads" measure="1" displayFolder="" measureGroup="Studejosie" count="0" hidden="1">
      <extLst>
        <ext xmlns:x15="http://schemas.microsoft.com/office/spreadsheetml/2010/11/main" uri="{B97F6D7D-B522-45F9-BDA1-12C45D357490}">
          <x15:cacheHierarchy aggregatedColumn="42"/>
        </ext>
      </extLst>
    </cacheHierarchy>
    <cacheHierarchy uniqueName="[Measures].[Sum of 3.studiju gads]" caption="Sum of 3.studiju gads" measure="1" displayFolder="" measureGroup="Studejosie" count="0" hidden="1">
      <extLst>
        <ext xmlns:x15="http://schemas.microsoft.com/office/spreadsheetml/2010/11/main" uri="{B97F6D7D-B522-45F9-BDA1-12C45D357490}">
          <x15:cacheHierarchy aggregatedColumn="43"/>
        </ext>
      </extLst>
    </cacheHierarchy>
    <cacheHierarchy uniqueName="[Measures].[Sum of 4.studiju gads]" caption="Sum of 4.studiju gads" measure="1" displayFolder="" measureGroup="Studejosie" count="0" hidden="1">
      <extLst>
        <ext xmlns:x15="http://schemas.microsoft.com/office/spreadsheetml/2010/11/main" uri="{B97F6D7D-B522-45F9-BDA1-12C45D357490}">
          <x15:cacheHierarchy aggregatedColumn="44"/>
        </ext>
      </extLst>
    </cacheHierarchy>
    <cacheHierarchy uniqueName="[Measures].[Sum of 5.studiju gads]" caption="Sum of 5.studiju gads" measure="1" displayFolder="" measureGroup="Studejosie" count="0" hidden="1">
      <extLst>
        <ext xmlns:x15="http://schemas.microsoft.com/office/spreadsheetml/2010/11/main" uri="{B97F6D7D-B522-45F9-BDA1-12C45D357490}">
          <x15:cacheHierarchy aggregatedColumn="45"/>
        </ext>
      </extLst>
    </cacheHierarchy>
    <cacheHierarchy uniqueName="[Measures].[Sum of 6.studiju gads]" caption="Sum of 6.studiju gads" measure="1" displayFolder="" measureGroup="Studejosie" count="0" hidden="1">
      <extLst>
        <ext xmlns:x15="http://schemas.microsoft.com/office/spreadsheetml/2010/11/main" uri="{B97F6D7D-B522-45F9-BDA1-12C45D357490}">
          <x15:cacheHierarchy aggregatedColumn="46"/>
        </ext>
      </extLst>
    </cacheHierarchy>
    <cacheHierarchy uniqueName="[Measures].[Sum of studē par budžeta līdzekļiem]" caption="Sum of studē par budžeta līdzekļiem" measure="1" displayFolder="" measureGroup="Studejosie" count="0" hidden="1">
      <extLst>
        <ext xmlns:x15="http://schemas.microsoft.com/office/spreadsheetml/2010/11/main" uri="{B97F6D7D-B522-45F9-BDA1-12C45D357490}">
          <x15:cacheHierarchy aggregatedColumn="51"/>
        </ext>
      </extLst>
    </cacheHierarchy>
    <cacheHierarchy uniqueName="[Measures].[Sum of par studiju maksu]" caption="Sum of par studiju maksu" measure="1" displayFolder="" measureGroup="Studejosie" count="0" hidden="1">
      <extLst>
        <ext xmlns:x15="http://schemas.microsoft.com/office/spreadsheetml/2010/11/main" uri="{B97F6D7D-B522-45F9-BDA1-12C45D357490}">
          <x15:cacheHierarchy aggregatedColumn="52"/>
        </ext>
      </extLst>
    </cacheHierarchy>
    <cacheHierarchy uniqueName="[Measures].[Sum of atskaitītie (iepriekšējais gads)]" caption="Sum of atskaitītie (iepriekšējais gads)" measure="1" displayFolder="" measureGroup="Studejosie" count="0" hidden="1">
      <extLst>
        <ext xmlns:x15="http://schemas.microsoft.com/office/spreadsheetml/2010/11/main" uri="{B97F6D7D-B522-45F9-BDA1-12C45D357490}">
          <x15:cacheHierarchy aggregatedColumn="53"/>
        </ext>
      </extLst>
    </cacheHierarchy>
    <cacheHierarchy uniqueName="[Measures].[Sum of tai skaitā sievietes]" caption="Sum of tai skaitā sievietes" measure="1" displayFolder="" measureGroup="Studejosie" count="0" hidden="1">
      <extLst>
        <ext xmlns:x15="http://schemas.microsoft.com/office/spreadsheetml/2010/11/main" uri="{B97F6D7D-B522-45F9-BDA1-12C45D357490}">
          <x15:cacheHierarchy aggregatedColumn="40"/>
        </ext>
      </extLst>
    </cacheHierarchy>
  </cacheHierarchies>
  <kpis count="0"/>
  <dimensions count="12">
    <dimension name="Absolventi" uniqueName="[Absolventi]" caption="Absolventi"/>
    <dimension name="iestades" uniqueName="[iestades]" caption="iestades"/>
    <dimension name="IestadesTips" uniqueName="[IestadesTips]" caption="IestadesTips"/>
    <dimension measure="1" name="Measures" uniqueName="[Measures]" caption="Measures"/>
    <dimension name="MG" uniqueName="[MG]" caption="MG"/>
    <dimension name="ProgrammasGrupa" uniqueName="[ProgrammasGrupa]" caption="ProgrammasGrupa"/>
    <dimension name="Studejosie" uniqueName="[Studejosie]" caption="Studejosie"/>
    <dimension name="StudijuForma" uniqueName="[StudijuForma]" caption="StudijuForma"/>
    <dimension name="StudijuLimenis" uniqueName="[StudijuLimenis]" caption="StudijuLimenis"/>
    <dimension name="Table1" uniqueName="[Table1]" caption="Table1"/>
    <dimension name="TematiskaGrupa" uniqueName="[TematiskaGrupa]" caption="TematiskaGrupa"/>
    <dimension name="TematiskaJoma" uniqueName="[TematiskaJoma]" caption="TematiskaJoma"/>
  </dimensions>
  <measureGroups count="11">
    <measureGroup name="Absolventi" caption="Absolventi"/>
    <measureGroup name="iestades" caption="iestades"/>
    <measureGroup name="IestadesTips" caption="IestadesTips"/>
    <measureGroup name="MG" caption="MG"/>
    <measureGroup name="ProgrammasGrupa" caption="ProgrammasGrupa"/>
    <measureGroup name="Studejosie" caption="Studejosie"/>
    <measureGroup name="StudijuForma" caption="StudijuForma"/>
    <measureGroup name="StudijuLimenis" caption="StudijuLimenis"/>
    <measureGroup name="Table1" caption="Table1"/>
    <measureGroup name="TematiskaGrupa" caption="TematiskaGrupa"/>
    <measureGroup name="TematiskaJoma" caption="TematiskaJoma"/>
  </measureGroups>
  <maps count="31">
    <map measureGroup="0" dimension="0"/>
    <map measureGroup="0" dimension="1"/>
    <map measureGroup="0" dimension="2"/>
    <map measureGroup="0" dimension="4"/>
    <map measureGroup="0" dimension="5"/>
    <map measureGroup="0" dimension="7"/>
    <map measureGroup="0" dimension="8"/>
    <map measureGroup="0" dimension="9"/>
    <map measureGroup="0" dimension="10"/>
    <map measureGroup="0" dimension="11"/>
    <map measureGroup="1" dimension="1"/>
    <map measureGroup="1" dimension="2"/>
    <map measureGroup="1" dimension="7"/>
    <map measureGroup="2" dimension="2"/>
    <map measureGroup="3" dimension="4"/>
    <map measureGroup="4" dimension="5"/>
    <map measureGroup="5" dimension="1"/>
    <map measureGroup="5" dimension="2"/>
    <map measureGroup="5" dimension="4"/>
    <map measureGroup="5" dimension="5"/>
    <map measureGroup="5" dimension="6"/>
    <map measureGroup="5" dimension="7"/>
    <map measureGroup="5" dimension="8"/>
    <map measureGroup="5" dimension="9"/>
    <map measureGroup="5" dimension="10"/>
    <map measureGroup="5" dimension="11"/>
    <map measureGroup="6" dimension="7"/>
    <map measureGroup="7" dimension="8"/>
    <map measureGroup="8" dimension="9"/>
    <map measureGroup="9" dimension="10"/>
    <map measureGroup="10" dimension="1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Elīna Ozoliņa" refreshedDate="42900.92246134259" backgroundQuery="1" createdVersion="6" refreshedVersion="6" minRefreshableVersion="3" recordCount="0" supportSubquery="1" supportAdvancedDrill="1">
  <cacheSource type="external" connectionId="1"/>
  <cacheFields count="12">
    <cacheField name="[Measures].[Sum of studējošie pavisam]" caption="Sum of studējošie pavisam" numFmtId="0" hierarchy="84" level="32767"/>
    <cacheField name="[Measures].[Sum of ieguvuši grādu vai kvalifikāciju]" caption="Sum of ieguvuši grādu vai kvalifikāciju" numFmtId="0" hierarchy="85" level="32767"/>
    <cacheField name="[Measures].[Sum of mobilie studenti pavisam]" caption="Sum of mobilie studenti pavisam" numFmtId="0" hierarchy="86" level="32767"/>
    <cacheField name="[Measures].[Sum of ieguvuši grādu vai kvalifikāciju mobilie studenti]" caption="Sum of ieguvuši grādu vai kvalifikāciju mobilie studenti" numFmtId="0" hierarchy="87" level="32767"/>
    <cacheField name="[Measures].[Sum of iepriekšējo izglītību ieguvuši ES valstīs]" caption="Sum of iepriekšējo izglītību ieguvuši ES valstīs" numFmtId="0" hierarchy="88" level="32767"/>
    <cacheField name="[Measures].[Sum of iepriekšējo izglītību ieguvuši ES valstīs tai skaitā sievietes]" caption="Sum of iepriekšējo izglītību ieguvuši ES valstīs tai skaitā sievietes" numFmtId="0" hierarchy="89" level="32767"/>
    <cacheField name="[Measures].[Sum of mobilie studenti tai skaitā sievietes]" caption="Sum of mobilie studenti tai skaitā sievietes" numFmtId="0" hierarchy="90" level="32767"/>
    <cacheField name="[Measures].[Mobilie Studenti %]" caption="Mobilie Studenti %" numFmtId="0" hierarchy="71" level="32767"/>
    <cacheField name="[Measures].[Sum of ieguvuši grādu vai kvalifikāciju tai skaitā sievietes]" caption="Sum of ieguvuši grādu vai kvalifikāciju tai skaitā sievietes" numFmtId="0" hierarchy="91" level="32767"/>
    <cacheField name="[Measures].[Sum of ieguvuši grādu vai kvalifikāciju mobilie studenti tai skaitā sievietes]" caption="Sum of ieguvuši grādu vai kvalifikāciju mobilie studenti tai skaitā sievietes" numFmtId="0" hierarchy="92" level="32767"/>
    <cacheField name="[MG].[Mācību gads].[Mācību gads]" caption="Mācību gads" numFmtId="0" hierarchy="29" level="1">
      <sharedItems count="2">
        <s v="2015/16"/>
        <s v="2016/17"/>
      </sharedItems>
    </cacheField>
    <cacheField name="[TematiskaJoma].[Tematiskā grupa].[Tematiskā grupa]" caption="Tematiskā grupa" numFmtId="0" hierarchy="70" level="1">
      <sharedItems containsSemiMixedTypes="0" containsNonDate="0" containsString="0"/>
    </cacheField>
  </cacheFields>
  <cacheHierarchies count="103">
    <cacheHierarchy uniqueName="[Absolventi].[resp_code]" caption="resp_code" attribute="1" defaultMemberUniqueName="[Absolventi].[resp_code].[All]" allUniqueName="[Absolventi].[resp_code].[All]" dimensionUniqueName="[Absolventi]" displayFolder="" count="0" memberValueDatatype="130" unbalanced="0"/>
    <cacheHierarchy uniqueName="[Absolventi].[UUK]" caption="UUK" attribute="1" defaultMemberUniqueName="[Absolventi].[UUK].[All]" allUniqueName="[Absolventi].[UUK].[All]" dimensionUniqueName="[Absolventi]" displayFolder="" count="0" memberValueDatatype="130" unbalanced="0"/>
    <cacheHierarchy uniqueName="[Absolventi].[nod]" caption="nod" attribute="1" defaultMemberUniqueName="[Absolventi].[nod].[All]" allUniqueName="[Absolventi].[nod].[All]" dimensionUniqueName="[Absolventi]" displayFolder="" count="0" memberValueDatatype="130" unbalanced="0"/>
    <cacheHierarchy uniqueName="[Absolventi].[rnr]" caption="rnr" attribute="1" defaultMemberUniqueName="[Absolventi].[rnr].[All]" allUniqueName="[Absolventi].[rnr].[All]" dimensionUniqueName="[Absolventi]" displayFolder="" count="0" memberValueDatatype="130" unbalanced="0"/>
    <cacheHierarchy uniqueName="[Absolventi].[code]" caption="code" attribute="1" defaultMemberUniqueName="[Absolventi].[code].[All]" allUniqueName="[Absolventi].[code].[All]" dimensionUniqueName="[Absolventi]" displayFolder="" count="0" memberValueDatatype="130" unbalanced="0"/>
    <cacheHierarchy uniqueName="[Absolventi].[studiju programmas virziens]" caption="studiju programmas virziens" attribute="1" defaultMemberUniqueName="[Absolventi].[studiju programmas virziens].[All]" allUniqueName="[Absolventi].[studiju programmas virziens].[All]" dimensionUniqueName="[Absolventi]" displayFolder="" count="0" memberValueDatatype="130" unbalanced="0"/>
    <cacheHierarchy uniqueName="[Absolventi].[studiju programmas nosaukums, nav iekļauts datubāzē]" caption="studiju programmas nosaukums, nav iekļauts datubāzē" attribute="1" defaultMemberUniqueName="[Absolventi].[studiju programmas nosaukums, nav iekļauts datubāzē].[All]" allUniqueName="[Absolventi].[studiju programmas nosaukums, nav iekļauts datubāzē].[All]" dimensionUniqueName="[Absolventi]" displayFolder="" count="0" memberValueDatatype="130" unbalanced="0"/>
    <cacheHierarchy uniqueName="[Absolventi].[ieguvuši grādu vai kvalifikāciju]" caption="ieguvuši grādu vai kvalifikāciju" attribute="1" defaultMemberUniqueName="[Absolventi].[ieguvuši grādu vai kvalifikāciju].[All]" allUniqueName="[Absolventi].[ieguvuši grādu vai kvalifikāciju].[All]" dimensionUniqueName="[Absolventi]" displayFolder="" count="0" memberValueDatatype="20" unbalanced="0"/>
    <cacheHierarchy uniqueName="[Absolventi].[ieguvuši grādu vai kvalifikāciju tai skaitā sievietes]" caption="ieguvuši grādu vai kvalifikāciju tai skaitā sievietes" attribute="1" defaultMemberUniqueName="[Absolventi].[ieguvuši grādu vai kvalifikāciju tai skaitā sievietes].[All]" allUniqueName="[Absolventi].[ieguvuši grādu vai kvalifikāciju tai skaitā sievietes].[All]" dimensionUniqueName="[Absolventi]" displayFolder="" count="0" memberValueDatatype="20" unbalanced="0"/>
    <cacheHierarchy uniqueName="[Absolventi].[ieguvuši grādu vai kvalifikāciju par budžeta līdzekļiem]" caption="ieguvuši grādu vai kvalifikāciju par budžeta līdzekļiem" attribute="1" defaultMemberUniqueName="[Absolventi].[ieguvuši grādu vai kvalifikāciju par budžeta līdzekļiem].[All]" allUniqueName="[Absolventi].[ieguvuši grādu vai kvalifikāciju par budžeta līdzekļiem].[All]" dimensionUniqueName="[Absolventi]" displayFolder="" count="0" memberValueDatatype="20" unbalanced="0"/>
    <cacheHierarchy uniqueName="[Absolventi].[ieguvuši grādu vai kvalifikāciju par maksu]" caption="ieguvuši grādu vai kvalifikāciju par maksu" attribute="1" defaultMemberUniqueName="[Absolventi].[ieguvuši grādu vai kvalifikāciju par maksu].[All]" allUniqueName="[Absolventi].[ieguvuši grādu vai kvalifikāciju par maksu].[All]" dimensionUniqueName="[Absolventi]" displayFolder="" count="0" memberValueDatatype="20" unbalanced="0"/>
    <cacheHierarchy uniqueName="[Absolventi].[ieguvuši grādu vai kvalifikāciju mobilie studenti]" caption="ieguvuši grādu vai kvalifikāciju mobilie studenti" attribute="1" defaultMemberUniqueName="[Absolventi].[ieguvuši grādu vai kvalifikāciju mobilie studenti].[All]" allUniqueName="[Absolventi].[ieguvuši grādu vai kvalifikāciju mobilie studenti].[All]" dimensionUniqueName="[Absolventi]" displayFolder="" count="0" memberValueDatatype="20" unbalanced="0"/>
    <cacheHierarchy uniqueName="[Absolventi].[ieguvuši grādu vai kvalifikāciju mobilie studenti tai skaitā sievietes]" caption="ieguvuši grādu vai kvalifikāciju mobilie studenti tai skaitā sievietes" attribute="1" defaultMemberUniqueName="[Absolventi].[ieguvuši grādu vai kvalifikāciju mobilie studenti tai skaitā sievietes].[All]" allUniqueName="[Absolventi].[ieguvuši grādu vai kvalifikāciju mobilie studenti tai skaitā sievietes].[All]" dimensionUniqueName="[Absolventi]" displayFolder="" count="0" memberValueDatatype="20" unbalanced="0"/>
    <cacheHierarchy uniqueName="[Absolventi].[Programmas veida kods]" caption="Programmas veida kods" attribute="1" defaultMemberUniqueName="[Absolventi].[Programmas veida kods].[All]" allUniqueName="[Absolventi].[Programmas veida kods].[All]" dimensionUniqueName="[Absolventi]" displayFolder="" count="0" memberValueDatatype="130" unbalanced="0"/>
    <cacheHierarchy uniqueName="[Absolventi].[Programmas grupas kods]" caption="Programmas grupas kods" attribute="1" defaultMemberUniqueName="[Absolventi].[Programmas grupas kods].[All]" allUniqueName="[Absolventi].[Programmas grupas kods].[All]" dimensionUniqueName="[Absolventi]" displayFolder="" count="0" memberValueDatatype="130" unbalanced="0"/>
    <cacheHierarchy uniqueName="[Absolventi].[Programmas veids]" caption="Programmas veids" attribute="1" defaultMemberUniqueName="[Absolventi].[Programmas veids].[All]" allUniqueName="[Absolventi].[Programmas veids].[All]" dimensionUniqueName="[Absolventi]" displayFolder="" count="0" memberValueDatatype="130" unbalanced="0"/>
    <cacheHierarchy uniqueName="[Absolventi].[Tematiskā joma]" caption="Tematiskā joma" attribute="1" defaultMemberUniqueName="[Absolventi].[Tematiskā joma].[All]" allUniqueName="[Absolventi].[Tematiskā joma].[All]" dimensionUniqueName="[Absolventi]" displayFolder="" count="0" memberValueDatatype="130" unbalanced="0"/>
    <cacheHierarchy uniqueName="[Absolventi].[Mobilie studenti ieguvuši grādu IR]" caption="Mobilie studenti ieguvuši grādu IR" attribute="1" defaultMemberUniqueName="[Absolventi].[Mobilie studenti ieguvuši grādu IR].[All]" allUniqueName="[Absolventi].[Mobilie studenti ieguvuši grādu IR].[All]" dimensionUniqueName="[Absolventi]" displayFolder="" count="0" memberValueDatatype="130" unbalanced="0"/>
    <cacheHierarchy uniqueName="[Absolventi].[Mācību gads]" caption="Mācību gads" attribute="1" defaultMemberUniqueName="[Absolventi].[Mācību gads].[All]" allUniqueName="[Absolventi].[Mācību gads].[All]" dimensionUniqueName="[Absolventi]" displayFolder="" count="0" memberValueDatatype="130" unbalanced="0"/>
    <cacheHierarchy uniqueName="[iestades].[Resp_code]" caption="Resp_code" attribute="1" defaultMemberUniqueName="[iestades].[Resp_code].[All]" allUniqueName="[iestades].[Resp_code].[All]" dimensionUniqueName="[iestades]" displayFolder="" count="0" memberValueDatatype="130" unbalanced="0"/>
    <cacheHierarchy uniqueName="[iestades].[Studiju forma ID]" caption="Studiju forma ID" attribute="1" defaultMemberUniqueName="[iestades].[Studiju forma ID].[All]" allUniqueName="[iestades].[Studiju forma ID].[All]" dimensionUniqueName="[iestades]" displayFolder="" count="0" memberValueDatatype="130" unbalanced="0"/>
    <cacheHierarchy uniqueName="[iestades].[Nosaukums]" caption="Nosaukums" attribute="1" defaultMemberUniqueName="[iestades].[Nosaukums].[All]" allUniqueName="[iestades].[Nosaukums].[All]" dimensionUniqueName="[iestades]" displayFolder="" count="0" memberValueDatatype="130" unbalanced="0"/>
    <cacheHierarchy uniqueName="[iestades].[Tkat]" caption="Tkat" attribute="1" defaultMemberUniqueName="[iestades].[Tkat].[All]" allUniqueName="[iestades].[Tkat].[All]" dimensionUniqueName="[iestades]" displayFolder="" count="0" memberValueDatatype="130" unbalanced="0"/>
    <cacheHierarchy uniqueName="[iestades].[IUFIK]" caption="IUFIK" attribute="1" defaultMemberUniqueName="[iestades].[IUFIK].[All]" allUniqueName="[iestades].[IUFIK].[All]" dimensionUniqueName="[iestades]" displayFolder="" count="0" memberValueDatatype="130" unbalanced="0"/>
    <cacheHierarchy uniqueName="[iestades].[IZM nosaukums]" caption="IZM nosaukums" attribute="1" defaultMemberUniqueName="[iestades].[IZM nosaukums].[All]" allUniqueName="[iestades].[IZM nosaukums].[All]" dimensionUniqueName="[iestades]" displayFolder="" count="0" memberValueDatatype="130" unbalanced="0"/>
    <cacheHierarchy uniqueName="[iestades].[IZM kods]" caption="IZM kods" attribute="1" defaultMemberUniqueName="[iestades].[IZM kods].[All]" allUniqueName="[iestades].[IZM kods].[All]" dimensionUniqueName="[iestades]" displayFolder="" count="0" memberValueDatatype="130" unbalanced="0"/>
    <cacheHierarchy uniqueName="[iestades].[Iestādes tips]" caption="Iestādes tips" attribute="1" defaultMemberUniqueName="[iestades].[Iestādes tips].[All]" allUniqueName="[iestades].[Iestādes tips].[All]" dimensionUniqueName="[iestades]" displayFolder="" count="0" memberValueDatatype="130" unbalanced="0"/>
    <cacheHierarchy uniqueName="[IestadesTips].[Iestādes tips]" caption="Iestādes tips" attribute="1" defaultMemberUniqueName="[IestadesTips].[Iestādes tips].[All]" allUniqueName="[IestadesTips].[Iestādes tips].[All]" dimensionUniqueName="[IestadesTips]" displayFolder="" count="0" memberValueDatatype="130" unbalanced="0"/>
    <cacheHierarchy uniqueName="[IestadesTips].[Augstskola/koledža]" caption="Augstskola/koledža" attribute="1" defaultMemberUniqueName="[IestadesTips].[Augstskola/koledža].[All]" allUniqueName="[IestadesTips].[Augstskola/koledža].[All]" dimensionUniqueName="[IestadesTips]" displayFolder="" count="0" memberValueDatatype="130" unbalanced="0"/>
    <cacheHierarchy uniqueName="[MG].[Mācību gads]" caption="Mācību gads" attribute="1" defaultMemberUniqueName="[MG].[Mācību gads].[All]" allUniqueName="[MG].[Mācību gads].[All]" dimensionUniqueName="[MG]" displayFolder="" count="2" memberValueDatatype="130" unbalanced="0">
      <fieldsUsage count="2">
        <fieldUsage x="-1"/>
        <fieldUsage x="10"/>
      </fieldsUsage>
    </cacheHierarchy>
    <cacheHierarchy uniqueName="[ProgrammasGrupa].[Programmas grupa ID]" caption="Programmas grupa ID" attribute="1" defaultMemberUniqueName="[ProgrammasGrupa].[Programmas grupa ID].[All]" allUniqueName="[ProgrammasGrupa].[Programmas grupa ID].[All]" dimensionUniqueName="[ProgrammasGrupa]" displayFolder="" count="0" memberValueDatatype="130" unbalanced="0"/>
    <cacheHierarchy uniqueName="[ProgrammasGrupa].[Programmas grupa]" caption="Programmas grupa" attribute="1" defaultMemberUniqueName="[ProgrammasGrupa].[Programmas grupa].[All]" allUniqueName="[ProgrammasGrupa].[Programmas grupa].[All]" dimensionUniqueName="[ProgrammasGrupa]" displayFolder="" count="0" memberValueDatatype="130" unbalanced="0"/>
    <cacheHierarchy uniqueName="[Studejosie].[resp_code]" caption="resp_code" attribute="1" defaultMemberUniqueName="[Studejosie].[resp_code].[All]" allUniqueName="[Studejosie].[resp_code].[All]" dimensionUniqueName="[Studejosie]" displayFolder="" count="0" memberValueDatatype="130" unbalanced="0"/>
    <cacheHierarchy uniqueName="[Studejosie].[UUK]" caption="UUK" attribute="1" defaultMemberUniqueName="[Studejosie].[UUK].[All]" allUniqueName="[Studejosie].[UUK].[All]" dimensionUniqueName="[Studejosie]" displayFolder="" count="0" memberValueDatatype="130" unbalanced="0"/>
    <cacheHierarchy uniqueName="[Studejosie].[nod]" caption="nod" attribute="1" defaultMemberUniqueName="[Studejosie].[nod].[All]" allUniqueName="[Studejosie].[nod].[All]" dimensionUniqueName="[Studejosie]" displayFolder="" count="0" memberValueDatatype="130" unbalanced="0"/>
    <cacheHierarchy uniqueName="[Studejosie].[rnr]" caption="rnr" attribute="1" defaultMemberUniqueName="[Studejosie].[rnr].[All]" allUniqueName="[Studejosie].[rnr].[All]" dimensionUniqueName="[Studejosie]" displayFolder="" count="0" memberValueDatatype="130" unbalanced="0"/>
    <cacheHierarchy uniqueName="[Studejosie].[code]" caption="code" attribute="1" defaultMemberUniqueName="[Studejosie].[code].[All]" allUniqueName="[Studejosie].[code].[All]" dimensionUniqueName="[Studejosie]" displayFolder="" count="0" memberValueDatatype="130" unbalanced="0"/>
    <cacheHierarchy uniqueName="[Studejosie].[studiju programmas virziens]" caption="studiju programmas virziens" attribute="1" defaultMemberUniqueName="[Studejosie].[studiju programmas virziens].[All]" allUniqueName="[Studejosie].[studiju programmas virziens].[All]" dimensionUniqueName="[Studejosie]" displayFolder="" count="0" memberValueDatatype="130" unbalanced="0"/>
    <cacheHierarchy uniqueName="[Studejosie].[studiju programmas nosaukums, nav iekļauts datubāzē]" caption="studiju programmas nosaukums, nav iekļauts datubāzē" attribute="1" defaultMemberUniqueName="[Studejosie].[studiju programmas nosaukums, nav iekļauts datubāzē].[All]" allUniqueName="[Studejosie].[studiju programmas nosaukums, nav iekļauts datubāzē].[All]" dimensionUniqueName="[Studejosie]" displayFolder="" count="0" memberValueDatatype="130" unbalanced="0"/>
    <cacheHierarchy uniqueName="[Studejosie].[studējošie pavisam]" caption="studējošie pavisam" attribute="1" defaultMemberUniqueName="[Studejosie].[studējošie pavisam].[All]" allUniqueName="[Studejosie].[studējošie pavisam].[All]" dimensionUniqueName="[Studejosie]" displayFolder="" count="0" memberValueDatatype="20" unbalanced="0"/>
    <cacheHierarchy uniqueName="[Studejosie].[tai skaitā sievietes]" caption="tai skaitā sievietes" attribute="1" defaultMemberUniqueName="[Studejosie].[tai skaitā sievietes].[All]" allUniqueName="[Studejosie].[tai skaitā sievietes].[All]" dimensionUniqueName="[Studejosie]" displayFolder="" count="0" memberValueDatatype="20" unbalanced="0"/>
    <cacheHierarchy uniqueName="[Studejosie].[1.studiju gads]" caption="1.studiju gads" attribute="1" defaultMemberUniqueName="[Studejosie].[1.studiju gads].[All]" allUniqueName="[Studejosie].[1.studiju gads].[All]" dimensionUniqueName="[Studejosie]" displayFolder="" count="0" memberValueDatatype="20" unbalanced="0"/>
    <cacheHierarchy uniqueName="[Studejosie].[2.studiju gads]" caption="2.studiju gads" attribute="1" defaultMemberUniqueName="[Studejosie].[2.studiju gads].[All]" allUniqueName="[Studejosie].[2.studiju gads].[All]" dimensionUniqueName="[Studejosie]" displayFolder="" count="0" memberValueDatatype="20" unbalanced="0"/>
    <cacheHierarchy uniqueName="[Studejosie].[3.studiju gads]" caption="3.studiju gads" attribute="1" defaultMemberUniqueName="[Studejosie].[3.studiju gads].[All]" allUniqueName="[Studejosie].[3.studiju gads].[All]" dimensionUniqueName="[Studejosie]" displayFolder="" count="0" memberValueDatatype="20" unbalanced="0"/>
    <cacheHierarchy uniqueName="[Studejosie].[4.studiju gads]" caption="4.studiju gads" attribute="1" defaultMemberUniqueName="[Studejosie].[4.studiju gads].[All]" allUniqueName="[Studejosie].[4.studiju gads].[All]" dimensionUniqueName="[Studejosie]" displayFolder="" count="0" memberValueDatatype="20" unbalanced="0"/>
    <cacheHierarchy uniqueName="[Studejosie].[5.studiju gads]" caption="5.studiju gads" attribute="1" defaultMemberUniqueName="[Studejosie].[5.studiju gads].[All]" allUniqueName="[Studejosie].[5.studiju gads].[All]" dimensionUniqueName="[Studejosie]" displayFolder="" count="0" memberValueDatatype="20" unbalanced="0"/>
    <cacheHierarchy uniqueName="[Studejosie].[6.studiju gads]" caption="6.studiju gads" attribute="1" defaultMemberUniqueName="[Studejosie].[6.studiju gads].[All]" allUniqueName="[Studejosie].[6.studiju gads].[All]" dimensionUniqueName="[Studejosie]" displayFolder="" count="0" memberValueDatatype="20" unbalanced="0"/>
    <cacheHierarchy uniqueName="[Studejosie].[mobilie studenti pavisam]" caption="mobilie studenti pavisam" attribute="1" defaultMemberUniqueName="[Studejosie].[mobilie studenti pavisam].[All]" allUniqueName="[Studejosie].[mobilie studenti pavisam].[All]" dimensionUniqueName="[Studejosie]" displayFolder="" count="0" memberValueDatatype="20" unbalanced="0"/>
    <cacheHierarchy uniqueName="[Studejosie].[mobilie studenti tai skaitā sievietes]" caption="mobilie studenti tai skaitā sievietes" attribute="1" defaultMemberUniqueName="[Studejosie].[mobilie studenti tai skaitā sievietes].[All]" allUniqueName="[Studejosie].[mobilie studenti tai skaitā sievietes].[All]" dimensionUniqueName="[Studejosie]" displayFolder="" count="0" memberValueDatatype="20" unbalanced="0"/>
    <cacheHierarchy uniqueName="[Studejosie].[iepriekšējo izglītību ieguvuši ES valstīs]" caption="iepriekšējo izglītību ieguvuši ES valstīs" attribute="1" defaultMemberUniqueName="[Studejosie].[iepriekšējo izglītību ieguvuši ES valstīs].[All]" allUniqueName="[Studejosie].[iepriekšējo izglītību ieguvuši ES valstīs].[All]" dimensionUniqueName="[Studejosie]" displayFolder="" count="0" memberValueDatatype="20" unbalanced="0"/>
    <cacheHierarchy uniqueName="[Studejosie].[iepriekšējo izglītību ieguvuši ES valstīs tai skaitā sievietes]" caption="iepriekšējo izglītību ieguvuši ES valstīs tai skaitā sievietes" attribute="1" defaultMemberUniqueName="[Studejosie].[iepriekšējo izglītību ieguvuši ES valstīs tai skaitā sievietes].[All]" allUniqueName="[Studejosie].[iepriekšējo izglītību ieguvuši ES valstīs tai skaitā sievietes].[All]" dimensionUniqueName="[Studejosie]" displayFolder="" count="0" memberValueDatatype="20" unbalanced="0"/>
    <cacheHierarchy uniqueName="[Studejosie].[studē par budžeta līdzekļiem]" caption="studē par budžeta līdzekļiem" attribute="1" defaultMemberUniqueName="[Studejosie].[studē par budžeta līdzekļiem].[All]" allUniqueName="[Studejosie].[studē par budžeta līdzekļiem].[All]" dimensionUniqueName="[Studejosie]" displayFolder="" count="0" memberValueDatatype="20" unbalanced="0"/>
    <cacheHierarchy uniqueName="[Studejosie].[par studiju maksu]" caption="par studiju maksu" attribute="1" defaultMemberUniqueName="[Studejosie].[par studiju maksu].[All]" allUniqueName="[Studejosie].[par studiju maksu].[All]" dimensionUniqueName="[Studejosie]" displayFolder="" count="0" memberValueDatatype="20" unbalanced="0"/>
    <cacheHierarchy uniqueName="[Studejosie].[atskaitītie (iepriekšējais gads)]" caption="atskaitītie (iepriekšējais gads)" attribute="1" defaultMemberUniqueName="[Studejosie].[atskaitītie (iepriekšējais gads)].[All]" allUniqueName="[Studejosie].[atskaitītie (iepriekšējais gads)].[All]" dimensionUniqueName="[Studejosie]" displayFolder="" count="0" memberValueDatatype="20" unbalanced="0"/>
    <cacheHierarchy uniqueName="[Studejosie].[Programmas veida kods]" caption="Programmas veida kods" attribute="1" defaultMemberUniqueName="[Studejosie].[Programmas veida kods].[All]" allUniqueName="[Studejosie].[Programmas veida kods].[All]" dimensionUniqueName="[Studejosie]" displayFolder="" count="0" memberValueDatatype="130" unbalanced="0"/>
    <cacheHierarchy uniqueName="[Studejosie].[Programmas grupas kods]" caption="Programmas grupas kods" attribute="1" defaultMemberUniqueName="[Studejosie].[Programmas grupas kods].[All]" allUniqueName="[Studejosie].[Programmas grupas kods].[All]" dimensionUniqueName="[Studejosie]" displayFolder="" count="0" memberValueDatatype="130" unbalanced="0"/>
    <cacheHierarchy uniqueName="[Studejosie].[Programmas veids]" caption="Programmas veids" attribute="1" defaultMemberUniqueName="[Studejosie].[Programmas veids].[All]" allUniqueName="[Studejosie].[Programmas veids].[All]" dimensionUniqueName="[Studejosie]" displayFolder="" count="0" memberValueDatatype="130" unbalanced="0"/>
    <cacheHierarchy uniqueName="[Studejosie].[Tematiskā joma]" caption="Tematiskā joma" attribute="1" defaultMemberUniqueName="[Studejosie].[Tematiskā joma].[All]" allUniqueName="[Studejosie].[Tematiskā joma].[All]" dimensionUniqueName="[Studejosie]" displayFolder="" count="0" memberValueDatatype="130" unbalanced="0"/>
    <cacheHierarchy uniqueName="[Studejosie].[Mobilie studenti IR (programmā)]" caption="Mobilie studenti IR (programmā)" attribute="1" defaultMemberUniqueName="[Studejosie].[Mobilie studenti IR (programmā)].[All]" allUniqueName="[Studejosie].[Mobilie studenti IR (programmā)].[All]" dimensionUniqueName="[Studejosie]" displayFolder="" count="0" memberValueDatatype="130" unbalanced="0"/>
    <cacheHierarchy uniqueName="[Studejosie].[Mobilie studenti IR (iestādē)]" caption="Mobilie studenti IR (iestādē)" attribute="1" defaultMemberUniqueName="[Studejosie].[Mobilie studenti IR (iestādē)].[All]" allUniqueName="[Studejosie].[Mobilie studenti IR (iestādē)].[All]" dimensionUniqueName="[Studejosie]" displayFolder="" count="0" memberValueDatatype="130" unbalanced="0"/>
    <cacheHierarchy uniqueName="[Studejosie].[Mācību gads]" caption="Mācību gads" attribute="1" defaultMemberUniqueName="[Studejosie].[Mācību gads].[All]" allUniqueName="[Studejosie].[Mācību gads].[All]" dimensionUniqueName="[Studejosie]" displayFolder="" count="0" memberValueDatatype="130" unbalanced="0"/>
    <cacheHierarchy uniqueName="[StudijuForma].[Studiju forma ID]" caption="Studiju forma ID" attribute="1" defaultMemberUniqueName="[StudijuForma].[Studiju forma ID].[All]" allUniqueName="[StudijuForma].[Studiju forma ID].[All]" dimensionUniqueName="[StudijuForma]" displayFolder="" count="0" memberValueDatatype="130" unbalanced="0"/>
    <cacheHierarchy uniqueName="[StudijuForma].[Studiju forma (pilna / nepilna laika)]" caption="Studiju forma (pilna / nepilna laika)" attribute="1" defaultMemberUniqueName="[StudijuForma].[Studiju forma (pilna / nepilna laika)].[All]" allUniqueName="[StudijuForma].[Studiju forma (pilna / nepilna laika)].[All]" dimensionUniqueName="[StudijuForma]" displayFolder="" count="0" memberValueDatatype="130" unbalanced="0"/>
    <cacheHierarchy uniqueName="[StudijuLimenis].[Studiju līmenis ID]" caption="Studiju līmenis ID" attribute="1" defaultMemberUniqueName="[StudijuLimenis].[Studiju līmenis ID].[All]" allUniqueName="[StudijuLimenis].[Studiju līmenis ID].[All]" dimensionUniqueName="[StudijuLimenis]" displayFolder="" count="0" memberValueDatatype="20" unbalanced="0"/>
    <cacheHierarchy uniqueName="[StudijuLimenis].[Studiju programmas apraksts]" caption="Studiju programmas apraksts" attribute="1" defaultMemberUniqueName="[StudijuLimenis].[Studiju programmas apraksts].[All]" allUniqueName="[StudijuLimenis].[Studiju programmas apraksts].[All]" dimensionUniqueName="[StudijuLimenis]" displayFolder="" count="0" memberValueDatatype="130" unbalanced="0"/>
    <cacheHierarchy uniqueName="[StudijuLimenis].[Studiju programmas līmenis]" caption="Studiju programmas līmenis" attribute="1" defaultMemberUniqueName="[StudijuLimenis].[Studiju programmas līmenis].[All]" allUniqueName="[StudijuLimenis].[Studiju programmas līmenis].[All]" dimensionUniqueName="[StudijuLimenis]" displayFolder="" count="0" memberValueDatatype="130" unbalanced="0"/>
    <cacheHierarchy uniqueName="[Table1].[Virziena kods]" caption="Virziena kods" attribute="1" defaultMemberUniqueName="[Table1].[Virziena kods].[All]" allUniqueName="[Table1].[Virziena kods].[All]" dimensionUniqueName="[Table1]" displayFolder="" count="0" memberValueDatatype="130" unbalanced="0"/>
    <cacheHierarchy uniqueName="[TematiskaGrupa].[Programmas veids ID]" caption="Programmas veids ID" attribute="1" defaultMemberUniqueName="[TematiskaGrupa].[Programmas veids ID].[All]" allUniqueName="[TematiskaGrupa].[Programmas veids ID].[All]" dimensionUniqueName="[TematiskaGrupa]" displayFolder="" count="0" memberValueDatatype="20" unbalanced="0"/>
    <cacheHierarchy uniqueName="[TematiskaGrupa].[Programmas veids]" caption="Programmas veids" attribute="1" defaultMemberUniqueName="[TematiskaGrupa].[Programmas veids].[All]" allUniqueName="[TematiskaGrupa].[Programmas veids].[All]" dimensionUniqueName="[TematiskaGrupa]" displayFolder="" count="0" memberValueDatatype="130" unbalanced="0"/>
    <cacheHierarchy uniqueName="[TematiskaJoma].[Tematiskā grupa ID]" caption="Tematiskā grupa ID" attribute="1" defaultMemberUniqueName="[TematiskaJoma].[Tematiskā grupa ID].[All]" allUniqueName="[TematiskaJoma].[Tematiskā grupa ID].[All]" dimensionUniqueName="[TematiskaJoma]" displayFolder="" count="0" memberValueDatatype="20" unbalanced="0"/>
    <cacheHierarchy uniqueName="[TematiskaJoma].[Tematiskā grupa]" caption="Tematiskā grupa" attribute="1" defaultMemberUniqueName="[TematiskaJoma].[Tematiskā grupa].[All]" allUniqueName="[TematiskaJoma].[Tematiskā grupa].[All]" dimensionUniqueName="[TematiskaJoma]" displayFolder="" count="2" memberValueDatatype="130" unbalanced="0">
      <fieldsUsage count="2">
        <fieldUsage x="-1"/>
        <fieldUsage x="11"/>
      </fieldsUsage>
    </cacheHierarchy>
    <cacheHierarchy uniqueName="[Measures].[Mobilie Studenti %]" caption="Mobilie Studenti %" measure="1" displayFolder="" measureGroup="Studejosie" count="0" oneField="1">
      <fieldsUsage count="1">
        <fieldUsage x="7"/>
      </fieldsUsage>
    </cacheHierarchy>
    <cacheHierarchy uniqueName="[Measures].[__XL_Count Studejosie]" caption="__XL_Count Studejosie" measure="1" displayFolder="" measureGroup="Studejosie" count="0" hidden="1"/>
    <cacheHierarchy uniqueName="[Measures].[__XL_Count Table1]" caption="__XL_Count Table1" measure="1" displayFolder="" measureGroup="Table1" count="0" hidden="1"/>
    <cacheHierarchy uniqueName="[Measures].[__XL_Count Absolventi]" caption="__XL_Count Absolventi" measure="1" displayFolder="" measureGroup="Absolventi" count="0" hidden="1"/>
    <cacheHierarchy uniqueName="[Measures].[__XL_Count iestades]" caption="__XL_Count iestades" measure="1" displayFolder="" measureGroup="iestades" count="0" hidden="1"/>
    <cacheHierarchy uniqueName="[Measures].[__XL_Count ProgrammasGrupa]" caption="__XL_Count ProgrammasGrupa" measure="1" displayFolder="" measureGroup="ProgrammasGrupa" count="0" hidden="1"/>
    <cacheHierarchy uniqueName="[Measures].[__XL_Count TematiskaGrupa]" caption="__XL_Count TematiskaGrupa" measure="1" displayFolder="" measureGroup="TematiskaGrupa" count="0" hidden="1"/>
    <cacheHierarchy uniqueName="[Measures].[__XL_Count StudijuLimenis]" caption="__XL_Count StudijuLimenis" measure="1" displayFolder="" measureGroup="StudijuLimenis" count="0" hidden="1"/>
    <cacheHierarchy uniqueName="[Measures].[__XL_Count IestadesTips]" caption="__XL_Count IestadesTips" measure="1" displayFolder="" measureGroup="IestadesTips" count="0" hidden="1"/>
    <cacheHierarchy uniqueName="[Measures].[__XL_Count StudijuForma]" caption="__XL_Count StudijuForma" measure="1" displayFolder="" measureGroup="StudijuForma" count="0" hidden="1"/>
    <cacheHierarchy uniqueName="[Measures].[__XL_Count TematiskaJoma]" caption="__XL_Count TematiskaJoma" measure="1" displayFolder="" measureGroup="TematiskaJoma" count="0" hidden="1"/>
    <cacheHierarchy uniqueName="[Measures].[__XL_Count MG]" caption="__XL_Count MG" measure="1" displayFolder="" measureGroup="MG" count="0" hidden="1"/>
    <cacheHierarchy uniqueName="[Measures].[__No measures defined]" caption="__No measures defined" measure="1" displayFolder="" count="0" hidden="1"/>
    <cacheHierarchy uniqueName="[Measures].[Sum of studējošie pavisam]" caption="Sum of studējošie pavisam" measure="1" displayFolder="" measureGroup="Studejosie" count="0" oneField="1" hidden="1">
      <fieldsUsage count="1">
        <fieldUsage x="0"/>
      </fieldsUsage>
      <extLst>
        <ext xmlns:x15="http://schemas.microsoft.com/office/spreadsheetml/2010/11/main" uri="{B97F6D7D-B522-45F9-BDA1-12C45D357490}">
          <x15:cacheHierarchy aggregatedColumn="39"/>
        </ext>
      </extLst>
    </cacheHierarchy>
    <cacheHierarchy uniqueName="[Measures].[Sum of ieguvuši grādu vai kvalifikāciju]" caption="Sum of ieguvuši grādu vai kvalifikāciju" measure="1" displayFolder="" measureGroup="Absolventi" count="0" oneField="1" hidden="1">
      <fieldsUsage count="1">
        <fieldUsage x="1"/>
      </fieldsUsage>
      <extLst>
        <ext xmlns:x15="http://schemas.microsoft.com/office/spreadsheetml/2010/11/main" uri="{B97F6D7D-B522-45F9-BDA1-12C45D357490}">
          <x15:cacheHierarchy aggregatedColumn="7"/>
        </ext>
      </extLst>
    </cacheHierarchy>
    <cacheHierarchy uniqueName="[Measures].[Sum of mobilie studenti pavisam]" caption="Sum of mobilie studenti pavisam" measure="1" displayFolder="" measureGroup="Studejosie" count="0" oneField="1" hidden="1">
      <fieldsUsage count="1">
        <fieldUsage x="2"/>
      </fieldsUsage>
      <extLst>
        <ext xmlns:x15="http://schemas.microsoft.com/office/spreadsheetml/2010/11/main" uri="{B97F6D7D-B522-45F9-BDA1-12C45D357490}">
          <x15:cacheHierarchy aggregatedColumn="47"/>
        </ext>
      </extLst>
    </cacheHierarchy>
    <cacheHierarchy uniqueName="[Measures].[Sum of ieguvuši grādu vai kvalifikāciju mobilie studenti]" caption="Sum of ieguvuši grādu vai kvalifikāciju mobilie studenti" measure="1" displayFolder="" measureGroup="Absolventi" count="0" oneField="1" hidden="1">
      <fieldsUsage count="1">
        <fieldUsage x="3"/>
      </fieldsUsage>
      <extLst>
        <ext xmlns:x15="http://schemas.microsoft.com/office/spreadsheetml/2010/11/main" uri="{B97F6D7D-B522-45F9-BDA1-12C45D357490}">
          <x15:cacheHierarchy aggregatedColumn="11"/>
        </ext>
      </extLst>
    </cacheHierarchy>
    <cacheHierarchy uniqueName="[Measures].[Sum of iepriekšējo izglītību ieguvuši ES valstīs]" caption="Sum of iepriekšējo izglītību ieguvuši ES valstīs" measure="1" displayFolder="" measureGroup="Studejosie" count="0" oneField="1" hidden="1">
      <fieldsUsage count="1">
        <fieldUsage x="4"/>
      </fieldsUsage>
      <extLst>
        <ext xmlns:x15="http://schemas.microsoft.com/office/spreadsheetml/2010/11/main" uri="{B97F6D7D-B522-45F9-BDA1-12C45D357490}">
          <x15:cacheHierarchy aggregatedColumn="49"/>
        </ext>
      </extLst>
    </cacheHierarchy>
    <cacheHierarchy uniqueName="[Measures].[Sum of iepriekšējo izglītību ieguvuši ES valstīs tai skaitā sievietes]" caption="Sum of iepriekšējo izglītību ieguvuši ES valstīs tai skaitā sievietes" measure="1" displayFolder="" measureGroup="Studejosie" count="0" oneField="1" hidden="1">
      <fieldsUsage count="1">
        <fieldUsage x="5"/>
      </fieldsUsage>
      <extLst>
        <ext xmlns:x15="http://schemas.microsoft.com/office/spreadsheetml/2010/11/main" uri="{B97F6D7D-B522-45F9-BDA1-12C45D357490}">
          <x15:cacheHierarchy aggregatedColumn="50"/>
        </ext>
      </extLst>
    </cacheHierarchy>
    <cacheHierarchy uniqueName="[Measures].[Sum of mobilie studenti tai skaitā sievietes]" caption="Sum of mobilie studenti tai skaitā sievietes" measure="1" displayFolder="" measureGroup="Studejosie" count="0" oneField="1" hidden="1">
      <fieldsUsage count="1">
        <fieldUsage x="6"/>
      </fieldsUsage>
      <extLst>
        <ext xmlns:x15="http://schemas.microsoft.com/office/spreadsheetml/2010/11/main" uri="{B97F6D7D-B522-45F9-BDA1-12C45D357490}">
          <x15:cacheHierarchy aggregatedColumn="48"/>
        </ext>
      </extLst>
    </cacheHierarchy>
    <cacheHierarchy uniqueName="[Measures].[Sum of ieguvuši grādu vai kvalifikāciju tai skaitā sievietes]" caption="Sum of ieguvuši grādu vai kvalifikāciju tai skaitā sievietes" measure="1" displayFolder="" measureGroup="Absolventi" count="0" oneField="1" hidden="1">
      <fieldsUsage count="1">
        <fieldUsage x="8"/>
      </fieldsUsage>
      <extLst>
        <ext xmlns:x15="http://schemas.microsoft.com/office/spreadsheetml/2010/11/main" uri="{B97F6D7D-B522-45F9-BDA1-12C45D357490}">
          <x15:cacheHierarchy aggregatedColumn="8"/>
        </ext>
      </extLst>
    </cacheHierarchy>
    <cacheHierarchy uniqueName="[Measures].[Sum of ieguvuši grādu vai kvalifikāciju mobilie studenti tai skaitā sievietes]" caption="Sum of ieguvuši grādu vai kvalifikāciju mobilie studenti tai skaitā sievietes" measure="1" displayFolder="" measureGroup="Absolventi" count="0" oneField="1" hidden="1">
      <fieldsUsage count="1">
        <fieldUsage x="9"/>
      </fieldsUsage>
      <extLst>
        <ext xmlns:x15="http://schemas.microsoft.com/office/spreadsheetml/2010/11/main" uri="{B97F6D7D-B522-45F9-BDA1-12C45D357490}">
          <x15:cacheHierarchy aggregatedColumn="12"/>
        </ext>
      </extLst>
    </cacheHierarchy>
    <cacheHierarchy uniqueName="[Measures].[Sum of 1.studiju gads]" caption="Sum of 1.studiju gads" measure="1" displayFolder="" measureGroup="Studejosie" count="0" hidden="1">
      <extLst>
        <ext xmlns:x15="http://schemas.microsoft.com/office/spreadsheetml/2010/11/main" uri="{B97F6D7D-B522-45F9-BDA1-12C45D357490}">
          <x15:cacheHierarchy aggregatedColumn="41"/>
        </ext>
      </extLst>
    </cacheHierarchy>
    <cacheHierarchy uniqueName="[Measures].[Sum of 2.studiju gads]" caption="Sum of 2.studiju gads" measure="1" displayFolder="" measureGroup="Studejosie" count="0" hidden="1">
      <extLst>
        <ext xmlns:x15="http://schemas.microsoft.com/office/spreadsheetml/2010/11/main" uri="{B97F6D7D-B522-45F9-BDA1-12C45D357490}">
          <x15:cacheHierarchy aggregatedColumn="42"/>
        </ext>
      </extLst>
    </cacheHierarchy>
    <cacheHierarchy uniqueName="[Measures].[Sum of 3.studiju gads]" caption="Sum of 3.studiju gads" measure="1" displayFolder="" measureGroup="Studejosie" count="0" hidden="1">
      <extLst>
        <ext xmlns:x15="http://schemas.microsoft.com/office/spreadsheetml/2010/11/main" uri="{B97F6D7D-B522-45F9-BDA1-12C45D357490}">
          <x15:cacheHierarchy aggregatedColumn="43"/>
        </ext>
      </extLst>
    </cacheHierarchy>
    <cacheHierarchy uniqueName="[Measures].[Sum of 4.studiju gads]" caption="Sum of 4.studiju gads" measure="1" displayFolder="" measureGroup="Studejosie" count="0" hidden="1">
      <extLst>
        <ext xmlns:x15="http://schemas.microsoft.com/office/spreadsheetml/2010/11/main" uri="{B97F6D7D-B522-45F9-BDA1-12C45D357490}">
          <x15:cacheHierarchy aggregatedColumn="44"/>
        </ext>
      </extLst>
    </cacheHierarchy>
    <cacheHierarchy uniqueName="[Measures].[Sum of 5.studiju gads]" caption="Sum of 5.studiju gads" measure="1" displayFolder="" measureGroup="Studejosie" count="0" hidden="1">
      <extLst>
        <ext xmlns:x15="http://schemas.microsoft.com/office/spreadsheetml/2010/11/main" uri="{B97F6D7D-B522-45F9-BDA1-12C45D357490}">
          <x15:cacheHierarchy aggregatedColumn="45"/>
        </ext>
      </extLst>
    </cacheHierarchy>
    <cacheHierarchy uniqueName="[Measures].[Sum of 6.studiju gads]" caption="Sum of 6.studiju gads" measure="1" displayFolder="" measureGroup="Studejosie" count="0" hidden="1">
      <extLst>
        <ext xmlns:x15="http://schemas.microsoft.com/office/spreadsheetml/2010/11/main" uri="{B97F6D7D-B522-45F9-BDA1-12C45D357490}">
          <x15:cacheHierarchy aggregatedColumn="46"/>
        </ext>
      </extLst>
    </cacheHierarchy>
    <cacheHierarchy uniqueName="[Measures].[Sum of studē par budžeta līdzekļiem]" caption="Sum of studē par budžeta līdzekļiem" measure="1" displayFolder="" measureGroup="Studejosie" count="0" hidden="1">
      <extLst>
        <ext xmlns:x15="http://schemas.microsoft.com/office/spreadsheetml/2010/11/main" uri="{B97F6D7D-B522-45F9-BDA1-12C45D357490}">
          <x15:cacheHierarchy aggregatedColumn="51"/>
        </ext>
      </extLst>
    </cacheHierarchy>
    <cacheHierarchy uniqueName="[Measures].[Sum of par studiju maksu]" caption="Sum of par studiju maksu" measure="1" displayFolder="" measureGroup="Studejosie" count="0" hidden="1">
      <extLst>
        <ext xmlns:x15="http://schemas.microsoft.com/office/spreadsheetml/2010/11/main" uri="{B97F6D7D-B522-45F9-BDA1-12C45D357490}">
          <x15:cacheHierarchy aggregatedColumn="52"/>
        </ext>
      </extLst>
    </cacheHierarchy>
    <cacheHierarchy uniqueName="[Measures].[Sum of atskaitītie (iepriekšējais gads)]" caption="Sum of atskaitītie (iepriekšējais gads)" measure="1" displayFolder="" measureGroup="Studejosie" count="0" hidden="1">
      <extLst>
        <ext xmlns:x15="http://schemas.microsoft.com/office/spreadsheetml/2010/11/main" uri="{B97F6D7D-B522-45F9-BDA1-12C45D357490}">
          <x15:cacheHierarchy aggregatedColumn="53"/>
        </ext>
      </extLst>
    </cacheHierarchy>
    <cacheHierarchy uniqueName="[Measures].[Sum of tai skaitā sievietes]" caption="Sum of tai skaitā sievietes" measure="1" displayFolder="" measureGroup="Studejosie" count="0" hidden="1">
      <extLst>
        <ext xmlns:x15="http://schemas.microsoft.com/office/spreadsheetml/2010/11/main" uri="{B97F6D7D-B522-45F9-BDA1-12C45D357490}">
          <x15:cacheHierarchy aggregatedColumn="40"/>
        </ext>
      </extLst>
    </cacheHierarchy>
  </cacheHierarchies>
  <kpis count="0"/>
  <dimensions count="12">
    <dimension name="Absolventi" uniqueName="[Absolventi]" caption="Absolventi"/>
    <dimension name="iestades" uniqueName="[iestades]" caption="iestades"/>
    <dimension name="IestadesTips" uniqueName="[IestadesTips]" caption="IestadesTips"/>
    <dimension measure="1" name="Measures" uniqueName="[Measures]" caption="Measures"/>
    <dimension name="MG" uniqueName="[MG]" caption="MG"/>
    <dimension name="ProgrammasGrupa" uniqueName="[ProgrammasGrupa]" caption="ProgrammasGrupa"/>
    <dimension name="Studejosie" uniqueName="[Studejosie]" caption="Studejosie"/>
    <dimension name="StudijuForma" uniqueName="[StudijuForma]" caption="StudijuForma"/>
    <dimension name="StudijuLimenis" uniqueName="[StudijuLimenis]" caption="StudijuLimenis"/>
    <dimension name="Table1" uniqueName="[Table1]" caption="Table1"/>
    <dimension name="TematiskaGrupa" uniqueName="[TematiskaGrupa]" caption="TematiskaGrupa"/>
    <dimension name="TematiskaJoma" uniqueName="[TematiskaJoma]" caption="TematiskaJoma"/>
  </dimensions>
  <measureGroups count="11">
    <measureGroup name="Absolventi" caption="Absolventi"/>
    <measureGroup name="iestades" caption="iestades"/>
    <measureGroup name="IestadesTips" caption="IestadesTips"/>
    <measureGroup name="MG" caption="MG"/>
    <measureGroup name="ProgrammasGrupa" caption="ProgrammasGrupa"/>
    <measureGroup name="Studejosie" caption="Studejosie"/>
    <measureGroup name="StudijuForma" caption="StudijuForma"/>
    <measureGroup name="StudijuLimenis" caption="StudijuLimenis"/>
    <measureGroup name="Table1" caption="Table1"/>
    <measureGroup name="TematiskaGrupa" caption="TematiskaGrupa"/>
    <measureGroup name="TematiskaJoma" caption="TematiskaJoma"/>
  </measureGroups>
  <maps count="31">
    <map measureGroup="0" dimension="0"/>
    <map measureGroup="0" dimension="1"/>
    <map measureGroup="0" dimension="2"/>
    <map measureGroup="0" dimension="4"/>
    <map measureGroup="0" dimension="5"/>
    <map measureGroup="0" dimension="7"/>
    <map measureGroup="0" dimension="8"/>
    <map measureGroup="0" dimension="9"/>
    <map measureGroup="0" dimension="10"/>
    <map measureGroup="0" dimension="11"/>
    <map measureGroup="1" dimension="1"/>
    <map measureGroup="1" dimension="2"/>
    <map measureGroup="1" dimension="7"/>
    <map measureGroup="2" dimension="2"/>
    <map measureGroup="3" dimension="4"/>
    <map measureGroup="4" dimension="5"/>
    <map measureGroup="5" dimension="1"/>
    <map measureGroup="5" dimension="2"/>
    <map measureGroup="5" dimension="4"/>
    <map measureGroup="5" dimension="5"/>
    <map measureGroup="5" dimension="6"/>
    <map measureGroup="5" dimension="7"/>
    <map measureGroup="5" dimension="8"/>
    <map measureGroup="5" dimension="9"/>
    <map measureGroup="5" dimension="10"/>
    <map measureGroup="5" dimension="11"/>
    <map measureGroup="6" dimension="7"/>
    <map measureGroup="7" dimension="8"/>
    <map measureGroup="8" dimension="9"/>
    <map measureGroup="9" dimension="10"/>
    <map measureGroup="10" dimension="1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Ivars Krampis-Vanags" refreshedDate="42900.596461805559" backgroundQuery="1" createdVersion="6" refreshedVersion="6" minRefreshableVersion="3" recordCount="0" supportSubquery="1" supportAdvancedDrill="1">
  <cacheSource type="external" connectionId="1"/>
  <cacheFields count="19">
    <cacheField name="[Measures].[Sum of studējošie pavisam]" caption="Sum of studējošie pavisam" numFmtId="0" hierarchy="84" level="32767"/>
    <cacheField name="[Measures].[Sum of mobilie studenti pavisam]" caption="Sum of mobilie studenti pavisam" numFmtId="0" hierarchy="86" level="32767"/>
    <cacheField name="[TematiskaGrupa].[Programmas veids].[Programmas veids]" caption="Programmas veids" numFmtId="0" hierarchy="68" level="1">
      <sharedItems count="22">
        <s v="Datorika"/>
        <s v="Dzīvās dabas zinātnes"/>
        <s v="Fizikālās zinātnes"/>
        <s v="Matemātika un statistika"/>
        <s v="Humanitārās zinātnes"/>
        <s v="Mākslas"/>
        <s v="Arhitektūra un būvniecība"/>
        <s v="Inženierzinātnes un tehnoloģijas"/>
        <s v="Ražošana un pārstrāde"/>
        <s v="Pedagogu izglītība un izglītības zinātnes"/>
        <s v="Lauksaimniecība, mežsaimniecība un zivsaimniecība"/>
        <s v="Veterinārija"/>
        <s v="Civilā un militārā aizsardzība"/>
        <s v="Individuālie pakalpojumi"/>
        <s v="Transporta pakalpojumi"/>
        <s v="Vides aizsardzība"/>
        <s v="Informācijas un komunikācijas zinātnes"/>
        <s v="Komerczinības un administrēšana"/>
        <s v="Sociālās un cilvēkrīcības zinātnes"/>
        <s v="Tiesību zinātne"/>
        <s v="Sociālā labklājība"/>
        <s v="Veselības aprūpe"/>
      </sharedItems>
    </cacheField>
    <cacheField name="[TematiskaJoma].[Tematiskā grupa].[Tematiskā grupa]" caption="Tematiskā grupa" numFmtId="0" hierarchy="70" level="1">
      <sharedItems count="8">
        <s v="Dabaszinātnes, matemātika un informācijas tehnoloģijas"/>
        <s v="Humanitārās zinātnes un māksla"/>
        <s v="Inženierzinātnes, ražošana un būvniecība"/>
        <s v="Izglītība"/>
        <s v="Lauksaimniecība"/>
        <s v="Pakalpojumi"/>
        <s v="Sociālās zinātnes, komerczinības un tiesības"/>
        <s v="Veselības aprūpe un sociālā labklājība"/>
      </sharedItems>
    </cacheField>
    <cacheField name="[ProgrammasGrupa].[Programmas grupa].[Programmas grupa]" caption="Programmas grupa" numFmtId="0" hierarchy="31" level="1">
      <sharedItems containsNonDate="0" count="1">
        <s v="Matemātika un statistika"/>
      </sharedItems>
    </cacheField>
    <cacheField name="[Table1].[Virziena kods].[Virziena kods]" caption="Virziena kods" numFmtId="0" hierarchy="66" level="1">
      <sharedItems containsNonDate="0" count="1">
        <s v="51482"/>
      </sharedItems>
    </cacheField>
    <cacheField name="[Measures].[Sum of iepriekšējo izglītību ieguvuši ES valstīs]" caption="Sum of iepriekšējo izglītību ieguvuši ES valstīs" numFmtId="0" hierarchy="88" level="32767"/>
    <cacheField name="[Measures].[Mobilie Studenti %]" caption="Mobilie Studenti %" numFmtId="0" hierarchy="71" level="32767"/>
    <cacheField name="[Measures].[Sum of 1.studiju gads]" caption="Sum of 1.studiju gads" numFmtId="0" hierarchy="93" level="32767"/>
    <cacheField name="[Measures].[Sum of 2.studiju gads]" caption="Sum of 2.studiju gads" numFmtId="0" hierarchy="94" level="32767"/>
    <cacheField name="[Measures].[Sum of 3.studiju gads]" caption="Sum of 3.studiju gads" numFmtId="0" hierarchy="95" level="32767"/>
    <cacheField name="[Measures].[Sum of 4.studiju gads]" caption="Sum of 4.studiju gads" numFmtId="0" hierarchy="96" level="32767"/>
    <cacheField name="[Measures].[Sum of 5.studiju gads]" caption="Sum of 5.studiju gads" numFmtId="0" hierarchy="97" level="32767"/>
    <cacheField name="[Measures].[Sum of 6.studiju gads]" caption="Sum of 6.studiju gads" numFmtId="0" hierarchy="98" level="32767"/>
    <cacheField name="[Measures].[Sum of studē par budžeta līdzekļiem]" caption="Sum of studē par budžeta līdzekļiem" numFmtId="0" hierarchy="99" level="32767"/>
    <cacheField name="[Measures].[Sum of par studiju maksu]" caption="Sum of par studiju maksu" numFmtId="0" hierarchy="100" level="32767"/>
    <cacheField name="[Measures].[Sum of atskaitītie (iepriekšējais gads)]" caption="Sum of atskaitītie (iepriekšējais gads)" numFmtId="0" hierarchy="101" level="32767"/>
    <cacheField name="[MG].[Mācību gads].[Mācību gads]" caption="Mācību gads" numFmtId="0" hierarchy="29" level="1">
      <sharedItems containsSemiMixedTypes="0" containsNonDate="0" containsString="0"/>
    </cacheField>
    <cacheField name="[Studejosie].[Mobilie studenti IR (programmā)].[Mobilie studenti IR (programmā)]" caption="Mobilie studenti IR (programmā)" numFmtId="0" hierarchy="58" level="1">
      <sharedItems containsSemiMixedTypes="0" containsNonDate="0" containsString="0"/>
    </cacheField>
  </cacheFields>
  <cacheHierarchies count="103">
    <cacheHierarchy uniqueName="[Absolventi].[resp_code]" caption="resp_code" attribute="1" defaultMemberUniqueName="[Absolventi].[resp_code].[All]" allUniqueName="[Absolventi].[resp_code].[All]" dimensionUniqueName="[Absolventi]" displayFolder="" count="0" memberValueDatatype="130" unbalanced="0"/>
    <cacheHierarchy uniqueName="[Absolventi].[UUK]" caption="UUK" attribute="1" defaultMemberUniqueName="[Absolventi].[UUK].[All]" allUniqueName="[Absolventi].[UUK].[All]" dimensionUniqueName="[Absolventi]" displayFolder="" count="0" memberValueDatatype="130" unbalanced="0"/>
    <cacheHierarchy uniqueName="[Absolventi].[nod]" caption="nod" attribute="1" defaultMemberUniqueName="[Absolventi].[nod].[All]" allUniqueName="[Absolventi].[nod].[All]" dimensionUniqueName="[Absolventi]" displayFolder="" count="0" memberValueDatatype="130" unbalanced="0"/>
    <cacheHierarchy uniqueName="[Absolventi].[rnr]" caption="rnr" attribute="1" defaultMemberUniqueName="[Absolventi].[rnr].[All]" allUniqueName="[Absolventi].[rnr].[All]" dimensionUniqueName="[Absolventi]" displayFolder="" count="0" memberValueDatatype="130" unbalanced="0"/>
    <cacheHierarchy uniqueName="[Absolventi].[code]" caption="code" attribute="1" defaultMemberUniqueName="[Absolventi].[code].[All]" allUniqueName="[Absolventi].[code].[All]" dimensionUniqueName="[Absolventi]" displayFolder="" count="0" memberValueDatatype="130" unbalanced="0"/>
    <cacheHierarchy uniqueName="[Absolventi].[studiju programmas virziens]" caption="studiju programmas virziens" attribute="1" defaultMemberUniqueName="[Absolventi].[studiju programmas virziens].[All]" allUniqueName="[Absolventi].[studiju programmas virziens].[All]" dimensionUniqueName="[Absolventi]" displayFolder="" count="0" memberValueDatatype="130" unbalanced="0"/>
    <cacheHierarchy uniqueName="[Absolventi].[studiju programmas nosaukums, nav iekļauts datubāzē]" caption="studiju programmas nosaukums, nav iekļauts datubāzē" attribute="1" defaultMemberUniqueName="[Absolventi].[studiju programmas nosaukums, nav iekļauts datubāzē].[All]" allUniqueName="[Absolventi].[studiju programmas nosaukums, nav iekļauts datubāzē].[All]" dimensionUniqueName="[Absolventi]" displayFolder="" count="0" memberValueDatatype="130" unbalanced="0"/>
    <cacheHierarchy uniqueName="[Absolventi].[ieguvuši grādu vai kvalifikāciju]" caption="ieguvuši grādu vai kvalifikāciju" attribute="1" defaultMemberUniqueName="[Absolventi].[ieguvuši grādu vai kvalifikāciju].[All]" allUniqueName="[Absolventi].[ieguvuši grādu vai kvalifikāciju].[All]" dimensionUniqueName="[Absolventi]" displayFolder="" count="0" memberValueDatatype="20" unbalanced="0"/>
    <cacheHierarchy uniqueName="[Absolventi].[ieguvuši grādu vai kvalifikāciju tai skaitā sievietes]" caption="ieguvuši grādu vai kvalifikāciju tai skaitā sievietes" attribute="1" defaultMemberUniqueName="[Absolventi].[ieguvuši grādu vai kvalifikāciju tai skaitā sievietes].[All]" allUniqueName="[Absolventi].[ieguvuši grādu vai kvalifikāciju tai skaitā sievietes].[All]" dimensionUniqueName="[Absolventi]" displayFolder="" count="0" memberValueDatatype="20" unbalanced="0"/>
    <cacheHierarchy uniqueName="[Absolventi].[ieguvuši grādu vai kvalifikāciju par budžeta līdzekļiem]" caption="ieguvuši grādu vai kvalifikāciju par budžeta līdzekļiem" attribute="1" defaultMemberUniqueName="[Absolventi].[ieguvuši grādu vai kvalifikāciju par budžeta līdzekļiem].[All]" allUniqueName="[Absolventi].[ieguvuši grādu vai kvalifikāciju par budžeta līdzekļiem].[All]" dimensionUniqueName="[Absolventi]" displayFolder="" count="0" memberValueDatatype="20" unbalanced="0"/>
    <cacheHierarchy uniqueName="[Absolventi].[ieguvuši grādu vai kvalifikāciju par maksu]" caption="ieguvuši grādu vai kvalifikāciju par maksu" attribute="1" defaultMemberUniqueName="[Absolventi].[ieguvuši grādu vai kvalifikāciju par maksu].[All]" allUniqueName="[Absolventi].[ieguvuši grādu vai kvalifikāciju par maksu].[All]" dimensionUniqueName="[Absolventi]" displayFolder="" count="0" memberValueDatatype="20" unbalanced="0"/>
    <cacheHierarchy uniqueName="[Absolventi].[ieguvuši grādu vai kvalifikāciju mobilie studenti]" caption="ieguvuši grādu vai kvalifikāciju mobilie studenti" attribute="1" defaultMemberUniqueName="[Absolventi].[ieguvuši grādu vai kvalifikāciju mobilie studenti].[All]" allUniqueName="[Absolventi].[ieguvuši grādu vai kvalifikāciju mobilie studenti].[All]" dimensionUniqueName="[Absolventi]" displayFolder="" count="0" memberValueDatatype="20" unbalanced="0"/>
    <cacheHierarchy uniqueName="[Absolventi].[ieguvuši grādu vai kvalifikāciju mobilie studenti tai skaitā sievietes]" caption="ieguvuši grādu vai kvalifikāciju mobilie studenti tai skaitā sievietes" attribute="1" defaultMemberUniqueName="[Absolventi].[ieguvuši grādu vai kvalifikāciju mobilie studenti tai skaitā sievietes].[All]" allUniqueName="[Absolventi].[ieguvuši grādu vai kvalifikāciju mobilie studenti tai skaitā sievietes].[All]" dimensionUniqueName="[Absolventi]" displayFolder="" count="0" memberValueDatatype="20" unbalanced="0"/>
    <cacheHierarchy uniqueName="[Absolventi].[Programmas veida kods]" caption="Programmas veida kods" attribute="1" defaultMemberUniqueName="[Absolventi].[Programmas veida kods].[All]" allUniqueName="[Absolventi].[Programmas veida kods].[All]" dimensionUniqueName="[Absolventi]" displayFolder="" count="0" memberValueDatatype="130" unbalanced="0"/>
    <cacheHierarchy uniqueName="[Absolventi].[Programmas grupas kods]" caption="Programmas grupas kods" attribute="1" defaultMemberUniqueName="[Absolventi].[Programmas grupas kods].[All]" allUniqueName="[Absolventi].[Programmas grupas kods].[All]" dimensionUniqueName="[Absolventi]" displayFolder="" count="0" memberValueDatatype="130" unbalanced="0"/>
    <cacheHierarchy uniqueName="[Absolventi].[Programmas veids]" caption="Programmas veids" attribute="1" defaultMemberUniqueName="[Absolventi].[Programmas veids].[All]" allUniqueName="[Absolventi].[Programmas veids].[All]" dimensionUniqueName="[Absolventi]" displayFolder="" count="0" memberValueDatatype="130" unbalanced="0"/>
    <cacheHierarchy uniqueName="[Absolventi].[Tematiskā joma]" caption="Tematiskā joma" attribute="1" defaultMemberUniqueName="[Absolventi].[Tematiskā joma].[All]" allUniqueName="[Absolventi].[Tematiskā joma].[All]" dimensionUniqueName="[Absolventi]" displayFolder="" count="0" memberValueDatatype="130" unbalanced="0"/>
    <cacheHierarchy uniqueName="[Absolventi].[Mobilie studenti ieguvuši grādu IR]" caption="Mobilie studenti ieguvuši grādu IR" attribute="1" defaultMemberUniqueName="[Absolventi].[Mobilie studenti ieguvuši grādu IR].[All]" allUniqueName="[Absolventi].[Mobilie studenti ieguvuši grādu IR].[All]" dimensionUniqueName="[Absolventi]" displayFolder="" count="0" memberValueDatatype="130" unbalanced="0"/>
    <cacheHierarchy uniqueName="[Absolventi].[Mācību gads]" caption="Mācību gads" attribute="1" defaultMemberUniqueName="[Absolventi].[Mācību gads].[All]" allUniqueName="[Absolventi].[Mācību gads].[All]" dimensionUniqueName="[Absolventi]" displayFolder="" count="0" memberValueDatatype="130" unbalanced="0"/>
    <cacheHierarchy uniqueName="[iestades].[Resp_code]" caption="Resp_code" attribute="1" defaultMemberUniqueName="[iestades].[Resp_code].[All]" allUniqueName="[iestades].[Resp_code].[All]" dimensionUniqueName="[iestades]" displayFolder="" count="0" memberValueDatatype="130" unbalanced="0"/>
    <cacheHierarchy uniqueName="[iestades].[Studiju forma ID]" caption="Studiju forma ID" attribute="1" defaultMemberUniqueName="[iestades].[Studiju forma ID].[All]" allUniqueName="[iestades].[Studiju forma ID].[All]" dimensionUniqueName="[iestades]" displayFolder="" count="0" memberValueDatatype="130" unbalanced="0"/>
    <cacheHierarchy uniqueName="[iestades].[Nosaukums]" caption="Nosaukums" attribute="1" defaultMemberUniqueName="[iestades].[Nosaukums].[All]" allUniqueName="[iestades].[Nosaukums].[All]" dimensionUniqueName="[iestades]" displayFolder="" count="0" memberValueDatatype="130" unbalanced="0"/>
    <cacheHierarchy uniqueName="[iestades].[Tkat]" caption="Tkat" attribute="1" defaultMemberUniqueName="[iestades].[Tkat].[All]" allUniqueName="[iestades].[Tkat].[All]" dimensionUniqueName="[iestades]" displayFolder="" count="0" memberValueDatatype="130" unbalanced="0"/>
    <cacheHierarchy uniqueName="[iestades].[IUFIK]" caption="IUFIK" attribute="1" defaultMemberUniqueName="[iestades].[IUFIK].[All]" allUniqueName="[iestades].[IUFIK].[All]" dimensionUniqueName="[iestades]" displayFolder="" count="0" memberValueDatatype="130" unbalanced="0"/>
    <cacheHierarchy uniqueName="[iestades].[IZM nosaukums]" caption="IZM nosaukums" attribute="1" defaultMemberUniqueName="[iestades].[IZM nosaukums].[All]" allUniqueName="[iestades].[IZM nosaukums].[All]" dimensionUniqueName="[iestades]" displayFolder="" count="0" memberValueDatatype="130" unbalanced="0"/>
    <cacheHierarchy uniqueName="[iestades].[IZM kods]" caption="IZM kods" attribute="1" defaultMemberUniqueName="[iestades].[IZM kods].[All]" allUniqueName="[iestades].[IZM kods].[All]" dimensionUniqueName="[iestades]" displayFolder="" count="0" memberValueDatatype="130" unbalanced="0"/>
    <cacheHierarchy uniqueName="[iestades].[Iestādes tips]" caption="Iestādes tips" attribute="1" defaultMemberUniqueName="[iestades].[Iestādes tips].[All]" allUniqueName="[iestades].[Iestādes tips].[All]" dimensionUniqueName="[iestades]" displayFolder="" count="0" memberValueDatatype="130" unbalanced="0"/>
    <cacheHierarchy uniqueName="[IestadesTips].[Iestādes tips]" caption="Iestādes tips" attribute="1" defaultMemberUniqueName="[IestadesTips].[Iestādes tips].[All]" allUniqueName="[IestadesTips].[Iestādes tips].[All]" dimensionUniqueName="[IestadesTips]" displayFolder="" count="0" memberValueDatatype="130" unbalanced="0"/>
    <cacheHierarchy uniqueName="[IestadesTips].[Augstskola/koledža]" caption="Augstskola/koledža" attribute="1" defaultMemberUniqueName="[IestadesTips].[Augstskola/koledža].[All]" allUniqueName="[IestadesTips].[Augstskola/koledža].[All]" dimensionUniqueName="[IestadesTips]" displayFolder="" count="0" memberValueDatatype="130" unbalanced="0"/>
    <cacheHierarchy uniqueName="[MG].[Mācību gads]" caption="Mācību gads" attribute="1" defaultMemberUniqueName="[MG].[Mācību gads].[All]" allUniqueName="[MG].[Mācību gads].[All]" dimensionUniqueName="[MG]" displayFolder="" count="2" memberValueDatatype="130" unbalanced="0">
      <fieldsUsage count="2">
        <fieldUsage x="-1"/>
        <fieldUsage x="17"/>
      </fieldsUsage>
    </cacheHierarchy>
    <cacheHierarchy uniqueName="[ProgrammasGrupa].[Programmas grupa ID]" caption="Programmas grupa ID" attribute="1" defaultMemberUniqueName="[ProgrammasGrupa].[Programmas grupa ID].[All]" allUniqueName="[ProgrammasGrupa].[Programmas grupa ID].[All]" dimensionUniqueName="[ProgrammasGrupa]" displayFolder="" count="0" memberValueDatatype="130" unbalanced="0"/>
    <cacheHierarchy uniqueName="[ProgrammasGrupa].[Programmas grupa]" caption="Programmas grupa" attribute="1" defaultMemberUniqueName="[ProgrammasGrupa].[Programmas grupa].[All]" allUniqueName="[ProgrammasGrupa].[Programmas grupa].[All]" dimensionUniqueName="[ProgrammasGrupa]" displayFolder="" count="2" memberValueDatatype="130" unbalanced="0">
      <fieldsUsage count="2">
        <fieldUsage x="-1"/>
        <fieldUsage x="4"/>
      </fieldsUsage>
    </cacheHierarchy>
    <cacheHierarchy uniqueName="[Studejosie].[resp_code]" caption="resp_code" attribute="1" defaultMemberUniqueName="[Studejosie].[resp_code].[All]" allUniqueName="[Studejosie].[resp_code].[All]" dimensionUniqueName="[Studejosie]" displayFolder="" count="0" memberValueDatatype="130" unbalanced="0"/>
    <cacheHierarchy uniqueName="[Studejosie].[UUK]" caption="UUK" attribute="1" defaultMemberUniqueName="[Studejosie].[UUK].[All]" allUniqueName="[Studejosie].[UUK].[All]" dimensionUniqueName="[Studejosie]" displayFolder="" count="0" memberValueDatatype="130" unbalanced="0"/>
    <cacheHierarchy uniqueName="[Studejosie].[nod]" caption="nod" attribute="1" defaultMemberUniqueName="[Studejosie].[nod].[All]" allUniqueName="[Studejosie].[nod].[All]" dimensionUniqueName="[Studejosie]" displayFolder="" count="0" memberValueDatatype="130" unbalanced="0"/>
    <cacheHierarchy uniqueName="[Studejosie].[rnr]" caption="rnr" attribute="1" defaultMemberUniqueName="[Studejosie].[rnr].[All]" allUniqueName="[Studejosie].[rnr].[All]" dimensionUniqueName="[Studejosie]" displayFolder="" count="0" memberValueDatatype="130" unbalanced="0"/>
    <cacheHierarchy uniqueName="[Studejosie].[code]" caption="code" attribute="1" defaultMemberUniqueName="[Studejosie].[code].[All]" allUniqueName="[Studejosie].[code].[All]" dimensionUniqueName="[Studejosie]" displayFolder="" count="0" memberValueDatatype="130" unbalanced="0"/>
    <cacheHierarchy uniqueName="[Studejosie].[studiju programmas virziens]" caption="studiju programmas virziens" attribute="1" defaultMemberUniqueName="[Studejosie].[studiju programmas virziens].[All]" allUniqueName="[Studejosie].[studiju programmas virziens].[All]" dimensionUniqueName="[Studejosie]" displayFolder="" count="0" memberValueDatatype="130" unbalanced="0"/>
    <cacheHierarchy uniqueName="[Studejosie].[studiju programmas nosaukums, nav iekļauts datubāzē]" caption="studiju programmas nosaukums, nav iekļauts datubāzē" attribute="1" defaultMemberUniqueName="[Studejosie].[studiju programmas nosaukums, nav iekļauts datubāzē].[All]" allUniqueName="[Studejosie].[studiju programmas nosaukums, nav iekļauts datubāzē].[All]" dimensionUniqueName="[Studejosie]" displayFolder="" count="0" memberValueDatatype="130" unbalanced="0"/>
    <cacheHierarchy uniqueName="[Studejosie].[studējošie pavisam]" caption="studējošie pavisam" attribute="1" defaultMemberUniqueName="[Studejosie].[studējošie pavisam].[All]" allUniqueName="[Studejosie].[studējošie pavisam].[All]" dimensionUniqueName="[Studejosie]" displayFolder="" count="0" memberValueDatatype="20" unbalanced="0"/>
    <cacheHierarchy uniqueName="[Studejosie].[tai skaitā sievietes]" caption="tai skaitā sievietes" attribute="1" defaultMemberUniqueName="[Studejosie].[tai skaitā sievietes].[All]" allUniqueName="[Studejosie].[tai skaitā sievietes].[All]" dimensionUniqueName="[Studejosie]" displayFolder="" count="0" memberValueDatatype="20" unbalanced="0"/>
    <cacheHierarchy uniqueName="[Studejosie].[1.studiju gads]" caption="1.studiju gads" attribute="1" defaultMemberUniqueName="[Studejosie].[1.studiju gads].[All]" allUniqueName="[Studejosie].[1.studiju gads].[All]" dimensionUniqueName="[Studejosie]" displayFolder="" count="0" memberValueDatatype="20" unbalanced="0"/>
    <cacheHierarchy uniqueName="[Studejosie].[2.studiju gads]" caption="2.studiju gads" attribute="1" defaultMemberUniqueName="[Studejosie].[2.studiju gads].[All]" allUniqueName="[Studejosie].[2.studiju gads].[All]" dimensionUniqueName="[Studejosie]" displayFolder="" count="0" memberValueDatatype="20" unbalanced="0"/>
    <cacheHierarchy uniqueName="[Studejosie].[3.studiju gads]" caption="3.studiju gads" attribute="1" defaultMemberUniqueName="[Studejosie].[3.studiju gads].[All]" allUniqueName="[Studejosie].[3.studiju gads].[All]" dimensionUniqueName="[Studejosie]" displayFolder="" count="0" memberValueDatatype="20" unbalanced="0"/>
    <cacheHierarchy uniqueName="[Studejosie].[4.studiju gads]" caption="4.studiju gads" attribute="1" defaultMemberUniqueName="[Studejosie].[4.studiju gads].[All]" allUniqueName="[Studejosie].[4.studiju gads].[All]" dimensionUniqueName="[Studejosie]" displayFolder="" count="0" memberValueDatatype="20" unbalanced="0"/>
    <cacheHierarchy uniqueName="[Studejosie].[5.studiju gads]" caption="5.studiju gads" attribute="1" defaultMemberUniqueName="[Studejosie].[5.studiju gads].[All]" allUniqueName="[Studejosie].[5.studiju gads].[All]" dimensionUniqueName="[Studejosie]" displayFolder="" count="0" memberValueDatatype="20" unbalanced="0"/>
    <cacheHierarchy uniqueName="[Studejosie].[6.studiju gads]" caption="6.studiju gads" attribute="1" defaultMemberUniqueName="[Studejosie].[6.studiju gads].[All]" allUniqueName="[Studejosie].[6.studiju gads].[All]" dimensionUniqueName="[Studejosie]" displayFolder="" count="0" memberValueDatatype="20" unbalanced="0"/>
    <cacheHierarchy uniqueName="[Studejosie].[mobilie studenti pavisam]" caption="mobilie studenti pavisam" attribute="1" defaultMemberUniqueName="[Studejosie].[mobilie studenti pavisam].[All]" allUniqueName="[Studejosie].[mobilie studenti pavisam].[All]" dimensionUniqueName="[Studejosie]" displayFolder="" count="0" memberValueDatatype="20" unbalanced="0"/>
    <cacheHierarchy uniqueName="[Studejosie].[mobilie studenti tai skaitā sievietes]" caption="mobilie studenti tai skaitā sievietes" attribute="1" defaultMemberUniqueName="[Studejosie].[mobilie studenti tai skaitā sievietes].[All]" allUniqueName="[Studejosie].[mobilie studenti tai skaitā sievietes].[All]" dimensionUniqueName="[Studejosie]" displayFolder="" count="0" memberValueDatatype="20" unbalanced="0"/>
    <cacheHierarchy uniqueName="[Studejosie].[iepriekšējo izglītību ieguvuši ES valstīs]" caption="iepriekšējo izglītību ieguvuši ES valstīs" attribute="1" defaultMemberUniqueName="[Studejosie].[iepriekšējo izglītību ieguvuši ES valstīs].[All]" allUniqueName="[Studejosie].[iepriekšējo izglītību ieguvuši ES valstīs].[All]" dimensionUniqueName="[Studejosie]" displayFolder="" count="0" memberValueDatatype="20" unbalanced="0"/>
    <cacheHierarchy uniqueName="[Studejosie].[iepriekšējo izglītību ieguvuši ES valstīs tai skaitā sievietes]" caption="iepriekšējo izglītību ieguvuši ES valstīs tai skaitā sievietes" attribute="1" defaultMemberUniqueName="[Studejosie].[iepriekšējo izglītību ieguvuši ES valstīs tai skaitā sievietes].[All]" allUniqueName="[Studejosie].[iepriekšējo izglītību ieguvuši ES valstīs tai skaitā sievietes].[All]" dimensionUniqueName="[Studejosie]" displayFolder="" count="0" memberValueDatatype="20" unbalanced="0"/>
    <cacheHierarchy uniqueName="[Studejosie].[studē par budžeta līdzekļiem]" caption="studē par budžeta līdzekļiem" attribute="1" defaultMemberUniqueName="[Studejosie].[studē par budžeta līdzekļiem].[All]" allUniqueName="[Studejosie].[studē par budžeta līdzekļiem].[All]" dimensionUniqueName="[Studejosie]" displayFolder="" count="0" memberValueDatatype="20" unbalanced="0"/>
    <cacheHierarchy uniqueName="[Studejosie].[par studiju maksu]" caption="par studiju maksu" attribute="1" defaultMemberUniqueName="[Studejosie].[par studiju maksu].[All]" allUniqueName="[Studejosie].[par studiju maksu].[All]" dimensionUniqueName="[Studejosie]" displayFolder="" count="0" memberValueDatatype="20" unbalanced="0"/>
    <cacheHierarchy uniqueName="[Studejosie].[atskaitītie (iepriekšējais gads)]" caption="atskaitītie (iepriekšējais gads)" attribute="1" defaultMemberUniqueName="[Studejosie].[atskaitītie (iepriekšējais gads)].[All]" allUniqueName="[Studejosie].[atskaitītie (iepriekšējais gads)].[All]" dimensionUniqueName="[Studejosie]" displayFolder="" count="0" memberValueDatatype="20" unbalanced="0"/>
    <cacheHierarchy uniqueName="[Studejosie].[Programmas veida kods]" caption="Programmas veida kods" attribute="1" defaultMemberUniqueName="[Studejosie].[Programmas veida kods].[All]" allUniqueName="[Studejosie].[Programmas veida kods].[All]" dimensionUniqueName="[Studejosie]" displayFolder="" count="0" memberValueDatatype="130" unbalanced="0"/>
    <cacheHierarchy uniqueName="[Studejosie].[Programmas grupas kods]" caption="Programmas grupas kods" attribute="1" defaultMemberUniqueName="[Studejosie].[Programmas grupas kods].[All]" allUniqueName="[Studejosie].[Programmas grupas kods].[All]" dimensionUniqueName="[Studejosie]" displayFolder="" count="0" memberValueDatatype="130" unbalanced="0"/>
    <cacheHierarchy uniqueName="[Studejosie].[Programmas veids]" caption="Programmas veids" attribute="1" defaultMemberUniqueName="[Studejosie].[Programmas veids].[All]" allUniqueName="[Studejosie].[Programmas veids].[All]" dimensionUniqueName="[Studejosie]" displayFolder="" count="0" memberValueDatatype="130" unbalanced="0"/>
    <cacheHierarchy uniqueName="[Studejosie].[Tematiskā joma]" caption="Tematiskā joma" attribute="1" defaultMemberUniqueName="[Studejosie].[Tematiskā joma].[All]" allUniqueName="[Studejosie].[Tematiskā joma].[All]" dimensionUniqueName="[Studejosie]" displayFolder="" count="0" memberValueDatatype="130" unbalanced="0"/>
    <cacheHierarchy uniqueName="[Studejosie].[Mobilie studenti IR (programmā)]" caption="Mobilie studenti IR (programmā)" attribute="1" defaultMemberUniqueName="[Studejosie].[Mobilie studenti IR (programmā)].[All]" allUniqueName="[Studejosie].[Mobilie studenti IR (programmā)].[All]" dimensionUniqueName="[Studejosie]" displayFolder="" count="2" memberValueDatatype="130" unbalanced="0">
      <fieldsUsage count="2">
        <fieldUsage x="-1"/>
        <fieldUsage x="18"/>
      </fieldsUsage>
    </cacheHierarchy>
    <cacheHierarchy uniqueName="[Studejosie].[Mobilie studenti IR (iestādē)]" caption="Mobilie studenti IR (iestādē)" attribute="1" defaultMemberUniqueName="[Studejosie].[Mobilie studenti IR (iestādē)].[All]" allUniqueName="[Studejosie].[Mobilie studenti IR (iestādē)].[All]" dimensionUniqueName="[Studejosie]" displayFolder="" count="0" memberValueDatatype="130" unbalanced="0"/>
    <cacheHierarchy uniqueName="[Studejosie].[Mācību gads]" caption="Mācību gads" attribute="1" defaultMemberUniqueName="[Studejosie].[Mācību gads].[All]" allUniqueName="[Studejosie].[Mācību gads].[All]" dimensionUniqueName="[Studejosie]" displayFolder="" count="0" memberValueDatatype="130" unbalanced="0"/>
    <cacheHierarchy uniqueName="[StudijuForma].[Studiju forma ID]" caption="Studiju forma ID" attribute="1" defaultMemberUniqueName="[StudijuForma].[Studiju forma ID].[All]" allUniqueName="[StudijuForma].[Studiju forma ID].[All]" dimensionUniqueName="[StudijuForma]" displayFolder="" count="0" memberValueDatatype="130" unbalanced="0"/>
    <cacheHierarchy uniqueName="[StudijuForma].[Studiju forma (pilna / nepilna laika)]" caption="Studiju forma (pilna / nepilna laika)" attribute="1" defaultMemberUniqueName="[StudijuForma].[Studiju forma (pilna / nepilna laika)].[All]" allUniqueName="[StudijuForma].[Studiju forma (pilna / nepilna laika)].[All]" dimensionUniqueName="[StudijuForma]" displayFolder="" count="0" memberValueDatatype="130" unbalanced="0"/>
    <cacheHierarchy uniqueName="[StudijuLimenis].[Studiju līmenis ID]" caption="Studiju līmenis ID" attribute="1" defaultMemberUniqueName="[StudijuLimenis].[Studiju līmenis ID].[All]" allUniqueName="[StudijuLimenis].[Studiju līmenis ID].[All]" dimensionUniqueName="[StudijuLimenis]" displayFolder="" count="0" memberValueDatatype="20" unbalanced="0"/>
    <cacheHierarchy uniqueName="[StudijuLimenis].[Studiju programmas apraksts]" caption="Studiju programmas apraksts" attribute="1" defaultMemberUniqueName="[StudijuLimenis].[Studiju programmas apraksts].[All]" allUniqueName="[StudijuLimenis].[Studiju programmas apraksts].[All]" dimensionUniqueName="[StudijuLimenis]" displayFolder="" count="0" memberValueDatatype="130" unbalanced="0"/>
    <cacheHierarchy uniqueName="[StudijuLimenis].[Studiju programmas līmenis]" caption="Studiju programmas līmenis" attribute="1" defaultMemberUniqueName="[StudijuLimenis].[Studiju programmas līmenis].[All]" allUniqueName="[StudijuLimenis].[Studiju programmas līmenis].[All]" dimensionUniqueName="[StudijuLimenis]" displayFolder="" count="0" memberValueDatatype="130" unbalanced="0"/>
    <cacheHierarchy uniqueName="[Table1].[Virziena kods]" caption="Virziena kods" attribute="1" defaultMemberUniqueName="[Table1].[Virziena kods].[All]" allUniqueName="[Table1].[Virziena kods].[All]" dimensionUniqueName="[Table1]" displayFolder="" count="2" memberValueDatatype="130" unbalanced="0">
      <fieldsUsage count="2">
        <fieldUsage x="-1"/>
        <fieldUsage x="5"/>
      </fieldsUsage>
    </cacheHierarchy>
    <cacheHierarchy uniqueName="[TematiskaGrupa].[Programmas veids ID]" caption="Programmas veids ID" attribute="1" defaultMemberUniqueName="[TematiskaGrupa].[Programmas veids ID].[All]" allUniqueName="[TematiskaGrupa].[Programmas veids ID].[All]" dimensionUniqueName="[TematiskaGrupa]" displayFolder="" count="0" memberValueDatatype="20" unbalanced="0"/>
    <cacheHierarchy uniqueName="[TematiskaGrupa].[Programmas veids]" caption="Programmas veids" attribute="1" defaultMemberUniqueName="[TematiskaGrupa].[Programmas veids].[All]" allUniqueName="[TematiskaGrupa].[Programmas veids].[All]" dimensionUniqueName="[TematiskaGrupa]" displayFolder="" count="2" memberValueDatatype="130" unbalanced="0">
      <fieldsUsage count="2">
        <fieldUsage x="-1"/>
        <fieldUsage x="2"/>
      </fieldsUsage>
    </cacheHierarchy>
    <cacheHierarchy uniqueName="[TematiskaJoma].[Tematiskā grupa ID]" caption="Tematiskā grupa ID" attribute="1" defaultMemberUniqueName="[TematiskaJoma].[Tematiskā grupa ID].[All]" allUniqueName="[TematiskaJoma].[Tematiskā grupa ID].[All]" dimensionUniqueName="[TematiskaJoma]" displayFolder="" count="0" memberValueDatatype="20" unbalanced="0"/>
    <cacheHierarchy uniqueName="[TematiskaJoma].[Tematiskā grupa]" caption="Tematiskā grupa" attribute="1" defaultMemberUniqueName="[TematiskaJoma].[Tematiskā grupa].[All]" allUniqueName="[TematiskaJoma].[Tematiskā grupa].[All]" dimensionUniqueName="[TematiskaJoma]" displayFolder="" count="2" memberValueDatatype="130" unbalanced="0">
      <fieldsUsage count="2">
        <fieldUsage x="-1"/>
        <fieldUsage x="3"/>
      </fieldsUsage>
    </cacheHierarchy>
    <cacheHierarchy uniqueName="[Measures].[Mobilie Studenti %]" caption="Mobilie Studenti %" measure="1" displayFolder="" measureGroup="Studejosie" count="0" oneField="1">
      <fieldsUsage count="1">
        <fieldUsage x="7"/>
      </fieldsUsage>
    </cacheHierarchy>
    <cacheHierarchy uniqueName="[Measures].[__XL_Count Studejosie]" caption="__XL_Count Studejosie" measure="1" displayFolder="" measureGroup="Studejosie" count="0" hidden="1"/>
    <cacheHierarchy uniqueName="[Measures].[__XL_Count Table1]" caption="__XL_Count Table1" measure="1" displayFolder="" measureGroup="Table1" count="0" hidden="1"/>
    <cacheHierarchy uniqueName="[Measures].[__XL_Count Absolventi]" caption="__XL_Count Absolventi" measure="1" displayFolder="" measureGroup="Absolventi" count="0" hidden="1"/>
    <cacheHierarchy uniqueName="[Measures].[__XL_Count iestades]" caption="__XL_Count iestades" measure="1" displayFolder="" measureGroup="iestades" count="0" hidden="1"/>
    <cacheHierarchy uniqueName="[Measures].[__XL_Count ProgrammasGrupa]" caption="__XL_Count ProgrammasGrupa" measure="1" displayFolder="" measureGroup="ProgrammasGrupa" count="0" hidden="1"/>
    <cacheHierarchy uniqueName="[Measures].[__XL_Count TematiskaGrupa]" caption="__XL_Count TematiskaGrupa" measure="1" displayFolder="" measureGroup="TematiskaGrupa" count="0" hidden="1"/>
    <cacheHierarchy uniqueName="[Measures].[__XL_Count StudijuLimenis]" caption="__XL_Count StudijuLimenis" measure="1" displayFolder="" measureGroup="StudijuLimenis" count="0" hidden="1"/>
    <cacheHierarchy uniqueName="[Measures].[__XL_Count IestadesTips]" caption="__XL_Count IestadesTips" measure="1" displayFolder="" measureGroup="IestadesTips" count="0" hidden="1"/>
    <cacheHierarchy uniqueName="[Measures].[__XL_Count StudijuForma]" caption="__XL_Count StudijuForma" measure="1" displayFolder="" measureGroup="StudijuForma" count="0" hidden="1"/>
    <cacheHierarchy uniqueName="[Measures].[__XL_Count TematiskaJoma]" caption="__XL_Count TematiskaJoma" measure="1" displayFolder="" measureGroup="TematiskaJoma" count="0" hidden="1"/>
    <cacheHierarchy uniqueName="[Measures].[__XL_Count MG]" caption="__XL_Count MG" measure="1" displayFolder="" measureGroup="MG" count="0" hidden="1"/>
    <cacheHierarchy uniqueName="[Measures].[__No measures defined]" caption="__No measures defined" measure="1" displayFolder="" count="0" hidden="1"/>
    <cacheHierarchy uniqueName="[Measures].[Sum of studējošie pavisam]" caption="Sum of studējošie pavisam" measure="1" displayFolder="" measureGroup="Studejosie" count="0" oneField="1" hidden="1">
      <fieldsUsage count="1">
        <fieldUsage x="0"/>
      </fieldsUsage>
      <extLst>
        <ext xmlns:x15="http://schemas.microsoft.com/office/spreadsheetml/2010/11/main" uri="{B97F6D7D-B522-45F9-BDA1-12C45D357490}">
          <x15:cacheHierarchy aggregatedColumn="39"/>
        </ext>
      </extLst>
    </cacheHierarchy>
    <cacheHierarchy uniqueName="[Measures].[Sum of ieguvuši grādu vai kvalifikāciju]" caption="Sum of ieguvuši grādu vai kvalifikāciju" measure="1" displayFolder="" measureGroup="Absolventi" count="0" hidden="1">
      <extLst>
        <ext xmlns:x15="http://schemas.microsoft.com/office/spreadsheetml/2010/11/main" uri="{B97F6D7D-B522-45F9-BDA1-12C45D357490}">
          <x15:cacheHierarchy aggregatedColumn="7"/>
        </ext>
      </extLst>
    </cacheHierarchy>
    <cacheHierarchy uniqueName="[Measures].[Sum of mobilie studenti pavisam]" caption="Sum of mobilie studenti pavisam" measure="1" displayFolder="" measureGroup="Studejosie" count="0" oneField="1" hidden="1">
      <fieldsUsage count="1">
        <fieldUsage x="1"/>
      </fieldsUsage>
      <extLst>
        <ext xmlns:x15="http://schemas.microsoft.com/office/spreadsheetml/2010/11/main" uri="{B97F6D7D-B522-45F9-BDA1-12C45D357490}">
          <x15:cacheHierarchy aggregatedColumn="47"/>
        </ext>
      </extLst>
    </cacheHierarchy>
    <cacheHierarchy uniqueName="[Measures].[Sum of ieguvuši grādu vai kvalifikāciju mobilie studenti]" caption="Sum of ieguvuši grādu vai kvalifikāciju mobilie studenti" measure="1" displayFolder="" measureGroup="Absolventi" count="0" hidden="1">
      <extLst>
        <ext xmlns:x15="http://schemas.microsoft.com/office/spreadsheetml/2010/11/main" uri="{B97F6D7D-B522-45F9-BDA1-12C45D357490}">
          <x15:cacheHierarchy aggregatedColumn="11"/>
        </ext>
      </extLst>
    </cacheHierarchy>
    <cacheHierarchy uniqueName="[Measures].[Sum of iepriekšējo izglītību ieguvuši ES valstīs]" caption="Sum of iepriekšējo izglītību ieguvuši ES valstīs" measure="1" displayFolder="" measureGroup="Studejosie" count="0" oneField="1" hidden="1">
      <fieldsUsage count="1">
        <fieldUsage x="6"/>
      </fieldsUsage>
      <extLst>
        <ext xmlns:x15="http://schemas.microsoft.com/office/spreadsheetml/2010/11/main" uri="{B97F6D7D-B522-45F9-BDA1-12C45D357490}">
          <x15:cacheHierarchy aggregatedColumn="49"/>
        </ext>
      </extLst>
    </cacheHierarchy>
    <cacheHierarchy uniqueName="[Measures].[Sum of iepriekšējo izglītību ieguvuši ES valstīs tai skaitā sievietes]" caption="Sum of iepriekšējo izglītību ieguvuši ES valstīs tai skaitā sievietes" measure="1" displayFolder="" measureGroup="Studejosie" count="0" hidden="1">
      <extLst>
        <ext xmlns:x15="http://schemas.microsoft.com/office/spreadsheetml/2010/11/main" uri="{B97F6D7D-B522-45F9-BDA1-12C45D357490}">
          <x15:cacheHierarchy aggregatedColumn="50"/>
        </ext>
      </extLst>
    </cacheHierarchy>
    <cacheHierarchy uniqueName="[Measures].[Sum of mobilie studenti tai skaitā sievietes]" caption="Sum of mobilie studenti tai skaitā sievietes" measure="1" displayFolder="" measureGroup="Studejosie" count="0" hidden="1">
      <extLst>
        <ext xmlns:x15="http://schemas.microsoft.com/office/spreadsheetml/2010/11/main" uri="{B97F6D7D-B522-45F9-BDA1-12C45D357490}">
          <x15:cacheHierarchy aggregatedColumn="48"/>
        </ext>
      </extLst>
    </cacheHierarchy>
    <cacheHierarchy uniqueName="[Measures].[Sum of ieguvuši grādu vai kvalifikāciju tai skaitā sievietes]" caption="Sum of ieguvuši grādu vai kvalifikāciju tai skaitā sievietes" measure="1" displayFolder="" measureGroup="Absolventi" count="0" hidden="1">
      <extLst>
        <ext xmlns:x15="http://schemas.microsoft.com/office/spreadsheetml/2010/11/main" uri="{B97F6D7D-B522-45F9-BDA1-12C45D357490}">
          <x15:cacheHierarchy aggregatedColumn="8"/>
        </ext>
      </extLst>
    </cacheHierarchy>
    <cacheHierarchy uniqueName="[Measures].[Sum of ieguvuši grādu vai kvalifikāciju mobilie studenti tai skaitā sievietes]" caption="Sum of ieguvuši grādu vai kvalifikāciju mobilie studenti tai skaitā sievietes" measure="1" displayFolder="" measureGroup="Absolventi" count="0" hidden="1">
      <extLst>
        <ext xmlns:x15="http://schemas.microsoft.com/office/spreadsheetml/2010/11/main" uri="{B97F6D7D-B522-45F9-BDA1-12C45D357490}">
          <x15:cacheHierarchy aggregatedColumn="12"/>
        </ext>
      </extLst>
    </cacheHierarchy>
    <cacheHierarchy uniqueName="[Measures].[Sum of 1.studiju gads]" caption="Sum of 1.studiju gads" measure="1" displayFolder="" measureGroup="Studejosie" count="0" oneField="1" hidden="1">
      <fieldsUsage count="1">
        <fieldUsage x="8"/>
      </fieldsUsage>
      <extLst>
        <ext xmlns:x15="http://schemas.microsoft.com/office/spreadsheetml/2010/11/main" uri="{B97F6D7D-B522-45F9-BDA1-12C45D357490}">
          <x15:cacheHierarchy aggregatedColumn="41"/>
        </ext>
      </extLst>
    </cacheHierarchy>
    <cacheHierarchy uniqueName="[Measures].[Sum of 2.studiju gads]" caption="Sum of 2.studiju gads" measure="1" displayFolder="" measureGroup="Studejosie" count="0" oneField="1" hidden="1">
      <fieldsUsage count="1">
        <fieldUsage x="9"/>
      </fieldsUsage>
      <extLst>
        <ext xmlns:x15="http://schemas.microsoft.com/office/spreadsheetml/2010/11/main" uri="{B97F6D7D-B522-45F9-BDA1-12C45D357490}">
          <x15:cacheHierarchy aggregatedColumn="42"/>
        </ext>
      </extLst>
    </cacheHierarchy>
    <cacheHierarchy uniqueName="[Measures].[Sum of 3.studiju gads]" caption="Sum of 3.studiju gads" measure="1" displayFolder="" measureGroup="Studejosie" count="0" oneField="1" hidden="1">
      <fieldsUsage count="1">
        <fieldUsage x="10"/>
      </fieldsUsage>
      <extLst>
        <ext xmlns:x15="http://schemas.microsoft.com/office/spreadsheetml/2010/11/main" uri="{B97F6D7D-B522-45F9-BDA1-12C45D357490}">
          <x15:cacheHierarchy aggregatedColumn="43"/>
        </ext>
      </extLst>
    </cacheHierarchy>
    <cacheHierarchy uniqueName="[Measures].[Sum of 4.studiju gads]" caption="Sum of 4.studiju gads" measure="1" displayFolder="" measureGroup="Studejosie" count="0" oneField="1" hidden="1">
      <fieldsUsage count="1">
        <fieldUsage x="11"/>
      </fieldsUsage>
      <extLst>
        <ext xmlns:x15="http://schemas.microsoft.com/office/spreadsheetml/2010/11/main" uri="{B97F6D7D-B522-45F9-BDA1-12C45D357490}">
          <x15:cacheHierarchy aggregatedColumn="44"/>
        </ext>
      </extLst>
    </cacheHierarchy>
    <cacheHierarchy uniqueName="[Measures].[Sum of 5.studiju gads]" caption="Sum of 5.studiju gads" measure="1" displayFolder="" measureGroup="Studejosie" count="0" oneField="1" hidden="1">
      <fieldsUsage count="1">
        <fieldUsage x="12"/>
      </fieldsUsage>
      <extLst>
        <ext xmlns:x15="http://schemas.microsoft.com/office/spreadsheetml/2010/11/main" uri="{B97F6D7D-B522-45F9-BDA1-12C45D357490}">
          <x15:cacheHierarchy aggregatedColumn="45"/>
        </ext>
      </extLst>
    </cacheHierarchy>
    <cacheHierarchy uniqueName="[Measures].[Sum of 6.studiju gads]" caption="Sum of 6.studiju gads" measure="1" displayFolder="" measureGroup="Studejosie" count="0" oneField="1" hidden="1">
      <fieldsUsage count="1">
        <fieldUsage x="13"/>
      </fieldsUsage>
      <extLst>
        <ext xmlns:x15="http://schemas.microsoft.com/office/spreadsheetml/2010/11/main" uri="{B97F6D7D-B522-45F9-BDA1-12C45D357490}">
          <x15:cacheHierarchy aggregatedColumn="46"/>
        </ext>
      </extLst>
    </cacheHierarchy>
    <cacheHierarchy uniqueName="[Measures].[Sum of studē par budžeta līdzekļiem]" caption="Sum of studē par budžeta līdzekļiem" measure="1" displayFolder="" measureGroup="Studejosie" count="0" oneField="1" hidden="1">
      <fieldsUsage count="1">
        <fieldUsage x="14"/>
      </fieldsUsage>
      <extLst>
        <ext xmlns:x15="http://schemas.microsoft.com/office/spreadsheetml/2010/11/main" uri="{B97F6D7D-B522-45F9-BDA1-12C45D357490}">
          <x15:cacheHierarchy aggregatedColumn="51"/>
        </ext>
      </extLst>
    </cacheHierarchy>
    <cacheHierarchy uniqueName="[Measures].[Sum of par studiju maksu]" caption="Sum of par studiju maksu" measure="1" displayFolder="" measureGroup="Studejosie" count="0" oneField="1" hidden="1">
      <fieldsUsage count="1">
        <fieldUsage x="15"/>
      </fieldsUsage>
      <extLst>
        <ext xmlns:x15="http://schemas.microsoft.com/office/spreadsheetml/2010/11/main" uri="{B97F6D7D-B522-45F9-BDA1-12C45D357490}">
          <x15:cacheHierarchy aggregatedColumn="52"/>
        </ext>
      </extLst>
    </cacheHierarchy>
    <cacheHierarchy uniqueName="[Measures].[Sum of atskaitītie (iepriekšējais gads)]" caption="Sum of atskaitītie (iepriekšējais gads)" measure="1" displayFolder="" measureGroup="Studejosie" count="0" oneField="1" hidden="1">
      <fieldsUsage count="1">
        <fieldUsage x="16"/>
      </fieldsUsage>
      <extLst>
        <ext xmlns:x15="http://schemas.microsoft.com/office/spreadsheetml/2010/11/main" uri="{B97F6D7D-B522-45F9-BDA1-12C45D357490}">
          <x15:cacheHierarchy aggregatedColumn="53"/>
        </ext>
      </extLst>
    </cacheHierarchy>
    <cacheHierarchy uniqueName="[Measures].[Sum of tai skaitā sievietes]" caption="Sum of tai skaitā sievietes" measure="1" displayFolder="" measureGroup="Studejosie" count="0" hidden="1">
      <extLst>
        <ext xmlns:x15="http://schemas.microsoft.com/office/spreadsheetml/2010/11/main" uri="{B97F6D7D-B522-45F9-BDA1-12C45D357490}">
          <x15:cacheHierarchy aggregatedColumn="40"/>
        </ext>
      </extLst>
    </cacheHierarchy>
  </cacheHierarchies>
  <kpis count="0"/>
  <dimensions count="12">
    <dimension name="Absolventi" uniqueName="[Absolventi]" caption="Absolventi"/>
    <dimension name="iestades" uniqueName="[iestades]" caption="iestades"/>
    <dimension name="IestadesTips" uniqueName="[IestadesTips]" caption="IestadesTips"/>
    <dimension measure="1" name="Measures" uniqueName="[Measures]" caption="Measures"/>
    <dimension name="MG" uniqueName="[MG]" caption="MG"/>
    <dimension name="ProgrammasGrupa" uniqueName="[ProgrammasGrupa]" caption="ProgrammasGrupa"/>
    <dimension name="Studejosie" uniqueName="[Studejosie]" caption="Studejosie"/>
    <dimension name="StudijuForma" uniqueName="[StudijuForma]" caption="StudijuForma"/>
    <dimension name="StudijuLimenis" uniqueName="[StudijuLimenis]" caption="StudijuLimenis"/>
    <dimension name="Table1" uniqueName="[Table1]" caption="Table1"/>
    <dimension name="TematiskaGrupa" uniqueName="[TematiskaGrupa]" caption="TematiskaGrupa"/>
    <dimension name="TematiskaJoma" uniqueName="[TematiskaJoma]" caption="TematiskaJoma"/>
  </dimensions>
  <measureGroups count="11">
    <measureGroup name="Absolventi" caption="Absolventi"/>
    <measureGroup name="iestades" caption="iestades"/>
    <measureGroup name="IestadesTips" caption="IestadesTips"/>
    <measureGroup name="MG" caption="MG"/>
    <measureGroup name="ProgrammasGrupa" caption="ProgrammasGrupa"/>
    <measureGroup name="Studejosie" caption="Studejosie"/>
    <measureGroup name="StudijuForma" caption="StudijuForma"/>
    <measureGroup name="StudijuLimenis" caption="StudijuLimenis"/>
    <measureGroup name="Table1" caption="Table1"/>
    <measureGroup name="TematiskaGrupa" caption="TematiskaGrupa"/>
    <measureGroup name="TematiskaJoma" caption="TematiskaJoma"/>
  </measureGroups>
  <maps count="31">
    <map measureGroup="0" dimension="0"/>
    <map measureGroup="0" dimension="1"/>
    <map measureGroup="0" dimension="2"/>
    <map measureGroup="0" dimension="4"/>
    <map measureGroup="0" dimension="5"/>
    <map measureGroup="0" dimension="7"/>
    <map measureGroup="0" dimension="8"/>
    <map measureGroup="0" dimension="9"/>
    <map measureGroup="0" dimension="10"/>
    <map measureGroup="0" dimension="11"/>
    <map measureGroup="1" dimension="1"/>
    <map measureGroup="1" dimension="2"/>
    <map measureGroup="1" dimension="7"/>
    <map measureGroup="2" dimension="2"/>
    <map measureGroup="3" dimension="4"/>
    <map measureGroup="4" dimension="5"/>
    <map measureGroup="5" dimension="1"/>
    <map measureGroup="5" dimension="2"/>
    <map measureGroup="5" dimension="4"/>
    <map measureGroup="5" dimension="5"/>
    <map measureGroup="5" dimension="6"/>
    <map measureGroup="5" dimension="7"/>
    <map measureGroup="5" dimension="8"/>
    <map measureGroup="5" dimension="9"/>
    <map measureGroup="5" dimension="10"/>
    <map measureGroup="5" dimension="11"/>
    <map measureGroup="6" dimension="7"/>
    <map measureGroup="7" dimension="8"/>
    <map measureGroup="8" dimension="9"/>
    <map measureGroup="9" dimension="10"/>
    <map measureGroup="10" dimension="1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Ivars Krampis-Vanags" refreshedDate="42900.59813298611" backgroundQuery="1" createdVersion="6" refreshedVersion="6" minRefreshableVersion="3" recordCount="0" supportSubquery="1" supportAdvancedDrill="1">
  <cacheSource type="external" connectionId="1"/>
  <cacheFields count="21">
    <cacheField name="[Measures].[Sum of studējošie pavisam]" caption="Sum of studējošie pavisam" numFmtId="0" hierarchy="84" level="32767"/>
    <cacheField name="[Measures].[Sum of mobilie studenti pavisam]" caption="Sum of mobilie studenti pavisam" numFmtId="0" hierarchy="86" level="32767"/>
    <cacheField name="[TematiskaGrupa].[Programmas veids].[Programmas veids]" caption="Programmas veids" numFmtId="0" hierarchy="68" level="1">
      <sharedItems containsNonDate="0" count="22">
        <s v="Datorika"/>
        <s v="Individuālie pakalpojumi"/>
        <s v="Informācijas un komunikācijas zinātnes"/>
        <s v="Komerczinības un administrēšana"/>
        <s v="Tiesību zinātne"/>
        <s v="Humanitārās zinātnes"/>
        <s v="Mākslas"/>
        <s v="Sociālās un cilvēkrīcības zinātnes"/>
        <s v="Sociālā labklājība"/>
        <s v="Civilā un militārā aizsardzība"/>
        <s v="Arhitektūra un būvniecība"/>
        <s v="Veselības aprūpe"/>
        <s v="Dzīvās dabas zinātnes"/>
        <s v="Fizikālās zinātnes"/>
        <s v="Matemātika un statistika"/>
        <s v="Pedagogu izglītība un izglītības zinātnes"/>
        <s v="Vides aizsardzība"/>
        <s v="Inženierzinātnes un tehnoloģijas"/>
        <s v="Transporta pakalpojumi"/>
        <s v="Ražošana un pārstrāde"/>
        <s v="Lauksaimniecība, mežsaimniecība un zivsaimniecība"/>
        <s v="Veterinārija"/>
      </sharedItems>
    </cacheField>
    <cacheField name="[TematiskaJoma].[Tematiskā grupa].[Tematiskā grupa]" caption="Tematiskā grupa" numFmtId="0" hierarchy="70" level="1">
      <sharedItems count="8">
        <s v="Dabaszinātnes, matemātika un informācijas tehnoloģijas"/>
        <s v="Pakalpojumi"/>
        <s v="Sociālās zinātnes, komerczinības un tiesības"/>
        <s v="Humanitārās zinātnes un māksla"/>
        <s v="Veselības aprūpe un sociālā labklājība"/>
        <s v="Inženierzinātnes, ražošana un būvniecība"/>
        <s v="Izglītība"/>
        <s v="Lauksaimniecība"/>
      </sharedItems>
    </cacheField>
    <cacheField name="[ProgrammasGrupa].[Programmas grupa].[Programmas grupa]" caption="Programmas grupa" numFmtId="0" hierarchy="31" level="1">
      <sharedItems containsNonDate="0" count="58">
        <s v="Datorzinātnes"/>
        <s v="Tūrisma un atpūtas organizācija"/>
        <s v="Žurnālistika un komunikācija"/>
        <s v="Tirgzinības un reklāma"/>
        <s v="Vadība un administrēšana"/>
        <s v="Tiesību zinātne"/>
        <s v="Valodu un kultūras studijas"/>
        <s v="Dizains"/>
        <s v="Finanses, banku lietas un apdrošināšana"/>
        <s v="Sociālās un cilvēkrīcības zinātnes"/>
        <s v="Sociālā palīdzība"/>
        <s v="Sociālie pakalpojumi"/>
        <s v="Grāmatvedība un nodokļi"/>
        <s v="Personu un īpašuma aizsardzība"/>
        <s v="Viesnīcu un restorānu serviss"/>
        <s v="Audiovizuālā māksla un mediju māksla"/>
        <s v="Arhitektūra un pilsētu plānošana"/>
        <s v="Darba aizsardzība un drošība"/>
        <s v="Citi pakalpojumi"/>
        <s v="Ārstniecība"/>
        <s v="Māszinības"/>
        <s v="Sabiedrības veselība"/>
        <s v="Dzīvās dabas zinātnes"/>
        <s v="Fizikālās zinātnes"/>
        <s v="Matemātika un statistika"/>
        <s v="Valodu programmas"/>
        <s v="Vēsture, filozofija un radniecīgās zinātnes"/>
        <s v="Mūzika un skatuves māksla"/>
        <s v="Vizuāli plastiskā māksla"/>
        <s v="Izglītības zinātne"/>
        <s v="Pedagogu izglītība"/>
        <s v="Vides aizsardzība"/>
        <s v="Medicīniskie pakalpojumi"/>
        <s v="Vairumtirdzniecība un mazumtirdz­niecība"/>
        <s v="Mašīnzinības"/>
        <s v="Reliģija un teoloģija"/>
        <s v="Transporta pakalpojumi"/>
        <s v="Bibliotēku, informācijas un arhīvu zinības"/>
        <s v="Būvniecība un civilā celtniecība"/>
        <s v="Citas inženierzinātnes"/>
        <s v="Enerģētika"/>
        <s v="Mehānika un metālapstrāde"/>
        <s v="Kokapstrādes tehnoloģijas un izstrādājumu izgatavošana"/>
        <s v="Pārtikas ražošanas tehnoloģijas un izstrādājumu izgatavošana"/>
        <s v="Lauksaimniecība"/>
        <s v="Mežsaimniecība"/>
        <s v="Veterinārija"/>
        <s v="Militārā aizsardzība"/>
        <s v="Sports"/>
        <s v="Dzimtās valodas studijas"/>
        <s v="Farmācija"/>
        <s v="Zobārstniecība"/>
        <s v="Elektronika un automātika"/>
        <s v="Ķīmijas tehnoloģijas un biotehnoloģija"/>
        <s v="Sekretariāta un biroja darbs"/>
        <s v="Datoru lietošana"/>
        <s v="Tekstiliju ražošanas tehnoloģijas un izstrādājumu izgatavošana"/>
        <s v="Materiālu ražošanas tehnoloģijas un izstrādājumu izgatavošana"/>
      </sharedItems>
    </cacheField>
    <cacheField name="[Table1].[Virziena kods].[Virziena kods]" caption="Virziena kods" numFmtId="0" hierarchy="66" level="1">
      <sharedItems containsNonDate="0" containsBlank="1" count="240">
        <s v="41481"/>
        <s v="41812"/>
        <s v="41321"/>
        <s v="41342"/>
        <s v="41345"/>
        <s v="41380"/>
        <s v="43481"/>
        <s v="42222"/>
        <s v="41214"/>
        <s v="42214"/>
        <s v="47214"/>
        <s v="42812"/>
        <s v="47812"/>
        <s v="42343"/>
        <s v="47343"/>
        <s v="42342"/>
        <s v="42345"/>
        <s v="47345"/>
        <s v="42310"/>
        <s v="43310"/>
        <s v="45310"/>
        <s v="47310"/>
        <s v="51310"/>
        <s v="42380"/>
        <s v="47380"/>
        <s v="51380"/>
        <s v="41763"/>
        <s v="42762"/>
        <s v="47762"/>
        <s v="41343"/>
        <s v="41344"/>
        <s v="51345"/>
        <s v="41861"/>
        <s v="42861"/>
        <s v="41811"/>
        <s v="42321"/>
        <s v="51321"/>
        <s v="47342"/>
        <s v="42213"/>
        <s v="45213"/>
        <s v="43581"/>
        <s v="41862"/>
        <s v="41818"/>
        <s v="43345"/>
        <s v="41721"/>
        <s v="41723"/>
        <m/>
        <s v="42481"/>
        <s v="45481"/>
        <s v="43420"/>
        <s v="45420"/>
        <s v="51420"/>
        <s v="43440"/>
        <s v="45440"/>
        <s v="51440"/>
        <s v="43460"/>
        <s v="45460"/>
        <s v="51460"/>
        <s v="51225"/>
        <s v="43222"/>
        <s v="45222"/>
        <s v="47222"/>
        <s v="51222"/>
        <s v="43224"/>
        <s v="45224"/>
        <s v="51224"/>
        <s v="47212"/>
        <s v="42211"/>
        <s v="47211"/>
        <s v="42142"/>
        <s v="47142"/>
        <s v="51142"/>
        <s v="42141"/>
        <s v="47141"/>
        <s v="47862"/>
        <s v="43850"/>
        <s v="47850"/>
        <s v="42722"/>
        <s v="42344"/>
        <s v="45345"/>
        <s v="41341"/>
        <s v="47481"/>
        <s v="42212"/>
        <s v="45212"/>
        <s v="51212"/>
        <s v="41525"/>
        <s v="41221"/>
        <s v="42221"/>
        <s v="43221"/>
        <s v="47221"/>
        <s v="42525"/>
        <s v="44525"/>
        <s v="47525"/>
        <s v="42840"/>
        <s v="45221"/>
        <s v="43211"/>
        <s v="45211"/>
        <s v="44762"/>
        <s v="43212"/>
        <s v="41212"/>
        <s v="42581"/>
        <s v="45581"/>
        <s v="51581"/>
        <s v="41582"/>
        <s v="42582"/>
        <s v="45582"/>
        <s v="47582"/>
        <s v="51582"/>
        <s v="42526"/>
        <s v="43526"/>
        <s v="45526"/>
        <s v="51526"/>
        <s v="42522"/>
        <s v="43525"/>
        <s v="45525"/>
        <s v="51525"/>
        <s v="42521"/>
        <s v="42543"/>
        <s v="45543"/>
        <s v="51543"/>
        <s v="42541"/>
        <s v="43541"/>
        <s v="45541"/>
        <s v="51541"/>
        <s v="45142"/>
        <s v="41141"/>
        <s v="42621"/>
        <s v="45621"/>
        <s v="47621"/>
        <s v="51621"/>
        <s v="42623"/>
        <s v="43623"/>
        <s v="45623"/>
        <s v="51623"/>
        <s v="47640"/>
        <s v="49640"/>
        <s v="51640"/>
        <s v="46862"/>
        <s v="42811"/>
        <s v="42850"/>
        <s v="45850"/>
        <s v="51850"/>
        <s v="45722"/>
        <s v="51211"/>
        <s v="42863"/>
        <s v="47863"/>
        <s v="43142"/>
        <s v="41813"/>
        <s v="42813"/>
        <s v="47813"/>
        <s v="51813"/>
        <s v="47722"/>
        <s v="51481"/>
        <s v="42460"/>
        <s v="51223"/>
        <s v="51221"/>
        <s v="47581"/>
        <s v="46141"/>
        <s v="43322"/>
        <s v="45322"/>
        <s v="43321"/>
        <s v="45321"/>
        <s v="47344"/>
        <s v="43380"/>
        <s v="45380"/>
        <s v="49721"/>
        <s v="51721"/>
        <s v="43725"/>
        <s v="45725"/>
        <s v="42723"/>
        <s v="45723"/>
        <s v="43722"/>
        <s v="49724"/>
        <s v="41762"/>
        <s v="41722"/>
        <s v="41840"/>
        <s v="45223"/>
        <s v="43213"/>
        <s v="51213"/>
        <s v="42523"/>
        <s v="41621"/>
        <s v="41524"/>
        <s v="41541"/>
        <s v="41850"/>
        <s v="41526"/>
        <s v="41523"/>
        <s v="41522"/>
        <s v="41521"/>
        <s v="41543"/>
        <s v="41346"/>
        <s v="51482"/>
        <s v="43223"/>
        <s v="47526"/>
        <s v="45521"/>
        <s v="41542"/>
        <s v="45861"/>
        <s v="47322"/>
        <s v="44343"/>
        <s v="42341"/>
        <s v="41725"/>
        <s v="41211"/>
        <s v="41581"/>
        <s v="43342"/>
        <s v="42725"/>
        <s v="46725"/>
        <s v="47725"/>
        <s v="51725"/>
        <s v="42726"/>
        <s v="43726"/>
        <s v="45726"/>
        <s v="47726"/>
        <s v="41724"/>
        <s v="46581"/>
        <s v="43523"/>
        <s v="45523"/>
        <s v="47523"/>
        <s v="51523"/>
        <s v="43522"/>
        <s v="45522"/>
        <s v="46522"/>
        <s v="47522"/>
        <s v="51522"/>
        <s v="43524"/>
        <s v="45524"/>
        <s v="51524"/>
        <s v="43521"/>
        <s v="51521"/>
        <s v="42548"/>
        <s v="47548"/>
        <s v="42542"/>
        <s v="47542"/>
        <s v="51542"/>
        <s v="42862"/>
        <s v="46861"/>
        <s v="47861"/>
        <s v="47818"/>
        <s v="41222"/>
        <s v="45840"/>
        <s v="47482"/>
        <s v="45812"/>
      </sharedItems>
    </cacheField>
    <cacheField name="[Measures].[Sum of iepriekšējo izglītību ieguvuši ES valstīs]" caption="Sum of iepriekšējo izglītību ieguvuši ES valstīs" numFmtId="0" hierarchy="88" level="32767"/>
    <cacheField name="[Measures].[Mobilie Studenti %]" caption="Mobilie Studenti %" numFmtId="0" hierarchy="71" level="32767"/>
    <cacheField name="[Measures].[Sum of 1.studiju gads]" caption="Sum of 1.studiju gads" numFmtId="0" hierarchy="93" level="32767"/>
    <cacheField name="[Measures].[Sum of 2.studiju gads]" caption="Sum of 2.studiju gads" numFmtId="0" hierarchy="94" level="32767"/>
    <cacheField name="[Measures].[Sum of 3.studiju gads]" caption="Sum of 3.studiju gads" numFmtId="0" hierarchy="95" level="32767"/>
    <cacheField name="[Measures].[Sum of 4.studiju gads]" caption="Sum of 4.studiju gads" numFmtId="0" hierarchy="96" level="32767"/>
    <cacheField name="[Measures].[Sum of 5.studiju gads]" caption="Sum of 5.studiju gads" numFmtId="0" hierarchy="97" level="32767"/>
    <cacheField name="[Measures].[Sum of 6.studiju gads]" caption="Sum of 6.studiju gads" numFmtId="0" hierarchy="98" level="32767"/>
    <cacheField name="[Measures].[Sum of studē par budžeta līdzekļiem]" caption="Sum of studē par budžeta līdzekļiem" numFmtId="0" hierarchy="99" level="32767"/>
    <cacheField name="[Measures].[Sum of par studiju maksu]" caption="Sum of par studiju maksu" numFmtId="0" hierarchy="100" level="32767"/>
    <cacheField name="[Measures].[Sum of atskaitītie (iepriekšējais gads)]" caption="Sum of atskaitītie (iepriekšējais gads)" numFmtId="0" hierarchy="101" level="32767"/>
    <cacheField name="[Studejosie].[Mobilie studenti IR (programmā)].[Mobilie studenti IR (programmā)]" caption="Mobilie studenti IR (programmā)" numFmtId="0" hierarchy="58" level="1">
      <sharedItems containsSemiMixedTypes="0" containsNonDate="0" containsString="0"/>
    </cacheField>
    <cacheField name="[MG].[Mācību gads].[Mācību gads]" caption="Mācību gads" numFmtId="0" hierarchy="29" level="1">
      <sharedItems containsSemiMixedTypes="0" containsNonDate="0" containsString="0"/>
    </cacheField>
    <cacheField name="[iestades].[IZM nosaukums].[IZM nosaukums]" caption="IZM nosaukums" numFmtId="0" hierarchy="24" level="1">
      <sharedItems count="58">
        <s v="ALBERTA KOLEDŽA"/>
        <s v="BALTIJAS STARPTAUTISKĀ AKADĒMIJA"/>
        <s v="Banku augstskola"/>
        <s v="Banku augstskolas Uzņēmējdarbības koledža [1]"/>
        <s v="Biznesa augstskola &quot;Turība&quot;"/>
        <s v="BIZNESA VADĪBAS KOLEDŽA"/>
        <s v="Biznesa, mākslas un tehnoloģiju augstskola &quot;RISEBA&quot;"/>
        <s v="DAUGAVPILS MEDICĪNAS KOLEDŽA"/>
        <s v="DAUGAVPILS UNIVERSITĀTE"/>
        <s v="Eiropas Tālmācības augstskola (nav akreditēta)"/>
        <s v="EKONOMIKAS UN KULTŪRAS AUGSTSKOLA"/>
        <s v="GRĀMATVEDĪBAS UN FINANŠU KOLEDŽA"/>
        <s v="HOTEL SCHOOL Viesnīcu biznesa koledža (nav akreditēta)"/>
        <s v="INFORMĀCIJAS SISTĒMU MENEDŽMENTA AUGSTSKOLA"/>
        <s v="J.VĪTOLA LATVIJAS MŪZIKAS AKADĒMIJA"/>
        <s v="JĒKABPILS AGROBIZNESA KOLEDŽA"/>
        <s v="JURIDISKĀ KOLEDŽA"/>
        <s v="Kristīgās vadības koledža"/>
        <s v="LATERĀNA PONTIFIKĀLĀS UNIVERSITĀTES FILIĀLE RĪGAS AUGSTĀKAIS RELIĢIJAS ZINĀTŅU INSTITŪTS"/>
        <s v="LATVIJAS BIZNESA KOLEDŽA"/>
        <s v="LATVIJAS JŪRAS AKADĒMIJA"/>
        <s v="LATVIJAS KRISTĪGĀ AKADĒMIJA"/>
        <s v="LATVIJAS KULTŪRAS AKADĒMIJA"/>
        <s v="LATVIJAS KULTŪRAS AKADĒMIJAS LATVIJAS KULTŪRAS KOLEDŽA"/>
        <s v="LATVIJAS LAUKSAIMNIECĪBAS UNIVERSITĀTE"/>
        <s v="LATVIJAS MĀKSLAS AKADĒMIJA"/>
        <s v="Latvijas Nacionālā aizsardzības akadēmija"/>
        <s v="LATVIJAS SPORTA PEDAGOĢIJAS AKADĒMIJA"/>
        <s v="LATVIJAS UNIVERSITĀTE"/>
        <s v="Latvijas Universitātes P.Stradiņa medicīnas koledža"/>
        <s v="Latvijas Universitātes Rīgas Medicīnas koledža"/>
        <s v="LIEPĀJAS JŪRNIECĪBAS KOLEDŽA"/>
        <s v="LIEPĀJAS UNIVERSITĀTE"/>
        <s v="Lutera Akadēmija"/>
        <s v="MALNAVAS KOLEDŽA"/>
        <s v="NOVIKONTAS JŪRAS KOLEDŽA"/>
        <s v="OLAINES MEHĀNIKAS UN TEHNOLOĢIJAS KOLEDŽA"/>
        <s v="Profesionālās izglītības kompetences centrs „Rīgas Tehniskā koledža”"/>
        <s v="Rēzeknes Tehnoloģiju Akadēmija"/>
        <s v="RĪGAS 1.MEDICĪNAS KOLEDŽA"/>
        <s v="RĪGAS AERONAVIGĀCIJAS INSTITŪTS"/>
        <s v="RĪGAS CELTNIECĪBAS KOLEDŽA"/>
        <s v="Rīgas Ekonomikas augstskola"/>
        <s v="RĪGAS JURIDISKĀ AUGSTSKOLA"/>
        <s v="RĪGAS PEDAGOĢIJAS UN IZGLĪTĪBAS VADĪBAS AKADĒMIJA"/>
        <s v="RĪGAS STRADIŅA UNIVERSITĀTE"/>
        <s v="RĪGAS STRADIŅA UNIVERSITĀTES SARKANĀ KRUSTA MEDICĪNAS KOLEDŽA"/>
        <s v="RĪGAS TEHNISKĀ UNIVERSITĀTE"/>
        <s v="Sociālās integrācijas valsts aģentūras koledža"/>
        <s v="SOCIĀLO TEHNOLOĢIJU AUGSTSKOLA"/>
        <s v="Starptautiskā Kosmetoloģijas koledža"/>
        <s v="STARPTAUTISKĀ PRAKTISKĀS PSIHOLOĢIJAS AUGSTSKOLA"/>
        <s v="TRANSPORTA UN SAKARU INSTITŪTS"/>
        <s v="UGUNSDROŠĪBAS UN CIVILĀS AIZSARDZĪBAS KOLEDŽA"/>
        <s v="VALSTS POLICIJAS KOLEDŽA"/>
        <s v="VALSTS ROBEŽSARDZES KOLEDŽA"/>
        <s v="VENTSPILS AUGSTSKOLA"/>
        <s v="VIDZEMES AUGSTSKOLA"/>
      </sharedItems>
    </cacheField>
    <cacheField name="[IestadesTips].[Augstskola/koledža].[Augstskola/koledža]" caption="Augstskola/koledža" numFmtId="0" hierarchy="28" level="1">
      <sharedItems containsSemiMixedTypes="0" containsNonDate="0" containsString="0"/>
    </cacheField>
  </cacheFields>
  <cacheHierarchies count="103">
    <cacheHierarchy uniqueName="[Absolventi].[resp_code]" caption="resp_code" attribute="1" defaultMemberUniqueName="[Absolventi].[resp_code].[All]" allUniqueName="[Absolventi].[resp_code].[All]" dimensionUniqueName="[Absolventi]" displayFolder="" count="0" memberValueDatatype="130" unbalanced="0"/>
    <cacheHierarchy uniqueName="[Absolventi].[UUK]" caption="UUK" attribute="1" defaultMemberUniqueName="[Absolventi].[UUK].[All]" allUniqueName="[Absolventi].[UUK].[All]" dimensionUniqueName="[Absolventi]" displayFolder="" count="0" memberValueDatatype="130" unbalanced="0"/>
    <cacheHierarchy uniqueName="[Absolventi].[nod]" caption="nod" attribute="1" defaultMemberUniqueName="[Absolventi].[nod].[All]" allUniqueName="[Absolventi].[nod].[All]" dimensionUniqueName="[Absolventi]" displayFolder="" count="0" memberValueDatatype="130" unbalanced="0"/>
    <cacheHierarchy uniqueName="[Absolventi].[rnr]" caption="rnr" attribute="1" defaultMemberUniqueName="[Absolventi].[rnr].[All]" allUniqueName="[Absolventi].[rnr].[All]" dimensionUniqueName="[Absolventi]" displayFolder="" count="0" memberValueDatatype="130" unbalanced="0"/>
    <cacheHierarchy uniqueName="[Absolventi].[code]" caption="code" attribute="1" defaultMemberUniqueName="[Absolventi].[code].[All]" allUniqueName="[Absolventi].[code].[All]" dimensionUniqueName="[Absolventi]" displayFolder="" count="0" memberValueDatatype="130" unbalanced="0"/>
    <cacheHierarchy uniqueName="[Absolventi].[studiju programmas virziens]" caption="studiju programmas virziens" attribute="1" defaultMemberUniqueName="[Absolventi].[studiju programmas virziens].[All]" allUniqueName="[Absolventi].[studiju programmas virziens].[All]" dimensionUniqueName="[Absolventi]" displayFolder="" count="0" memberValueDatatype="130" unbalanced="0"/>
    <cacheHierarchy uniqueName="[Absolventi].[studiju programmas nosaukums, nav iekļauts datubāzē]" caption="studiju programmas nosaukums, nav iekļauts datubāzē" attribute="1" defaultMemberUniqueName="[Absolventi].[studiju programmas nosaukums, nav iekļauts datubāzē].[All]" allUniqueName="[Absolventi].[studiju programmas nosaukums, nav iekļauts datubāzē].[All]" dimensionUniqueName="[Absolventi]" displayFolder="" count="0" memberValueDatatype="130" unbalanced="0"/>
    <cacheHierarchy uniqueName="[Absolventi].[ieguvuši grādu vai kvalifikāciju]" caption="ieguvuši grādu vai kvalifikāciju" attribute="1" defaultMemberUniqueName="[Absolventi].[ieguvuši grādu vai kvalifikāciju].[All]" allUniqueName="[Absolventi].[ieguvuši grādu vai kvalifikāciju].[All]" dimensionUniqueName="[Absolventi]" displayFolder="" count="0" memberValueDatatype="20" unbalanced="0"/>
    <cacheHierarchy uniqueName="[Absolventi].[ieguvuši grādu vai kvalifikāciju tai skaitā sievietes]" caption="ieguvuši grādu vai kvalifikāciju tai skaitā sievietes" attribute="1" defaultMemberUniqueName="[Absolventi].[ieguvuši grādu vai kvalifikāciju tai skaitā sievietes].[All]" allUniqueName="[Absolventi].[ieguvuši grādu vai kvalifikāciju tai skaitā sievietes].[All]" dimensionUniqueName="[Absolventi]" displayFolder="" count="0" memberValueDatatype="20" unbalanced="0"/>
    <cacheHierarchy uniqueName="[Absolventi].[ieguvuši grādu vai kvalifikāciju par budžeta līdzekļiem]" caption="ieguvuši grādu vai kvalifikāciju par budžeta līdzekļiem" attribute="1" defaultMemberUniqueName="[Absolventi].[ieguvuši grādu vai kvalifikāciju par budžeta līdzekļiem].[All]" allUniqueName="[Absolventi].[ieguvuši grādu vai kvalifikāciju par budžeta līdzekļiem].[All]" dimensionUniqueName="[Absolventi]" displayFolder="" count="0" memberValueDatatype="20" unbalanced="0"/>
    <cacheHierarchy uniqueName="[Absolventi].[ieguvuši grādu vai kvalifikāciju par maksu]" caption="ieguvuši grādu vai kvalifikāciju par maksu" attribute="1" defaultMemberUniqueName="[Absolventi].[ieguvuši grādu vai kvalifikāciju par maksu].[All]" allUniqueName="[Absolventi].[ieguvuši grādu vai kvalifikāciju par maksu].[All]" dimensionUniqueName="[Absolventi]" displayFolder="" count="0" memberValueDatatype="20" unbalanced="0"/>
    <cacheHierarchy uniqueName="[Absolventi].[ieguvuši grādu vai kvalifikāciju mobilie studenti]" caption="ieguvuši grādu vai kvalifikāciju mobilie studenti" attribute="1" defaultMemberUniqueName="[Absolventi].[ieguvuši grādu vai kvalifikāciju mobilie studenti].[All]" allUniqueName="[Absolventi].[ieguvuši grādu vai kvalifikāciju mobilie studenti].[All]" dimensionUniqueName="[Absolventi]" displayFolder="" count="0" memberValueDatatype="20" unbalanced="0"/>
    <cacheHierarchy uniqueName="[Absolventi].[ieguvuši grādu vai kvalifikāciju mobilie studenti tai skaitā sievietes]" caption="ieguvuši grādu vai kvalifikāciju mobilie studenti tai skaitā sievietes" attribute="1" defaultMemberUniqueName="[Absolventi].[ieguvuši grādu vai kvalifikāciju mobilie studenti tai skaitā sievietes].[All]" allUniqueName="[Absolventi].[ieguvuši grādu vai kvalifikāciju mobilie studenti tai skaitā sievietes].[All]" dimensionUniqueName="[Absolventi]" displayFolder="" count="0" memberValueDatatype="20" unbalanced="0"/>
    <cacheHierarchy uniqueName="[Absolventi].[Programmas veida kods]" caption="Programmas veida kods" attribute="1" defaultMemberUniqueName="[Absolventi].[Programmas veida kods].[All]" allUniqueName="[Absolventi].[Programmas veida kods].[All]" dimensionUniqueName="[Absolventi]" displayFolder="" count="0" memberValueDatatype="130" unbalanced="0"/>
    <cacheHierarchy uniqueName="[Absolventi].[Programmas grupas kods]" caption="Programmas grupas kods" attribute="1" defaultMemberUniqueName="[Absolventi].[Programmas grupas kods].[All]" allUniqueName="[Absolventi].[Programmas grupas kods].[All]" dimensionUniqueName="[Absolventi]" displayFolder="" count="0" memberValueDatatype="130" unbalanced="0"/>
    <cacheHierarchy uniqueName="[Absolventi].[Programmas veids]" caption="Programmas veids" attribute="1" defaultMemberUniqueName="[Absolventi].[Programmas veids].[All]" allUniqueName="[Absolventi].[Programmas veids].[All]" dimensionUniqueName="[Absolventi]" displayFolder="" count="0" memberValueDatatype="130" unbalanced="0"/>
    <cacheHierarchy uniqueName="[Absolventi].[Tematiskā joma]" caption="Tematiskā joma" attribute="1" defaultMemberUniqueName="[Absolventi].[Tematiskā joma].[All]" allUniqueName="[Absolventi].[Tematiskā joma].[All]" dimensionUniqueName="[Absolventi]" displayFolder="" count="0" memberValueDatatype="130" unbalanced="0"/>
    <cacheHierarchy uniqueName="[Absolventi].[Mobilie studenti ieguvuši grādu IR]" caption="Mobilie studenti ieguvuši grādu IR" attribute="1" defaultMemberUniqueName="[Absolventi].[Mobilie studenti ieguvuši grādu IR].[All]" allUniqueName="[Absolventi].[Mobilie studenti ieguvuši grādu IR].[All]" dimensionUniqueName="[Absolventi]" displayFolder="" count="0" memberValueDatatype="130" unbalanced="0"/>
    <cacheHierarchy uniqueName="[Absolventi].[Mācību gads]" caption="Mācību gads" attribute="1" defaultMemberUniqueName="[Absolventi].[Mācību gads].[All]" allUniqueName="[Absolventi].[Mācību gads].[All]" dimensionUniqueName="[Absolventi]" displayFolder="" count="0" memberValueDatatype="130" unbalanced="0"/>
    <cacheHierarchy uniqueName="[iestades].[Resp_code]" caption="Resp_code" attribute="1" defaultMemberUniqueName="[iestades].[Resp_code].[All]" allUniqueName="[iestades].[Resp_code].[All]" dimensionUniqueName="[iestades]" displayFolder="" count="0" memberValueDatatype="130" unbalanced="0"/>
    <cacheHierarchy uniqueName="[iestades].[Studiju forma ID]" caption="Studiju forma ID" attribute="1" defaultMemberUniqueName="[iestades].[Studiju forma ID].[All]" allUniqueName="[iestades].[Studiju forma ID].[All]" dimensionUniqueName="[iestades]" displayFolder="" count="0" memberValueDatatype="130" unbalanced="0"/>
    <cacheHierarchy uniqueName="[iestades].[Nosaukums]" caption="Nosaukums" attribute="1" defaultMemberUniqueName="[iestades].[Nosaukums].[All]" allUniqueName="[iestades].[Nosaukums].[All]" dimensionUniqueName="[iestades]" displayFolder="" count="0" memberValueDatatype="130" unbalanced="0"/>
    <cacheHierarchy uniqueName="[iestades].[Tkat]" caption="Tkat" attribute="1" defaultMemberUniqueName="[iestades].[Tkat].[All]" allUniqueName="[iestades].[Tkat].[All]" dimensionUniqueName="[iestades]" displayFolder="" count="0" memberValueDatatype="130" unbalanced="0"/>
    <cacheHierarchy uniqueName="[iestades].[IUFIK]" caption="IUFIK" attribute="1" defaultMemberUniqueName="[iestades].[IUFIK].[All]" allUniqueName="[iestades].[IUFIK].[All]" dimensionUniqueName="[iestades]" displayFolder="" count="0" memberValueDatatype="130" unbalanced="0"/>
    <cacheHierarchy uniqueName="[iestades].[IZM nosaukums]" caption="IZM nosaukums" attribute="1" defaultMemberUniqueName="[iestades].[IZM nosaukums].[All]" allUniqueName="[iestades].[IZM nosaukums].[All]" dimensionUniqueName="[iestades]" displayFolder="" count="2" memberValueDatatype="130" unbalanced="0">
      <fieldsUsage count="2">
        <fieldUsage x="-1"/>
        <fieldUsage x="19"/>
      </fieldsUsage>
    </cacheHierarchy>
    <cacheHierarchy uniqueName="[iestades].[IZM kods]" caption="IZM kods" attribute="1" defaultMemberUniqueName="[iestades].[IZM kods].[All]" allUniqueName="[iestades].[IZM kods].[All]" dimensionUniqueName="[iestades]" displayFolder="" count="0" memberValueDatatype="130" unbalanced="0"/>
    <cacheHierarchy uniqueName="[iestades].[Iestādes tips]" caption="Iestādes tips" attribute="1" defaultMemberUniqueName="[iestades].[Iestādes tips].[All]" allUniqueName="[iestades].[Iestādes tips].[All]" dimensionUniqueName="[iestades]" displayFolder="" count="0" memberValueDatatype="130" unbalanced="0"/>
    <cacheHierarchy uniqueName="[IestadesTips].[Iestādes tips]" caption="Iestādes tips" attribute="1" defaultMemberUniqueName="[IestadesTips].[Iestādes tips].[All]" allUniqueName="[IestadesTips].[Iestādes tips].[All]" dimensionUniqueName="[IestadesTips]" displayFolder="" count="0" memberValueDatatype="130" unbalanced="0"/>
    <cacheHierarchy uniqueName="[IestadesTips].[Augstskola/koledža]" caption="Augstskola/koledža" attribute="1" defaultMemberUniqueName="[IestadesTips].[Augstskola/koledža].[All]" allUniqueName="[IestadesTips].[Augstskola/koledža].[All]" dimensionUniqueName="[IestadesTips]" displayFolder="" count="2" memberValueDatatype="130" unbalanced="0">
      <fieldsUsage count="2">
        <fieldUsage x="-1"/>
        <fieldUsage x="20"/>
      </fieldsUsage>
    </cacheHierarchy>
    <cacheHierarchy uniqueName="[MG].[Mācību gads]" caption="Mācību gads" attribute="1" defaultMemberUniqueName="[MG].[Mācību gads].[All]" allUniqueName="[MG].[Mācību gads].[All]" dimensionUniqueName="[MG]" displayFolder="" count="2" memberValueDatatype="130" unbalanced="0">
      <fieldsUsage count="2">
        <fieldUsage x="-1"/>
        <fieldUsage x="18"/>
      </fieldsUsage>
    </cacheHierarchy>
    <cacheHierarchy uniqueName="[ProgrammasGrupa].[Programmas grupa ID]" caption="Programmas grupa ID" attribute="1" defaultMemberUniqueName="[ProgrammasGrupa].[Programmas grupa ID].[All]" allUniqueName="[ProgrammasGrupa].[Programmas grupa ID].[All]" dimensionUniqueName="[ProgrammasGrupa]" displayFolder="" count="0" memberValueDatatype="130" unbalanced="0"/>
    <cacheHierarchy uniqueName="[ProgrammasGrupa].[Programmas grupa]" caption="Programmas grupa" attribute="1" defaultMemberUniqueName="[ProgrammasGrupa].[Programmas grupa].[All]" allUniqueName="[ProgrammasGrupa].[Programmas grupa].[All]" dimensionUniqueName="[ProgrammasGrupa]" displayFolder="" count="2" memberValueDatatype="130" unbalanced="0">
      <fieldsUsage count="2">
        <fieldUsage x="-1"/>
        <fieldUsage x="4"/>
      </fieldsUsage>
    </cacheHierarchy>
    <cacheHierarchy uniqueName="[Studejosie].[resp_code]" caption="resp_code" attribute="1" defaultMemberUniqueName="[Studejosie].[resp_code].[All]" allUniqueName="[Studejosie].[resp_code].[All]" dimensionUniqueName="[Studejosie]" displayFolder="" count="0" memberValueDatatype="130" unbalanced="0"/>
    <cacheHierarchy uniqueName="[Studejosie].[UUK]" caption="UUK" attribute="1" defaultMemberUniqueName="[Studejosie].[UUK].[All]" allUniqueName="[Studejosie].[UUK].[All]" dimensionUniqueName="[Studejosie]" displayFolder="" count="0" memberValueDatatype="130" unbalanced="0"/>
    <cacheHierarchy uniqueName="[Studejosie].[nod]" caption="nod" attribute="1" defaultMemberUniqueName="[Studejosie].[nod].[All]" allUniqueName="[Studejosie].[nod].[All]" dimensionUniqueName="[Studejosie]" displayFolder="" count="0" memberValueDatatype="130" unbalanced="0"/>
    <cacheHierarchy uniqueName="[Studejosie].[rnr]" caption="rnr" attribute="1" defaultMemberUniqueName="[Studejosie].[rnr].[All]" allUniqueName="[Studejosie].[rnr].[All]" dimensionUniqueName="[Studejosie]" displayFolder="" count="0" memberValueDatatype="130" unbalanced="0"/>
    <cacheHierarchy uniqueName="[Studejosie].[code]" caption="code" attribute="1" defaultMemberUniqueName="[Studejosie].[code].[All]" allUniqueName="[Studejosie].[code].[All]" dimensionUniqueName="[Studejosie]" displayFolder="" count="0" memberValueDatatype="130" unbalanced="0"/>
    <cacheHierarchy uniqueName="[Studejosie].[studiju programmas virziens]" caption="studiju programmas virziens" attribute="1" defaultMemberUniqueName="[Studejosie].[studiju programmas virziens].[All]" allUniqueName="[Studejosie].[studiju programmas virziens].[All]" dimensionUniqueName="[Studejosie]" displayFolder="" count="0" memberValueDatatype="130" unbalanced="0"/>
    <cacheHierarchy uniqueName="[Studejosie].[studiju programmas nosaukums, nav iekļauts datubāzē]" caption="studiju programmas nosaukums, nav iekļauts datubāzē" attribute="1" defaultMemberUniqueName="[Studejosie].[studiju programmas nosaukums, nav iekļauts datubāzē].[All]" allUniqueName="[Studejosie].[studiju programmas nosaukums, nav iekļauts datubāzē].[All]" dimensionUniqueName="[Studejosie]" displayFolder="" count="0" memberValueDatatype="130" unbalanced="0"/>
    <cacheHierarchy uniqueName="[Studejosie].[studējošie pavisam]" caption="studējošie pavisam" attribute="1" defaultMemberUniqueName="[Studejosie].[studējošie pavisam].[All]" allUniqueName="[Studejosie].[studējošie pavisam].[All]" dimensionUniqueName="[Studejosie]" displayFolder="" count="0" memberValueDatatype="20" unbalanced="0"/>
    <cacheHierarchy uniqueName="[Studejosie].[tai skaitā sievietes]" caption="tai skaitā sievietes" attribute="1" defaultMemberUniqueName="[Studejosie].[tai skaitā sievietes].[All]" allUniqueName="[Studejosie].[tai skaitā sievietes].[All]" dimensionUniqueName="[Studejosie]" displayFolder="" count="0" memberValueDatatype="20" unbalanced="0"/>
    <cacheHierarchy uniqueName="[Studejosie].[1.studiju gads]" caption="1.studiju gads" attribute="1" defaultMemberUniqueName="[Studejosie].[1.studiju gads].[All]" allUniqueName="[Studejosie].[1.studiju gads].[All]" dimensionUniqueName="[Studejosie]" displayFolder="" count="0" memberValueDatatype="20" unbalanced="0"/>
    <cacheHierarchy uniqueName="[Studejosie].[2.studiju gads]" caption="2.studiju gads" attribute="1" defaultMemberUniqueName="[Studejosie].[2.studiju gads].[All]" allUniqueName="[Studejosie].[2.studiju gads].[All]" dimensionUniqueName="[Studejosie]" displayFolder="" count="0" memberValueDatatype="20" unbalanced="0"/>
    <cacheHierarchy uniqueName="[Studejosie].[3.studiju gads]" caption="3.studiju gads" attribute="1" defaultMemberUniqueName="[Studejosie].[3.studiju gads].[All]" allUniqueName="[Studejosie].[3.studiju gads].[All]" dimensionUniqueName="[Studejosie]" displayFolder="" count="0" memberValueDatatype="20" unbalanced="0"/>
    <cacheHierarchy uniqueName="[Studejosie].[4.studiju gads]" caption="4.studiju gads" attribute="1" defaultMemberUniqueName="[Studejosie].[4.studiju gads].[All]" allUniqueName="[Studejosie].[4.studiju gads].[All]" dimensionUniqueName="[Studejosie]" displayFolder="" count="0" memberValueDatatype="20" unbalanced="0"/>
    <cacheHierarchy uniqueName="[Studejosie].[5.studiju gads]" caption="5.studiju gads" attribute="1" defaultMemberUniqueName="[Studejosie].[5.studiju gads].[All]" allUniqueName="[Studejosie].[5.studiju gads].[All]" dimensionUniqueName="[Studejosie]" displayFolder="" count="0" memberValueDatatype="20" unbalanced="0"/>
    <cacheHierarchy uniqueName="[Studejosie].[6.studiju gads]" caption="6.studiju gads" attribute="1" defaultMemberUniqueName="[Studejosie].[6.studiju gads].[All]" allUniqueName="[Studejosie].[6.studiju gads].[All]" dimensionUniqueName="[Studejosie]" displayFolder="" count="0" memberValueDatatype="20" unbalanced="0"/>
    <cacheHierarchy uniqueName="[Studejosie].[mobilie studenti pavisam]" caption="mobilie studenti pavisam" attribute="1" defaultMemberUniqueName="[Studejosie].[mobilie studenti pavisam].[All]" allUniqueName="[Studejosie].[mobilie studenti pavisam].[All]" dimensionUniqueName="[Studejosie]" displayFolder="" count="0" memberValueDatatype="20" unbalanced="0"/>
    <cacheHierarchy uniqueName="[Studejosie].[mobilie studenti tai skaitā sievietes]" caption="mobilie studenti tai skaitā sievietes" attribute="1" defaultMemberUniqueName="[Studejosie].[mobilie studenti tai skaitā sievietes].[All]" allUniqueName="[Studejosie].[mobilie studenti tai skaitā sievietes].[All]" dimensionUniqueName="[Studejosie]" displayFolder="" count="0" memberValueDatatype="20" unbalanced="0"/>
    <cacheHierarchy uniqueName="[Studejosie].[iepriekšējo izglītību ieguvuši ES valstīs]" caption="iepriekšējo izglītību ieguvuši ES valstīs" attribute="1" defaultMemberUniqueName="[Studejosie].[iepriekšējo izglītību ieguvuši ES valstīs].[All]" allUniqueName="[Studejosie].[iepriekšējo izglītību ieguvuši ES valstīs].[All]" dimensionUniqueName="[Studejosie]" displayFolder="" count="0" memberValueDatatype="20" unbalanced="0"/>
    <cacheHierarchy uniqueName="[Studejosie].[iepriekšējo izglītību ieguvuši ES valstīs tai skaitā sievietes]" caption="iepriekšējo izglītību ieguvuši ES valstīs tai skaitā sievietes" attribute="1" defaultMemberUniqueName="[Studejosie].[iepriekšējo izglītību ieguvuši ES valstīs tai skaitā sievietes].[All]" allUniqueName="[Studejosie].[iepriekšējo izglītību ieguvuši ES valstīs tai skaitā sievietes].[All]" dimensionUniqueName="[Studejosie]" displayFolder="" count="0" memberValueDatatype="20" unbalanced="0"/>
    <cacheHierarchy uniqueName="[Studejosie].[studē par budžeta līdzekļiem]" caption="studē par budžeta līdzekļiem" attribute="1" defaultMemberUniqueName="[Studejosie].[studē par budžeta līdzekļiem].[All]" allUniqueName="[Studejosie].[studē par budžeta līdzekļiem].[All]" dimensionUniqueName="[Studejosie]" displayFolder="" count="0" memberValueDatatype="20" unbalanced="0"/>
    <cacheHierarchy uniqueName="[Studejosie].[par studiju maksu]" caption="par studiju maksu" attribute="1" defaultMemberUniqueName="[Studejosie].[par studiju maksu].[All]" allUniqueName="[Studejosie].[par studiju maksu].[All]" dimensionUniqueName="[Studejosie]" displayFolder="" count="0" memberValueDatatype="20" unbalanced="0"/>
    <cacheHierarchy uniqueName="[Studejosie].[atskaitītie (iepriekšējais gads)]" caption="atskaitītie (iepriekšējais gads)" attribute="1" defaultMemberUniqueName="[Studejosie].[atskaitītie (iepriekšējais gads)].[All]" allUniqueName="[Studejosie].[atskaitītie (iepriekšējais gads)].[All]" dimensionUniqueName="[Studejosie]" displayFolder="" count="0" memberValueDatatype="20" unbalanced="0"/>
    <cacheHierarchy uniqueName="[Studejosie].[Programmas veida kods]" caption="Programmas veida kods" attribute="1" defaultMemberUniqueName="[Studejosie].[Programmas veida kods].[All]" allUniqueName="[Studejosie].[Programmas veida kods].[All]" dimensionUniqueName="[Studejosie]" displayFolder="" count="0" memberValueDatatype="130" unbalanced="0"/>
    <cacheHierarchy uniqueName="[Studejosie].[Programmas grupas kods]" caption="Programmas grupas kods" attribute="1" defaultMemberUniqueName="[Studejosie].[Programmas grupas kods].[All]" allUniqueName="[Studejosie].[Programmas grupas kods].[All]" dimensionUniqueName="[Studejosie]" displayFolder="" count="0" memberValueDatatype="130" unbalanced="0"/>
    <cacheHierarchy uniqueName="[Studejosie].[Programmas veids]" caption="Programmas veids" attribute="1" defaultMemberUniqueName="[Studejosie].[Programmas veids].[All]" allUniqueName="[Studejosie].[Programmas veids].[All]" dimensionUniqueName="[Studejosie]" displayFolder="" count="0" memberValueDatatype="130" unbalanced="0"/>
    <cacheHierarchy uniqueName="[Studejosie].[Tematiskā joma]" caption="Tematiskā joma" attribute="1" defaultMemberUniqueName="[Studejosie].[Tematiskā joma].[All]" allUniqueName="[Studejosie].[Tematiskā joma].[All]" dimensionUniqueName="[Studejosie]" displayFolder="" count="0" memberValueDatatype="130" unbalanced="0"/>
    <cacheHierarchy uniqueName="[Studejosie].[Mobilie studenti IR (programmā)]" caption="Mobilie studenti IR (programmā)" attribute="1" defaultMemberUniqueName="[Studejosie].[Mobilie studenti IR (programmā)].[All]" allUniqueName="[Studejosie].[Mobilie studenti IR (programmā)].[All]" dimensionUniqueName="[Studejosie]" displayFolder="" count="2" memberValueDatatype="130" unbalanced="0">
      <fieldsUsage count="2">
        <fieldUsage x="-1"/>
        <fieldUsage x="17"/>
      </fieldsUsage>
    </cacheHierarchy>
    <cacheHierarchy uniqueName="[Studejosie].[Mobilie studenti IR (iestādē)]" caption="Mobilie studenti IR (iestādē)" attribute="1" defaultMemberUniqueName="[Studejosie].[Mobilie studenti IR (iestādē)].[All]" allUniqueName="[Studejosie].[Mobilie studenti IR (iestādē)].[All]" dimensionUniqueName="[Studejosie]" displayFolder="" count="0" memberValueDatatype="130" unbalanced="0"/>
    <cacheHierarchy uniqueName="[Studejosie].[Mācību gads]" caption="Mācību gads" attribute="1" defaultMemberUniqueName="[Studejosie].[Mācību gads].[All]" allUniqueName="[Studejosie].[Mācību gads].[All]" dimensionUniqueName="[Studejosie]" displayFolder="" count="0" memberValueDatatype="130" unbalanced="0"/>
    <cacheHierarchy uniqueName="[StudijuForma].[Studiju forma ID]" caption="Studiju forma ID" attribute="1" defaultMemberUniqueName="[StudijuForma].[Studiju forma ID].[All]" allUniqueName="[StudijuForma].[Studiju forma ID].[All]" dimensionUniqueName="[StudijuForma]" displayFolder="" count="0" memberValueDatatype="130" unbalanced="0"/>
    <cacheHierarchy uniqueName="[StudijuForma].[Studiju forma (pilna / nepilna laika)]" caption="Studiju forma (pilna / nepilna laika)" attribute="1" defaultMemberUniqueName="[StudijuForma].[Studiju forma (pilna / nepilna laika)].[All]" allUniqueName="[StudijuForma].[Studiju forma (pilna / nepilna laika)].[All]" dimensionUniqueName="[StudijuForma]" displayFolder="" count="0" memberValueDatatype="130" unbalanced="0"/>
    <cacheHierarchy uniqueName="[StudijuLimenis].[Studiju līmenis ID]" caption="Studiju līmenis ID" attribute="1" defaultMemberUniqueName="[StudijuLimenis].[Studiju līmenis ID].[All]" allUniqueName="[StudijuLimenis].[Studiju līmenis ID].[All]" dimensionUniqueName="[StudijuLimenis]" displayFolder="" count="0" memberValueDatatype="20" unbalanced="0"/>
    <cacheHierarchy uniqueName="[StudijuLimenis].[Studiju programmas apraksts]" caption="Studiju programmas apraksts" attribute="1" defaultMemberUniqueName="[StudijuLimenis].[Studiju programmas apraksts].[All]" allUniqueName="[StudijuLimenis].[Studiju programmas apraksts].[All]" dimensionUniqueName="[StudijuLimenis]" displayFolder="" count="0" memberValueDatatype="130" unbalanced="0"/>
    <cacheHierarchy uniqueName="[StudijuLimenis].[Studiju programmas līmenis]" caption="Studiju programmas līmenis" attribute="1" defaultMemberUniqueName="[StudijuLimenis].[Studiju programmas līmenis].[All]" allUniqueName="[StudijuLimenis].[Studiju programmas līmenis].[All]" dimensionUniqueName="[StudijuLimenis]" displayFolder="" count="0" memberValueDatatype="130" unbalanced="0"/>
    <cacheHierarchy uniqueName="[Table1].[Virziena kods]" caption="Virziena kods" attribute="1" defaultMemberUniqueName="[Table1].[Virziena kods].[All]" allUniqueName="[Table1].[Virziena kods].[All]" dimensionUniqueName="[Table1]" displayFolder="" count="2" memberValueDatatype="130" unbalanced="0">
      <fieldsUsage count="2">
        <fieldUsage x="-1"/>
        <fieldUsage x="5"/>
      </fieldsUsage>
    </cacheHierarchy>
    <cacheHierarchy uniqueName="[TematiskaGrupa].[Programmas veids ID]" caption="Programmas veids ID" attribute="1" defaultMemberUniqueName="[TematiskaGrupa].[Programmas veids ID].[All]" allUniqueName="[TematiskaGrupa].[Programmas veids ID].[All]" dimensionUniqueName="[TematiskaGrupa]" displayFolder="" count="0" memberValueDatatype="20" unbalanced="0"/>
    <cacheHierarchy uniqueName="[TematiskaGrupa].[Programmas veids]" caption="Programmas veids" attribute="1" defaultMemberUniqueName="[TematiskaGrupa].[Programmas veids].[All]" allUniqueName="[TematiskaGrupa].[Programmas veids].[All]" dimensionUniqueName="[TematiskaGrupa]" displayFolder="" count="2" memberValueDatatype="130" unbalanced="0">
      <fieldsUsage count="2">
        <fieldUsage x="-1"/>
        <fieldUsage x="2"/>
      </fieldsUsage>
    </cacheHierarchy>
    <cacheHierarchy uniqueName="[TematiskaJoma].[Tematiskā grupa ID]" caption="Tematiskā grupa ID" attribute="1" defaultMemberUniqueName="[TematiskaJoma].[Tematiskā grupa ID].[All]" allUniqueName="[TematiskaJoma].[Tematiskā grupa ID].[All]" dimensionUniqueName="[TematiskaJoma]" displayFolder="" count="0" memberValueDatatype="20" unbalanced="0"/>
    <cacheHierarchy uniqueName="[TematiskaJoma].[Tematiskā grupa]" caption="Tematiskā grupa" attribute="1" defaultMemberUniqueName="[TematiskaJoma].[Tematiskā grupa].[All]" allUniqueName="[TematiskaJoma].[Tematiskā grupa].[All]" dimensionUniqueName="[TematiskaJoma]" displayFolder="" count="2" memberValueDatatype="130" unbalanced="0">
      <fieldsUsage count="2">
        <fieldUsage x="-1"/>
        <fieldUsage x="3"/>
      </fieldsUsage>
    </cacheHierarchy>
    <cacheHierarchy uniqueName="[Measures].[Mobilie Studenti %]" caption="Mobilie Studenti %" measure="1" displayFolder="" measureGroup="Studejosie" count="0" oneField="1">
      <fieldsUsage count="1">
        <fieldUsage x="7"/>
      </fieldsUsage>
    </cacheHierarchy>
    <cacheHierarchy uniqueName="[Measures].[__XL_Count Studejosie]" caption="__XL_Count Studejosie" measure="1" displayFolder="" measureGroup="Studejosie" count="0" hidden="1"/>
    <cacheHierarchy uniqueName="[Measures].[__XL_Count Table1]" caption="__XL_Count Table1" measure="1" displayFolder="" measureGroup="Table1" count="0" hidden="1"/>
    <cacheHierarchy uniqueName="[Measures].[__XL_Count Absolventi]" caption="__XL_Count Absolventi" measure="1" displayFolder="" measureGroup="Absolventi" count="0" hidden="1"/>
    <cacheHierarchy uniqueName="[Measures].[__XL_Count iestades]" caption="__XL_Count iestades" measure="1" displayFolder="" measureGroup="iestades" count="0" hidden="1"/>
    <cacheHierarchy uniqueName="[Measures].[__XL_Count ProgrammasGrupa]" caption="__XL_Count ProgrammasGrupa" measure="1" displayFolder="" measureGroup="ProgrammasGrupa" count="0" hidden="1"/>
    <cacheHierarchy uniqueName="[Measures].[__XL_Count TematiskaGrupa]" caption="__XL_Count TematiskaGrupa" measure="1" displayFolder="" measureGroup="TematiskaGrupa" count="0" hidden="1"/>
    <cacheHierarchy uniqueName="[Measures].[__XL_Count StudijuLimenis]" caption="__XL_Count StudijuLimenis" measure="1" displayFolder="" measureGroup="StudijuLimenis" count="0" hidden="1"/>
    <cacheHierarchy uniqueName="[Measures].[__XL_Count IestadesTips]" caption="__XL_Count IestadesTips" measure="1" displayFolder="" measureGroup="IestadesTips" count="0" hidden="1"/>
    <cacheHierarchy uniqueName="[Measures].[__XL_Count StudijuForma]" caption="__XL_Count StudijuForma" measure="1" displayFolder="" measureGroup="StudijuForma" count="0" hidden="1"/>
    <cacheHierarchy uniqueName="[Measures].[__XL_Count TematiskaJoma]" caption="__XL_Count TematiskaJoma" measure="1" displayFolder="" measureGroup="TematiskaJoma" count="0" hidden="1"/>
    <cacheHierarchy uniqueName="[Measures].[__XL_Count MG]" caption="__XL_Count MG" measure="1" displayFolder="" measureGroup="MG" count="0" hidden="1"/>
    <cacheHierarchy uniqueName="[Measures].[__No measures defined]" caption="__No measures defined" measure="1" displayFolder="" count="0" hidden="1"/>
    <cacheHierarchy uniqueName="[Measures].[Sum of studējošie pavisam]" caption="Sum of studējošie pavisam" measure="1" displayFolder="" measureGroup="Studejosie" count="0" oneField="1" hidden="1">
      <fieldsUsage count="1">
        <fieldUsage x="0"/>
      </fieldsUsage>
      <extLst>
        <ext xmlns:x15="http://schemas.microsoft.com/office/spreadsheetml/2010/11/main" uri="{B97F6D7D-B522-45F9-BDA1-12C45D357490}">
          <x15:cacheHierarchy aggregatedColumn="39"/>
        </ext>
      </extLst>
    </cacheHierarchy>
    <cacheHierarchy uniqueName="[Measures].[Sum of ieguvuši grādu vai kvalifikāciju]" caption="Sum of ieguvuši grādu vai kvalifikāciju" measure="1" displayFolder="" measureGroup="Absolventi" count="0" hidden="1">
      <extLst>
        <ext xmlns:x15="http://schemas.microsoft.com/office/spreadsheetml/2010/11/main" uri="{B97F6D7D-B522-45F9-BDA1-12C45D357490}">
          <x15:cacheHierarchy aggregatedColumn="7"/>
        </ext>
      </extLst>
    </cacheHierarchy>
    <cacheHierarchy uniqueName="[Measures].[Sum of mobilie studenti pavisam]" caption="Sum of mobilie studenti pavisam" measure="1" displayFolder="" measureGroup="Studejosie" count="0" oneField="1" hidden="1">
      <fieldsUsage count="1">
        <fieldUsage x="1"/>
      </fieldsUsage>
      <extLst>
        <ext xmlns:x15="http://schemas.microsoft.com/office/spreadsheetml/2010/11/main" uri="{B97F6D7D-B522-45F9-BDA1-12C45D357490}">
          <x15:cacheHierarchy aggregatedColumn="47"/>
        </ext>
      </extLst>
    </cacheHierarchy>
    <cacheHierarchy uniqueName="[Measures].[Sum of ieguvuši grādu vai kvalifikāciju mobilie studenti]" caption="Sum of ieguvuši grādu vai kvalifikāciju mobilie studenti" measure="1" displayFolder="" measureGroup="Absolventi" count="0" hidden="1">
      <extLst>
        <ext xmlns:x15="http://schemas.microsoft.com/office/spreadsheetml/2010/11/main" uri="{B97F6D7D-B522-45F9-BDA1-12C45D357490}">
          <x15:cacheHierarchy aggregatedColumn="11"/>
        </ext>
      </extLst>
    </cacheHierarchy>
    <cacheHierarchy uniqueName="[Measures].[Sum of iepriekšējo izglītību ieguvuši ES valstīs]" caption="Sum of iepriekšējo izglītību ieguvuši ES valstīs" measure="1" displayFolder="" measureGroup="Studejosie" count="0" oneField="1" hidden="1">
      <fieldsUsage count="1">
        <fieldUsage x="6"/>
      </fieldsUsage>
      <extLst>
        <ext xmlns:x15="http://schemas.microsoft.com/office/spreadsheetml/2010/11/main" uri="{B97F6D7D-B522-45F9-BDA1-12C45D357490}">
          <x15:cacheHierarchy aggregatedColumn="49"/>
        </ext>
      </extLst>
    </cacheHierarchy>
    <cacheHierarchy uniqueName="[Measures].[Sum of iepriekšējo izglītību ieguvuši ES valstīs tai skaitā sievietes]" caption="Sum of iepriekšējo izglītību ieguvuši ES valstīs tai skaitā sievietes" measure="1" displayFolder="" measureGroup="Studejosie" count="0" hidden="1">
      <extLst>
        <ext xmlns:x15="http://schemas.microsoft.com/office/spreadsheetml/2010/11/main" uri="{B97F6D7D-B522-45F9-BDA1-12C45D357490}">
          <x15:cacheHierarchy aggregatedColumn="50"/>
        </ext>
      </extLst>
    </cacheHierarchy>
    <cacheHierarchy uniqueName="[Measures].[Sum of mobilie studenti tai skaitā sievietes]" caption="Sum of mobilie studenti tai skaitā sievietes" measure="1" displayFolder="" measureGroup="Studejosie" count="0" hidden="1">
      <extLst>
        <ext xmlns:x15="http://schemas.microsoft.com/office/spreadsheetml/2010/11/main" uri="{B97F6D7D-B522-45F9-BDA1-12C45D357490}">
          <x15:cacheHierarchy aggregatedColumn="48"/>
        </ext>
      </extLst>
    </cacheHierarchy>
    <cacheHierarchy uniqueName="[Measures].[Sum of ieguvuši grādu vai kvalifikāciju tai skaitā sievietes]" caption="Sum of ieguvuši grādu vai kvalifikāciju tai skaitā sievietes" measure="1" displayFolder="" measureGroup="Absolventi" count="0" hidden="1">
      <extLst>
        <ext xmlns:x15="http://schemas.microsoft.com/office/spreadsheetml/2010/11/main" uri="{B97F6D7D-B522-45F9-BDA1-12C45D357490}">
          <x15:cacheHierarchy aggregatedColumn="8"/>
        </ext>
      </extLst>
    </cacheHierarchy>
    <cacheHierarchy uniqueName="[Measures].[Sum of ieguvuši grādu vai kvalifikāciju mobilie studenti tai skaitā sievietes]" caption="Sum of ieguvuši grādu vai kvalifikāciju mobilie studenti tai skaitā sievietes" measure="1" displayFolder="" measureGroup="Absolventi" count="0" hidden="1">
      <extLst>
        <ext xmlns:x15="http://schemas.microsoft.com/office/spreadsheetml/2010/11/main" uri="{B97F6D7D-B522-45F9-BDA1-12C45D357490}">
          <x15:cacheHierarchy aggregatedColumn="12"/>
        </ext>
      </extLst>
    </cacheHierarchy>
    <cacheHierarchy uniqueName="[Measures].[Sum of 1.studiju gads]" caption="Sum of 1.studiju gads" measure="1" displayFolder="" measureGroup="Studejosie" count="0" oneField="1" hidden="1">
      <fieldsUsage count="1">
        <fieldUsage x="8"/>
      </fieldsUsage>
      <extLst>
        <ext xmlns:x15="http://schemas.microsoft.com/office/spreadsheetml/2010/11/main" uri="{B97F6D7D-B522-45F9-BDA1-12C45D357490}">
          <x15:cacheHierarchy aggregatedColumn="41"/>
        </ext>
      </extLst>
    </cacheHierarchy>
    <cacheHierarchy uniqueName="[Measures].[Sum of 2.studiju gads]" caption="Sum of 2.studiju gads" measure="1" displayFolder="" measureGroup="Studejosie" count="0" oneField="1" hidden="1">
      <fieldsUsage count="1">
        <fieldUsage x="9"/>
      </fieldsUsage>
      <extLst>
        <ext xmlns:x15="http://schemas.microsoft.com/office/spreadsheetml/2010/11/main" uri="{B97F6D7D-B522-45F9-BDA1-12C45D357490}">
          <x15:cacheHierarchy aggregatedColumn="42"/>
        </ext>
      </extLst>
    </cacheHierarchy>
    <cacheHierarchy uniqueName="[Measures].[Sum of 3.studiju gads]" caption="Sum of 3.studiju gads" measure="1" displayFolder="" measureGroup="Studejosie" count="0" oneField="1" hidden="1">
      <fieldsUsage count="1">
        <fieldUsage x="10"/>
      </fieldsUsage>
      <extLst>
        <ext xmlns:x15="http://schemas.microsoft.com/office/spreadsheetml/2010/11/main" uri="{B97F6D7D-B522-45F9-BDA1-12C45D357490}">
          <x15:cacheHierarchy aggregatedColumn="43"/>
        </ext>
      </extLst>
    </cacheHierarchy>
    <cacheHierarchy uniqueName="[Measures].[Sum of 4.studiju gads]" caption="Sum of 4.studiju gads" measure="1" displayFolder="" measureGroup="Studejosie" count="0" oneField="1" hidden="1">
      <fieldsUsage count="1">
        <fieldUsage x="11"/>
      </fieldsUsage>
      <extLst>
        <ext xmlns:x15="http://schemas.microsoft.com/office/spreadsheetml/2010/11/main" uri="{B97F6D7D-B522-45F9-BDA1-12C45D357490}">
          <x15:cacheHierarchy aggregatedColumn="44"/>
        </ext>
      </extLst>
    </cacheHierarchy>
    <cacheHierarchy uniqueName="[Measures].[Sum of 5.studiju gads]" caption="Sum of 5.studiju gads" measure="1" displayFolder="" measureGroup="Studejosie" count="0" oneField="1" hidden="1">
      <fieldsUsage count="1">
        <fieldUsage x="12"/>
      </fieldsUsage>
      <extLst>
        <ext xmlns:x15="http://schemas.microsoft.com/office/spreadsheetml/2010/11/main" uri="{B97F6D7D-B522-45F9-BDA1-12C45D357490}">
          <x15:cacheHierarchy aggregatedColumn="45"/>
        </ext>
      </extLst>
    </cacheHierarchy>
    <cacheHierarchy uniqueName="[Measures].[Sum of 6.studiju gads]" caption="Sum of 6.studiju gads" measure="1" displayFolder="" measureGroup="Studejosie" count="0" oneField="1" hidden="1">
      <fieldsUsage count="1">
        <fieldUsage x="13"/>
      </fieldsUsage>
      <extLst>
        <ext xmlns:x15="http://schemas.microsoft.com/office/spreadsheetml/2010/11/main" uri="{B97F6D7D-B522-45F9-BDA1-12C45D357490}">
          <x15:cacheHierarchy aggregatedColumn="46"/>
        </ext>
      </extLst>
    </cacheHierarchy>
    <cacheHierarchy uniqueName="[Measures].[Sum of studē par budžeta līdzekļiem]" caption="Sum of studē par budžeta līdzekļiem" measure="1" displayFolder="" measureGroup="Studejosie" count="0" oneField="1" hidden="1">
      <fieldsUsage count="1">
        <fieldUsage x="14"/>
      </fieldsUsage>
      <extLst>
        <ext xmlns:x15="http://schemas.microsoft.com/office/spreadsheetml/2010/11/main" uri="{B97F6D7D-B522-45F9-BDA1-12C45D357490}">
          <x15:cacheHierarchy aggregatedColumn="51"/>
        </ext>
      </extLst>
    </cacheHierarchy>
    <cacheHierarchy uniqueName="[Measures].[Sum of par studiju maksu]" caption="Sum of par studiju maksu" measure="1" displayFolder="" measureGroup="Studejosie" count="0" oneField="1" hidden="1">
      <fieldsUsage count="1">
        <fieldUsage x="15"/>
      </fieldsUsage>
      <extLst>
        <ext xmlns:x15="http://schemas.microsoft.com/office/spreadsheetml/2010/11/main" uri="{B97F6D7D-B522-45F9-BDA1-12C45D357490}">
          <x15:cacheHierarchy aggregatedColumn="52"/>
        </ext>
      </extLst>
    </cacheHierarchy>
    <cacheHierarchy uniqueName="[Measures].[Sum of atskaitītie (iepriekšējais gads)]" caption="Sum of atskaitītie (iepriekšējais gads)" measure="1" displayFolder="" measureGroup="Studejosie" count="0" oneField="1" hidden="1">
      <fieldsUsage count="1">
        <fieldUsage x="16"/>
      </fieldsUsage>
      <extLst>
        <ext xmlns:x15="http://schemas.microsoft.com/office/spreadsheetml/2010/11/main" uri="{B97F6D7D-B522-45F9-BDA1-12C45D357490}">
          <x15:cacheHierarchy aggregatedColumn="53"/>
        </ext>
      </extLst>
    </cacheHierarchy>
    <cacheHierarchy uniqueName="[Measures].[Sum of tai skaitā sievietes]" caption="Sum of tai skaitā sievietes" measure="1" displayFolder="" measureGroup="Studejosie" count="0" hidden="1">
      <extLst>
        <ext xmlns:x15="http://schemas.microsoft.com/office/spreadsheetml/2010/11/main" uri="{B97F6D7D-B522-45F9-BDA1-12C45D357490}">
          <x15:cacheHierarchy aggregatedColumn="40"/>
        </ext>
      </extLst>
    </cacheHierarchy>
  </cacheHierarchies>
  <kpis count="0"/>
  <dimensions count="12">
    <dimension name="Absolventi" uniqueName="[Absolventi]" caption="Absolventi"/>
    <dimension name="iestades" uniqueName="[iestades]" caption="iestades"/>
    <dimension name="IestadesTips" uniqueName="[IestadesTips]" caption="IestadesTips"/>
    <dimension measure="1" name="Measures" uniqueName="[Measures]" caption="Measures"/>
    <dimension name="MG" uniqueName="[MG]" caption="MG"/>
    <dimension name="ProgrammasGrupa" uniqueName="[ProgrammasGrupa]" caption="ProgrammasGrupa"/>
    <dimension name="Studejosie" uniqueName="[Studejosie]" caption="Studejosie"/>
    <dimension name="StudijuForma" uniqueName="[StudijuForma]" caption="StudijuForma"/>
    <dimension name="StudijuLimenis" uniqueName="[StudijuLimenis]" caption="StudijuLimenis"/>
    <dimension name="Table1" uniqueName="[Table1]" caption="Table1"/>
    <dimension name="TematiskaGrupa" uniqueName="[TematiskaGrupa]" caption="TematiskaGrupa"/>
    <dimension name="TematiskaJoma" uniqueName="[TematiskaJoma]" caption="TematiskaJoma"/>
  </dimensions>
  <measureGroups count="11">
    <measureGroup name="Absolventi" caption="Absolventi"/>
    <measureGroup name="iestades" caption="iestades"/>
    <measureGroup name="IestadesTips" caption="IestadesTips"/>
    <measureGroup name="MG" caption="MG"/>
    <measureGroup name="ProgrammasGrupa" caption="ProgrammasGrupa"/>
    <measureGroup name="Studejosie" caption="Studejosie"/>
    <measureGroup name="StudijuForma" caption="StudijuForma"/>
    <measureGroup name="StudijuLimenis" caption="StudijuLimenis"/>
    <measureGroup name="Table1" caption="Table1"/>
    <measureGroup name="TematiskaGrupa" caption="TematiskaGrupa"/>
    <measureGroup name="TematiskaJoma" caption="TematiskaJoma"/>
  </measureGroups>
  <maps count="31">
    <map measureGroup="0" dimension="0"/>
    <map measureGroup="0" dimension="1"/>
    <map measureGroup="0" dimension="2"/>
    <map measureGroup="0" dimension="4"/>
    <map measureGroup="0" dimension="5"/>
    <map measureGroup="0" dimension="7"/>
    <map measureGroup="0" dimension="8"/>
    <map measureGroup="0" dimension="9"/>
    <map measureGroup="0" dimension="10"/>
    <map measureGroup="0" dimension="11"/>
    <map measureGroup="1" dimension="1"/>
    <map measureGroup="1" dimension="2"/>
    <map measureGroup="1" dimension="7"/>
    <map measureGroup="2" dimension="2"/>
    <map measureGroup="3" dimension="4"/>
    <map measureGroup="4" dimension="5"/>
    <map measureGroup="5" dimension="1"/>
    <map measureGroup="5" dimension="2"/>
    <map measureGroup="5" dimension="4"/>
    <map measureGroup="5" dimension="5"/>
    <map measureGroup="5" dimension="6"/>
    <map measureGroup="5" dimension="7"/>
    <map measureGroup="5" dimension="8"/>
    <map measureGroup="5" dimension="9"/>
    <map measureGroup="5" dimension="10"/>
    <map measureGroup="5" dimension="11"/>
    <map measureGroup="6" dimension="7"/>
    <map measureGroup="7" dimension="8"/>
    <map measureGroup="8" dimension="9"/>
    <map measureGroup="9" dimension="10"/>
    <map measureGroup="10" dimension="1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Elīna Ozoliņa" refreshedDate="42900.929428703705" backgroundQuery="1" createdVersion="6" refreshedVersion="6" minRefreshableVersion="3" recordCount="0" supportSubquery="1" supportAdvancedDrill="1">
  <cacheSource type="external" connectionId="1"/>
  <cacheFields count="4">
    <cacheField name="[Measures].[Sum of studējošie pavisam]" caption="Sum of studējošie pavisam" numFmtId="0" hierarchy="84" level="32767"/>
    <cacheField name="[Measures].[Sum of ieguvuši grādu vai kvalifikāciju]" caption="Sum of ieguvuši grādu vai kvalifikāciju" numFmtId="0" hierarchy="85" level="32767"/>
    <cacheField name="[StudijuForma].[Studiju forma (pilna / nepilna laika)].[Studiju forma (pilna / nepilna laika)]" caption="Studiju forma (pilna / nepilna laika)" numFmtId="0" hierarchy="62" level="1">
      <sharedItems count="2">
        <s v="Nepilna laika"/>
        <s v="Pilna laika"/>
      </sharedItems>
    </cacheField>
    <cacheField name="[Studejosie].[Mācību gads].[Mācību gads]" caption="Mācību gads" numFmtId="0" hierarchy="60" level="1">
      <sharedItems count="2">
        <s v="2015/16"/>
        <s v="2016/17"/>
      </sharedItems>
    </cacheField>
  </cacheFields>
  <cacheHierarchies count="103">
    <cacheHierarchy uniqueName="[Absolventi].[resp_code]" caption="resp_code" attribute="1" defaultMemberUniqueName="[Absolventi].[resp_code].[All]" allUniqueName="[Absolventi].[resp_code].[All]" dimensionUniqueName="[Absolventi]" displayFolder="" count="0" memberValueDatatype="130" unbalanced="0"/>
    <cacheHierarchy uniqueName="[Absolventi].[UUK]" caption="UUK" attribute="1" defaultMemberUniqueName="[Absolventi].[UUK].[All]" allUniqueName="[Absolventi].[UUK].[All]" dimensionUniqueName="[Absolventi]" displayFolder="" count="0" memberValueDatatype="130" unbalanced="0"/>
    <cacheHierarchy uniqueName="[Absolventi].[nod]" caption="nod" attribute="1" defaultMemberUniqueName="[Absolventi].[nod].[All]" allUniqueName="[Absolventi].[nod].[All]" dimensionUniqueName="[Absolventi]" displayFolder="" count="0" memberValueDatatype="130" unbalanced="0"/>
    <cacheHierarchy uniqueName="[Absolventi].[rnr]" caption="rnr" attribute="1" defaultMemberUniqueName="[Absolventi].[rnr].[All]" allUniqueName="[Absolventi].[rnr].[All]" dimensionUniqueName="[Absolventi]" displayFolder="" count="0" memberValueDatatype="130" unbalanced="0"/>
    <cacheHierarchy uniqueName="[Absolventi].[code]" caption="code" attribute="1" defaultMemberUniqueName="[Absolventi].[code].[All]" allUniqueName="[Absolventi].[code].[All]" dimensionUniqueName="[Absolventi]" displayFolder="" count="0" memberValueDatatype="130" unbalanced="0"/>
    <cacheHierarchy uniqueName="[Absolventi].[studiju programmas virziens]" caption="studiju programmas virziens" attribute="1" defaultMemberUniqueName="[Absolventi].[studiju programmas virziens].[All]" allUniqueName="[Absolventi].[studiju programmas virziens].[All]" dimensionUniqueName="[Absolventi]" displayFolder="" count="0" memberValueDatatype="130" unbalanced="0"/>
    <cacheHierarchy uniqueName="[Absolventi].[studiju programmas nosaukums, nav iekļauts datubāzē]" caption="studiju programmas nosaukums, nav iekļauts datubāzē" attribute="1" defaultMemberUniqueName="[Absolventi].[studiju programmas nosaukums, nav iekļauts datubāzē].[All]" allUniqueName="[Absolventi].[studiju programmas nosaukums, nav iekļauts datubāzē].[All]" dimensionUniqueName="[Absolventi]" displayFolder="" count="0" memberValueDatatype="130" unbalanced="0"/>
    <cacheHierarchy uniqueName="[Absolventi].[ieguvuši grādu vai kvalifikāciju]" caption="ieguvuši grādu vai kvalifikāciju" attribute="1" defaultMemberUniqueName="[Absolventi].[ieguvuši grādu vai kvalifikāciju].[All]" allUniqueName="[Absolventi].[ieguvuši grādu vai kvalifikāciju].[All]" dimensionUniqueName="[Absolventi]" displayFolder="" count="0" memberValueDatatype="20" unbalanced="0"/>
    <cacheHierarchy uniqueName="[Absolventi].[ieguvuši grādu vai kvalifikāciju tai skaitā sievietes]" caption="ieguvuši grādu vai kvalifikāciju tai skaitā sievietes" attribute="1" defaultMemberUniqueName="[Absolventi].[ieguvuši grādu vai kvalifikāciju tai skaitā sievietes].[All]" allUniqueName="[Absolventi].[ieguvuši grādu vai kvalifikāciju tai skaitā sievietes].[All]" dimensionUniqueName="[Absolventi]" displayFolder="" count="0" memberValueDatatype="20" unbalanced="0"/>
    <cacheHierarchy uniqueName="[Absolventi].[ieguvuši grādu vai kvalifikāciju par budžeta līdzekļiem]" caption="ieguvuši grādu vai kvalifikāciju par budžeta līdzekļiem" attribute="1" defaultMemberUniqueName="[Absolventi].[ieguvuši grādu vai kvalifikāciju par budžeta līdzekļiem].[All]" allUniqueName="[Absolventi].[ieguvuši grādu vai kvalifikāciju par budžeta līdzekļiem].[All]" dimensionUniqueName="[Absolventi]" displayFolder="" count="0" memberValueDatatype="20" unbalanced="0"/>
    <cacheHierarchy uniqueName="[Absolventi].[ieguvuši grādu vai kvalifikāciju par maksu]" caption="ieguvuši grādu vai kvalifikāciju par maksu" attribute="1" defaultMemberUniqueName="[Absolventi].[ieguvuši grādu vai kvalifikāciju par maksu].[All]" allUniqueName="[Absolventi].[ieguvuši grādu vai kvalifikāciju par maksu].[All]" dimensionUniqueName="[Absolventi]" displayFolder="" count="0" memberValueDatatype="20" unbalanced="0"/>
    <cacheHierarchy uniqueName="[Absolventi].[ieguvuši grādu vai kvalifikāciju mobilie studenti]" caption="ieguvuši grādu vai kvalifikāciju mobilie studenti" attribute="1" defaultMemberUniqueName="[Absolventi].[ieguvuši grādu vai kvalifikāciju mobilie studenti].[All]" allUniqueName="[Absolventi].[ieguvuši grādu vai kvalifikāciju mobilie studenti].[All]" dimensionUniqueName="[Absolventi]" displayFolder="" count="0" memberValueDatatype="20" unbalanced="0"/>
    <cacheHierarchy uniqueName="[Absolventi].[ieguvuši grādu vai kvalifikāciju mobilie studenti tai skaitā sievietes]" caption="ieguvuši grādu vai kvalifikāciju mobilie studenti tai skaitā sievietes" attribute="1" defaultMemberUniqueName="[Absolventi].[ieguvuši grādu vai kvalifikāciju mobilie studenti tai skaitā sievietes].[All]" allUniqueName="[Absolventi].[ieguvuši grādu vai kvalifikāciju mobilie studenti tai skaitā sievietes].[All]" dimensionUniqueName="[Absolventi]" displayFolder="" count="0" memberValueDatatype="20" unbalanced="0"/>
    <cacheHierarchy uniqueName="[Absolventi].[Programmas veida kods]" caption="Programmas veida kods" attribute="1" defaultMemberUniqueName="[Absolventi].[Programmas veida kods].[All]" allUniqueName="[Absolventi].[Programmas veida kods].[All]" dimensionUniqueName="[Absolventi]" displayFolder="" count="0" memberValueDatatype="130" unbalanced="0"/>
    <cacheHierarchy uniqueName="[Absolventi].[Programmas grupas kods]" caption="Programmas grupas kods" attribute="1" defaultMemberUniqueName="[Absolventi].[Programmas grupas kods].[All]" allUniqueName="[Absolventi].[Programmas grupas kods].[All]" dimensionUniqueName="[Absolventi]" displayFolder="" count="0" memberValueDatatype="130" unbalanced="0"/>
    <cacheHierarchy uniqueName="[Absolventi].[Programmas veids]" caption="Programmas veids" attribute="1" defaultMemberUniqueName="[Absolventi].[Programmas veids].[All]" allUniqueName="[Absolventi].[Programmas veids].[All]" dimensionUniqueName="[Absolventi]" displayFolder="" count="0" memberValueDatatype="130" unbalanced="0"/>
    <cacheHierarchy uniqueName="[Absolventi].[Tematiskā joma]" caption="Tematiskā joma" attribute="1" defaultMemberUniqueName="[Absolventi].[Tematiskā joma].[All]" allUniqueName="[Absolventi].[Tematiskā joma].[All]" dimensionUniqueName="[Absolventi]" displayFolder="" count="0" memberValueDatatype="130" unbalanced="0"/>
    <cacheHierarchy uniqueName="[Absolventi].[Mobilie studenti ieguvuši grādu IR]" caption="Mobilie studenti ieguvuši grādu IR" attribute="1" defaultMemberUniqueName="[Absolventi].[Mobilie studenti ieguvuši grādu IR].[All]" allUniqueName="[Absolventi].[Mobilie studenti ieguvuši grādu IR].[All]" dimensionUniqueName="[Absolventi]" displayFolder="" count="0" memberValueDatatype="130" unbalanced="0"/>
    <cacheHierarchy uniqueName="[Absolventi].[Mācību gads]" caption="Mācību gads" attribute="1" defaultMemberUniqueName="[Absolventi].[Mācību gads].[All]" allUniqueName="[Absolventi].[Mācību gads].[All]" dimensionUniqueName="[Absolventi]" displayFolder="" count="0" memberValueDatatype="130" unbalanced="0"/>
    <cacheHierarchy uniqueName="[iestades].[Resp_code]" caption="Resp_code" attribute="1" defaultMemberUniqueName="[iestades].[Resp_code].[All]" allUniqueName="[iestades].[Resp_code].[All]" dimensionUniqueName="[iestades]" displayFolder="" count="0" memberValueDatatype="130" unbalanced="0"/>
    <cacheHierarchy uniqueName="[iestades].[Studiju forma ID]" caption="Studiju forma ID" attribute="1" defaultMemberUniqueName="[iestades].[Studiju forma ID].[All]" allUniqueName="[iestades].[Studiju forma ID].[All]" dimensionUniqueName="[iestades]" displayFolder="" count="0" memberValueDatatype="130" unbalanced="0"/>
    <cacheHierarchy uniqueName="[iestades].[Nosaukums]" caption="Nosaukums" attribute="1" defaultMemberUniqueName="[iestades].[Nosaukums].[All]" allUniqueName="[iestades].[Nosaukums].[All]" dimensionUniqueName="[iestades]" displayFolder="" count="0" memberValueDatatype="130" unbalanced="0"/>
    <cacheHierarchy uniqueName="[iestades].[Tkat]" caption="Tkat" attribute="1" defaultMemberUniqueName="[iestades].[Tkat].[All]" allUniqueName="[iestades].[Tkat].[All]" dimensionUniqueName="[iestades]" displayFolder="" count="0" memberValueDatatype="130" unbalanced="0"/>
    <cacheHierarchy uniqueName="[iestades].[IUFIK]" caption="IUFIK" attribute="1" defaultMemberUniqueName="[iestades].[IUFIK].[All]" allUniqueName="[iestades].[IUFIK].[All]" dimensionUniqueName="[iestades]" displayFolder="" count="0" memberValueDatatype="130" unbalanced="0"/>
    <cacheHierarchy uniqueName="[iestades].[IZM nosaukums]" caption="IZM nosaukums" attribute="1" defaultMemberUniqueName="[iestades].[IZM nosaukums].[All]" allUniqueName="[iestades].[IZM nosaukums].[All]" dimensionUniqueName="[iestades]" displayFolder="" count="0" memberValueDatatype="130" unbalanced="0"/>
    <cacheHierarchy uniqueName="[iestades].[IZM kods]" caption="IZM kods" attribute="1" defaultMemberUniqueName="[iestades].[IZM kods].[All]" allUniqueName="[iestades].[IZM kods].[All]" dimensionUniqueName="[iestades]" displayFolder="" count="0" memberValueDatatype="130" unbalanced="0"/>
    <cacheHierarchy uniqueName="[iestades].[Iestādes tips]" caption="Iestādes tips" attribute="1" defaultMemberUniqueName="[iestades].[Iestādes tips].[All]" allUniqueName="[iestades].[Iestādes tips].[All]" dimensionUniqueName="[iestades]" displayFolder="" count="0" memberValueDatatype="130" unbalanced="0"/>
    <cacheHierarchy uniqueName="[IestadesTips].[Iestādes tips]" caption="Iestādes tips" attribute="1" defaultMemberUniqueName="[IestadesTips].[Iestādes tips].[All]" allUniqueName="[IestadesTips].[Iestādes tips].[All]" dimensionUniqueName="[IestadesTips]" displayFolder="" count="0" memberValueDatatype="130" unbalanced="0"/>
    <cacheHierarchy uniqueName="[IestadesTips].[Augstskola/koledža]" caption="Augstskola/koledža" attribute="1" defaultMemberUniqueName="[IestadesTips].[Augstskola/koledža].[All]" allUniqueName="[IestadesTips].[Augstskola/koledža].[All]" dimensionUniqueName="[IestadesTips]" displayFolder="" count="0" memberValueDatatype="130" unbalanced="0"/>
    <cacheHierarchy uniqueName="[MG].[Mācību gads]" caption="Mācību gads" attribute="1" defaultMemberUniqueName="[MG].[Mācību gads].[All]" allUniqueName="[MG].[Mācību gads].[All]" dimensionUniqueName="[MG]" displayFolder="" count="0" memberValueDatatype="130" unbalanced="0"/>
    <cacheHierarchy uniqueName="[ProgrammasGrupa].[Programmas grupa ID]" caption="Programmas grupa ID" attribute="1" defaultMemberUniqueName="[ProgrammasGrupa].[Programmas grupa ID].[All]" allUniqueName="[ProgrammasGrupa].[Programmas grupa ID].[All]" dimensionUniqueName="[ProgrammasGrupa]" displayFolder="" count="0" memberValueDatatype="130" unbalanced="0"/>
    <cacheHierarchy uniqueName="[ProgrammasGrupa].[Programmas grupa]" caption="Programmas grupa" attribute="1" defaultMemberUniqueName="[ProgrammasGrupa].[Programmas grupa].[All]" allUniqueName="[ProgrammasGrupa].[Programmas grupa].[All]" dimensionUniqueName="[ProgrammasGrupa]" displayFolder="" count="0" memberValueDatatype="130" unbalanced="0"/>
    <cacheHierarchy uniqueName="[Studejosie].[resp_code]" caption="resp_code" attribute="1" defaultMemberUniqueName="[Studejosie].[resp_code].[All]" allUniqueName="[Studejosie].[resp_code].[All]" dimensionUniqueName="[Studejosie]" displayFolder="" count="0" memberValueDatatype="130" unbalanced="0"/>
    <cacheHierarchy uniqueName="[Studejosie].[UUK]" caption="UUK" attribute="1" defaultMemberUniqueName="[Studejosie].[UUK].[All]" allUniqueName="[Studejosie].[UUK].[All]" dimensionUniqueName="[Studejosie]" displayFolder="" count="0" memberValueDatatype="130" unbalanced="0"/>
    <cacheHierarchy uniqueName="[Studejosie].[nod]" caption="nod" attribute="1" defaultMemberUniqueName="[Studejosie].[nod].[All]" allUniqueName="[Studejosie].[nod].[All]" dimensionUniqueName="[Studejosie]" displayFolder="" count="0" memberValueDatatype="130" unbalanced="0"/>
    <cacheHierarchy uniqueName="[Studejosie].[rnr]" caption="rnr" attribute="1" defaultMemberUniqueName="[Studejosie].[rnr].[All]" allUniqueName="[Studejosie].[rnr].[All]" dimensionUniqueName="[Studejosie]" displayFolder="" count="0" memberValueDatatype="130" unbalanced="0"/>
    <cacheHierarchy uniqueName="[Studejosie].[code]" caption="code" attribute="1" defaultMemberUniqueName="[Studejosie].[code].[All]" allUniqueName="[Studejosie].[code].[All]" dimensionUniqueName="[Studejosie]" displayFolder="" count="0" memberValueDatatype="130" unbalanced="0"/>
    <cacheHierarchy uniqueName="[Studejosie].[studiju programmas virziens]" caption="studiju programmas virziens" attribute="1" defaultMemberUniqueName="[Studejosie].[studiju programmas virziens].[All]" allUniqueName="[Studejosie].[studiju programmas virziens].[All]" dimensionUniqueName="[Studejosie]" displayFolder="" count="0" memberValueDatatype="130" unbalanced="0"/>
    <cacheHierarchy uniqueName="[Studejosie].[studiju programmas nosaukums, nav iekļauts datubāzē]" caption="studiju programmas nosaukums, nav iekļauts datubāzē" attribute="1" defaultMemberUniqueName="[Studejosie].[studiju programmas nosaukums, nav iekļauts datubāzē].[All]" allUniqueName="[Studejosie].[studiju programmas nosaukums, nav iekļauts datubāzē].[All]" dimensionUniqueName="[Studejosie]" displayFolder="" count="0" memberValueDatatype="130" unbalanced="0"/>
    <cacheHierarchy uniqueName="[Studejosie].[studējošie pavisam]" caption="studējošie pavisam" attribute="1" defaultMemberUniqueName="[Studejosie].[studējošie pavisam].[All]" allUniqueName="[Studejosie].[studējošie pavisam].[All]" dimensionUniqueName="[Studejosie]" displayFolder="" count="0" memberValueDatatype="20" unbalanced="0"/>
    <cacheHierarchy uniqueName="[Studejosie].[tai skaitā sievietes]" caption="tai skaitā sievietes" attribute="1" defaultMemberUniqueName="[Studejosie].[tai skaitā sievietes].[All]" allUniqueName="[Studejosie].[tai skaitā sievietes].[All]" dimensionUniqueName="[Studejosie]" displayFolder="" count="0" memberValueDatatype="20" unbalanced="0"/>
    <cacheHierarchy uniqueName="[Studejosie].[1.studiju gads]" caption="1.studiju gads" attribute="1" defaultMemberUniqueName="[Studejosie].[1.studiju gads].[All]" allUniqueName="[Studejosie].[1.studiju gads].[All]" dimensionUniqueName="[Studejosie]" displayFolder="" count="0" memberValueDatatype="20" unbalanced="0"/>
    <cacheHierarchy uniqueName="[Studejosie].[2.studiju gads]" caption="2.studiju gads" attribute="1" defaultMemberUniqueName="[Studejosie].[2.studiju gads].[All]" allUniqueName="[Studejosie].[2.studiju gads].[All]" dimensionUniqueName="[Studejosie]" displayFolder="" count="0" memberValueDatatype="20" unbalanced="0"/>
    <cacheHierarchy uniqueName="[Studejosie].[3.studiju gads]" caption="3.studiju gads" attribute="1" defaultMemberUniqueName="[Studejosie].[3.studiju gads].[All]" allUniqueName="[Studejosie].[3.studiju gads].[All]" dimensionUniqueName="[Studejosie]" displayFolder="" count="0" memberValueDatatype="20" unbalanced="0"/>
    <cacheHierarchy uniqueName="[Studejosie].[4.studiju gads]" caption="4.studiju gads" attribute="1" defaultMemberUniqueName="[Studejosie].[4.studiju gads].[All]" allUniqueName="[Studejosie].[4.studiju gads].[All]" dimensionUniqueName="[Studejosie]" displayFolder="" count="0" memberValueDatatype="20" unbalanced="0"/>
    <cacheHierarchy uniqueName="[Studejosie].[5.studiju gads]" caption="5.studiju gads" attribute="1" defaultMemberUniqueName="[Studejosie].[5.studiju gads].[All]" allUniqueName="[Studejosie].[5.studiju gads].[All]" dimensionUniqueName="[Studejosie]" displayFolder="" count="0" memberValueDatatype="20" unbalanced="0"/>
    <cacheHierarchy uniqueName="[Studejosie].[6.studiju gads]" caption="6.studiju gads" attribute="1" defaultMemberUniqueName="[Studejosie].[6.studiju gads].[All]" allUniqueName="[Studejosie].[6.studiju gads].[All]" dimensionUniqueName="[Studejosie]" displayFolder="" count="0" memberValueDatatype="20" unbalanced="0"/>
    <cacheHierarchy uniqueName="[Studejosie].[mobilie studenti pavisam]" caption="mobilie studenti pavisam" attribute="1" defaultMemberUniqueName="[Studejosie].[mobilie studenti pavisam].[All]" allUniqueName="[Studejosie].[mobilie studenti pavisam].[All]" dimensionUniqueName="[Studejosie]" displayFolder="" count="0" memberValueDatatype="20" unbalanced="0"/>
    <cacheHierarchy uniqueName="[Studejosie].[mobilie studenti tai skaitā sievietes]" caption="mobilie studenti tai skaitā sievietes" attribute="1" defaultMemberUniqueName="[Studejosie].[mobilie studenti tai skaitā sievietes].[All]" allUniqueName="[Studejosie].[mobilie studenti tai skaitā sievietes].[All]" dimensionUniqueName="[Studejosie]" displayFolder="" count="0" memberValueDatatype="20" unbalanced="0"/>
    <cacheHierarchy uniqueName="[Studejosie].[iepriekšējo izglītību ieguvuši ES valstīs]" caption="iepriekšējo izglītību ieguvuši ES valstīs" attribute="1" defaultMemberUniqueName="[Studejosie].[iepriekšējo izglītību ieguvuši ES valstīs].[All]" allUniqueName="[Studejosie].[iepriekšējo izglītību ieguvuši ES valstīs].[All]" dimensionUniqueName="[Studejosie]" displayFolder="" count="0" memberValueDatatype="20" unbalanced="0"/>
    <cacheHierarchy uniqueName="[Studejosie].[iepriekšējo izglītību ieguvuši ES valstīs tai skaitā sievietes]" caption="iepriekšējo izglītību ieguvuši ES valstīs tai skaitā sievietes" attribute="1" defaultMemberUniqueName="[Studejosie].[iepriekšējo izglītību ieguvuši ES valstīs tai skaitā sievietes].[All]" allUniqueName="[Studejosie].[iepriekšējo izglītību ieguvuši ES valstīs tai skaitā sievietes].[All]" dimensionUniqueName="[Studejosie]" displayFolder="" count="0" memberValueDatatype="20" unbalanced="0"/>
    <cacheHierarchy uniqueName="[Studejosie].[studē par budžeta līdzekļiem]" caption="studē par budžeta līdzekļiem" attribute="1" defaultMemberUniqueName="[Studejosie].[studē par budžeta līdzekļiem].[All]" allUniqueName="[Studejosie].[studē par budžeta līdzekļiem].[All]" dimensionUniqueName="[Studejosie]" displayFolder="" count="0" memberValueDatatype="20" unbalanced="0"/>
    <cacheHierarchy uniqueName="[Studejosie].[par studiju maksu]" caption="par studiju maksu" attribute="1" defaultMemberUniqueName="[Studejosie].[par studiju maksu].[All]" allUniqueName="[Studejosie].[par studiju maksu].[All]" dimensionUniqueName="[Studejosie]" displayFolder="" count="0" memberValueDatatype="20" unbalanced="0"/>
    <cacheHierarchy uniqueName="[Studejosie].[atskaitītie (iepriekšējais gads)]" caption="atskaitītie (iepriekšējais gads)" attribute="1" defaultMemberUniqueName="[Studejosie].[atskaitītie (iepriekšējais gads)].[All]" allUniqueName="[Studejosie].[atskaitītie (iepriekšējais gads)].[All]" dimensionUniqueName="[Studejosie]" displayFolder="" count="0" memberValueDatatype="20" unbalanced="0"/>
    <cacheHierarchy uniqueName="[Studejosie].[Programmas veida kods]" caption="Programmas veida kods" attribute="1" defaultMemberUniqueName="[Studejosie].[Programmas veida kods].[All]" allUniqueName="[Studejosie].[Programmas veida kods].[All]" dimensionUniqueName="[Studejosie]" displayFolder="" count="0" memberValueDatatype="130" unbalanced="0"/>
    <cacheHierarchy uniqueName="[Studejosie].[Programmas grupas kods]" caption="Programmas grupas kods" attribute="1" defaultMemberUniqueName="[Studejosie].[Programmas grupas kods].[All]" allUniqueName="[Studejosie].[Programmas grupas kods].[All]" dimensionUniqueName="[Studejosie]" displayFolder="" count="0" memberValueDatatype="130" unbalanced="0"/>
    <cacheHierarchy uniqueName="[Studejosie].[Programmas veids]" caption="Programmas veids" attribute="1" defaultMemberUniqueName="[Studejosie].[Programmas veids].[All]" allUniqueName="[Studejosie].[Programmas veids].[All]" dimensionUniqueName="[Studejosie]" displayFolder="" count="0" memberValueDatatype="130" unbalanced="0"/>
    <cacheHierarchy uniqueName="[Studejosie].[Tematiskā joma]" caption="Tematiskā joma" attribute="1" defaultMemberUniqueName="[Studejosie].[Tematiskā joma].[All]" allUniqueName="[Studejosie].[Tematiskā joma].[All]" dimensionUniqueName="[Studejosie]" displayFolder="" count="0" memberValueDatatype="130" unbalanced="0"/>
    <cacheHierarchy uniqueName="[Studejosie].[Mobilie studenti IR (programmā)]" caption="Mobilie studenti IR (programmā)" attribute="1" defaultMemberUniqueName="[Studejosie].[Mobilie studenti IR (programmā)].[All]" allUniqueName="[Studejosie].[Mobilie studenti IR (programmā)].[All]" dimensionUniqueName="[Studejosie]" displayFolder="" count="0" memberValueDatatype="130" unbalanced="0"/>
    <cacheHierarchy uniqueName="[Studejosie].[Mobilie studenti IR (iestādē)]" caption="Mobilie studenti IR (iestādē)" attribute="1" defaultMemberUniqueName="[Studejosie].[Mobilie studenti IR (iestādē)].[All]" allUniqueName="[Studejosie].[Mobilie studenti IR (iestādē)].[All]" dimensionUniqueName="[Studejosie]" displayFolder="" count="0" memberValueDatatype="130" unbalanced="0"/>
    <cacheHierarchy uniqueName="[Studejosie].[Mācību gads]" caption="Mācību gads" attribute="1" defaultMemberUniqueName="[Studejosie].[Mācību gads].[All]" allUniqueName="[Studejosie].[Mācību gads].[All]" dimensionUniqueName="[Studejosie]" displayFolder="" count="2" memberValueDatatype="130" unbalanced="0">
      <fieldsUsage count="2">
        <fieldUsage x="-1"/>
        <fieldUsage x="3"/>
      </fieldsUsage>
    </cacheHierarchy>
    <cacheHierarchy uniqueName="[StudijuForma].[Studiju forma ID]" caption="Studiju forma ID" attribute="1" defaultMemberUniqueName="[StudijuForma].[Studiju forma ID].[All]" allUniqueName="[StudijuForma].[Studiju forma ID].[All]" dimensionUniqueName="[StudijuForma]" displayFolder="" count="0" memberValueDatatype="130" unbalanced="0"/>
    <cacheHierarchy uniqueName="[StudijuForma].[Studiju forma (pilna / nepilna laika)]" caption="Studiju forma (pilna / nepilna laika)" attribute="1" defaultMemberUniqueName="[StudijuForma].[Studiju forma (pilna / nepilna laika)].[All]" allUniqueName="[StudijuForma].[Studiju forma (pilna / nepilna laika)].[All]" dimensionUniqueName="[StudijuForma]" displayFolder="" count="2" memberValueDatatype="130" unbalanced="0">
      <fieldsUsage count="2">
        <fieldUsage x="-1"/>
        <fieldUsage x="2"/>
      </fieldsUsage>
    </cacheHierarchy>
    <cacheHierarchy uniqueName="[StudijuLimenis].[Studiju līmenis ID]" caption="Studiju līmenis ID" attribute="1" defaultMemberUniqueName="[StudijuLimenis].[Studiju līmenis ID].[All]" allUniqueName="[StudijuLimenis].[Studiju līmenis ID].[All]" dimensionUniqueName="[StudijuLimenis]" displayFolder="" count="0" memberValueDatatype="20" unbalanced="0"/>
    <cacheHierarchy uniqueName="[StudijuLimenis].[Studiju programmas apraksts]" caption="Studiju programmas apraksts" attribute="1" defaultMemberUniqueName="[StudijuLimenis].[Studiju programmas apraksts].[All]" allUniqueName="[StudijuLimenis].[Studiju programmas apraksts].[All]" dimensionUniqueName="[StudijuLimenis]" displayFolder="" count="0" memberValueDatatype="130" unbalanced="0"/>
    <cacheHierarchy uniqueName="[StudijuLimenis].[Studiju programmas līmenis]" caption="Studiju programmas līmenis" attribute="1" defaultMemberUniqueName="[StudijuLimenis].[Studiju programmas līmenis].[All]" allUniqueName="[StudijuLimenis].[Studiju programmas līmenis].[All]" dimensionUniqueName="[StudijuLimenis]" displayFolder="" count="0" memberValueDatatype="130" unbalanced="0"/>
    <cacheHierarchy uniqueName="[Table1].[Virziena kods]" caption="Virziena kods" attribute="1" defaultMemberUniqueName="[Table1].[Virziena kods].[All]" allUniqueName="[Table1].[Virziena kods].[All]" dimensionUniqueName="[Table1]" displayFolder="" count="0" memberValueDatatype="130" unbalanced="0"/>
    <cacheHierarchy uniqueName="[TematiskaGrupa].[Programmas veids ID]" caption="Programmas veids ID" attribute="1" defaultMemberUniqueName="[TematiskaGrupa].[Programmas veids ID].[All]" allUniqueName="[TematiskaGrupa].[Programmas veids ID].[All]" dimensionUniqueName="[TematiskaGrupa]" displayFolder="" count="0" memberValueDatatype="20" unbalanced="0"/>
    <cacheHierarchy uniqueName="[TematiskaGrupa].[Programmas veids]" caption="Programmas veids" attribute="1" defaultMemberUniqueName="[TematiskaGrupa].[Programmas veids].[All]" allUniqueName="[TematiskaGrupa].[Programmas veids].[All]" dimensionUniqueName="[TematiskaGrupa]" displayFolder="" count="0" memberValueDatatype="130" unbalanced="0"/>
    <cacheHierarchy uniqueName="[TematiskaJoma].[Tematiskā grupa ID]" caption="Tematiskā grupa ID" attribute="1" defaultMemberUniqueName="[TematiskaJoma].[Tematiskā grupa ID].[All]" allUniqueName="[TematiskaJoma].[Tematiskā grupa ID].[All]" dimensionUniqueName="[TematiskaJoma]" displayFolder="" count="0" memberValueDatatype="20" unbalanced="0"/>
    <cacheHierarchy uniqueName="[TematiskaJoma].[Tematiskā grupa]" caption="Tematiskā grupa" attribute="1" defaultMemberUniqueName="[TematiskaJoma].[Tematiskā grupa].[All]" allUniqueName="[TematiskaJoma].[Tematiskā grupa].[All]" dimensionUniqueName="[TematiskaJoma]" displayFolder="" count="0" memberValueDatatype="130" unbalanced="0"/>
    <cacheHierarchy uniqueName="[Measures].[Mobilie Studenti %]" caption="Mobilie Studenti %" measure="1" displayFolder="" measureGroup="Studejosie" count="0"/>
    <cacheHierarchy uniqueName="[Measures].[__XL_Count Studejosie]" caption="__XL_Count Studejosie" measure="1" displayFolder="" measureGroup="Studejosie" count="0" hidden="1"/>
    <cacheHierarchy uniqueName="[Measures].[__XL_Count Table1]" caption="__XL_Count Table1" measure="1" displayFolder="" measureGroup="Table1" count="0" hidden="1"/>
    <cacheHierarchy uniqueName="[Measures].[__XL_Count Absolventi]" caption="__XL_Count Absolventi" measure="1" displayFolder="" measureGroup="Absolventi" count="0" hidden="1"/>
    <cacheHierarchy uniqueName="[Measures].[__XL_Count iestades]" caption="__XL_Count iestades" measure="1" displayFolder="" measureGroup="iestades" count="0" hidden="1"/>
    <cacheHierarchy uniqueName="[Measures].[__XL_Count ProgrammasGrupa]" caption="__XL_Count ProgrammasGrupa" measure="1" displayFolder="" measureGroup="ProgrammasGrupa" count="0" hidden="1"/>
    <cacheHierarchy uniqueName="[Measures].[__XL_Count TematiskaGrupa]" caption="__XL_Count TematiskaGrupa" measure="1" displayFolder="" measureGroup="TematiskaGrupa" count="0" hidden="1"/>
    <cacheHierarchy uniqueName="[Measures].[__XL_Count StudijuLimenis]" caption="__XL_Count StudijuLimenis" measure="1" displayFolder="" measureGroup="StudijuLimenis" count="0" hidden="1"/>
    <cacheHierarchy uniqueName="[Measures].[__XL_Count IestadesTips]" caption="__XL_Count IestadesTips" measure="1" displayFolder="" measureGroup="IestadesTips" count="0" hidden="1"/>
    <cacheHierarchy uniqueName="[Measures].[__XL_Count StudijuForma]" caption="__XL_Count StudijuForma" measure="1" displayFolder="" measureGroup="StudijuForma" count="0" hidden="1"/>
    <cacheHierarchy uniqueName="[Measures].[__XL_Count TematiskaJoma]" caption="__XL_Count TematiskaJoma" measure="1" displayFolder="" measureGroup="TematiskaJoma" count="0" hidden="1"/>
    <cacheHierarchy uniqueName="[Measures].[__XL_Count MG]" caption="__XL_Count MG" measure="1" displayFolder="" measureGroup="MG" count="0" hidden="1"/>
    <cacheHierarchy uniqueName="[Measures].[__No measures defined]" caption="__No measures defined" measure="1" displayFolder="" count="0" hidden="1"/>
    <cacheHierarchy uniqueName="[Measures].[Sum of studējošie pavisam]" caption="Sum of studējošie pavisam" measure="1" displayFolder="" measureGroup="Studejosie" count="0" oneField="1" hidden="1">
      <fieldsUsage count="1">
        <fieldUsage x="0"/>
      </fieldsUsage>
      <extLst>
        <ext xmlns:x15="http://schemas.microsoft.com/office/spreadsheetml/2010/11/main" uri="{B97F6D7D-B522-45F9-BDA1-12C45D357490}">
          <x15:cacheHierarchy aggregatedColumn="39"/>
        </ext>
      </extLst>
    </cacheHierarchy>
    <cacheHierarchy uniqueName="[Measures].[Sum of ieguvuši grādu vai kvalifikāciju]" caption="Sum of ieguvuši grādu vai kvalifikāciju" measure="1" displayFolder="" measureGroup="Absolventi" count="0" oneField="1" hidden="1">
      <fieldsUsage count="1">
        <fieldUsage x="1"/>
      </fieldsUsage>
      <extLst>
        <ext xmlns:x15="http://schemas.microsoft.com/office/spreadsheetml/2010/11/main" uri="{B97F6D7D-B522-45F9-BDA1-12C45D357490}">
          <x15:cacheHierarchy aggregatedColumn="7"/>
        </ext>
      </extLst>
    </cacheHierarchy>
    <cacheHierarchy uniqueName="[Measures].[Sum of mobilie studenti pavisam]" caption="Sum of mobilie studenti pavisam" measure="1" displayFolder="" measureGroup="Studejosie" count="0" hidden="1">
      <extLst>
        <ext xmlns:x15="http://schemas.microsoft.com/office/spreadsheetml/2010/11/main" uri="{B97F6D7D-B522-45F9-BDA1-12C45D357490}">
          <x15:cacheHierarchy aggregatedColumn="47"/>
        </ext>
      </extLst>
    </cacheHierarchy>
    <cacheHierarchy uniqueName="[Measures].[Sum of ieguvuši grādu vai kvalifikāciju mobilie studenti]" caption="Sum of ieguvuši grādu vai kvalifikāciju mobilie studenti" measure="1" displayFolder="" measureGroup="Absolventi" count="0" hidden="1">
      <extLst>
        <ext xmlns:x15="http://schemas.microsoft.com/office/spreadsheetml/2010/11/main" uri="{B97F6D7D-B522-45F9-BDA1-12C45D357490}">
          <x15:cacheHierarchy aggregatedColumn="11"/>
        </ext>
      </extLst>
    </cacheHierarchy>
    <cacheHierarchy uniqueName="[Measures].[Sum of iepriekšējo izglītību ieguvuši ES valstīs]" caption="Sum of iepriekšējo izglītību ieguvuši ES valstīs" measure="1" displayFolder="" measureGroup="Studejosie" count="0" hidden="1">
      <extLst>
        <ext xmlns:x15="http://schemas.microsoft.com/office/spreadsheetml/2010/11/main" uri="{B97F6D7D-B522-45F9-BDA1-12C45D357490}">
          <x15:cacheHierarchy aggregatedColumn="49"/>
        </ext>
      </extLst>
    </cacheHierarchy>
    <cacheHierarchy uniqueName="[Measures].[Sum of iepriekšējo izglītību ieguvuši ES valstīs tai skaitā sievietes]" caption="Sum of iepriekšējo izglītību ieguvuši ES valstīs tai skaitā sievietes" measure="1" displayFolder="" measureGroup="Studejosie" count="0" hidden="1">
      <extLst>
        <ext xmlns:x15="http://schemas.microsoft.com/office/spreadsheetml/2010/11/main" uri="{B97F6D7D-B522-45F9-BDA1-12C45D357490}">
          <x15:cacheHierarchy aggregatedColumn="50"/>
        </ext>
      </extLst>
    </cacheHierarchy>
    <cacheHierarchy uniqueName="[Measures].[Sum of mobilie studenti tai skaitā sievietes]" caption="Sum of mobilie studenti tai skaitā sievietes" measure="1" displayFolder="" measureGroup="Studejosie" count="0" hidden="1">
      <extLst>
        <ext xmlns:x15="http://schemas.microsoft.com/office/spreadsheetml/2010/11/main" uri="{B97F6D7D-B522-45F9-BDA1-12C45D357490}">
          <x15:cacheHierarchy aggregatedColumn="48"/>
        </ext>
      </extLst>
    </cacheHierarchy>
    <cacheHierarchy uniqueName="[Measures].[Sum of ieguvuši grādu vai kvalifikāciju tai skaitā sievietes]" caption="Sum of ieguvuši grādu vai kvalifikāciju tai skaitā sievietes" measure="1" displayFolder="" measureGroup="Absolventi" count="0" hidden="1">
      <extLst>
        <ext xmlns:x15="http://schemas.microsoft.com/office/spreadsheetml/2010/11/main" uri="{B97F6D7D-B522-45F9-BDA1-12C45D357490}">
          <x15:cacheHierarchy aggregatedColumn="8"/>
        </ext>
      </extLst>
    </cacheHierarchy>
    <cacheHierarchy uniqueName="[Measures].[Sum of ieguvuši grādu vai kvalifikāciju mobilie studenti tai skaitā sievietes]" caption="Sum of ieguvuši grādu vai kvalifikāciju mobilie studenti tai skaitā sievietes" measure="1" displayFolder="" measureGroup="Absolventi" count="0" hidden="1">
      <extLst>
        <ext xmlns:x15="http://schemas.microsoft.com/office/spreadsheetml/2010/11/main" uri="{B97F6D7D-B522-45F9-BDA1-12C45D357490}">
          <x15:cacheHierarchy aggregatedColumn="12"/>
        </ext>
      </extLst>
    </cacheHierarchy>
    <cacheHierarchy uniqueName="[Measures].[Sum of 1.studiju gads]" caption="Sum of 1.studiju gads" measure="1" displayFolder="" measureGroup="Studejosie" count="0" hidden="1">
      <extLst>
        <ext xmlns:x15="http://schemas.microsoft.com/office/spreadsheetml/2010/11/main" uri="{B97F6D7D-B522-45F9-BDA1-12C45D357490}">
          <x15:cacheHierarchy aggregatedColumn="41"/>
        </ext>
      </extLst>
    </cacheHierarchy>
    <cacheHierarchy uniqueName="[Measures].[Sum of 2.studiju gads]" caption="Sum of 2.studiju gads" measure="1" displayFolder="" measureGroup="Studejosie" count="0" hidden="1">
      <extLst>
        <ext xmlns:x15="http://schemas.microsoft.com/office/spreadsheetml/2010/11/main" uri="{B97F6D7D-B522-45F9-BDA1-12C45D357490}">
          <x15:cacheHierarchy aggregatedColumn="42"/>
        </ext>
      </extLst>
    </cacheHierarchy>
    <cacheHierarchy uniqueName="[Measures].[Sum of 3.studiju gads]" caption="Sum of 3.studiju gads" measure="1" displayFolder="" measureGroup="Studejosie" count="0" hidden="1">
      <extLst>
        <ext xmlns:x15="http://schemas.microsoft.com/office/spreadsheetml/2010/11/main" uri="{B97F6D7D-B522-45F9-BDA1-12C45D357490}">
          <x15:cacheHierarchy aggregatedColumn="43"/>
        </ext>
      </extLst>
    </cacheHierarchy>
    <cacheHierarchy uniqueName="[Measures].[Sum of 4.studiju gads]" caption="Sum of 4.studiju gads" measure="1" displayFolder="" measureGroup="Studejosie" count="0" hidden="1">
      <extLst>
        <ext xmlns:x15="http://schemas.microsoft.com/office/spreadsheetml/2010/11/main" uri="{B97F6D7D-B522-45F9-BDA1-12C45D357490}">
          <x15:cacheHierarchy aggregatedColumn="44"/>
        </ext>
      </extLst>
    </cacheHierarchy>
    <cacheHierarchy uniqueName="[Measures].[Sum of 5.studiju gads]" caption="Sum of 5.studiju gads" measure="1" displayFolder="" measureGroup="Studejosie" count="0" hidden="1">
      <extLst>
        <ext xmlns:x15="http://schemas.microsoft.com/office/spreadsheetml/2010/11/main" uri="{B97F6D7D-B522-45F9-BDA1-12C45D357490}">
          <x15:cacheHierarchy aggregatedColumn="45"/>
        </ext>
      </extLst>
    </cacheHierarchy>
    <cacheHierarchy uniqueName="[Measures].[Sum of 6.studiju gads]" caption="Sum of 6.studiju gads" measure="1" displayFolder="" measureGroup="Studejosie" count="0" hidden="1">
      <extLst>
        <ext xmlns:x15="http://schemas.microsoft.com/office/spreadsheetml/2010/11/main" uri="{B97F6D7D-B522-45F9-BDA1-12C45D357490}">
          <x15:cacheHierarchy aggregatedColumn="46"/>
        </ext>
      </extLst>
    </cacheHierarchy>
    <cacheHierarchy uniqueName="[Measures].[Sum of studē par budžeta līdzekļiem]" caption="Sum of studē par budžeta līdzekļiem" measure="1" displayFolder="" measureGroup="Studejosie" count="0" hidden="1">
      <extLst>
        <ext xmlns:x15="http://schemas.microsoft.com/office/spreadsheetml/2010/11/main" uri="{B97F6D7D-B522-45F9-BDA1-12C45D357490}">
          <x15:cacheHierarchy aggregatedColumn="51"/>
        </ext>
      </extLst>
    </cacheHierarchy>
    <cacheHierarchy uniqueName="[Measures].[Sum of par studiju maksu]" caption="Sum of par studiju maksu" measure="1" displayFolder="" measureGroup="Studejosie" count="0" hidden="1">
      <extLst>
        <ext xmlns:x15="http://schemas.microsoft.com/office/spreadsheetml/2010/11/main" uri="{B97F6D7D-B522-45F9-BDA1-12C45D357490}">
          <x15:cacheHierarchy aggregatedColumn="52"/>
        </ext>
      </extLst>
    </cacheHierarchy>
    <cacheHierarchy uniqueName="[Measures].[Sum of atskaitītie (iepriekšējais gads)]" caption="Sum of atskaitītie (iepriekšējais gads)" measure="1" displayFolder="" measureGroup="Studejosie" count="0" hidden="1">
      <extLst>
        <ext xmlns:x15="http://schemas.microsoft.com/office/spreadsheetml/2010/11/main" uri="{B97F6D7D-B522-45F9-BDA1-12C45D357490}">
          <x15:cacheHierarchy aggregatedColumn="53"/>
        </ext>
      </extLst>
    </cacheHierarchy>
    <cacheHierarchy uniqueName="[Measures].[Sum of tai skaitā sievietes]" caption="Sum of tai skaitā sievietes" measure="1" displayFolder="" measureGroup="Studejosie" count="0" hidden="1">
      <extLst>
        <ext xmlns:x15="http://schemas.microsoft.com/office/spreadsheetml/2010/11/main" uri="{B97F6D7D-B522-45F9-BDA1-12C45D357490}">
          <x15:cacheHierarchy aggregatedColumn="40"/>
        </ext>
      </extLst>
    </cacheHierarchy>
  </cacheHierarchies>
  <kpis count="0"/>
  <dimensions count="12">
    <dimension name="Absolventi" uniqueName="[Absolventi]" caption="Absolventi"/>
    <dimension name="iestades" uniqueName="[iestades]" caption="iestades"/>
    <dimension name="IestadesTips" uniqueName="[IestadesTips]" caption="IestadesTips"/>
    <dimension measure="1" name="Measures" uniqueName="[Measures]" caption="Measures"/>
    <dimension name="MG" uniqueName="[MG]" caption="MG"/>
    <dimension name="ProgrammasGrupa" uniqueName="[ProgrammasGrupa]" caption="ProgrammasGrupa"/>
    <dimension name="Studejosie" uniqueName="[Studejosie]" caption="Studejosie"/>
    <dimension name="StudijuForma" uniqueName="[StudijuForma]" caption="StudijuForma"/>
    <dimension name="StudijuLimenis" uniqueName="[StudijuLimenis]" caption="StudijuLimenis"/>
    <dimension name="Table1" uniqueName="[Table1]" caption="Table1"/>
    <dimension name="TematiskaGrupa" uniqueName="[TematiskaGrupa]" caption="TematiskaGrupa"/>
    <dimension name="TematiskaJoma" uniqueName="[TematiskaJoma]" caption="TematiskaJoma"/>
  </dimensions>
  <measureGroups count="11">
    <measureGroup name="Absolventi" caption="Absolventi"/>
    <measureGroup name="iestades" caption="iestades"/>
    <measureGroup name="IestadesTips" caption="IestadesTips"/>
    <measureGroup name="MG" caption="MG"/>
    <measureGroup name="ProgrammasGrupa" caption="ProgrammasGrupa"/>
    <measureGroup name="Studejosie" caption="Studejosie"/>
    <measureGroup name="StudijuForma" caption="StudijuForma"/>
    <measureGroup name="StudijuLimenis" caption="StudijuLimenis"/>
    <measureGroup name="Table1" caption="Table1"/>
    <measureGroup name="TematiskaGrupa" caption="TematiskaGrupa"/>
    <measureGroup name="TematiskaJoma" caption="TematiskaJoma"/>
  </measureGroups>
  <maps count="31">
    <map measureGroup="0" dimension="0"/>
    <map measureGroup="0" dimension="1"/>
    <map measureGroup="0" dimension="2"/>
    <map measureGroup="0" dimension="4"/>
    <map measureGroup="0" dimension="5"/>
    <map measureGroup="0" dimension="7"/>
    <map measureGroup="0" dimension="8"/>
    <map measureGroup="0" dimension="9"/>
    <map measureGroup="0" dimension="10"/>
    <map measureGroup="0" dimension="11"/>
    <map measureGroup="1" dimension="1"/>
    <map measureGroup="1" dimension="2"/>
    <map measureGroup="1" dimension="7"/>
    <map measureGroup="2" dimension="2"/>
    <map measureGroup="3" dimension="4"/>
    <map measureGroup="4" dimension="5"/>
    <map measureGroup="5" dimension="1"/>
    <map measureGroup="5" dimension="2"/>
    <map measureGroup="5" dimension="4"/>
    <map measureGroup="5" dimension="5"/>
    <map measureGroup="5" dimension="6"/>
    <map measureGroup="5" dimension="7"/>
    <map measureGroup="5" dimension="8"/>
    <map measureGroup="5" dimension="9"/>
    <map measureGroup="5" dimension="10"/>
    <map measureGroup="5" dimension="11"/>
    <map measureGroup="6" dimension="7"/>
    <map measureGroup="7" dimension="8"/>
    <map measureGroup="8" dimension="9"/>
    <map measureGroup="9" dimension="10"/>
    <map measureGroup="10" dimension="1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r:id="rId1" refreshedBy="Elīna Ozoliņa" refreshedDate="42900.940380208332" createdVersion="6" refreshedVersion="6" minRefreshableVersion="3" recordCount="3048">
  <cacheSource type="worksheet">
    <worksheetSource name="Table13"/>
  </cacheSource>
  <cacheFields count="23">
    <cacheField name="resp_code" numFmtId="0">
      <sharedItems containsMixedTypes="1" containsNumber="1" containsInteger="1" minValue="88856565002" maxValue="88856565002"/>
    </cacheField>
    <cacheField name="UUK" numFmtId="0">
      <sharedItems/>
    </cacheField>
    <cacheField name="nod" numFmtId="0">
      <sharedItems/>
    </cacheField>
    <cacheField name="AII" numFmtId="0">
      <sharedItems/>
    </cacheField>
    <cacheField name="AII kods" numFmtId="0">
      <sharedItems count="44">
        <s v="RAI"/>
        <s v="RSU"/>
        <s v="LLU"/>
        <s v="LSPA"/>
        <s v="LU"/>
        <s v="RTU"/>
        <s v="RCK"/>
        <s v="DU"/>
        <s v="LiepU"/>
        <s v="LKuA"/>
        <s v="SPPA"/>
        <s v="JVLMA"/>
        <s v="LMāA"/>
        <s v="LJK"/>
        <s v="RTA"/>
        <s v="VeA"/>
        <s v="BA"/>
        <s v="ViA"/>
        <s v="LNAA"/>
        <s v="BVK"/>
        <s v="MESI"/>
        <s v="KVK"/>
        <s v="LBK"/>
        <s v="BPMA"/>
        <s v="STA"/>
        <s v="RJA"/>
        <s v="EKA"/>
        <s v="ISMA"/>
        <s v="TSI"/>
        <s v="EIHSEBA"/>
        <s v="RPIVA"/>
        <s v="BAT"/>
        <s v="REA"/>
        <s v="BSA"/>
        <s v="RSEBAA"/>
        <s v="LJA"/>
        <s v="RSU SKMK"/>
        <s v="ETA"/>
        <s v="JAK"/>
        <s v="LKuA LKK"/>
        <s v="GFK"/>
        <s v="RARZI"/>
        <s v="LKrA"/>
        <e v="#N/A" u="1"/>
      </sharedItems>
    </cacheField>
    <cacheField name="ak.gads" numFmtId="0">
      <sharedItems count="6">
        <s v="2014/15"/>
        <s v="2015/16"/>
        <s v="2016/17"/>
        <s v="2011/12"/>
        <s v="2012/13"/>
        <s v="2013/14"/>
      </sharedItems>
    </cacheField>
    <cacheField name="rnr" numFmtId="0">
      <sharedItems containsBlank="1"/>
    </cacheField>
    <cacheField name="code" numFmtId="0">
      <sharedItems/>
    </cacheField>
    <cacheField name="Valsts" numFmtId="0">
      <sharedItems count="122">
        <s v="KRIEVIJA"/>
        <s v="NORVĒĢIJA"/>
        <s v="UKRAINA"/>
        <s v="AMERIKAS SAVIENOTĀS VALSTIS (ASV)"/>
        <s v="AUSTRIJA"/>
        <s v="AZERBAIDŽĀNA"/>
        <s v="BEĻĢIJA"/>
        <s v="BRAZĪLIJA"/>
        <s v="ČEHIJA"/>
        <s v="DĀNIJA"/>
        <s v="FRANCIJA"/>
        <s v="GRIEĶIJA"/>
        <s v="DIENVIDĀFRIKAS REPUBLIKA"/>
        <s v="GRUZIJA"/>
        <s v="HONKONGA"/>
        <s v="IGAUNIJA"/>
        <s v="INDIJA"/>
        <s v="ITĀLIJA"/>
        <s v="IZRAĒLA"/>
        <s v="ĪRIJA"/>
        <s v="ALBĀNIJA"/>
        <s v="LIELBRITĀNIJA"/>
        <s v="BULGĀRIJA"/>
        <s v="KANĀDA"/>
        <s v="KAZAHSTĀNA"/>
        <s v="POLIJA"/>
        <s v="PORTUGĀLE"/>
        <s v="SLOVĀKIJA"/>
        <s v="SPĀNIJA"/>
        <s v="VĀCIJA"/>
        <s v="ZVIEDRIJA"/>
        <s v="LIETUVA"/>
        <s v="NĪDERLANDE"/>
        <s v="SOMIJA"/>
        <s v="ŠRILANKA"/>
        <s v="ŠVEICE"/>
        <s v="TURCIJA"/>
        <s v="UZBEKISTĀNA"/>
        <s v="KOREJAS REPUBLIKA_x000d__x000a_(DIENVIDKOREJA)"/>
        <s v="HORVĀTIJA"/>
        <s v="ARMĒNIJA"/>
        <s v="AUSTRĀLIJA"/>
        <s v="BALTKRIEVIJA"/>
        <s v="ISLANDE"/>
        <s v="JAPĀNA"/>
        <s v="JAUNZĒLANDE"/>
        <s v="KATARA"/>
        <s v="KIPRA"/>
        <s v="ĶĪNA (AR HONKONGU)"/>
        <s v="LIBĀNA"/>
        <s v="MEKSIKA"/>
        <s v="MOLDOVA"/>
        <s v="NEPĀLA"/>
        <s v="NIGĒRIJA"/>
        <s v="PAKISTĀNA"/>
        <s v="RUMĀNIJA"/>
        <s v="SAŪDA ARĀBIJA"/>
        <s v="SĪRIJA"/>
        <s v="TAIVĀNA"/>
        <s v="TAIZEME"/>
        <s v="UNGĀRIJA"/>
        <s v="KIRGIZSTĀNA"/>
        <s v="MAROKA"/>
        <s v="ALŽĪRIJA"/>
        <s v="BANGLADEŠA"/>
        <s v="BUTĀNA"/>
        <s v="ĒĢIPTE"/>
        <s v="IRĀNA"/>
        <s v="KAMERŪNA"/>
        <s v="LĪBIJA"/>
        <s v="MALAIZIJA"/>
        <s v="MONGOLIJA"/>
        <s v="PERU"/>
        <s v="TADŽIKISTĀNA"/>
        <s v="TUNISIJA"/>
        <s v="NIGĒRA"/>
        <s v="BOSNIJA UN HERCEGOVINA"/>
        <s v="KAMBODŽA"/>
        <s v="GANA"/>
        <s v="MAĶEDONIJA"/>
        <s v="ZAMBIJA"/>
        <s v="TURKMENISTĀNA"/>
        <s v="FILIPĪNAS"/>
        <s v="SINGAPŪRA"/>
        <s v="SERBIJA"/>
        <s v="ANGILJA (Lielbritānija)"/>
        <s v="AMERIKĀŅU VIRDŽĪNAS"/>
        <s v="APVIENOTIE ARĀBU EMIRĀTI"/>
        <s v="ETIOPIJA"/>
        <s v="MALTA"/>
        <s v="SUDĀNA"/>
        <s v="AFGANISTĀNA"/>
        <s v="LUKSEMBURGA"/>
        <s v="MJANMA"/>
        <s v="KUVEITA"/>
        <s v="GVATEMALA"/>
        <s v="HONDURASA"/>
        <s v="IRĀKA"/>
        <s v="PANAMA"/>
        <s v="AMERIKĀŅU SAMOA (ASV)"/>
        <s v="BAHREINA"/>
        <s v="JORDĀNIJA"/>
        <s v="KONGO DEMOKRĀTISKĀ REPUBLIKA"/>
        <s v="OKUPĒTĀ PALESTĪNAS TERITORIJA"/>
        <s v="KOSOVA"/>
        <s v="KOLUMBIJA"/>
        <s v="KONGO"/>
        <s v="LIBĒRIJA"/>
        <s v="VJETNAMA"/>
        <s v="SLOVĒNIJA"/>
        <s v="CITUR NEKLASIFICĒTĀS TERITORIJAS"/>
        <s v="KOREJAS TAUTAS DEMOKRĀTISKĀ REPUBLIKA_x000d__x000a_(ZIEMEĻKOREJA)"/>
        <s v="MAURĪCIJA"/>
        <s v="MELNKALNE"/>
        <s v="BOLĪVIJA"/>
        <s v="LIHTEINŠTEINA"/>
        <s v="GVINEJA"/>
        <s v="KOTDIVUĀRA"/>
        <s v="INDONĒZIJA"/>
        <s v="LAOSA"/>
        <s v="SENEGĀLA"/>
        <s v="ERITREJA"/>
      </sharedItems>
    </cacheField>
    <cacheField name="Grupēts" numFmtId="0">
      <sharedItems count="10">
        <s v="Eiropa"/>
        <s v="Amerika"/>
        <s v="ES"/>
        <s v="Āfrika"/>
        <s v="Āzija"/>
        <s v="Centrālāzija"/>
        <s v="Austrālija, Okeānija"/>
        <s v="Cits"/>
        <s v="Austrālija" u="1"/>
        <s v="Okeānija" u="1"/>
      </sharedItems>
    </cacheField>
    <cacheField name="C" numFmtId="0">
      <sharedItems/>
    </cacheField>
    <cacheField name="pavisam (mobilo studentu skaits, kas ieguvuši izglītību konkrētā valstī)" numFmtId="0">
      <sharedItems containsString="0" containsBlank="1" containsNumber="1" containsInteger="1" minValue="0" maxValue="566"/>
    </cacheField>
    <cacheField name="tai skaitā sieviets (mobilo studentu skaits, kas ieguvuši izglītību konkrētā valstī)" numFmtId="0">
      <sharedItems containsString="0" containsBlank="1" containsNumber="1" containsInteger="1" minValue="0" maxValue="291"/>
    </cacheField>
    <cacheField name="pavisam mobilo studentu skaits" numFmtId="0">
      <sharedItems containsString="0" containsBlank="1" containsNumber="1" containsInteger="1" minValue="0" maxValue="765"/>
    </cacheField>
    <cacheField name="tai skaitā sievietes mobilo studentu skaits" numFmtId="0">
      <sharedItems containsString="0" containsBlank="1" containsNumber="1" containsInteger="1" minValue="0" maxValue="381"/>
    </cacheField>
    <cacheField name="studē programmās ar kodu 41" numFmtId="2">
      <sharedItems containsString="0" containsBlank="1" containsNumber="1" containsInteger="1" minValue="0" maxValue="63"/>
    </cacheField>
    <cacheField name="tai skaitā sievietes studē programmās ar kodu 41" numFmtId="2">
      <sharedItems containsString="0" containsBlank="1" containsNumber="1" containsInteger="1" minValue="0" maxValue="31"/>
    </cacheField>
    <cacheField name="studē programmās ar kodu 42(1), 42(2), 43, 44,46" numFmtId="2">
      <sharedItems containsString="0" containsBlank="1" containsNumber="1" containsInteger="1" minValue="0" maxValue="233"/>
    </cacheField>
    <cacheField name="tai skaitā sievietes studē programmās ar kodu 42(1), 42(2), 43, 44,46" numFmtId="2">
      <sharedItems containsString="0" containsBlank="1" containsNumber="1" containsInteger="1" minValue="0" maxValue="53"/>
    </cacheField>
    <cacheField name="studē programmās ar kodu 45,47,49" numFmtId="2">
      <sharedItems containsString="0" containsBlank="1" containsNumber="1" containsInteger="1" minValue="0" maxValue="765"/>
    </cacheField>
    <cacheField name="tai skaitā sievietes studē programmās ar kodu 45,47,49" numFmtId="2">
      <sharedItems containsString="0" containsBlank="1" containsNumber="1" containsInteger="1" minValue="0" maxValue="381"/>
    </cacheField>
    <cacheField name="studē programmās ar kodu 51" numFmtId="2">
      <sharedItems containsString="0" containsBlank="1" containsNumber="1" containsInteger="1" minValue="0" maxValue="37"/>
    </cacheField>
    <cacheField name="tai skaitā sievietes studē programmās ar kodu 51" numFmtId="2">
      <sharedItems containsString="0" containsBlank="1" containsNumber="1" containsInteger="1" minValue="0" maxValue="15"/>
    </cacheField>
  </cacheFields>
  <extLst>
    <ext xmlns:x14="http://schemas.microsoft.com/office/spreadsheetml/2009/9/main" uri="{725AE2AE-9491-48be-B2B4-4EB974FC3084}">
      <x14:pivotCacheDefinition pivotCacheId="38"/>
    </ext>
  </extLst>
</pivotCacheDefinition>
</file>

<file path=xl/pivotCache/pivotCacheDefinition7.xml><?xml version="1.0" encoding="utf-8"?>
<pivotCacheDefinition xmlns="http://schemas.openxmlformats.org/spreadsheetml/2006/main" xmlns:r="http://schemas.openxmlformats.org/officeDocument/2006/relationships" saveData="0" refreshedBy="Ivars Krampis-Vanags" refreshedDate="42900.582904050927" backgroundQuery="1" createdVersion="3" refreshedVersion="6"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02">
    <cacheHierarchy uniqueName="[Absolventi].[resp_code]" caption="resp_code" attribute="1" defaultMemberUniqueName="[Absolventi].[resp_code].[All]" allUniqueName="[Absolventi].[resp_code].[All]" dimensionUniqueName="[Absolventi]" displayFolder="" count="0" memberValueDatatype="130" unbalanced="0"/>
    <cacheHierarchy uniqueName="[Absolventi].[UUK]" caption="UUK" attribute="1" defaultMemberUniqueName="[Absolventi].[UUK].[All]" allUniqueName="[Absolventi].[UUK].[All]" dimensionUniqueName="[Absolventi]" displayFolder="" count="0" memberValueDatatype="130" unbalanced="0"/>
    <cacheHierarchy uniqueName="[Absolventi].[nod]" caption="nod" attribute="1" defaultMemberUniqueName="[Absolventi].[nod].[All]" allUniqueName="[Absolventi].[nod].[All]" dimensionUniqueName="[Absolventi]" displayFolder="" count="0" memberValueDatatype="130" unbalanced="0"/>
    <cacheHierarchy uniqueName="[Absolventi].[rnr]" caption="rnr" attribute="1" defaultMemberUniqueName="[Absolventi].[rnr].[All]" allUniqueName="[Absolventi].[rnr].[All]" dimensionUniqueName="[Absolventi]" displayFolder="" count="0" memberValueDatatype="130" unbalanced="0"/>
    <cacheHierarchy uniqueName="[Absolventi].[code]" caption="code" attribute="1" defaultMemberUniqueName="[Absolventi].[code].[All]" allUniqueName="[Absolventi].[code].[All]" dimensionUniqueName="[Absolventi]" displayFolder="" count="0" memberValueDatatype="130" unbalanced="0"/>
    <cacheHierarchy uniqueName="[Absolventi].[studiju programmas virziens]" caption="studiju programmas virziens" attribute="1" defaultMemberUniqueName="[Absolventi].[studiju programmas virziens].[All]" allUniqueName="[Absolventi].[studiju programmas virziens].[All]" dimensionUniqueName="[Absolventi]" displayFolder="" count="0" memberValueDatatype="130" unbalanced="0"/>
    <cacheHierarchy uniqueName="[Absolventi].[studiju programmas nosaukums, nav iekļauts datubāzē]" caption="studiju programmas nosaukums, nav iekļauts datubāzē" attribute="1" defaultMemberUniqueName="[Absolventi].[studiju programmas nosaukums, nav iekļauts datubāzē].[All]" allUniqueName="[Absolventi].[studiju programmas nosaukums, nav iekļauts datubāzē].[All]" dimensionUniqueName="[Absolventi]" displayFolder="" count="0" memberValueDatatype="130" unbalanced="0"/>
    <cacheHierarchy uniqueName="[Absolventi].[ieguvuši grādu vai kvalifikāciju]" caption="ieguvuši grādu vai kvalifikāciju" attribute="1" defaultMemberUniqueName="[Absolventi].[ieguvuši grādu vai kvalifikāciju].[All]" allUniqueName="[Absolventi].[ieguvuši grādu vai kvalifikāciju].[All]" dimensionUniqueName="[Absolventi]" displayFolder="" count="0" memberValueDatatype="20" unbalanced="0"/>
    <cacheHierarchy uniqueName="[Absolventi].[ieguvuši grādu vai kvalifikāciju tai skaitā sievietes]" caption="ieguvuši grādu vai kvalifikāciju tai skaitā sievietes" attribute="1" defaultMemberUniqueName="[Absolventi].[ieguvuši grādu vai kvalifikāciju tai skaitā sievietes].[All]" allUniqueName="[Absolventi].[ieguvuši grādu vai kvalifikāciju tai skaitā sievietes].[All]" dimensionUniqueName="[Absolventi]" displayFolder="" count="0" memberValueDatatype="20" unbalanced="0"/>
    <cacheHierarchy uniqueName="[Absolventi].[ieguvuši grādu vai kvalifikāciju par budžeta līdzekļiem]" caption="ieguvuši grādu vai kvalifikāciju par budžeta līdzekļiem" attribute="1" defaultMemberUniqueName="[Absolventi].[ieguvuši grādu vai kvalifikāciju par budžeta līdzekļiem].[All]" allUniqueName="[Absolventi].[ieguvuši grādu vai kvalifikāciju par budžeta līdzekļiem].[All]" dimensionUniqueName="[Absolventi]" displayFolder="" count="0" memberValueDatatype="20" unbalanced="0"/>
    <cacheHierarchy uniqueName="[Absolventi].[ieguvuši grādu vai kvalifikāciju par maksu]" caption="ieguvuši grādu vai kvalifikāciju par maksu" attribute="1" defaultMemberUniqueName="[Absolventi].[ieguvuši grādu vai kvalifikāciju par maksu].[All]" allUniqueName="[Absolventi].[ieguvuši grādu vai kvalifikāciju par maksu].[All]" dimensionUniqueName="[Absolventi]" displayFolder="" count="0" memberValueDatatype="20" unbalanced="0"/>
    <cacheHierarchy uniqueName="[Absolventi].[ieguvuši grādu vai kvalifikāciju mobilie studenti]" caption="ieguvuši grādu vai kvalifikāciju mobilie studenti" attribute="1" defaultMemberUniqueName="[Absolventi].[ieguvuši grādu vai kvalifikāciju mobilie studenti].[All]" allUniqueName="[Absolventi].[ieguvuši grādu vai kvalifikāciju mobilie studenti].[All]" dimensionUniqueName="[Absolventi]" displayFolder="" count="0" memberValueDatatype="20" unbalanced="0"/>
    <cacheHierarchy uniqueName="[Absolventi].[ieguvuši grādu vai kvalifikāciju mobilie studenti tai skaitā sievietes]" caption="ieguvuši grādu vai kvalifikāciju mobilie studenti tai skaitā sievietes" attribute="1" defaultMemberUniqueName="[Absolventi].[ieguvuši grādu vai kvalifikāciju mobilie studenti tai skaitā sievietes].[All]" allUniqueName="[Absolventi].[ieguvuši grādu vai kvalifikāciju mobilie studenti tai skaitā sievietes].[All]" dimensionUniqueName="[Absolventi]" displayFolder="" count="0" memberValueDatatype="20" unbalanced="0"/>
    <cacheHierarchy uniqueName="[Absolventi].[Programmas veida kods]" caption="Programmas veida kods" attribute="1" defaultMemberUniqueName="[Absolventi].[Programmas veida kods].[All]" allUniqueName="[Absolventi].[Programmas veida kods].[All]" dimensionUniqueName="[Absolventi]" displayFolder="" count="0" memberValueDatatype="130" unbalanced="0"/>
    <cacheHierarchy uniqueName="[Absolventi].[Programmas grupas kods]" caption="Programmas grupas kods" attribute="1" defaultMemberUniqueName="[Absolventi].[Programmas grupas kods].[All]" allUniqueName="[Absolventi].[Programmas grupas kods].[All]" dimensionUniqueName="[Absolventi]" displayFolder="" count="0" memberValueDatatype="130" unbalanced="0"/>
    <cacheHierarchy uniqueName="[Absolventi].[Programmas veids]" caption="Programmas veids" attribute="1" defaultMemberUniqueName="[Absolventi].[Programmas veids].[All]" allUniqueName="[Absolventi].[Programmas veids].[All]" dimensionUniqueName="[Absolventi]" displayFolder="" count="0" memberValueDatatype="130" unbalanced="0"/>
    <cacheHierarchy uniqueName="[Absolventi].[Tematiskā joma]" caption="Tematiskā joma" attribute="1" defaultMemberUniqueName="[Absolventi].[Tematiskā joma].[All]" allUniqueName="[Absolventi].[Tematiskā joma].[All]" dimensionUniqueName="[Absolventi]" displayFolder="" count="0" memberValueDatatype="130" unbalanced="0"/>
    <cacheHierarchy uniqueName="[Absolventi].[Mobilie studenti ieguvuši grādu IR]" caption="Mobilie studenti ieguvuši grādu IR" attribute="1" defaultMemberUniqueName="[Absolventi].[Mobilie studenti ieguvuši grādu IR].[All]" allUniqueName="[Absolventi].[Mobilie studenti ieguvuši grādu IR].[All]" dimensionUniqueName="[Absolventi]" displayFolder="" count="0" memberValueDatatype="130" unbalanced="0"/>
    <cacheHierarchy uniqueName="[Absolventi].[Mācību gads]" caption="Mācību gads" attribute="1" defaultMemberUniqueName="[Absolventi].[Mācību gads].[All]" allUniqueName="[Absolventi].[Mācību gads].[All]" dimensionUniqueName="[Absolventi]" displayFolder="" count="0" memberValueDatatype="130" unbalanced="0"/>
    <cacheHierarchy uniqueName="[iestades].[Resp_code]" caption="Resp_code" attribute="1" defaultMemberUniqueName="[iestades].[Resp_code].[All]" allUniqueName="[iestades].[Resp_code].[All]" dimensionUniqueName="[iestades]" displayFolder="" count="0" memberValueDatatype="130" unbalanced="0"/>
    <cacheHierarchy uniqueName="[iestades].[Studiju forma ID]" caption="Studiju forma ID" attribute="1" defaultMemberUniqueName="[iestades].[Studiju forma ID].[All]" allUniqueName="[iestades].[Studiju forma ID].[All]" dimensionUniqueName="[iestades]" displayFolder="" count="0" memberValueDatatype="130" unbalanced="0"/>
    <cacheHierarchy uniqueName="[iestades].[Nosaukums]" caption="Nosaukums" attribute="1" defaultMemberUniqueName="[iestades].[Nosaukums].[All]" allUniqueName="[iestades].[Nosaukums].[All]" dimensionUniqueName="[iestades]" displayFolder="" count="0" memberValueDatatype="130" unbalanced="0"/>
    <cacheHierarchy uniqueName="[iestades].[Tkat]" caption="Tkat" attribute="1" defaultMemberUniqueName="[iestades].[Tkat].[All]" allUniqueName="[iestades].[Tkat].[All]" dimensionUniqueName="[iestades]" displayFolder="" count="0" memberValueDatatype="130" unbalanced="0"/>
    <cacheHierarchy uniqueName="[iestades].[IUFIK]" caption="IUFIK" attribute="1" defaultMemberUniqueName="[iestades].[IUFIK].[All]" allUniqueName="[iestades].[IUFIK].[All]" dimensionUniqueName="[iestades]" displayFolder="" count="0" memberValueDatatype="130" unbalanced="0"/>
    <cacheHierarchy uniqueName="[iestades].[IZM nosaukums]" caption="IZM nosaukums" attribute="1" defaultMemberUniqueName="[iestades].[IZM nosaukums].[All]" allUniqueName="[iestades].[IZM nosaukums].[All]" dimensionUniqueName="[iestades]" displayFolder="" count="0" memberValueDatatype="130" unbalanced="0"/>
    <cacheHierarchy uniqueName="[iestades].[IZM kods]" caption="IZM kods" attribute="1" defaultMemberUniqueName="[iestades].[IZM kods].[All]" allUniqueName="[iestades].[IZM kods].[All]" dimensionUniqueName="[iestades]" displayFolder="" count="0" memberValueDatatype="130" unbalanced="0"/>
    <cacheHierarchy uniqueName="[iestades].[Iestādes tips]" caption="Iestādes tips" attribute="1" defaultMemberUniqueName="[iestades].[Iestādes tips].[All]" allUniqueName="[iestades].[Iestādes tips].[All]" dimensionUniqueName="[iestades]" displayFolder="" count="0" memberValueDatatype="130" unbalanced="0"/>
    <cacheHierarchy uniqueName="[IestadesTips].[Iestādes tips]" caption="Iestādes tips" attribute="1" defaultMemberUniqueName="[IestadesTips].[Iestādes tips].[All]" allUniqueName="[IestadesTips].[Iestādes tips].[All]" dimensionUniqueName="[IestadesTips]" displayFolder="" count="0" memberValueDatatype="130" unbalanced="0"/>
    <cacheHierarchy uniqueName="[IestadesTips].[Augstskola/koledža]" caption="Augstskola/koledža" attribute="1" defaultMemberUniqueName="[IestadesTips].[Augstskola/koledža].[All]" allUniqueName="[IestadesTips].[Augstskola/koledža].[All]" dimensionUniqueName="[IestadesTips]" displayFolder="" count="2" memberValueDatatype="130" unbalanced="0"/>
    <cacheHierarchy uniqueName="[MG].[Mācību gads]" caption="Mācību gads" attribute="1" defaultMemberUniqueName="[MG].[Mācību gads].[All]" allUniqueName="[MG].[Mācību gads].[All]" dimensionUniqueName="[MG]" displayFolder="" count="2" memberValueDatatype="130" unbalanced="0"/>
    <cacheHierarchy uniqueName="[ProgrammasGrupa].[Programmas grupa ID]" caption="Programmas grupa ID" attribute="1" defaultMemberUniqueName="[ProgrammasGrupa].[Programmas grupa ID].[All]" allUniqueName="[ProgrammasGrupa].[Programmas grupa ID].[All]" dimensionUniqueName="[ProgrammasGrupa]" displayFolder="" count="0" memberValueDatatype="130" unbalanced="0"/>
    <cacheHierarchy uniqueName="[ProgrammasGrupa].[Programmas grupa]" caption="Programmas grupa" attribute="1" defaultMemberUniqueName="[ProgrammasGrupa].[Programmas grupa].[All]" allUniqueName="[ProgrammasGrupa].[Programmas grupa].[All]" dimensionUniqueName="[ProgrammasGrupa]" displayFolder="" count="0" memberValueDatatype="130" unbalanced="0"/>
    <cacheHierarchy uniqueName="[Studejosie].[resp_code]" caption="resp_code" attribute="1" defaultMemberUniqueName="[Studejosie].[resp_code].[All]" allUniqueName="[Studejosie].[resp_code].[All]" dimensionUniqueName="[Studejosie]" displayFolder="" count="0" memberValueDatatype="130" unbalanced="0"/>
    <cacheHierarchy uniqueName="[Studejosie].[UUK]" caption="UUK" attribute="1" defaultMemberUniqueName="[Studejosie].[UUK].[All]" allUniqueName="[Studejosie].[UUK].[All]" dimensionUniqueName="[Studejosie]" displayFolder="" count="0" memberValueDatatype="130" unbalanced="0"/>
    <cacheHierarchy uniqueName="[Studejosie].[nod]" caption="nod" attribute="1" defaultMemberUniqueName="[Studejosie].[nod].[All]" allUniqueName="[Studejosie].[nod].[All]" dimensionUniqueName="[Studejosie]" displayFolder="" count="0" memberValueDatatype="130" unbalanced="0"/>
    <cacheHierarchy uniqueName="[Studejosie].[rnr]" caption="rnr" attribute="1" defaultMemberUniqueName="[Studejosie].[rnr].[All]" allUniqueName="[Studejosie].[rnr].[All]" dimensionUniqueName="[Studejosie]" displayFolder="" count="0" memberValueDatatype="130" unbalanced="0"/>
    <cacheHierarchy uniqueName="[Studejosie].[code]" caption="code" attribute="1" defaultMemberUniqueName="[Studejosie].[code].[All]" allUniqueName="[Studejosie].[code].[All]" dimensionUniqueName="[Studejosie]" displayFolder="" count="0" memberValueDatatype="130" unbalanced="0"/>
    <cacheHierarchy uniqueName="[Studejosie].[studiju programmas virziens]" caption="studiju programmas virziens" attribute="1" defaultMemberUniqueName="[Studejosie].[studiju programmas virziens].[All]" allUniqueName="[Studejosie].[studiju programmas virziens].[All]" dimensionUniqueName="[Studejosie]" displayFolder="" count="0" memberValueDatatype="130" unbalanced="0"/>
    <cacheHierarchy uniqueName="[Studejosie].[studiju programmas nosaukums, nav iekļauts datubāzē]" caption="studiju programmas nosaukums, nav iekļauts datubāzē" attribute="1" defaultMemberUniqueName="[Studejosie].[studiju programmas nosaukums, nav iekļauts datubāzē].[All]" allUniqueName="[Studejosie].[studiju programmas nosaukums, nav iekļauts datubāzē].[All]" dimensionUniqueName="[Studejosie]" displayFolder="" count="0" memberValueDatatype="130" unbalanced="0"/>
    <cacheHierarchy uniqueName="[Studejosie].[studējošie pavisam]" caption="studējošie pavisam" attribute="1" defaultMemberUniqueName="[Studejosie].[studējošie pavisam].[All]" allUniqueName="[Studejosie].[studējošie pavisam].[All]" dimensionUniqueName="[Studejosie]" displayFolder="" count="0" memberValueDatatype="20" unbalanced="0"/>
    <cacheHierarchy uniqueName="[Studejosie].[tai skaitā sievietes]" caption="tai skaitā sievietes" attribute="1" defaultMemberUniqueName="[Studejosie].[tai skaitā sievietes].[All]" allUniqueName="[Studejosie].[tai skaitā sievietes].[All]" dimensionUniqueName="[Studejosie]" displayFolder="" count="0" memberValueDatatype="20" unbalanced="0"/>
    <cacheHierarchy uniqueName="[Studejosie].[1.studiju gads]" caption="1.studiju gads" attribute="1" defaultMemberUniqueName="[Studejosie].[1.studiju gads].[All]" allUniqueName="[Studejosie].[1.studiju gads].[All]" dimensionUniqueName="[Studejosie]" displayFolder="" count="0" memberValueDatatype="20" unbalanced="0"/>
    <cacheHierarchy uniqueName="[Studejosie].[2.studiju gads]" caption="2.studiju gads" attribute="1" defaultMemberUniqueName="[Studejosie].[2.studiju gads].[All]" allUniqueName="[Studejosie].[2.studiju gads].[All]" dimensionUniqueName="[Studejosie]" displayFolder="" count="0" memberValueDatatype="20" unbalanced="0"/>
    <cacheHierarchy uniqueName="[Studejosie].[3.studiju gads]" caption="3.studiju gads" attribute="1" defaultMemberUniqueName="[Studejosie].[3.studiju gads].[All]" allUniqueName="[Studejosie].[3.studiju gads].[All]" dimensionUniqueName="[Studejosie]" displayFolder="" count="0" memberValueDatatype="20" unbalanced="0"/>
    <cacheHierarchy uniqueName="[Studejosie].[4.studiju gads]" caption="4.studiju gads" attribute="1" defaultMemberUniqueName="[Studejosie].[4.studiju gads].[All]" allUniqueName="[Studejosie].[4.studiju gads].[All]" dimensionUniqueName="[Studejosie]" displayFolder="" count="0" memberValueDatatype="20" unbalanced="0"/>
    <cacheHierarchy uniqueName="[Studejosie].[5.studiju gads]" caption="5.studiju gads" attribute="1" defaultMemberUniqueName="[Studejosie].[5.studiju gads].[All]" allUniqueName="[Studejosie].[5.studiju gads].[All]" dimensionUniqueName="[Studejosie]" displayFolder="" count="0" memberValueDatatype="20" unbalanced="0"/>
    <cacheHierarchy uniqueName="[Studejosie].[6.studiju gads]" caption="6.studiju gads" attribute="1" defaultMemberUniqueName="[Studejosie].[6.studiju gads].[All]" allUniqueName="[Studejosie].[6.studiju gads].[All]" dimensionUniqueName="[Studejosie]" displayFolder="" count="0" memberValueDatatype="20" unbalanced="0"/>
    <cacheHierarchy uniqueName="[Studejosie].[mobilie studenti pavisam]" caption="mobilie studenti pavisam" attribute="1" defaultMemberUniqueName="[Studejosie].[mobilie studenti pavisam].[All]" allUniqueName="[Studejosie].[mobilie studenti pavisam].[All]" dimensionUniqueName="[Studejosie]" displayFolder="" count="0" memberValueDatatype="20" unbalanced="0"/>
    <cacheHierarchy uniqueName="[Studejosie].[mobilie studenti tai skaitā sievietes]" caption="mobilie studenti tai skaitā sievietes" attribute="1" defaultMemberUniqueName="[Studejosie].[mobilie studenti tai skaitā sievietes].[All]" allUniqueName="[Studejosie].[mobilie studenti tai skaitā sievietes].[All]" dimensionUniqueName="[Studejosie]" displayFolder="" count="0" memberValueDatatype="20" unbalanced="0"/>
    <cacheHierarchy uniqueName="[Studejosie].[iepriekšējo izglītību ieguvuši ES valstīs]" caption="iepriekšējo izglītību ieguvuši ES valstīs" attribute="1" defaultMemberUniqueName="[Studejosie].[iepriekšējo izglītību ieguvuši ES valstīs].[All]" allUniqueName="[Studejosie].[iepriekšējo izglītību ieguvuši ES valstīs].[All]" dimensionUniqueName="[Studejosie]" displayFolder="" count="0" memberValueDatatype="20" unbalanced="0"/>
    <cacheHierarchy uniqueName="[Studejosie].[iepriekšējo izglītību ieguvuši ES valstīs tai skaitā sievietes]" caption="iepriekšējo izglītību ieguvuši ES valstīs tai skaitā sievietes" attribute="1" defaultMemberUniqueName="[Studejosie].[iepriekšējo izglītību ieguvuši ES valstīs tai skaitā sievietes].[All]" allUniqueName="[Studejosie].[iepriekšējo izglītību ieguvuši ES valstīs tai skaitā sievietes].[All]" dimensionUniqueName="[Studejosie]" displayFolder="" count="0" memberValueDatatype="20" unbalanced="0"/>
    <cacheHierarchy uniqueName="[Studejosie].[studē par budžeta līdzekļiem]" caption="studē par budžeta līdzekļiem" attribute="1" defaultMemberUniqueName="[Studejosie].[studē par budžeta līdzekļiem].[All]" allUniqueName="[Studejosie].[studē par budžeta līdzekļiem].[All]" dimensionUniqueName="[Studejosie]" displayFolder="" count="0" memberValueDatatype="20" unbalanced="0"/>
    <cacheHierarchy uniqueName="[Studejosie].[par studiju maksu]" caption="par studiju maksu" attribute="1" defaultMemberUniqueName="[Studejosie].[par studiju maksu].[All]" allUniqueName="[Studejosie].[par studiju maksu].[All]" dimensionUniqueName="[Studejosie]" displayFolder="" count="0" memberValueDatatype="20" unbalanced="0"/>
    <cacheHierarchy uniqueName="[Studejosie].[atskaitītie (iepriekšējais gads)]" caption="atskaitītie (iepriekšējais gads)" attribute="1" defaultMemberUniqueName="[Studejosie].[atskaitītie (iepriekšējais gads)].[All]" allUniqueName="[Studejosie].[atskaitītie (iepriekšējais gads)].[All]" dimensionUniqueName="[Studejosie]" displayFolder="" count="0" memberValueDatatype="20" unbalanced="0"/>
    <cacheHierarchy uniqueName="[Studejosie].[Programmas veida kods]" caption="Programmas veida kods" attribute="1" defaultMemberUniqueName="[Studejosie].[Programmas veida kods].[All]" allUniqueName="[Studejosie].[Programmas veida kods].[All]" dimensionUniqueName="[Studejosie]" displayFolder="" count="0" memberValueDatatype="130" unbalanced="0"/>
    <cacheHierarchy uniqueName="[Studejosie].[Programmas grupas kods]" caption="Programmas grupas kods" attribute="1" defaultMemberUniqueName="[Studejosie].[Programmas grupas kods].[All]" allUniqueName="[Studejosie].[Programmas grupas kods].[All]" dimensionUniqueName="[Studejosie]" displayFolder="" count="0" memberValueDatatype="130" unbalanced="0"/>
    <cacheHierarchy uniqueName="[Studejosie].[Programmas veids]" caption="Programmas veids" attribute="1" defaultMemberUniqueName="[Studejosie].[Programmas veids].[All]" allUniqueName="[Studejosie].[Programmas veids].[All]" dimensionUniqueName="[Studejosie]" displayFolder="" count="0" memberValueDatatype="130" unbalanced="0"/>
    <cacheHierarchy uniqueName="[Studejosie].[Tematiskā joma]" caption="Tematiskā joma" attribute="1" defaultMemberUniqueName="[Studejosie].[Tematiskā joma].[All]" allUniqueName="[Studejosie].[Tematiskā joma].[All]" dimensionUniqueName="[Studejosie]" displayFolder="" count="0" memberValueDatatype="130" unbalanced="0"/>
    <cacheHierarchy uniqueName="[Studejosie].[Mobilie studenti IR (programmā)]" caption="Mobilie studenti IR (programmā)" attribute="1" defaultMemberUniqueName="[Studejosie].[Mobilie studenti IR (programmā)].[All]" allUniqueName="[Studejosie].[Mobilie studenti IR (programmā)].[All]" dimensionUniqueName="[Studejosie]" displayFolder="" count="2" memberValueDatatype="130" unbalanced="0"/>
    <cacheHierarchy uniqueName="[Studejosie].[Mobilie studenti IR (iestādē)]" caption="Mobilie studenti IR (iestādē)" attribute="1" defaultMemberUniqueName="[Studejosie].[Mobilie studenti IR (iestādē)].[All]" allUniqueName="[Studejosie].[Mobilie studenti IR (iestādē)].[All]" dimensionUniqueName="[Studejosie]" displayFolder="" count="0" memberValueDatatype="130" unbalanced="0"/>
    <cacheHierarchy uniqueName="[Studejosie].[Mācību gads]" caption="Mācību gads" attribute="1" defaultMemberUniqueName="[Studejosie].[Mācību gads].[All]" allUniqueName="[Studejosie].[Mācību gads].[All]" dimensionUniqueName="[Studejosie]" displayFolder="" count="0" memberValueDatatype="130" unbalanced="0"/>
    <cacheHierarchy uniqueName="[StudijuForma].[Studiju forma ID]" caption="Studiju forma ID" attribute="1" defaultMemberUniqueName="[StudijuForma].[Studiju forma ID].[All]" allUniqueName="[StudijuForma].[Studiju forma ID].[All]" dimensionUniqueName="[StudijuForma]" displayFolder="" count="0" memberValueDatatype="130" unbalanced="0"/>
    <cacheHierarchy uniqueName="[StudijuForma].[Studiju forma (pilna / nepilna laika)]" caption="Studiju forma (pilna / nepilna laika)" attribute="1" defaultMemberUniqueName="[StudijuForma].[Studiju forma (pilna / nepilna laika)].[All]" allUniqueName="[StudijuForma].[Studiju forma (pilna / nepilna laika)].[All]" dimensionUniqueName="[StudijuForma]" displayFolder="" count="2" memberValueDatatype="130" unbalanced="0"/>
    <cacheHierarchy uniqueName="[StudijuLimenis].[Studiju līmenis ID]" caption="Studiju līmenis ID" attribute="1" defaultMemberUniqueName="[StudijuLimenis].[Studiju līmenis ID].[All]" allUniqueName="[StudijuLimenis].[Studiju līmenis ID].[All]" dimensionUniqueName="[StudijuLimenis]" displayFolder="" count="2" memberValueDatatype="20" unbalanced="0"/>
    <cacheHierarchy uniqueName="[StudijuLimenis].[Studiju programmas apraksts]" caption="Studiju programmas apraksts" attribute="1" defaultMemberUniqueName="[StudijuLimenis].[Studiju programmas apraksts].[All]" allUniqueName="[StudijuLimenis].[Studiju programmas apraksts].[All]" dimensionUniqueName="[StudijuLimenis]" displayFolder="" count="0" memberValueDatatype="130" unbalanced="0"/>
    <cacheHierarchy uniqueName="[StudijuLimenis].[Studiju programmas līmenis]" caption="Studiju programmas līmenis" attribute="1" defaultMemberUniqueName="[StudijuLimenis].[Studiju programmas līmenis].[All]" allUniqueName="[StudijuLimenis].[Studiju programmas līmenis].[All]" dimensionUniqueName="[StudijuLimenis]" displayFolder="" count="0" memberValueDatatype="130" unbalanced="0"/>
    <cacheHierarchy uniqueName="[Table1].[Virziena kods]" caption="Virziena kods" attribute="1" defaultMemberUniqueName="[Table1].[Virziena kods].[All]" allUniqueName="[Table1].[Virziena kods].[All]" dimensionUniqueName="[Table1]" displayFolder="" count="0" memberValueDatatype="130" unbalanced="0"/>
    <cacheHierarchy uniqueName="[TematiskaGrupa].[Programmas veids ID]" caption="Programmas veids ID" attribute="1" defaultMemberUniqueName="[TematiskaGrupa].[Programmas veids ID].[All]" allUniqueName="[TematiskaGrupa].[Programmas veids ID].[All]" dimensionUniqueName="[TematiskaGrupa]" displayFolder="" count="0" memberValueDatatype="20" unbalanced="0"/>
    <cacheHierarchy uniqueName="[TematiskaGrupa].[Programmas veids]" caption="Programmas veids" attribute="1" defaultMemberUniqueName="[TematiskaGrupa].[Programmas veids].[All]" allUniqueName="[TematiskaGrupa].[Programmas veids].[All]" dimensionUniqueName="[TematiskaGrupa]" displayFolder="" count="0" memberValueDatatype="130" unbalanced="0"/>
    <cacheHierarchy uniqueName="[TematiskaJoma].[Tematiskā grupa ID]" caption="Tematiskā grupa ID" attribute="1" defaultMemberUniqueName="[TematiskaJoma].[Tematiskā grupa ID].[All]" allUniqueName="[TematiskaJoma].[Tematiskā grupa ID].[All]" dimensionUniqueName="[TematiskaJoma]" displayFolder="" count="0" memberValueDatatype="20" unbalanced="0"/>
    <cacheHierarchy uniqueName="[TematiskaJoma].[Tematiskā grupa]" caption="Tematiskā grupa" attribute="1" defaultMemberUniqueName="[TematiskaJoma].[Tematiskā grupa].[All]" allUniqueName="[TematiskaJoma].[Tematiskā grupa].[All]" dimensionUniqueName="[TematiskaJoma]" displayFolder="" count="2" memberValueDatatype="130" unbalanced="0"/>
    <cacheHierarchy uniqueName="[Measures].[Mobilie Studenti %]" caption="Mobilie Studenti %" measure="1" displayFolder="" measureGroup="Studejosie" count="0"/>
    <cacheHierarchy uniqueName="[Measures].[__XL_Count Studejosie]" caption="__XL_Count Studejosie" measure="1" displayFolder="" measureGroup="Studejosie" count="0" hidden="1"/>
    <cacheHierarchy uniqueName="[Measures].[__XL_Count Table1]" caption="__XL_Count Table1" measure="1" displayFolder="" measureGroup="Table1" count="0" hidden="1"/>
    <cacheHierarchy uniqueName="[Measures].[__XL_Count Absolventi]" caption="__XL_Count Absolventi" measure="1" displayFolder="" measureGroup="Absolventi" count="0" hidden="1"/>
    <cacheHierarchy uniqueName="[Measures].[__XL_Count iestades]" caption="__XL_Count iestades" measure="1" displayFolder="" measureGroup="iestades" count="0" hidden="1"/>
    <cacheHierarchy uniqueName="[Measures].[__XL_Count ProgrammasGrupa]" caption="__XL_Count ProgrammasGrupa" measure="1" displayFolder="" measureGroup="ProgrammasGrupa" count="0" hidden="1"/>
    <cacheHierarchy uniqueName="[Measures].[__XL_Count TematiskaGrupa]" caption="__XL_Count TematiskaGrupa" measure="1" displayFolder="" measureGroup="TematiskaGrupa" count="0" hidden="1"/>
    <cacheHierarchy uniqueName="[Measures].[__XL_Count StudijuLimenis]" caption="__XL_Count StudijuLimenis" measure="1" displayFolder="" measureGroup="StudijuLimenis" count="0" hidden="1"/>
    <cacheHierarchy uniqueName="[Measures].[__XL_Count IestadesTips]" caption="__XL_Count IestadesTips" measure="1" displayFolder="" measureGroup="IestadesTips" count="0" hidden="1"/>
    <cacheHierarchy uniqueName="[Measures].[__XL_Count StudijuForma]" caption="__XL_Count StudijuForma" measure="1" displayFolder="" measureGroup="StudijuForma" count="0" hidden="1"/>
    <cacheHierarchy uniqueName="[Measures].[__XL_Count TematiskaJoma]" caption="__XL_Count TematiskaJoma" measure="1" displayFolder="" measureGroup="TematiskaJoma" count="0" hidden="1"/>
    <cacheHierarchy uniqueName="[Measures].[__XL_Count MG]" caption="__XL_Count MG" measure="1" displayFolder="" measureGroup="MG" count="0" hidden="1"/>
    <cacheHierarchy uniqueName="[Measures].[__No measures defined]" caption="__No measures defined" measure="1" displayFolder="" count="0" hidden="1"/>
    <cacheHierarchy uniqueName="[Measures].[Sum of studējošie pavisam]" caption="Sum of studējošie pavisam" measure="1" displayFolder="" measureGroup="Studejosie" count="0" hidden="1">
      <extLst>
        <ext xmlns:x15="http://schemas.microsoft.com/office/spreadsheetml/2010/11/main" uri="{B97F6D7D-B522-45F9-BDA1-12C45D357490}">
          <x15:cacheHierarchy aggregatedColumn="39"/>
        </ext>
      </extLst>
    </cacheHierarchy>
    <cacheHierarchy uniqueName="[Measures].[Sum of ieguvuši grādu vai kvalifikāciju]" caption="Sum of ieguvuši grādu vai kvalifikāciju" measure="1" displayFolder="" measureGroup="Absolventi" count="0" hidden="1">
      <extLst>
        <ext xmlns:x15="http://schemas.microsoft.com/office/spreadsheetml/2010/11/main" uri="{B97F6D7D-B522-45F9-BDA1-12C45D357490}">
          <x15:cacheHierarchy aggregatedColumn="7"/>
        </ext>
      </extLst>
    </cacheHierarchy>
    <cacheHierarchy uniqueName="[Measures].[Sum of mobilie studenti pavisam]" caption="Sum of mobilie studenti pavisam" measure="1" displayFolder="" measureGroup="Studejosie" count="0" hidden="1">
      <extLst>
        <ext xmlns:x15="http://schemas.microsoft.com/office/spreadsheetml/2010/11/main" uri="{B97F6D7D-B522-45F9-BDA1-12C45D357490}">
          <x15:cacheHierarchy aggregatedColumn="47"/>
        </ext>
      </extLst>
    </cacheHierarchy>
    <cacheHierarchy uniqueName="[Measures].[Sum of ieguvuši grādu vai kvalifikāciju mobilie studenti]" caption="Sum of ieguvuši grādu vai kvalifikāciju mobilie studenti" measure="1" displayFolder="" measureGroup="Absolventi" count="0" hidden="1">
      <extLst>
        <ext xmlns:x15="http://schemas.microsoft.com/office/spreadsheetml/2010/11/main" uri="{B97F6D7D-B522-45F9-BDA1-12C45D357490}">
          <x15:cacheHierarchy aggregatedColumn="11"/>
        </ext>
      </extLst>
    </cacheHierarchy>
    <cacheHierarchy uniqueName="[Measures].[Sum of iepriekšējo izglītību ieguvuši ES valstīs]" caption="Sum of iepriekšējo izglītību ieguvuši ES valstīs" measure="1" displayFolder="" measureGroup="Studejosie" count="0" hidden="1">
      <extLst>
        <ext xmlns:x15="http://schemas.microsoft.com/office/spreadsheetml/2010/11/main" uri="{B97F6D7D-B522-45F9-BDA1-12C45D357490}">
          <x15:cacheHierarchy aggregatedColumn="49"/>
        </ext>
      </extLst>
    </cacheHierarchy>
    <cacheHierarchy uniqueName="[Measures].[Sum of iepriekšējo izglītību ieguvuši ES valstīs tai skaitā sievietes]" caption="Sum of iepriekšējo izglītību ieguvuši ES valstīs tai skaitā sievietes" measure="1" displayFolder="" measureGroup="Studejosie" count="0" hidden="1">
      <extLst>
        <ext xmlns:x15="http://schemas.microsoft.com/office/spreadsheetml/2010/11/main" uri="{B97F6D7D-B522-45F9-BDA1-12C45D357490}">
          <x15:cacheHierarchy aggregatedColumn="50"/>
        </ext>
      </extLst>
    </cacheHierarchy>
    <cacheHierarchy uniqueName="[Measures].[Sum of mobilie studenti tai skaitā sievietes]" caption="Sum of mobilie studenti tai skaitā sievietes" measure="1" displayFolder="" measureGroup="Studejosie" count="0" hidden="1">
      <extLst>
        <ext xmlns:x15="http://schemas.microsoft.com/office/spreadsheetml/2010/11/main" uri="{B97F6D7D-B522-45F9-BDA1-12C45D357490}">
          <x15:cacheHierarchy aggregatedColumn="48"/>
        </ext>
      </extLst>
    </cacheHierarchy>
    <cacheHierarchy uniqueName="[Measures].[Sum of ieguvuši grādu vai kvalifikāciju tai skaitā sievietes]" caption="Sum of ieguvuši grādu vai kvalifikāciju tai skaitā sievietes" measure="1" displayFolder="" measureGroup="Absolventi" count="0" hidden="1">
      <extLst>
        <ext xmlns:x15="http://schemas.microsoft.com/office/spreadsheetml/2010/11/main" uri="{B97F6D7D-B522-45F9-BDA1-12C45D357490}">
          <x15:cacheHierarchy aggregatedColumn="8"/>
        </ext>
      </extLst>
    </cacheHierarchy>
    <cacheHierarchy uniqueName="[Measures].[Sum of ieguvuši grādu vai kvalifikāciju mobilie studenti tai skaitā sievietes]" caption="Sum of ieguvuši grādu vai kvalifikāciju mobilie studenti tai skaitā sievietes" measure="1" displayFolder="" measureGroup="Absolventi" count="0" hidden="1">
      <extLst>
        <ext xmlns:x15="http://schemas.microsoft.com/office/spreadsheetml/2010/11/main" uri="{B97F6D7D-B522-45F9-BDA1-12C45D357490}">
          <x15:cacheHierarchy aggregatedColumn="12"/>
        </ext>
      </extLst>
    </cacheHierarchy>
    <cacheHierarchy uniqueName="[Measures].[Sum of 1.studiju gads]" caption="Sum of 1.studiju gads" measure="1" displayFolder="" measureGroup="Studejosie" count="0" hidden="1">
      <extLst>
        <ext xmlns:x15="http://schemas.microsoft.com/office/spreadsheetml/2010/11/main" uri="{B97F6D7D-B522-45F9-BDA1-12C45D357490}">
          <x15:cacheHierarchy aggregatedColumn="41"/>
        </ext>
      </extLst>
    </cacheHierarchy>
    <cacheHierarchy uniqueName="[Measures].[Sum of 2.studiju gads]" caption="Sum of 2.studiju gads" measure="1" displayFolder="" measureGroup="Studejosie" count="0" hidden="1">
      <extLst>
        <ext xmlns:x15="http://schemas.microsoft.com/office/spreadsheetml/2010/11/main" uri="{B97F6D7D-B522-45F9-BDA1-12C45D357490}">
          <x15:cacheHierarchy aggregatedColumn="42"/>
        </ext>
      </extLst>
    </cacheHierarchy>
    <cacheHierarchy uniqueName="[Measures].[Sum of 3.studiju gads]" caption="Sum of 3.studiju gads" measure="1" displayFolder="" measureGroup="Studejosie" count="0" hidden="1">
      <extLst>
        <ext xmlns:x15="http://schemas.microsoft.com/office/spreadsheetml/2010/11/main" uri="{B97F6D7D-B522-45F9-BDA1-12C45D357490}">
          <x15:cacheHierarchy aggregatedColumn="43"/>
        </ext>
      </extLst>
    </cacheHierarchy>
    <cacheHierarchy uniqueName="[Measures].[Sum of 4.studiju gads]" caption="Sum of 4.studiju gads" measure="1" displayFolder="" measureGroup="Studejosie" count="0" hidden="1">
      <extLst>
        <ext xmlns:x15="http://schemas.microsoft.com/office/spreadsheetml/2010/11/main" uri="{B97F6D7D-B522-45F9-BDA1-12C45D357490}">
          <x15:cacheHierarchy aggregatedColumn="44"/>
        </ext>
      </extLst>
    </cacheHierarchy>
    <cacheHierarchy uniqueName="[Measures].[Sum of 5.studiju gads]" caption="Sum of 5.studiju gads" measure="1" displayFolder="" measureGroup="Studejosie" count="0" hidden="1">
      <extLst>
        <ext xmlns:x15="http://schemas.microsoft.com/office/spreadsheetml/2010/11/main" uri="{B97F6D7D-B522-45F9-BDA1-12C45D357490}">
          <x15:cacheHierarchy aggregatedColumn="45"/>
        </ext>
      </extLst>
    </cacheHierarchy>
    <cacheHierarchy uniqueName="[Measures].[Sum of 6.studiju gads]" caption="Sum of 6.studiju gads" measure="1" displayFolder="" measureGroup="Studejosie" count="0" hidden="1">
      <extLst>
        <ext xmlns:x15="http://schemas.microsoft.com/office/spreadsheetml/2010/11/main" uri="{B97F6D7D-B522-45F9-BDA1-12C45D357490}">
          <x15:cacheHierarchy aggregatedColumn="46"/>
        </ext>
      </extLst>
    </cacheHierarchy>
    <cacheHierarchy uniqueName="[Measures].[Sum of studē par budžeta līdzekļiem]" caption="Sum of studē par budžeta līdzekļiem" measure="1" displayFolder="" measureGroup="Studejosie" count="0" hidden="1">
      <extLst>
        <ext xmlns:x15="http://schemas.microsoft.com/office/spreadsheetml/2010/11/main" uri="{B97F6D7D-B522-45F9-BDA1-12C45D357490}">
          <x15:cacheHierarchy aggregatedColumn="51"/>
        </ext>
      </extLst>
    </cacheHierarchy>
    <cacheHierarchy uniqueName="[Measures].[Sum of par studiju maksu]" caption="Sum of par studiju maksu" measure="1" displayFolder="" measureGroup="Studejosie" count="0" hidden="1">
      <extLst>
        <ext xmlns:x15="http://schemas.microsoft.com/office/spreadsheetml/2010/11/main" uri="{B97F6D7D-B522-45F9-BDA1-12C45D357490}">
          <x15:cacheHierarchy aggregatedColumn="52"/>
        </ext>
      </extLst>
    </cacheHierarchy>
    <cacheHierarchy uniqueName="[Measures].[Sum of atskaitītie (iepriekšējais gads)]" caption="Sum of atskaitītie (iepriekšējais gads)" measure="1" displayFolder="" measureGroup="Studejosie" count="0" hidden="1">
      <extLst>
        <ext xmlns:x15="http://schemas.microsoft.com/office/spreadsheetml/2010/11/main" uri="{B97F6D7D-B522-45F9-BDA1-12C45D357490}">
          <x15:cacheHierarchy aggregatedColumn="53"/>
        </ext>
      </extLst>
    </cacheHierarchy>
  </cacheHierarchies>
  <kpis count="0"/>
  <extLst>
    <ext xmlns:x14="http://schemas.microsoft.com/office/spreadsheetml/2009/9/main" uri="{725AE2AE-9491-48be-B2B4-4EB974FC3084}">
      <x14:pivotCacheDefinition slicerData="1" pivotCacheId="33"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saveData="0" refreshedBy="Ivars Krampis-Vanags" refreshedDate="42900.582915046296" backgroundQuery="1" createdVersion="3" refreshedVersion="6"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02">
    <cacheHierarchy uniqueName="[Absolventi].[resp_code]" caption="resp_code" attribute="1" defaultMemberUniqueName="[Absolventi].[resp_code].[All]" allUniqueName="[Absolventi].[resp_code].[All]" dimensionUniqueName="[Absolventi]" displayFolder="" count="0" memberValueDatatype="130" unbalanced="0"/>
    <cacheHierarchy uniqueName="[Absolventi].[UUK]" caption="UUK" attribute="1" defaultMemberUniqueName="[Absolventi].[UUK].[All]" allUniqueName="[Absolventi].[UUK].[All]" dimensionUniqueName="[Absolventi]" displayFolder="" count="0" memberValueDatatype="130" unbalanced="0"/>
    <cacheHierarchy uniqueName="[Absolventi].[nod]" caption="nod" attribute="1" defaultMemberUniqueName="[Absolventi].[nod].[All]" allUniqueName="[Absolventi].[nod].[All]" dimensionUniqueName="[Absolventi]" displayFolder="" count="0" memberValueDatatype="130" unbalanced="0"/>
    <cacheHierarchy uniqueName="[Absolventi].[rnr]" caption="rnr" attribute="1" defaultMemberUniqueName="[Absolventi].[rnr].[All]" allUniqueName="[Absolventi].[rnr].[All]" dimensionUniqueName="[Absolventi]" displayFolder="" count="0" memberValueDatatype="130" unbalanced="0"/>
    <cacheHierarchy uniqueName="[Absolventi].[code]" caption="code" attribute="1" defaultMemberUniqueName="[Absolventi].[code].[All]" allUniqueName="[Absolventi].[code].[All]" dimensionUniqueName="[Absolventi]" displayFolder="" count="0" memberValueDatatype="130" unbalanced="0"/>
    <cacheHierarchy uniqueName="[Absolventi].[studiju programmas virziens]" caption="studiju programmas virziens" attribute="1" defaultMemberUniqueName="[Absolventi].[studiju programmas virziens].[All]" allUniqueName="[Absolventi].[studiju programmas virziens].[All]" dimensionUniqueName="[Absolventi]" displayFolder="" count="0" memberValueDatatype="130" unbalanced="0"/>
    <cacheHierarchy uniqueName="[Absolventi].[studiju programmas nosaukums, nav iekļauts datubāzē]" caption="studiju programmas nosaukums, nav iekļauts datubāzē" attribute="1" defaultMemberUniqueName="[Absolventi].[studiju programmas nosaukums, nav iekļauts datubāzē].[All]" allUniqueName="[Absolventi].[studiju programmas nosaukums, nav iekļauts datubāzē].[All]" dimensionUniqueName="[Absolventi]" displayFolder="" count="0" memberValueDatatype="130" unbalanced="0"/>
    <cacheHierarchy uniqueName="[Absolventi].[ieguvuši grādu vai kvalifikāciju]" caption="ieguvuši grādu vai kvalifikāciju" attribute="1" defaultMemberUniqueName="[Absolventi].[ieguvuši grādu vai kvalifikāciju].[All]" allUniqueName="[Absolventi].[ieguvuši grādu vai kvalifikāciju].[All]" dimensionUniqueName="[Absolventi]" displayFolder="" count="0" memberValueDatatype="20" unbalanced="0"/>
    <cacheHierarchy uniqueName="[Absolventi].[ieguvuši grādu vai kvalifikāciju tai skaitā sievietes]" caption="ieguvuši grādu vai kvalifikāciju tai skaitā sievietes" attribute="1" defaultMemberUniqueName="[Absolventi].[ieguvuši grādu vai kvalifikāciju tai skaitā sievietes].[All]" allUniqueName="[Absolventi].[ieguvuši grādu vai kvalifikāciju tai skaitā sievietes].[All]" dimensionUniqueName="[Absolventi]" displayFolder="" count="0" memberValueDatatype="20" unbalanced="0"/>
    <cacheHierarchy uniqueName="[Absolventi].[ieguvuši grādu vai kvalifikāciju par budžeta līdzekļiem]" caption="ieguvuši grādu vai kvalifikāciju par budžeta līdzekļiem" attribute="1" defaultMemberUniqueName="[Absolventi].[ieguvuši grādu vai kvalifikāciju par budžeta līdzekļiem].[All]" allUniqueName="[Absolventi].[ieguvuši grādu vai kvalifikāciju par budžeta līdzekļiem].[All]" dimensionUniqueName="[Absolventi]" displayFolder="" count="0" memberValueDatatype="20" unbalanced="0"/>
    <cacheHierarchy uniqueName="[Absolventi].[ieguvuši grādu vai kvalifikāciju par maksu]" caption="ieguvuši grādu vai kvalifikāciju par maksu" attribute="1" defaultMemberUniqueName="[Absolventi].[ieguvuši grādu vai kvalifikāciju par maksu].[All]" allUniqueName="[Absolventi].[ieguvuši grādu vai kvalifikāciju par maksu].[All]" dimensionUniqueName="[Absolventi]" displayFolder="" count="0" memberValueDatatype="20" unbalanced="0"/>
    <cacheHierarchy uniqueName="[Absolventi].[ieguvuši grādu vai kvalifikāciju mobilie studenti]" caption="ieguvuši grādu vai kvalifikāciju mobilie studenti" attribute="1" defaultMemberUniqueName="[Absolventi].[ieguvuši grādu vai kvalifikāciju mobilie studenti].[All]" allUniqueName="[Absolventi].[ieguvuši grādu vai kvalifikāciju mobilie studenti].[All]" dimensionUniqueName="[Absolventi]" displayFolder="" count="0" memberValueDatatype="20" unbalanced="0"/>
    <cacheHierarchy uniqueName="[Absolventi].[ieguvuši grādu vai kvalifikāciju mobilie studenti tai skaitā sievietes]" caption="ieguvuši grādu vai kvalifikāciju mobilie studenti tai skaitā sievietes" attribute="1" defaultMemberUniqueName="[Absolventi].[ieguvuši grādu vai kvalifikāciju mobilie studenti tai skaitā sievietes].[All]" allUniqueName="[Absolventi].[ieguvuši grādu vai kvalifikāciju mobilie studenti tai skaitā sievietes].[All]" dimensionUniqueName="[Absolventi]" displayFolder="" count="0" memberValueDatatype="20" unbalanced="0"/>
    <cacheHierarchy uniqueName="[Absolventi].[Programmas veida kods]" caption="Programmas veida kods" attribute="1" defaultMemberUniqueName="[Absolventi].[Programmas veida kods].[All]" allUniqueName="[Absolventi].[Programmas veida kods].[All]" dimensionUniqueName="[Absolventi]" displayFolder="" count="0" memberValueDatatype="130" unbalanced="0"/>
    <cacheHierarchy uniqueName="[Absolventi].[Programmas grupas kods]" caption="Programmas grupas kods" attribute="1" defaultMemberUniqueName="[Absolventi].[Programmas grupas kods].[All]" allUniqueName="[Absolventi].[Programmas grupas kods].[All]" dimensionUniqueName="[Absolventi]" displayFolder="" count="0" memberValueDatatype="130" unbalanced="0"/>
    <cacheHierarchy uniqueName="[Absolventi].[Programmas veids]" caption="Programmas veids" attribute="1" defaultMemberUniqueName="[Absolventi].[Programmas veids].[All]" allUniqueName="[Absolventi].[Programmas veids].[All]" dimensionUniqueName="[Absolventi]" displayFolder="" count="0" memberValueDatatype="130" unbalanced="0"/>
    <cacheHierarchy uniqueName="[Absolventi].[Tematiskā joma]" caption="Tematiskā joma" attribute="1" defaultMemberUniqueName="[Absolventi].[Tematiskā joma].[All]" allUniqueName="[Absolventi].[Tematiskā joma].[All]" dimensionUniqueName="[Absolventi]" displayFolder="" count="0" memberValueDatatype="130" unbalanced="0"/>
    <cacheHierarchy uniqueName="[Absolventi].[Mobilie studenti ieguvuši grādu IR]" caption="Mobilie studenti ieguvuši grādu IR" attribute="1" defaultMemberUniqueName="[Absolventi].[Mobilie studenti ieguvuši grādu IR].[All]" allUniqueName="[Absolventi].[Mobilie studenti ieguvuši grādu IR].[All]" dimensionUniqueName="[Absolventi]" displayFolder="" count="0" memberValueDatatype="130" unbalanced="0"/>
    <cacheHierarchy uniqueName="[Absolventi].[Mācību gads]" caption="Mācību gads" attribute="1" defaultMemberUniqueName="[Absolventi].[Mācību gads].[All]" allUniqueName="[Absolventi].[Mācību gads].[All]" dimensionUniqueName="[Absolventi]" displayFolder="" count="0" memberValueDatatype="130" unbalanced="0"/>
    <cacheHierarchy uniqueName="[iestades].[Resp_code]" caption="Resp_code" attribute="1" defaultMemberUniqueName="[iestades].[Resp_code].[All]" allUniqueName="[iestades].[Resp_code].[All]" dimensionUniqueName="[iestades]" displayFolder="" count="0" memberValueDatatype="130" unbalanced="0"/>
    <cacheHierarchy uniqueName="[iestades].[Studiju forma ID]" caption="Studiju forma ID" attribute="1" defaultMemberUniqueName="[iestades].[Studiju forma ID].[All]" allUniqueName="[iestades].[Studiju forma ID].[All]" dimensionUniqueName="[iestades]" displayFolder="" count="0" memberValueDatatype="130" unbalanced="0"/>
    <cacheHierarchy uniqueName="[iestades].[Nosaukums]" caption="Nosaukums" attribute="1" defaultMemberUniqueName="[iestades].[Nosaukums].[All]" allUniqueName="[iestades].[Nosaukums].[All]" dimensionUniqueName="[iestades]" displayFolder="" count="0" memberValueDatatype="130" unbalanced="0"/>
    <cacheHierarchy uniqueName="[iestades].[Tkat]" caption="Tkat" attribute="1" defaultMemberUniqueName="[iestades].[Tkat].[All]" allUniqueName="[iestades].[Tkat].[All]" dimensionUniqueName="[iestades]" displayFolder="" count="0" memberValueDatatype="130" unbalanced="0"/>
    <cacheHierarchy uniqueName="[iestades].[IUFIK]" caption="IUFIK" attribute="1" defaultMemberUniqueName="[iestades].[IUFIK].[All]" allUniqueName="[iestades].[IUFIK].[All]" dimensionUniqueName="[iestades]" displayFolder="" count="0" memberValueDatatype="130" unbalanced="0"/>
    <cacheHierarchy uniqueName="[iestades].[IZM nosaukums]" caption="IZM nosaukums" attribute="1" defaultMemberUniqueName="[iestades].[IZM nosaukums].[All]" allUniqueName="[iestades].[IZM nosaukums].[All]" dimensionUniqueName="[iestades]" displayFolder="" count="0" memberValueDatatype="130" unbalanced="0"/>
    <cacheHierarchy uniqueName="[iestades].[IZM kods]" caption="IZM kods" attribute="1" defaultMemberUniqueName="[iestades].[IZM kods].[All]" allUniqueName="[iestades].[IZM kods].[All]" dimensionUniqueName="[iestades]" displayFolder="" count="0" memberValueDatatype="130" unbalanced="0"/>
    <cacheHierarchy uniqueName="[iestades].[Iestādes tips]" caption="Iestādes tips" attribute="1" defaultMemberUniqueName="[iestades].[Iestādes tips].[All]" allUniqueName="[iestades].[Iestādes tips].[All]" dimensionUniqueName="[iestades]" displayFolder="" count="0" memberValueDatatype="130" unbalanced="0"/>
    <cacheHierarchy uniqueName="[IestadesTips].[Iestādes tips]" caption="Iestādes tips" attribute="1" defaultMemberUniqueName="[IestadesTips].[Iestādes tips].[All]" allUniqueName="[IestadesTips].[Iestādes tips].[All]" dimensionUniqueName="[IestadesTips]" displayFolder="" count="0" memberValueDatatype="130" unbalanced="0"/>
    <cacheHierarchy uniqueName="[IestadesTips].[Augstskola/koledža]" caption="Augstskola/koledža" attribute="1" defaultMemberUniqueName="[IestadesTips].[Augstskola/koledža].[All]" allUniqueName="[IestadesTips].[Augstskola/koledža].[All]" dimensionUniqueName="[IestadesTips]" displayFolder="" count="2" memberValueDatatype="130" unbalanced="0"/>
    <cacheHierarchy uniqueName="[MG].[Mācību gads]" caption="Mācību gads" attribute="1" defaultMemberUniqueName="[MG].[Mācību gads].[All]" allUniqueName="[MG].[Mācību gads].[All]" dimensionUniqueName="[MG]" displayFolder="" count="2" memberValueDatatype="130" unbalanced="0"/>
    <cacheHierarchy uniqueName="[ProgrammasGrupa].[Programmas grupa ID]" caption="Programmas grupa ID" attribute="1" defaultMemberUniqueName="[ProgrammasGrupa].[Programmas grupa ID].[All]" allUniqueName="[ProgrammasGrupa].[Programmas grupa ID].[All]" dimensionUniqueName="[ProgrammasGrupa]" displayFolder="" count="0" memberValueDatatype="130" unbalanced="0"/>
    <cacheHierarchy uniqueName="[ProgrammasGrupa].[Programmas grupa]" caption="Programmas grupa" attribute="1" defaultMemberUniqueName="[ProgrammasGrupa].[Programmas grupa].[All]" allUniqueName="[ProgrammasGrupa].[Programmas grupa].[All]" dimensionUniqueName="[ProgrammasGrupa]" displayFolder="" count="0" memberValueDatatype="130" unbalanced="0"/>
    <cacheHierarchy uniqueName="[Studejosie].[resp_code]" caption="resp_code" attribute="1" defaultMemberUniqueName="[Studejosie].[resp_code].[All]" allUniqueName="[Studejosie].[resp_code].[All]" dimensionUniqueName="[Studejosie]" displayFolder="" count="0" memberValueDatatype="130" unbalanced="0"/>
    <cacheHierarchy uniqueName="[Studejosie].[UUK]" caption="UUK" attribute="1" defaultMemberUniqueName="[Studejosie].[UUK].[All]" allUniqueName="[Studejosie].[UUK].[All]" dimensionUniqueName="[Studejosie]" displayFolder="" count="0" memberValueDatatype="130" unbalanced="0"/>
    <cacheHierarchy uniqueName="[Studejosie].[nod]" caption="nod" attribute="1" defaultMemberUniqueName="[Studejosie].[nod].[All]" allUniqueName="[Studejosie].[nod].[All]" dimensionUniqueName="[Studejosie]" displayFolder="" count="0" memberValueDatatype="130" unbalanced="0"/>
    <cacheHierarchy uniqueName="[Studejosie].[rnr]" caption="rnr" attribute="1" defaultMemberUniqueName="[Studejosie].[rnr].[All]" allUniqueName="[Studejosie].[rnr].[All]" dimensionUniqueName="[Studejosie]" displayFolder="" count="0" memberValueDatatype="130" unbalanced="0"/>
    <cacheHierarchy uniqueName="[Studejosie].[code]" caption="code" attribute="1" defaultMemberUniqueName="[Studejosie].[code].[All]" allUniqueName="[Studejosie].[code].[All]" dimensionUniqueName="[Studejosie]" displayFolder="" count="0" memberValueDatatype="130" unbalanced="0"/>
    <cacheHierarchy uniqueName="[Studejosie].[studiju programmas virziens]" caption="studiju programmas virziens" attribute="1" defaultMemberUniqueName="[Studejosie].[studiju programmas virziens].[All]" allUniqueName="[Studejosie].[studiju programmas virziens].[All]" dimensionUniqueName="[Studejosie]" displayFolder="" count="0" memberValueDatatype="130" unbalanced="0"/>
    <cacheHierarchy uniqueName="[Studejosie].[studiju programmas nosaukums, nav iekļauts datubāzē]" caption="studiju programmas nosaukums, nav iekļauts datubāzē" attribute="1" defaultMemberUniqueName="[Studejosie].[studiju programmas nosaukums, nav iekļauts datubāzē].[All]" allUniqueName="[Studejosie].[studiju programmas nosaukums, nav iekļauts datubāzē].[All]" dimensionUniqueName="[Studejosie]" displayFolder="" count="0" memberValueDatatype="130" unbalanced="0"/>
    <cacheHierarchy uniqueName="[Studejosie].[studējošie pavisam]" caption="studējošie pavisam" attribute="1" defaultMemberUniqueName="[Studejosie].[studējošie pavisam].[All]" allUniqueName="[Studejosie].[studējošie pavisam].[All]" dimensionUniqueName="[Studejosie]" displayFolder="" count="0" memberValueDatatype="20" unbalanced="0"/>
    <cacheHierarchy uniqueName="[Studejosie].[tai skaitā sievietes]" caption="tai skaitā sievietes" attribute="1" defaultMemberUniqueName="[Studejosie].[tai skaitā sievietes].[All]" allUniqueName="[Studejosie].[tai skaitā sievietes].[All]" dimensionUniqueName="[Studejosie]" displayFolder="" count="0" memberValueDatatype="20" unbalanced="0"/>
    <cacheHierarchy uniqueName="[Studejosie].[1.studiju gads]" caption="1.studiju gads" attribute="1" defaultMemberUniqueName="[Studejosie].[1.studiju gads].[All]" allUniqueName="[Studejosie].[1.studiju gads].[All]" dimensionUniqueName="[Studejosie]" displayFolder="" count="0" memberValueDatatype="20" unbalanced="0"/>
    <cacheHierarchy uniqueName="[Studejosie].[2.studiju gads]" caption="2.studiju gads" attribute="1" defaultMemberUniqueName="[Studejosie].[2.studiju gads].[All]" allUniqueName="[Studejosie].[2.studiju gads].[All]" dimensionUniqueName="[Studejosie]" displayFolder="" count="0" memberValueDatatype="20" unbalanced="0"/>
    <cacheHierarchy uniqueName="[Studejosie].[3.studiju gads]" caption="3.studiju gads" attribute="1" defaultMemberUniqueName="[Studejosie].[3.studiju gads].[All]" allUniqueName="[Studejosie].[3.studiju gads].[All]" dimensionUniqueName="[Studejosie]" displayFolder="" count="0" memberValueDatatype="20" unbalanced="0"/>
    <cacheHierarchy uniqueName="[Studejosie].[4.studiju gads]" caption="4.studiju gads" attribute="1" defaultMemberUniqueName="[Studejosie].[4.studiju gads].[All]" allUniqueName="[Studejosie].[4.studiju gads].[All]" dimensionUniqueName="[Studejosie]" displayFolder="" count="0" memberValueDatatype="20" unbalanced="0"/>
    <cacheHierarchy uniqueName="[Studejosie].[5.studiju gads]" caption="5.studiju gads" attribute="1" defaultMemberUniqueName="[Studejosie].[5.studiju gads].[All]" allUniqueName="[Studejosie].[5.studiju gads].[All]" dimensionUniqueName="[Studejosie]" displayFolder="" count="0" memberValueDatatype="20" unbalanced="0"/>
    <cacheHierarchy uniqueName="[Studejosie].[6.studiju gads]" caption="6.studiju gads" attribute="1" defaultMemberUniqueName="[Studejosie].[6.studiju gads].[All]" allUniqueName="[Studejosie].[6.studiju gads].[All]" dimensionUniqueName="[Studejosie]" displayFolder="" count="0" memberValueDatatype="20" unbalanced="0"/>
    <cacheHierarchy uniqueName="[Studejosie].[mobilie studenti pavisam]" caption="mobilie studenti pavisam" attribute="1" defaultMemberUniqueName="[Studejosie].[mobilie studenti pavisam].[All]" allUniqueName="[Studejosie].[mobilie studenti pavisam].[All]" dimensionUniqueName="[Studejosie]" displayFolder="" count="0" memberValueDatatype="20" unbalanced="0"/>
    <cacheHierarchy uniqueName="[Studejosie].[mobilie studenti tai skaitā sievietes]" caption="mobilie studenti tai skaitā sievietes" attribute="1" defaultMemberUniqueName="[Studejosie].[mobilie studenti tai skaitā sievietes].[All]" allUniqueName="[Studejosie].[mobilie studenti tai skaitā sievietes].[All]" dimensionUniqueName="[Studejosie]" displayFolder="" count="0" memberValueDatatype="20" unbalanced="0"/>
    <cacheHierarchy uniqueName="[Studejosie].[iepriekšējo izglītību ieguvuši ES valstīs]" caption="iepriekšējo izglītību ieguvuši ES valstīs" attribute="1" defaultMemberUniqueName="[Studejosie].[iepriekšējo izglītību ieguvuši ES valstīs].[All]" allUniqueName="[Studejosie].[iepriekšējo izglītību ieguvuši ES valstīs].[All]" dimensionUniqueName="[Studejosie]" displayFolder="" count="0" memberValueDatatype="20" unbalanced="0"/>
    <cacheHierarchy uniqueName="[Studejosie].[iepriekšējo izglītību ieguvuši ES valstīs tai skaitā sievietes]" caption="iepriekšējo izglītību ieguvuši ES valstīs tai skaitā sievietes" attribute="1" defaultMemberUniqueName="[Studejosie].[iepriekšējo izglītību ieguvuši ES valstīs tai skaitā sievietes].[All]" allUniqueName="[Studejosie].[iepriekšējo izglītību ieguvuši ES valstīs tai skaitā sievietes].[All]" dimensionUniqueName="[Studejosie]" displayFolder="" count="0" memberValueDatatype="20" unbalanced="0"/>
    <cacheHierarchy uniqueName="[Studejosie].[studē par budžeta līdzekļiem]" caption="studē par budžeta līdzekļiem" attribute="1" defaultMemberUniqueName="[Studejosie].[studē par budžeta līdzekļiem].[All]" allUniqueName="[Studejosie].[studē par budžeta līdzekļiem].[All]" dimensionUniqueName="[Studejosie]" displayFolder="" count="0" memberValueDatatype="20" unbalanced="0"/>
    <cacheHierarchy uniqueName="[Studejosie].[par studiju maksu]" caption="par studiju maksu" attribute="1" defaultMemberUniqueName="[Studejosie].[par studiju maksu].[All]" allUniqueName="[Studejosie].[par studiju maksu].[All]" dimensionUniqueName="[Studejosie]" displayFolder="" count="0" memberValueDatatype="20" unbalanced="0"/>
    <cacheHierarchy uniqueName="[Studejosie].[atskaitītie (iepriekšējais gads)]" caption="atskaitītie (iepriekšējais gads)" attribute="1" defaultMemberUniqueName="[Studejosie].[atskaitītie (iepriekšējais gads)].[All]" allUniqueName="[Studejosie].[atskaitītie (iepriekšējais gads)].[All]" dimensionUniqueName="[Studejosie]" displayFolder="" count="0" memberValueDatatype="20" unbalanced="0"/>
    <cacheHierarchy uniqueName="[Studejosie].[Programmas veida kods]" caption="Programmas veida kods" attribute="1" defaultMemberUniqueName="[Studejosie].[Programmas veida kods].[All]" allUniqueName="[Studejosie].[Programmas veida kods].[All]" dimensionUniqueName="[Studejosie]" displayFolder="" count="0" memberValueDatatype="130" unbalanced="0"/>
    <cacheHierarchy uniqueName="[Studejosie].[Programmas grupas kods]" caption="Programmas grupas kods" attribute="1" defaultMemberUniqueName="[Studejosie].[Programmas grupas kods].[All]" allUniqueName="[Studejosie].[Programmas grupas kods].[All]" dimensionUniqueName="[Studejosie]" displayFolder="" count="0" memberValueDatatype="130" unbalanced="0"/>
    <cacheHierarchy uniqueName="[Studejosie].[Programmas veids]" caption="Programmas veids" attribute="1" defaultMemberUniqueName="[Studejosie].[Programmas veids].[All]" allUniqueName="[Studejosie].[Programmas veids].[All]" dimensionUniqueName="[Studejosie]" displayFolder="" count="0" memberValueDatatype="130" unbalanced="0"/>
    <cacheHierarchy uniqueName="[Studejosie].[Tematiskā joma]" caption="Tematiskā joma" attribute="1" defaultMemberUniqueName="[Studejosie].[Tematiskā joma].[All]" allUniqueName="[Studejosie].[Tematiskā joma].[All]" dimensionUniqueName="[Studejosie]" displayFolder="" count="0" memberValueDatatype="130" unbalanced="0"/>
    <cacheHierarchy uniqueName="[Studejosie].[Mobilie studenti IR (programmā)]" caption="Mobilie studenti IR (programmā)" attribute="1" defaultMemberUniqueName="[Studejosie].[Mobilie studenti IR (programmā)].[All]" allUniqueName="[Studejosie].[Mobilie studenti IR (programmā)].[All]" dimensionUniqueName="[Studejosie]" displayFolder="" count="0" memberValueDatatype="130" unbalanced="0"/>
    <cacheHierarchy uniqueName="[Studejosie].[Mobilie studenti IR (iestādē)]" caption="Mobilie studenti IR (iestādē)" attribute="1" defaultMemberUniqueName="[Studejosie].[Mobilie studenti IR (iestādē)].[All]" allUniqueName="[Studejosie].[Mobilie studenti IR (iestādē)].[All]" dimensionUniqueName="[Studejosie]" displayFolder="" count="2" memberValueDatatype="130" unbalanced="0"/>
    <cacheHierarchy uniqueName="[Studejosie].[Mācību gads]" caption="Mācību gads" attribute="1" defaultMemberUniqueName="[Studejosie].[Mācību gads].[All]" allUniqueName="[Studejosie].[Mācību gads].[All]" dimensionUniqueName="[Studejosie]" displayFolder="" count="0" memberValueDatatype="130" unbalanced="0"/>
    <cacheHierarchy uniqueName="[StudijuForma].[Studiju forma ID]" caption="Studiju forma ID" attribute="1" defaultMemberUniqueName="[StudijuForma].[Studiju forma ID].[All]" allUniqueName="[StudijuForma].[Studiju forma ID].[All]" dimensionUniqueName="[StudijuForma]" displayFolder="" count="0" memberValueDatatype="130" unbalanced="0"/>
    <cacheHierarchy uniqueName="[StudijuForma].[Studiju forma (pilna / nepilna laika)]" caption="Studiju forma (pilna / nepilna laika)" attribute="1" defaultMemberUniqueName="[StudijuForma].[Studiju forma (pilna / nepilna laika)].[All]" allUniqueName="[StudijuForma].[Studiju forma (pilna / nepilna laika)].[All]" dimensionUniqueName="[StudijuForma]" displayFolder="" count="2" memberValueDatatype="130" unbalanced="0"/>
    <cacheHierarchy uniqueName="[StudijuLimenis].[Studiju līmenis ID]" caption="Studiju līmenis ID" attribute="1" defaultMemberUniqueName="[StudijuLimenis].[Studiju līmenis ID].[All]" allUniqueName="[StudijuLimenis].[Studiju līmenis ID].[All]" dimensionUniqueName="[StudijuLimenis]" displayFolder="" count="2" memberValueDatatype="20" unbalanced="0"/>
    <cacheHierarchy uniqueName="[StudijuLimenis].[Studiju programmas apraksts]" caption="Studiju programmas apraksts" attribute="1" defaultMemberUniqueName="[StudijuLimenis].[Studiju programmas apraksts].[All]" allUniqueName="[StudijuLimenis].[Studiju programmas apraksts].[All]" dimensionUniqueName="[StudijuLimenis]" displayFolder="" count="0" memberValueDatatype="130" unbalanced="0"/>
    <cacheHierarchy uniqueName="[StudijuLimenis].[Studiju programmas līmenis]" caption="Studiju programmas līmenis" attribute="1" defaultMemberUniqueName="[StudijuLimenis].[Studiju programmas līmenis].[All]" allUniqueName="[StudijuLimenis].[Studiju programmas līmenis].[All]" dimensionUniqueName="[StudijuLimenis]" displayFolder="" count="0" memberValueDatatype="130" unbalanced="0"/>
    <cacheHierarchy uniqueName="[Table1].[Virziena kods]" caption="Virziena kods" attribute="1" defaultMemberUniqueName="[Table1].[Virziena kods].[All]" allUniqueName="[Table1].[Virziena kods].[All]" dimensionUniqueName="[Table1]" displayFolder="" count="0" memberValueDatatype="130" unbalanced="0"/>
    <cacheHierarchy uniqueName="[TematiskaGrupa].[Programmas veids ID]" caption="Programmas veids ID" attribute="1" defaultMemberUniqueName="[TematiskaGrupa].[Programmas veids ID].[All]" allUniqueName="[TematiskaGrupa].[Programmas veids ID].[All]" dimensionUniqueName="[TematiskaGrupa]" displayFolder="" count="0" memberValueDatatype="20" unbalanced="0"/>
    <cacheHierarchy uniqueName="[TematiskaGrupa].[Programmas veids]" caption="Programmas veids" attribute="1" defaultMemberUniqueName="[TematiskaGrupa].[Programmas veids].[All]" allUniqueName="[TematiskaGrupa].[Programmas veids].[All]" dimensionUniqueName="[TematiskaGrupa]" displayFolder="" count="0" memberValueDatatype="130" unbalanced="0"/>
    <cacheHierarchy uniqueName="[TematiskaJoma].[Tematiskā grupa ID]" caption="Tematiskā grupa ID" attribute="1" defaultMemberUniqueName="[TematiskaJoma].[Tematiskā grupa ID].[All]" allUniqueName="[TematiskaJoma].[Tematiskā grupa ID].[All]" dimensionUniqueName="[TematiskaJoma]" displayFolder="" count="0" memberValueDatatype="20" unbalanced="0"/>
    <cacheHierarchy uniqueName="[TematiskaJoma].[Tematiskā grupa]" caption="Tematiskā grupa" attribute="1" defaultMemberUniqueName="[TematiskaJoma].[Tematiskā grupa].[All]" allUniqueName="[TematiskaJoma].[Tematiskā grupa].[All]" dimensionUniqueName="[TematiskaJoma]" displayFolder="" count="2" memberValueDatatype="130" unbalanced="0"/>
    <cacheHierarchy uniqueName="[Measures].[Mobilie Studenti %]" caption="Mobilie Studenti %" measure="1" displayFolder="" measureGroup="Studejosie" count="0"/>
    <cacheHierarchy uniqueName="[Measures].[__XL_Count Studejosie]" caption="__XL_Count Studejosie" measure="1" displayFolder="" measureGroup="Studejosie" count="0" hidden="1"/>
    <cacheHierarchy uniqueName="[Measures].[__XL_Count Table1]" caption="__XL_Count Table1" measure="1" displayFolder="" measureGroup="Table1" count="0" hidden="1"/>
    <cacheHierarchy uniqueName="[Measures].[__XL_Count Absolventi]" caption="__XL_Count Absolventi" measure="1" displayFolder="" measureGroup="Absolventi" count="0" hidden="1"/>
    <cacheHierarchy uniqueName="[Measures].[__XL_Count iestades]" caption="__XL_Count iestades" measure="1" displayFolder="" measureGroup="iestades" count="0" hidden="1"/>
    <cacheHierarchy uniqueName="[Measures].[__XL_Count ProgrammasGrupa]" caption="__XL_Count ProgrammasGrupa" measure="1" displayFolder="" measureGroup="ProgrammasGrupa" count="0" hidden="1"/>
    <cacheHierarchy uniqueName="[Measures].[__XL_Count TematiskaGrupa]" caption="__XL_Count TematiskaGrupa" measure="1" displayFolder="" measureGroup="TematiskaGrupa" count="0" hidden="1"/>
    <cacheHierarchy uniqueName="[Measures].[__XL_Count StudijuLimenis]" caption="__XL_Count StudijuLimenis" measure="1" displayFolder="" measureGroup="StudijuLimenis" count="0" hidden="1"/>
    <cacheHierarchy uniqueName="[Measures].[__XL_Count IestadesTips]" caption="__XL_Count IestadesTips" measure="1" displayFolder="" measureGroup="IestadesTips" count="0" hidden="1"/>
    <cacheHierarchy uniqueName="[Measures].[__XL_Count StudijuForma]" caption="__XL_Count StudijuForma" measure="1" displayFolder="" measureGroup="StudijuForma" count="0" hidden="1"/>
    <cacheHierarchy uniqueName="[Measures].[__XL_Count TematiskaJoma]" caption="__XL_Count TematiskaJoma" measure="1" displayFolder="" measureGroup="TematiskaJoma" count="0" hidden="1"/>
    <cacheHierarchy uniqueName="[Measures].[__XL_Count MG]" caption="__XL_Count MG" measure="1" displayFolder="" measureGroup="MG" count="0" hidden="1"/>
    <cacheHierarchy uniqueName="[Measures].[__No measures defined]" caption="__No measures defined" measure="1" displayFolder="" count="0" hidden="1"/>
    <cacheHierarchy uniqueName="[Measures].[Sum of studējošie pavisam]" caption="Sum of studējošie pavisam" measure="1" displayFolder="" measureGroup="Studejosie" count="0" hidden="1">
      <extLst>
        <ext xmlns:x15="http://schemas.microsoft.com/office/spreadsheetml/2010/11/main" uri="{B97F6D7D-B522-45F9-BDA1-12C45D357490}">
          <x15:cacheHierarchy aggregatedColumn="39"/>
        </ext>
      </extLst>
    </cacheHierarchy>
    <cacheHierarchy uniqueName="[Measures].[Sum of ieguvuši grādu vai kvalifikāciju]" caption="Sum of ieguvuši grādu vai kvalifikāciju" measure="1" displayFolder="" measureGroup="Absolventi" count="0" hidden="1">
      <extLst>
        <ext xmlns:x15="http://schemas.microsoft.com/office/spreadsheetml/2010/11/main" uri="{B97F6D7D-B522-45F9-BDA1-12C45D357490}">
          <x15:cacheHierarchy aggregatedColumn="7"/>
        </ext>
      </extLst>
    </cacheHierarchy>
    <cacheHierarchy uniqueName="[Measures].[Sum of mobilie studenti pavisam]" caption="Sum of mobilie studenti pavisam" measure="1" displayFolder="" measureGroup="Studejosie" count="0" hidden="1">
      <extLst>
        <ext xmlns:x15="http://schemas.microsoft.com/office/spreadsheetml/2010/11/main" uri="{B97F6D7D-B522-45F9-BDA1-12C45D357490}">
          <x15:cacheHierarchy aggregatedColumn="47"/>
        </ext>
      </extLst>
    </cacheHierarchy>
    <cacheHierarchy uniqueName="[Measures].[Sum of ieguvuši grādu vai kvalifikāciju mobilie studenti]" caption="Sum of ieguvuši grādu vai kvalifikāciju mobilie studenti" measure="1" displayFolder="" measureGroup="Absolventi" count="0" hidden="1">
      <extLst>
        <ext xmlns:x15="http://schemas.microsoft.com/office/spreadsheetml/2010/11/main" uri="{B97F6D7D-B522-45F9-BDA1-12C45D357490}">
          <x15:cacheHierarchy aggregatedColumn="11"/>
        </ext>
      </extLst>
    </cacheHierarchy>
    <cacheHierarchy uniqueName="[Measures].[Sum of iepriekšējo izglītību ieguvuši ES valstīs]" caption="Sum of iepriekšējo izglītību ieguvuši ES valstīs" measure="1" displayFolder="" measureGroup="Studejosie" count="0" hidden="1">
      <extLst>
        <ext xmlns:x15="http://schemas.microsoft.com/office/spreadsheetml/2010/11/main" uri="{B97F6D7D-B522-45F9-BDA1-12C45D357490}">
          <x15:cacheHierarchy aggregatedColumn="49"/>
        </ext>
      </extLst>
    </cacheHierarchy>
    <cacheHierarchy uniqueName="[Measures].[Sum of iepriekšējo izglītību ieguvuši ES valstīs tai skaitā sievietes]" caption="Sum of iepriekšējo izglītību ieguvuši ES valstīs tai skaitā sievietes" measure="1" displayFolder="" measureGroup="Studejosie" count="0" hidden="1">
      <extLst>
        <ext xmlns:x15="http://schemas.microsoft.com/office/spreadsheetml/2010/11/main" uri="{B97F6D7D-B522-45F9-BDA1-12C45D357490}">
          <x15:cacheHierarchy aggregatedColumn="50"/>
        </ext>
      </extLst>
    </cacheHierarchy>
    <cacheHierarchy uniqueName="[Measures].[Sum of mobilie studenti tai skaitā sievietes]" caption="Sum of mobilie studenti tai skaitā sievietes" measure="1" displayFolder="" measureGroup="Studejosie" count="0" hidden="1">
      <extLst>
        <ext xmlns:x15="http://schemas.microsoft.com/office/spreadsheetml/2010/11/main" uri="{B97F6D7D-B522-45F9-BDA1-12C45D357490}">
          <x15:cacheHierarchy aggregatedColumn="48"/>
        </ext>
      </extLst>
    </cacheHierarchy>
    <cacheHierarchy uniqueName="[Measures].[Sum of ieguvuši grādu vai kvalifikāciju tai skaitā sievietes]" caption="Sum of ieguvuši grādu vai kvalifikāciju tai skaitā sievietes" measure="1" displayFolder="" measureGroup="Absolventi" count="0" hidden="1">
      <extLst>
        <ext xmlns:x15="http://schemas.microsoft.com/office/spreadsheetml/2010/11/main" uri="{B97F6D7D-B522-45F9-BDA1-12C45D357490}">
          <x15:cacheHierarchy aggregatedColumn="8"/>
        </ext>
      </extLst>
    </cacheHierarchy>
    <cacheHierarchy uniqueName="[Measures].[Sum of ieguvuši grādu vai kvalifikāciju mobilie studenti tai skaitā sievietes]" caption="Sum of ieguvuši grādu vai kvalifikāciju mobilie studenti tai skaitā sievietes" measure="1" displayFolder="" measureGroup="Absolventi" count="0" hidden="1">
      <extLst>
        <ext xmlns:x15="http://schemas.microsoft.com/office/spreadsheetml/2010/11/main" uri="{B97F6D7D-B522-45F9-BDA1-12C45D357490}">
          <x15:cacheHierarchy aggregatedColumn="12"/>
        </ext>
      </extLst>
    </cacheHierarchy>
    <cacheHierarchy uniqueName="[Measures].[Sum of 1.studiju gads]" caption="Sum of 1.studiju gads" measure="1" displayFolder="" measureGroup="Studejosie" count="0" hidden="1">
      <extLst>
        <ext xmlns:x15="http://schemas.microsoft.com/office/spreadsheetml/2010/11/main" uri="{B97F6D7D-B522-45F9-BDA1-12C45D357490}">
          <x15:cacheHierarchy aggregatedColumn="41"/>
        </ext>
      </extLst>
    </cacheHierarchy>
    <cacheHierarchy uniqueName="[Measures].[Sum of 2.studiju gads]" caption="Sum of 2.studiju gads" measure="1" displayFolder="" measureGroup="Studejosie" count="0" hidden="1">
      <extLst>
        <ext xmlns:x15="http://schemas.microsoft.com/office/spreadsheetml/2010/11/main" uri="{B97F6D7D-B522-45F9-BDA1-12C45D357490}">
          <x15:cacheHierarchy aggregatedColumn="42"/>
        </ext>
      </extLst>
    </cacheHierarchy>
    <cacheHierarchy uniqueName="[Measures].[Sum of 3.studiju gads]" caption="Sum of 3.studiju gads" measure="1" displayFolder="" measureGroup="Studejosie" count="0" hidden="1">
      <extLst>
        <ext xmlns:x15="http://schemas.microsoft.com/office/spreadsheetml/2010/11/main" uri="{B97F6D7D-B522-45F9-BDA1-12C45D357490}">
          <x15:cacheHierarchy aggregatedColumn="43"/>
        </ext>
      </extLst>
    </cacheHierarchy>
    <cacheHierarchy uniqueName="[Measures].[Sum of 4.studiju gads]" caption="Sum of 4.studiju gads" measure="1" displayFolder="" measureGroup="Studejosie" count="0" hidden="1">
      <extLst>
        <ext xmlns:x15="http://schemas.microsoft.com/office/spreadsheetml/2010/11/main" uri="{B97F6D7D-B522-45F9-BDA1-12C45D357490}">
          <x15:cacheHierarchy aggregatedColumn="44"/>
        </ext>
      </extLst>
    </cacheHierarchy>
    <cacheHierarchy uniqueName="[Measures].[Sum of 5.studiju gads]" caption="Sum of 5.studiju gads" measure="1" displayFolder="" measureGroup="Studejosie" count="0" hidden="1">
      <extLst>
        <ext xmlns:x15="http://schemas.microsoft.com/office/spreadsheetml/2010/11/main" uri="{B97F6D7D-B522-45F9-BDA1-12C45D357490}">
          <x15:cacheHierarchy aggregatedColumn="45"/>
        </ext>
      </extLst>
    </cacheHierarchy>
    <cacheHierarchy uniqueName="[Measures].[Sum of 6.studiju gads]" caption="Sum of 6.studiju gads" measure="1" displayFolder="" measureGroup="Studejosie" count="0" hidden="1">
      <extLst>
        <ext xmlns:x15="http://schemas.microsoft.com/office/spreadsheetml/2010/11/main" uri="{B97F6D7D-B522-45F9-BDA1-12C45D357490}">
          <x15:cacheHierarchy aggregatedColumn="46"/>
        </ext>
      </extLst>
    </cacheHierarchy>
    <cacheHierarchy uniqueName="[Measures].[Sum of studē par budžeta līdzekļiem]" caption="Sum of studē par budžeta līdzekļiem" measure="1" displayFolder="" measureGroup="Studejosie" count="0" hidden="1">
      <extLst>
        <ext xmlns:x15="http://schemas.microsoft.com/office/spreadsheetml/2010/11/main" uri="{B97F6D7D-B522-45F9-BDA1-12C45D357490}">
          <x15:cacheHierarchy aggregatedColumn="51"/>
        </ext>
      </extLst>
    </cacheHierarchy>
    <cacheHierarchy uniqueName="[Measures].[Sum of par studiju maksu]" caption="Sum of par studiju maksu" measure="1" displayFolder="" measureGroup="Studejosie" count="0" hidden="1">
      <extLst>
        <ext xmlns:x15="http://schemas.microsoft.com/office/spreadsheetml/2010/11/main" uri="{B97F6D7D-B522-45F9-BDA1-12C45D357490}">
          <x15:cacheHierarchy aggregatedColumn="52"/>
        </ext>
      </extLst>
    </cacheHierarchy>
    <cacheHierarchy uniqueName="[Measures].[Sum of atskaitītie (iepriekšējais gads)]" caption="Sum of atskaitītie (iepriekšējais gads)" measure="1" displayFolder="" measureGroup="Studejosie" count="0" hidden="1">
      <extLst>
        <ext xmlns:x15="http://schemas.microsoft.com/office/spreadsheetml/2010/11/main" uri="{B97F6D7D-B522-45F9-BDA1-12C45D357490}">
          <x15:cacheHierarchy aggregatedColumn="53"/>
        </ext>
      </extLst>
    </cacheHierarchy>
  </cacheHierarchies>
  <kpis count="0"/>
  <extLst>
    <ext xmlns:x14="http://schemas.microsoft.com/office/spreadsheetml/2009/9/main" uri="{725AE2AE-9491-48be-B2B4-4EB974FC3084}">
      <x14:pivotCacheDefinition slicerData="1" pivotCacheId="34"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saveData="0" refreshedBy="Ivars Krampis-Vanags" refreshedDate="42900.582925462964" backgroundQuery="1" createdVersion="3" refreshedVersion="6"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02">
    <cacheHierarchy uniqueName="[Absolventi].[resp_code]" caption="resp_code" attribute="1" defaultMemberUniqueName="[Absolventi].[resp_code].[All]" allUniqueName="[Absolventi].[resp_code].[All]" dimensionUniqueName="[Absolventi]" displayFolder="" count="0" memberValueDatatype="130" unbalanced="0"/>
    <cacheHierarchy uniqueName="[Absolventi].[UUK]" caption="UUK" attribute="1" defaultMemberUniqueName="[Absolventi].[UUK].[All]" allUniqueName="[Absolventi].[UUK].[All]" dimensionUniqueName="[Absolventi]" displayFolder="" count="0" memberValueDatatype="130" unbalanced="0"/>
    <cacheHierarchy uniqueName="[Absolventi].[nod]" caption="nod" attribute="1" defaultMemberUniqueName="[Absolventi].[nod].[All]" allUniqueName="[Absolventi].[nod].[All]" dimensionUniqueName="[Absolventi]" displayFolder="" count="0" memberValueDatatype="130" unbalanced="0"/>
    <cacheHierarchy uniqueName="[Absolventi].[rnr]" caption="rnr" attribute="1" defaultMemberUniqueName="[Absolventi].[rnr].[All]" allUniqueName="[Absolventi].[rnr].[All]" dimensionUniqueName="[Absolventi]" displayFolder="" count="0" memberValueDatatype="130" unbalanced="0"/>
    <cacheHierarchy uniqueName="[Absolventi].[code]" caption="code" attribute="1" defaultMemberUniqueName="[Absolventi].[code].[All]" allUniqueName="[Absolventi].[code].[All]" dimensionUniqueName="[Absolventi]" displayFolder="" count="0" memberValueDatatype="130" unbalanced="0"/>
    <cacheHierarchy uniqueName="[Absolventi].[studiju programmas virziens]" caption="studiju programmas virziens" attribute="1" defaultMemberUniqueName="[Absolventi].[studiju programmas virziens].[All]" allUniqueName="[Absolventi].[studiju programmas virziens].[All]" dimensionUniqueName="[Absolventi]" displayFolder="" count="0" memberValueDatatype="130" unbalanced="0"/>
    <cacheHierarchy uniqueName="[Absolventi].[studiju programmas nosaukums, nav iekļauts datubāzē]" caption="studiju programmas nosaukums, nav iekļauts datubāzē" attribute="1" defaultMemberUniqueName="[Absolventi].[studiju programmas nosaukums, nav iekļauts datubāzē].[All]" allUniqueName="[Absolventi].[studiju programmas nosaukums, nav iekļauts datubāzē].[All]" dimensionUniqueName="[Absolventi]" displayFolder="" count="0" memberValueDatatype="130" unbalanced="0"/>
    <cacheHierarchy uniqueName="[Absolventi].[ieguvuši grādu vai kvalifikāciju]" caption="ieguvuši grādu vai kvalifikāciju" attribute="1" defaultMemberUniqueName="[Absolventi].[ieguvuši grādu vai kvalifikāciju].[All]" allUniqueName="[Absolventi].[ieguvuši grādu vai kvalifikāciju].[All]" dimensionUniqueName="[Absolventi]" displayFolder="" count="0" memberValueDatatype="20" unbalanced="0"/>
    <cacheHierarchy uniqueName="[Absolventi].[ieguvuši grādu vai kvalifikāciju tai skaitā sievietes]" caption="ieguvuši grādu vai kvalifikāciju tai skaitā sievietes" attribute="1" defaultMemberUniqueName="[Absolventi].[ieguvuši grādu vai kvalifikāciju tai skaitā sievietes].[All]" allUniqueName="[Absolventi].[ieguvuši grādu vai kvalifikāciju tai skaitā sievietes].[All]" dimensionUniqueName="[Absolventi]" displayFolder="" count="0" memberValueDatatype="20" unbalanced="0"/>
    <cacheHierarchy uniqueName="[Absolventi].[ieguvuši grādu vai kvalifikāciju par budžeta līdzekļiem]" caption="ieguvuši grādu vai kvalifikāciju par budžeta līdzekļiem" attribute="1" defaultMemberUniqueName="[Absolventi].[ieguvuši grādu vai kvalifikāciju par budžeta līdzekļiem].[All]" allUniqueName="[Absolventi].[ieguvuši grādu vai kvalifikāciju par budžeta līdzekļiem].[All]" dimensionUniqueName="[Absolventi]" displayFolder="" count="0" memberValueDatatype="20" unbalanced="0"/>
    <cacheHierarchy uniqueName="[Absolventi].[ieguvuši grādu vai kvalifikāciju par maksu]" caption="ieguvuši grādu vai kvalifikāciju par maksu" attribute="1" defaultMemberUniqueName="[Absolventi].[ieguvuši grādu vai kvalifikāciju par maksu].[All]" allUniqueName="[Absolventi].[ieguvuši grādu vai kvalifikāciju par maksu].[All]" dimensionUniqueName="[Absolventi]" displayFolder="" count="0" memberValueDatatype="20" unbalanced="0"/>
    <cacheHierarchy uniqueName="[Absolventi].[ieguvuši grādu vai kvalifikāciju mobilie studenti]" caption="ieguvuši grādu vai kvalifikāciju mobilie studenti" attribute="1" defaultMemberUniqueName="[Absolventi].[ieguvuši grādu vai kvalifikāciju mobilie studenti].[All]" allUniqueName="[Absolventi].[ieguvuši grādu vai kvalifikāciju mobilie studenti].[All]" dimensionUniqueName="[Absolventi]" displayFolder="" count="0" memberValueDatatype="20" unbalanced="0"/>
    <cacheHierarchy uniqueName="[Absolventi].[ieguvuši grādu vai kvalifikāciju mobilie studenti tai skaitā sievietes]" caption="ieguvuši grādu vai kvalifikāciju mobilie studenti tai skaitā sievietes" attribute="1" defaultMemberUniqueName="[Absolventi].[ieguvuši grādu vai kvalifikāciju mobilie studenti tai skaitā sievietes].[All]" allUniqueName="[Absolventi].[ieguvuši grādu vai kvalifikāciju mobilie studenti tai skaitā sievietes].[All]" dimensionUniqueName="[Absolventi]" displayFolder="" count="0" memberValueDatatype="20" unbalanced="0"/>
    <cacheHierarchy uniqueName="[Absolventi].[Programmas veida kods]" caption="Programmas veida kods" attribute="1" defaultMemberUniqueName="[Absolventi].[Programmas veida kods].[All]" allUniqueName="[Absolventi].[Programmas veida kods].[All]" dimensionUniqueName="[Absolventi]" displayFolder="" count="0" memberValueDatatype="130" unbalanced="0"/>
    <cacheHierarchy uniqueName="[Absolventi].[Programmas grupas kods]" caption="Programmas grupas kods" attribute="1" defaultMemberUniqueName="[Absolventi].[Programmas grupas kods].[All]" allUniqueName="[Absolventi].[Programmas grupas kods].[All]" dimensionUniqueName="[Absolventi]" displayFolder="" count="0" memberValueDatatype="130" unbalanced="0"/>
    <cacheHierarchy uniqueName="[Absolventi].[Programmas veids]" caption="Programmas veids" attribute="1" defaultMemberUniqueName="[Absolventi].[Programmas veids].[All]" allUniqueName="[Absolventi].[Programmas veids].[All]" dimensionUniqueName="[Absolventi]" displayFolder="" count="0" memberValueDatatype="130" unbalanced="0"/>
    <cacheHierarchy uniqueName="[Absolventi].[Tematiskā joma]" caption="Tematiskā joma" attribute="1" defaultMemberUniqueName="[Absolventi].[Tematiskā joma].[All]" allUniqueName="[Absolventi].[Tematiskā joma].[All]" dimensionUniqueName="[Absolventi]" displayFolder="" count="0" memberValueDatatype="130" unbalanced="0"/>
    <cacheHierarchy uniqueName="[Absolventi].[Mobilie studenti ieguvuši grādu IR]" caption="Mobilie studenti ieguvuši grādu IR" attribute="1" defaultMemberUniqueName="[Absolventi].[Mobilie studenti ieguvuši grādu IR].[All]" allUniqueName="[Absolventi].[Mobilie studenti ieguvuši grādu IR].[All]" dimensionUniqueName="[Absolventi]" displayFolder="" count="0" memberValueDatatype="130" unbalanced="0"/>
    <cacheHierarchy uniqueName="[Absolventi].[Mācību gads]" caption="Mācību gads" attribute="1" defaultMemberUniqueName="[Absolventi].[Mācību gads].[All]" allUniqueName="[Absolventi].[Mācību gads].[All]" dimensionUniqueName="[Absolventi]" displayFolder="" count="0" memberValueDatatype="130" unbalanced="0"/>
    <cacheHierarchy uniqueName="[iestades].[Resp_code]" caption="Resp_code" attribute="1" defaultMemberUniqueName="[iestades].[Resp_code].[All]" allUniqueName="[iestades].[Resp_code].[All]" dimensionUniqueName="[iestades]" displayFolder="" count="0" memberValueDatatype="130" unbalanced="0"/>
    <cacheHierarchy uniqueName="[iestades].[Studiju forma ID]" caption="Studiju forma ID" attribute="1" defaultMemberUniqueName="[iestades].[Studiju forma ID].[All]" allUniqueName="[iestades].[Studiju forma ID].[All]" dimensionUniqueName="[iestades]" displayFolder="" count="0" memberValueDatatype="130" unbalanced="0"/>
    <cacheHierarchy uniqueName="[iestades].[Nosaukums]" caption="Nosaukums" attribute="1" defaultMemberUniqueName="[iestades].[Nosaukums].[All]" allUniqueName="[iestades].[Nosaukums].[All]" dimensionUniqueName="[iestades]" displayFolder="" count="0" memberValueDatatype="130" unbalanced="0"/>
    <cacheHierarchy uniqueName="[iestades].[Tkat]" caption="Tkat" attribute="1" defaultMemberUniqueName="[iestades].[Tkat].[All]" allUniqueName="[iestades].[Tkat].[All]" dimensionUniqueName="[iestades]" displayFolder="" count="0" memberValueDatatype="130" unbalanced="0"/>
    <cacheHierarchy uniqueName="[iestades].[IUFIK]" caption="IUFIK" attribute="1" defaultMemberUniqueName="[iestades].[IUFIK].[All]" allUniqueName="[iestades].[IUFIK].[All]" dimensionUniqueName="[iestades]" displayFolder="" count="0" memberValueDatatype="130" unbalanced="0"/>
    <cacheHierarchy uniqueName="[iestades].[IZM nosaukums]" caption="IZM nosaukums" attribute="1" defaultMemberUniqueName="[iestades].[IZM nosaukums].[All]" allUniqueName="[iestades].[IZM nosaukums].[All]" dimensionUniqueName="[iestades]" displayFolder="" count="0" memberValueDatatype="130" unbalanced="0"/>
    <cacheHierarchy uniqueName="[iestades].[IZM kods]" caption="IZM kods" attribute="1" defaultMemberUniqueName="[iestades].[IZM kods].[All]" allUniqueName="[iestades].[IZM kods].[All]" dimensionUniqueName="[iestades]" displayFolder="" count="0" memberValueDatatype="130" unbalanced="0"/>
    <cacheHierarchy uniqueName="[iestades].[Iestādes tips]" caption="Iestādes tips" attribute="1" defaultMemberUniqueName="[iestades].[Iestādes tips].[All]" allUniqueName="[iestades].[Iestādes tips].[All]" dimensionUniqueName="[iestades]" displayFolder="" count="0" memberValueDatatype="130" unbalanced="0"/>
    <cacheHierarchy uniqueName="[IestadesTips].[Iestādes tips]" caption="Iestādes tips" attribute="1" defaultMemberUniqueName="[IestadesTips].[Iestādes tips].[All]" allUniqueName="[IestadesTips].[Iestādes tips].[All]" dimensionUniqueName="[IestadesTips]" displayFolder="" count="0" memberValueDatatype="130" unbalanced="0"/>
    <cacheHierarchy uniqueName="[IestadesTips].[Augstskola/koledža]" caption="Augstskola/koledža" attribute="1" defaultMemberUniqueName="[IestadesTips].[Augstskola/koledža].[All]" allUniqueName="[IestadesTips].[Augstskola/koledža].[All]" dimensionUniqueName="[IestadesTips]" displayFolder="" count="2" memberValueDatatype="130" unbalanced="0"/>
    <cacheHierarchy uniqueName="[MG].[Mācību gads]" caption="Mācību gads" attribute="1" defaultMemberUniqueName="[MG].[Mācību gads].[All]" allUniqueName="[MG].[Mācību gads].[All]" dimensionUniqueName="[MG]" displayFolder="" count="2" memberValueDatatype="130" unbalanced="0"/>
    <cacheHierarchy uniqueName="[ProgrammasGrupa].[Programmas grupa ID]" caption="Programmas grupa ID" attribute="1" defaultMemberUniqueName="[ProgrammasGrupa].[Programmas grupa ID].[All]" allUniqueName="[ProgrammasGrupa].[Programmas grupa ID].[All]" dimensionUniqueName="[ProgrammasGrupa]" displayFolder="" count="0" memberValueDatatype="130" unbalanced="0"/>
    <cacheHierarchy uniqueName="[ProgrammasGrupa].[Programmas grupa]" caption="Programmas grupa" attribute="1" defaultMemberUniqueName="[ProgrammasGrupa].[Programmas grupa].[All]" allUniqueName="[ProgrammasGrupa].[Programmas grupa].[All]" dimensionUniqueName="[ProgrammasGrupa]" displayFolder="" count="0" memberValueDatatype="130" unbalanced="0"/>
    <cacheHierarchy uniqueName="[Studejosie].[resp_code]" caption="resp_code" attribute="1" defaultMemberUniqueName="[Studejosie].[resp_code].[All]" allUniqueName="[Studejosie].[resp_code].[All]" dimensionUniqueName="[Studejosie]" displayFolder="" count="0" memberValueDatatype="130" unbalanced="0"/>
    <cacheHierarchy uniqueName="[Studejosie].[UUK]" caption="UUK" attribute="1" defaultMemberUniqueName="[Studejosie].[UUK].[All]" allUniqueName="[Studejosie].[UUK].[All]" dimensionUniqueName="[Studejosie]" displayFolder="" count="0" memberValueDatatype="130" unbalanced="0"/>
    <cacheHierarchy uniqueName="[Studejosie].[nod]" caption="nod" attribute="1" defaultMemberUniqueName="[Studejosie].[nod].[All]" allUniqueName="[Studejosie].[nod].[All]" dimensionUniqueName="[Studejosie]" displayFolder="" count="0" memberValueDatatype="130" unbalanced="0"/>
    <cacheHierarchy uniqueName="[Studejosie].[rnr]" caption="rnr" attribute="1" defaultMemberUniqueName="[Studejosie].[rnr].[All]" allUniqueName="[Studejosie].[rnr].[All]" dimensionUniqueName="[Studejosie]" displayFolder="" count="0" memberValueDatatype="130" unbalanced="0"/>
    <cacheHierarchy uniqueName="[Studejosie].[code]" caption="code" attribute="1" defaultMemberUniqueName="[Studejosie].[code].[All]" allUniqueName="[Studejosie].[code].[All]" dimensionUniqueName="[Studejosie]" displayFolder="" count="0" memberValueDatatype="130" unbalanced="0"/>
    <cacheHierarchy uniqueName="[Studejosie].[studiju programmas virziens]" caption="studiju programmas virziens" attribute="1" defaultMemberUniqueName="[Studejosie].[studiju programmas virziens].[All]" allUniqueName="[Studejosie].[studiju programmas virziens].[All]" dimensionUniqueName="[Studejosie]" displayFolder="" count="0" memberValueDatatype="130" unbalanced="0"/>
    <cacheHierarchy uniqueName="[Studejosie].[studiju programmas nosaukums, nav iekļauts datubāzē]" caption="studiju programmas nosaukums, nav iekļauts datubāzē" attribute="1" defaultMemberUniqueName="[Studejosie].[studiju programmas nosaukums, nav iekļauts datubāzē].[All]" allUniqueName="[Studejosie].[studiju programmas nosaukums, nav iekļauts datubāzē].[All]" dimensionUniqueName="[Studejosie]" displayFolder="" count="0" memberValueDatatype="130" unbalanced="0"/>
    <cacheHierarchy uniqueName="[Studejosie].[studējošie pavisam]" caption="studējošie pavisam" attribute="1" defaultMemberUniqueName="[Studejosie].[studējošie pavisam].[All]" allUniqueName="[Studejosie].[studējošie pavisam].[All]" dimensionUniqueName="[Studejosie]" displayFolder="" count="0" memberValueDatatype="20" unbalanced="0"/>
    <cacheHierarchy uniqueName="[Studejosie].[tai skaitā sievietes]" caption="tai skaitā sievietes" attribute="1" defaultMemberUniqueName="[Studejosie].[tai skaitā sievietes].[All]" allUniqueName="[Studejosie].[tai skaitā sievietes].[All]" dimensionUniqueName="[Studejosie]" displayFolder="" count="0" memberValueDatatype="20" unbalanced="0"/>
    <cacheHierarchy uniqueName="[Studejosie].[1.studiju gads]" caption="1.studiju gads" attribute="1" defaultMemberUniqueName="[Studejosie].[1.studiju gads].[All]" allUniqueName="[Studejosie].[1.studiju gads].[All]" dimensionUniqueName="[Studejosie]" displayFolder="" count="0" memberValueDatatype="20" unbalanced="0"/>
    <cacheHierarchy uniqueName="[Studejosie].[2.studiju gads]" caption="2.studiju gads" attribute="1" defaultMemberUniqueName="[Studejosie].[2.studiju gads].[All]" allUniqueName="[Studejosie].[2.studiju gads].[All]" dimensionUniqueName="[Studejosie]" displayFolder="" count="0" memberValueDatatype="20" unbalanced="0"/>
    <cacheHierarchy uniqueName="[Studejosie].[3.studiju gads]" caption="3.studiju gads" attribute="1" defaultMemberUniqueName="[Studejosie].[3.studiju gads].[All]" allUniqueName="[Studejosie].[3.studiju gads].[All]" dimensionUniqueName="[Studejosie]" displayFolder="" count="0" memberValueDatatype="20" unbalanced="0"/>
    <cacheHierarchy uniqueName="[Studejosie].[4.studiju gads]" caption="4.studiju gads" attribute="1" defaultMemberUniqueName="[Studejosie].[4.studiju gads].[All]" allUniqueName="[Studejosie].[4.studiju gads].[All]" dimensionUniqueName="[Studejosie]" displayFolder="" count="0" memberValueDatatype="20" unbalanced="0"/>
    <cacheHierarchy uniqueName="[Studejosie].[5.studiju gads]" caption="5.studiju gads" attribute="1" defaultMemberUniqueName="[Studejosie].[5.studiju gads].[All]" allUniqueName="[Studejosie].[5.studiju gads].[All]" dimensionUniqueName="[Studejosie]" displayFolder="" count="0" memberValueDatatype="20" unbalanced="0"/>
    <cacheHierarchy uniqueName="[Studejosie].[6.studiju gads]" caption="6.studiju gads" attribute="1" defaultMemberUniqueName="[Studejosie].[6.studiju gads].[All]" allUniqueName="[Studejosie].[6.studiju gads].[All]" dimensionUniqueName="[Studejosie]" displayFolder="" count="0" memberValueDatatype="20" unbalanced="0"/>
    <cacheHierarchy uniqueName="[Studejosie].[mobilie studenti pavisam]" caption="mobilie studenti pavisam" attribute="1" defaultMemberUniqueName="[Studejosie].[mobilie studenti pavisam].[All]" allUniqueName="[Studejosie].[mobilie studenti pavisam].[All]" dimensionUniqueName="[Studejosie]" displayFolder="" count="0" memberValueDatatype="20" unbalanced="0"/>
    <cacheHierarchy uniqueName="[Studejosie].[mobilie studenti tai skaitā sievietes]" caption="mobilie studenti tai skaitā sievietes" attribute="1" defaultMemberUniqueName="[Studejosie].[mobilie studenti tai skaitā sievietes].[All]" allUniqueName="[Studejosie].[mobilie studenti tai skaitā sievietes].[All]" dimensionUniqueName="[Studejosie]" displayFolder="" count="0" memberValueDatatype="20" unbalanced="0"/>
    <cacheHierarchy uniqueName="[Studejosie].[iepriekšējo izglītību ieguvuši ES valstīs]" caption="iepriekšējo izglītību ieguvuši ES valstīs" attribute="1" defaultMemberUniqueName="[Studejosie].[iepriekšējo izglītību ieguvuši ES valstīs].[All]" allUniqueName="[Studejosie].[iepriekšējo izglītību ieguvuši ES valstīs].[All]" dimensionUniqueName="[Studejosie]" displayFolder="" count="0" memberValueDatatype="20" unbalanced="0"/>
    <cacheHierarchy uniqueName="[Studejosie].[iepriekšējo izglītību ieguvuši ES valstīs tai skaitā sievietes]" caption="iepriekšējo izglītību ieguvuši ES valstīs tai skaitā sievietes" attribute="1" defaultMemberUniqueName="[Studejosie].[iepriekšējo izglītību ieguvuši ES valstīs tai skaitā sievietes].[All]" allUniqueName="[Studejosie].[iepriekšējo izglītību ieguvuši ES valstīs tai skaitā sievietes].[All]" dimensionUniqueName="[Studejosie]" displayFolder="" count="0" memberValueDatatype="20" unbalanced="0"/>
    <cacheHierarchy uniqueName="[Studejosie].[studē par budžeta līdzekļiem]" caption="studē par budžeta līdzekļiem" attribute="1" defaultMemberUniqueName="[Studejosie].[studē par budžeta līdzekļiem].[All]" allUniqueName="[Studejosie].[studē par budžeta līdzekļiem].[All]" dimensionUniqueName="[Studejosie]" displayFolder="" count="0" memberValueDatatype="20" unbalanced="0"/>
    <cacheHierarchy uniqueName="[Studejosie].[par studiju maksu]" caption="par studiju maksu" attribute="1" defaultMemberUniqueName="[Studejosie].[par studiju maksu].[All]" allUniqueName="[Studejosie].[par studiju maksu].[All]" dimensionUniqueName="[Studejosie]" displayFolder="" count="0" memberValueDatatype="20" unbalanced="0"/>
    <cacheHierarchy uniqueName="[Studejosie].[atskaitītie (iepriekšējais gads)]" caption="atskaitītie (iepriekšējais gads)" attribute="1" defaultMemberUniqueName="[Studejosie].[atskaitītie (iepriekšējais gads)].[All]" allUniqueName="[Studejosie].[atskaitītie (iepriekšējais gads)].[All]" dimensionUniqueName="[Studejosie]" displayFolder="" count="0" memberValueDatatype="20" unbalanced="0"/>
    <cacheHierarchy uniqueName="[Studejosie].[Programmas veida kods]" caption="Programmas veida kods" attribute="1" defaultMemberUniqueName="[Studejosie].[Programmas veida kods].[All]" allUniqueName="[Studejosie].[Programmas veida kods].[All]" dimensionUniqueName="[Studejosie]" displayFolder="" count="0" memberValueDatatype="130" unbalanced="0"/>
    <cacheHierarchy uniqueName="[Studejosie].[Programmas grupas kods]" caption="Programmas grupas kods" attribute="1" defaultMemberUniqueName="[Studejosie].[Programmas grupas kods].[All]" allUniqueName="[Studejosie].[Programmas grupas kods].[All]" dimensionUniqueName="[Studejosie]" displayFolder="" count="0" memberValueDatatype="130" unbalanced="0"/>
    <cacheHierarchy uniqueName="[Studejosie].[Programmas veids]" caption="Programmas veids" attribute="1" defaultMemberUniqueName="[Studejosie].[Programmas veids].[All]" allUniqueName="[Studejosie].[Programmas veids].[All]" dimensionUniqueName="[Studejosie]" displayFolder="" count="0" memberValueDatatype="130" unbalanced="0"/>
    <cacheHierarchy uniqueName="[Studejosie].[Tematiskā joma]" caption="Tematiskā joma" attribute="1" defaultMemberUniqueName="[Studejosie].[Tematiskā joma].[All]" allUniqueName="[Studejosie].[Tematiskā joma].[All]" dimensionUniqueName="[Studejosie]" displayFolder="" count="0" memberValueDatatype="130" unbalanced="0"/>
    <cacheHierarchy uniqueName="[Studejosie].[Mobilie studenti IR (programmā)]" caption="Mobilie studenti IR (programmā)" attribute="1" defaultMemberUniqueName="[Studejosie].[Mobilie studenti IR (programmā)].[All]" allUniqueName="[Studejosie].[Mobilie studenti IR (programmā)].[All]" dimensionUniqueName="[Studejosie]" displayFolder="" count="0" memberValueDatatype="130" unbalanced="0"/>
    <cacheHierarchy uniqueName="[Studejosie].[Mobilie studenti IR (iestādē)]" caption="Mobilie studenti IR (iestādē)" attribute="1" defaultMemberUniqueName="[Studejosie].[Mobilie studenti IR (iestādē)].[All]" allUniqueName="[Studejosie].[Mobilie studenti IR (iestādē)].[All]" dimensionUniqueName="[Studejosie]" displayFolder="" count="0" memberValueDatatype="130" unbalanced="0"/>
    <cacheHierarchy uniqueName="[Studejosie].[Mācību gads]" caption="Mācību gads" attribute="1" defaultMemberUniqueName="[Studejosie].[Mācību gads].[All]" allUniqueName="[Studejosie].[Mācību gads].[All]" dimensionUniqueName="[Studejosie]" displayFolder="" count="0" memberValueDatatype="130" unbalanced="0"/>
    <cacheHierarchy uniqueName="[StudijuForma].[Studiju forma ID]" caption="Studiju forma ID" attribute="1" defaultMemberUniqueName="[StudijuForma].[Studiju forma ID].[All]" allUniqueName="[StudijuForma].[Studiju forma ID].[All]" dimensionUniqueName="[StudijuForma]" displayFolder="" count="0" memberValueDatatype="130" unbalanced="0"/>
    <cacheHierarchy uniqueName="[StudijuForma].[Studiju forma (pilna / nepilna laika)]" caption="Studiju forma (pilna / nepilna laika)" attribute="1" defaultMemberUniqueName="[StudijuForma].[Studiju forma (pilna / nepilna laika)].[All]" allUniqueName="[StudijuForma].[Studiju forma (pilna / nepilna laika)].[All]" dimensionUniqueName="[StudijuForma]" displayFolder="" count="2" memberValueDatatype="130" unbalanced="0"/>
    <cacheHierarchy uniqueName="[StudijuLimenis].[Studiju līmenis ID]" caption="Studiju līmenis ID" attribute="1" defaultMemberUniqueName="[StudijuLimenis].[Studiju līmenis ID].[All]" allUniqueName="[StudijuLimenis].[Studiju līmenis ID].[All]" dimensionUniqueName="[StudijuLimenis]" displayFolder="" count="2" memberValueDatatype="20" unbalanced="0"/>
    <cacheHierarchy uniqueName="[StudijuLimenis].[Studiju programmas apraksts]" caption="Studiju programmas apraksts" attribute="1" defaultMemberUniqueName="[StudijuLimenis].[Studiju programmas apraksts].[All]" allUniqueName="[StudijuLimenis].[Studiju programmas apraksts].[All]" dimensionUniqueName="[StudijuLimenis]" displayFolder="" count="0" memberValueDatatype="130" unbalanced="0"/>
    <cacheHierarchy uniqueName="[StudijuLimenis].[Studiju programmas līmenis]" caption="Studiju programmas līmenis" attribute="1" defaultMemberUniqueName="[StudijuLimenis].[Studiju programmas līmenis].[All]" allUniqueName="[StudijuLimenis].[Studiju programmas līmenis].[All]" dimensionUniqueName="[StudijuLimenis]" displayFolder="" count="0" memberValueDatatype="130" unbalanced="0"/>
    <cacheHierarchy uniqueName="[Table1].[Virziena kods]" caption="Virziena kods" attribute="1" defaultMemberUniqueName="[Table1].[Virziena kods].[All]" allUniqueName="[Table1].[Virziena kods].[All]" dimensionUniqueName="[Table1]" displayFolder="" count="0" memberValueDatatype="130" unbalanced="0"/>
    <cacheHierarchy uniqueName="[TematiskaGrupa].[Programmas veids ID]" caption="Programmas veids ID" attribute="1" defaultMemberUniqueName="[TematiskaGrupa].[Programmas veids ID].[All]" allUniqueName="[TematiskaGrupa].[Programmas veids ID].[All]" dimensionUniqueName="[TematiskaGrupa]" displayFolder="" count="0" memberValueDatatype="20" unbalanced="0"/>
    <cacheHierarchy uniqueName="[TematiskaGrupa].[Programmas veids]" caption="Programmas veids" attribute="1" defaultMemberUniqueName="[TematiskaGrupa].[Programmas veids].[All]" allUniqueName="[TematiskaGrupa].[Programmas veids].[All]" dimensionUniqueName="[TematiskaGrupa]" displayFolder="" count="0" memberValueDatatype="130" unbalanced="0"/>
    <cacheHierarchy uniqueName="[TematiskaJoma].[Tematiskā grupa ID]" caption="Tematiskā grupa ID" attribute="1" defaultMemberUniqueName="[TematiskaJoma].[Tematiskā grupa ID].[All]" allUniqueName="[TematiskaJoma].[Tematiskā grupa ID].[All]" dimensionUniqueName="[TematiskaJoma]" displayFolder="" count="0" memberValueDatatype="20" unbalanced="0"/>
    <cacheHierarchy uniqueName="[TematiskaJoma].[Tematiskā grupa]" caption="Tematiskā grupa" attribute="1" defaultMemberUniqueName="[TematiskaJoma].[Tematiskā grupa].[All]" allUniqueName="[TematiskaJoma].[Tematiskā grupa].[All]" dimensionUniqueName="[TematiskaJoma]" displayFolder="" count="2" memberValueDatatype="130" unbalanced="0"/>
    <cacheHierarchy uniqueName="[Measures].[Mobilie Studenti %]" caption="Mobilie Studenti %" measure="1" displayFolder="" measureGroup="Studejosie" count="0"/>
    <cacheHierarchy uniqueName="[Measures].[__XL_Count Studejosie]" caption="__XL_Count Studejosie" measure="1" displayFolder="" measureGroup="Studejosie" count="0" hidden="1"/>
    <cacheHierarchy uniqueName="[Measures].[__XL_Count Table1]" caption="__XL_Count Table1" measure="1" displayFolder="" measureGroup="Table1" count="0" hidden="1"/>
    <cacheHierarchy uniqueName="[Measures].[__XL_Count Absolventi]" caption="__XL_Count Absolventi" measure="1" displayFolder="" measureGroup="Absolventi" count="0" hidden="1"/>
    <cacheHierarchy uniqueName="[Measures].[__XL_Count iestades]" caption="__XL_Count iestades" measure="1" displayFolder="" measureGroup="iestades" count="0" hidden="1"/>
    <cacheHierarchy uniqueName="[Measures].[__XL_Count ProgrammasGrupa]" caption="__XL_Count ProgrammasGrupa" measure="1" displayFolder="" measureGroup="ProgrammasGrupa" count="0" hidden="1"/>
    <cacheHierarchy uniqueName="[Measures].[__XL_Count TematiskaGrupa]" caption="__XL_Count TematiskaGrupa" measure="1" displayFolder="" measureGroup="TematiskaGrupa" count="0" hidden="1"/>
    <cacheHierarchy uniqueName="[Measures].[__XL_Count StudijuLimenis]" caption="__XL_Count StudijuLimenis" measure="1" displayFolder="" measureGroup="StudijuLimenis" count="0" hidden="1"/>
    <cacheHierarchy uniqueName="[Measures].[__XL_Count IestadesTips]" caption="__XL_Count IestadesTips" measure="1" displayFolder="" measureGroup="IestadesTips" count="0" hidden="1"/>
    <cacheHierarchy uniqueName="[Measures].[__XL_Count StudijuForma]" caption="__XL_Count StudijuForma" measure="1" displayFolder="" measureGroup="StudijuForma" count="0" hidden="1"/>
    <cacheHierarchy uniqueName="[Measures].[__XL_Count TematiskaJoma]" caption="__XL_Count TematiskaJoma" measure="1" displayFolder="" measureGroup="TematiskaJoma" count="0" hidden="1"/>
    <cacheHierarchy uniqueName="[Measures].[__XL_Count MG]" caption="__XL_Count MG" measure="1" displayFolder="" measureGroup="MG" count="0" hidden="1"/>
    <cacheHierarchy uniqueName="[Measures].[__No measures defined]" caption="__No measures defined" measure="1" displayFolder="" count="0" hidden="1"/>
    <cacheHierarchy uniqueName="[Measures].[Sum of studējošie pavisam]" caption="Sum of studējošie pavisam" measure="1" displayFolder="" measureGroup="Studejosie" count="0" hidden="1">
      <extLst>
        <ext xmlns:x15="http://schemas.microsoft.com/office/spreadsheetml/2010/11/main" uri="{B97F6D7D-B522-45F9-BDA1-12C45D357490}">
          <x15:cacheHierarchy aggregatedColumn="39"/>
        </ext>
      </extLst>
    </cacheHierarchy>
    <cacheHierarchy uniqueName="[Measures].[Sum of ieguvuši grādu vai kvalifikāciju]" caption="Sum of ieguvuši grādu vai kvalifikāciju" measure="1" displayFolder="" measureGroup="Absolventi" count="0" hidden="1">
      <extLst>
        <ext xmlns:x15="http://schemas.microsoft.com/office/spreadsheetml/2010/11/main" uri="{B97F6D7D-B522-45F9-BDA1-12C45D357490}">
          <x15:cacheHierarchy aggregatedColumn="7"/>
        </ext>
      </extLst>
    </cacheHierarchy>
    <cacheHierarchy uniqueName="[Measures].[Sum of mobilie studenti pavisam]" caption="Sum of mobilie studenti pavisam" measure="1" displayFolder="" measureGroup="Studejosie" count="0" hidden="1">
      <extLst>
        <ext xmlns:x15="http://schemas.microsoft.com/office/spreadsheetml/2010/11/main" uri="{B97F6D7D-B522-45F9-BDA1-12C45D357490}">
          <x15:cacheHierarchy aggregatedColumn="47"/>
        </ext>
      </extLst>
    </cacheHierarchy>
    <cacheHierarchy uniqueName="[Measures].[Sum of ieguvuši grādu vai kvalifikāciju mobilie studenti]" caption="Sum of ieguvuši grādu vai kvalifikāciju mobilie studenti" measure="1" displayFolder="" measureGroup="Absolventi" count="0" hidden="1">
      <extLst>
        <ext xmlns:x15="http://schemas.microsoft.com/office/spreadsheetml/2010/11/main" uri="{B97F6D7D-B522-45F9-BDA1-12C45D357490}">
          <x15:cacheHierarchy aggregatedColumn="11"/>
        </ext>
      </extLst>
    </cacheHierarchy>
    <cacheHierarchy uniqueName="[Measures].[Sum of iepriekšējo izglītību ieguvuši ES valstīs]" caption="Sum of iepriekšējo izglītību ieguvuši ES valstīs" measure="1" displayFolder="" measureGroup="Studejosie" count="0" hidden="1">
      <extLst>
        <ext xmlns:x15="http://schemas.microsoft.com/office/spreadsheetml/2010/11/main" uri="{B97F6D7D-B522-45F9-BDA1-12C45D357490}">
          <x15:cacheHierarchy aggregatedColumn="49"/>
        </ext>
      </extLst>
    </cacheHierarchy>
    <cacheHierarchy uniqueName="[Measures].[Sum of iepriekšējo izglītību ieguvuši ES valstīs tai skaitā sievietes]" caption="Sum of iepriekšējo izglītību ieguvuši ES valstīs tai skaitā sievietes" measure="1" displayFolder="" measureGroup="Studejosie" count="0" hidden="1">
      <extLst>
        <ext xmlns:x15="http://schemas.microsoft.com/office/spreadsheetml/2010/11/main" uri="{B97F6D7D-B522-45F9-BDA1-12C45D357490}">
          <x15:cacheHierarchy aggregatedColumn="50"/>
        </ext>
      </extLst>
    </cacheHierarchy>
    <cacheHierarchy uniqueName="[Measures].[Sum of mobilie studenti tai skaitā sievietes]" caption="Sum of mobilie studenti tai skaitā sievietes" measure="1" displayFolder="" measureGroup="Studejosie" count="0" hidden="1">
      <extLst>
        <ext xmlns:x15="http://schemas.microsoft.com/office/spreadsheetml/2010/11/main" uri="{B97F6D7D-B522-45F9-BDA1-12C45D357490}">
          <x15:cacheHierarchy aggregatedColumn="48"/>
        </ext>
      </extLst>
    </cacheHierarchy>
    <cacheHierarchy uniqueName="[Measures].[Sum of ieguvuši grādu vai kvalifikāciju tai skaitā sievietes]" caption="Sum of ieguvuši grādu vai kvalifikāciju tai skaitā sievietes" measure="1" displayFolder="" measureGroup="Absolventi" count="0" hidden="1">
      <extLst>
        <ext xmlns:x15="http://schemas.microsoft.com/office/spreadsheetml/2010/11/main" uri="{B97F6D7D-B522-45F9-BDA1-12C45D357490}">
          <x15:cacheHierarchy aggregatedColumn="8"/>
        </ext>
      </extLst>
    </cacheHierarchy>
    <cacheHierarchy uniqueName="[Measures].[Sum of ieguvuši grādu vai kvalifikāciju mobilie studenti tai skaitā sievietes]" caption="Sum of ieguvuši grādu vai kvalifikāciju mobilie studenti tai skaitā sievietes" measure="1" displayFolder="" measureGroup="Absolventi" count="0" hidden="1">
      <extLst>
        <ext xmlns:x15="http://schemas.microsoft.com/office/spreadsheetml/2010/11/main" uri="{B97F6D7D-B522-45F9-BDA1-12C45D357490}">
          <x15:cacheHierarchy aggregatedColumn="12"/>
        </ext>
      </extLst>
    </cacheHierarchy>
    <cacheHierarchy uniqueName="[Measures].[Sum of 1.studiju gads]" caption="Sum of 1.studiju gads" measure="1" displayFolder="" measureGroup="Studejosie" count="0" hidden="1">
      <extLst>
        <ext xmlns:x15="http://schemas.microsoft.com/office/spreadsheetml/2010/11/main" uri="{B97F6D7D-B522-45F9-BDA1-12C45D357490}">
          <x15:cacheHierarchy aggregatedColumn="41"/>
        </ext>
      </extLst>
    </cacheHierarchy>
    <cacheHierarchy uniqueName="[Measures].[Sum of 2.studiju gads]" caption="Sum of 2.studiju gads" measure="1" displayFolder="" measureGroup="Studejosie" count="0" hidden="1">
      <extLst>
        <ext xmlns:x15="http://schemas.microsoft.com/office/spreadsheetml/2010/11/main" uri="{B97F6D7D-B522-45F9-BDA1-12C45D357490}">
          <x15:cacheHierarchy aggregatedColumn="42"/>
        </ext>
      </extLst>
    </cacheHierarchy>
    <cacheHierarchy uniqueName="[Measures].[Sum of 3.studiju gads]" caption="Sum of 3.studiju gads" measure="1" displayFolder="" measureGroup="Studejosie" count="0" hidden="1">
      <extLst>
        <ext xmlns:x15="http://schemas.microsoft.com/office/spreadsheetml/2010/11/main" uri="{B97F6D7D-B522-45F9-BDA1-12C45D357490}">
          <x15:cacheHierarchy aggregatedColumn="43"/>
        </ext>
      </extLst>
    </cacheHierarchy>
    <cacheHierarchy uniqueName="[Measures].[Sum of 4.studiju gads]" caption="Sum of 4.studiju gads" measure="1" displayFolder="" measureGroup="Studejosie" count="0" hidden="1">
      <extLst>
        <ext xmlns:x15="http://schemas.microsoft.com/office/spreadsheetml/2010/11/main" uri="{B97F6D7D-B522-45F9-BDA1-12C45D357490}">
          <x15:cacheHierarchy aggregatedColumn="44"/>
        </ext>
      </extLst>
    </cacheHierarchy>
    <cacheHierarchy uniqueName="[Measures].[Sum of 5.studiju gads]" caption="Sum of 5.studiju gads" measure="1" displayFolder="" measureGroup="Studejosie" count="0" hidden="1">
      <extLst>
        <ext xmlns:x15="http://schemas.microsoft.com/office/spreadsheetml/2010/11/main" uri="{B97F6D7D-B522-45F9-BDA1-12C45D357490}">
          <x15:cacheHierarchy aggregatedColumn="45"/>
        </ext>
      </extLst>
    </cacheHierarchy>
    <cacheHierarchy uniqueName="[Measures].[Sum of 6.studiju gads]" caption="Sum of 6.studiju gads" measure="1" displayFolder="" measureGroup="Studejosie" count="0" hidden="1">
      <extLst>
        <ext xmlns:x15="http://schemas.microsoft.com/office/spreadsheetml/2010/11/main" uri="{B97F6D7D-B522-45F9-BDA1-12C45D357490}">
          <x15:cacheHierarchy aggregatedColumn="46"/>
        </ext>
      </extLst>
    </cacheHierarchy>
    <cacheHierarchy uniqueName="[Measures].[Sum of studē par budžeta līdzekļiem]" caption="Sum of studē par budžeta līdzekļiem" measure="1" displayFolder="" measureGroup="Studejosie" count="0" hidden="1">
      <extLst>
        <ext xmlns:x15="http://schemas.microsoft.com/office/spreadsheetml/2010/11/main" uri="{B97F6D7D-B522-45F9-BDA1-12C45D357490}">
          <x15:cacheHierarchy aggregatedColumn="51"/>
        </ext>
      </extLst>
    </cacheHierarchy>
    <cacheHierarchy uniqueName="[Measures].[Sum of par studiju maksu]" caption="Sum of par studiju maksu" measure="1" displayFolder="" measureGroup="Studejosie" count="0" hidden="1">
      <extLst>
        <ext xmlns:x15="http://schemas.microsoft.com/office/spreadsheetml/2010/11/main" uri="{B97F6D7D-B522-45F9-BDA1-12C45D357490}">
          <x15:cacheHierarchy aggregatedColumn="52"/>
        </ext>
      </extLst>
    </cacheHierarchy>
    <cacheHierarchy uniqueName="[Measures].[Sum of atskaitītie (iepriekšējais gads)]" caption="Sum of atskaitītie (iepriekšējais gads)" measure="1" displayFolder="" measureGroup="Studejosie" count="0" hidden="1">
      <extLst>
        <ext xmlns:x15="http://schemas.microsoft.com/office/spreadsheetml/2010/11/main" uri="{B97F6D7D-B522-45F9-BDA1-12C45D357490}">
          <x15:cacheHierarchy aggregatedColumn="53"/>
        </ext>
      </extLst>
    </cacheHierarchy>
  </cacheHierarchies>
  <kpis count="0"/>
  <extLst>
    <ext xmlns:x14="http://schemas.microsoft.com/office/spreadsheetml/2009/9/main" uri="{725AE2AE-9491-48be-B2B4-4EB974FC3084}">
      <x14:pivotCacheDefinition slicerData="1" pivotCacheId="35"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saveData="0" refreshedBy="Ivars Krampis-Vanags" refreshedDate="42900.582934259262" backgroundQuery="1" createdVersion="3" refreshedVersion="6"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02">
    <cacheHierarchy uniqueName="[Absolventi].[resp_code]" caption="resp_code" attribute="1" defaultMemberUniqueName="[Absolventi].[resp_code].[All]" allUniqueName="[Absolventi].[resp_code].[All]" dimensionUniqueName="[Absolventi]" displayFolder="" count="0" memberValueDatatype="130" unbalanced="0"/>
    <cacheHierarchy uniqueName="[Absolventi].[UUK]" caption="UUK" attribute="1" defaultMemberUniqueName="[Absolventi].[UUK].[All]" allUniqueName="[Absolventi].[UUK].[All]" dimensionUniqueName="[Absolventi]" displayFolder="" count="0" memberValueDatatype="130" unbalanced="0"/>
    <cacheHierarchy uniqueName="[Absolventi].[nod]" caption="nod" attribute="1" defaultMemberUniqueName="[Absolventi].[nod].[All]" allUniqueName="[Absolventi].[nod].[All]" dimensionUniqueName="[Absolventi]" displayFolder="" count="0" memberValueDatatype="130" unbalanced="0"/>
    <cacheHierarchy uniqueName="[Absolventi].[rnr]" caption="rnr" attribute="1" defaultMemberUniqueName="[Absolventi].[rnr].[All]" allUniqueName="[Absolventi].[rnr].[All]" dimensionUniqueName="[Absolventi]" displayFolder="" count="0" memberValueDatatype="130" unbalanced="0"/>
    <cacheHierarchy uniqueName="[Absolventi].[code]" caption="code" attribute="1" defaultMemberUniqueName="[Absolventi].[code].[All]" allUniqueName="[Absolventi].[code].[All]" dimensionUniqueName="[Absolventi]" displayFolder="" count="0" memberValueDatatype="130" unbalanced="0"/>
    <cacheHierarchy uniqueName="[Absolventi].[studiju programmas virziens]" caption="studiju programmas virziens" attribute="1" defaultMemberUniqueName="[Absolventi].[studiju programmas virziens].[All]" allUniqueName="[Absolventi].[studiju programmas virziens].[All]" dimensionUniqueName="[Absolventi]" displayFolder="" count="0" memberValueDatatype="130" unbalanced="0"/>
    <cacheHierarchy uniqueName="[Absolventi].[studiju programmas nosaukums, nav iekļauts datubāzē]" caption="studiju programmas nosaukums, nav iekļauts datubāzē" attribute="1" defaultMemberUniqueName="[Absolventi].[studiju programmas nosaukums, nav iekļauts datubāzē].[All]" allUniqueName="[Absolventi].[studiju programmas nosaukums, nav iekļauts datubāzē].[All]" dimensionUniqueName="[Absolventi]" displayFolder="" count="0" memberValueDatatype="130" unbalanced="0"/>
    <cacheHierarchy uniqueName="[Absolventi].[ieguvuši grādu vai kvalifikāciju]" caption="ieguvuši grādu vai kvalifikāciju" attribute="1" defaultMemberUniqueName="[Absolventi].[ieguvuši grādu vai kvalifikāciju].[All]" allUniqueName="[Absolventi].[ieguvuši grādu vai kvalifikāciju].[All]" dimensionUniqueName="[Absolventi]" displayFolder="" count="0" memberValueDatatype="20" unbalanced="0"/>
    <cacheHierarchy uniqueName="[Absolventi].[ieguvuši grādu vai kvalifikāciju tai skaitā sievietes]" caption="ieguvuši grādu vai kvalifikāciju tai skaitā sievietes" attribute="1" defaultMemberUniqueName="[Absolventi].[ieguvuši grādu vai kvalifikāciju tai skaitā sievietes].[All]" allUniqueName="[Absolventi].[ieguvuši grādu vai kvalifikāciju tai skaitā sievietes].[All]" dimensionUniqueName="[Absolventi]" displayFolder="" count="0" memberValueDatatype="20" unbalanced="0"/>
    <cacheHierarchy uniqueName="[Absolventi].[ieguvuši grādu vai kvalifikāciju par budžeta līdzekļiem]" caption="ieguvuši grādu vai kvalifikāciju par budžeta līdzekļiem" attribute="1" defaultMemberUniqueName="[Absolventi].[ieguvuši grādu vai kvalifikāciju par budžeta līdzekļiem].[All]" allUniqueName="[Absolventi].[ieguvuši grādu vai kvalifikāciju par budžeta līdzekļiem].[All]" dimensionUniqueName="[Absolventi]" displayFolder="" count="0" memberValueDatatype="20" unbalanced="0"/>
    <cacheHierarchy uniqueName="[Absolventi].[ieguvuši grādu vai kvalifikāciju par maksu]" caption="ieguvuši grādu vai kvalifikāciju par maksu" attribute="1" defaultMemberUniqueName="[Absolventi].[ieguvuši grādu vai kvalifikāciju par maksu].[All]" allUniqueName="[Absolventi].[ieguvuši grādu vai kvalifikāciju par maksu].[All]" dimensionUniqueName="[Absolventi]" displayFolder="" count="0" memberValueDatatype="20" unbalanced="0"/>
    <cacheHierarchy uniqueName="[Absolventi].[ieguvuši grādu vai kvalifikāciju mobilie studenti]" caption="ieguvuši grādu vai kvalifikāciju mobilie studenti" attribute="1" defaultMemberUniqueName="[Absolventi].[ieguvuši grādu vai kvalifikāciju mobilie studenti].[All]" allUniqueName="[Absolventi].[ieguvuši grādu vai kvalifikāciju mobilie studenti].[All]" dimensionUniqueName="[Absolventi]" displayFolder="" count="0" memberValueDatatype="20" unbalanced="0"/>
    <cacheHierarchy uniqueName="[Absolventi].[ieguvuši grādu vai kvalifikāciju mobilie studenti tai skaitā sievietes]" caption="ieguvuši grādu vai kvalifikāciju mobilie studenti tai skaitā sievietes" attribute="1" defaultMemberUniqueName="[Absolventi].[ieguvuši grādu vai kvalifikāciju mobilie studenti tai skaitā sievietes].[All]" allUniqueName="[Absolventi].[ieguvuši grādu vai kvalifikāciju mobilie studenti tai skaitā sievietes].[All]" dimensionUniqueName="[Absolventi]" displayFolder="" count="0" memberValueDatatype="20" unbalanced="0"/>
    <cacheHierarchy uniqueName="[Absolventi].[Programmas veida kods]" caption="Programmas veida kods" attribute="1" defaultMemberUniqueName="[Absolventi].[Programmas veida kods].[All]" allUniqueName="[Absolventi].[Programmas veida kods].[All]" dimensionUniqueName="[Absolventi]" displayFolder="" count="0" memberValueDatatype="130" unbalanced="0"/>
    <cacheHierarchy uniqueName="[Absolventi].[Programmas grupas kods]" caption="Programmas grupas kods" attribute="1" defaultMemberUniqueName="[Absolventi].[Programmas grupas kods].[All]" allUniqueName="[Absolventi].[Programmas grupas kods].[All]" dimensionUniqueName="[Absolventi]" displayFolder="" count="0" memberValueDatatype="130" unbalanced="0"/>
    <cacheHierarchy uniqueName="[Absolventi].[Programmas veids]" caption="Programmas veids" attribute="1" defaultMemberUniqueName="[Absolventi].[Programmas veids].[All]" allUniqueName="[Absolventi].[Programmas veids].[All]" dimensionUniqueName="[Absolventi]" displayFolder="" count="0" memberValueDatatype="130" unbalanced="0"/>
    <cacheHierarchy uniqueName="[Absolventi].[Tematiskā joma]" caption="Tematiskā joma" attribute="1" defaultMemberUniqueName="[Absolventi].[Tematiskā joma].[All]" allUniqueName="[Absolventi].[Tematiskā joma].[All]" dimensionUniqueName="[Absolventi]" displayFolder="" count="0" memberValueDatatype="130" unbalanced="0"/>
    <cacheHierarchy uniqueName="[Absolventi].[Mobilie studenti ieguvuši grādu IR]" caption="Mobilie studenti ieguvuši grādu IR" attribute="1" defaultMemberUniqueName="[Absolventi].[Mobilie studenti ieguvuši grādu IR].[All]" allUniqueName="[Absolventi].[Mobilie studenti ieguvuši grādu IR].[All]" dimensionUniqueName="[Absolventi]" displayFolder="" count="0" memberValueDatatype="130" unbalanced="0"/>
    <cacheHierarchy uniqueName="[Absolventi].[Mācību gads]" caption="Mācību gads" attribute="1" defaultMemberUniqueName="[Absolventi].[Mācību gads].[All]" allUniqueName="[Absolventi].[Mācību gads].[All]" dimensionUniqueName="[Absolventi]" displayFolder="" count="0" memberValueDatatype="130" unbalanced="0"/>
    <cacheHierarchy uniqueName="[iestades].[Resp_code]" caption="Resp_code" attribute="1" defaultMemberUniqueName="[iestades].[Resp_code].[All]" allUniqueName="[iestades].[Resp_code].[All]" dimensionUniqueName="[iestades]" displayFolder="" count="0" memberValueDatatype="130" unbalanced="0"/>
    <cacheHierarchy uniqueName="[iestades].[Studiju forma ID]" caption="Studiju forma ID" attribute="1" defaultMemberUniqueName="[iestades].[Studiju forma ID].[All]" allUniqueName="[iestades].[Studiju forma ID].[All]" dimensionUniqueName="[iestades]" displayFolder="" count="0" memberValueDatatype="130" unbalanced="0"/>
    <cacheHierarchy uniqueName="[iestades].[Nosaukums]" caption="Nosaukums" attribute="1" defaultMemberUniqueName="[iestades].[Nosaukums].[All]" allUniqueName="[iestades].[Nosaukums].[All]" dimensionUniqueName="[iestades]" displayFolder="" count="0" memberValueDatatype="130" unbalanced="0"/>
    <cacheHierarchy uniqueName="[iestades].[Tkat]" caption="Tkat" attribute="1" defaultMemberUniqueName="[iestades].[Tkat].[All]" allUniqueName="[iestades].[Tkat].[All]" dimensionUniqueName="[iestades]" displayFolder="" count="0" memberValueDatatype="130" unbalanced="0"/>
    <cacheHierarchy uniqueName="[iestades].[IUFIK]" caption="IUFIK" attribute="1" defaultMemberUniqueName="[iestades].[IUFIK].[All]" allUniqueName="[iestades].[IUFIK].[All]" dimensionUniqueName="[iestades]" displayFolder="" count="0" memberValueDatatype="130" unbalanced="0"/>
    <cacheHierarchy uniqueName="[iestades].[IZM nosaukums]" caption="IZM nosaukums" attribute="1" defaultMemberUniqueName="[iestades].[IZM nosaukums].[All]" allUniqueName="[iestades].[IZM nosaukums].[All]" dimensionUniqueName="[iestades]" displayFolder="" count="2" memberValueDatatype="130" unbalanced="0"/>
    <cacheHierarchy uniqueName="[iestades].[IZM kods]" caption="IZM kods" attribute="1" defaultMemberUniqueName="[iestades].[IZM kods].[All]" allUniqueName="[iestades].[IZM kods].[All]" dimensionUniqueName="[iestades]" displayFolder="" count="0" memberValueDatatype="130" unbalanced="0"/>
    <cacheHierarchy uniqueName="[iestades].[Iestādes tips]" caption="Iestādes tips" attribute="1" defaultMemberUniqueName="[iestades].[Iestādes tips].[All]" allUniqueName="[iestades].[Iestādes tips].[All]" dimensionUniqueName="[iestades]" displayFolder="" count="0" memberValueDatatype="130" unbalanced="0"/>
    <cacheHierarchy uniqueName="[IestadesTips].[Iestādes tips]" caption="Iestādes tips" attribute="1" defaultMemberUniqueName="[IestadesTips].[Iestādes tips].[All]" allUniqueName="[IestadesTips].[Iestādes tips].[All]" dimensionUniqueName="[IestadesTips]" displayFolder="" count="0" memberValueDatatype="130" unbalanced="0"/>
    <cacheHierarchy uniqueName="[IestadesTips].[Augstskola/koledža]" caption="Augstskola/koledža" attribute="1" defaultMemberUniqueName="[IestadesTips].[Augstskola/koledža].[All]" allUniqueName="[IestadesTips].[Augstskola/koledža].[All]" dimensionUniqueName="[IestadesTips]" displayFolder="" count="2" memberValueDatatype="130" unbalanced="0"/>
    <cacheHierarchy uniqueName="[MG].[Mācību gads]" caption="Mācību gads" attribute="1" defaultMemberUniqueName="[MG].[Mācību gads].[All]" allUniqueName="[MG].[Mācību gads].[All]" dimensionUniqueName="[MG]" displayFolder="" count="0" memberValueDatatype="130" unbalanced="0"/>
    <cacheHierarchy uniqueName="[ProgrammasGrupa].[Programmas grupa ID]" caption="Programmas grupa ID" attribute="1" defaultMemberUniqueName="[ProgrammasGrupa].[Programmas grupa ID].[All]" allUniqueName="[ProgrammasGrupa].[Programmas grupa ID].[All]" dimensionUniqueName="[ProgrammasGrupa]" displayFolder="" count="0" memberValueDatatype="130" unbalanced="0"/>
    <cacheHierarchy uniqueName="[ProgrammasGrupa].[Programmas grupa]" caption="Programmas grupa" attribute="1" defaultMemberUniqueName="[ProgrammasGrupa].[Programmas grupa].[All]" allUniqueName="[ProgrammasGrupa].[Programmas grupa].[All]" dimensionUniqueName="[ProgrammasGrupa]" displayFolder="" count="0" memberValueDatatype="130" unbalanced="0"/>
    <cacheHierarchy uniqueName="[Studejosie].[resp_code]" caption="resp_code" attribute="1" defaultMemberUniqueName="[Studejosie].[resp_code].[All]" allUniqueName="[Studejosie].[resp_code].[All]" dimensionUniqueName="[Studejosie]" displayFolder="" count="0" memberValueDatatype="130" unbalanced="0"/>
    <cacheHierarchy uniqueName="[Studejosie].[UUK]" caption="UUK" attribute="1" defaultMemberUniqueName="[Studejosie].[UUK].[All]" allUniqueName="[Studejosie].[UUK].[All]" dimensionUniqueName="[Studejosie]" displayFolder="" count="0" memberValueDatatype="130" unbalanced="0"/>
    <cacheHierarchy uniqueName="[Studejosie].[nod]" caption="nod" attribute="1" defaultMemberUniqueName="[Studejosie].[nod].[All]" allUniqueName="[Studejosie].[nod].[All]" dimensionUniqueName="[Studejosie]" displayFolder="" count="0" memberValueDatatype="130" unbalanced="0"/>
    <cacheHierarchy uniqueName="[Studejosie].[rnr]" caption="rnr" attribute="1" defaultMemberUniqueName="[Studejosie].[rnr].[All]" allUniqueName="[Studejosie].[rnr].[All]" dimensionUniqueName="[Studejosie]" displayFolder="" count="0" memberValueDatatype="130" unbalanced="0"/>
    <cacheHierarchy uniqueName="[Studejosie].[code]" caption="code" attribute="1" defaultMemberUniqueName="[Studejosie].[code].[All]" allUniqueName="[Studejosie].[code].[All]" dimensionUniqueName="[Studejosie]" displayFolder="" count="0" memberValueDatatype="130" unbalanced="0"/>
    <cacheHierarchy uniqueName="[Studejosie].[studiju programmas virziens]" caption="studiju programmas virziens" attribute="1" defaultMemberUniqueName="[Studejosie].[studiju programmas virziens].[All]" allUniqueName="[Studejosie].[studiju programmas virziens].[All]" dimensionUniqueName="[Studejosie]" displayFolder="" count="0" memberValueDatatype="130" unbalanced="0"/>
    <cacheHierarchy uniqueName="[Studejosie].[studiju programmas nosaukums, nav iekļauts datubāzē]" caption="studiju programmas nosaukums, nav iekļauts datubāzē" attribute="1" defaultMemberUniqueName="[Studejosie].[studiju programmas nosaukums, nav iekļauts datubāzē].[All]" allUniqueName="[Studejosie].[studiju programmas nosaukums, nav iekļauts datubāzē].[All]" dimensionUniqueName="[Studejosie]" displayFolder="" count="0" memberValueDatatype="130" unbalanced="0"/>
    <cacheHierarchy uniqueName="[Studejosie].[studējošie pavisam]" caption="studējošie pavisam" attribute="1" defaultMemberUniqueName="[Studejosie].[studējošie pavisam].[All]" allUniqueName="[Studejosie].[studējošie pavisam].[All]" dimensionUniqueName="[Studejosie]" displayFolder="" count="0" memberValueDatatype="20" unbalanced="0"/>
    <cacheHierarchy uniqueName="[Studejosie].[tai skaitā sievietes]" caption="tai skaitā sievietes" attribute="1" defaultMemberUniqueName="[Studejosie].[tai skaitā sievietes].[All]" allUniqueName="[Studejosie].[tai skaitā sievietes].[All]" dimensionUniqueName="[Studejosie]" displayFolder="" count="0" memberValueDatatype="20" unbalanced="0"/>
    <cacheHierarchy uniqueName="[Studejosie].[1.studiju gads]" caption="1.studiju gads" attribute="1" defaultMemberUniqueName="[Studejosie].[1.studiju gads].[All]" allUniqueName="[Studejosie].[1.studiju gads].[All]" dimensionUniqueName="[Studejosie]" displayFolder="" count="0" memberValueDatatype="20" unbalanced="0"/>
    <cacheHierarchy uniqueName="[Studejosie].[2.studiju gads]" caption="2.studiju gads" attribute="1" defaultMemberUniqueName="[Studejosie].[2.studiju gads].[All]" allUniqueName="[Studejosie].[2.studiju gads].[All]" dimensionUniqueName="[Studejosie]" displayFolder="" count="0" memberValueDatatype="20" unbalanced="0"/>
    <cacheHierarchy uniqueName="[Studejosie].[3.studiju gads]" caption="3.studiju gads" attribute="1" defaultMemberUniqueName="[Studejosie].[3.studiju gads].[All]" allUniqueName="[Studejosie].[3.studiju gads].[All]" dimensionUniqueName="[Studejosie]" displayFolder="" count="0" memberValueDatatype="20" unbalanced="0"/>
    <cacheHierarchy uniqueName="[Studejosie].[4.studiju gads]" caption="4.studiju gads" attribute="1" defaultMemberUniqueName="[Studejosie].[4.studiju gads].[All]" allUniqueName="[Studejosie].[4.studiju gads].[All]" dimensionUniqueName="[Studejosie]" displayFolder="" count="0" memberValueDatatype="20" unbalanced="0"/>
    <cacheHierarchy uniqueName="[Studejosie].[5.studiju gads]" caption="5.studiju gads" attribute="1" defaultMemberUniqueName="[Studejosie].[5.studiju gads].[All]" allUniqueName="[Studejosie].[5.studiju gads].[All]" dimensionUniqueName="[Studejosie]" displayFolder="" count="0" memberValueDatatype="20" unbalanced="0"/>
    <cacheHierarchy uniqueName="[Studejosie].[6.studiju gads]" caption="6.studiju gads" attribute="1" defaultMemberUniqueName="[Studejosie].[6.studiju gads].[All]" allUniqueName="[Studejosie].[6.studiju gads].[All]" dimensionUniqueName="[Studejosie]" displayFolder="" count="0" memberValueDatatype="20" unbalanced="0"/>
    <cacheHierarchy uniqueName="[Studejosie].[mobilie studenti pavisam]" caption="mobilie studenti pavisam" attribute="1" defaultMemberUniqueName="[Studejosie].[mobilie studenti pavisam].[All]" allUniqueName="[Studejosie].[mobilie studenti pavisam].[All]" dimensionUniqueName="[Studejosie]" displayFolder="" count="0" memberValueDatatype="20" unbalanced="0"/>
    <cacheHierarchy uniqueName="[Studejosie].[mobilie studenti tai skaitā sievietes]" caption="mobilie studenti tai skaitā sievietes" attribute="1" defaultMemberUniqueName="[Studejosie].[mobilie studenti tai skaitā sievietes].[All]" allUniqueName="[Studejosie].[mobilie studenti tai skaitā sievietes].[All]" dimensionUniqueName="[Studejosie]" displayFolder="" count="0" memberValueDatatype="20" unbalanced="0"/>
    <cacheHierarchy uniqueName="[Studejosie].[iepriekšējo izglītību ieguvuši ES valstīs]" caption="iepriekšējo izglītību ieguvuši ES valstīs" attribute="1" defaultMemberUniqueName="[Studejosie].[iepriekšējo izglītību ieguvuši ES valstīs].[All]" allUniqueName="[Studejosie].[iepriekšējo izglītību ieguvuši ES valstīs].[All]" dimensionUniqueName="[Studejosie]" displayFolder="" count="0" memberValueDatatype="20" unbalanced="0"/>
    <cacheHierarchy uniqueName="[Studejosie].[iepriekšējo izglītību ieguvuši ES valstīs tai skaitā sievietes]" caption="iepriekšējo izglītību ieguvuši ES valstīs tai skaitā sievietes" attribute="1" defaultMemberUniqueName="[Studejosie].[iepriekšējo izglītību ieguvuši ES valstīs tai skaitā sievietes].[All]" allUniqueName="[Studejosie].[iepriekšējo izglītību ieguvuši ES valstīs tai skaitā sievietes].[All]" dimensionUniqueName="[Studejosie]" displayFolder="" count="0" memberValueDatatype="20" unbalanced="0"/>
    <cacheHierarchy uniqueName="[Studejosie].[studē par budžeta līdzekļiem]" caption="studē par budžeta līdzekļiem" attribute="1" defaultMemberUniqueName="[Studejosie].[studē par budžeta līdzekļiem].[All]" allUniqueName="[Studejosie].[studē par budžeta līdzekļiem].[All]" dimensionUniqueName="[Studejosie]" displayFolder="" count="0" memberValueDatatype="20" unbalanced="0"/>
    <cacheHierarchy uniqueName="[Studejosie].[par studiju maksu]" caption="par studiju maksu" attribute="1" defaultMemberUniqueName="[Studejosie].[par studiju maksu].[All]" allUniqueName="[Studejosie].[par studiju maksu].[All]" dimensionUniqueName="[Studejosie]" displayFolder="" count="0" memberValueDatatype="20" unbalanced="0"/>
    <cacheHierarchy uniqueName="[Studejosie].[atskaitītie (iepriekšējais gads)]" caption="atskaitītie (iepriekšējais gads)" attribute="1" defaultMemberUniqueName="[Studejosie].[atskaitītie (iepriekšējais gads)].[All]" allUniqueName="[Studejosie].[atskaitītie (iepriekšējais gads)].[All]" dimensionUniqueName="[Studejosie]" displayFolder="" count="0" memberValueDatatype="20" unbalanced="0"/>
    <cacheHierarchy uniqueName="[Studejosie].[Programmas veida kods]" caption="Programmas veida kods" attribute="1" defaultMemberUniqueName="[Studejosie].[Programmas veida kods].[All]" allUniqueName="[Studejosie].[Programmas veida kods].[All]" dimensionUniqueName="[Studejosie]" displayFolder="" count="0" memberValueDatatype="130" unbalanced="0"/>
    <cacheHierarchy uniqueName="[Studejosie].[Programmas grupas kods]" caption="Programmas grupas kods" attribute="1" defaultMemberUniqueName="[Studejosie].[Programmas grupas kods].[All]" allUniqueName="[Studejosie].[Programmas grupas kods].[All]" dimensionUniqueName="[Studejosie]" displayFolder="" count="0" memberValueDatatype="130" unbalanced="0"/>
    <cacheHierarchy uniqueName="[Studejosie].[Programmas veids]" caption="Programmas veids" attribute="1" defaultMemberUniqueName="[Studejosie].[Programmas veids].[All]" allUniqueName="[Studejosie].[Programmas veids].[All]" dimensionUniqueName="[Studejosie]" displayFolder="" count="0" memberValueDatatype="130" unbalanced="0"/>
    <cacheHierarchy uniqueName="[Studejosie].[Tematiskā joma]" caption="Tematiskā joma" attribute="1" defaultMemberUniqueName="[Studejosie].[Tematiskā joma].[All]" allUniqueName="[Studejosie].[Tematiskā joma].[All]" dimensionUniqueName="[Studejosie]" displayFolder="" count="0" memberValueDatatype="130" unbalanced="0"/>
    <cacheHierarchy uniqueName="[Studejosie].[Mobilie studenti IR (programmā)]" caption="Mobilie studenti IR (programmā)" attribute="1" defaultMemberUniqueName="[Studejosie].[Mobilie studenti IR (programmā)].[All]" allUniqueName="[Studejosie].[Mobilie studenti IR (programmā)].[All]" dimensionUniqueName="[Studejosie]" displayFolder="" count="0" memberValueDatatype="130" unbalanced="0"/>
    <cacheHierarchy uniqueName="[Studejosie].[Mobilie studenti IR (iestādē)]" caption="Mobilie studenti IR (iestādē)" attribute="1" defaultMemberUniqueName="[Studejosie].[Mobilie studenti IR (iestādē)].[All]" allUniqueName="[Studejosie].[Mobilie studenti IR (iestādē)].[All]" dimensionUniqueName="[Studejosie]" displayFolder="" count="0" memberValueDatatype="130" unbalanced="0"/>
    <cacheHierarchy uniqueName="[Studejosie].[Mācību gads]" caption="Mācību gads" attribute="1" defaultMemberUniqueName="[Studejosie].[Mācību gads].[All]" allUniqueName="[Studejosie].[Mācību gads].[All]" dimensionUniqueName="[Studejosie]" displayFolder="" count="0" memberValueDatatype="130" unbalanced="0"/>
    <cacheHierarchy uniqueName="[StudijuForma].[Studiju forma ID]" caption="Studiju forma ID" attribute="1" defaultMemberUniqueName="[StudijuForma].[Studiju forma ID].[All]" allUniqueName="[StudijuForma].[Studiju forma ID].[All]" dimensionUniqueName="[StudijuForma]" displayFolder="" count="0" memberValueDatatype="130" unbalanced="0"/>
    <cacheHierarchy uniqueName="[StudijuForma].[Studiju forma (pilna / nepilna laika)]" caption="Studiju forma (pilna / nepilna laika)" attribute="1" defaultMemberUniqueName="[StudijuForma].[Studiju forma (pilna / nepilna laika)].[All]" allUniqueName="[StudijuForma].[Studiju forma (pilna / nepilna laika)].[All]" dimensionUniqueName="[StudijuForma]" displayFolder="" count="2" memberValueDatatype="130" unbalanced="0"/>
    <cacheHierarchy uniqueName="[StudijuLimenis].[Studiju līmenis ID]" caption="Studiju līmenis ID" attribute="1" defaultMemberUniqueName="[StudijuLimenis].[Studiju līmenis ID].[All]" allUniqueName="[StudijuLimenis].[Studiju līmenis ID].[All]" dimensionUniqueName="[StudijuLimenis]" displayFolder="" count="2" memberValueDatatype="20" unbalanced="0"/>
    <cacheHierarchy uniqueName="[StudijuLimenis].[Studiju programmas apraksts]" caption="Studiju programmas apraksts" attribute="1" defaultMemberUniqueName="[StudijuLimenis].[Studiju programmas apraksts].[All]" allUniqueName="[StudijuLimenis].[Studiju programmas apraksts].[All]" dimensionUniqueName="[StudijuLimenis]" displayFolder="" count="0" memberValueDatatype="130" unbalanced="0"/>
    <cacheHierarchy uniqueName="[StudijuLimenis].[Studiju programmas līmenis]" caption="Studiju programmas līmenis" attribute="1" defaultMemberUniqueName="[StudijuLimenis].[Studiju programmas līmenis].[All]" allUniqueName="[StudijuLimenis].[Studiju programmas līmenis].[All]" dimensionUniqueName="[StudijuLimenis]" displayFolder="" count="0" memberValueDatatype="130" unbalanced="0"/>
    <cacheHierarchy uniqueName="[Table1].[Virziena kods]" caption="Virziena kods" attribute="1" defaultMemberUniqueName="[Table1].[Virziena kods].[All]" allUniqueName="[Table1].[Virziena kods].[All]" dimensionUniqueName="[Table1]" displayFolder="" count="0" memberValueDatatype="130" unbalanced="0"/>
    <cacheHierarchy uniqueName="[TematiskaGrupa].[Programmas veids ID]" caption="Programmas veids ID" attribute="1" defaultMemberUniqueName="[TematiskaGrupa].[Programmas veids ID].[All]" allUniqueName="[TematiskaGrupa].[Programmas veids ID].[All]" dimensionUniqueName="[TematiskaGrupa]" displayFolder="" count="0" memberValueDatatype="20" unbalanced="0"/>
    <cacheHierarchy uniqueName="[TematiskaGrupa].[Programmas veids]" caption="Programmas veids" attribute="1" defaultMemberUniqueName="[TematiskaGrupa].[Programmas veids].[All]" allUniqueName="[TematiskaGrupa].[Programmas veids].[All]" dimensionUniqueName="[TematiskaGrupa]" displayFolder="" count="0" memberValueDatatype="130" unbalanced="0"/>
    <cacheHierarchy uniqueName="[TematiskaJoma].[Tematiskā grupa ID]" caption="Tematiskā grupa ID" attribute="1" defaultMemberUniqueName="[TematiskaJoma].[Tematiskā grupa ID].[All]" allUniqueName="[TematiskaJoma].[Tematiskā grupa ID].[All]" dimensionUniqueName="[TematiskaJoma]" displayFolder="" count="0" memberValueDatatype="20" unbalanced="0"/>
    <cacheHierarchy uniqueName="[TematiskaJoma].[Tematiskā grupa]" caption="Tematiskā grupa" attribute="1" defaultMemberUniqueName="[TematiskaJoma].[Tematiskā grupa].[All]" allUniqueName="[TematiskaJoma].[Tematiskā grupa].[All]" dimensionUniqueName="[TematiskaJoma]" displayFolder="" count="2" memberValueDatatype="130" unbalanced="0"/>
    <cacheHierarchy uniqueName="[Measures].[Mobilie Studenti %]" caption="Mobilie Studenti %" measure="1" displayFolder="" measureGroup="Studejosie" count="0"/>
    <cacheHierarchy uniqueName="[Measures].[__XL_Count Studejosie]" caption="__XL_Count Studejosie" measure="1" displayFolder="" measureGroup="Studejosie" count="0" hidden="1"/>
    <cacheHierarchy uniqueName="[Measures].[__XL_Count Table1]" caption="__XL_Count Table1" measure="1" displayFolder="" measureGroup="Table1" count="0" hidden="1"/>
    <cacheHierarchy uniqueName="[Measures].[__XL_Count Absolventi]" caption="__XL_Count Absolventi" measure="1" displayFolder="" measureGroup="Absolventi" count="0" hidden="1"/>
    <cacheHierarchy uniqueName="[Measures].[__XL_Count iestades]" caption="__XL_Count iestades" measure="1" displayFolder="" measureGroup="iestades" count="0" hidden="1"/>
    <cacheHierarchy uniqueName="[Measures].[__XL_Count ProgrammasGrupa]" caption="__XL_Count ProgrammasGrupa" measure="1" displayFolder="" measureGroup="ProgrammasGrupa" count="0" hidden="1"/>
    <cacheHierarchy uniqueName="[Measures].[__XL_Count TematiskaGrupa]" caption="__XL_Count TematiskaGrupa" measure="1" displayFolder="" measureGroup="TematiskaGrupa" count="0" hidden="1"/>
    <cacheHierarchy uniqueName="[Measures].[__XL_Count StudijuLimenis]" caption="__XL_Count StudijuLimenis" measure="1" displayFolder="" measureGroup="StudijuLimenis" count="0" hidden="1"/>
    <cacheHierarchy uniqueName="[Measures].[__XL_Count IestadesTips]" caption="__XL_Count IestadesTips" measure="1" displayFolder="" measureGroup="IestadesTips" count="0" hidden="1"/>
    <cacheHierarchy uniqueName="[Measures].[__XL_Count StudijuForma]" caption="__XL_Count StudijuForma" measure="1" displayFolder="" measureGroup="StudijuForma" count="0" hidden="1"/>
    <cacheHierarchy uniqueName="[Measures].[__XL_Count TematiskaJoma]" caption="__XL_Count TematiskaJoma" measure="1" displayFolder="" measureGroup="TematiskaJoma" count="0" hidden="1"/>
    <cacheHierarchy uniqueName="[Measures].[__XL_Count MG]" caption="__XL_Count MG" measure="1" displayFolder="" measureGroup="MG" count="0" hidden="1"/>
    <cacheHierarchy uniqueName="[Measures].[__No measures defined]" caption="__No measures defined" measure="1" displayFolder="" count="0" hidden="1"/>
    <cacheHierarchy uniqueName="[Measures].[Sum of studējošie pavisam]" caption="Sum of studējošie pavisam" measure="1" displayFolder="" measureGroup="Studejosie" count="0" hidden="1">
      <extLst>
        <ext xmlns:x15="http://schemas.microsoft.com/office/spreadsheetml/2010/11/main" uri="{B97F6D7D-B522-45F9-BDA1-12C45D357490}">
          <x15:cacheHierarchy aggregatedColumn="39"/>
        </ext>
      </extLst>
    </cacheHierarchy>
    <cacheHierarchy uniqueName="[Measures].[Sum of ieguvuši grādu vai kvalifikāciju]" caption="Sum of ieguvuši grādu vai kvalifikāciju" measure="1" displayFolder="" measureGroup="Absolventi" count="0" hidden="1">
      <extLst>
        <ext xmlns:x15="http://schemas.microsoft.com/office/spreadsheetml/2010/11/main" uri="{B97F6D7D-B522-45F9-BDA1-12C45D357490}">
          <x15:cacheHierarchy aggregatedColumn="7"/>
        </ext>
      </extLst>
    </cacheHierarchy>
    <cacheHierarchy uniqueName="[Measures].[Sum of mobilie studenti pavisam]" caption="Sum of mobilie studenti pavisam" measure="1" displayFolder="" measureGroup="Studejosie" count="0" hidden="1">
      <extLst>
        <ext xmlns:x15="http://schemas.microsoft.com/office/spreadsheetml/2010/11/main" uri="{B97F6D7D-B522-45F9-BDA1-12C45D357490}">
          <x15:cacheHierarchy aggregatedColumn="47"/>
        </ext>
      </extLst>
    </cacheHierarchy>
    <cacheHierarchy uniqueName="[Measures].[Sum of ieguvuši grādu vai kvalifikāciju mobilie studenti]" caption="Sum of ieguvuši grādu vai kvalifikāciju mobilie studenti" measure="1" displayFolder="" measureGroup="Absolventi" count="0" hidden="1">
      <extLst>
        <ext xmlns:x15="http://schemas.microsoft.com/office/spreadsheetml/2010/11/main" uri="{B97F6D7D-B522-45F9-BDA1-12C45D357490}">
          <x15:cacheHierarchy aggregatedColumn="11"/>
        </ext>
      </extLst>
    </cacheHierarchy>
    <cacheHierarchy uniqueName="[Measures].[Sum of iepriekšējo izglītību ieguvuši ES valstīs]" caption="Sum of iepriekšējo izglītību ieguvuši ES valstīs" measure="1" displayFolder="" measureGroup="Studejosie" count="0" hidden="1">
      <extLst>
        <ext xmlns:x15="http://schemas.microsoft.com/office/spreadsheetml/2010/11/main" uri="{B97F6D7D-B522-45F9-BDA1-12C45D357490}">
          <x15:cacheHierarchy aggregatedColumn="49"/>
        </ext>
      </extLst>
    </cacheHierarchy>
    <cacheHierarchy uniqueName="[Measures].[Sum of iepriekšējo izglītību ieguvuši ES valstīs tai skaitā sievietes]" caption="Sum of iepriekšējo izglītību ieguvuši ES valstīs tai skaitā sievietes" measure="1" displayFolder="" measureGroup="Studejosie" count="0" hidden="1">
      <extLst>
        <ext xmlns:x15="http://schemas.microsoft.com/office/spreadsheetml/2010/11/main" uri="{B97F6D7D-B522-45F9-BDA1-12C45D357490}">
          <x15:cacheHierarchy aggregatedColumn="50"/>
        </ext>
      </extLst>
    </cacheHierarchy>
    <cacheHierarchy uniqueName="[Measures].[Sum of mobilie studenti tai skaitā sievietes]" caption="Sum of mobilie studenti tai skaitā sievietes" measure="1" displayFolder="" measureGroup="Studejosie" count="0" hidden="1">
      <extLst>
        <ext xmlns:x15="http://schemas.microsoft.com/office/spreadsheetml/2010/11/main" uri="{B97F6D7D-B522-45F9-BDA1-12C45D357490}">
          <x15:cacheHierarchy aggregatedColumn="48"/>
        </ext>
      </extLst>
    </cacheHierarchy>
    <cacheHierarchy uniqueName="[Measures].[Sum of ieguvuši grādu vai kvalifikāciju tai skaitā sievietes]" caption="Sum of ieguvuši grādu vai kvalifikāciju tai skaitā sievietes" measure="1" displayFolder="" measureGroup="Absolventi" count="0" hidden="1">
      <extLst>
        <ext xmlns:x15="http://schemas.microsoft.com/office/spreadsheetml/2010/11/main" uri="{B97F6D7D-B522-45F9-BDA1-12C45D357490}">
          <x15:cacheHierarchy aggregatedColumn="8"/>
        </ext>
      </extLst>
    </cacheHierarchy>
    <cacheHierarchy uniqueName="[Measures].[Sum of ieguvuši grādu vai kvalifikāciju mobilie studenti tai skaitā sievietes]" caption="Sum of ieguvuši grādu vai kvalifikāciju mobilie studenti tai skaitā sievietes" measure="1" displayFolder="" measureGroup="Absolventi" count="0" hidden="1">
      <extLst>
        <ext xmlns:x15="http://schemas.microsoft.com/office/spreadsheetml/2010/11/main" uri="{B97F6D7D-B522-45F9-BDA1-12C45D357490}">
          <x15:cacheHierarchy aggregatedColumn="12"/>
        </ext>
      </extLst>
    </cacheHierarchy>
    <cacheHierarchy uniqueName="[Measures].[Sum of 1.studiju gads]" caption="Sum of 1.studiju gads" measure="1" displayFolder="" measureGroup="Studejosie" count="0" hidden="1">
      <extLst>
        <ext xmlns:x15="http://schemas.microsoft.com/office/spreadsheetml/2010/11/main" uri="{B97F6D7D-B522-45F9-BDA1-12C45D357490}">
          <x15:cacheHierarchy aggregatedColumn="41"/>
        </ext>
      </extLst>
    </cacheHierarchy>
    <cacheHierarchy uniqueName="[Measures].[Sum of 2.studiju gads]" caption="Sum of 2.studiju gads" measure="1" displayFolder="" measureGroup="Studejosie" count="0" hidden="1">
      <extLst>
        <ext xmlns:x15="http://schemas.microsoft.com/office/spreadsheetml/2010/11/main" uri="{B97F6D7D-B522-45F9-BDA1-12C45D357490}">
          <x15:cacheHierarchy aggregatedColumn="42"/>
        </ext>
      </extLst>
    </cacheHierarchy>
    <cacheHierarchy uniqueName="[Measures].[Sum of 3.studiju gads]" caption="Sum of 3.studiju gads" measure="1" displayFolder="" measureGroup="Studejosie" count="0" hidden="1">
      <extLst>
        <ext xmlns:x15="http://schemas.microsoft.com/office/spreadsheetml/2010/11/main" uri="{B97F6D7D-B522-45F9-BDA1-12C45D357490}">
          <x15:cacheHierarchy aggregatedColumn="43"/>
        </ext>
      </extLst>
    </cacheHierarchy>
    <cacheHierarchy uniqueName="[Measures].[Sum of 4.studiju gads]" caption="Sum of 4.studiju gads" measure="1" displayFolder="" measureGroup="Studejosie" count="0" hidden="1">
      <extLst>
        <ext xmlns:x15="http://schemas.microsoft.com/office/spreadsheetml/2010/11/main" uri="{B97F6D7D-B522-45F9-BDA1-12C45D357490}">
          <x15:cacheHierarchy aggregatedColumn="44"/>
        </ext>
      </extLst>
    </cacheHierarchy>
    <cacheHierarchy uniqueName="[Measures].[Sum of 5.studiju gads]" caption="Sum of 5.studiju gads" measure="1" displayFolder="" measureGroup="Studejosie" count="0" hidden="1">
      <extLst>
        <ext xmlns:x15="http://schemas.microsoft.com/office/spreadsheetml/2010/11/main" uri="{B97F6D7D-B522-45F9-BDA1-12C45D357490}">
          <x15:cacheHierarchy aggregatedColumn="45"/>
        </ext>
      </extLst>
    </cacheHierarchy>
    <cacheHierarchy uniqueName="[Measures].[Sum of 6.studiju gads]" caption="Sum of 6.studiju gads" measure="1" displayFolder="" measureGroup="Studejosie" count="0" hidden="1">
      <extLst>
        <ext xmlns:x15="http://schemas.microsoft.com/office/spreadsheetml/2010/11/main" uri="{B97F6D7D-B522-45F9-BDA1-12C45D357490}">
          <x15:cacheHierarchy aggregatedColumn="46"/>
        </ext>
      </extLst>
    </cacheHierarchy>
    <cacheHierarchy uniqueName="[Measures].[Sum of studē par budžeta līdzekļiem]" caption="Sum of studē par budžeta līdzekļiem" measure="1" displayFolder="" measureGroup="Studejosie" count="0" hidden="1">
      <extLst>
        <ext xmlns:x15="http://schemas.microsoft.com/office/spreadsheetml/2010/11/main" uri="{B97F6D7D-B522-45F9-BDA1-12C45D357490}">
          <x15:cacheHierarchy aggregatedColumn="51"/>
        </ext>
      </extLst>
    </cacheHierarchy>
    <cacheHierarchy uniqueName="[Measures].[Sum of par studiju maksu]" caption="Sum of par studiju maksu" measure="1" displayFolder="" measureGroup="Studejosie" count="0" hidden="1">
      <extLst>
        <ext xmlns:x15="http://schemas.microsoft.com/office/spreadsheetml/2010/11/main" uri="{B97F6D7D-B522-45F9-BDA1-12C45D357490}">
          <x15:cacheHierarchy aggregatedColumn="52"/>
        </ext>
      </extLst>
    </cacheHierarchy>
    <cacheHierarchy uniqueName="[Measures].[Sum of atskaitītie (iepriekšējais gads)]" caption="Sum of atskaitītie (iepriekšējais gads)" measure="1" displayFolder="" measureGroup="Studejosie" count="0" hidden="1">
      <extLst>
        <ext xmlns:x15="http://schemas.microsoft.com/office/spreadsheetml/2010/11/main" uri="{B97F6D7D-B522-45F9-BDA1-12C45D357490}">
          <x15:cacheHierarchy aggregatedColumn="53"/>
        </ext>
      </extLst>
    </cacheHierarchy>
  </cacheHierarchies>
  <kpis count="0"/>
  <extLst>
    <ext xmlns:x14="http://schemas.microsoft.com/office/spreadsheetml/2009/9/main" uri="{725AE2AE-9491-48be-B2B4-4EB974FC3084}">
      <x14:pivotCacheDefinition slicerData="1" pivotCacheId="36" supportSubqueryNonVisual="1" supportSubqueryCalcMem="1" supportAddCalcMems="1"/>
    </ext>
  </extLst>
</pivotCacheDefinition>
</file>

<file path=xl/pivotCache/pivotCacheDefinition11.xml><?xml version="1.0" encoding="utf-8"?>
<pivotCacheDefinition xmlns="http://schemas.openxmlformats.org/spreadsheetml/2006/main" xmlns:r="http://schemas.openxmlformats.org/officeDocument/2006/relationships" saveData="0" refreshedBy="Ivars Krampis-Vanags" refreshedDate="42900.592168518517" backgroundQuery="1" createdVersion="3" refreshedVersion="6"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02">
    <cacheHierarchy uniqueName="[Absolventi].[resp_code]" caption="resp_code" attribute="1" defaultMemberUniqueName="[Absolventi].[resp_code].[All]" allUniqueName="[Absolventi].[resp_code].[All]" dimensionUniqueName="[Absolventi]" displayFolder="" count="0" memberValueDatatype="130" unbalanced="0"/>
    <cacheHierarchy uniqueName="[Absolventi].[UUK]" caption="UUK" attribute="1" defaultMemberUniqueName="[Absolventi].[UUK].[All]" allUniqueName="[Absolventi].[UUK].[All]" dimensionUniqueName="[Absolventi]" displayFolder="" count="0" memberValueDatatype="130" unbalanced="0"/>
    <cacheHierarchy uniqueName="[Absolventi].[nod]" caption="nod" attribute="1" defaultMemberUniqueName="[Absolventi].[nod].[All]" allUniqueName="[Absolventi].[nod].[All]" dimensionUniqueName="[Absolventi]" displayFolder="" count="0" memberValueDatatype="130" unbalanced="0"/>
    <cacheHierarchy uniqueName="[Absolventi].[rnr]" caption="rnr" attribute="1" defaultMemberUniqueName="[Absolventi].[rnr].[All]" allUniqueName="[Absolventi].[rnr].[All]" dimensionUniqueName="[Absolventi]" displayFolder="" count="0" memberValueDatatype="130" unbalanced="0"/>
    <cacheHierarchy uniqueName="[Absolventi].[code]" caption="code" attribute="1" defaultMemberUniqueName="[Absolventi].[code].[All]" allUniqueName="[Absolventi].[code].[All]" dimensionUniqueName="[Absolventi]" displayFolder="" count="0" memberValueDatatype="130" unbalanced="0"/>
    <cacheHierarchy uniqueName="[Absolventi].[studiju programmas virziens]" caption="studiju programmas virziens" attribute="1" defaultMemberUniqueName="[Absolventi].[studiju programmas virziens].[All]" allUniqueName="[Absolventi].[studiju programmas virziens].[All]" dimensionUniqueName="[Absolventi]" displayFolder="" count="0" memberValueDatatype="130" unbalanced="0"/>
    <cacheHierarchy uniqueName="[Absolventi].[studiju programmas nosaukums, nav iekļauts datubāzē]" caption="studiju programmas nosaukums, nav iekļauts datubāzē" attribute="1" defaultMemberUniqueName="[Absolventi].[studiju programmas nosaukums, nav iekļauts datubāzē].[All]" allUniqueName="[Absolventi].[studiju programmas nosaukums, nav iekļauts datubāzē].[All]" dimensionUniqueName="[Absolventi]" displayFolder="" count="0" memberValueDatatype="130" unbalanced="0"/>
    <cacheHierarchy uniqueName="[Absolventi].[ieguvuši grādu vai kvalifikāciju]" caption="ieguvuši grādu vai kvalifikāciju" attribute="1" defaultMemberUniqueName="[Absolventi].[ieguvuši grādu vai kvalifikāciju].[All]" allUniqueName="[Absolventi].[ieguvuši grādu vai kvalifikāciju].[All]" dimensionUniqueName="[Absolventi]" displayFolder="" count="0" memberValueDatatype="20" unbalanced="0"/>
    <cacheHierarchy uniqueName="[Absolventi].[ieguvuši grādu vai kvalifikāciju tai skaitā sievietes]" caption="ieguvuši grādu vai kvalifikāciju tai skaitā sievietes" attribute="1" defaultMemberUniqueName="[Absolventi].[ieguvuši grādu vai kvalifikāciju tai skaitā sievietes].[All]" allUniqueName="[Absolventi].[ieguvuši grādu vai kvalifikāciju tai skaitā sievietes].[All]" dimensionUniqueName="[Absolventi]" displayFolder="" count="0" memberValueDatatype="20" unbalanced="0"/>
    <cacheHierarchy uniqueName="[Absolventi].[ieguvuši grādu vai kvalifikāciju par budžeta līdzekļiem]" caption="ieguvuši grādu vai kvalifikāciju par budžeta līdzekļiem" attribute="1" defaultMemberUniqueName="[Absolventi].[ieguvuši grādu vai kvalifikāciju par budžeta līdzekļiem].[All]" allUniqueName="[Absolventi].[ieguvuši grādu vai kvalifikāciju par budžeta līdzekļiem].[All]" dimensionUniqueName="[Absolventi]" displayFolder="" count="0" memberValueDatatype="20" unbalanced="0"/>
    <cacheHierarchy uniqueName="[Absolventi].[ieguvuši grādu vai kvalifikāciju par maksu]" caption="ieguvuši grādu vai kvalifikāciju par maksu" attribute="1" defaultMemberUniqueName="[Absolventi].[ieguvuši grādu vai kvalifikāciju par maksu].[All]" allUniqueName="[Absolventi].[ieguvuši grādu vai kvalifikāciju par maksu].[All]" dimensionUniqueName="[Absolventi]" displayFolder="" count="0" memberValueDatatype="20" unbalanced="0"/>
    <cacheHierarchy uniqueName="[Absolventi].[ieguvuši grādu vai kvalifikāciju mobilie studenti]" caption="ieguvuši grādu vai kvalifikāciju mobilie studenti" attribute="1" defaultMemberUniqueName="[Absolventi].[ieguvuši grādu vai kvalifikāciju mobilie studenti].[All]" allUniqueName="[Absolventi].[ieguvuši grādu vai kvalifikāciju mobilie studenti].[All]" dimensionUniqueName="[Absolventi]" displayFolder="" count="0" memberValueDatatype="20" unbalanced="0"/>
    <cacheHierarchy uniqueName="[Absolventi].[ieguvuši grādu vai kvalifikāciju mobilie studenti tai skaitā sievietes]" caption="ieguvuši grādu vai kvalifikāciju mobilie studenti tai skaitā sievietes" attribute="1" defaultMemberUniqueName="[Absolventi].[ieguvuši grādu vai kvalifikāciju mobilie studenti tai skaitā sievietes].[All]" allUniqueName="[Absolventi].[ieguvuši grādu vai kvalifikāciju mobilie studenti tai skaitā sievietes].[All]" dimensionUniqueName="[Absolventi]" displayFolder="" count="0" memberValueDatatype="20" unbalanced="0"/>
    <cacheHierarchy uniqueName="[Absolventi].[Programmas veida kods]" caption="Programmas veida kods" attribute="1" defaultMemberUniqueName="[Absolventi].[Programmas veida kods].[All]" allUniqueName="[Absolventi].[Programmas veida kods].[All]" dimensionUniqueName="[Absolventi]" displayFolder="" count="0" memberValueDatatype="130" unbalanced="0"/>
    <cacheHierarchy uniqueName="[Absolventi].[Programmas grupas kods]" caption="Programmas grupas kods" attribute="1" defaultMemberUniqueName="[Absolventi].[Programmas grupas kods].[All]" allUniqueName="[Absolventi].[Programmas grupas kods].[All]" dimensionUniqueName="[Absolventi]" displayFolder="" count="0" memberValueDatatype="130" unbalanced="0"/>
    <cacheHierarchy uniqueName="[Absolventi].[Programmas veids]" caption="Programmas veids" attribute="1" defaultMemberUniqueName="[Absolventi].[Programmas veids].[All]" allUniqueName="[Absolventi].[Programmas veids].[All]" dimensionUniqueName="[Absolventi]" displayFolder="" count="0" memberValueDatatype="130" unbalanced="0"/>
    <cacheHierarchy uniqueName="[Absolventi].[Tematiskā joma]" caption="Tematiskā joma" attribute="1" defaultMemberUniqueName="[Absolventi].[Tematiskā joma].[All]" allUniqueName="[Absolventi].[Tematiskā joma].[All]" dimensionUniqueName="[Absolventi]" displayFolder="" count="0" memberValueDatatype="130" unbalanced="0"/>
    <cacheHierarchy uniqueName="[Absolventi].[Mobilie studenti ieguvuši grādu IR]" caption="Mobilie studenti ieguvuši grādu IR" attribute="1" defaultMemberUniqueName="[Absolventi].[Mobilie studenti ieguvuši grādu IR].[All]" allUniqueName="[Absolventi].[Mobilie studenti ieguvuši grādu IR].[All]" dimensionUniqueName="[Absolventi]" displayFolder="" count="0" memberValueDatatype="130" unbalanced="0"/>
    <cacheHierarchy uniqueName="[Absolventi].[Mācību gads]" caption="Mācību gads" attribute="1" defaultMemberUniqueName="[Absolventi].[Mācību gads].[All]" allUniqueName="[Absolventi].[Mācību gads].[All]" dimensionUniqueName="[Absolventi]" displayFolder="" count="0" memberValueDatatype="130" unbalanced="0"/>
    <cacheHierarchy uniqueName="[iestades].[Resp_code]" caption="Resp_code" attribute="1" defaultMemberUniqueName="[iestades].[Resp_code].[All]" allUniqueName="[iestades].[Resp_code].[All]" dimensionUniqueName="[iestades]" displayFolder="" count="0" memberValueDatatype="130" unbalanced="0"/>
    <cacheHierarchy uniqueName="[iestades].[Studiju forma ID]" caption="Studiju forma ID" attribute="1" defaultMemberUniqueName="[iestades].[Studiju forma ID].[All]" allUniqueName="[iestades].[Studiju forma ID].[All]" dimensionUniqueName="[iestades]" displayFolder="" count="0" memberValueDatatype="130" unbalanced="0"/>
    <cacheHierarchy uniqueName="[iestades].[Nosaukums]" caption="Nosaukums" attribute="1" defaultMemberUniqueName="[iestades].[Nosaukums].[All]" allUniqueName="[iestades].[Nosaukums].[All]" dimensionUniqueName="[iestades]" displayFolder="" count="0" memberValueDatatype="130" unbalanced="0"/>
    <cacheHierarchy uniqueName="[iestades].[Tkat]" caption="Tkat" attribute="1" defaultMemberUniqueName="[iestades].[Tkat].[All]" allUniqueName="[iestades].[Tkat].[All]" dimensionUniqueName="[iestades]" displayFolder="" count="0" memberValueDatatype="130" unbalanced="0"/>
    <cacheHierarchy uniqueName="[iestades].[IUFIK]" caption="IUFIK" attribute="1" defaultMemberUniqueName="[iestades].[IUFIK].[All]" allUniqueName="[iestades].[IUFIK].[All]" dimensionUniqueName="[iestades]" displayFolder="" count="0" memberValueDatatype="130" unbalanced="0"/>
    <cacheHierarchy uniqueName="[iestades].[IZM nosaukums]" caption="IZM nosaukums" attribute="1" defaultMemberUniqueName="[iestades].[IZM nosaukums].[All]" allUniqueName="[iestades].[IZM nosaukums].[All]" dimensionUniqueName="[iestades]" displayFolder="" count="2" memberValueDatatype="130" unbalanced="0"/>
    <cacheHierarchy uniqueName="[iestades].[IZM kods]" caption="IZM kods" attribute="1" defaultMemberUniqueName="[iestades].[IZM kods].[All]" allUniqueName="[iestades].[IZM kods].[All]" dimensionUniqueName="[iestades]" displayFolder="" count="0" memberValueDatatype="130" unbalanced="0"/>
    <cacheHierarchy uniqueName="[iestades].[Iestādes tips]" caption="Iestādes tips" attribute="1" defaultMemberUniqueName="[iestades].[Iestādes tips].[All]" allUniqueName="[iestades].[Iestādes tips].[All]" dimensionUniqueName="[iestades]" displayFolder="" count="0" memberValueDatatype="130" unbalanced="0"/>
    <cacheHierarchy uniqueName="[IestadesTips].[Iestādes tips]" caption="Iestādes tips" attribute="1" defaultMemberUniqueName="[IestadesTips].[Iestādes tips].[All]" allUniqueName="[IestadesTips].[Iestādes tips].[All]" dimensionUniqueName="[IestadesTips]" displayFolder="" count="0" memberValueDatatype="130" unbalanced="0"/>
    <cacheHierarchy uniqueName="[IestadesTips].[Augstskola/koledža]" caption="Augstskola/koledža" attribute="1" defaultMemberUniqueName="[IestadesTips].[Augstskola/koledža].[All]" allUniqueName="[IestadesTips].[Augstskola/koledža].[All]" dimensionUniqueName="[IestadesTips]" displayFolder="" count="0" memberValueDatatype="130" unbalanced="0"/>
    <cacheHierarchy uniqueName="[MG].[Mācību gads]" caption="Mācību gads" attribute="1" defaultMemberUniqueName="[MG].[Mācību gads].[All]" allUniqueName="[MG].[Mācību gads].[All]" dimensionUniqueName="[MG]" displayFolder="" count="0" memberValueDatatype="130" unbalanced="0"/>
    <cacheHierarchy uniqueName="[ProgrammasGrupa].[Programmas grupa ID]" caption="Programmas grupa ID" attribute="1" defaultMemberUniqueName="[ProgrammasGrupa].[Programmas grupa ID].[All]" allUniqueName="[ProgrammasGrupa].[Programmas grupa ID].[All]" dimensionUniqueName="[ProgrammasGrupa]" displayFolder="" count="0" memberValueDatatype="130" unbalanced="0"/>
    <cacheHierarchy uniqueName="[ProgrammasGrupa].[Programmas grupa]" caption="Programmas grupa" attribute="1" defaultMemberUniqueName="[ProgrammasGrupa].[Programmas grupa].[All]" allUniqueName="[ProgrammasGrupa].[Programmas grupa].[All]" dimensionUniqueName="[ProgrammasGrupa]" displayFolder="" count="0" memberValueDatatype="130" unbalanced="0"/>
    <cacheHierarchy uniqueName="[Studejosie].[resp_code]" caption="resp_code" attribute="1" defaultMemberUniqueName="[Studejosie].[resp_code].[All]" allUniqueName="[Studejosie].[resp_code].[All]" dimensionUniqueName="[Studejosie]" displayFolder="" count="0" memberValueDatatype="130" unbalanced="0"/>
    <cacheHierarchy uniqueName="[Studejosie].[UUK]" caption="UUK" attribute="1" defaultMemberUniqueName="[Studejosie].[UUK].[All]" allUniqueName="[Studejosie].[UUK].[All]" dimensionUniqueName="[Studejosie]" displayFolder="" count="0" memberValueDatatype="130" unbalanced="0"/>
    <cacheHierarchy uniqueName="[Studejosie].[nod]" caption="nod" attribute="1" defaultMemberUniqueName="[Studejosie].[nod].[All]" allUniqueName="[Studejosie].[nod].[All]" dimensionUniqueName="[Studejosie]" displayFolder="" count="0" memberValueDatatype="130" unbalanced="0"/>
    <cacheHierarchy uniqueName="[Studejosie].[rnr]" caption="rnr" attribute="1" defaultMemberUniqueName="[Studejosie].[rnr].[All]" allUniqueName="[Studejosie].[rnr].[All]" dimensionUniqueName="[Studejosie]" displayFolder="" count="0" memberValueDatatype="130" unbalanced="0"/>
    <cacheHierarchy uniqueName="[Studejosie].[code]" caption="code" attribute="1" defaultMemberUniqueName="[Studejosie].[code].[All]" allUniqueName="[Studejosie].[code].[All]" dimensionUniqueName="[Studejosie]" displayFolder="" count="0" memberValueDatatype="130" unbalanced="0"/>
    <cacheHierarchy uniqueName="[Studejosie].[studiju programmas virziens]" caption="studiju programmas virziens" attribute="1" defaultMemberUniqueName="[Studejosie].[studiju programmas virziens].[All]" allUniqueName="[Studejosie].[studiju programmas virziens].[All]" dimensionUniqueName="[Studejosie]" displayFolder="" count="0" memberValueDatatype="130" unbalanced="0"/>
    <cacheHierarchy uniqueName="[Studejosie].[studiju programmas nosaukums, nav iekļauts datubāzē]" caption="studiju programmas nosaukums, nav iekļauts datubāzē" attribute="1" defaultMemberUniqueName="[Studejosie].[studiju programmas nosaukums, nav iekļauts datubāzē].[All]" allUniqueName="[Studejosie].[studiju programmas nosaukums, nav iekļauts datubāzē].[All]" dimensionUniqueName="[Studejosie]" displayFolder="" count="0" memberValueDatatype="130" unbalanced="0"/>
    <cacheHierarchy uniqueName="[Studejosie].[studējošie pavisam]" caption="studējošie pavisam" attribute="1" defaultMemberUniqueName="[Studejosie].[studējošie pavisam].[All]" allUniqueName="[Studejosie].[studējošie pavisam].[All]" dimensionUniqueName="[Studejosie]" displayFolder="" count="0" memberValueDatatype="20" unbalanced="0"/>
    <cacheHierarchy uniqueName="[Studejosie].[tai skaitā sievietes]" caption="tai skaitā sievietes" attribute="1" defaultMemberUniqueName="[Studejosie].[tai skaitā sievietes].[All]" allUniqueName="[Studejosie].[tai skaitā sievietes].[All]" dimensionUniqueName="[Studejosie]" displayFolder="" count="0" memberValueDatatype="20" unbalanced="0"/>
    <cacheHierarchy uniqueName="[Studejosie].[1.studiju gads]" caption="1.studiju gads" attribute="1" defaultMemberUniqueName="[Studejosie].[1.studiju gads].[All]" allUniqueName="[Studejosie].[1.studiju gads].[All]" dimensionUniqueName="[Studejosie]" displayFolder="" count="0" memberValueDatatype="20" unbalanced="0"/>
    <cacheHierarchy uniqueName="[Studejosie].[2.studiju gads]" caption="2.studiju gads" attribute="1" defaultMemberUniqueName="[Studejosie].[2.studiju gads].[All]" allUniqueName="[Studejosie].[2.studiju gads].[All]" dimensionUniqueName="[Studejosie]" displayFolder="" count="0" memberValueDatatype="20" unbalanced="0"/>
    <cacheHierarchy uniqueName="[Studejosie].[3.studiju gads]" caption="3.studiju gads" attribute="1" defaultMemberUniqueName="[Studejosie].[3.studiju gads].[All]" allUniqueName="[Studejosie].[3.studiju gads].[All]" dimensionUniqueName="[Studejosie]" displayFolder="" count="0" memberValueDatatype="20" unbalanced="0"/>
    <cacheHierarchy uniqueName="[Studejosie].[4.studiju gads]" caption="4.studiju gads" attribute="1" defaultMemberUniqueName="[Studejosie].[4.studiju gads].[All]" allUniqueName="[Studejosie].[4.studiju gads].[All]" dimensionUniqueName="[Studejosie]" displayFolder="" count="0" memberValueDatatype="20" unbalanced="0"/>
    <cacheHierarchy uniqueName="[Studejosie].[5.studiju gads]" caption="5.studiju gads" attribute="1" defaultMemberUniqueName="[Studejosie].[5.studiju gads].[All]" allUniqueName="[Studejosie].[5.studiju gads].[All]" dimensionUniqueName="[Studejosie]" displayFolder="" count="0" memberValueDatatype="20" unbalanced="0"/>
    <cacheHierarchy uniqueName="[Studejosie].[6.studiju gads]" caption="6.studiju gads" attribute="1" defaultMemberUniqueName="[Studejosie].[6.studiju gads].[All]" allUniqueName="[Studejosie].[6.studiju gads].[All]" dimensionUniqueName="[Studejosie]" displayFolder="" count="0" memberValueDatatype="20" unbalanced="0"/>
    <cacheHierarchy uniqueName="[Studejosie].[mobilie studenti pavisam]" caption="mobilie studenti pavisam" attribute="1" defaultMemberUniqueName="[Studejosie].[mobilie studenti pavisam].[All]" allUniqueName="[Studejosie].[mobilie studenti pavisam].[All]" dimensionUniqueName="[Studejosie]" displayFolder="" count="0" memberValueDatatype="20" unbalanced="0"/>
    <cacheHierarchy uniqueName="[Studejosie].[mobilie studenti tai skaitā sievietes]" caption="mobilie studenti tai skaitā sievietes" attribute="1" defaultMemberUniqueName="[Studejosie].[mobilie studenti tai skaitā sievietes].[All]" allUniqueName="[Studejosie].[mobilie studenti tai skaitā sievietes].[All]" dimensionUniqueName="[Studejosie]" displayFolder="" count="0" memberValueDatatype="20" unbalanced="0"/>
    <cacheHierarchy uniqueName="[Studejosie].[iepriekšējo izglītību ieguvuši ES valstīs]" caption="iepriekšējo izglītību ieguvuši ES valstīs" attribute="1" defaultMemberUniqueName="[Studejosie].[iepriekšējo izglītību ieguvuši ES valstīs].[All]" allUniqueName="[Studejosie].[iepriekšējo izglītību ieguvuši ES valstīs].[All]" dimensionUniqueName="[Studejosie]" displayFolder="" count="0" memberValueDatatype="20" unbalanced="0"/>
    <cacheHierarchy uniqueName="[Studejosie].[iepriekšējo izglītību ieguvuši ES valstīs tai skaitā sievietes]" caption="iepriekšējo izglītību ieguvuši ES valstīs tai skaitā sievietes" attribute="1" defaultMemberUniqueName="[Studejosie].[iepriekšējo izglītību ieguvuši ES valstīs tai skaitā sievietes].[All]" allUniqueName="[Studejosie].[iepriekšējo izglītību ieguvuši ES valstīs tai skaitā sievietes].[All]" dimensionUniqueName="[Studejosie]" displayFolder="" count="0" memberValueDatatype="20" unbalanced="0"/>
    <cacheHierarchy uniqueName="[Studejosie].[studē par budžeta līdzekļiem]" caption="studē par budžeta līdzekļiem" attribute="1" defaultMemberUniqueName="[Studejosie].[studē par budžeta līdzekļiem].[All]" allUniqueName="[Studejosie].[studē par budžeta līdzekļiem].[All]" dimensionUniqueName="[Studejosie]" displayFolder="" count="0" memberValueDatatype="20" unbalanced="0"/>
    <cacheHierarchy uniqueName="[Studejosie].[par studiju maksu]" caption="par studiju maksu" attribute="1" defaultMemberUniqueName="[Studejosie].[par studiju maksu].[All]" allUniqueName="[Studejosie].[par studiju maksu].[All]" dimensionUniqueName="[Studejosie]" displayFolder="" count="0" memberValueDatatype="20" unbalanced="0"/>
    <cacheHierarchy uniqueName="[Studejosie].[atskaitītie (iepriekšējais gads)]" caption="atskaitītie (iepriekšējais gads)" attribute="1" defaultMemberUniqueName="[Studejosie].[atskaitītie (iepriekšējais gads)].[All]" allUniqueName="[Studejosie].[atskaitītie (iepriekšējais gads)].[All]" dimensionUniqueName="[Studejosie]" displayFolder="" count="0" memberValueDatatype="20" unbalanced="0"/>
    <cacheHierarchy uniqueName="[Studejosie].[Programmas veida kods]" caption="Programmas veida kods" attribute="1" defaultMemberUniqueName="[Studejosie].[Programmas veida kods].[All]" allUniqueName="[Studejosie].[Programmas veida kods].[All]" dimensionUniqueName="[Studejosie]" displayFolder="" count="0" memberValueDatatype="130" unbalanced="0"/>
    <cacheHierarchy uniqueName="[Studejosie].[Programmas grupas kods]" caption="Programmas grupas kods" attribute="1" defaultMemberUniqueName="[Studejosie].[Programmas grupas kods].[All]" allUniqueName="[Studejosie].[Programmas grupas kods].[All]" dimensionUniqueName="[Studejosie]" displayFolder="" count="0" memberValueDatatype="130" unbalanced="0"/>
    <cacheHierarchy uniqueName="[Studejosie].[Programmas veids]" caption="Programmas veids" attribute="1" defaultMemberUniqueName="[Studejosie].[Programmas veids].[All]" allUniqueName="[Studejosie].[Programmas veids].[All]" dimensionUniqueName="[Studejosie]" displayFolder="" count="0" memberValueDatatype="130" unbalanced="0"/>
    <cacheHierarchy uniqueName="[Studejosie].[Tematiskā joma]" caption="Tematiskā joma" attribute="1" defaultMemberUniqueName="[Studejosie].[Tematiskā joma].[All]" allUniqueName="[Studejosie].[Tematiskā joma].[All]" dimensionUniqueName="[Studejosie]" displayFolder="" count="0" memberValueDatatype="130" unbalanced="0"/>
    <cacheHierarchy uniqueName="[Studejosie].[Mobilie studenti IR (programmā)]" caption="Mobilie studenti IR (programmā)" attribute="1" defaultMemberUniqueName="[Studejosie].[Mobilie studenti IR (programmā)].[All]" allUniqueName="[Studejosie].[Mobilie studenti IR (programmā)].[All]" dimensionUniqueName="[Studejosie]" displayFolder="" count="0" memberValueDatatype="130" unbalanced="0"/>
    <cacheHierarchy uniqueName="[Studejosie].[Mobilie studenti IR (iestādē)]" caption="Mobilie studenti IR (iestādē)" attribute="1" defaultMemberUniqueName="[Studejosie].[Mobilie studenti IR (iestādē)].[All]" allUniqueName="[Studejosie].[Mobilie studenti IR (iestādē)].[All]" dimensionUniqueName="[Studejosie]" displayFolder="" count="0" memberValueDatatype="130" unbalanced="0"/>
    <cacheHierarchy uniqueName="[Studejosie].[Mācību gads]" caption="Mācību gads" attribute="1" defaultMemberUniqueName="[Studejosie].[Mācību gads].[All]" allUniqueName="[Studejosie].[Mācību gads].[All]" dimensionUniqueName="[Studejosie]" displayFolder="" count="0" memberValueDatatype="130" unbalanced="0"/>
    <cacheHierarchy uniqueName="[StudijuForma].[Studiju forma ID]" caption="Studiju forma ID" attribute="1" defaultMemberUniqueName="[StudijuForma].[Studiju forma ID].[All]" allUniqueName="[StudijuForma].[Studiju forma ID].[All]" dimensionUniqueName="[StudijuForma]" displayFolder="" count="0" memberValueDatatype="130" unbalanced="0"/>
    <cacheHierarchy uniqueName="[StudijuForma].[Studiju forma (pilna / nepilna laika)]" caption="Studiju forma (pilna / nepilna laika)" attribute="1" defaultMemberUniqueName="[StudijuForma].[Studiju forma (pilna / nepilna laika)].[All]" allUniqueName="[StudijuForma].[Studiju forma (pilna / nepilna laika)].[All]" dimensionUniqueName="[StudijuForma]" displayFolder="" count="0" memberValueDatatype="130" unbalanced="0"/>
    <cacheHierarchy uniqueName="[StudijuLimenis].[Studiju līmenis ID]" caption="Studiju līmenis ID" attribute="1" defaultMemberUniqueName="[StudijuLimenis].[Studiju līmenis ID].[All]" allUniqueName="[StudijuLimenis].[Studiju līmenis ID].[All]" dimensionUniqueName="[StudijuLimenis]" displayFolder="" count="0" memberValueDatatype="20" unbalanced="0"/>
    <cacheHierarchy uniqueName="[StudijuLimenis].[Studiju programmas apraksts]" caption="Studiju programmas apraksts" attribute="1" defaultMemberUniqueName="[StudijuLimenis].[Studiju programmas apraksts].[All]" allUniqueName="[StudijuLimenis].[Studiju programmas apraksts].[All]" dimensionUniqueName="[StudijuLimenis]" displayFolder="" count="0" memberValueDatatype="130" unbalanced="0"/>
    <cacheHierarchy uniqueName="[StudijuLimenis].[Studiju programmas līmenis]" caption="Studiju programmas līmenis" attribute="1" defaultMemberUniqueName="[StudijuLimenis].[Studiju programmas līmenis].[All]" allUniqueName="[StudijuLimenis].[Studiju programmas līmenis].[All]" dimensionUniqueName="[StudijuLimenis]" displayFolder="" count="0" memberValueDatatype="130" unbalanced="0"/>
    <cacheHierarchy uniqueName="[Table1].[Virziena kods]" caption="Virziena kods" attribute="1" defaultMemberUniqueName="[Table1].[Virziena kods].[All]" allUniqueName="[Table1].[Virziena kods].[All]" dimensionUniqueName="[Table1]" displayFolder="" count="0" memberValueDatatype="130" unbalanced="0"/>
    <cacheHierarchy uniqueName="[TematiskaGrupa].[Programmas veids ID]" caption="Programmas veids ID" attribute="1" defaultMemberUniqueName="[TematiskaGrupa].[Programmas veids ID].[All]" allUniqueName="[TematiskaGrupa].[Programmas veids ID].[All]" dimensionUniqueName="[TematiskaGrupa]" displayFolder="" count="0" memberValueDatatype="20" unbalanced="0"/>
    <cacheHierarchy uniqueName="[TematiskaGrupa].[Programmas veids]" caption="Programmas veids" attribute="1" defaultMemberUniqueName="[TematiskaGrupa].[Programmas veids].[All]" allUniqueName="[TematiskaGrupa].[Programmas veids].[All]" dimensionUniqueName="[TematiskaGrupa]" displayFolder="" count="0" memberValueDatatype="130" unbalanced="0"/>
    <cacheHierarchy uniqueName="[TematiskaJoma].[Tematiskā grupa ID]" caption="Tematiskā grupa ID" attribute="1" defaultMemberUniqueName="[TematiskaJoma].[Tematiskā grupa ID].[All]" allUniqueName="[TematiskaJoma].[Tematiskā grupa ID].[All]" dimensionUniqueName="[TematiskaJoma]" displayFolder="" count="0" memberValueDatatype="20" unbalanced="0"/>
    <cacheHierarchy uniqueName="[TematiskaJoma].[Tematiskā grupa]" caption="Tematiskā grupa" attribute="1" defaultMemberUniqueName="[TematiskaJoma].[Tematiskā grupa].[All]" allUniqueName="[TematiskaJoma].[Tematiskā grupa].[All]" dimensionUniqueName="[TematiskaJoma]" displayFolder="" count="0" memberValueDatatype="130" unbalanced="0"/>
    <cacheHierarchy uniqueName="[Measures].[Mobilie Studenti %]" caption="Mobilie Studenti %" measure="1" displayFolder="" measureGroup="Studejosie" count="0"/>
    <cacheHierarchy uniqueName="[Measures].[__XL_Count Studejosie]" caption="__XL_Count Studejosie" measure="1" displayFolder="" measureGroup="Studejosie" count="0" hidden="1"/>
    <cacheHierarchy uniqueName="[Measures].[__XL_Count Table1]" caption="__XL_Count Table1" measure="1" displayFolder="" measureGroup="Table1" count="0" hidden="1"/>
    <cacheHierarchy uniqueName="[Measures].[__XL_Count Absolventi]" caption="__XL_Count Absolventi" measure="1" displayFolder="" measureGroup="Absolventi" count="0" hidden="1"/>
    <cacheHierarchy uniqueName="[Measures].[__XL_Count iestades]" caption="__XL_Count iestades" measure="1" displayFolder="" measureGroup="iestades" count="0" hidden="1"/>
    <cacheHierarchy uniqueName="[Measures].[__XL_Count ProgrammasGrupa]" caption="__XL_Count ProgrammasGrupa" measure="1" displayFolder="" measureGroup="ProgrammasGrupa" count="0" hidden="1"/>
    <cacheHierarchy uniqueName="[Measures].[__XL_Count TematiskaGrupa]" caption="__XL_Count TematiskaGrupa" measure="1" displayFolder="" measureGroup="TematiskaGrupa" count="0" hidden="1"/>
    <cacheHierarchy uniqueName="[Measures].[__XL_Count StudijuLimenis]" caption="__XL_Count StudijuLimenis" measure="1" displayFolder="" measureGroup="StudijuLimenis" count="0" hidden="1"/>
    <cacheHierarchy uniqueName="[Measures].[__XL_Count IestadesTips]" caption="__XL_Count IestadesTips" measure="1" displayFolder="" measureGroup="IestadesTips" count="0" hidden="1"/>
    <cacheHierarchy uniqueName="[Measures].[__XL_Count StudijuForma]" caption="__XL_Count StudijuForma" measure="1" displayFolder="" measureGroup="StudijuForma" count="0" hidden="1"/>
    <cacheHierarchy uniqueName="[Measures].[__XL_Count TematiskaJoma]" caption="__XL_Count TematiskaJoma" measure="1" displayFolder="" measureGroup="TematiskaJoma" count="0" hidden="1"/>
    <cacheHierarchy uniqueName="[Measures].[__XL_Count MG]" caption="__XL_Count MG" measure="1" displayFolder="" measureGroup="MG" count="0" hidden="1"/>
    <cacheHierarchy uniqueName="[Measures].[__No measures defined]" caption="__No measures defined" measure="1" displayFolder="" count="0" hidden="1"/>
    <cacheHierarchy uniqueName="[Measures].[Sum of studējošie pavisam]" caption="Sum of studējošie pavisam" measure="1" displayFolder="" measureGroup="Studejosie" count="0" hidden="1">
      <extLst>
        <ext xmlns:x15="http://schemas.microsoft.com/office/spreadsheetml/2010/11/main" uri="{B97F6D7D-B522-45F9-BDA1-12C45D357490}">
          <x15:cacheHierarchy aggregatedColumn="39"/>
        </ext>
      </extLst>
    </cacheHierarchy>
    <cacheHierarchy uniqueName="[Measures].[Sum of ieguvuši grādu vai kvalifikāciju]" caption="Sum of ieguvuši grādu vai kvalifikāciju" measure="1" displayFolder="" measureGroup="Absolventi" count="0" hidden="1">
      <extLst>
        <ext xmlns:x15="http://schemas.microsoft.com/office/spreadsheetml/2010/11/main" uri="{B97F6D7D-B522-45F9-BDA1-12C45D357490}">
          <x15:cacheHierarchy aggregatedColumn="7"/>
        </ext>
      </extLst>
    </cacheHierarchy>
    <cacheHierarchy uniqueName="[Measures].[Sum of mobilie studenti pavisam]" caption="Sum of mobilie studenti pavisam" measure="1" displayFolder="" measureGroup="Studejosie" count="0" hidden="1">
      <extLst>
        <ext xmlns:x15="http://schemas.microsoft.com/office/spreadsheetml/2010/11/main" uri="{B97F6D7D-B522-45F9-BDA1-12C45D357490}">
          <x15:cacheHierarchy aggregatedColumn="47"/>
        </ext>
      </extLst>
    </cacheHierarchy>
    <cacheHierarchy uniqueName="[Measures].[Sum of ieguvuši grādu vai kvalifikāciju mobilie studenti]" caption="Sum of ieguvuši grādu vai kvalifikāciju mobilie studenti" measure="1" displayFolder="" measureGroup="Absolventi" count="0" hidden="1">
      <extLst>
        <ext xmlns:x15="http://schemas.microsoft.com/office/spreadsheetml/2010/11/main" uri="{B97F6D7D-B522-45F9-BDA1-12C45D357490}">
          <x15:cacheHierarchy aggregatedColumn="11"/>
        </ext>
      </extLst>
    </cacheHierarchy>
    <cacheHierarchy uniqueName="[Measures].[Sum of iepriekšējo izglītību ieguvuši ES valstīs]" caption="Sum of iepriekšējo izglītību ieguvuši ES valstīs" measure="1" displayFolder="" measureGroup="Studejosie" count="0" hidden="1">
      <extLst>
        <ext xmlns:x15="http://schemas.microsoft.com/office/spreadsheetml/2010/11/main" uri="{B97F6D7D-B522-45F9-BDA1-12C45D357490}">
          <x15:cacheHierarchy aggregatedColumn="49"/>
        </ext>
      </extLst>
    </cacheHierarchy>
    <cacheHierarchy uniqueName="[Measures].[Sum of iepriekšējo izglītību ieguvuši ES valstīs tai skaitā sievietes]" caption="Sum of iepriekšējo izglītību ieguvuši ES valstīs tai skaitā sievietes" measure="1" displayFolder="" measureGroup="Studejosie" count="0" hidden="1">
      <extLst>
        <ext xmlns:x15="http://schemas.microsoft.com/office/spreadsheetml/2010/11/main" uri="{B97F6D7D-B522-45F9-BDA1-12C45D357490}">
          <x15:cacheHierarchy aggregatedColumn="50"/>
        </ext>
      </extLst>
    </cacheHierarchy>
    <cacheHierarchy uniqueName="[Measures].[Sum of mobilie studenti tai skaitā sievietes]" caption="Sum of mobilie studenti tai skaitā sievietes" measure="1" displayFolder="" measureGroup="Studejosie" count="0" hidden="1">
      <extLst>
        <ext xmlns:x15="http://schemas.microsoft.com/office/spreadsheetml/2010/11/main" uri="{B97F6D7D-B522-45F9-BDA1-12C45D357490}">
          <x15:cacheHierarchy aggregatedColumn="48"/>
        </ext>
      </extLst>
    </cacheHierarchy>
    <cacheHierarchy uniqueName="[Measures].[Sum of ieguvuši grādu vai kvalifikāciju tai skaitā sievietes]" caption="Sum of ieguvuši grādu vai kvalifikāciju tai skaitā sievietes" measure="1" displayFolder="" measureGroup="Absolventi" count="0" hidden="1">
      <extLst>
        <ext xmlns:x15="http://schemas.microsoft.com/office/spreadsheetml/2010/11/main" uri="{B97F6D7D-B522-45F9-BDA1-12C45D357490}">
          <x15:cacheHierarchy aggregatedColumn="8"/>
        </ext>
      </extLst>
    </cacheHierarchy>
    <cacheHierarchy uniqueName="[Measures].[Sum of ieguvuši grādu vai kvalifikāciju mobilie studenti tai skaitā sievietes]" caption="Sum of ieguvuši grādu vai kvalifikāciju mobilie studenti tai skaitā sievietes" measure="1" displayFolder="" measureGroup="Absolventi" count="0" hidden="1">
      <extLst>
        <ext xmlns:x15="http://schemas.microsoft.com/office/spreadsheetml/2010/11/main" uri="{B97F6D7D-B522-45F9-BDA1-12C45D357490}">
          <x15:cacheHierarchy aggregatedColumn="12"/>
        </ext>
      </extLst>
    </cacheHierarchy>
    <cacheHierarchy uniqueName="[Measures].[Sum of 1.studiju gads]" caption="Sum of 1.studiju gads" measure="1" displayFolder="" measureGroup="Studejosie" count="0" hidden="1">
      <extLst>
        <ext xmlns:x15="http://schemas.microsoft.com/office/spreadsheetml/2010/11/main" uri="{B97F6D7D-B522-45F9-BDA1-12C45D357490}">
          <x15:cacheHierarchy aggregatedColumn="41"/>
        </ext>
      </extLst>
    </cacheHierarchy>
    <cacheHierarchy uniqueName="[Measures].[Sum of 2.studiju gads]" caption="Sum of 2.studiju gads" measure="1" displayFolder="" measureGroup="Studejosie" count="0" hidden="1">
      <extLst>
        <ext xmlns:x15="http://schemas.microsoft.com/office/spreadsheetml/2010/11/main" uri="{B97F6D7D-B522-45F9-BDA1-12C45D357490}">
          <x15:cacheHierarchy aggregatedColumn="42"/>
        </ext>
      </extLst>
    </cacheHierarchy>
    <cacheHierarchy uniqueName="[Measures].[Sum of 3.studiju gads]" caption="Sum of 3.studiju gads" measure="1" displayFolder="" measureGroup="Studejosie" count="0" hidden="1">
      <extLst>
        <ext xmlns:x15="http://schemas.microsoft.com/office/spreadsheetml/2010/11/main" uri="{B97F6D7D-B522-45F9-BDA1-12C45D357490}">
          <x15:cacheHierarchy aggregatedColumn="43"/>
        </ext>
      </extLst>
    </cacheHierarchy>
    <cacheHierarchy uniqueName="[Measures].[Sum of 4.studiju gads]" caption="Sum of 4.studiju gads" measure="1" displayFolder="" measureGroup="Studejosie" count="0" hidden="1">
      <extLst>
        <ext xmlns:x15="http://schemas.microsoft.com/office/spreadsheetml/2010/11/main" uri="{B97F6D7D-B522-45F9-BDA1-12C45D357490}">
          <x15:cacheHierarchy aggregatedColumn="44"/>
        </ext>
      </extLst>
    </cacheHierarchy>
    <cacheHierarchy uniqueName="[Measures].[Sum of 5.studiju gads]" caption="Sum of 5.studiju gads" measure="1" displayFolder="" measureGroup="Studejosie" count="0" hidden="1">
      <extLst>
        <ext xmlns:x15="http://schemas.microsoft.com/office/spreadsheetml/2010/11/main" uri="{B97F6D7D-B522-45F9-BDA1-12C45D357490}">
          <x15:cacheHierarchy aggregatedColumn="45"/>
        </ext>
      </extLst>
    </cacheHierarchy>
    <cacheHierarchy uniqueName="[Measures].[Sum of 6.studiju gads]" caption="Sum of 6.studiju gads" measure="1" displayFolder="" measureGroup="Studejosie" count="0" hidden="1">
      <extLst>
        <ext xmlns:x15="http://schemas.microsoft.com/office/spreadsheetml/2010/11/main" uri="{B97F6D7D-B522-45F9-BDA1-12C45D357490}">
          <x15:cacheHierarchy aggregatedColumn="46"/>
        </ext>
      </extLst>
    </cacheHierarchy>
    <cacheHierarchy uniqueName="[Measures].[Sum of studē par budžeta līdzekļiem]" caption="Sum of studē par budžeta līdzekļiem" measure="1" displayFolder="" measureGroup="Studejosie" count="0" hidden="1">
      <extLst>
        <ext xmlns:x15="http://schemas.microsoft.com/office/spreadsheetml/2010/11/main" uri="{B97F6D7D-B522-45F9-BDA1-12C45D357490}">
          <x15:cacheHierarchy aggregatedColumn="51"/>
        </ext>
      </extLst>
    </cacheHierarchy>
    <cacheHierarchy uniqueName="[Measures].[Sum of par studiju maksu]" caption="Sum of par studiju maksu" measure="1" displayFolder="" measureGroup="Studejosie" count="0" hidden="1">
      <extLst>
        <ext xmlns:x15="http://schemas.microsoft.com/office/spreadsheetml/2010/11/main" uri="{B97F6D7D-B522-45F9-BDA1-12C45D357490}">
          <x15:cacheHierarchy aggregatedColumn="52"/>
        </ext>
      </extLst>
    </cacheHierarchy>
    <cacheHierarchy uniqueName="[Measures].[Sum of atskaitītie (iepriekšējais gads)]" caption="Sum of atskaitītie (iepriekšējais gads)" measure="1" displayFolder="" measureGroup="Studejosie" count="0" hidden="1">
      <extLst>
        <ext xmlns:x15="http://schemas.microsoft.com/office/spreadsheetml/2010/11/main" uri="{B97F6D7D-B522-45F9-BDA1-12C45D357490}">
          <x15:cacheHierarchy aggregatedColumn="53"/>
        </ext>
      </extLst>
    </cacheHierarchy>
  </cacheHierarchies>
  <kpis count="0"/>
  <extLst>
    <ext xmlns:x14="http://schemas.microsoft.com/office/spreadsheetml/2009/9/main" uri="{725AE2AE-9491-48be-B2B4-4EB974FC3084}">
      <x14:pivotCacheDefinition slicerData="1" pivotCacheId="37" supportSubqueryNonVisual="1" supportSubqueryCalcMem="1" supportAddCalcMems="1"/>
    </ext>
  </extLst>
</pivotCacheDefinition>
</file>

<file path=xl/pivotCache/pivotCacheRecords1.xml><?xml version="1.0" encoding="utf-8"?>
<pivotCacheRecords xmlns="http://schemas.openxmlformats.org/spreadsheetml/2006/main" xmlns:r="http://schemas.openxmlformats.org/officeDocument/2006/relationships" count="3048">
  <r>
    <s v="01132382002"/>
    <s v="01132382"/>
    <s v="2"/>
    <s v="'RĪGAS AERONAVIGĀCIJAS INSTITŪTS' AS"/>
    <x v="0"/>
    <x v="0"/>
    <s v="14000A"/>
    <s v="002"/>
    <x v="0"/>
    <x v="0"/>
    <s v="RU643"/>
    <n v="72"/>
    <n v="33"/>
    <n v="72"/>
    <n v="33"/>
    <m/>
    <m/>
    <n v="64"/>
    <n v="30"/>
    <n v="8"/>
    <n v="3"/>
    <m/>
    <m/>
  </r>
  <r>
    <s v="01132382002"/>
    <s v="01132382"/>
    <s v="2"/>
    <s v="'RĪGAS AERONAVIGĀCIJAS INSTITŪTS' AS"/>
    <x v="0"/>
    <x v="0"/>
    <s v="14000A"/>
    <s v="003"/>
    <x v="1"/>
    <x v="0"/>
    <s v="NO578"/>
    <n v="1"/>
    <m/>
    <n v="1"/>
    <m/>
    <m/>
    <m/>
    <n v="1"/>
    <m/>
    <m/>
    <m/>
    <m/>
    <m/>
  </r>
  <r>
    <s v="01132382002"/>
    <s v="01132382"/>
    <s v="2"/>
    <s v="'RĪGAS AERONAVIGĀCIJAS INSTITŪTS' AS"/>
    <x v="0"/>
    <x v="0"/>
    <s v="14000A"/>
    <s v="004"/>
    <x v="2"/>
    <x v="0"/>
    <s v="UA804"/>
    <n v="2"/>
    <m/>
    <n v="2"/>
    <m/>
    <m/>
    <m/>
    <n v="2"/>
    <m/>
    <m/>
    <m/>
    <m/>
    <m/>
  </r>
  <r>
    <s v="02055442001"/>
    <s v="02055442"/>
    <s v="1"/>
    <s v="'RĪGAS STRADIŅA UNIVERSITĀTE' atvasināta publiska persona"/>
    <x v="1"/>
    <x v="0"/>
    <s v="14000A"/>
    <s v="001"/>
    <x v="3"/>
    <x v="1"/>
    <s v="US840"/>
    <n v="1"/>
    <n v="1"/>
    <n v="1"/>
    <n v="1"/>
    <m/>
    <m/>
    <n v="1"/>
    <n v="1"/>
    <m/>
    <m/>
    <m/>
    <m/>
  </r>
  <r>
    <s v="02055442001"/>
    <s v="02055442"/>
    <s v="1"/>
    <s v="'RĪGAS STRADIŅA UNIVERSITĀTE' atvasināta publiska persona"/>
    <x v="1"/>
    <x v="0"/>
    <s v="14000A"/>
    <s v="002"/>
    <x v="4"/>
    <x v="2"/>
    <s v="AT040"/>
    <n v="6"/>
    <n v="2"/>
    <n v="6"/>
    <n v="2"/>
    <m/>
    <m/>
    <n v="1"/>
    <m/>
    <n v="5"/>
    <n v="2"/>
    <m/>
    <m/>
  </r>
  <r>
    <s v="02055442001"/>
    <s v="02055442"/>
    <s v="1"/>
    <s v="'RĪGAS STRADIŅA UNIVERSITĀTE' atvasināta publiska persona"/>
    <x v="1"/>
    <x v="0"/>
    <s v="14000A"/>
    <s v="003"/>
    <x v="5"/>
    <x v="0"/>
    <s v="AZ031"/>
    <n v="3"/>
    <n v="2"/>
    <n v="3"/>
    <n v="2"/>
    <m/>
    <m/>
    <n v="3"/>
    <n v="2"/>
    <m/>
    <m/>
    <m/>
    <m/>
  </r>
  <r>
    <s v="02055442001"/>
    <s v="02055442"/>
    <s v="1"/>
    <s v="'RĪGAS STRADIŅA UNIVERSITĀTE' atvasināta publiska persona"/>
    <x v="1"/>
    <x v="0"/>
    <s v="14000A"/>
    <s v="004"/>
    <x v="6"/>
    <x v="2"/>
    <s v="BE056"/>
    <n v="1"/>
    <m/>
    <n v="1"/>
    <m/>
    <m/>
    <m/>
    <n v="1"/>
    <m/>
    <m/>
    <m/>
    <m/>
    <m/>
  </r>
  <r>
    <s v="02055442001"/>
    <s v="02055442"/>
    <s v="1"/>
    <s v="'RĪGAS STRADIŅA UNIVERSITĀTE' atvasināta publiska persona"/>
    <x v="1"/>
    <x v="0"/>
    <s v="14000A"/>
    <s v="005"/>
    <x v="7"/>
    <x v="1"/>
    <s v="BR076"/>
    <n v="1"/>
    <m/>
    <n v="1"/>
    <m/>
    <m/>
    <m/>
    <n v="1"/>
    <m/>
    <m/>
    <m/>
    <m/>
    <m/>
  </r>
  <r>
    <s v="02055442001"/>
    <s v="02055442"/>
    <s v="1"/>
    <s v="'RĪGAS STRADIŅA UNIVERSITĀTE' atvasināta publiska persona"/>
    <x v="1"/>
    <x v="0"/>
    <s v="14000A"/>
    <s v="006"/>
    <x v="8"/>
    <x v="2"/>
    <s v="CZ203"/>
    <n v="1"/>
    <n v="1"/>
    <n v="1"/>
    <n v="1"/>
    <m/>
    <m/>
    <n v="1"/>
    <n v="1"/>
    <m/>
    <m/>
    <m/>
    <m/>
  </r>
  <r>
    <s v="02055442001"/>
    <s v="02055442"/>
    <s v="1"/>
    <s v="'RĪGAS STRADIŅA UNIVERSITĀTE' atvasināta publiska persona"/>
    <x v="1"/>
    <x v="0"/>
    <s v="14000A"/>
    <s v="007"/>
    <x v="9"/>
    <x v="2"/>
    <s v="DK208"/>
    <n v="1"/>
    <n v="1"/>
    <n v="1"/>
    <n v="1"/>
    <m/>
    <m/>
    <m/>
    <m/>
    <n v="1"/>
    <n v="1"/>
    <m/>
    <m/>
  </r>
  <r>
    <s v="02055442001"/>
    <s v="02055442"/>
    <s v="1"/>
    <s v="'RĪGAS STRADIŅA UNIVERSITĀTE' atvasināta publiska persona"/>
    <x v="1"/>
    <x v="0"/>
    <s v="14000A"/>
    <s v="008"/>
    <x v="10"/>
    <x v="2"/>
    <s v="FR250"/>
    <n v="6"/>
    <n v="3"/>
    <n v="6"/>
    <n v="3"/>
    <m/>
    <m/>
    <n v="6"/>
    <n v="3"/>
    <m/>
    <m/>
    <m/>
    <m/>
  </r>
  <r>
    <s v="02055442001"/>
    <s v="02055442"/>
    <s v="1"/>
    <s v="'RĪGAS STRADIŅA UNIVERSITĀTE' atvasināta publiska persona"/>
    <x v="1"/>
    <x v="0"/>
    <s v="14000A"/>
    <s v="009"/>
    <x v="11"/>
    <x v="2"/>
    <s v="GR300"/>
    <n v="1"/>
    <n v="1"/>
    <n v="1"/>
    <n v="1"/>
    <m/>
    <m/>
    <n v="1"/>
    <n v="1"/>
    <m/>
    <m/>
    <m/>
    <m/>
  </r>
  <r>
    <s v="02055442001"/>
    <s v="02055442"/>
    <s v="1"/>
    <s v="'RĪGAS STRADIŅA UNIVERSITĀTE' atvasināta publiska persona"/>
    <x v="1"/>
    <x v="0"/>
    <s v="14000A"/>
    <s v="010"/>
    <x v="12"/>
    <x v="3"/>
    <s v="ZA710"/>
    <n v="1"/>
    <m/>
    <n v="1"/>
    <m/>
    <m/>
    <m/>
    <n v="1"/>
    <m/>
    <m/>
    <m/>
    <m/>
    <m/>
  </r>
  <r>
    <s v="02055442001"/>
    <s v="02055442"/>
    <s v="1"/>
    <s v="'RĪGAS STRADIŅA UNIVERSITĀTE' atvasināta publiska persona"/>
    <x v="1"/>
    <x v="0"/>
    <s v="14000A"/>
    <s v="011"/>
    <x v="13"/>
    <x v="0"/>
    <s v="GE268"/>
    <n v="2"/>
    <m/>
    <n v="2"/>
    <m/>
    <m/>
    <m/>
    <n v="1"/>
    <m/>
    <m/>
    <m/>
    <n v="1"/>
    <m/>
  </r>
  <r>
    <s v="02055442001"/>
    <s v="02055442"/>
    <s v="1"/>
    <s v="'RĪGAS STRADIŅA UNIVERSITĀTE' atvasināta publiska persona"/>
    <x v="1"/>
    <x v="0"/>
    <s v="14000A"/>
    <s v="012"/>
    <x v="14"/>
    <x v="4"/>
    <s v="HK344"/>
    <n v="1"/>
    <n v="1"/>
    <n v="1"/>
    <n v="1"/>
    <m/>
    <m/>
    <m/>
    <m/>
    <n v="1"/>
    <n v="1"/>
    <m/>
    <m/>
  </r>
  <r>
    <s v="02055442001"/>
    <s v="02055442"/>
    <s v="1"/>
    <s v="'RĪGAS STRADIŅA UNIVERSITĀTE' atvasināta publiska persona"/>
    <x v="1"/>
    <x v="0"/>
    <s v="14000A"/>
    <s v="013"/>
    <x v="15"/>
    <x v="2"/>
    <s v="EE233"/>
    <n v="3"/>
    <n v="2"/>
    <n v="3"/>
    <n v="2"/>
    <m/>
    <m/>
    <n v="3"/>
    <n v="2"/>
    <m/>
    <m/>
    <m/>
    <m/>
  </r>
  <r>
    <s v="02055442001"/>
    <s v="02055442"/>
    <s v="1"/>
    <s v="'RĪGAS STRADIŅA UNIVERSITĀTE' atvasināta publiska persona"/>
    <x v="1"/>
    <x v="0"/>
    <s v="14000A"/>
    <s v="014"/>
    <x v="16"/>
    <x v="4"/>
    <s v="IN356"/>
    <n v="1"/>
    <m/>
    <n v="1"/>
    <m/>
    <m/>
    <m/>
    <m/>
    <m/>
    <n v="1"/>
    <m/>
    <m/>
    <m/>
  </r>
  <r>
    <s v="02055442001"/>
    <s v="02055442"/>
    <s v="1"/>
    <s v="'RĪGAS STRADIŅA UNIVERSITĀTE' atvasināta publiska persona"/>
    <x v="1"/>
    <x v="0"/>
    <s v="14000A"/>
    <s v="015"/>
    <x v="17"/>
    <x v="2"/>
    <s v="IT380"/>
    <n v="18"/>
    <n v="11"/>
    <n v="18"/>
    <n v="11"/>
    <m/>
    <m/>
    <m/>
    <m/>
    <n v="18"/>
    <n v="11"/>
    <m/>
    <m/>
  </r>
  <r>
    <s v="02055442001"/>
    <s v="02055442"/>
    <s v="1"/>
    <s v="'RĪGAS STRADIŅA UNIVERSITĀTE' atvasināta publiska persona"/>
    <x v="1"/>
    <x v="0"/>
    <s v="14000A"/>
    <s v="016"/>
    <x v="18"/>
    <x v="4"/>
    <s v="IL376"/>
    <n v="9"/>
    <n v="2"/>
    <n v="9"/>
    <n v="2"/>
    <m/>
    <m/>
    <m/>
    <m/>
    <n v="9"/>
    <n v="2"/>
    <m/>
    <m/>
  </r>
  <r>
    <s v="02055442001"/>
    <s v="02055442"/>
    <s v="1"/>
    <s v="'RĪGAS STRADIŅA UNIVERSITĀTE' atvasināta publiska persona"/>
    <x v="1"/>
    <x v="0"/>
    <s v="14000A"/>
    <s v="017"/>
    <x v="19"/>
    <x v="2"/>
    <s v="IE372"/>
    <n v="5"/>
    <n v="5"/>
    <n v="5"/>
    <n v="5"/>
    <m/>
    <m/>
    <n v="5"/>
    <n v="5"/>
    <m/>
    <m/>
    <m/>
    <m/>
  </r>
  <r>
    <s v="00493161001"/>
    <s v="00493161"/>
    <s v="1"/>
    <s v="'LATVIJAS LAUKSAIMNIECĪBAS UNIVERSITĀTE'"/>
    <x v="2"/>
    <x v="0"/>
    <s v="14000A"/>
    <s v="001"/>
    <x v="20"/>
    <x v="0"/>
    <s v="AL008"/>
    <n v="1"/>
    <m/>
    <n v="1"/>
    <m/>
    <m/>
    <m/>
    <m/>
    <m/>
    <n v="1"/>
    <m/>
    <m/>
    <m/>
  </r>
  <r>
    <s v="00493161001"/>
    <s v="00493161"/>
    <s v="1"/>
    <s v="'LATVIJAS LAUKSAIMNIECĪBAS UNIVERSITĀTE'"/>
    <x v="2"/>
    <x v="0"/>
    <s v="14000A"/>
    <s v="002"/>
    <x v="21"/>
    <x v="2"/>
    <s v="GB826"/>
    <n v="1"/>
    <n v="1"/>
    <n v="1"/>
    <n v="1"/>
    <m/>
    <m/>
    <m/>
    <m/>
    <n v="1"/>
    <n v="1"/>
    <m/>
    <m/>
  </r>
  <r>
    <s v="00493161001"/>
    <s v="00493161"/>
    <s v="1"/>
    <s v="'LATVIJAS LAUKSAIMNIECĪBAS UNIVERSITĀTE'"/>
    <x v="2"/>
    <x v="0"/>
    <s v="14000A"/>
    <s v="003"/>
    <x v="22"/>
    <x v="2"/>
    <s v="BG100"/>
    <n v="1"/>
    <n v="1"/>
    <n v="1"/>
    <n v="1"/>
    <m/>
    <m/>
    <n v="1"/>
    <n v="1"/>
    <m/>
    <m/>
    <m/>
    <m/>
  </r>
  <r>
    <s v="00493161001"/>
    <s v="00493161"/>
    <s v="1"/>
    <s v="'LATVIJAS LAUKSAIMNIECĪBAS UNIVERSITĀTE'"/>
    <x v="2"/>
    <x v="0"/>
    <s v="14000A"/>
    <s v="004"/>
    <x v="8"/>
    <x v="2"/>
    <s v="CZ203"/>
    <n v="5"/>
    <n v="1"/>
    <n v="5"/>
    <n v="1"/>
    <m/>
    <m/>
    <n v="4"/>
    <n v="1"/>
    <n v="1"/>
    <m/>
    <m/>
    <m/>
  </r>
  <r>
    <s v="00493161001"/>
    <s v="00493161"/>
    <s v="1"/>
    <s v="'LATVIJAS LAUKSAIMNIECĪBAS UNIVERSITĀTE'"/>
    <x v="2"/>
    <x v="0"/>
    <s v="14000A"/>
    <s v="005"/>
    <x v="10"/>
    <x v="2"/>
    <s v="FR250"/>
    <n v="1"/>
    <m/>
    <n v="1"/>
    <m/>
    <m/>
    <m/>
    <n v="1"/>
    <m/>
    <m/>
    <m/>
    <m/>
    <m/>
  </r>
  <r>
    <s v="00493161001"/>
    <s v="00493161"/>
    <s v="1"/>
    <s v="'LATVIJAS LAUKSAIMNIECĪBAS UNIVERSITĀTE'"/>
    <x v="2"/>
    <x v="0"/>
    <s v="14000A"/>
    <s v="006"/>
    <x v="15"/>
    <x v="2"/>
    <s v="EE233"/>
    <n v="1"/>
    <n v="1"/>
    <n v="1"/>
    <n v="1"/>
    <m/>
    <m/>
    <m/>
    <m/>
    <n v="1"/>
    <n v="1"/>
    <m/>
    <m/>
  </r>
  <r>
    <s v="00493161001"/>
    <s v="00493161"/>
    <s v="1"/>
    <s v="'LATVIJAS LAUKSAIMNIECĪBAS UNIVERSITĀTE'"/>
    <x v="2"/>
    <x v="0"/>
    <s v="14000A"/>
    <s v="007"/>
    <x v="23"/>
    <x v="1"/>
    <s v="CA124"/>
    <n v="1"/>
    <n v="1"/>
    <n v="1"/>
    <n v="1"/>
    <m/>
    <m/>
    <n v="1"/>
    <n v="1"/>
    <m/>
    <m/>
    <m/>
    <m/>
  </r>
  <r>
    <s v="00493161001"/>
    <s v="00493161"/>
    <s v="1"/>
    <s v="'LATVIJAS LAUKSAIMNIECĪBAS UNIVERSITĀTE'"/>
    <x v="2"/>
    <x v="0"/>
    <s v="14000A"/>
    <s v="008"/>
    <x v="24"/>
    <x v="5"/>
    <s v="KZ398"/>
    <n v="4"/>
    <n v="4"/>
    <n v="4"/>
    <n v="4"/>
    <m/>
    <m/>
    <n v="4"/>
    <n v="4"/>
    <m/>
    <m/>
    <m/>
    <m/>
  </r>
  <r>
    <s v="00493161001"/>
    <s v="00493161"/>
    <s v="1"/>
    <s v="'LATVIJAS LAUKSAIMNIECĪBAS UNIVERSITĀTE'"/>
    <x v="2"/>
    <x v="0"/>
    <s v="14000A"/>
    <s v="009"/>
    <x v="0"/>
    <x v="0"/>
    <s v="RU643"/>
    <n v="1"/>
    <m/>
    <n v="1"/>
    <m/>
    <m/>
    <m/>
    <m/>
    <m/>
    <m/>
    <m/>
    <n v="1"/>
    <m/>
  </r>
  <r>
    <s v="00493161001"/>
    <s v="00493161"/>
    <s v="1"/>
    <s v="'LATVIJAS LAUKSAIMNIECĪBAS UNIVERSITĀTE'"/>
    <x v="2"/>
    <x v="0"/>
    <s v="14000A"/>
    <s v="010"/>
    <x v="25"/>
    <x v="2"/>
    <s v="PL616"/>
    <n v="1"/>
    <n v="1"/>
    <n v="1"/>
    <n v="1"/>
    <m/>
    <m/>
    <m/>
    <m/>
    <n v="1"/>
    <n v="1"/>
    <m/>
    <m/>
  </r>
  <r>
    <s v="00493161001"/>
    <s v="00493161"/>
    <s v="1"/>
    <s v="'LATVIJAS LAUKSAIMNIECĪBAS UNIVERSITĀTE'"/>
    <x v="2"/>
    <x v="0"/>
    <s v="14000A"/>
    <s v="011"/>
    <x v="26"/>
    <x v="2"/>
    <s v="PT620"/>
    <n v="3"/>
    <n v="1"/>
    <n v="3"/>
    <n v="1"/>
    <m/>
    <m/>
    <n v="3"/>
    <n v="1"/>
    <m/>
    <m/>
    <m/>
    <m/>
  </r>
  <r>
    <s v="00493161001"/>
    <s v="00493161"/>
    <s v="1"/>
    <s v="'LATVIJAS LAUKSAIMNIECĪBAS UNIVERSITĀTE'"/>
    <x v="2"/>
    <x v="0"/>
    <s v="14000A"/>
    <s v="012"/>
    <x v="27"/>
    <x v="2"/>
    <s v="SK703"/>
    <n v="3"/>
    <n v="1"/>
    <n v="3"/>
    <n v="1"/>
    <m/>
    <m/>
    <n v="1"/>
    <m/>
    <n v="2"/>
    <n v="1"/>
    <m/>
    <m/>
  </r>
  <r>
    <s v="00493161001"/>
    <s v="00493161"/>
    <s v="1"/>
    <s v="'LATVIJAS LAUKSAIMNIECĪBAS UNIVERSITĀTE'"/>
    <x v="2"/>
    <x v="0"/>
    <s v="14000A"/>
    <s v="013"/>
    <x v="28"/>
    <x v="2"/>
    <s v="ES724"/>
    <n v="2"/>
    <n v="1"/>
    <n v="2"/>
    <n v="1"/>
    <m/>
    <m/>
    <n v="1"/>
    <n v="1"/>
    <n v="1"/>
    <m/>
    <m/>
    <m/>
  </r>
  <r>
    <s v="00493161001"/>
    <s v="00493161"/>
    <s v="1"/>
    <s v="'LATVIJAS LAUKSAIMNIECĪBAS UNIVERSITĀTE'"/>
    <x v="2"/>
    <x v="0"/>
    <s v="14000A"/>
    <s v="014"/>
    <x v="29"/>
    <x v="2"/>
    <s v="DE276"/>
    <n v="1"/>
    <n v="1"/>
    <n v="1"/>
    <n v="1"/>
    <m/>
    <m/>
    <n v="1"/>
    <n v="1"/>
    <m/>
    <m/>
    <m/>
    <m/>
  </r>
  <r>
    <s v="00493161001"/>
    <s v="00493161"/>
    <s v="1"/>
    <s v="'LATVIJAS LAUKSAIMNIECĪBAS UNIVERSITĀTE'"/>
    <x v="2"/>
    <x v="0"/>
    <s v="14000A"/>
    <s v="015"/>
    <x v="30"/>
    <x v="2"/>
    <s v="SE752"/>
    <n v="1"/>
    <m/>
    <n v="1"/>
    <m/>
    <m/>
    <m/>
    <m/>
    <m/>
    <m/>
    <m/>
    <n v="1"/>
    <m/>
  </r>
  <r>
    <s v="00493161002"/>
    <s v="00493161"/>
    <s v="2"/>
    <s v="'LATVIJAS LAUKSAIMNIECĪBAS UNIVERSITĀTE'"/>
    <x v="2"/>
    <x v="0"/>
    <s v="14000A"/>
    <s v="001"/>
    <x v="21"/>
    <x v="2"/>
    <s v="GB826"/>
    <n v="1"/>
    <m/>
    <n v="1"/>
    <m/>
    <m/>
    <m/>
    <m/>
    <m/>
    <m/>
    <m/>
    <n v="1"/>
    <m/>
  </r>
  <r>
    <s v="01132382001"/>
    <s v="01132382"/>
    <s v="1"/>
    <s v="'RĪGAS AERONAVIGĀCIJAS INSTITŪTS' AS"/>
    <x v="0"/>
    <x v="0"/>
    <s v="14000A"/>
    <s v="001"/>
    <x v="24"/>
    <x v="5"/>
    <s v="KZ398"/>
    <n v="29"/>
    <m/>
    <n v="29"/>
    <m/>
    <m/>
    <m/>
    <n v="29"/>
    <m/>
    <m/>
    <m/>
    <m/>
    <m/>
  </r>
  <r>
    <s v="01132382001"/>
    <s v="01132382"/>
    <s v="1"/>
    <s v="'RĪGAS AERONAVIGĀCIJAS INSTITŪTS' AS"/>
    <x v="0"/>
    <x v="0"/>
    <s v="14000A"/>
    <s v="002"/>
    <x v="0"/>
    <x v="0"/>
    <s v="RU643"/>
    <n v="1"/>
    <n v="1"/>
    <n v="1"/>
    <n v="1"/>
    <m/>
    <m/>
    <n v="1"/>
    <n v="1"/>
    <m/>
    <m/>
    <m/>
    <m/>
  </r>
  <r>
    <s v="01132382001"/>
    <s v="01132382"/>
    <s v="1"/>
    <s v="'RĪGAS AERONAVIGĀCIJAS INSTITŪTS' AS"/>
    <x v="0"/>
    <x v="0"/>
    <s v="14000A"/>
    <s v="003"/>
    <x v="2"/>
    <x v="0"/>
    <s v="UA804"/>
    <n v="1"/>
    <m/>
    <n v="1"/>
    <m/>
    <m/>
    <m/>
    <n v="1"/>
    <m/>
    <m/>
    <m/>
    <m/>
    <m/>
  </r>
  <r>
    <s v="01132382002"/>
    <s v="01132382"/>
    <s v="2"/>
    <s v="'RĪGAS AERONAVIGĀCIJAS INSTITŪTS' AS"/>
    <x v="0"/>
    <x v="0"/>
    <s v="14000A"/>
    <s v="001"/>
    <x v="24"/>
    <x v="5"/>
    <s v="KZ398"/>
    <n v="33"/>
    <n v="2"/>
    <n v="33"/>
    <n v="2"/>
    <m/>
    <m/>
    <n v="24"/>
    <n v="2"/>
    <n v="9"/>
    <m/>
    <m/>
    <m/>
  </r>
  <r>
    <s v="02055442001"/>
    <s v="02055442"/>
    <s v="1"/>
    <s v="'RĪGAS STRADIŅA UNIVERSITĀTE' atvasināta publiska persona"/>
    <x v="1"/>
    <x v="0"/>
    <s v="14000A"/>
    <s v="018"/>
    <x v="23"/>
    <x v="1"/>
    <s v="CA124"/>
    <n v="1"/>
    <m/>
    <n v="1"/>
    <m/>
    <m/>
    <m/>
    <m/>
    <m/>
    <n v="1"/>
    <m/>
    <m/>
    <m/>
  </r>
  <r>
    <s v="02055442001"/>
    <s v="02055442"/>
    <s v="1"/>
    <s v="'RĪGAS STRADIŅA UNIVERSITĀTE' atvasināta publiska persona"/>
    <x v="1"/>
    <x v="0"/>
    <s v="14000A"/>
    <s v="019"/>
    <x v="24"/>
    <x v="5"/>
    <s v="KZ398"/>
    <n v="2"/>
    <n v="2"/>
    <n v="2"/>
    <n v="2"/>
    <m/>
    <m/>
    <n v="2"/>
    <n v="2"/>
    <m/>
    <m/>
    <m/>
    <m/>
  </r>
  <r>
    <s v="02055442001"/>
    <s v="02055442"/>
    <s v="1"/>
    <s v="'RĪGAS STRADIŅA UNIVERSITĀTE' atvasināta publiska persona"/>
    <x v="1"/>
    <x v="0"/>
    <s v="14000A"/>
    <s v="020"/>
    <x v="0"/>
    <x v="0"/>
    <s v="RU643"/>
    <n v="3"/>
    <n v="1"/>
    <n v="3"/>
    <n v="1"/>
    <m/>
    <m/>
    <m/>
    <m/>
    <n v="2"/>
    <n v="1"/>
    <n v="1"/>
    <m/>
  </r>
  <r>
    <s v="02055442001"/>
    <s v="02055442"/>
    <s v="1"/>
    <s v="'RĪGAS STRADIŅA UNIVERSITĀTE' atvasināta publiska persona"/>
    <x v="1"/>
    <x v="0"/>
    <s v="14000A"/>
    <s v="021"/>
    <x v="21"/>
    <x v="2"/>
    <s v="GB826"/>
    <n v="40"/>
    <n v="18"/>
    <n v="40"/>
    <n v="18"/>
    <m/>
    <m/>
    <m/>
    <m/>
    <n v="40"/>
    <n v="18"/>
    <m/>
    <m/>
  </r>
  <r>
    <s v="02055442001"/>
    <s v="02055442"/>
    <s v="1"/>
    <s v="'RĪGAS STRADIŅA UNIVERSITĀTE' atvasināta publiska persona"/>
    <x v="1"/>
    <x v="0"/>
    <s v="14000A"/>
    <s v="022"/>
    <x v="31"/>
    <x v="2"/>
    <s v="LT440"/>
    <n v="2"/>
    <m/>
    <n v="2"/>
    <m/>
    <m/>
    <m/>
    <m/>
    <m/>
    <n v="2"/>
    <m/>
    <m/>
    <m/>
  </r>
  <r>
    <s v="02055442001"/>
    <s v="02055442"/>
    <s v="1"/>
    <s v="'RĪGAS STRADIŅA UNIVERSITĀTE' atvasināta publiska persona"/>
    <x v="1"/>
    <x v="0"/>
    <s v="14000A"/>
    <s v="023"/>
    <x v="32"/>
    <x v="2"/>
    <s v="NL528"/>
    <n v="21"/>
    <n v="10"/>
    <n v="21"/>
    <n v="10"/>
    <m/>
    <m/>
    <m/>
    <m/>
    <n v="21"/>
    <n v="10"/>
    <m/>
    <m/>
  </r>
  <r>
    <s v="02055442001"/>
    <s v="02055442"/>
    <s v="1"/>
    <s v="'RĪGAS STRADIŅA UNIVERSITĀTE' atvasināta publiska persona"/>
    <x v="1"/>
    <x v="0"/>
    <s v="14000A"/>
    <s v="024"/>
    <x v="1"/>
    <x v="0"/>
    <s v="NO578"/>
    <n v="142"/>
    <n v="85"/>
    <n v="142"/>
    <n v="85"/>
    <m/>
    <m/>
    <m/>
    <m/>
    <n v="142"/>
    <n v="85"/>
    <m/>
    <m/>
  </r>
  <r>
    <s v="02055442001"/>
    <s v="02055442"/>
    <s v="1"/>
    <s v="'RĪGAS STRADIŅA UNIVERSITĀTE' atvasināta publiska persona"/>
    <x v="1"/>
    <x v="0"/>
    <s v="14000A"/>
    <s v="025"/>
    <x v="25"/>
    <x v="2"/>
    <s v="PL616"/>
    <n v="3"/>
    <n v="1"/>
    <n v="3"/>
    <n v="1"/>
    <m/>
    <m/>
    <m/>
    <m/>
    <n v="3"/>
    <n v="1"/>
    <m/>
    <m/>
  </r>
  <r>
    <s v="02055442001"/>
    <s v="02055442"/>
    <s v="1"/>
    <s v="'RĪGAS STRADIŅA UNIVERSITĀTE' atvasināta publiska persona"/>
    <x v="1"/>
    <x v="0"/>
    <s v="14000A"/>
    <s v="026"/>
    <x v="26"/>
    <x v="2"/>
    <s v="PT620"/>
    <n v="31"/>
    <n v="19"/>
    <n v="31"/>
    <n v="19"/>
    <m/>
    <m/>
    <m/>
    <m/>
    <n v="31"/>
    <n v="19"/>
    <m/>
    <m/>
  </r>
  <r>
    <s v="02055442001"/>
    <s v="02055442"/>
    <s v="1"/>
    <s v="'RĪGAS STRADIŅA UNIVERSITĀTE' atvasināta publiska persona"/>
    <x v="1"/>
    <x v="0"/>
    <s v="14000A"/>
    <s v="027"/>
    <x v="27"/>
    <x v="2"/>
    <s v="SK703"/>
    <n v="2"/>
    <n v="2"/>
    <n v="2"/>
    <n v="2"/>
    <m/>
    <m/>
    <m/>
    <m/>
    <n v="2"/>
    <n v="2"/>
    <m/>
    <m/>
  </r>
  <r>
    <s v="02055442001"/>
    <s v="02055442"/>
    <s v="1"/>
    <s v="'RĪGAS STRADIŅA UNIVERSITĀTE' atvasināta publiska persona"/>
    <x v="1"/>
    <x v="0"/>
    <s v="14000A"/>
    <s v="028"/>
    <x v="33"/>
    <x v="2"/>
    <s v="FI246"/>
    <n v="82"/>
    <n v="49"/>
    <n v="82"/>
    <n v="49"/>
    <m/>
    <m/>
    <m/>
    <m/>
    <n v="82"/>
    <n v="49"/>
    <m/>
    <m/>
  </r>
  <r>
    <s v="02055442001"/>
    <s v="02055442"/>
    <s v="1"/>
    <s v="'RĪGAS STRADIŅA UNIVERSITĀTE' atvasināta publiska persona"/>
    <x v="1"/>
    <x v="0"/>
    <s v="14000A"/>
    <s v="029"/>
    <x v="28"/>
    <x v="2"/>
    <s v="ES724"/>
    <n v="20"/>
    <n v="11"/>
    <n v="20"/>
    <n v="11"/>
    <m/>
    <m/>
    <m/>
    <m/>
    <n v="20"/>
    <n v="11"/>
    <m/>
    <m/>
  </r>
  <r>
    <s v="02055442001"/>
    <s v="02055442"/>
    <s v="1"/>
    <s v="'RĪGAS STRADIŅA UNIVERSITĀTE' atvasināta publiska persona"/>
    <x v="1"/>
    <x v="0"/>
    <s v="14000A"/>
    <s v="030"/>
    <x v="34"/>
    <x v="4"/>
    <s v="LK144"/>
    <n v="8"/>
    <n v="3"/>
    <n v="8"/>
    <n v="3"/>
    <m/>
    <m/>
    <m/>
    <m/>
    <n v="8"/>
    <n v="3"/>
    <m/>
    <m/>
  </r>
  <r>
    <s v="02055442001"/>
    <s v="02055442"/>
    <s v="1"/>
    <s v="'RĪGAS STRADIŅA UNIVERSITĀTE' atvasināta publiska persona"/>
    <x v="1"/>
    <x v="0"/>
    <s v="14000A"/>
    <s v="031"/>
    <x v="35"/>
    <x v="0"/>
    <s v="CH756"/>
    <n v="4"/>
    <n v="3"/>
    <n v="4"/>
    <n v="3"/>
    <m/>
    <m/>
    <m/>
    <m/>
    <n v="4"/>
    <n v="3"/>
    <m/>
    <m/>
  </r>
  <r>
    <s v="02055442001"/>
    <s v="02055442"/>
    <s v="1"/>
    <s v="'RĪGAS STRADIŅA UNIVERSITĀTE' atvasināta publiska persona"/>
    <x v="1"/>
    <x v="0"/>
    <s v="14000A"/>
    <s v="032"/>
    <x v="36"/>
    <x v="0"/>
    <s v="TR792"/>
    <n v="3"/>
    <n v="1"/>
    <n v="3"/>
    <n v="1"/>
    <m/>
    <m/>
    <m/>
    <m/>
    <n v="3"/>
    <n v="1"/>
    <m/>
    <m/>
  </r>
  <r>
    <s v="02055442001"/>
    <s v="02055442"/>
    <s v="1"/>
    <s v="'RĪGAS STRADIŅA UNIVERSITĀTE' atvasināta publiska persona"/>
    <x v="1"/>
    <x v="0"/>
    <s v="14000A"/>
    <s v="033"/>
    <x v="2"/>
    <x v="0"/>
    <s v="UA804"/>
    <n v="2"/>
    <n v="2"/>
    <n v="2"/>
    <n v="2"/>
    <m/>
    <m/>
    <m/>
    <m/>
    <n v="2"/>
    <n v="2"/>
    <m/>
    <m/>
  </r>
  <r>
    <s v="02055442001"/>
    <s v="02055442"/>
    <s v="1"/>
    <s v="'RĪGAS STRADIŅA UNIVERSITĀTE' atvasināta publiska persona"/>
    <x v="1"/>
    <x v="0"/>
    <s v="14000A"/>
    <s v="034"/>
    <x v="37"/>
    <x v="5"/>
    <s v="UZ860"/>
    <n v="1"/>
    <n v="1"/>
    <n v="1"/>
    <n v="1"/>
    <m/>
    <m/>
    <m/>
    <m/>
    <n v="1"/>
    <n v="1"/>
    <m/>
    <m/>
  </r>
  <r>
    <s v="02055442001"/>
    <s v="02055442"/>
    <s v="1"/>
    <s v="'RĪGAS STRADIŅA UNIVERSITĀTE' atvasināta publiska persona"/>
    <x v="1"/>
    <x v="0"/>
    <s v="14000A"/>
    <s v="035"/>
    <x v="29"/>
    <x v="2"/>
    <s v="DE276"/>
    <n v="566"/>
    <n v="291"/>
    <n v="566"/>
    <n v="291"/>
    <m/>
    <m/>
    <m/>
    <m/>
    <n v="566"/>
    <n v="291"/>
    <m/>
    <m/>
  </r>
  <r>
    <s v="02055442001"/>
    <s v="02055442"/>
    <s v="1"/>
    <s v="'RĪGAS STRADIŅA UNIVERSITĀTE' atvasināta publiska persona"/>
    <x v="1"/>
    <x v="0"/>
    <s v="14000A"/>
    <s v="036"/>
    <x v="30"/>
    <x v="2"/>
    <s v="SE752"/>
    <n v="239"/>
    <n v="141"/>
    <n v="239"/>
    <n v="141"/>
    <m/>
    <m/>
    <m/>
    <m/>
    <n v="239"/>
    <n v="141"/>
    <m/>
    <m/>
  </r>
  <r>
    <s v="02075887001"/>
    <s v="02075887"/>
    <s v="1"/>
    <s v="'LATVIJAS SPORTA PEDAGOĢIJAS AKADĒMIJA'"/>
    <x v="3"/>
    <x v="0"/>
    <s v="14000A"/>
    <s v="001"/>
    <x v="38"/>
    <x v="4"/>
    <s v="KR410"/>
    <n v="1"/>
    <m/>
    <n v="1"/>
    <m/>
    <m/>
    <m/>
    <n v="1"/>
    <m/>
    <m/>
    <m/>
    <m/>
    <m/>
  </r>
  <r>
    <s v="02075887001"/>
    <s v="02075887"/>
    <s v="1"/>
    <s v="'LATVIJAS SPORTA PEDAGOĢIJAS AKADĒMIJA'"/>
    <x v="3"/>
    <x v="0"/>
    <s v="14000A"/>
    <s v="002"/>
    <x v="39"/>
    <x v="2"/>
    <s v="HR191"/>
    <n v="3"/>
    <m/>
    <n v="3"/>
    <m/>
    <m/>
    <m/>
    <n v="2"/>
    <m/>
    <n v="1"/>
    <m/>
    <m/>
    <m/>
  </r>
  <r>
    <s v="02075887001"/>
    <s v="02075887"/>
    <s v="1"/>
    <s v="'LATVIJAS SPORTA PEDAGOĢIJAS AKADĒMIJA'"/>
    <x v="3"/>
    <x v="0"/>
    <s v="14000A"/>
    <s v="003"/>
    <x v="28"/>
    <x v="2"/>
    <s v="ES724"/>
    <n v="1"/>
    <m/>
    <n v="1"/>
    <m/>
    <m/>
    <m/>
    <n v="1"/>
    <m/>
    <m/>
    <m/>
    <m/>
    <m/>
  </r>
  <r>
    <s v="02075887001"/>
    <s v="02075887"/>
    <s v="1"/>
    <s v="'LATVIJAS SPORTA PEDAGOĢIJAS AKADĒMIJA'"/>
    <x v="3"/>
    <x v="0"/>
    <s v="14000A"/>
    <s v="004"/>
    <x v="8"/>
    <x v="2"/>
    <s v="CZ203"/>
    <n v="2"/>
    <n v="2"/>
    <n v="2"/>
    <n v="2"/>
    <m/>
    <m/>
    <m/>
    <m/>
    <n v="2"/>
    <n v="2"/>
    <m/>
    <m/>
  </r>
  <r>
    <s v="02075893001"/>
    <s v="02075893"/>
    <s v="1"/>
    <s v="'LATVIJAS UNIVERSITĀTE'"/>
    <x v="4"/>
    <x v="0"/>
    <s v="14000A"/>
    <s v="001"/>
    <x v="40"/>
    <x v="0"/>
    <s v="AM051"/>
    <n v="1"/>
    <m/>
    <n v="1"/>
    <m/>
    <m/>
    <m/>
    <m/>
    <m/>
    <n v="1"/>
    <m/>
    <m/>
    <m/>
  </r>
  <r>
    <s v="02075893001"/>
    <s v="02075893"/>
    <s v="1"/>
    <s v="'LATVIJAS UNIVERSITĀTE'"/>
    <x v="4"/>
    <x v="0"/>
    <s v="14000A"/>
    <s v="002"/>
    <x v="3"/>
    <x v="1"/>
    <s v="US840"/>
    <n v="30"/>
    <n v="17"/>
    <n v="30"/>
    <n v="17"/>
    <m/>
    <m/>
    <n v="15"/>
    <n v="8"/>
    <n v="5"/>
    <n v="3"/>
    <n v="10"/>
    <n v="6"/>
  </r>
  <r>
    <s v="02075893001"/>
    <s v="02075893"/>
    <s v="1"/>
    <s v="'LATVIJAS UNIVERSITĀTE'"/>
    <x v="4"/>
    <x v="0"/>
    <s v="14000A"/>
    <s v="003"/>
    <x v="41"/>
    <x v="6"/>
    <s v="AU036"/>
    <n v="2"/>
    <n v="1"/>
    <n v="2"/>
    <n v="1"/>
    <m/>
    <m/>
    <n v="1"/>
    <m/>
    <n v="1"/>
    <n v="1"/>
    <m/>
    <m/>
  </r>
  <r>
    <s v="02075893001"/>
    <s v="02075893"/>
    <s v="1"/>
    <s v="'LATVIJAS UNIVERSITĀTE'"/>
    <x v="4"/>
    <x v="0"/>
    <s v="14000A"/>
    <s v="004"/>
    <x v="4"/>
    <x v="2"/>
    <s v="AT040"/>
    <n v="37"/>
    <n v="7"/>
    <n v="37"/>
    <n v="7"/>
    <m/>
    <m/>
    <n v="2"/>
    <m/>
    <n v="1"/>
    <m/>
    <n v="34"/>
    <n v="7"/>
  </r>
  <r>
    <s v="02075893001"/>
    <s v="02075893"/>
    <s v="1"/>
    <s v="'LATVIJAS UNIVERSITĀTE'"/>
    <x v="4"/>
    <x v="0"/>
    <s v="14000A"/>
    <s v="005"/>
    <x v="5"/>
    <x v="0"/>
    <s v="AZ031"/>
    <n v="1"/>
    <m/>
    <n v="1"/>
    <m/>
    <m/>
    <m/>
    <n v="1"/>
    <m/>
    <m/>
    <m/>
    <m/>
    <m/>
  </r>
  <r>
    <s v="02075893001"/>
    <s v="02075893"/>
    <s v="1"/>
    <s v="'LATVIJAS UNIVERSITĀTE'"/>
    <x v="4"/>
    <x v="0"/>
    <s v="14000A"/>
    <s v="006"/>
    <x v="42"/>
    <x v="0"/>
    <s v="BY112"/>
    <n v="3"/>
    <m/>
    <n v="3"/>
    <m/>
    <m/>
    <m/>
    <n v="1"/>
    <m/>
    <n v="2"/>
    <m/>
    <m/>
    <m/>
  </r>
  <r>
    <s v="02075893001"/>
    <s v="02075893"/>
    <s v="1"/>
    <s v="'LATVIJAS UNIVERSITĀTE'"/>
    <x v="4"/>
    <x v="0"/>
    <s v="14000A"/>
    <s v="007"/>
    <x v="6"/>
    <x v="2"/>
    <s v="BE056"/>
    <n v="19"/>
    <n v="6"/>
    <n v="19"/>
    <n v="6"/>
    <m/>
    <m/>
    <n v="14"/>
    <n v="5"/>
    <n v="3"/>
    <m/>
    <n v="2"/>
    <n v="1"/>
  </r>
  <r>
    <s v="02075893001"/>
    <s v="02075893"/>
    <s v="1"/>
    <s v="'LATVIJAS UNIVERSITĀTE'"/>
    <x v="4"/>
    <x v="0"/>
    <s v="14000A"/>
    <s v="008"/>
    <x v="7"/>
    <x v="1"/>
    <s v="BR076"/>
    <n v="3"/>
    <n v="1"/>
    <n v="3"/>
    <n v="1"/>
    <m/>
    <m/>
    <n v="3"/>
    <n v="1"/>
    <m/>
    <m/>
    <m/>
    <m/>
  </r>
  <r>
    <s v="02075893001"/>
    <s v="02075893"/>
    <s v="1"/>
    <s v="'LATVIJAS UNIVERSITĀTE'"/>
    <x v="4"/>
    <x v="0"/>
    <s v="14000A"/>
    <s v="009"/>
    <x v="22"/>
    <x v="2"/>
    <s v="BG100"/>
    <n v="4"/>
    <n v="2"/>
    <n v="4"/>
    <n v="2"/>
    <m/>
    <m/>
    <n v="3"/>
    <n v="1"/>
    <n v="1"/>
    <n v="1"/>
    <m/>
    <m/>
  </r>
  <r>
    <s v="02075893001"/>
    <s v="02075893"/>
    <s v="1"/>
    <s v="'LATVIJAS UNIVERSITĀTE'"/>
    <x v="4"/>
    <x v="0"/>
    <s v="14000A"/>
    <s v="010"/>
    <x v="8"/>
    <x v="2"/>
    <s v="CZ203"/>
    <n v="11"/>
    <n v="6"/>
    <n v="11"/>
    <n v="6"/>
    <m/>
    <m/>
    <n v="7"/>
    <n v="4"/>
    <n v="4"/>
    <n v="2"/>
    <m/>
    <m/>
  </r>
  <r>
    <s v="02075893001"/>
    <s v="02075893"/>
    <s v="1"/>
    <s v="'LATVIJAS UNIVERSITĀTE'"/>
    <x v="4"/>
    <x v="0"/>
    <s v="14000A"/>
    <s v="011"/>
    <x v="12"/>
    <x v="3"/>
    <s v="ZA710"/>
    <n v="1"/>
    <m/>
    <n v="1"/>
    <m/>
    <m/>
    <m/>
    <n v="1"/>
    <m/>
    <m/>
    <m/>
    <m/>
    <m/>
  </r>
  <r>
    <s v="02075893001"/>
    <s v="02075893"/>
    <s v="1"/>
    <s v="'LATVIJAS UNIVERSITĀTE'"/>
    <x v="4"/>
    <x v="0"/>
    <s v="14000A"/>
    <s v="012"/>
    <x v="38"/>
    <x v="4"/>
    <s v="KR410"/>
    <n v="9"/>
    <n v="6"/>
    <n v="9"/>
    <n v="6"/>
    <m/>
    <m/>
    <n v="9"/>
    <n v="6"/>
    <m/>
    <m/>
    <m/>
    <m/>
  </r>
  <r>
    <s v="02075893001"/>
    <s v="02075893"/>
    <s v="1"/>
    <s v="'LATVIJAS UNIVERSITĀTE'"/>
    <x v="4"/>
    <x v="0"/>
    <s v="14000A"/>
    <s v="013"/>
    <x v="10"/>
    <x v="2"/>
    <s v="FR250"/>
    <n v="27"/>
    <n v="11"/>
    <n v="27"/>
    <n v="11"/>
    <m/>
    <m/>
    <n v="21"/>
    <n v="10"/>
    <n v="5"/>
    <n v="1"/>
    <n v="1"/>
    <m/>
  </r>
  <r>
    <s v="02075893001"/>
    <s v="02075893"/>
    <s v="1"/>
    <s v="'LATVIJAS UNIVERSITĀTE'"/>
    <x v="4"/>
    <x v="0"/>
    <s v="14000A"/>
    <s v="014"/>
    <x v="11"/>
    <x v="2"/>
    <s v="GR300"/>
    <n v="3"/>
    <n v="2"/>
    <n v="3"/>
    <n v="2"/>
    <m/>
    <m/>
    <n v="3"/>
    <n v="2"/>
    <m/>
    <m/>
    <m/>
    <m/>
  </r>
  <r>
    <s v="02075893001"/>
    <s v="02075893"/>
    <s v="1"/>
    <s v="'LATVIJAS UNIVERSITĀTE'"/>
    <x v="4"/>
    <x v="0"/>
    <s v="14000A"/>
    <s v="015"/>
    <x v="13"/>
    <x v="0"/>
    <s v="GE268"/>
    <n v="9"/>
    <n v="8"/>
    <n v="9"/>
    <n v="8"/>
    <m/>
    <m/>
    <n v="7"/>
    <n v="7"/>
    <n v="1"/>
    <m/>
    <n v="1"/>
    <n v="1"/>
  </r>
  <r>
    <s v="02075893001"/>
    <s v="02075893"/>
    <s v="1"/>
    <s v="'LATVIJAS UNIVERSITĀTE'"/>
    <x v="4"/>
    <x v="0"/>
    <s v="14000A"/>
    <s v="016"/>
    <x v="39"/>
    <x v="2"/>
    <s v="HR191"/>
    <n v="1"/>
    <n v="1"/>
    <n v="1"/>
    <n v="1"/>
    <m/>
    <m/>
    <m/>
    <m/>
    <n v="1"/>
    <n v="1"/>
    <m/>
    <m/>
  </r>
  <r>
    <s v="02075893001"/>
    <s v="02075893"/>
    <s v="1"/>
    <s v="'LATVIJAS UNIVERSITĀTE'"/>
    <x v="4"/>
    <x v="0"/>
    <s v="14000A"/>
    <s v="017"/>
    <x v="15"/>
    <x v="2"/>
    <s v="EE233"/>
    <n v="7"/>
    <n v="4"/>
    <n v="7"/>
    <n v="4"/>
    <m/>
    <m/>
    <n v="1"/>
    <m/>
    <n v="6"/>
    <n v="4"/>
    <m/>
    <m/>
  </r>
  <r>
    <s v="02075893001"/>
    <s v="02075893"/>
    <s v="1"/>
    <s v="'LATVIJAS UNIVERSITĀTE'"/>
    <x v="4"/>
    <x v="0"/>
    <s v="14000A"/>
    <s v="018"/>
    <x v="16"/>
    <x v="4"/>
    <s v="IN356"/>
    <n v="2"/>
    <n v="1"/>
    <n v="2"/>
    <n v="1"/>
    <m/>
    <m/>
    <n v="1"/>
    <n v="1"/>
    <n v="1"/>
    <m/>
    <m/>
    <m/>
  </r>
  <r>
    <s v="02075893001"/>
    <s v="02075893"/>
    <s v="1"/>
    <s v="'LATVIJAS UNIVERSITĀTE'"/>
    <x v="4"/>
    <x v="0"/>
    <s v="14000A"/>
    <s v="019"/>
    <x v="19"/>
    <x v="2"/>
    <s v="IE372"/>
    <n v="4"/>
    <n v="4"/>
    <n v="4"/>
    <n v="4"/>
    <m/>
    <m/>
    <n v="4"/>
    <n v="4"/>
    <m/>
    <m/>
    <m/>
    <m/>
  </r>
  <r>
    <s v="02075893001"/>
    <s v="02075893"/>
    <s v="1"/>
    <s v="'LATVIJAS UNIVERSITĀTE'"/>
    <x v="4"/>
    <x v="0"/>
    <s v="14000A"/>
    <s v="020"/>
    <x v="43"/>
    <x v="0"/>
    <s v="IS352"/>
    <n v="1"/>
    <m/>
    <n v="1"/>
    <m/>
    <m/>
    <m/>
    <m/>
    <m/>
    <n v="1"/>
    <m/>
    <m/>
    <m/>
  </r>
  <r>
    <s v="02075893001"/>
    <s v="02075893"/>
    <s v="1"/>
    <s v="'LATVIJAS UNIVERSITĀTE'"/>
    <x v="4"/>
    <x v="0"/>
    <s v="14000A"/>
    <s v="021"/>
    <x v="17"/>
    <x v="2"/>
    <s v="IT380"/>
    <n v="35"/>
    <n v="20"/>
    <n v="35"/>
    <n v="20"/>
    <m/>
    <m/>
    <n v="27"/>
    <n v="17"/>
    <n v="7"/>
    <n v="3"/>
    <n v="1"/>
    <m/>
  </r>
  <r>
    <s v="02075893001"/>
    <s v="02075893"/>
    <s v="1"/>
    <s v="'LATVIJAS UNIVERSITĀTE'"/>
    <x v="4"/>
    <x v="0"/>
    <s v="14000A"/>
    <s v="022"/>
    <x v="44"/>
    <x v="4"/>
    <s v="JP392"/>
    <n v="14"/>
    <n v="8"/>
    <n v="14"/>
    <n v="8"/>
    <m/>
    <m/>
    <n v="14"/>
    <n v="8"/>
    <m/>
    <m/>
    <m/>
    <m/>
  </r>
  <r>
    <s v="02075893001"/>
    <s v="02075893"/>
    <s v="1"/>
    <s v="'LATVIJAS UNIVERSITĀTE'"/>
    <x v="4"/>
    <x v="0"/>
    <s v="14000A"/>
    <s v="023"/>
    <x v="45"/>
    <x v="6"/>
    <s v="NZ554"/>
    <n v="1"/>
    <m/>
    <n v="1"/>
    <m/>
    <m/>
    <m/>
    <n v="1"/>
    <m/>
    <m/>
    <m/>
    <m/>
    <m/>
  </r>
  <r>
    <s v="02075893001"/>
    <s v="02075893"/>
    <s v="1"/>
    <s v="'LATVIJAS UNIVERSITĀTE'"/>
    <x v="4"/>
    <x v="0"/>
    <s v="14000A"/>
    <s v="024"/>
    <x v="23"/>
    <x v="1"/>
    <s v="CA124"/>
    <n v="7"/>
    <n v="6"/>
    <n v="7"/>
    <n v="6"/>
    <m/>
    <m/>
    <n v="5"/>
    <n v="4"/>
    <n v="1"/>
    <n v="1"/>
    <n v="1"/>
    <n v="1"/>
  </r>
  <r>
    <s v="02075893001"/>
    <s v="02075893"/>
    <s v="1"/>
    <s v="'LATVIJAS UNIVERSITĀTE'"/>
    <x v="4"/>
    <x v="0"/>
    <s v="14000A"/>
    <s v="025"/>
    <x v="46"/>
    <x v="4"/>
    <s v="QA634"/>
    <n v="1"/>
    <m/>
    <n v="1"/>
    <m/>
    <m/>
    <m/>
    <n v="1"/>
    <m/>
    <m/>
    <m/>
    <m/>
    <m/>
  </r>
  <r>
    <s v="02075893001"/>
    <s v="02075893"/>
    <s v="1"/>
    <s v="'LATVIJAS UNIVERSITĀTE'"/>
    <x v="4"/>
    <x v="0"/>
    <s v="14000A"/>
    <s v="026"/>
    <x v="24"/>
    <x v="5"/>
    <s v="KZ398"/>
    <n v="1"/>
    <m/>
    <n v="1"/>
    <m/>
    <m/>
    <m/>
    <n v="1"/>
    <m/>
    <m/>
    <m/>
    <m/>
    <m/>
  </r>
  <r>
    <s v="02075893001"/>
    <s v="02075893"/>
    <s v="1"/>
    <s v="'LATVIJAS UNIVERSITĀTE'"/>
    <x v="4"/>
    <x v="0"/>
    <s v="14000A"/>
    <s v="027"/>
    <x v="47"/>
    <x v="2"/>
    <s v="CY196"/>
    <n v="1"/>
    <n v="1"/>
    <n v="1"/>
    <n v="1"/>
    <m/>
    <m/>
    <n v="1"/>
    <n v="1"/>
    <m/>
    <m/>
    <m/>
    <m/>
  </r>
  <r>
    <s v="02075893001"/>
    <s v="02075893"/>
    <s v="1"/>
    <s v="'LATVIJAS UNIVERSITĀTE'"/>
    <x v="4"/>
    <x v="0"/>
    <s v="14000A"/>
    <s v="028"/>
    <x v="0"/>
    <x v="0"/>
    <s v="RU643"/>
    <n v="33"/>
    <n v="26"/>
    <n v="33"/>
    <n v="26"/>
    <m/>
    <m/>
    <n v="12"/>
    <n v="9"/>
    <n v="14"/>
    <n v="12"/>
    <n v="7"/>
    <n v="5"/>
  </r>
  <r>
    <s v="02075893001"/>
    <s v="02075893"/>
    <s v="1"/>
    <s v="'LATVIJAS UNIVERSITĀTE'"/>
    <x v="4"/>
    <x v="0"/>
    <s v="14000A"/>
    <s v="029"/>
    <x v="48"/>
    <x v="4"/>
    <s v="CN156"/>
    <n v="12"/>
    <n v="9"/>
    <n v="12"/>
    <n v="9"/>
    <m/>
    <m/>
    <n v="8"/>
    <n v="5"/>
    <n v="4"/>
    <n v="4"/>
    <m/>
    <m/>
  </r>
  <r>
    <s v="02075893001"/>
    <s v="02075893"/>
    <s v="1"/>
    <s v="'LATVIJAS UNIVERSITĀTE'"/>
    <x v="4"/>
    <x v="0"/>
    <s v="14000A"/>
    <s v="030"/>
    <x v="49"/>
    <x v="4"/>
    <s v="LB422"/>
    <n v="2"/>
    <n v="2"/>
    <n v="2"/>
    <n v="2"/>
    <m/>
    <m/>
    <n v="2"/>
    <n v="2"/>
    <m/>
    <m/>
    <m/>
    <m/>
  </r>
  <r>
    <s v="02075893001"/>
    <s v="02075893"/>
    <s v="1"/>
    <s v="'LATVIJAS UNIVERSITĀTE'"/>
    <x v="4"/>
    <x v="0"/>
    <s v="14000A"/>
    <s v="031"/>
    <x v="21"/>
    <x v="2"/>
    <s v="GB826"/>
    <n v="30"/>
    <n v="15"/>
    <n v="30"/>
    <n v="15"/>
    <m/>
    <m/>
    <n v="11"/>
    <n v="6"/>
    <n v="15"/>
    <n v="8"/>
    <n v="4"/>
    <n v="1"/>
  </r>
  <r>
    <s v="02075893001"/>
    <s v="02075893"/>
    <s v="1"/>
    <s v="'LATVIJAS UNIVERSITĀTE'"/>
    <x v="4"/>
    <x v="0"/>
    <s v="14000A"/>
    <s v="032"/>
    <x v="31"/>
    <x v="2"/>
    <s v="LT440"/>
    <n v="27"/>
    <n v="18"/>
    <n v="27"/>
    <n v="18"/>
    <m/>
    <m/>
    <n v="10"/>
    <n v="6"/>
    <n v="14"/>
    <n v="9"/>
    <n v="3"/>
    <n v="3"/>
  </r>
  <r>
    <s v="02075893001"/>
    <s v="02075893"/>
    <s v="1"/>
    <s v="'LATVIJAS UNIVERSITĀTE'"/>
    <x v="4"/>
    <x v="0"/>
    <s v="14000A"/>
    <s v="033"/>
    <x v="50"/>
    <x v="1"/>
    <s v="MX484"/>
    <n v="1"/>
    <n v="1"/>
    <n v="1"/>
    <n v="1"/>
    <m/>
    <m/>
    <m/>
    <m/>
    <n v="1"/>
    <n v="1"/>
    <m/>
    <m/>
  </r>
  <r>
    <s v="02075893001"/>
    <s v="02075893"/>
    <s v="1"/>
    <s v="'LATVIJAS UNIVERSITĀTE'"/>
    <x v="4"/>
    <x v="0"/>
    <s v="14000A"/>
    <s v="034"/>
    <x v="51"/>
    <x v="0"/>
    <s v="MD498"/>
    <n v="2"/>
    <n v="1"/>
    <n v="2"/>
    <n v="1"/>
    <m/>
    <m/>
    <m/>
    <m/>
    <n v="2"/>
    <n v="1"/>
    <m/>
    <m/>
  </r>
  <r>
    <s v="02075893001"/>
    <s v="02075893"/>
    <s v="1"/>
    <s v="'LATVIJAS UNIVERSITĀTE'"/>
    <x v="4"/>
    <x v="0"/>
    <s v="14000A"/>
    <s v="035"/>
    <x v="52"/>
    <x v="4"/>
    <s v="NP524"/>
    <n v="1"/>
    <n v="1"/>
    <n v="1"/>
    <n v="1"/>
    <m/>
    <m/>
    <m/>
    <m/>
    <n v="1"/>
    <n v="1"/>
    <m/>
    <m/>
  </r>
  <r>
    <s v="02075893001"/>
    <s v="02075893"/>
    <s v="1"/>
    <s v="'LATVIJAS UNIVERSITĀTE'"/>
    <x v="4"/>
    <x v="0"/>
    <s v="14000A"/>
    <s v="036"/>
    <x v="32"/>
    <x v="2"/>
    <s v="NL528"/>
    <n v="7"/>
    <n v="4"/>
    <n v="7"/>
    <n v="4"/>
    <m/>
    <m/>
    <n v="4"/>
    <n v="2"/>
    <n v="2"/>
    <n v="1"/>
    <n v="1"/>
    <n v="1"/>
  </r>
  <r>
    <s v="02075893001"/>
    <s v="02075893"/>
    <s v="1"/>
    <s v="'LATVIJAS UNIVERSITĀTE'"/>
    <x v="4"/>
    <x v="0"/>
    <s v="14000A"/>
    <s v="037"/>
    <x v="53"/>
    <x v="3"/>
    <s v="NG566"/>
    <n v="1"/>
    <m/>
    <n v="1"/>
    <m/>
    <m/>
    <m/>
    <n v="1"/>
    <m/>
    <m/>
    <m/>
    <m/>
    <m/>
  </r>
  <r>
    <s v="02075893001"/>
    <s v="02075893"/>
    <s v="1"/>
    <s v="'LATVIJAS UNIVERSITĀTE'"/>
    <x v="4"/>
    <x v="0"/>
    <s v="14000A"/>
    <s v="038"/>
    <x v="1"/>
    <x v="0"/>
    <s v="NO578"/>
    <n v="9"/>
    <n v="4"/>
    <n v="9"/>
    <n v="4"/>
    <m/>
    <m/>
    <n v="9"/>
    <n v="4"/>
    <m/>
    <m/>
    <m/>
    <m/>
  </r>
  <r>
    <s v="02075893001"/>
    <s v="02075893"/>
    <s v="1"/>
    <s v="'LATVIJAS UNIVERSITĀTE'"/>
    <x v="4"/>
    <x v="0"/>
    <s v="14000A"/>
    <s v="039"/>
    <x v="54"/>
    <x v="4"/>
    <s v="PK586"/>
    <n v="2"/>
    <m/>
    <n v="2"/>
    <m/>
    <m/>
    <m/>
    <m/>
    <m/>
    <n v="2"/>
    <m/>
    <m/>
    <m/>
  </r>
  <r>
    <s v="02075893001"/>
    <s v="02075893"/>
    <s v="1"/>
    <s v="'LATVIJAS UNIVERSITĀTE'"/>
    <x v="4"/>
    <x v="0"/>
    <s v="14000A"/>
    <s v="040"/>
    <x v="25"/>
    <x v="2"/>
    <s v="PL616"/>
    <n v="21"/>
    <n v="16"/>
    <n v="21"/>
    <n v="16"/>
    <m/>
    <m/>
    <n v="13"/>
    <n v="10"/>
    <n v="6"/>
    <n v="4"/>
    <n v="2"/>
    <n v="2"/>
  </r>
  <r>
    <s v="02075893001"/>
    <s v="02075893"/>
    <s v="1"/>
    <s v="'LATVIJAS UNIVERSITĀTE'"/>
    <x v="4"/>
    <x v="0"/>
    <s v="14000A"/>
    <s v="041"/>
    <x v="26"/>
    <x v="2"/>
    <s v="PT620"/>
    <n v="11"/>
    <n v="9"/>
    <n v="11"/>
    <n v="9"/>
    <m/>
    <m/>
    <n v="11"/>
    <n v="9"/>
    <m/>
    <m/>
    <m/>
    <m/>
  </r>
  <r>
    <s v="02075893001"/>
    <s v="02075893"/>
    <s v="1"/>
    <s v="'LATVIJAS UNIVERSITĀTE'"/>
    <x v="4"/>
    <x v="0"/>
    <s v="14000A"/>
    <s v="042"/>
    <x v="55"/>
    <x v="2"/>
    <s v="RO642"/>
    <n v="2"/>
    <m/>
    <n v="2"/>
    <m/>
    <m/>
    <m/>
    <n v="1"/>
    <m/>
    <n v="1"/>
    <m/>
    <m/>
    <m/>
  </r>
  <r>
    <s v="02075893001"/>
    <s v="02075893"/>
    <s v="1"/>
    <s v="'LATVIJAS UNIVERSITĀTE'"/>
    <x v="4"/>
    <x v="0"/>
    <s v="14000A"/>
    <s v="043"/>
    <x v="56"/>
    <x v="4"/>
    <s v="SA682"/>
    <n v="1"/>
    <m/>
    <n v="1"/>
    <m/>
    <m/>
    <m/>
    <m/>
    <m/>
    <n v="1"/>
    <m/>
    <m/>
    <m/>
  </r>
  <r>
    <s v="02075893001"/>
    <s v="02075893"/>
    <s v="1"/>
    <s v="'LATVIJAS UNIVERSITĀTE'"/>
    <x v="4"/>
    <x v="0"/>
    <s v="14000A"/>
    <s v="044"/>
    <x v="57"/>
    <x v="4"/>
    <s v="SY760"/>
    <n v="1"/>
    <m/>
    <n v="1"/>
    <m/>
    <m/>
    <m/>
    <m/>
    <m/>
    <n v="1"/>
    <m/>
    <m/>
    <m/>
  </r>
  <r>
    <s v="02075893001"/>
    <s v="02075893"/>
    <s v="1"/>
    <s v="'LATVIJAS UNIVERSITĀTE'"/>
    <x v="4"/>
    <x v="0"/>
    <s v="14000A"/>
    <s v="045"/>
    <x v="27"/>
    <x v="2"/>
    <s v="SK703"/>
    <n v="13"/>
    <n v="8"/>
    <n v="13"/>
    <n v="8"/>
    <m/>
    <m/>
    <n v="8"/>
    <n v="5"/>
    <n v="5"/>
    <n v="3"/>
    <m/>
    <m/>
  </r>
  <r>
    <s v="02075893001"/>
    <s v="02075893"/>
    <s v="1"/>
    <s v="'LATVIJAS UNIVERSITĀTE'"/>
    <x v="4"/>
    <x v="0"/>
    <s v="14000A"/>
    <s v="046"/>
    <x v="33"/>
    <x v="2"/>
    <s v="FI246"/>
    <n v="20"/>
    <n v="6"/>
    <n v="20"/>
    <n v="6"/>
    <m/>
    <m/>
    <n v="18"/>
    <n v="5"/>
    <n v="1"/>
    <m/>
    <n v="1"/>
    <n v="1"/>
  </r>
  <r>
    <s v="02075893001"/>
    <s v="02075893"/>
    <s v="1"/>
    <s v="'LATVIJAS UNIVERSITĀTE'"/>
    <x v="4"/>
    <x v="0"/>
    <s v="14000A"/>
    <s v="047"/>
    <x v="28"/>
    <x v="2"/>
    <s v="ES724"/>
    <n v="27"/>
    <n v="12"/>
    <n v="27"/>
    <n v="12"/>
    <m/>
    <m/>
    <n v="21"/>
    <n v="8"/>
    <n v="3"/>
    <n v="2"/>
    <n v="3"/>
    <n v="2"/>
  </r>
  <r>
    <s v="02075893001"/>
    <s v="02075893"/>
    <s v="1"/>
    <s v="'LATVIJAS UNIVERSITĀTE'"/>
    <x v="4"/>
    <x v="0"/>
    <s v="14000A"/>
    <s v="048"/>
    <x v="34"/>
    <x v="4"/>
    <s v="LK144"/>
    <n v="3"/>
    <m/>
    <n v="3"/>
    <m/>
    <m/>
    <m/>
    <n v="2"/>
    <m/>
    <n v="1"/>
    <m/>
    <m/>
    <m/>
  </r>
  <r>
    <s v="02075893001"/>
    <s v="02075893"/>
    <s v="1"/>
    <s v="'LATVIJAS UNIVERSITĀTE'"/>
    <x v="4"/>
    <x v="0"/>
    <s v="14000A"/>
    <s v="049"/>
    <x v="35"/>
    <x v="0"/>
    <s v="CH756"/>
    <n v="4"/>
    <n v="1"/>
    <n v="4"/>
    <n v="1"/>
    <m/>
    <m/>
    <n v="3"/>
    <n v="1"/>
    <n v="1"/>
    <m/>
    <m/>
    <m/>
  </r>
  <r>
    <s v="02075893001"/>
    <s v="02075893"/>
    <s v="1"/>
    <s v="'LATVIJAS UNIVERSITĀTE'"/>
    <x v="4"/>
    <x v="0"/>
    <s v="14000A"/>
    <s v="050"/>
    <x v="58"/>
    <x v="4"/>
    <s v="TW158"/>
    <n v="1"/>
    <n v="1"/>
    <n v="1"/>
    <n v="1"/>
    <m/>
    <m/>
    <n v="1"/>
    <n v="1"/>
    <m/>
    <m/>
    <m/>
    <m/>
  </r>
  <r>
    <s v="02075893001"/>
    <s v="02075893"/>
    <s v="1"/>
    <s v="'LATVIJAS UNIVERSITĀTE'"/>
    <x v="4"/>
    <x v="0"/>
    <s v="14000A"/>
    <s v="051"/>
    <x v="59"/>
    <x v="4"/>
    <s v="TH764"/>
    <n v="4"/>
    <n v="4"/>
    <n v="4"/>
    <n v="4"/>
    <m/>
    <m/>
    <n v="4"/>
    <n v="4"/>
    <m/>
    <m/>
    <m/>
    <m/>
  </r>
  <r>
    <s v="02075893001"/>
    <s v="02075893"/>
    <s v="1"/>
    <s v="'LATVIJAS UNIVERSITĀTE'"/>
    <x v="4"/>
    <x v="0"/>
    <s v="14000A"/>
    <s v="052"/>
    <x v="36"/>
    <x v="0"/>
    <s v="TR792"/>
    <n v="17"/>
    <n v="6"/>
    <n v="17"/>
    <n v="6"/>
    <m/>
    <m/>
    <n v="16"/>
    <n v="5"/>
    <n v="1"/>
    <n v="1"/>
    <m/>
    <m/>
  </r>
  <r>
    <s v="02075893001"/>
    <s v="02075893"/>
    <s v="1"/>
    <s v="'LATVIJAS UNIVERSITĀTE'"/>
    <x v="4"/>
    <x v="0"/>
    <s v="14000A"/>
    <s v="053"/>
    <x v="2"/>
    <x v="0"/>
    <s v="UA804"/>
    <n v="8"/>
    <n v="7"/>
    <n v="8"/>
    <n v="7"/>
    <m/>
    <m/>
    <n v="5"/>
    <n v="4"/>
    <n v="1"/>
    <n v="1"/>
    <n v="2"/>
    <n v="2"/>
  </r>
  <r>
    <s v="02075893001"/>
    <s v="02075893"/>
    <s v="1"/>
    <s v="'LATVIJAS UNIVERSITĀTE'"/>
    <x v="4"/>
    <x v="0"/>
    <s v="14000A"/>
    <s v="054"/>
    <x v="60"/>
    <x v="2"/>
    <s v="HU348"/>
    <n v="4"/>
    <n v="2"/>
    <n v="4"/>
    <n v="2"/>
    <m/>
    <m/>
    <n v="3"/>
    <n v="1"/>
    <m/>
    <m/>
    <n v="1"/>
    <n v="1"/>
  </r>
  <r>
    <s v="02075893001"/>
    <s v="02075893"/>
    <s v="1"/>
    <s v="'LATVIJAS UNIVERSITĀTE'"/>
    <x v="4"/>
    <x v="0"/>
    <s v="14000A"/>
    <s v="055"/>
    <x v="37"/>
    <x v="5"/>
    <s v="UZ860"/>
    <n v="17"/>
    <n v="4"/>
    <n v="17"/>
    <n v="4"/>
    <m/>
    <m/>
    <n v="16"/>
    <n v="3"/>
    <n v="1"/>
    <n v="1"/>
    <m/>
    <m/>
  </r>
  <r>
    <s v="02075893001"/>
    <s v="02075893"/>
    <s v="1"/>
    <s v="'LATVIJAS UNIVERSITĀTE'"/>
    <x v="4"/>
    <x v="0"/>
    <s v="14000A"/>
    <s v="056"/>
    <x v="29"/>
    <x v="2"/>
    <s v="DE276"/>
    <n v="162"/>
    <n v="79"/>
    <n v="162"/>
    <n v="79"/>
    <m/>
    <m/>
    <n v="102"/>
    <n v="53"/>
    <n v="23"/>
    <n v="11"/>
    <n v="37"/>
    <n v="15"/>
  </r>
  <r>
    <s v="02075893001"/>
    <s v="02075893"/>
    <s v="1"/>
    <s v="'LATVIJAS UNIVERSITĀTE'"/>
    <x v="4"/>
    <x v="0"/>
    <s v="14000A"/>
    <s v="057"/>
    <x v="30"/>
    <x v="2"/>
    <s v="SE752"/>
    <n v="10"/>
    <n v="3"/>
    <n v="10"/>
    <n v="3"/>
    <m/>
    <m/>
    <n v="7"/>
    <n v="3"/>
    <n v="2"/>
    <m/>
    <n v="1"/>
    <m/>
  </r>
  <r>
    <s v="02075893002"/>
    <s v="02075893"/>
    <s v="2"/>
    <s v="'LATVIJAS UNIVERSITĀTE'"/>
    <x v="4"/>
    <x v="0"/>
    <s v="14000A"/>
    <s v="001"/>
    <x v="3"/>
    <x v="1"/>
    <s v="US840"/>
    <n v="2"/>
    <n v="1"/>
    <n v="2"/>
    <n v="1"/>
    <m/>
    <m/>
    <n v="1"/>
    <n v="1"/>
    <n v="1"/>
    <m/>
    <m/>
    <m/>
  </r>
  <r>
    <s v="02075893002"/>
    <s v="02075893"/>
    <s v="2"/>
    <s v="'LATVIJAS UNIVERSITĀTE'"/>
    <x v="4"/>
    <x v="0"/>
    <s v="14000A"/>
    <s v="002"/>
    <x v="10"/>
    <x v="2"/>
    <s v="FR250"/>
    <n v="1"/>
    <m/>
    <n v="1"/>
    <m/>
    <m/>
    <m/>
    <m/>
    <m/>
    <m/>
    <m/>
    <n v="1"/>
    <m/>
  </r>
  <r>
    <s v="02075893002"/>
    <s v="02075893"/>
    <s v="2"/>
    <s v="'LATVIJAS UNIVERSITĀTE'"/>
    <x v="4"/>
    <x v="0"/>
    <s v="14000A"/>
    <s v="003"/>
    <x v="15"/>
    <x v="2"/>
    <s v="EE233"/>
    <n v="3"/>
    <n v="2"/>
    <n v="3"/>
    <n v="2"/>
    <m/>
    <m/>
    <n v="1"/>
    <n v="1"/>
    <n v="2"/>
    <n v="1"/>
    <m/>
    <m/>
  </r>
  <r>
    <s v="02075893002"/>
    <s v="02075893"/>
    <s v="2"/>
    <s v="'LATVIJAS UNIVERSITĀTE'"/>
    <x v="4"/>
    <x v="0"/>
    <s v="14000A"/>
    <s v="004"/>
    <x v="16"/>
    <x v="4"/>
    <s v="IN356"/>
    <n v="1"/>
    <n v="1"/>
    <n v="1"/>
    <n v="1"/>
    <m/>
    <m/>
    <n v="1"/>
    <n v="1"/>
    <m/>
    <m/>
    <m/>
    <m/>
  </r>
  <r>
    <s v="02075893002"/>
    <s v="02075893"/>
    <s v="2"/>
    <s v="'LATVIJAS UNIVERSITĀTE'"/>
    <x v="4"/>
    <x v="0"/>
    <s v="14000A"/>
    <s v="005"/>
    <x v="19"/>
    <x v="2"/>
    <s v="IE372"/>
    <n v="1"/>
    <n v="1"/>
    <n v="1"/>
    <n v="1"/>
    <m/>
    <m/>
    <n v="1"/>
    <n v="1"/>
    <m/>
    <m/>
    <m/>
    <m/>
  </r>
  <r>
    <s v="02075893002"/>
    <s v="02075893"/>
    <s v="2"/>
    <s v="'LATVIJAS UNIVERSITĀTE'"/>
    <x v="4"/>
    <x v="0"/>
    <s v="14000A"/>
    <s v="006"/>
    <x v="17"/>
    <x v="2"/>
    <s v="IT380"/>
    <n v="16"/>
    <n v="4"/>
    <n v="16"/>
    <n v="4"/>
    <m/>
    <m/>
    <n v="16"/>
    <n v="4"/>
    <m/>
    <m/>
    <m/>
    <m/>
  </r>
  <r>
    <s v="02075893002"/>
    <s v="02075893"/>
    <s v="2"/>
    <s v="'LATVIJAS UNIVERSITĀTE'"/>
    <x v="4"/>
    <x v="0"/>
    <s v="14000A"/>
    <s v="007"/>
    <x v="23"/>
    <x v="1"/>
    <s v="CA124"/>
    <n v="1"/>
    <m/>
    <n v="1"/>
    <m/>
    <m/>
    <m/>
    <m/>
    <m/>
    <n v="1"/>
    <m/>
    <m/>
    <m/>
  </r>
  <r>
    <s v="02075893002"/>
    <s v="02075893"/>
    <s v="2"/>
    <s v="'LATVIJAS UNIVERSITĀTE'"/>
    <x v="4"/>
    <x v="0"/>
    <s v="14000A"/>
    <s v="008"/>
    <x v="61"/>
    <x v="5"/>
    <s v="KG417"/>
    <n v="1"/>
    <m/>
    <n v="1"/>
    <m/>
    <m/>
    <m/>
    <m/>
    <m/>
    <n v="1"/>
    <m/>
    <m/>
    <m/>
  </r>
  <r>
    <s v="02075893002"/>
    <s v="02075893"/>
    <s v="2"/>
    <s v="'LATVIJAS UNIVERSITĀTE'"/>
    <x v="4"/>
    <x v="0"/>
    <s v="14000A"/>
    <s v="009"/>
    <x v="0"/>
    <x v="0"/>
    <s v="RU643"/>
    <n v="10"/>
    <n v="9"/>
    <n v="10"/>
    <n v="9"/>
    <n v="2"/>
    <n v="2"/>
    <n v="8"/>
    <n v="7"/>
    <m/>
    <m/>
    <m/>
    <m/>
  </r>
  <r>
    <s v="02075893002"/>
    <s v="02075893"/>
    <s v="2"/>
    <s v="'LATVIJAS UNIVERSITĀTE'"/>
    <x v="4"/>
    <x v="0"/>
    <s v="14000A"/>
    <s v="010"/>
    <x v="21"/>
    <x v="2"/>
    <s v="GB826"/>
    <n v="2"/>
    <n v="2"/>
    <n v="2"/>
    <n v="2"/>
    <m/>
    <m/>
    <n v="1"/>
    <n v="1"/>
    <n v="1"/>
    <n v="1"/>
    <m/>
    <m/>
  </r>
  <r>
    <s v="02075893002"/>
    <s v="02075893"/>
    <s v="2"/>
    <s v="'LATVIJAS UNIVERSITĀTE'"/>
    <x v="4"/>
    <x v="0"/>
    <s v="14000A"/>
    <s v="011"/>
    <x v="62"/>
    <x v="3"/>
    <s v="MA504"/>
    <n v="1"/>
    <m/>
    <n v="1"/>
    <m/>
    <m/>
    <m/>
    <m/>
    <m/>
    <n v="1"/>
    <m/>
    <m/>
    <m/>
  </r>
  <r>
    <s v="02075893002"/>
    <s v="02075893"/>
    <s v="2"/>
    <s v="'LATVIJAS UNIVERSITĀTE'"/>
    <x v="4"/>
    <x v="0"/>
    <s v="14000A"/>
    <s v="012"/>
    <x v="28"/>
    <x v="2"/>
    <s v="ES724"/>
    <n v="5"/>
    <n v="5"/>
    <n v="5"/>
    <n v="5"/>
    <m/>
    <m/>
    <m/>
    <m/>
    <n v="5"/>
    <n v="5"/>
    <m/>
    <m/>
  </r>
  <r>
    <s v="02075893002"/>
    <s v="02075893"/>
    <s v="2"/>
    <s v="'LATVIJAS UNIVERSITĀTE'"/>
    <x v="4"/>
    <x v="0"/>
    <s v="14000A"/>
    <s v="013"/>
    <x v="36"/>
    <x v="0"/>
    <s v="TR792"/>
    <n v="7"/>
    <n v="3"/>
    <n v="7"/>
    <n v="3"/>
    <m/>
    <m/>
    <m/>
    <m/>
    <n v="4"/>
    <m/>
    <n v="3"/>
    <n v="3"/>
  </r>
  <r>
    <s v="02075893002"/>
    <s v="02075893"/>
    <s v="2"/>
    <s v="'LATVIJAS UNIVERSITĀTE'"/>
    <x v="4"/>
    <x v="0"/>
    <s v="14000A"/>
    <s v="014"/>
    <x v="2"/>
    <x v="0"/>
    <s v="UA804"/>
    <n v="3"/>
    <n v="1"/>
    <n v="3"/>
    <n v="1"/>
    <m/>
    <m/>
    <n v="2"/>
    <n v="1"/>
    <n v="1"/>
    <m/>
    <m/>
    <m/>
  </r>
  <r>
    <s v="02075893002"/>
    <s v="02075893"/>
    <s v="2"/>
    <s v="'LATVIJAS UNIVERSITĀTE'"/>
    <x v="4"/>
    <x v="0"/>
    <s v="14000A"/>
    <s v="015"/>
    <x v="29"/>
    <x v="2"/>
    <s v="DE276"/>
    <n v="1"/>
    <n v="1"/>
    <n v="1"/>
    <n v="1"/>
    <m/>
    <m/>
    <n v="1"/>
    <n v="1"/>
    <m/>
    <m/>
    <m/>
    <m/>
  </r>
  <r>
    <s v="02075893002"/>
    <s v="02075893"/>
    <s v="2"/>
    <s v="'LATVIJAS UNIVERSITĀTE'"/>
    <x v="4"/>
    <x v="0"/>
    <s v="14000A"/>
    <s v="016"/>
    <x v="30"/>
    <x v="2"/>
    <s v="SE752"/>
    <n v="1"/>
    <n v="1"/>
    <n v="1"/>
    <n v="1"/>
    <m/>
    <m/>
    <n v="1"/>
    <n v="1"/>
    <m/>
    <m/>
    <m/>
    <m/>
  </r>
  <r>
    <s v="02075901001"/>
    <s v="02075901"/>
    <s v="1"/>
    <s v="'RĪGAS TEHNISKĀ UNIVERSITĀTE'"/>
    <x v="5"/>
    <x v="0"/>
    <s v="14000A"/>
    <s v="001"/>
    <x v="63"/>
    <x v="3"/>
    <s v="DZ012"/>
    <n v="9"/>
    <n v="2"/>
    <n v="9"/>
    <n v="2"/>
    <m/>
    <m/>
    <n v="2"/>
    <m/>
    <n v="4"/>
    <n v="2"/>
    <n v="3"/>
    <m/>
  </r>
  <r>
    <s v="02075901001"/>
    <s v="02075901"/>
    <s v="1"/>
    <s v="'RĪGAS TEHNISKĀ UNIVERSITĀTE'"/>
    <x v="5"/>
    <x v="0"/>
    <s v="14000A"/>
    <s v="002"/>
    <x v="3"/>
    <x v="1"/>
    <s v="US840"/>
    <n v="6"/>
    <m/>
    <n v="6"/>
    <m/>
    <m/>
    <m/>
    <n v="6"/>
    <m/>
    <m/>
    <m/>
    <m/>
    <m/>
  </r>
  <r>
    <s v="02075901001"/>
    <s v="02075901"/>
    <s v="1"/>
    <s v="'RĪGAS TEHNISKĀ UNIVERSITĀTE'"/>
    <x v="5"/>
    <x v="0"/>
    <s v="14000A"/>
    <s v="003"/>
    <x v="21"/>
    <x v="2"/>
    <s v="GB826"/>
    <n v="1"/>
    <n v="1"/>
    <n v="1"/>
    <n v="1"/>
    <m/>
    <m/>
    <n v="1"/>
    <n v="1"/>
    <m/>
    <m/>
    <m/>
    <m/>
  </r>
  <r>
    <s v="02075901001"/>
    <s v="02075901"/>
    <s v="1"/>
    <s v="'RĪGAS TEHNISKĀ UNIVERSITĀTE'"/>
    <x v="5"/>
    <x v="0"/>
    <s v="14000A"/>
    <s v="004"/>
    <x v="40"/>
    <x v="0"/>
    <s v="AM051"/>
    <n v="2"/>
    <n v="1"/>
    <n v="2"/>
    <n v="1"/>
    <m/>
    <m/>
    <m/>
    <m/>
    <n v="2"/>
    <n v="1"/>
    <m/>
    <m/>
  </r>
  <r>
    <s v="02075901001"/>
    <s v="02075901"/>
    <s v="1"/>
    <s v="'RĪGAS TEHNISKĀ UNIVERSITĀTE'"/>
    <x v="5"/>
    <x v="0"/>
    <s v="14000A"/>
    <s v="005"/>
    <x v="4"/>
    <x v="2"/>
    <s v="AT040"/>
    <n v="1"/>
    <m/>
    <n v="1"/>
    <m/>
    <m/>
    <m/>
    <n v="1"/>
    <m/>
    <m/>
    <m/>
    <m/>
    <m/>
  </r>
  <r>
    <s v="02075901001"/>
    <s v="02075901"/>
    <s v="1"/>
    <s v="'RĪGAS TEHNISKĀ UNIVERSITĀTE'"/>
    <x v="5"/>
    <x v="0"/>
    <s v="14000A"/>
    <s v="006"/>
    <x v="5"/>
    <x v="0"/>
    <s v="AZ031"/>
    <n v="28"/>
    <n v="5"/>
    <n v="28"/>
    <n v="5"/>
    <m/>
    <m/>
    <n v="18"/>
    <n v="3"/>
    <n v="10"/>
    <n v="2"/>
    <m/>
    <m/>
  </r>
  <r>
    <s v="02075901001"/>
    <s v="02075901"/>
    <s v="1"/>
    <s v="'RĪGAS TEHNISKĀ UNIVERSITĀTE'"/>
    <x v="5"/>
    <x v="0"/>
    <s v="14000A"/>
    <s v="007"/>
    <x v="42"/>
    <x v="0"/>
    <s v="BY112"/>
    <n v="3"/>
    <m/>
    <n v="3"/>
    <m/>
    <m/>
    <m/>
    <n v="1"/>
    <m/>
    <n v="1"/>
    <m/>
    <n v="1"/>
    <m/>
  </r>
  <r>
    <s v="02075901001"/>
    <s v="02075901"/>
    <s v="1"/>
    <s v="'RĪGAS TEHNISKĀ UNIVERSITĀTE'"/>
    <x v="5"/>
    <x v="0"/>
    <s v="14000A"/>
    <s v="008"/>
    <x v="64"/>
    <x v="4"/>
    <s v="BD050"/>
    <n v="2"/>
    <m/>
    <n v="2"/>
    <m/>
    <m/>
    <m/>
    <m/>
    <m/>
    <n v="2"/>
    <m/>
    <m/>
    <m/>
  </r>
  <r>
    <s v="02075901001"/>
    <s v="02075901"/>
    <s v="1"/>
    <s v="'RĪGAS TEHNISKĀ UNIVERSITĀTE'"/>
    <x v="5"/>
    <x v="0"/>
    <s v="14000A"/>
    <s v="009"/>
    <x v="6"/>
    <x v="2"/>
    <s v="BE056"/>
    <n v="1"/>
    <n v="1"/>
    <n v="1"/>
    <n v="1"/>
    <m/>
    <m/>
    <n v="1"/>
    <n v="1"/>
    <m/>
    <m/>
    <m/>
    <m/>
  </r>
  <r>
    <s v="02075901001"/>
    <s v="02075901"/>
    <s v="1"/>
    <s v="'RĪGAS TEHNISKĀ UNIVERSITĀTE'"/>
    <x v="5"/>
    <x v="0"/>
    <s v="14000A"/>
    <s v="010"/>
    <x v="7"/>
    <x v="1"/>
    <s v="BR076"/>
    <n v="4"/>
    <n v="1"/>
    <n v="4"/>
    <n v="1"/>
    <m/>
    <m/>
    <n v="4"/>
    <n v="1"/>
    <m/>
    <m/>
    <m/>
    <m/>
  </r>
  <r>
    <s v="02075901001"/>
    <s v="02075901"/>
    <s v="1"/>
    <s v="'RĪGAS TEHNISKĀ UNIVERSITĀTE'"/>
    <x v="5"/>
    <x v="0"/>
    <s v="14000A"/>
    <s v="011"/>
    <x v="65"/>
    <x v="4"/>
    <s v="BT064"/>
    <n v="6"/>
    <n v="2"/>
    <n v="6"/>
    <n v="2"/>
    <m/>
    <m/>
    <n v="3"/>
    <n v="2"/>
    <n v="3"/>
    <m/>
    <m/>
    <m/>
  </r>
  <r>
    <s v="02075901001"/>
    <s v="02075901"/>
    <s v="1"/>
    <s v="'RĪGAS TEHNISKĀ UNIVERSITĀTE'"/>
    <x v="5"/>
    <x v="0"/>
    <s v="14000A"/>
    <s v="012"/>
    <x v="8"/>
    <x v="2"/>
    <s v="CZ203"/>
    <n v="6"/>
    <n v="1"/>
    <n v="6"/>
    <n v="1"/>
    <m/>
    <m/>
    <n v="6"/>
    <n v="1"/>
    <m/>
    <m/>
    <m/>
    <m/>
  </r>
  <r>
    <s v="02075901001"/>
    <s v="02075901"/>
    <s v="1"/>
    <s v="'RĪGAS TEHNISKĀ UNIVERSITĀTE'"/>
    <x v="5"/>
    <x v="0"/>
    <s v="14000A"/>
    <s v="013"/>
    <x v="9"/>
    <x v="2"/>
    <s v="DK208"/>
    <n v="2"/>
    <m/>
    <n v="2"/>
    <m/>
    <m/>
    <m/>
    <n v="1"/>
    <m/>
    <n v="1"/>
    <m/>
    <m/>
    <m/>
  </r>
  <r>
    <s v="02075901001"/>
    <s v="02075901"/>
    <s v="1"/>
    <s v="'RĪGAS TEHNISKĀ UNIVERSITĀTE'"/>
    <x v="5"/>
    <x v="0"/>
    <s v="14000A"/>
    <s v="014"/>
    <x v="66"/>
    <x v="3"/>
    <s v="EG818"/>
    <n v="8"/>
    <n v="1"/>
    <n v="8"/>
    <n v="1"/>
    <m/>
    <m/>
    <n v="5"/>
    <n v="1"/>
    <n v="3"/>
    <m/>
    <m/>
    <m/>
  </r>
  <r>
    <s v="02075901001"/>
    <s v="02075901"/>
    <s v="1"/>
    <s v="'RĪGAS TEHNISKĀ UNIVERSITĀTE'"/>
    <x v="5"/>
    <x v="0"/>
    <s v="14000A"/>
    <s v="015"/>
    <x v="10"/>
    <x v="2"/>
    <s v="FR250"/>
    <n v="30"/>
    <n v="5"/>
    <n v="30"/>
    <n v="5"/>
    <m/>
    <m/>
    <n v="28"/>
    <n v="5"/>
    <n v="2"/>
    <m/>
    <m/>
    <m/>
  </r>
  <r>
    <s v="02075901001"/>
    <s v="02075901"/>
    <s v="1"/>
    <s v="'RĪGAS TEHNISKĀ UNIVERSITĀTE'"/>
    <x v="5"/>
    <x v="0"/>
    <s v="14000A"/>
    <s v="016"/>
    <x v="11"/>
    <x v="2"/>
    <s v="GR300"/>
    <n v="4"/>
    <n v="1"/>
    <n v="4"/>
    <n v="1"/>
    <m/>
    <m/>
    <n v="4"/>
    <n v="1"/>
    <m/>
    <m/>
    <m/>
    <m/>
  </r>
  <r>
    <s v="02075901001"/>
    <s v="02075901"/>
    <s v="1"/>
    <s v="'RĪGAS TEHNISKĀ UNIVERSITĀTE'"/>
    <x v="5"/>
    <x v="0"/>
    <s v="14000A"/>
    <s v="017"/>
    <x v="13"/>
    <x v="0"/>
    <s v="GE268"/>
    <n v="6"/>
    <n v="2"/>
    <n v="6"/>
    <n v="2"/>
    <m/>
    <m/>
    <n v="2"/>
    <m/>
    <n v="4"/>
    <n v="2"/>
    <m/>
    <m/>
  </r>
  <r>
    <s v="02075901001"/>
    <s v="02075901"/>
    <s v="1"/>
    <s v="'RĪGAS TEHNISKĀ UNIVERSITĀTE'"/>
    <x v="5"/>
    <x v="0"/>
    <s v="14000A"/>
    <s v="018"/>
    <x v="16"/>
    <x v="4"/>
    <s v="IN356"/>
    <n v="124"/>
    <n v="7"/>
    <n v="124"/>
    <n v="7"/>
    <m/>
    <m/>
    <n v="47"/>
    <n v="3"/>
    <n v="75"/>
    <n v="4"/>
    <n v="2"/>
    <m/>
  </r>
  <r>
    <s v="02075901001"/>
    <s v="02075901"/>
    <s v="1"/>
    <s v="'RĪGAS TEHNISKĀ UNIVERSITĀTE'"/>
    <x v="5"/>
    <x v="0"/>
    <s v="14000A"/>
    <s v="019"/>
    <x v="67"/>
    <x v="4"/>
    <s v="IR364"/>
    <n v="1"/>
    <m/>
    <n v="1"/>
    <m/>
    <m/>
    <m/>
    <m/>
    <m/>
    <n v="1"/>
    <m/>
    <m/>
    <m/>
  </r>
  <r>
    <s v="02075901001"/>
    <s v="02075901"/>
    <s v="1"/>
    <s v="'RĪGAS TEHNISKĀ UNIVERSITĀTE'"/>
    <x v="5"/>
    <x v="0"/>
    <s v="14000A"/>
    <s v="020"/>
    <x v="19"/>
    <x v="2"/>
    <s v="IE372"/>
    <n v="3"/>
    <n v="3"/>
    <n v="3"/>
    <n v="3"/>
    <m/>
    <m/>
    <n v="3"/>
    <n v="3"/>
    <m/>
    <m/>
    <m/>
    <m/>
  </r>
  <r>
    <s v="02075901001"/>
    <s v="02075901"/>
    <s v="1"/>
    <s v="'RĪGAS TEHNISKĀ UNIVERSITĀTE'"/>
    <x v="5"/>
    <x v="0"/>
    <s v="14000A"/>
    <s v="021"/>
    <x v="17"/>
    <x v="2"/>
    <s v="IT380"/>
    <n v="8"/>
    <n v="2"/>
    <n v="8"/>
    <n v="2"/>
    <m/>
    <m/>
    <n v="6"/>
    <n v="2"/>
    <m/>
    <m/>
    <n v="2"/>
    <m/>
  </r>
  <r>
    <s v="02075901001"/>
    <s v="02075901"/>
    <s v="1"/>
    <s v="'RĪGAS TEHNISKĀ UNIVERSITĀTE'"/>
    <x v="5"/>
    <x v="0"/>
    <s v="14000A"/>
    <s v="022"/>
    <x v="44"/>
    <x v="4"/>
    <s v="JP392"/>
    <n v="2"/>
    <m/>
    <n v="2"/>
    <m/>
    <m/>
    <m/>
    <n v="1"/>
    <m/>
    <n v="1"/>
    <m/>
    <m/>
    <m/>
  </r>
  <r>
    <s v="02075901001"/>
    <s v="02075901"/>
    <s v="1"/>
    <s v="'RĪGAS TEHNISKĀ UNIVERSITĀTE'"/>
    <x v="5"/>
    <x v="0"/>
    <s v="14000A"/>
    <s v="023"/>
    <x v="68"/>
    <x v="3"/>
    <s v="CM120"/>
    <n v="4"/>
    <n v="2"/>
    <n v="4"/>
    <n v="2"/>
    <m/>
    <m/>
    <n v="4"/>
    <n v="2"/>
    <m/>
    <m/>
    <m/>
    <m/>
  </r>
  <r>
    <s v="02075901001"/>
    <s v="02075901"/>
    <s v="1"/>
    <s v="'RĪGAS TEHNISKĀ UNIVERSITĀTE'"/>
    <x v="5"/>
    <x v="0"/>
    <s v="14000A"/>
    <s v="024"/>
    <x v="23"/>
    <x v="1"/>
    <s v="CA124"/>
    <n v="1"/>
    <n v="1"/>
    <n v="1"/>
    <n v="1"/>
    <m/>
    <m/>
    <n v="1"/>
    <n v="1"/>
    <m/>
    <m/>
    <m/>
    <m/>
  </r>
  <r>
    <s v="02075901001"/>
    <s v="02075901"/>
    <s v="1"/>
    <s v="'RĪGAS TEHNISKĀ UNIVERSITĀTE'"/>
    <x v="5"/>
    <x v="0"/>
    <s v="14000A"/>
    <s v="025"/>
    <x v="24"/>
    <x v="5"/>
    <s v="KZ398"/>
    <n v="38"/>
    <n v="11"/>
    <n v="38"/>
    <n v="11"/>
    <m/>
    <m/>
    <n v="24"/>
    <n v="8"/>
    <n v="14"/>
    <n v="3"/>
    <m/>
    <m/>
  </r>
  <r>
    <s v="02075901001"/>
    <s v="02075901"/>
    <s v="1"/>
    <s v="'RĪGAS TEHNISKĀ UNIVERSITĀTE'"/>
    <x v="5"/>
    <x v="0"/>
    <s v="14000A"/>
    <s v="026"/>
    <x v="61"/>
    <x v="5"/>
    <s v="KG417"/>
    <n v="1"/>
    <n v="1"/>
    <n v="1"/>
    <n v="1"/>
    <m/>
    <m/>
    <n v="1"/>
    <n v="1"/>
    <m/>
    <m/>
    <m/>
    <m/>
  </r>
  <r>
    <s v="02075901001"/>
    <s v="02075901"/>
    <s v="1"/>
    <s v="'RĪGAS TEHNISKĀ UNIVERSITĀTE'"/>
    <x v="5"/>
    <x v="0"/>
    <s v="14000A"/>
    <s v="027"/>
    <x v="38"/>
    <x v="4"/>
    <s v="KR410"/>
    <n v="4"/>
    <n v="3"/>
    <n v="4"/>
    <n v="3"/>
    <m/>
    <m/>
    <n v="4"/>
    <n v="3"/>
    <m/>
    <m/>
    <m/>
    <m/>
  </r>
  <r>
    <s v="02075901001"/>
    <s v="02075901"/>
    <s v="1"/>
    <s v="'RĪGAS TEHNISKĀ UNIVERSITĀTE'"/>
    <x v="5"/>
    <x v="0"/>
    <s v="14000A"/>
    <s v="028"/>
    <x v="0"/>
    <x v="0"/>
    <s v="RU643"/>
    <n v="46"/>
    <n v="12"/>
    <n v="46"/>
    <n v="12"/>
    <m/>
    <m/>
    <n v="26"/>
    <n v="6"/>
    <n v="18"/>
    <n v="4"/>
    <n v="2"/>
    <n v="2"/>
  </r>
  <r>
    <s v="02075901001"/>
    <s v="02075901"/>
    <s v="1"/>
    <s v="'RĪGAS TEHNISKĀ UNIVERSITĀTE'"/>
    <x v="5"/>
    <x v="0"/>
    <s v="14000A"/>
    <s v="029"/>
    <x v="48"/>
    <x v="4"/>
    <s v="CN156"/>
    <n v="3"/>
    <n v="2"/>
    <n v="3"/>
    <n v="2"/>
    <m/>
    <m/>
    <n v="2"/>
    <n v="1"/>
    <n v="1"/>
    <n v="1"/>
    <m/>
    <m/>
  </r>
  <r>
    <s v="02075901001"/>
    <s v="02075901"/>
    <s v="1"/>
    <s v="'RĪGAS TEHNISKĀ UNIVERSITĀTE'"/>
    <x v="5"/>
    <x v="0"/>
    <s v="14000A"/>
    <s v="030"/>
    <x v="49"/>
    <x v="4"/>
    <s v="LB422"/>
    <n v="2"/>
    <m/>
    <n v="2"/>
    <m/>
    <m/>
    <m/>
    <m/>
    <m/>
    <n v="2"/>
    <m/>
    <m/>
    <m/>
  </r>
  <r>
    <s v="02075901001"/>
    <s v="02075901"/>
    <s v="1"/>
    <s v="'RĪGAS TEHNISKĀ UNIVERSITĀTE'"/>
    <x v="5"/>
    <x v="0"/>
    <s v="14000A"/>
    <s v="031"/>
    <x v="69"/>
    <x v="3"/>
    <s v="LY434"/>
    <n v="1"/>
    <m/>
    <n v="1"/>
    <m/>
    <m/>
    <m/>
    <n v="1"/>
    <m/>
    <m/>
    <m/>
    <m/>
    <m/>
  </r>
  <r>
    <s v="02075901001"/>
    <s v="02075901"/>
    <s v="1"/>
    <s v="'RĪGAS TEHNISKĀ UNIVERSITĀTE'"/>
    <x v="5"/>
    <x v="0"/>
    <s v="14000A"/>
    <s v="032"/>
    <x v="21"/>
    <x v="2"/>
    <s v="GB826"/>
    <n v="10"/>
    <n v="3"/>
    <n v="10"/>
    <n v="3"/>
    <m/>
    <m/>
    <n v="6"/>
    <n v="1"/>
    <n v="3"/>
    <n v="2"/>
    <n v="1"/>
    <m/>
  </r>
  <r>
    <s v="02075901001"/>
    <s v="02075901"/>
    <s v="1"/>
    <s v="'RĪGAS TEHNISKĀ UNIVERSITĀTE'"/>
    <x v="5"/>
    <x v="0"/>
    <s v="14000A"/>
    <s v="033"/>
    <x v="31"/>
    <x v="2"/>
    <s v="LT440"/>
    <n v="1"/>
    <n v="1"/>
    <n v="1"/>
    <n v="1"/>
    <m/>
    <m/>
    <m/>
    <m/>
    <n v="1"/>
    <n v="1"/>
    <m/>
    <m/>
  </r>
  <r>
    <s v="02075901001"/>
    <s v="02075901"/>
    <s v="1"/>
    <s v="'RĪGAS TEHNISKĀ UNIVERSITĀTE'"/>
    <x v="5"/>
    <x v="0"/>
    <s v="14000A"/>
    <s v="034"/>
    <x v="70"/>
    <x v="4"/>
    <s v="MY458"/>
    <n v="1"/>
    <m/>
    <n v="1"/>
    <m/>
    <m/>
    <m/>
    <n v="1"/>
    <m/>
    <m/>
    <m/>
    <m/>
    <m/>
  </r>
  <r>
    <s v="02075901001"/>
    <s v="02075901"/>
    <s v="1"/>
    <s v="'RĪGAS TEHNISKĀ UNIVERSITĀTE'"/>
    <x v="5"/>
    <x v="0"/>
    <s v="14000A"/>
    <s v="035"/>
    <x v="62"/>
    <x v="3"/>
    <s v="MA504"/>
    <n v="6"/>
    <n v="2"/>
    <n v="6"/>
    <n v="2"/>
    <m/>
    <m/>
    <n v="3"/>
    <n v="1"/>
    <n v="1"/>
    <m/>
    <n v="2"/>
    <n v="1"/>
  </r>
  <r>
    <s v="02075901001"/>
    <s v="02075901"/>
    <s v="1"/>
    <s v="'RĪGAS TEHNISKĀ UNIVERSITĀTE'"/>
    <x v="5"/>
    <x v="0"/>
    <s v="14000A"/>
    <s v="036"/>
    <x v="50"/>
    <x v="1"/>
    <s v="MX484"/>
    <n v="1"/>
    <n v="1"/>
    <n v="1"/>
    <n v="1"/>
    <m/>
    <m/>
    <n v="1"/>
    <n v="1"/>
    <m/>
    <m/>
    <m/>
    <m/>
  </r>
  <r>
    <s v="02075901001"/>
    <s v="02075901"/>
    <s v="1"/>
    <s v="'RĪGAS TEHNISKĀ UNIVERSITĀTE'"/>
    <x v="5"/>
    <x v="0"/>
    <s v="14000A"/>
    <s v="037"/>
    <x v="51"/>
    <x v="0"/>
    <s v="MD498"/>
    <n v="1"/>
    <m/>
    <n v="1"/>
    <m/>
    <m/>
    <m/>
    <n v="1"/>
    <m/>
    <m/>
    <m/>
    <m/>
    <m/>
  </r>
  <r>
    <s v="02075901001"/>
    <s v="02075901"/>
    <s v="1"/>
    <s v="'RĪGAS TEHNISKĀ UNIVERSITĀTE'"/>
    <x v="5"/>
    <x v="0"/>
    <s v="14000A"/>
    <s v="038"/>
    <x v="71"/>
    <x v="5"/>
    <s v="MN496"/>
    <n v="1"/>
    <m/>
    <n v="1"/>
    <m/>
    <m/>
    <m/>
    <m/>
    <m/>
    <n v="1"/>
    <m/>
    <m/>
    <m/>
  </r>
  <r>
    <s v="02075901001"/>
    <s v="02075901"/>
    <s v="1"/>
    <s v="'RĪGAS TEHNISKĀ UNIVERSITĀTE'"/>
    <x v="5"/>
    <x v="0"/>
    <s v="14000A"/>
    <s v="039"/>
    <x v="52"/>
    <x v="4"/>
    <s v="NP524"/>
    <n v="10"/>
    <n v="2"/>
    <n v="10"/>
    <n v="2"/>
    <m/>
    <m/>
    <n v="2"/>
    <m/>
    <n v="8"/>
    <n v="2"/>
    <m/>
    <m/>
  </r>
  <r>
    <s v="02075901001"/>
    <s v="02075901"/>
    <s v="1"/>
    <s v="'RĪGAS TEHNISKĀ UNIVERSITĀTE'"/>
    <x v="5"/>
    <x v="0"/>
    <s v="14000A"/>
    <s v="040"/>
    <x v="32"/>
    <x v="2"/>
    <s v="NL528"/>
    <n v="5"/>
    <n v="1"/>
    <n v="5"/>
    <n v="1"/>
    <m/>
    <m/>
    <n v="4"/>
    <n v="1"/>
    <n v="1"/>
    <m/>
    <m/>
    <m/>
  </r>
  <r>
    <s v="02075901001"/>
    <s v="02075901"/>
    <s v="1"/>
    <s v="'RĪGAS TEHNISKĀ UNIVERSITĀTE'"/>
    <x v="5"/>
    <x v="0"/>
    <s v="14000A"/>
    <s v="041"/>
    <x v="53"/>
    <x v="3"/>
    <s v="NG566"/>
    <n v="28"/>
    <n v="3"/>
    <n v="28"/>
    <n v="3"/>
    <m/>
    <m/>
    <n v="14"/>
    <n v="1"/>
    <n v="14"/>
    <n v="2"/>
    <m/>
    <m/>
  </r>
  <r>
    <s v="02075901001"/>
    <s v="02075901"/>
    <s v="1"/>
    <s v="'RĪGAS TEHNISKĀ UNIVERSITĀTE'"/>
    <x v="5"/>
    <x v="0"/>
    <s v="14000A"/>
    <s v="042"/>
    <x v="1"/>
    <x v="0"/>
    <s v="NO578"/>
    <n v="2"/>
    <m/>
    <n v="2"/>
    <m/>
    <m/>
    <m/>
    <n v="2"/>
    <m/>
    <m/>
    <m/>
    <m/>
    <m/>
  </r>
  <r>
    <s v="02075901001"/>
    <s v="02075901"/>
    <s v="1"/>
    <s v="'RĪGAS TEHNISKĀ UNIVERSITĀTE'"/>
    <x v="5"/>
    <x v="0"/>
    <s v="14000A"/>
    <s v="043"/>
    <x v="54"/>
    <x v="4"/>
    <s v="PK586"/>
    <n v="13"/>
    <m/>
    <n v="13"/>
    <m/>
    <m/>
    <m/>
    <n v="10"/>
    <m/>
    <n v="3"/>
    <m/>
    <m/>
    <m/>
  </r>
  <r>
    <s v="02075901001"/>
    <s v="02075901"/>
    <s v="1"/>
    <s v="'RĪGAS TEHNISKĀ UNIVERSITĀTE'"/>
    <x v="5"/>
    <x v="0"/>
    <s v="14000A"/>
    <s v="044"/>
    <x v="72"/>
    <x v="1"/>
    <s v="PE604"/>
    <n v="1"/>
    <n v="1"/>
    <n v="1"/>
    <n v="1"/>
    <m/>
    <m/>
    <m/>
    <m/>
    <n v="1"/>
    <n v="1"/>
    <m/>
    <m/>
  </r>
  <r>
    <s v="02075901001"/>
    <s v="02075901"/>
    <s v="1"/>
    <s v="'RĪGAS TEHNISKĀ UNIVERSITĀTE'"/>
    <x v="5"/>
    <x v="0"/>
    <s v="14000A"/>
    <s v="045"/>
    <x v="25"/>
    <x v="2"/>
    <s v="PL616"/>
    <n v="1"/>
    <m/>
    <n v="1"/>
    <m/>
    <m/>
    <m/>
    <n v="1"/>
    <m/>
    <m/>
    <m/>
    <m/>
    <m/>
  </r>
  <r>
    <s v="02075901001"/>
    <s v="02075901"/>
    <s v="1"/>
    <s v="'RĪGAS TEHNISKĀ UNIVERSITĀTE'"/>
    <x v="5"/>
    <x v="0"/>
    <s v="14000A"/>
    <s v="046"/>
    <x v="26"/>
    <x v="2"/>
    <s v="PT620"/>
    <n v="2"/>
    <n v="1"/>
    <n v="2"/>
    <n v="1"/>
    <m/>
    <m/>
    <n v="2"/>
    <n v="1"/>
    <m/>
    <m/>
    <m/>
    <m/>
  </r>
  <r>
    <s v="02075901001"/>
    <s v="02075901"/>
    <s v="1"/>
    <s v="'RĪGAS TEHNISKĀ UNIVERSITĀTE'"/>
    <x v="5"/>
    <x v="0"/>
    <s v="14000A"/>
    <s v="047"/>
    <x v="55"/>
    <x v="2"/>
    <s v="RO642"/>
    <n v="2"/>
    <m/>
    <n v="2"/>
    <m/>
    <m/>
    <m/>
    <n v="2"/>
    <m/>
    <m/>
    <m/>
    <m/>
    <m/>
  </r>
  <r>
    <s v="02075901001"/>
    <s v="02075901"/>
    <s v="1"/>
    <s v="'RĪGAS TEHNISKĀ UNIVERSITĀTE'"/>
    <x v="5"/>
    <x v="0"/>
    <s v="14000A"/>
    <s v="048"/>
    <x v="57"/>
    <x v="4"/>
    <s v="SY760"/>
    <n v="2"/>
    <n v="1"/>
    <n v="2"/>
    <n v="1"/>
    <m/>
    <m/>
    <n v="1"/>
    <n v="1"/>
    <n v="1"/>
    <m/>
    <m/>
    <m/>
  </r>
  <r>
    <s v="02075901001"/>
    <s v="02075901"/>
    <s v="1"/>
    <s v="'RĪGAS TEHNISKĀ UNIVERSITĀTE'"/>
    <x v="5"/>
    <x v="0"/>
    <s v="14000A"/>
    <s v="049"/>
    <x v="27"/>
    <x v="2"/>
    <s v="SK703"/>
    <n v="1"/>
    <m/>
    <n v="1"/>
    <m/>
    <m/>
    <m/>
    <n v="1"/>
    <m/>
    <m/>
    <m/>
    <m/>
    <m/>
  </r>
  <r>
    <s v="02075901001"/>
    <s v="02075901"/>
    <s v="1"/>
    <s v="'RĪGAS TEHNISKĀ UNIVERSITĀTE'"/>
    <x v="5"/>
    <x v="0"/>
    <s v="14000A"/>
    <s v="050"/>
    <x v="33"/>
    <x v="2"/>
    <s v="FI246"/>
    <n v="1"/>
    <m/>
    <n v="1"/>
    <m/>
    <m/>
    <m/>
    <n v="1"/>
    <m/>
    <m/>
    <m/>
    <m/>
    <m/>
  </r>
  <r>
    <s v="02075901001"/>
    <s v="02075901"/>
    <s v="1"/>
    <s v="'RĪGAS TEHNISKĀ UNIVERSITĀTE'"/>
    <x v="5"/>
    <x v="0"/>
    <s v="14000A"/>
    <s v="051"/>
    <x v="28"/>
    <x v="2"/>
    <s v="ES724"/>
    <n v="10"/>
    <n v="1"/>
    <n v="10"/>
    <n v="1"/>
    <m/>
    <m/>
    <n v="10"/>
    <n v="1"/>
    <m/>
    <m/>
    <m/>
    <m/>
  </r>
  <r>
    <s v="02075901001"/>
    <s v="02075901"/>
    <s v="1"/>
    <s v="'RĪGAS TEHNISKĀ UNIVERSITĀTE'"/>
    <x v="5"/>
    <x v="0"/>
    <s v="14000A"/>
    <s v="052"/>
    <x v="34"/>
    <x v="4"/>
    <s v="LK144"/>
    <n v="9"/>
    <n v="1"/>
    <n v="9"/>
    <n v="1"/>
    <m/>
    <m/>
    <n v="4"/>
    <m/>
    <n v="5"/>
    <n v="1"/>
    <m/>
    <m/>
  </r>
  <r>
    <s v="02075901001"/>
    <s v="02075901"/>
    <s v="1"/>
    <s v="'RĪGAS TEHNISKĀ UNIVERSITĀTE'"/>
    <x v="5"/>
    <x v="0"/>
    <s v="14000A"/>
    <s v="053"/>
    <x v="73"/>
    <x v="5"/>
    <s v="TJ762"/>
    <n v="5"/>
    <n v="1"/>
    <n v="5"/>
    <n v="1"/>
    <m/>
    <m/>
    <n v="3"/>
    <n v="1"/>
    <n v="2"/>
    <m/>
    <m/>
    <m/>
  </r>
  <r>
    <s v="02075901001"/>
    <s v="02075901"/>
    <s v="1"/>
    <s v="'RĪGAS TEHNISKĀ UNIVERSITĀTE'"/>
    <x v="5"/>
    <x v="0"/>
    <s v="14000A"/>
    <s v="054"/>
    <x v="59"/>
    <x v="4"/>
    <s v="TH764"/>
    <n v="2"/>
    <n v="2"/>
    <n v="2"/>
    <n v="2"/>
    <m/>
    <m/>
    <n v="2"/>
    <n v="2"/>
    <m/>
    <m/>
    <m/>
    <m/>
  </r>
  <r>
    <s v="02075901001"/>
    <s v="02075901"/>
    <s v="1"/>
    <s v="'RĪGAS TEHNISKĀ UNIVERSITĀTE'"/>
    <x v="5"/>
    <x v="0"/>
    <s v="14000A"/>
    <s v="055"/>
    <x v="74"/>
    <x v="3"/>
    <s v="TN788"/>
    <n v="1"/>
    <m/>
    <n v="1"/>
    <m/>
    <m/>
    <m/>
    <m/>
    <m/>
    <m/>
    <m/>
    <n v="1"/>
    <m/>
  </r>
  <r>
    <s v="02075901001"/>
    <s v="02075901"/>
    <s v="1"/>
    <s v="'RĪGAS TEHNISKĀ UNIVERSITĀTE'"/>
    <x v="5"/>
    <x v="0"/>
    <s v="14000A"/>
    <s v="056"/>
    <x v="36"/>
    <x v="0"/>
    <s v="TR792"/>
    <n v="25"/>
    <n v="4"/>
    <n v="25"/>
    <n v="4"/>
    <m/>
    <m/>
    <n v="19"/>
    <n v="3"/>
    <n v="4"/>
    <n v="1"/>
    <n v="2"/>
    <m/>
  </r>
  <r>
    <s v="02075901001"/>
    <s v="02075901"/>
    <s v="1"/>
    <s v="'RĪGAS TEHNISKĀ UNIVERSITĀTE'"/>
    <x v="5"/>
    <x v="0"/>
    <s v="14000A"/>
    <s v="057"/>
    <x v="2"/>
    <x v="0"/>
    <s v="UA804"/>
    <n v="10"/>
    <n v="6"/>
    <n v="10"/>
    <n v="6"/>
    <m/>
    <m/>
    <n v="3"/>
    <n v="1"/>
    <n v="5"/>
    <n v="4"/>
    <n v="2"/>
    <n v="1"/>
  </r>
  <r>
    <s v="02075901001"/>
    <s v="02075901"/>
    <s v="1"/>
    <s v="'RĪGAS TEHNISKĀ UNIVERSITĀTE'"/>
    <x v="5"/>
    <x v="0"/>
    <s v="14000A"/>
    <s v="058"/>
    <x v="37"/>
    <x v="5"/>
    <s v="UZ860"/>
    <n v="214"/>
    <n v="28"/>
    <n v="214"/>
    <n v="28"/>
    <m/>
    <m/>
    <n v="190"/>
    <n v="24"/>
    <n v="23"/>
    <n v="4"/>
    <n v="1"/>
    <m/>
  </r>
  <r>
    <s v="02075901001"/>
    <s v="02075901"/>
    <s v="1"/>
    <s v="'RĪGAS TEHNISKĀ UNIVERSITĀTE'"/>
    <x v="5"/>
    <x v="0"/>
    <s v="14000A"/>
    <s v="059"/>
    <x v="29"/>
    <x v="2"/>
    <s v="DE276"/>
    <n v="37"/>
    <n v="14"/>
    <n v="37"/>
    <n v="14"/>
    <m/>
    <m/>
    <n v="36"/>
    <n v="14"/>
    <n v="1"/>
    <m/>
    <m/>
    <m/>
  </r>
  <r>
    <s v="02075901001"/>
    <s v="02075901"/>
    <s v="1"/>
    <s v="'RĪGAS TEHNISKĀ UNIVERSITĀTE'"/>
    <x v="5"/>
    <x v="0"/>
    <s v="14000A"/>
    <s v="060"/>
    <x v="30"/>
    <x v="2"/>
    <s v="SE752"/>
    <n v="2"/>
    <m/>
    <n v="2"/>
    <m/>
    <m/>
    <m/>
    <n v="2"/>
    <m/>
    <m/>
    <m/>
    <m/>
    <m/>
  </r>
  <r>
    <s v="02075901002"/>
    <s v="02075901"/>
    <s v="2"/>
    <s v="'RĪGAS TEHNISKĀ UNIVERSITĀTE'"/>
    <x v="5"/>
    <x v="0"/>
    <s v="14000A"/>
    <s v="001"/>
    <x v="3"/>
    <x v="1"/>
    <s v="US840"/>
    <n v="5"/>
    <n v="2"/>
    <n v="5"/>
    <n v="2"/>
    <m/>
    <m/>
    <m/>
    <m/>
    <n v="5"/>
    <n v="2"/>
    <m/>
    <m/>
  </r>
  <r>
    <s v="02075901002"/>
    <s v="02075901"/>
    <s v="2"/>
    <s v="'RĪGAS TEHNISKĀ UNIVERSITĀTE'"/>
    <x v="5"/>
    <x v="0"/>
    <s v="14000A"/>
    <s v="002"/>
    <x v="41"/>
    <x v="6"/>
    <s v="AU036"/>
    <n v="1"/>
    <m/>
    <n v="1"/>
    <m/>
    <m/>
    <m/>
    <m/>
    <m/>
    <n v="1"/>
    <m/>
    <m/>
    <m/>
  </r>
  <r>
    <s v="02075901002"/>
    <s v="02075901"/>
    <s v="2"/>
    <s v="'RĪGAS TEHNISKĀ UNIVERSITĀTE'"/>
    <x v="5"/>
    <x v="0"/>
    <s v="14000A"/>
    <s v="003"/>
    <x v="7"/>
    <x v="1"/>
    <s v="BR076"/>
    <n v="1"/>
    <m/>
    <n v="1"/>
    <m/>
    <m/>
    <m/>
    <n v="1"/>
    <m/>
    <m/>
    <m/>
    <m/>
    <m/>
  </r>
  <r>
    <s v="02075901002"/>
    <s v="02075901"/>
    <s v="2"/>
    <s v="'RĪGAS TEHNISKĀ UNIVERSITĀTE'"/>
    <x v="5"/>
    <x v="0"/>
    <s v="14000A"/>
    <s v="004"/>
    <x v="15"/>
    <x v="2"/>
    <s v="EE233"/>
    <n v="3"/>
    <n v="1"/>
    <n v="3"/>
    <n v="1"/>
    <m/>
    <m/>
    <m/>
    <m/>
    <n v="3"/>
    <n v="1"/>
    <m/>
    <m/>
  </r>
  <r>
    <s v="02075901002"/>
    <s v="02075901"/>
    <s v="2"/>
    <s v="'RĪGAS TEHNISKĀ UNIVERSITĀTE'"/>
    <x v="5"/>
    <x v="0"/>
    <s v="14000A"/>
    <s v="005"/>
    <x v="16"/>
    <x v="4"/>
    <s v="IN356"/>
    <n v="1"/>
    <m/>
    <n v="1"/>
    <m/>
    <m/>
    <m/>
    <m/>
    <m/>
    <n v="1"/>
    <m/>
    <m/>
    <m/>
  </r>
  <r>
    <s v="02075901002"/>
    <s v="02075901"/>
    <s v="2"/>
    <s v="'RĪGAS TEHNISKĀ UNIVERSITĀTE'"/>
    <x v="5"/>
    <x v="0"/>
    <s v="14000A"/>
    <s v="006"/>
    <x v="19"/>
    <x v="2"/>
    <s v="IE372"/>
    <n v="1"/>
    <m/>
    <n v="1"/>
    <m/>
    <m/>
    <m/>
    <m/>
    <m/>
    <n v="1"/>
    <m/>
    <m/>
    <m/>
  </r>
  <r>
    <s v="02075901002"/>
    <s v="02075901"/>
    <s v="2"/>
    <s v="'RĪGAS TEHNISKĀ UNIVERSITĀTE'"/>
    <x v="5"/>
    <x v="0"/>
    <s v="14000A"/>
    <s v="007"/>
    <x v="18"/>
    <x v="4"/>
    <s v="IL376"/>
    <n v="1"/>
    <n v="1"/>
    <n v="1"/>
    <n v="1"/>
    <m/>
    <m/>
    <m/>
    <m/>
    <n v="1"/>
    <n v="1"/>
    <m/>
    <m/>
  </r>
  <r>
    <s v="02075901002"/>
    <s v="02075901"/>
    <s v="2"/>
    <s v="'RĪGAS TEHNISKĀ UNIVERSITĀTE'"/>
    <x v="5"/>
    <x v="0"/>
    <s v="14000A"/>
    <s v="008"/>
    <x v="23"/>
    <x v="1"/>
    <s v="CA124"/>
    <n v="1"/>
    <m/>
    <n v="1"/>
    <m/>
    <m/>
    <m/>
    <m/>
    <m/>
    <n v="1"/>
    <m/>
    <m/>
    <m/>
  </r>
  <r>
    <s v="02075901002"/>
    <s v="02075901"/>
    <s v="2"/>
    <s v="'RĪGAS TEHNISKĀ UNIVERSITĀTE'"/>
    <x v="5"/>
    <x v="0"/>
    <s v="14000A"/>
    <s v="009"/>
    <x v="0"/>
    <x v="0"/>
    <s v="RU643"/>
    <n v="3"/>
    <m/>
    <n v="3"/>
    <m/>
    <m/>
    <m/>
    <m/>
    <m/>
    <n v="3"/>
    <m/>
    <m/>
    <m/>
  </r>
  <r>
    <s v="02075901002"/>
    <s v="02075901"/>
    <s v="2"/>
    <s v="'RĪGAS TEHNISKĀ UNIVERSITĀTE'"/>
    <x v="5"/>
    <x v="0"/>
    <s v="14000A"/>
    <s v="010"/>
    <x v="21"/>
    <x v="2"/>
    <s v="GB826"/>
    <n v="3"/>
    <n v="1"/>
    <n v="3"/>
    <n v="1"/>
    <n v="1"/>
    <m/>
    <m/>
    <m/>
    <n v="1"/>
    <n v="1"/>
    <n v="1"/>
    <m/>
  </r>
  <r>
    <s v="02075901002"/>
    <s v="02075901"/>
    <s v="2"/>
    <s v="'RĪGAS TEHNISKĀ UNIVERSITĀTE'"/>
    <x v="5"/>
    <x v="0"/>
    <s v="14000A"/>
    <s v="011"/>
    <x v="32"/>
    <x v="2"/>
    <s v="NL528"/>
    <n v="2"/>
    <n v="2"/>
    <n v="2"/>
    <n v="2"/>
    <m/>
    <m/>
    <m/>
    <m/>
    <n v="2"/>
    <n v="2"/>
    <m/>
    <m/>
  </r>
  <r>
    <s v="02075901002"/>
    <s v="02075901"/>
    <s v="2"/>
    <s v="'RĪGAS TEHNISKĀ UNIVERSITĀTE'"/>
    <x v="5"/>
    <x v="0"/>
    <s v="14000A"/>
    <s v="012"/>
    <x v="25"/>
    <x v="2"/>
    <s v="PL616"/>
    <n v="1"/>
    <m/>
    <n v="1"/>
    <m/>
    <m/>
    <m/>
    <m/>
    <m/>
    <n v="1"/>
    <m/>
    <m/>
    <m/>
  </r>
  <r>
    <s v="02075901002"/>
    <s v="02075901"/>
    <s v="2"/>
    <s v="'RĪGAS TEHNISKĀ UNIVERSITĀTE'"/>
    <x v="5"/>
    <x v="0"/>
    <s v="14000A"/>
    <s v="013"/>
    <x v="2"/>
    <x v="0"/>
    <s v="UA804"/>
    <n v="1"/>
    <n v="1"/>
    <n v="1"/>
    <n v="1"/>
    <m/>
    <m/>
    <m/>
    <m/>
    <n v="1"/>
    <n v="1"/>
    <m/>
    <m/>
  </r>
  <r>
    <s v="02075953001"/>
    <s v="02075953"/>
    <s v="1"/>
    <s v="'RĪGAS CELTNIECĪBAS KOLEDŽA'"/>
    <x v="6"/>
    <x v="0"/>
    <s v="14000A"/>
    <s v="001"/>
    <x v="9"/>
    <x v="2"/>
    <s v="DK208"/>
    <n v="1"/>
    <m/>
    <n v="1"/>
    <m/>
    <n v="1"/>
    <m/>
    <m/>
    <m/>
    <m/>
    <m/>
    <m/>
    <m/>
  </r>
  <r>
    <s v="02075953001"/>
    <s v="02075953"/>
    <s v="1"/>
    <s v="'RĪGAS CELTNIECĪBAS KOLEDŽA'"/>
    <x v="6"/>
    <x v="0"/>
    <s v="14000A"/>
    <s v="002"/>
    <x v="31"/>
    <x v="2"/>
    <s v="LT440"/>
    <n v="3"/>
    <m/>
    <n v="3"/>
    <m/>
    <n v="3"/>
    <m/>
    <m/>
    <m/>
    <m/>
    <m/>
    <m/>
    <m/>
  </r>
  <r>
    <s v="02075962001"/>
    <s v="02075962"/>
    <s v="1"/>
    <s v="'DAUGAVPILS UNIVERSITĀTE'"/>
    <x v="7"/>
    <x v="0"/>
    <s v="14000A"/>
    <s v="001"/>
    <x v="3"/>
    <x v="1"/>
    <s v="US840"/>
    <n v="17"/>
    <n v="12"/>
    <n v="17"/>
    <n v="12"/>
    <m/>
    <m/>
    <n v="17"/>
    <n v="12"/>
    <m/>
    <m/>
    <m/>
    <m/>
  </r>
  <r>
    <s v="02075962001"/>
    <s v="02075962"/>
    <s v="1"/>
    <s v="'DAUGAVPILS UNIVERSITĀTE'"/>
    <x v="7"/>
    <x v="0"/>
    <s v="14000A"/>
    <s v="002"/>
    <x v="5"/>
    <x v="0"/>
    <s v="AZ031"/>
    <n v="1"/>
    <m/>
    <n v="1"/>
    <m/>
    <m/>
    <m/>
    <n v="1"/>
    <m/>
    <m/>
    <m/>
    <m/>
    <m/>
  </r>
  <r>
    <s v="02075962001"/>
    <s v="02075962"/>
    <s v="1"/>
    <s v="'DAUGAVPILS UNIVERSITĀTE'"/>
    <x v="7"/>
    <x v="0"/>
    <s v="14000A"/>
    <s v="003"/>
    <x v="16"/>
    <x v="4"/>
    <s v="IN356"/>
    <n v="1"/>
    <m/>
    <n v="1"/>
    <m/>
    <m/>
    <m/>
    <m/>
    <m/>
    <n v="1"/>
    <m/>
    <m/>
    <m/>
  </r>
  <r>
    <s v="02075962001"/>
    <s v="02075962"/>
    <s v="1"/>
    <s v="'DAUGAVPILS UNIVERSITĀTE'"/>
    <x v="7"/>
    <x v="0"/>
    <s v="14000A"/>
    <s v="004"/>
    <x v="0"/>
    <x v="0"/>
    <s v="RU643"/>
    <n v="2"/>
    <m/>
    <n v="2"/>
    <m/>
    <m/>
    <m/>
    <m/>
    <m/>
    <n v="2"/>
    <m/>
    <m/>
    <m/>
  </r>
  <r>
    <s v="02075962001"/>
    <s v="02075962"/>
    <s v="1"/>
    <s v="'DAUGAVPILS UNIVERSITĀTE'"/>
    <x v="7"/>
    <x v="0"/>
    <s v="14000A"/>
    <s v="005"/>
    <x v="31"/>
    <x v="2"/>
    <s v="LT440"/>
    <n v="9"/>
    <n v="5"/>
    <n v="9"/>
    <n v="5"/>
    <m/>
    <m/>
    <n v="4"/>
    <n v="3"/>
    <m/>
    <m/>
    <n v="5"/>
    <n v="2"/>
  </r>
  <r>
    <s v="02075962001"/>
    <s v="02075962"/>
    <s v="1"/>
    <s v="'DAUGAVPILS UNIVERSITĀTE'"/>
    <x v="7"/>
    <x v="0"/>
    <s v="14000A"/>
    <s v="006"/>
    <x v="75"/>
    <x v="3"/>
    <s v="NE562"/>
    <n v="1"/>
    <m/>
    <n v="1"/>
    <m/>
    <m/>
    <m/>
    <n v="1"/>
    <m/>
    <m/>
    <m/>
    <m/>
    <m/>
  </r>
  <r>
    <s v="02075962001"/>
    <s v="02075962"/>
    <s v="1"/>
    <s v="'DAUGAVPILS UNIVERSITĀTE'"/>
    <x v="7"/>
    <x v="0"/>
    <s v="14000A"/>
    <s v="007"/>
    <x v="25"/>
    <x v="2"/>
    <s v="PL616"/>
    <n v="4"/>
    <n v="4"/>
    <n v="4"/>
    <n v="4"/>
    <m/>
    <m/>
    <n v="4"/>
    <n v="4"/>
    <m/>
    <m/>
    <m/>
    <m/>
  </r>
  <r>
    <s v="02075962001"/>
    <s v="02075962"/>
    <s v="1"/>
    <s v="'DAUGAVPILS UNIVERSITĀTE'"/>
    <x v="7"/>
    <x v="0"/>
    <s v="14000A"/>
    <s v="008"/>
    <x v="27"/>
    <x v="2"/>
    <s v="SK703"/>
    <n v="1"/>
    <m/>
    <n v="1"/>
    <m/>
    <m/>
    <m/>
    <n v="1"/>
    <m/>
    <m/>
    <m/>
    <m/>
    <m/>
  </r>
  <r>
    <s v="02075962001"/>
    <s v="02075962"/>
    <s v="1"/>
    <s v="'DAUGAVPILS UNIVERSITĀTE'"/>
    <x v="7"/>
    <x v="0"/>
    <s v="14000A"/>
    <s v="009"/>
    <x v="28"/>
    <x v="2"/>
    <s v="ES724"/>
    <n v="1"/>
    <n v="1"/>
    <n v="1"/>
    <n v="1"/>
    <m/>
    <m/>
    <n v="1"/>
    <n v="1"/>
    <m/>
    <m/>
    <m/>
    <m/>
  </r>
  <r>
    <s v="02075962001"/>
    <s v="02075962"/>
    <s v="1"/>
    <s v="'DAUGAVPILS UNIVERSITĀTE'"/>
    <x v="7"/>
    <x v="0"/>
    <s v="14000A"/>
    <s v="010"/>
    <x v="73"/>
    <x v="5"/>
    <s v="TJ762"/>
    <n v="5"/>
    <m/>
    <n v="5"/>
    <m/>
    <m/>
    <m/>
    <n v="5"/>
    <m/>
    <m/>
    <m/>
    <m/>
    <m/>
  </r>
  <r>
    <s v="02075962001"/>
    <s v="02075962"/>
    <s v="1"/>
    <s v="'DAUGAVPILS UNIVERSITĀTE'"/>
    <x v="7"/>
    <x v="0"/>
    <s v="14000A"/>
    <s v="011"/>
    <x v="36"/>
    <x v="0"/>
    <s v="TR792"/>
    <n v="6"/>
    <n v="3"/>
    <n v="6"/>
    <n v="3"/>
    <m/>
    <m/>
    <n v="6"/>
    <n v="3"/>
    <m/>
    <m/>
    <m/>
    <m/>
  </r>
  <r>
    <s v="02075982001"/>
    <s v="02075982"/>
    <s v="1"/>
    <s v="'LIEPĀJAS UNIVERSITĀTE'"/>
    <x v="8"/>
    <x v="0"/>
    <s v="14000A"/>
    <s v="001"/>
    <x v="38"/>
    <x v="4"/>
    <s v="KR410"/>
    <n v="4"/>
    <n v="2"/>
    <n v="4"/>
    <n v="2"/>
    <m/>
    <m/>
    <n v="4"/>
    <n v="2"/>
    <m/>
    <m/>
    <m/>
    <m/>
  </r>
  <r>
    <s v="02075982001"/>
    <s v="02075982"/>
    <s v="1"/>
    <s v="'LIEPĀJAS UNIVERSITĀTE'"/>
    <x v="8"/>
    <x v="0"/>
    <s v="14000A"/>
    <s v="002"/>
    <x v="36"/>
    <x v="0"/>
    <s v="TR792"/>
    <n v="3"/>
    <n v="1"/>
    <n v="3"/>
    <n v="1"/>
    <m/>
    <m/>
    <n v="3"/>
    <n v="1"/>
    <m/>
    <m/>
    <m/>
    <m/>
  </r>
  <r>
    <s v="02075982001"/>
    <s v="02075982"/>
    <s v="1"/>
    <s v="'LIEPĀJAS UNIVERSITĀTE'"/>
    <x v="8"/>
    <x v="0"/>
    <s v="14000A"/>
    <s v="003"/>
    <x v="29"/>
    <x v="2"/>
    <s v="DE276"/>
    <n v="2"/>
    <n v="1"/>
    <n v="2"/>
    <n v="1"/>
    <m/>
    <m/>
    <n v="1"/>
    <n v="1"/>
    <m/>
    <m/>
    <n v="1"/>
    <m/>
  </r>
  <r>
    <s v="02075982001"/>
    <s v="02075982"/>
    <s v="1"/>
    <s v="'LIEPĀJAS UNIVERSITĀTE'"/>
    <x v="8"/>
    <x v="0"/>
    <s v="14000A"/>
    <s v="004"/>
    <x v="31"/>
    <x v="2"/>
    <s v="LT440"/>
    <n v="2"/>
    <n v="1"/>
    <n v="2"/>
    <n v="1"/>
    <m/>
    <m/>
    <m/>
    <m/>
    <n v="1"/>
    <m/>
    <n v="1"/>
    <n v="1"/>
  </r>
  <r>
    <s v="02075982001"/>
    <s v="02075982"/>
    <s v="1"/>
    <s v="'LIEPĀJAS UNIVERSITĀTE'"/>
    <x v="8"/>
    <x v="0"/>
    <s v="14000A"/>
    <s v="005"/>
    <x v="11"/>
    <x v="2"/>
    <s v="GR300"/>
    <n v="2"/>
    <n v="2"/>
    <n v="2"/>
    <n v="2"/>
    <m/>
    <m/>
    <n v="2"/>
    <n v="2"/>
    <m/>
    <m/>
    <m/>
    <m/>
  </r>
  <r>
    <s v="02075982001"/>
    <s v="02075982"/>
    <s v="1"/>
    <s v="'LIEPĀJAS UNIVERSITĀTE'"/>
    <x v="8"/>
    <x v="0"/>
    <s v="14000A"/>
    <s v="006"/>
    <x v="16"/>
    <x v="4"/>
    <s v="IN356"/>
    <n v="2"/>
    <m/>
    <n v="2"/>
    <m/>
    <m/>
    <m/>
    <m/>
    <m/>
    <n v="2"/>
    <m/>
    <m/>
    <m/>
  </r>
  <r>
    <s v="02075982001"/>
    <s v="02075982"/>
    <s v="1"/>
    <s v="'LIEPĀJAS UNIVERSITĀTE'"/>
    <x v="8"/>
    <x v="0"/>
    <s v="14000A"/>
    <s v="007"/>
    <x v="37"/>
    <x v="5"/>
    <s v="UZ860"/>
    <n v="2"/>
    <m/>
    <n v="2"/>
    <m/>
    <m/>
    <m/>
    <n v="2"/>
    <m/>
    <m/>
    <m/>
    <m/>
    <m/>
  </r>
  <r>
    <s v="02075982001"/>
    <s v="02075982"/>
    <s v="1"/>
    <s v="'LIEPĀJAS UNIVERSITĀTE'"/>
    <x v="8"/>
    <x v="0"/>
    <s v="14000A"/>
    <s v="008"/>
    <x v="24"/>
    <x v="5"/>
    <s v="KZ398"/>
    <n v="2"/>
    <n v="2"/>
    <n v="2"/>
    <n v="2"/>
    <m/>
    <m/>
    <n v="2"/>
    <n v="2"/>
    <m/>
    <m/>
    <m/>
    <m/>
  </r>
  <r>
    <s v="02075982001"/>
    <s v="02075982"/>
    <s v="1"/>
    <s v="'LIEPĀJAS UNIVERSITĀTE'"/>
    <x v="8"/>
    <x v="0"/>
    <s v="14000A"/>
    <s v="009"/>
    <x v="34"/>
    <x v="4"/>
    <s v="LK144"/>
    <n v="2"/>
    <n v="1"/>
    <n v="2"/>
    <n v="1"/>
    <m/>
    <m/>
    <n v="2"/>
    <n v="1"/>
    <m/>
    <m/>
    <m/>
    <m/>
  </r>
  <r>
    <s v="02075982001"/>
    <s v="02075982"/>
    <s v="1"/>
    <s v="'LIEPĀJAS UNIVERSITĀTE'"/>
    <x v="8"/>
    <x v="0"/>
    <s v="14000A"/>
    <s v="010"/>
    <x v="64"/>
    <x v="4"/>
    <s v="BD050"/>
    <n v="1"/>
    <m/>
    <n v="1"/>
    <m/>
    <m/>
    <m/>
    <n v="1"/>
    <m/>
    <m/>
    <m/>
    <m/>
    <m/>
  </r>
  <r>
    <s v="02075982001"/>
    <s v="02075982"/>
    <s v="1"/>
    <s v="'LIEPĀJAS UNIVERSITĀTE'"/>
    <x v="8"/>
    <x v="0"/>
    <s v="14000A"/>
    <s v="011"/>
    <x v="27"/>
    <x v="2"/>
    <s v="SK703"/>
    <n v="1"/>
    <n v="1"/>
    <n v="1"/>
    <n v="1"/>
    <m/>
    <m/>
    <n v="1"/>
    <n v="1"/>
    <m/>
    <m/>
    <m/>
    <m/>
  </r>
  <r>
    <s v="02075982001"/>
    <s v="02075982"/>
    <s v="1"/>
    <s v="'LIEPĀJAS UNIVERSITĀTE'"/>
    <x v="8"/>
    <x v="0"/>
    <s v="14000A"/>
    <s v="012"/>
    <x v="21"/>
    <x v="2"/>
    <s v="GB826"/>
    <n v="1"/>
    <n v="1"/>
    <n v="1"/>
    <n v="1"/>
    <m/>
    <m/>
    <m/>
    <m/>
    <n v="1"/>
    <n v="1"/>
    <m/>
    <m/>
  </r>
  <r>
    <s v="02075982001"/>
    <s v="02075982"/>
    <s v="1"/>
    <s v="'LIEPĀJAS UNIVERSITĀTE'"/>
    <x v="8"/>
    <x v="0"/>
    <s v="14000A"/>
    <s v="013"/>
    <x v="17"/>
    <x v="2"/>
    <s v="IT380"/>
    <n v="1"/>
    <n v="1"/>
    <n v="1"/>
    <n v="1"/>
    <m/>
    <m/>
    <n v="1"/>
    <n v="1"/>
    <m/>
    <m/>
    <m/>
    <m/>
  </r>
  <r>
    <s v="02075982002"/>
    <s v="02075982"/>
    <s v="2"/>
    <s v="'LIEPĀJAS UNIVERSITĀTE'"/>
    <x v="8"/>
    <x v="0"/>
    <s v="14000A"/>
    <s v="001"/>
    <x v="21"/>
    <x v="2"/>
    <s v="GB826"/>
    <n v="1"/>
    <n v="1"/>
    <n v="1"/>
    <n v="1"/>
    <m/>
    <m/>
    <m/>
    <m/>
    <n v="1"/>
    <n v="1"/>
    <m/>
    <m/>
  </r>
  <r>
    <s v="05357284001"/>
    <s v="05357284"/>
    <s v="1"/>
    <s v="'LATVIJAS KULTŪRAS AKADĒMIJA'"/>
    <x v="9"/>
    <x v="0"/>
    <s v="14000A"/>
    <s v="001"/>
    <x v="28"/>
    <x v="2"/>
    <s v="ES724"/>
    <n v="2"/>
    <n v="1"/>
    <n v="2"/>
    <n v="1"/>
    <m/>
    <m/>
    <n v="2"/>
    <n v="1"/>
    <m/>
    <m/>
    <m/>
    <m/>
  </r>
  <r>
    <s v="05357284001"/>
    <s v="05357284"/>
    <s v="1"/>
    <s v="'LATVIJAS KULTŪRAS AKADĒMIJA'"/>
    <x v="9"/>
    <x v="0"/>
    <s v="14000A"/>
    <s v="002"/>
    <x v="25"/>
    <x v="2"/>
    <s v="PL616"/>
    <n v="1"/>
    <n v="1"/>
    <n v="1"/>
    <n v="1"/>
    <m/>
    <m/>
    <n v="1"/>
    <n v="1"/>
    <m/>
    <m/>
    <m/>
    <m/>
  </r>
  <r>
    <s v="05357284001"/>
    <s v="05357284"/>
    <s v="1"/>
    <s v="'LATVIJAS KULTŪRAS AKADĒMIJA'"/>
    <x v="9"/>
    <x v="0"/>
    <s v="14000A"/>
    <s v="003"/>
    <x v="17"/>
    <x v="2"/>
    <s v="IT380"/>
    <n v="3"/>
    <n v="3"/>
    <n v="3"/>
    <n v="3"/>
    <m/>
    <m/>
    <n v="2"/>
    <n v="2"/>
    <n v="1"/>
    <n v="1"/>
    <m/>
    <m/>
  </r>
  <r>
    <s v="05357284001"/>
    <s v="05357284"/>
    <s v="1"/>
    <s v="'LATVIJAS KULTŪRAS AKADĒMIJA'"/>
    <x v="9"/>
    <x v="0"/>
    <s v="14000A"/>
    <s v="004"/>
    <x v="26"/>
    <x v="2"/>
    <s v="PT620"/>
    <n v="1"/>
    <n v="1"/>
    <n v="1"/>
    <n v="1"/>
    <m/>
    <m/>
    <n v="1"/>
    <n v="1"/>
    <m/>
    <m/>
    <m/>
    <m/>
  </r>
  <r>
    <s v="05357284001"/>
    <s v="05357284"/>
    <s v="1"/>
    <s v="'LATVIJAS KULTŪRAS AKADĒMIJA'"/>
    <x v="9"/>
    <x v="0"/>
    <s v="14000A"/>
    <s v="005"/>
    <x v="29"/>
    <x v="2"/>
    <s v="DE276"/>
    <n v="7"/>
    <n v="7"/>
    <n v="7"/>
    <n v="7"/>
    <m/>
    <m/>
    <n v="1"/>
    <n v="1"/>
    <n v="6"/>
    <n v="6"/>
    <m/>
    <m/>
  </r>
  <r>
    <s v="05357284001"/>
    <s v="05357284"/>
    <s v="1"/>
    <s v="'LATVIJAS KULTŪRAS AKADĒMIJA'"/>
    <x v="9"/>
    <x v="0"/>
    <s v="14000A"/>
    <s v="006"/>
    <x v="0"/>
    <x v="0"/>
    <s v="RU643"/>
    <n v="1"/>
    <n v="1"/>
    <n v="1"/>
    <n v="1"/>
    <m/>
    <m/>
    <n v="1"/>
    <n v="1"/>
    <m/>
    <m/>
    <m/>
    <m/>
  </r>
  <r>
    <s v="05357284001"/>
    <s v="05357284"/>
    <s v="1"/>
    <s v="'LATVIJAS KULTŪRAS AKADĒMIJA'"/>
    <x v="9"/>
    <x v="0"/>
    <s v="14000A"/>
    <s v="007"/>
    <x v="36"/>
    <x v="0"/>
    <s v="TR792"/>
    <n v="1"/>
    <m/>
    <n v="1"/>
    <m/>
    <m/>
    <m/>
    <n v="1"/>
    <m/>
    <m/>
    <m/>
    <m/>
    <m/>
  </r>
  <r>
    <s v="05542378001"/>
    <s v="05542378"/>
    <s v="1"/>
    <s v="'STARPTAUTISKĀ PRAKTISKĀS PSIHOLOĢIJAS AUGSTSKOLA' SIA"/>
    <x v="10"/>
    <x v="0"/>
    <s v="14000A"/>
    <s v="001"/>
    <x v="15"/>
    <x v="2"/>
    <s v="EE233"/>
    <n v="3"/>
    <n v="3"/>
    <n v="3"/>
    <n v="3"/>
    <m/>
    <m/>
    <m/>
    <m/>
    <n v="3"/>
    <n v="3"/>
    <m/>
    <m/>
  </r>
  <r>
    <s v="05542378001"/>
    <s v="05542378"/>
    <s v="1"/>
    <s v="'STARPTAUTISKĀ PRAKTISKĀS PSIHOLOĢIJAS AUGSTSKOLA' SIA"/>
    <x v="10"/>
    <x v="0"/>
    <s v="14000A"/>
    <s v="002"/>
    <x v="31"/>
    <x v="2"/>
    <s v="LT440"/>
    <n v="1"/>
    <n v="1"/>
    <n v="1"/>
    <n v="1"/>
    <m/>
    <m/>
    <n v="1"/>
    <n v="1"/>
    <m/>
    <m/>
    <m/>
    <m/>
  </r>
  <r>
    <s v="05542378001"/>
    <s v="05542378"/>
    <s v="1"/>
    <s v="'STARPTAUTISKĀ PRAKTISKĀS PSIHOLOĢIJAS AUGSTSKOLA' SIA"/>
    <x v="10"/>
    <x v="0"/>
    <s v="14000A"/>
    <s v="003"/>
    <x v="2"/>
    <x v="0"/>
    <s v="UA804"/>
    <n v="5"/>
    <n v="3"/>
    <n v="5"/>
    <n v="3"/>
    <m/>
    <m/>
    <n v="2"/>
    <n v="1"/>
    <n v="3"/>
    <n v="2"/>
    <m/>
    <m/>
  </r>
  <r>
    <s v="05542378001"/>
    <s v="05542378"/>
    <s v="1"/>
    <s v="'STARPTAUTISKĀ PRAKTISKĀS PSIHOLOĢIJAS AUGSTSKOLA' SIA"/>
    <x v="10"/>
    <x v="0"/>
    <s v="14000A"/>
    <s v="004"/>
    <x v="0"/>
    <x v="0"/>
    <s v="RU643"/>
    <n v="5"/>
    <n v="5"/>
    <n v="5"/>
    <n v="5"/>
    <m/>
    <m/>
    <n v="3"/>
    <n v="3"/>
    <n v="2"/>
    <n v="2"/>
    <m/>
    <m/>
  </r>
  <r>
    <s v="05542378001"/>
    <s v="05542378"/>
    <s v="1"/>
    <s v="'STARPTAUTISKĀ PRAKTISKĀS PSIHOLOĢIJAS AUGSTSKOLA' SIA"/>
    <x v="10"/>
    <x v="0"/>
    <s v="14000A"/>
    <s v="005"/>
    <x v="16"/>
    <x v="4"/>
    <s v="IN356"/>
    <n v="1"/>
    <m/>
    <n v="1"/>
    <m/>
    <m/>
    <m/>
    <n v="1"/>
    <m/>
    <m/>
    <m/>
    <m/>
    <m/>
  </r>
  <r>
    <s v="05542378001"/>
    <s v="05542378"/>
    <s v="1"/>
    <s v="'STARPTAUTISKĀ PRAKTISKĀS PSIHOLOĢIJAS AUGSTSKOLA' SIA"/>
    <x v="10"/>
    <x v="0"/>
    <s v="14000A"/>
    <s v="006"/>
    <x v="42"/>
    <x v="0"/>
    <s v="BY112"/>
    <n v="1"/>
    <m/>
    <n v="1"/>
    <m/>
    <m/>
    <m/>
    <n v="1"/>
    <m/>
    <m/>
    <m/>
    <m/>
    <m/>
  </r>
  <r>
    <s v="05542378002"/>
    <s v="05542378"/>
    <s v="2"/>
    <s v="'STARPTAUTISKĀ PRAKTISKĀS PSIHOLOĢIJAS AUGSTSKOLA' SIA"/>
    <x v="10"/>
    <x v="0"/>
    <s v="14000A"/>
    <s v="001"/>
    <x v="31"/>
    <x v="2"/>
    <s v="LT440"/>
    <n v="1"/>
    <m/>
    <n v="1"/>
    <m/>
    <m/>
    <m/>
    <n v="1"/>
    <m/>
    <m/>
    <m/>
    <m/>
    <m/>
  </r>
  <r>
    <s v="05542378002"/>
    <s v="05542378"/>
    <s v="2"/>
    <s v="'STARPTAUTISKĀ PRAKTISKĀS PSIHOLOĢIJAS AUGSTSKOLA' SIA"/>
    <x v="10"/>
    <x v="0"/>
    <s v="14000A"/>
    <s v="002"/>
    <x v="15"/>
    <x v="2"/>
    <s v="EE233"/>
    <n v="3"/>
    <n v="3"/>
    <n v="3"/>
    <n v="3"/>
    <m/>
    <m/>
    <n v="3"/>
    <n v="3"/>
    <m/>
    <m/>
    <m/>
    <m/>
  </r>
  <r>
    <s v="05542378002"/>
    <s v="05542378"/>
    <s v="2"/>
    <s v="'STARPTAUTISKĀ PRAKTISKĀS PSIHOLOĢIJAS AUGSTSKOLA' SIA"/>
    <x v="10"/>
    <x v="0"/>
    <s v="14000A"/>
    <s v="003"/>
    <x v="42"/>
    <x v="0"/>
    <s v="BY112"/>
    <n v="1"/>
    <n v="1"/>
    <n v="1"/>
    <n v="1"/>
    <m/>
    <m/>
    <n v="1"/>
    <n v="1"/>
    <m/>
    <m/>
    <m/>
    <m/>
  </r>
  <r>
    <s v="05708560001"/>
    <s v="05708560"/>
    <s v="1"/>
    <s v="'J.VĪTOLA LATVIJAS MŪZIKAS AKADĒMIJA'"/>
    <x v="11"/>
    <x v="0"/>
    <s v="14000A"/>
    <s v="001"/>
    <x v="25"/>
    <x v="2"/>
    <s v="PL616"/>
    <n v="3"/>
    <n v="1"/>
    <n v="3"/>
    <n v="1"/>
    <m/>
    <m/>
    <n v="1"/>
    <m/>
    <n v="2"/>
    <n v="1"/>
    <m/>
    <m/>
  </r>
  <r>
    <s v="05708560001"/>
    <s v="05708560"/>
    <s v="1"/>
    <s v="'J.VĪTOLA LATVIJAS MŪZIKAS AKADĒMIJA'"/>
    <x v="11"/>
    <x v="0"/>
    <s v="14000A"/>
    <s v="002"/>
    <x v="0"/>
    <x v="0"/>
    <s v="RU643"/>
    <n v="3"/>
    <n v="3"/>
    <n v="3"/>
    <n v="3"/>
    <m/>
    <m/>
    <n v="3"/>
    <n v="3"/>
    <m/>
    <m/>
    <m/>
    <m/>
  </r>
  <r>
    <s v="05708560001"/>
    <s v="05708560"/>
    <s v="1"/>
    <s v="'J.VĪTOLA LATVIJAS MŪZIKAS AKADĒMIJA'"/>
    <x v="11"/>
    <x v="0"/>
    <s v="14000A"/>
    <s v="003"/>
    <x v="28"/>
    <x v="2"/>
    <s v="ES724"/>
    <n v="3"/>
    <n v="2"/>
    <n v="3"/>
    <n v="2"/>
    <m/>
    <m/>
    <n v="3"/>
    <n v="2"/>
    <m/>
    <m/>
    <m/>
    <m/>
  </r>
  <r>
    <s v="05708560001"/>
    <s v="05708560"/>
    <s v="1"/>
    <s v="'J.VĪTOLA LATVIJAS MŪZIKAS AKADĒMIJA'"/>
    <x v="11"/>
    <x v="0"/>
    <s v="14000A"/>
    <s v="004"/>
    <x v="17"/>
    <x v="2"/>
    <s v="IT380"/>
    <n v="3"/>
    <n v="1"/>
    <n v="3"/>
    <n v="1"/>
    <m/>
    <m/>
    <n v="1"/>
    <m/>
    <n v="1"/>
    <m/>
    <n v="1"/>
    <n v="1"/>
  </r>
  <r>
    <s v="05708560001"/>
    <s v="05708560"/>
    <s v="1"/>
    <s v="'J.VĪTOLA LATVIJAS MŪZIKAS AKADĒMIJA'"/>
    <x v="11"/>
    <x v="0"/>
    <s v="14000A"/>
    <s v="005"/>
    <x v="29"/>
    <x v="2"/>
    <s v="DE276"/>
    <n v="3"/>
    <n v="2"/>
    <n v="3"/>
    <n v="2"/>
    <m/>
    <m/>
    <n v="2"/>
    <n v="2"/>
    <n v="1"/>
    <m/>
    <m/>
    <m/>
  </r>
  <r>
    <s v="05708560001"/>
    <s v="05708560"/>
    <s v="1"/>
    <s v="'J.VĪTOLA LATVIJAS MŪZIKAS AKADĒMIJA'"/>
    <x v="11"/>
    <x v="0"/>
    <s v="14000A"/>
    <s v="006"/>
    <x v="21"/>
    <x v="2"/>
    <s v="GB826"/>
    <n v="2"/>
    <n v="1"/>
    <n v="2"/>
    <n v="1"/>
    <m/>
    <m/>
    <n v="2"/>
    <n v="1"/>
    <m/>
    <m/>
    <m/>
    <m/>
  </r>
  <r>
    <s v="05708560001"/>
    <s v="05708560"/>
    <s v="1"/>
    <s v="'J.VĪTOLA LATVIJAS MŪZIKAS AKADĒMIJA'"/>
    <x v="11"/>
    <x v="0"/>
    <s v="14000A"/>
    <s v="007"/>
    <x v="15"/>
    <x v="2"/>
    <s v="EE233"/>
    <n v="2"/>
    <n v="2"/>
    <n v="2"/>
    <n v="2"/>
    <m/>
    <m/>
    <m/>
    <m/>
    <n v="2"/>
    <n v="2"/>
    <m/>
    <m/>
  </r>
  <r>
    <s v="05708560001"/>
    <s v="05708560"/>
    <s v="1"/>
    <s v="'J.VĪTOLA LATVIJAS MŪZIKAS AKADĒMIJA'"/>
    <x v="11"/>
    <x v="0"/>
    <s v="14000A"/>
    <s v="008"/>
    <x v="31"/>
    <x v="2"/>
    <s v="LT440"/>
    <n v="2"/>
    <n v="1"/>
    <n v="2"/>
    <n v="1"/>
    <m/>
    <m/>
    <n v="2"/>
    <n v="1"/>
    <m/>
    <m/>
    <m/>
    <m/>
  </r>
  <r>
    <s v="05708560001"/>
    <s v="05708560"/>
    <s v="1"/>
    <s v="'J.VĪTOLA LATVIJAS MŪZIKAS AKADĒMIJA'"/>
    <x v="11"/>
    <x v="0"/>
    <s v="14000A"/>
    <s v="009"/>
    <x v="1"/>
    <x v="0"/>
    <s v="NO578"/>
    <n v="1"/>
    <n v="1"/>
    <n v="1"/>
    <n v="1"/>
    <m/>
    <m/>
    <n v="1"/>
    <n v="1"/>
    <m/>
    <m/>
    <m/>
    <m/>
  </r>
  <r>
    <s v="05708560001"/>
    <s v="05708560"/>
    <s v="1"/>
    <s v="'J.VĪTOLA LATVIJAS MŪZIKAS AKADĒMIJA'"/>
    <x v="11"/>
    <x v="0"/>
    <s v="14000A"/>
    <s v="010"/>
    <x v="9"/>
    <x v="2"/>
    <s v="DK208"/>
    <n v="1"/>
    <m/>
    <n v="1"/>
    <m/>
    <m/>
    <m/>
    <m/>
    <m/>
    <n v="1"/>
    <m/>
    <m/>
    <m/>
  </r>
  <r>
    <s v="05708560001"/>
    <s v="05708560"/>
    <s v="1"/>
    <s v="'J.VĪTOLA LATVIJAS MŪZIKAS AKADĒMIJA'"/>
    <x v="11"/>
    <x v="0"/>
    <s v="14000A"/>
    <s v="011"/>
    <x v="32"/>
    <x v="2"/>
    <s v="NL528"/>
    <n v="1"/>
    <m/>
    <n v="1"/>
    <m/>
    <m/>
    <m/>
    <m/>
    <m/>
    <n v="1"/>
    <m/>
    <m/>
    <m/>
  </r>
  <r>
    <s v="05708560001"/>
    <s v="05708560"/>
    <s v="1"/>
    <s v="'J.VĪTOLA LATVIJAS MŪZIKAS AKADĒMIJA'"/>
    <x v="11"/>
    <x v="0"/>
    <s v="14000A"/>
    <s v="012"/>
    <x v="10"/>
    <x v="2"/>
    <s v="FR250"/>
    <n v="1"/>
    <n v="1"/>
    <n v="1"/>
    <n v="1"/>
    <m/>
    <m/>
    <n v="1"/>
    <n v="1"/>
    <m/>
    <m/>
    <m/>
    <m/>
  </r>
  <r>
    <s v="05708560001"/>
    <s v="05708560"/>
    <s v="1"/>
    <s v="'J.VĪTOLA LATVIJAS MŪZIKAS AKADĒMIJA'"/>
    <x v="11"/>
    <x v="0"/>
    <s v="14000A"/>
    <s v="013"/>
    <x v="36"/>
    <x v="0"/>
    <s v="TR792"/>
    <n v="1"/>
    <n v="1"/>
    <n v="1"/>
    <n v="1"/>
    <m/>
    <m/>
    <n v="1"/>
    <n v="1"/>
    <m/>
    <m/>
    <m/>
    <m/>
  </r>
  <r>
    <s v="05708560001"/>
    <s v="05708560"/>
    <s v="1"/>
    <s v="'J.VĪTOLA LATVIJAS MŪZIKAS AKADĒMIJA'"/>
    <x v="11"/>
    <x v="0"/>
    <s v="14000A"/>
    <s v="014"/>
    <x v="33"/>
    <x v="2"/>
    <s v="FI246"/>
    <n v="1"/>
    <n v="1"/>
    <n v="1"/>
    <n v="1"/>
    <m/>
    <m/>
    <n v="1"/>
    <n v="1"/>
    <m/>
    <m/>
    <m/>
    <m/>
  </r>
  <r>
    <s v="05977981001"/>
    <s v="05977981"/>
    <s v="1"/>
    <s v="'LATVIJAS MĀKSLAS AKADĒMIJA'"/>
    <x v="12"/>
    <x v="0"/>
    <s v="14000A"/>
    <s v="001"/>
    <x v="21"/>
    <x v="2"/>
    <s v="GB826"/>
    <n v="2"/>
    <n v="1"/>
    <n v="2"/>
    <n v="1"/>
    <m/>
    <m/>
    <m/>
    <m/>
    <n v="2"/>
    <n v="1"/>
    <m/>
    <m/>
  </r>
  <r>
    <s v="05977981001"/>
    <s v="05977981"/>
    <s v="1"/>
    <s v="'LATVIJAS MĀKSLAS AKADĒMIJA'"/>
    <x v="12"/>
    <x v="0"/>
    <s v="14000A"/>
    <s v="002"/>
    <x v="15"/>
    <x v="2"/>
    <s v="EE233"/>
    <n v="1"/>
    <n v="1"/>
    <n v="1"/>
    <n v="1"/>
    <m/>
    <m/>
    <m/>
    <m/>
    <m/>
    <m/>
    <n v="1"/>
    <n v="1"/>
  </r>
  <r>
    <s v="05977981001"/>
    <s v="05977981"/>
    <s v="1"/>
    <s v="'LATVIJAS MĀKSLAS AKADĒMIJA'"/>
    <x v="12"/>
    <x v="0"/>
    <s v="14000A"/>
    <s v="003"/>
    <x v="0"/>
    <x v="0"/>
    <s v="RU643"/>
    <n v="1"/>
    <n v="1"/>
    <n v="1"/>
    <n v="1"/>
    <m/>
    <m/>
    <m/>
    <m/>
    <n v="1"/>
    <n v="1"/>
    <m/>
    <m/>
  </r>
  <r>
    <s v="05977981001"/>
    <s v="05977981"/>
    <s v="1"/>
    <s v="'LATVIJAS MĀKSLAS AKADĒMIJA'"/>
    <x v="12"/>
    <x v="0"/>
    <s v="14000A"/>
    <s v="004"/>
    <x v="10"/>
    <x v="2"/>
    <s v="FR250"/>
    <n v="1"/>
    <n v="1"/>
    <n v="1"/>
    <n v="1"/>
    <m/>
    <m/>
    <n v="1"/>
    <n v="1"/>
    <m/>
    <m/>
    <m/>
    <m/>
  </r>
  <r>
    <s v="05988756002"/>
    <s v="05988756"/>
    <s v="2"/>
    <s v="'LIEPĀJAS JŪRNIECĪBAS KOLEDŽA'"/>
    <x v="13"/>
    <x v="0"/>
    <s v="14000A"/>
    <s v="001"/>
    <x v="0"/>
    <x v="0"/>
    <s v="RU643"/>
    <n v="13"/>
    <m/>
    <n v="13"/>
    <m/>
    <n v="13"/>
    <m/>
    <m/>
    <m/>
    <m/>
    <m/>
    <m/>
    <m/>
  </r>
  <r>
    <s v="05988756002"/>
    <s v="05988756"/>
    <s v="2"/>
    <s v="'LIEPĀJAS JŪRNIECĪBAS KOLEDŽA'"/>
    <x v="13"/>
    <x v="0"/>
    <s v="14000A"/>
    <s v="002"/>
    <x v="2"/>
    <x v="0"/>
    <s v="UA804"/>
    <n v="1"/>
    <m/>
    <n v="1"/>
    <m/>
    <n v="1"/>
    <m/>
    <m/>
    <m/>
    <m/>
    <m/>
    <m/>
    <m/>
  </r>
  <r>
    <s v="15881041001"/>
    <s v="15881041"/>
    <s v="1"/>
    <s v="'RĒZEKNES AUGSTSKOLA'"/>
    <x v="14"/>
    <x v="0"/>
    <s v="14000A"/>
    <s v="001"/>
    <x v="31"/>
    <x v="2"/>
    <s v="LT440"/>
    <n v="16"/>
    <n v="12"/>
    <n v="16"/>
    <n v="12"/>
    <m/>
    <m/>
    <n v="15"/>
    <n v="11"/>
    <m/>
    <m/>
    <n v="1"/>
    <n v="1"/>
  </r>
  <r>
    <s v="15881041001"/>
    <s v="15881041"/>
    <s v="1"/>
    <s v="'RĒZEKNES AUGSTSKOLA'"/>
    <x v="14"/>
    <x v="0"/>
    <s v="14000A"/>
    <s v="002"/>
    <x v="13"/>
    <x v="0"/>
    <s v="GE268"/>
    <n v="5"/>
    <n v="2"/>
    <n v="5"/>
    <n v="2"/>
    <m/>
    <m/>
    <n v="5"/>
    <n v="2"/>
    <m/>
    <m/>
    <m/>
    <m/>
  </r>
  <r>
    <s v="15881041001"/>
    <s v="15881041"/>
    <s v="1"/>
    <s v="'RĒZEKNES AUGSTSKOLA'"/>
    <x v="14"/>
    <x v="0"/>
    <s v="14000A"/>
    <s v="003"/>
    <x v="22"/>
    <x v="2"/>
    <s v="BG100"/>
    <n v="2"/>
    <m/>
    <n v="2"/>
    <m/>
    <m/>
    <m/>
    <n v="2"/>
    <m/>
    <m/>
    <m/>
    <m/>
    <m/>
  </r>
  <r>
    <s v="15881041001"/>
    <s v="15881041"/>
    <s v="1"/>
    <s v="'RĒZEKNES AUGSTSKOLA'"/>
    <x v="14"/>
    <x v="0"/>
    <s v="14000A"/>
    <s v="004"/>
    <x v="36"/>
    <x v="0"/>
    <s v="TR792"/>
    <n v="2"/>
    <m/>
    <n v="2"/>
    <m/>
    <m/>
    <m/>
    <n v="2"/>
    <m/>
    <m/>
    <m/>
    <m/>
    <m/>
  </r>
  <r>
    <s v="15881041001"/>
    <s v="15881041"/>
    <s v="1"/>
    <s v="'RĒZEKNES AUGSTSKOLA'"/>
    <x v="14"/>
    <x v="0"/>
    <s v="14000A"/>
    <s v="005"/>
    <x v="29"/>
    <x v="2"/>
    <s v="DE276"/>
    <n v="2"/>
    <n v="1"/>
    <n v="2"/>
    <n v="1"/>
    <m/>
    <m/>
    <n v="1"/>
    <n v="1"/>
    <n v="1"/>
    <m/>
    <m/>
    <m/>
  </r>
  <r>
    <s v="15881041001"/>
    <s v="15881041"/>
    <s v="1"/>
    <s v="'RĒZEKNES AUGSTSKOLA'"/>
    <x v="14"/>
    <x v="0"/>
    <s v="14000A"/>
    <s v="006"/>
    <x v="27"/>
    <x v="2"/>
    <s v="SK703"/>
    <n v="2"/>
    <n v="1"/>
    <n v="2"/>
    <n v="1"/>
    <m/>
    <m/>
    <n v="1"/>
    <m/>
    <n v="1"/>
    <n v="1"/>
    <m/>
    <m/>
  </r>
  <r>
    <s v="15881041001"/>
    <s v="15881041"/>
    <s v="1"/>
    <s v="'RĒZEKNES AUGSTSKOLA'"/>
    <x v="14"/>
    <x v="0"/>
    <s v="14000A"/>
    <s v="007"/>
    <x v="37"/>
    <x v="5"/>
    <s v="UZ860"/>
    <n v="1"/>
    <m/>
    <n v="1"/>
    <m/>
    <m/>
    <m/>
    <m/>
    <m/>
    <n v="1"/>
    <m/>
    <m/>
    <m/>
  </r>
  <r>
    <s v="15881041001"/>
    <s v="15881041"/>
    <s v="1"/>
    <s v="'RĒZEKNES AUGSTSKOLA'"/>
    <x v="14"/>
    <x v="0"/>
    <s v="14000A"/>
    <s v="008"/>
    <x v="40"/>
    <x v="0"/>
    <s v="AM051"/>
    <n v="1"/>
    <m/>
    <n v="1"/>
    <m/>
    <m/>
    <m/>
    <n v="1"/>
    <m/>
    <m/>
    <m/>
    <m/>
    <m/>
  </r>
  <r>
    <s v="15881041001"/>
    <s v="15881041"/>
    <s v="1"/>
    <s v="'RĒZEKNES AUGSTSKOLA'"/>
    <x v="14"/>
    <x v="0"/>
    <s v="14000A"/>
    <s v="009"/>
    <x v="10"/>
    <x v="2"/>
    <s v="FR250"/>
    <n v="1"/>
    <m/>
    <n v="1"/>
    <m/>
    <m/>
    <m/>
    <n v="1"/>
    <m/>
    <m/>
    <m/>
    <m/>
    <m/>
  </r>
  <r>
    <s v="17006739001"/>
    <s v="17006739"/>
    <s v="1"/>
    <s v="'VENTSPILS AUGSTSKOLA'"/>
    <x v="15"/>
    <x v="0"/>
    <s v="14000A"/>
    <s v="001"/>
    <x v="36"/>
    <x v="0"/>
    <s v="TR792"/>
    <n v="9"/>
    <n v="2"/>
    <n v="9"/>
    <n v="2"/>
    <m/>
    <m/>
    <n v="9"/>
    <n v="2"/>
    <m/>
    <m/>
    <m/>
    <m/>
  </r>
  <r>
    <s v="17006739001"/>
    <s v="17006739"/>
    <s v="1"/>
    <s v="'VENTSPILS AUGSTSKOLA'"/>
    <x v="15"/>
    <x v="0"/>
    <s v="14000A"/>
    <s v="002"/>
    <x v="37"/>
    <x v="5"/>
    <s v="UZ860"/>
    <n v="7"/>
    <n v="5"/>
    <n v="7"/>
    <n v="5"/>
    <m/>
    <m/>
    <n v="7"/>
    <n v="5"/>
    <m/>
    <m/>
    <m/>
    <m/>
  </r>
  <r>
    <s v="17006739001"/>
    <s v="17006739"/>
    <s v="1"/>
    <s v="'VENTSPILS AUGSTSKOLA'"/>
    <x v="15"/>
    <x v="0"/>
    <s v="14000A"/>
    <s v="003"/>
    <x v="34"/>
    <x v="4"/>
    <s v="LK144"/>
    <n v="2"/>
    <n v="2"/>
    <n v="2"/>
    <n v="2"/>
    <m/>
    <m/>
    <n v="2"/>
    <n v="2"/>
    <m/>
    <m/>
    <m/>
    <m/>
  </r>
  <r>
    <s v="17006739001"/>
    <s v="17006739"/>
    <s v="1"/>
    <s v="'VENTSPILS AUGSTSKOLA'"/>
    <x v="15"/>
    <x v="0"/>
    <s v="14000A"/>
    <s v="004"/>
    <x v="68"/>
    <x v="3"/>
    <s v="CM120"/>
    <n v="1"/>
    <m/>
    <n v="1"/>
    <m/>
    <m/>
    <m/>
    <n v="1"/>
    <m/>
    <m/>
    <m/>
    <m/>
    <m/>
  </r>
  <r>
    <s v="17006739001"/>
    <s v="17006739"/>
    <s v="1"/>
    <s v="'VENTSPILS AUGSTSKOLA'"/>
    <x v="15"/>
    <x v="0"/>
    <s v="14000A"/>
    <s v="005"/>
    <x v="24"/>
    <x v="5"/>
    <s v="KZ398"/>
    <n v="1"/>
    <n v="1"/>
    <n v="1"/>
    <n v="1"/>
    <m/>
    <m/>
    <n v="1"/>
    <n v="1"/>
    <m/>
    <m/>
    <m/>
    <m/>
  </r>
  <r>
    <s v="17006739001"/>
    <s v="17006739"/>
    <s v="1"/>
    <s v="'VENTSPILS AUGSTSKOLA'"/>
    <x v="15"/>
    <x v="0"/>
    <s v="14000A"/>
    <s v="006"/>
    <x v="54"/>
    <x v="4"/>
    <s v="PK586"/>
    <n v="1"/>
    <m/>
    <n v="1"/>
    <m/>
    <m/>
    <m/>
    <n v="1"/>
    <m/>
    <m/>
    <m/>
    <m/>
    <m/>
  </r>
  <r>
    <s v="17006739001"/>
    <s v="17006739"/>
    <s v="1"/>
    <s v="'VENTSPILS AUGSTSKOLA'"/>
    <x v="15"/>
    <x v="0"/>
    <s v="14000A"/>
    <s v="007"/>
    <x v="16"/>
    <x v="4"/>
    <s v="IN356"/>
    <n v="1"/>
    <m/>
    <n v="1"/>
    <m/>
    <m/>
    <m/>
    <n v="1"/>
    <m/>
    <m/>
    <m/>
    <m/>
    <m/>
  </r>
  <r>
    <s v="17007035001"/>
    <s v="17007035"/>
    <s v="1"/>
    <s v="'BANKU AUGSTSKOLA' atvasināta publiska persona"/>
    <x v="16"/>
    <x v="0"/>
    <s v="14000A"/>
    <s v="001"/>
    <x v="37"/>
    <x v="5"/>
    <s v="UZ860"/>
    <n v="24"/>
    <n v="7"/>
    <n v="24"/>
    <n v="7"/>
    <m/>
    <m/>
    <n v="24"/>
    <n v="7"/>
    <m/>
    <m/>
    <m/>
    <m/>
  </r>
  <r>
    <s v="17007035001"/>
    <s v="17007035"/>
    <s v="1"/>
    <s v="'BANKU AUGSTSKOLA' atvasināta publiska persona"/>
    <x v="16"/>
    <x v="0"/>
    <s v="14000A"/>
    <s v="002"/>
    <x v="16"/>
    <x v="4"/>
    <s v="IN356"/>
    <n v="2"/>
    <m/>
    <n v="2"/>
    <m/>
    <m/>
    <m/>
    <n v="1"/>
    <m/>
    <n v="1"/>
    <m/>
    <m/>
    <m/>
  </r>
  <r>
    <s v="17007035001"/>
    <s v="17007035"/>
    <s v="1"/>
    <s v="'BANKU AUGSTSKOLA' atvasināta publiska persona"/>
    <x v="16"/>
    <x v="0"/>
    <s v="14000A"/>
    <s v="003"/>
    <x v="29"/>
    <x v="2"/>
    <s v="DE276"/>
    <n v="9"/>
    <n v="1"/>
    <n v="9"/>
    <n v="1"/>
    <m/>
    <m/>
    <n v="8"/>
    <n v="1"/>
    <n v="1"/>
    <m/>
    <m/>
    <m/>
  </r>
  <r>
    <s v="17007035001"/>
    <s v="17007035"/>
    <s v="1"/>
    <s v="'BANKU AUGSTSKOLA' atvasināta publiska persona"/>
    <x v="16"/>
    <x v="0"/>
    <s v="14000A"/>
    <s v="004"/>
    <x v="34"/>
    <x v="4"/>
    <s v="LK144"/>
    <n v="2"/>
    <m/>
    <n v="2"/>
    <m/>
    <m/>
    <m/>
    <n v="2"/>
    <m/>
    <m/>
    <m/>
    <m/>
    <m/>
  </r>
  <r>
    <s v="17007035001"/>
    <s v="17007035"/>
    <s v="1"/>
    <s v="'BANKU AUGSTSKOLA' atvasināta publiska persona"/>
    <x v="16"/>
    <x v="0"/>
    <s v="14000A"/>
    <s v="005"/>
    <x v="24"/>
    <x v="5"/>
    <s v="KZ398"/>
    <n v="1"/>
    <n v="1"/>
    <n v="1"/>
    <n v="1"/>
    <m/>
    <m/>
    <m/>
    <m/>
    <n v="1"/>
    <n v="1"/>
    <m/>
    <m/>
  </r>
  <r>
    <s v="17007035001"/>
    <s v="17007035"/>
    <s v="1"/>
    <s v="'BANKU AUGSTSKOLA' atvasināta publiska persona"/>
    <x v="16"/>
    <x v="0"/>
    <s v="14000A"/>
    <s v="006"/>
    <x v="66"/>
    <x v="3"/>
    <s v="EG818"/>
    <n v="1"/>
    <m/>
    <n v="1"/>
    <m/>
    <m/>
    <m/>
    <n v="1"/>
    <m/>
    <m/>
    <m/>
    <m/>
    <m/>
  </r>
  <r>
    <s v="17007035001"/>
    <s v="17007035"/>
    <s v="1"/>
    <s v="'BANKU AUGSTSKOLA' atvasināta publiska persona"/>
    <x v="16"/>
    <x v="0"/>
    <s v="14000A"/>
    <s v="007"/>
    <x v="28"/>
    <x v="2"/>
    <s v="ES724"/>
    <n v="1"/>
    <m/>
    <n v="1"/>
    <m/>
    <m/>
    <m/>
    <n v="1"/>
    <m/>
    <m/>
    <m/>
    <m/>
    <m/>
  </r>
  <r>
    <s v="17007035001"/>
    <s v="17007035"/>
    <s v="1"/>
    <s v="'BANKU AUGSTSKOLA' atvasināta publiska persona"/>
    <x v="16"/>
    <x v="0"/>
    <s v="14000A"/>
    <s v="008"/>
    <x v="36"/>
    <x v="0"/>
    <s v="TR792"/>
    <n v="3"/>
    <n v="1"/>
    <n v="3"/>
    <n v="1"/>
    <m/>
    <m/>
    <n v="3"/>
    <n v="1"/>
    <m/>
    <m/>
    <m/>
    <m/>
  </r>
  <r>
    <s v="17007035001"/>
    <s v="17007035"/>
    <s v="1"/>
    <s v="'BANKU AUGSTSKOLA' atvasināta publiska persona"/>
    <x v="16"/>
    <x v="0"/>
    <s v="14000A"/>
    <s v="009"/>
    <x v="38"/>
    <x v="4"/>
    <s v="KR410"/>
    <n v="5"/>
    <n v="2"/>
    <n v="5"/>
    <n v="2"/>
    <m/>
    <m/>
    <n v="5"/>
    <n v="2"/>
    <m/>
    <m/>
    <m/>
    <m/>
  </r>
  <r>
    <s v="17007035001"/>
    <s v="17007035"/>
    <s v="1"/>
    <s v="'BANKU AUGSTSKOLA' atvasināta publiska persona"/>
    <x v="16"/>
    <x v="0"/>
    <s v="14000A"/>
    <s v="010"/>
    <x v="10"/>
    <x v="2"/>
    <s v="FR250"/>
    <n v="12"/>
    <n v="5"/>
    <n v="12"/>
    <n v="5"/>
    <m/>
    <m/>
    <n v="12"/>
    <n v="5"/>
    <m/>
    <m/>
    <m/>
    <m/>
  </r>
  <r>
    <s v="17007035001"/>
    <s v="17007035"/>
    <s v="1"/>
    <s v="'BANKU AUGSTSKOLA' atvasināta publiska persona"/>
    <x v="16"/>
    <x v="0"/>
    <s v="14000A"/>
    <s v="011"/>
    <x v="17"/>
    <x v="2"/>
    <s v="IT380"/>
    <n v="2"/>
    <m/>
    <n v="2"/>
    <m/>
    <m/>
    <m/>
    <n v="2"/>
    <m/>
    <m/>
    <m/>
    <m/>
    <m/>
  </r>
  <r>
    <s v="17007035001"/>
    <s v="17007035"/>
    <s v="1"/>
    <s v="'BANKU AUGSTSKOLA' atvasināta publiska persona"/>
    <x v="16"/>
    <x v="0"/>
    <s v="14000A"/>
    <s v="012"/>
    <x v="32"/>
    <x v="2"/>
    <s v="NL528"/>
    <n v="2"/>
    <m/>
    <n v="2"/>
    <m/>
    <m/>
    <m/>
    <n v="2"/>
    <m/>
    <m/>
    <m/>
    <m/>
    <m/>
  </r>
  <r>
    <s v="17007035001"/>
    <s v="17007035"/>
    <s v="1"/>
    <s v="'BANKU AUGSTSKOLA' atvasināta publiska persona"/>
    <x v="16"/>
    <x v="0"/>
    <s v="14000A"/>
    <s v="013"/>
    <x v="8"/>
    <x v="2"/>
    <s v="CZ203"/>
    <n v="2"/>
    <n v="2"/>
    <n v="2"/>
    <n v="2"/>
    <m/>
    <m/>
    <n v="2"/>
    <n v="2"/>
    <m/>
    <m/>
    <m/>
    <m/>
  </r>
  <r>
    <s v="17007035001"/>
    <s v="17007035"/>
    <s v="1"/>
    <s v="'BANKU AUGSTSKOLA' atvasināta publiska persona"/>
    <x v="16"/>
    <x v="0"/>
    <s v="14000A"/>
    <s v="014"/>
    <x v="27"/>
    <x v="2"/>
    <s v="SK703"/>
    <n v="1"/>
    <n v="1"/>
    <n v="1"/>
    <n v="1"/>
    <m/>
    <m/>
    <n v="1"/>
    <n v="1"/>
    <m/>
    <m/>
    <m/>
    <m/>
  </r>
  <r>
    <s v="17007035001"/>
    <s v="17007035"/>
    <s v="1"/>
    <s v="'BANKU AUGSTSKOLA' atvasināta publiska persona"/>
    <x v="16"/>
    <x v="0"/>
    <s v="14000A"/>
    <s v="015"/>
    <x v="33"/>
    <x v="2"/>
    <s v="FI246"/>
    <n v="3"/>
    <n v="3"/>
    <n v="3"/>
    <n v="3"/>
    <m/>
    <m/>
    <n v="3"/>
    <n v="3"/>
    <m/>
    <m/>
    <m/>
    <m/>
  </r>
  <r>
    <s v="17007035001"/>
    <s v="17007035"/>
    <s v="1"/>
    <s v="'BANKU AUGSTSKOLA' atvasināta publiska persona"/>
    <x v="16"/>
    <x v="0"/>
    <s v="14000A"/>
    <s v="016"/>
    <x v="60"/>
    <x v="2"/>
    <s v="HU348"/>
    <n v="4"/>
    <m/>
    <n v="4"/>
    <m/>
    <m/>
    <m/>
    <n v="3"/>
    <m/>
    <n v="1"/>
    <m/>
    <m/>
    <m/>
  </r>
  <r>
    <s v="17012295001"/>
    <s v="17012295"/>
    <s v="1"/>
    <s v="'VIDZEMES AUGSTSKOLA'"/>
    <x v="17"/>
    <x v="0"/>
    <s v="14000A"/>
    <s v="001"/>
    <x v="5"/>
    <x v="0"/>
    <s v="AZ031"/>
    <n v="2"/>
    <n v="1"/>
    <n v="2"/>
    <n v="1"/>
    <m/>
    <m/>
    <n v="1"/>
    <n v="1"/>
    <n v="1"/>
    <m/>
    <m/>
    <m/>
  </r>
  <r>
    <s v="17012295001"/>
    <s v="17012295"/>
    <s v="1"/>
    <s v="'VIDZEMES AUGSTSKOLA'"/>
    <x v="17"/>
    <x v="0"/>
    <s v="14000A"/>
    <s v="002"/>
    <x v="31"/>
    <x v="2"/>
    <s v="LT440"/>
    <n v="2"/>
    <n v="2"/>
    <n v="2"/>
    <n v="2"/>
    <m/>
    <m/>
    <m/>
    <m/>
    <n v="2"/>
    <n v="2"/>
    <m/>
    <m/>
  </r>
  <r>
    <s v="17012295001"/>
    <s v="17012295"/>
    <s v="1"/>
    <s v="'VIDZEMES AUGSTSKOLA'"/>
    <x v="17"/>
    <x v="0"/>
    <s v="14000A"/>
    <s v="003"/>
    <x v="54"/>
    <x v="4"/>
    <s v="PK586"/>
    <n v="1"/>
    <m/>
    <n v="1"/>
    <m/>
    <m/>
    <m/>
    <m/>
    <m/>
    <n v="1"/>
    <m/>
    <m/>
    <m/>
  </r>
  <r>
    <s v="17012295001"/>
    <s v="17012295"/>
    <s v="1"/>
    <s v="'VIDZEMES AUGSTSKOLA'"/>
    <x v="17"/>
    <x v="0"/>
    <s v="14000A"/>
    <s v="004"/>
    <x v="40"/>
    <x v="0"/>
    <s v="AM051"/>
    <n v="1"/>
    <n v="1"/>
    <n v="1"/>
    <n v="1"/>
    <m/>
    <m/>
    <n v="1"/>
    <n v="1"/>
    <m/>
    <m/>
    <m/>
    <m/>
  </r>
  <r>
    <s v="17012295001"/>
    <s v="17012295"/>
    <s v="1"/>
    <s v="'VIDZEMES AUGSTSKOLA'"/>
    <x v="17"/>
    <x v="0"/>
    <s v="14000A"/>
    <s v="005"/>
    <x v="8"/>
    <x v="2"/>
    <s v="CZ203"/>
    <n v="1"/>
    <m/>
    <n v="1"/>
    <m/>
    <m/>
    <m/>
    <m/>
    <m/>
    <n v="1"/>
    <m/>
    <m/>
    <m/>
  </r>
  <r>
    <s v="17012295001"/>
    <s v="17012295"/>
    <s v="1"/>
    <s v="'VIDZEMES AUGSTSKOLA'"/>
    <x v="17"/>
    <x v="0"/>
    <s v="14000A"/>
    <s v="006"/>
    <x v="28"/>
    <x v="2"/>
    <s v="ES724"/>
    <n v="1"/>
    <n v="1"/>
    <n v="1"/>
    <n v="1"/>
    <m/>
    <m/>
    <n v="1"/>
    <n v="1"/>
    <m/>
    <m/>
    <m/>
    <m/>
  </r>
  <r>
    <s v="17012295001"/>
    <s v="17012295"/>
    <s v="1"/>
    <s v="'VIDZEMES AUGSTSKOLA'"/>
    <x v="17"/>
    <x v="0"/>
    <s v="14000A"/>
    <s v="007"/>
    <x v="6"/>
    <x v="2"/>
    <s v="BE056"/>
    <n v="1"/>
    <m/>
    <n v="1"/>
    <m/>
    <m/>
    <m/>
    <n v="1"/>
    <m/>
    <m/>
    <m/>
    <m/>
    <m/>
  </r>
  <r>
    <s v="17012295001"/>
    <s v="17012295"/>
    <s v="1"/>
    <s v="'VIDZEMES AUGSTSKOLA'"/>
    <x v="17"/>
    <x v="0"/>
    <s v="14000A"/>
    <s v="008"/>
    <x v="32"/>
    <x v="2"/>
    <s v="NL528"/>
    <n v="1"/>
    <n v="1"/>
    <n v="1"/>
    <n v="1"/>
    <m/>
    <m/>
    <n v="1"/>
    <n v="1"/>
    <m/>
    <m/>
    <m/>
    <m/>
  </r>
  <r>
    <s v="17012295001"/>
    <s v="17012295"/>
    <s v="1"/>
    <s v="'VIDZEMES AUGSTSKOLA'"/>
    <x v="17"/>
    <x v="0"/>
    <s v="14000A"/>
    <s v="009"/>
    <x v="13"/>
    <x v="0"/>
    <s v="GE268"/>
    <n v="1"/>
    <m/>
    <n v="1"/>
    <m/>
    <m/>
    <m/>
    <n v="1"/>
    <m/>
    <m/>
    <m/>
    <m/>
    <m/>
  </r>
  <r>
    <s v="17012295001"/>
    <s v="17012295"/>
    <s v="1"/>
    <s v="'VIDZEMES AUGSTSKOLA'"/>
    <x v="17"/>
    <x v="0"/>
    <s v="14000A"/>
    <s v="010"/>
    <x v="15"/>
    <x v="2"/>
    <s v="EE233"/>
    <n v="1"/>
    <n v="1"/>
    <n v="1"/>
    <n v="1"/>
    <m/>
    <m/>
    <m/>
    <m/>
    <n v="1"/>
    <n v="1"/>
    <m/>
    <m/>
  </r>
  <r>
    <s v="33107836001"/>
    <s v="33107836"/>
    <s v="1"/>
    <s v="'NBS MĀCĪBU VADĪBAS PAVĒLNIECĪBA'"/>
    <x v="18"/>
    <x v="0"/>
    <s v="14000A"/>
    <s v="001"/>
    <x v="31"/>
    <x v="2"/>
    <s v="LT440"/>
    <n v="3"/>
    <m/>
    <n v="3"/>
    <m/>
    <m/>
    <m/>
    <n v="3"/>
    <m/>
    <m/>
    <m/>
    <m/>
    <m/>
  </r>
  <r>
    <s v="33107836001"/>
    <s v="33107836"/>
    <s v="1"/>
    <s v="'NBS MĀCĪBU VADĪBAS PAVĒLNIECĪBA'"/>
    <x v="18"/>
    <x v="0"/>
    <s v="14000A"/>
    <s v="002"/>
    <x v="3"/>
    <x v="1"/>
    <s v="US840"/>
    <n v="5"/>
    <m/>
    <n v="5"/>
    <m/>
    <m/>
    <m/>
    <n v="5"/>
    <m/>
    <m/>
    <m/>
    <m/>
    <m/>
  </r>
  <r>
    <s v="33107836001"/>
    <s v="33107836"/>
    <s v="1"/>
    <s v="'NBS MĀCĪBU VADĪBAS PAVĒLNIECĪBA'"/>
    <x v="18"/>
    <x v="0"/>
    <s v="14000A"/>
    <s v="003"/>
    <x v="5"/>
    <x v="0"/>
    <s v="AZ031"/>
    <n v="1"/>
    <m/>
    <n v="1"/>
    <m/>
    <m/>
    <m/>
    <n v="1"/>
    <m/>
    <m/>
    <m/>
    <m/>
    <m/>
  </r>
  <r>
    <s v="33107836001"/>
    <s v="33107836"/>
    <s v="1"/>
    <s v="'NBS MĀCĪBU VADĪBAS PAVĒLNIECĪBA'"/>
    <x v="18"/>
    <x v="0"/>
    <s v="14000A"/>
    <s v="004"/>
    <x v="76"/>
    <x v="0"/>
    <s v="BA070"/>
    <n v="2"/>
    <m/>
    <n v="2"/>
    <m/>
    <m/>
    <m/>
    <n v="2"/>
    <m/>
    <m/>
    <m/>
    <m/>
    <m/>
  </r>
  <r>
    <s v="33107836001"/>
    <s v="33107836"/>
    <s v="1"/>
    <s v="'NBS MĀCĪBU VADĪBAS PAVĒLNIECĪBA'"/>
    <x v="18"/>
    <x v="0"/>
    <s v="14000A"/>
    <s v="005"/>
    <x v="30"/>
    <x v="2"/>
    <s v="SE752"/>
    <n v="1"/>
    <m/>
    <n v="1"/>
    <m/>
    <m/>
    <m/>
    <n v="1"/>
    <m/>
    <m/>
    <m/>
    <m/>
    <m/>
  </r>
  <r>
    <s v="33107836001"/>
    <s v="33107836"/>
    <s v="1"/>
    <s v="'NBS MĀCĪBU VADĪBAS PAVĒLNIECĪBA'"/>
    <x v="18"/>
    <x v="0"/>
    <s v="14000A"/>
    <s v="006"/>
    <x v="15"/>
    <x v="2"/>
    <s v="EE233"/>
    <n v="5"/>
    <m/>
    <n v="5"/>
    <m/>
    <m/>
    <m/>
    <n v="5"/>
    <m/>
    <m/>
    <m/>
    <m/>
    <m/>
  </r>
  <r>
    <s v="33107836001"/>
    <s v="33107836"/>
    <s v="1"/>
    <s v="'NBS MĀCĪBU VADĪBAS PAVĒLNIECĪBA'"/>
    <x v="18"/>
    <x v="0"/>
    <s v="14000A"/>
    <s v="007"/>
    <x v="13"/>
    <x v="0"/>
    <s v="GE268"/>
    <n v="1"/>
    <m/>
    <n v="1"/>
    <m/>
    <m/>
    <m/>
    <n v="1"/>
    <m/>
    <m/>
    <m/>
    <m/>
    <m/>
  </r>
  <r>
    <s v="33107836001"/>
    <s v="33107836"/>
    <s v="1"/>
    <s v="'NBS MĀCĪBU VADĪBAS PAVĒLNIECĪBA'"/>
    <x v="18"/>
    <x v="0"/>
    <s v="14000A"/>
    <s v="008"/>
    <x v="2"/>
    <x v="0"/>
    <s v="UA804"/>
    <n v="1"/>
    <m/>
    <n v="1"/>
    <m/>
    <m/>
    <m/>
    <n v="1"/>
    <m/>
    <m/>
    <m/>
    <m/>
    <m/>
  </r>
  <r>
    <s v="87319552002"/>
    <s v="87319552"/>
    <s v="2"/>
    <s v="'BIZNESA VADĪBAS KOLEDŽA' SIA"/>
    <x v="19"/>
    <x v="0"/>
    <s v="14000A"/>
    <s v="001"/>
    <x v="42"/>
    <x v="0"/>
    <s v="BY112"/>
    <n v="2"/>
    <n v="1"/>
    <n v="2"/>
    <n v="1"/>
    <n v="2"/>
    <n v="1"/>
    <m/>
    <m/>
    <m/>
    <m/>
    <m/>
    <m/>
  </r>
  <r>
    <s v="87319552002"/>
    <s v="87319552"/>
    <s v="2"/>
    <s v="'BIZNESA VADĪBAS KOLEDŽA' SIA"/>
    <x v="19"/>
    <x v="0"/>
    <s v="14000A"/>
    <s v="002"/>
    <x v="31"/>
    <x v="2"/>
    <s v="LT440"/>
    <n v="2"/>
    <m/>
    <n v="2"/>
    <m/>
    <n v="2"/>
    <m/>
    <m/>
    <m/>
    <m/>
    <m/>
    <m/>
    <m/>
  </r>
  <r>
    <s v="87319552002"/>
    <s v="87319552"/>
    <s v="2"/>
    <s v="'BIZNESA VADĪBAS KOLEDŽA' SIA"/>
    <x v="19"/>
    <x v="0"/>
    <s v="14000A"/>
    <s v="003"/>
    <x v="15"/>
    <x v="2"/>
    <s v="EE233"/>
    <n v="1"/>
    <n v="1"/>
    <n v="1"/>
    <n v="1"/>
    <n v="1"/>
    <n v="1"/>
    <m/>
    <m/>
    <m/>
    <m/>
    <m/>
    <m/>
  </r>
  <r>
    <s v="87319552002"/>
    <s v="87319552"/>
    <s v="2"/>
    <s v="'BIZNESA VADĪBAS KOLEDŽA' SIA"/>
    <x v="19"/>
    <x v="0"/>
    <s v="14000A"/>
    <s v="004"/>
    <x v="5"/>
    <x v="0"/>
    <s v="AZ031"/>
    <n v="1"/>
    <n v="1"/>
    <n v="1"/>
    <n v="1"/>
    <n v="1"/>
    <n v="1"/>
    <m/>
    <m/>
    <m/>
    <m/>
    <m/>
    <m/>
  </r>
  <r>
    <s v="87319552002"/>
    <s v="87319552"/>
    <s v="2"/>
    <s v="'BIZNESA VADĪBAS KOLEDŽA' SIA"/>
    <x v="19"/>
    <x v="0"/>
    <s v="14000A"/>
    <s v="005"/>
    <x v="37"/>
    <x v="5"/>
    <s v="UZ860"/>
    <n v="4"/>
    <m/>
    <n v="4"/>
    <m/>
    <n v="4"/>
    <m/>
    <m/>
    <m/>
    <m/>
    <m/>
    <m/>
    <m/>
  </r>
  <r>
    <s v="87319552002"/>
    <s v="87319552"/>
    <s v="2"/>
    <s v="'BIZNESA VADĪBAS KOLEDŽA' SIA"/>
    <x v="19"/>
    <x v="0"/>
    <s v="14000A"/>
    <s v="006"/>
    <x v="24"/>
    <x v="5"/>
    <s v="KZ398"/>
    <n v="4"/>
    <n v="1"/>
    <n v="4"/>
    <n v="1"/>
    <n v="4"/>
    <n v="1"/>
    <m/>
    <m/>
    <m/>
    <m/>
    <m/>
    <m/>
  </r>
  <r>
    <s v="87354594002"/>
    <s v="87354594"/>
    <s v="2"/>
    <s v="'MASKAVAS VALSTS EKONOMIKAS, STATISTIKAS UN INFORMĀTIKAS UNIVERSITĀTES FILIĀLE'"/>
    <x v="20"/>
    <x v="0"/>
    <s v="14000A"/>
    <s v="001"/>
    <x v="0"/>
    <x v="0"/>
    <s v="RU643"/>
    <m/>
    <m/>
    <n v="1"/>
    <n v="1"/>
    <m/>
    <m/>
    <n v="1"/>
    <n v="1"/>
    <m/>
    <m/>
    <m/>
    <m/>
  </r>
  <r>
    <s v="87367918002"/>
    <s v="87367918"/>
    <s v="2"/>
    <s v="'KRISTĪGĀS VADĪBAS KOLEDŽA' nodibinājums"/>
    <x v="21"/>
    <x v="0"/>
    <s v="14000A"/>
    <s v="001"/>
    <x v="2"/>
    <x v="0"/>
    <s v="UA804"/>
    <n v="41"/>
    <n v="22"/>
    <n v="41"/>
    <n v="22"/>
    <n v="41"/>
    <n v="22"/>
    <m/>
    <m/>
    <m/>
    <m/>
    <m/>
    <m/>
  </r>
  <r>
    <s v="87367918002"/>
    <s v="87367918"/>
    <s v="2"/>
    <s v="'KRISTĪGĀS VADĪBAS KOLEDŽA' nodibinājums"/>
    <x v="21"/>
    <x v="0"/>
    <s v="14000A"/>
    <s v="002"/>
    <x v="42"/>
    <x v="0"/>
    <s v="BY112"/>
    <n v="63"/>
    <n v="31"/>
    <n v="63"/>
    <n v="31"/>
    <n v="63"/>
    <n v="31"/>
    <m/>
    <m/>
    <m/>
    <m/>
    <m/>
    <m/>
  </r>
  <r>
    <s v="87367918002"/>
    <s v="87367918"/>
    <s v="2"/>
    <s v="'KRISTĪGĀS VADĪBAS KOLEDŽA' nodibinājums"/>
    <x v="21"/>
    <x v="0"/>
    <s v="14000A"/>
    <s v="003"/>
    <x v="0"/>
    <x v="0"/>
    <s v="RU643"/>
    <n v="11"/>
    <n v="7"/>
    <n v="11"/>
    <n v="7"/>
    <n v="11"/>
    <n v="7"/>
    <m/>
    <m/>
    <m/>
    <m/>
    <m/>
    <m/>
  </r>
  <r>
    <s v="87400053001"/>
    <s v="87400053"/>
    <s v="1"/>
    <s v="'LATVIJAS BIZNESA KOLEDŽA' SIA"/>
    <x v="22"/>
    <x v="0"/>
    <s v="14000A"/>
    <s v="001"/>
    <x v="5"/>
    <x v="0"/>
    <s v="AZ031"/>
    <n v="1"/>
    <n v="1"/>
    <n v="1"/>
    <n v="1"/>
    <n v="1"/>
    <n v="1"/>
    <m/>
    <m/>
    <m/>
    <m/>
    <m/>
    <m/>
  </r>
  <r>
    <s v="87400053001"/>
    <s v="87400053"/>
    <s v="1"/>
    <s v="'LATVIJAS BIZNESA KOLEDŽA' SIA"/>
    <x v="22"/>
    <x v="0"/>
    <s v="14000A"/>
    <s v="002"/>
    <x v="42"/>
    <x v="0"/>
    <s v="BY112"/>
    <n v="3"/>
    <n v="1"/>
    <n v="3"/>
    <n v="1"/>
    <n v="3"/>
    <n v="1"/>
    <m/>
    <m/>
    <m/>
    <m/>
    <m/>
    <m/>
  </r>
  <r>
    <s v="87400053001"/>
    <s v="87400053"/>
    <s v="1"/>
    <s v="'LATVIJAS BIZNESA KOLEDŽA' SIA"/>
    <x v="22"/>
    <x v="0"/>
    <s v="14000A"/>
    <s v="003"/>
    <x v="24"/>
    <x v="5"/>
    <s v="KZ398"/>
    <n v="4"/>
    <n v="1"/>
    <n v="4"/>
    <n v="1"/>
    <n v="4"/>
    <n v="1"/>
    <m/>
    <m/>
    <m/>
    <m/>
    <m/>
    <m/>
  </r>
  <r>
    <s v="87400053001"/>
    <s v="87400053"/>
    <s v="1"/>
    <s v="'LATVIJAS BIZNESA KOLEDŽA' SIA"/>
    <x v="22"/>
    <x v="0"/>
    <s v="14000A"/>
    <s v="004"/>
    <x v="0"/>
    <x v="0"/>
    <s v="RU643"/>
    <n v="18"/>
    <n v="12"/>
    <n v="18"/>
    <n v="12"/>
    <n v="18"/>
    <n v="12"/>
    <m/>
    <m/>
    <m/>
    <m/>
    <m/>
    <m/>
  </r>
  <r>
    <s v="87400053001"/>
    <s v="87400053"/>
    <s v="1"/>
    <s v="'LATVIJAS BIZNESA KOLEDŽA' SIA"/>
    <x v="22"/>
    <x v="0"/>
    <s v="14000A"/>
    <s v="005"/>
    <x v="31"/>
    <x v="2"/>
    <s v="LT440"/>
    <n v="1"/>
    <n v="1"/>
    <n v="1"/>
    <n v="1"/>
    <n v="1"/>
    <n v="1"/>
    <m/>
    <m/>
    <m/>
    <m/>
    <m/>
    <m/>
  </r>
  <r>
    <s v="87400053001"/>
    <s v="87400053"/>
    <s v="1"/>
    <s v="'LATVIJAS BIZNESA KOLEDŽA' SIA"/>
    <x v="22"/>
    <x v="0"/>
    <s v="14000A"/>
    <s v="006"/>
    <x v="61"/>
    <x v="5"/>
    <s v="KG417"/>
    <n v="1"/>
    <m/>
    <n v="1"/>
    <m/>
    <n v="1"/>
    <m/>
    <m/>
    <m/>
    <m/>
    <m/>
    <m/>
    <m/>
  </r>
  <r>
    <s v="87400053001"/>
    <s v="87400053"/>
    <s v="1"/>
    <s v="'LATVIJAS BIZNESA KOLEDŽA' SIA"/>
    <x v="22"/>
    <x v="0"/>
    <s v="14000A"/>
    <s v="007"/>
    <x v="51"/>
    <x v="0"/>
    <s v="MD498"/>
    <n v="2"/>
    <n v="1"/>
    <n v="2"/>
    <n v="1"/>
    <n v="2"/>
    <n v="1"/>
    <m/>
    <m/>
    <m/>
    <m/>
    <m/>
    <m/>
  </r>
  <r>
    <s v="87400053001"/>
    <s v="87400053"/>
    <s v="1"/>
    <s v="'LATVIJAS BIZNESA KOLEDŽA' SIA"/>
    <x v="22"/>
    <x v="0"/>
    <s v="14000A"/>
    <s v="008"/>
    <x v="73"/>
    <x v="5"/>
    <s v="TJ762"/>
    <n v="1"/>
    <m/>
    <n v="1"/>
    <m/>
    <n v="1"/>
    <m/>
    <m/>
    <m/>
    <m/>
    <m/>
    <m/>
    <m/>
  </r>
  <r>
    <s v="87400053001"/>
    <s v="87400053"/>
    <s v="1"/>
    <s v="'LATVIJAS BIZNESA KOLEDŽA' SIA"/>
    <x v="22"/>
    <x v="0"/>
    <s v="14000A"/>
    <s v="009"/>
    <x v="37"/>
    <x v="5"/>
    <s v="UZ860"/>
    <n v="21"/>
    <n v="4"/>
    <n v="21"/>
    <n v="4"/>
    <n v="21"/>
    <n v="4"/>
    <m/>
    <m/>
    <m/>
    <m/>
    <m/>
    <m/>
  </r>
  <r>
    <s v="87400053002"/>
    <s v="87400053"/>
    <s v="2"/>
    <s v="'LATVIJAS BIZNESA KOLEDŽA' SIA"/>
    <x v="22"/>
    <x v="0"/>
    <s v="14000A"/>
    <s v="001"/>
    <x v="5"/>
    <x v="0"/>
    <s v="AZ031"/>
    <n v="4"/>
    <n v="2"/>
    <n v="4"/>
    <n v="2"/>
    <n v="4"/>
    <n v="2"/>
    <m/>
    <m/>
    <m/>
    <m/>
    <m/>
    <m/>
  </r>
  <r>
    <s v="87400053002"/>
    <s v="87400053"/>
    <s v="2"/>
    <s v="'LATVIJAS BIZNESA KOLEDŽA' SIA"/>
    <x v="22"/>
    <x v="0"/>
    <s v="14000A"/>
    <s v="002"/>
    <x v="42"/>
    <x v="0"/>
    <s v="BY112"/>
    <n v="20"/>
    <n v="10"/>
    <n v="20"/>
    <n v="10"/>
    <n v="20"/>
    <n v="10"/>
    <m/>
    <m/>
    <m/>
    <m/>
    <m/>
    <m/>
  </r>
  <r>
    <s v="87400053002"/>
    <s v="87400053"/>
    <s v="2"/>
    <s v="'LATVIJAS BIZNESA KOLEDŽA' SIA"/>
    <x v="22"/>
    <x v="0"/>
    <s v="14000A"/>
    <s v="003"/>
    <x v="13"/>
    <x v="0"/>
    <s v="GE268"/>
    <n v="1"/>
    <n v="1"/>
    <n v="1"/>
    <n v="1"/>
    <n v="1"/>
    <n v="1"/>
    <m/>
    <m/>
    <m/>
    <m/>
    <m/>
    <m/>
  </r>
  <r>
    <s v="87400053002"/>
    <s v="87400053"/>
    <s v="2"/>
    <s v="'LATVIJAS BIZNESA KOLEDŽA' SIA"/>
    <x v="22"/>
    <x v="0"/>
    <s v="14000A"/>
    <s v="004"/>
    <x v="15"/>
    <x v="2"/>
    <s v="EE233"/>
    <n v="4"/>
    <m/>
    <n v="4"/>
    <m/>
    <n v="4"/>
    <m/>
    <m/>
    <m/>
    <m/>
    <m/>
    <m/>
    <m/>
  </r>
  <r>
    <s v="87400053002"/>
    <s v="87400053"/>
    <s v="2"/>
    <s v="'LATVIJAS BIZNESA KOLEDŽA' SIA"/>
    <x v="22"/>
    <x v="0"/>
    <s v="14000A"/>
    <s v="005"/>
    <x v="18"/>
    <x v="4"/>
    <s v="IL376"/>
    <n v="1"/>
    <m/>
    <n v="1"/>
    <m/>
    <n v="1"/>
    <m/>
    <m/>
    <m/>
    <m/>
    <m/>
    <m/>
    <m/>
  </r>
  <r>
    <s v="87400053002"/>
    <s v="87400053"/>
    <s v="2"/>
    <s v="'LATVIJAS BIZNESA KOLEDŽA' SIA"/>
    <x v="22"/>
    <x v="0"/>
    <s v="14000A"/>
    <s v="006"/>
    <x v="24"/>
    <x v="5"/>
    <s v="KZ398"/>
    <n v="7"/>
    <n v="4"/>
    <n v="7"/>
    <n v="4"/>
    <n v="7"/>
    <n v="4"/>
    <m/>
    <m/>
    <m/>
    <m/>
    <m/>
    <m/>
  </r>
  <r>
    <s v="87400053002"/>
    <s v="87400053"/>
    <s v="2"/>
    <s v="'LATVIJAS BIZNESA KOLEDŽA' SIA"/>
    <x v="22"/>
    <x v="0"/>
    <s v="14000A"/>
    <s v="007"/>
    <x v="0"/>
    <x v="0"/>
    <s v="RU643"/>
    <n v="43"/>
    <n v="25"/>
    <n v="43"/>
    <n v="25"/>
    <n v="43"/>
    <n v="25"/>
    <m/>
    <m/>
    <m/>
    <m/>
    <m/>
    <m/>
  </r>
  <r>
    <s v="87400053002"/>
    <s v="87400053"/>
    <s v="2"/>
    <s v="'LATVIJAS BIZNESA KOLEDŽA' SIA"/>
    <x v="22"/>
    <x v="0"/>
    <s v="14000A"/>
    <s v="008"/>
    <x v="31"/>
    <x v="2"/>
    <s v="LT440"/>
    <n v="1"/>
    <n v="1"/>
    <n v="1"/>
    <n v="1"/>
    <n v="1"/>
    <n v="1"/>
    <m/>
    <m/>
    <m/>
    <m/>
    <m/>
    <m/>
  </r>
  <r>
    <s v="87400053002"/>
    <s v="87400053"/>
    <s v="2"/>
    <s v="'LATVIJAS BIZNESA KOLEDŽA' SIA"/>
    <x v="22"/>
    <x v="0"/>
    <s v="14000A"/>
    <s v="009"/>
    <x v="36"/>
    <x v="0"/>
    <s v="TR792"/>
    <n v="1"/>
    <n v="1"/>
    <n v="1"/>
    <n v="1"/>
    <n v="1"/>
    <n v="1"/>
    <m/>
    <m/>
    <m/>
    <m/>
    <m/>
    <m/>
  </r>
  <r>
    <s v="87400053002"/>
    <s v="87400053"/>
    <s v="2"/>
    <s v="'LATVIJAS BIZNESA KOLEDŽA' SIA"/>
    <x v="22"/>
    <x v="0"/>
    <s v="14000A"/>
    <s v="010"/>
    <x v="2"/>
    <x v="0"/>
    <s v="UA804"/>
    <n v="8"/>
    <n v="6"/>
    <n v="8"/>
    <n v="6"/>
    <n v="8"/>
    <n v="6"/>
    <m/>
    <m/>
    <m/>
    <m/>
    <m/>
    <m/>
  </r>
  <r>
    <s v="87400053002"/>
    <s v="87400053"/>
    <s v="2"/>
    <s v="'LATVIJAS BIZNESA KOLEDŽA' SIA"/>
    <x v="22"/>
    <x v="0"/>
    <s v="14000A"/>
    <s v="011"/>
    <x v="37"/>
    <x v="5"/>
    <s v="UZ860"/>
    <n v="2"/>
    <n v="2"/>
    <n v="2"/>
    <n v="2"/>
    <n v="2"/>
    <n v="2"/>
    <m/>
    <m/>
    <m/>
    <m/>
    <m/>
    <m/>
  </r>
  <r>
    <s v="88215470001"/>
    <s v="88215470"/>
    <s v="1"/>
    <s v="'BALTIJAS PSIHOLOĢIJAS UN MENEDŽMENTA AUGSTSKOLA' SIA"/>
    <x v="23"/>
    <x v="0"/>
    <s v="14000A"/>
    <s v="001"/>
    <x v="42"/>
    <x v="0"/>
    <s v="BY112"/>
    <n v="1"/>
    <m/>
    <n v="1"/>
    <m/>
    <m/>
    <m/>
    <n v="1"/>
    <m/>
    <m/>
    <m/>
    <m/>
    <m/>
  </r>
  <r>
    <s v="88215470001"/>
    <s v="88215470"/>
    <s v="1"/>
    <s v="'BALTIJAS PSIHOLOĢIJAS UN MENEDŽMENTA AUGSTSKOLA' SIA"/>
    <x v="23"/>
    <x v="0"/>
    <s v="14000A"/>
    <s v="002"/>
    <x v="15"/>
    <x v="2"/>
    <s v="EE233"/>
    <n v="1"/>
    <m/>
    <n v="1"/>
    <m/>
    <m/>
    <m/>
    <n v="1"/>
    <m/>
    <m/>
    <m/>
    <m/>
    <m/>
  </r>
  <r>
    <s v="88215470001"/>
    <s v="88215470"/>
    <s v="1"/>
    <s v="'BALTIJAS PSIHOLOĢIJAS UN MENEDŽMENTA AUGSTSKOLA' SIA"/>
    <x v="23"/>
    <x v="0"/>
    <s v="14000A"/>
    <s v="003"/>
    <x v="18"/>
    <x v="4"/>
    <s v="IL376"/>
    <n v="1"/>
    <m/>
    <n v="1"/>
    <m/>
    <m/>
    <m/>
    <n v="1"/>
    <m/>
    <m/>
    <m/>
    <m/>
    <m/>
  </r>
  <r>
    <s v="88215470001"/>
    <s v="88215470"/>
    <s v="1"/>
    <s v="'BALTIJAS PSIHOLOĢIJAS UN MENEDŽMENTA AUGSTSKOLA' SIA"/>
    <x v="23"/>
    <x v="0"/>
    <s v="14000A"/>
    <s v="004"/>
    <x v="61"/>
    <x v="5"/>
    <s v="KG417"/>
    <n v="1"/>
    <n v="1"/>
    <n v="1"/>
    <n v="1"/>
    <m/>
    <m/>
    <n v="1"/>
    <n v="1"/>
    <m/>
    <m/>
    <m/>
    <m/>
  </r>
  <r>
    <s v="88215470001"/>
    <s v="88215470"/>
    <s v="1"/>
    <s v="'BALTIJAS PSIHOLOĢIJAS UN MENEDŽMENTA AUGSTSKOLA' SIA"/>
    <x v="23"/>
    <x v="0"/>
    <s v="14000A"/>
    <s v="005"/>
    <x v="0"/>
    <x v="0"/>
    <s v="RU643"/>
    <n v="2"/>
    <n v="1"/>
    <n v="2"/>
    <n v="1"/>
    <m/>
    <m/>
    <n v="2"/>
    <n v="1"/>
    <m/>
    <m/>
    <m/>
    <m/>
  </r>
  <r>
    <s v="88215470001"/>
    <s v="88215470"/>
    <s v="1"/>
    <s v="'BALTIJAS PSIHOLOĢIJAS UN MENEDŽMENTA AUGSTSKOLA' SIA"/>
    <x v="23"/>
    <x v="0"/>
    <s v="14000A"/>
    <s v="006"/>
    <x v="31"/>
    <x v="2"/>
    <s v="LT440"/>
    <n v="2"/>
    <n v="2"/>
    <n v="2"/>
    <n v="2"/>
    <m/>
    <m/>
    <n v="2"/>
    <n v="2"/>
    <m/>
    <m/>
    <m/>
    <m/>
  </r>
  <r>
    <s v="88215470001"/>
    <s v="88215470"/>
    <s v="1"/>
    <s v="'BALTIJAS PSIHOLOĢIJAS UN MENEDŽMENTA AUGSTSKOLA' SIA"/>
    <x v="23"/>
    <x v="0"/>
    <s v="14000A"/>
    <s v="007"/>
    <x v="37"/>
    <x v="5"/>
    <s v="UZ860"/>
    <n v="1"/>
    <n v="1"/>
    <n v="1"/>
    <n v="1"/>
    <m/>
    <m/>
    <n v="1"/>
    <n v="1"/>
    <m/>
    <m/>
    <m/>
    <m/>
  </r>
  <r>
    <s v="88215470002"/>
    <s v="88215470"/>
    <s v="2"/>
    <s v="'BALTIJAS PSIHOLOĢIJAS UN MENEDŽMENTA AUGSTSKOLA' SIA"/>
    <x v="23"/>
    <x v="0"/>
    <s v="14000A"/>
    <s v="001"/>
    <x v="15"/>
    <x v="2"/>
    <s v="EE233"/>
    <n v="1"/>
    <n v="1"/>
    <n v="1"/>
    <n v="1"/>
    <m/>
    <m/>
    <n v="1"/>
    <n v="1"/>
    <m/>
    <m/>
    <m/>
    <m/>
  </r>
  <r>
    <s v="88215470002"/>
    <s v="88215470"/>
    <s v="2"/>
    <s v="'BALTIJAS PSIHOLOĢIJAS UN MENEDŽMENTA AUGSTSKOLA' SIA"/>
    <x v="23"/>
    <x v="0"/>
    <s v="14000A"/>
    <s v="002"/>
    <x v="31"/>
    <x v="2"/>
    <s v="LT440"/>
    <n v="1"/>
    <n v="1"/>
    <n v="1"/>
    <n v="1"/>
    <m/>
    <m/>
    <n v="1"/>
    <n v="1"/>
    <m/>
    <m/>
    <m/>
    <m/>
  </r>
  <r>
    <s v="88275791001"/>
    <s v="88275791"/>
    <s v="1"/>
    <s v="'SOCIĀLO TEHNOLOĢIJU AUGSTSKOLA' SIA"/>
    <x v="24"/>
    <x v="0"/>
    <s v="14000A"/>
    <s v="001"/>
    <x v="42"/>
    <x v="0"/>
    <s v="BY112"/>
    <n v="1"/>
    <n v="1"/>
    <n v="1"/>
    <m/>
    <m/>
    <m/>
    <n v="1"/>
    <m/>
    <m/>
    <m/>
    <m/>
    <m/>
  </r>
  <r>
    <s v="88275791001"/>
    <s v="88275791"/>
    <s v="1"/>
    <s v="'SOCIĀLO TEHNOLOĢIJU AUGSTSKOLA' SIA"/>
    <x v="24"/>
    <x v="0"/>
    <s v="14000A"/>
    <s v="002"/>
    <x v="13"/>
    <x v="0"/>
    <s v="GE268"/>
    <n v="1"/>
    <m/>
    <n v="1"/>
    <m/>
    <m/>
    <m/>
    <n v="1"/>
    <m/>
    <m/>
    <m/>
    <m/>
    <m/>
  </r>
  <r>
    <s v="88275791001"/>
    <s v="88275791"/>
    <s v="1"/>
    <s v="'SOCIĀLO TEHNOLOĢIJU AUGSTSKOLA' SIA"/>
    <x v="24"/>
    <x v="0"/>
    <s v="14000A"/>
    <s v="003"/>
    <x v="0"/>
    <x v="0"/>
    <s v="RU643"/>
    <n v="3"/>
    <n v="3"/>
    <n v="3"/>
    <n v="3"/>
    <m/>
    <m/>
    <n v="2"/>
    <n v="2"/>
    <n v="1"/>
    <n v="1"/>
    <m/>
    <m/>
  </r>
  <r>
    <s v="88573427001"/>
    <s v="88573427"/>
    <s v="1"/>
    <s v="'RĪGAS JURIDISKĀ AUGSTSKOLA' SIA"/>
    <x v="25"/>
    <x v="0"/>
    <s v="14000A"/>
    <s v="001"/>
    <x v="21"/>
    <x v="2"/>
    <s v="GB826"/>
    <n v="11"/>
    <n v="5"/>
    <n v="11"/>
    <n v="5"/>
    <m/>
    <m/>
    <n v="8"/>
    <n v="4"/>
    <n v="3"/>
    <n v="1"/>
    <m/>
    <m/>
  </r>
  <r>
    <s v="88573427001"/>
    <s v="88573427"/>
    <s v="1"/>
    <s v="'RĪGAS JURIDISKĀ AUGSTSKOLA' SIA"/>
    <x v="25"/>
    <x v="0"/>
    <s v="14000A"/>
    <s v="002"/>
    <x v="3"/>
    <x v="1"/>
    <s v="US840"/>
    <n v="8"/>
    <n v="3"/>
    <n v="8"/>
    <n v="3"/>
    <m/>
    <m/>
    <m/>
    <m/>
    <n v="8"/>
    <n v="3"/>
    <m/>
    <m/>
  </r>
  <r>
    <s v="88573427001"/>
    <s v="88573427"/>
    <s v="1"/>
    <s v="'RĪGAS JURIDISKĀ AUGSTSKOLA' SIA"/>
    <x v="25"/>
    <x v="0"/>
    <s v="14000A"/>
    <s v="003"/>
    <x v="17"/>
    <x v="2"/>
    <s v="IT380"/>
    <n v="6"/>
    <n v="2"/>
    <n v="6"/>
    <n v="2"/>
    <m/>
    <m/>
    <m/>
    <m/>
    <n v="6"/>
    <n v="2"/>
    <m/>
    <m/>
  </r>
  <r>
    <s v="88573427001"/>
    <s v="88573427"/>
    <s v="1"/>
    <s v="'RĪGAS JURIDISKĀ AUGSTSKOLA' SIA"/>
    <x v="25"/>
    <x v="0"/>
    <s v="14000A"/>
    <s v="004"/>
    <x v="5"/>
    <x v="0"/>
    <s v="AZ031"/>
    <n v="6"/>
    <n v="3"/>
    <n v="6"/>
    <n v="3"/>
    <m/>
    <m/>
    <n v="3"/>
    <n v="1"/>
    <n v="3"/>
    <n v="2"/>
    <m/>
    <m/>
  </r>
  <r>
    <s v="88573427001"/>
    <s v="88573427"/>
    <s v="1"/>
    <s v="'RĪGAS JURIDISKĀ AUGSTSKOLA' SIA"/>
    <x v="25"/>
    <x v="0"/>
    <s v="14000A"/>
    <s v="005"/>
    <x v="37"/>
    <x v="5"/>
    <s v="UZ860"/>
    <n v="6"/>
    <n v="3"/>
    <n v="6"/>
    <n v="3"/>
    <m/>
    <m/>
    <n v="5"/>
    <n v="2"/>
    <n v="1"/>
    <n v="1"/>
    <m/>
    <m/>
  </r>
  <r>
    <s v="88573427001"/>
    <s v="88573427"/>
    <s v="1"/>
    <s v="'RĪGAS JURIDISKĀ AUGSTSKOLA' SIA"/>
    <x v="25"/>
    <x v="0"/>
    <s v="14000A"/>
    <s v="006"/>
    <x v="13"/>
    <x v="0"/>
    <s v="GE268"/>
    <n v="5"/>
    <n v="4"/>
    <n v="5"/>
    <n v="4"/>
    <m/>
    <m/>
    <n v="3"/>
    <n v="2"/>
    <n v="2"/>
    <n v="2"/>
    <m/>
    <m/>
  </r>
  <r>
    <s v="88573427001"/>
    <s v="88573427"/>
    <s v="1"/>
    <s v="'RĪGAS JURIDISKĀ AUGSTSKOLA' SIA"/>
    <x v="25"/>
    <x v="0"/>
    <s v="14000A"/>
    <s v="007"/>
    <x v="10"/>
    <x v="2"/>
    <s v="FR250"/>
    <n v="5"/>
    <n v="4"/>
    <n v="5"/>
    <n v="4"/>
    <m/>
    <m/>
    <n v="1"/>
    <n v="1"/>
    <n v="4"/>
    <n v="3"/>
    <m/>
    <m/>
  </r>
  <r>
    <s v="88573427001"/>
    <s v="88573427"/>
    <s v="1"/>
    <s v="'RĪGAS JURIDISKĀ AUGSTSKOLA' SIA"/>
    <x v="25"/>
    <x v="0"/>
    <s v="14000A"/>
    <s v="008"/>
    <x v="0"/>
    <x v="0"/>
    <s v="RU643"/>
    <n v="4"/>
    <n v="3"/>
    <n v="4"/>
    <n v="3"/>
    <m/>
    <m/>
    <m/>
    <m/>
    <n v="4"/>
    <n v="3"/>
    <m/>
    <m/>
  </r>
  <r>
    <s v="88573427001"/>
    <s v="88573427"/>
    <s v="1"/>
    <s v="'RĪGAS JURIDISKĀ AUGSTSKOLA' SIA"/>
    <x v="25"/>
    <x v="0"/>
    <s v="14000A"/>
    <s v="009"/>
    <x v="29"/>
    <x v="2"/>
    <s v="DE276"/>
    <n v="4"/>
    <n v="2"/>
    <n v="4"/>
    <n v="2"/>
    <m/>
    <m/>
    <m/>
    <m/>
    <n v="4"/>
    <n v="2"/>
    <m/>
    <m/>
  </r>
  <r>
    <s v="88573427001"/>
    <s v="88573427"/>
    <s v="1"/>
    <s v="'RĪGAS JURIDISKĀ AUGSTSKOLA' SIA"/>
    <x v="25"/>
    <x v="0"/>
    <s v="14000A"/>
    <s v="010"/>
    <x v="2"/>
    <x v="0"/>
    <s v="UA804"/>
    <n v="4"/>
    <n v="3"/>
    <n v="4"/>
    <n v="3"/>
    <m/>
    <m/>
    <n v="1"/>
    <m/>
    <n v="3"/>
    <n v="3"/>
    <m/>
    <m/>
  </r>
  <r>
    <s v="88573427001"/>
    <s v="88573427"/>
    <s v="1"/>
    <s v="'RĪGAS JURIDISKĀ AUGSTSKOLA' SIA"/>
    <x v="25"/>
    <x v="0"/>
    <s v="14000A"/>
    <s v="011"/>
    <x v="30"/>
    <x v="2"/>
    <s v="SE752"/>
    <n v="3"/>
    <n v="1"/>
    <n v="3"/>
    <n v="1"/>
    <m/>
    <m/>
    <m/>
    <m/>
    <n v="3"/>
    <n v="1"/>
    <m/>
    <m/>
  </r>
  <r>
    <s v="88573427001"/>
    <s v="88573427"/>
    <s v="1"/>
    <s v="'RĪGAS JURIDISKĀ AUGSTSKOLA' SIA"/>
    <x v="25"/>
    <x v="0"/>
    <s v="14000A"/>
    <s v="012"/>
    <x v="32"/>
    <x v="2"/>
    <s v="NL528"/>
    <n v="2"/>
    <n v="1"/>
    <n v="2"/>
    <n v="1"/>
    <m/>
    <m/>
    <m/>
    <m/>
    <n v="2"/>
    <n v="1"/>
    <m/>
    <m/>
  </r>
  <r>
    <s v="88573427001"/>
    <s v="88573427"/>
    <s v="1"/>
    <s v="'RĪGAS JURIDISKĀ AUGSTSKOLA' SIA"/>
    <x v="25"/>
    <x v="0"/>
    <s v="14000A"/>
    <s v="013"/>
    <x v="28"/>
    <x v="2"/>
    <s v="ES724"/>
    <n v="2"/>
    <n v="2"/>
    <n v="2"/>
    <n v="2"/>
    <m/>
    <m/>
    <m/>
    <m/>
    <n v="2"/>
    <n v="2"/>
    <m/>
    <m/>
  </r>
  <r>
    <s v="88573427001"/>
    <s v="88573427"/>
    <s v="1"/>
    <s v="'RĪGAS JURIDISKĀ AUGSTSKOLA' SIA"/>
    <x v="25"/>
    <x v="0"/>
    <s v="14000A"/>
    <s v="014"/>
    <x v="4"/>
    <x v="2"/>
    <s v="AT040"/>
    <n v="2"/>
    <m/>
    <n v="2"/>
    <m/>
    <m/>
    <m/>
    <m/>
    <m/>
    <n v="2"/>
    <m/>
    <m/>
    <m/>
  </r>
  <r>
    <s v="88573427001"/>
    <s v="88573427"/>
    <s v="1"/>
    <s v="'RĪGAS JURIDISKĀ AUGSTSKOLA' SIA"/>
    <x v="25"/>
    <x v="0"/>
    <s v="14000A"/>
    <s v="015"/>
    <x v="33"/>
    <x v="2"/>
    <s v="FI246"/>
    <n v="2"/>
    <n v="1"/>
    <n v="2"/>
    <n v="1"/>
    <m/>
    <m/>
    <n v="1"/>
    <n v="1"/>
    <n v="1"/>
    <m/>
    <m/>
    <m/>
  </r>
  <r>
    <s v="88573427001"/>
    <s v="88573427"/>
    <s v="1"/>
    <s v="'RĪGAS JURIDISKĀ AUGSTSKOLA' SIA"/>
    <x v="25"/>
    <x v="0"/>
    <s v="14000A"/>
    <s v="016"/>
    <x v="27"/>
    <x v="2"/>
    <s v="SK703"/>
    <n v="1"/>
    <n v="1"/>
    <n v="1"/>
    <n v="1"/>
    <m/>
    <m/>
    <m/>
    <m/>
    <n v="1"/>
    <n v="1"/>
    <m/>
    <m/>
  </r>
  <r>
    <s v="88573427001"/>
    <s v="88573427"/>
    <s v="1"/>
    <s v="'RĪGAS JURIDISKĀ AUGSTSKOLA' SIA"/>
    <x v="25"/>
    <x v="0"/>
    <s v="14000A"/>
    <s v="017"/>
    <x v="61"/>
    <x v="5"/>
    <s v="KG417"/>
    <n v="1"/>
    <n v="1"/>
    <n v="1"/>
    <n v="1"/>
    <m/>
    <m/>
    <m/>
    <m/>
    <n v="1"/>
    <n v="1"/>
    <m/>
    <m/>
  </r>
  <r>
    <s v="88573427001"/>
    <s v="88573427"/>
    <s v="1"/>
    <s v="'RĪGAS JURIDISKĀ AUGSTSKOLA' SIA"/>
    <x v="25"/>
    <x v="0"/>
    <s v="14000A"/>
    <s v="018"/>
    <x v="60"/>
    <x v="2"/>
    <s v="HU348"/>
    <n v="1"/>
    <m/>
    <n v="1"/>
    <m/>
    <m/>
    <m/>
    <m/>
    <m/>
    <n v="1"/>
    <m/>
    <m/>
    <m/>
  </r>
  <r>
    <s v="88573427001"/>
    <s v="88573427"/>
    <s v="1"/>
    <s v="'RĪGAS JURIDISKĀ AUGSTSKOLA' SIA"/>
    <x v="25"/>
    <x v="0"/>
    <s v="14000A"/>
    <s v="019"/>
    <x v="9"/>
    <x v="2"/>
    <s v="DK208"/>
    <n v="1"/>
    <n v="1"/>
    <n v="1"/>
    <n v="1"/>
    <m/>
    <m/>
    <m/>
    <m/>
    <m/>
    <m/>
    <n v="1"/>
    <n v="1"/>
  </r>
  <r>
    <s v="88573427001"/>
    <s v="88573427"/>
    <s v="1"/>
    <s v="'RĪGAS JURIDISKĀ AUGSTSKOLA' SIA"/>
    <x v="25"/>
    <x v="0"/>
    <s v="14000A"/>
    <s v="020"/>
    <x v="35"/>
    <x v="0"/>
    <s v="CH756"/>
    <n v="1"/>
    <n v="1"/>
    <n v="1"/>
    <n v="1"/>
    <m/>
    <m/>
    <m/>
    <m/>
    <m/>
    <m/>
    <n v="1"/>
    <n v="1"/>
  </r>
  <r>
    <s v="88573427001"/>
    <s v="88573427"/>
    <s v="1"/>
    <s v="'RĪGAS JURIDISKĀ AUGSTSKOLA' SIA"/>
    <x v="25"/>
    <x v="0"/>
    <s v="14000A"/>
    <s v="021"/>
    <x v="23"/>
    <x v="1"/>
    <s v="CA124"/>
    <n v="1"/>
    <n v="1"/>
    <n v="1"/>
    <n v="1"/>
    <m/>
    <m/>
    <n v="1"/>
    <n v="1"/>
    <m/>
    <m/>
    <m/>
    <m/>
  </r>
  <r>
    <s v="88573427001"/>
    <s v="88573427"/>
    <s v="1"/>
    <s v="'RĪGAS JURIDISKĀ AUGSTSKOLA' SIA"/>
    <x v="25"/>
    <x v="0"/>
    <s v="14000A"/>
    <s v="022"/>
    <x v="77"/>
    <x v="4"/>
    <s v="KH116"/>
    <n v="1"/>
    <m/>
    <n v="1"/>
    <m/>
    <m/>
    <m/>
    <m/>
    <m/>
    <n v="1"/>
    <m/>
    <m/>
    <m/>
  </r>
  <r>
    <s v="88573427001"/>
    <s v="88573427"/>
    <s v="1"/>
    <s v="'RĪGAS JURIDISKĀ AUGSTSKOLA' SIA"/>
    <x v="25"/>
    <x v="0"/>
    <s v="14000A"/>
    <s v="023"/>
    <x v="66"/>
    <x v="3"/>
    <s v="EG818"/>
    <n v="1"/>
    <m/>
    <n v="1"/>
    <m/>
    <m/>
    <m/>
    <n v="1"/>
    <m/>
    <m/>
    <m/>
    <m/>
    <m/>
  </r>
  <r>
    <s v="88573427001"/>
    <s v="88573427"/>
    <s v="1"/>
    <s v="'RĪGAS JURIDISKĀ AUGSTSKOLA' SIA"/>
    <x v="25"/>
    <x v="0"/>
    <s v="14000A"/>
    <s v="024"/>
    <x v="16"/>
    <x v="4"/>
    <s v="IN356"/>
    <n v="1"/>
    <m/>
    <n v="1"/>
    <m/>
    <m/>
    <m/>
    <m/>
    <m/>
    <m/>
    <m/>
    <n v="1"/>
    <m/>
  </r>
  <r>
    <s v="88573427001"/>
    <s v="88573427"/>
    <s v="1"/>
    <s v="'RĪGAS JURIDISKĀ AUGSTSKOLA' SIA"/>
    <x v="25"/>
    <x v="0"/>
    <s v="14000A"/>
    <s v="025"/>
    <x v="78"/>
    <x v="3"/>
    <s v="GH288"/>
    <n v="1"/>
    <m/>
    <n v="1"/>
    <m/>
    <m/>
    <m/>
    <n v="1"/>
    <m/>
    <m/>
    <m/>
    <m/>
    <m/>
  </r>
  <r>
    <s v="88573427001"/>
    <s v="88573427"/>
    <s v="1"/>
    <s v="'RĪGAS JURIDISKĀ AUGSTSKOLA' SIA"/>
    <x v="25"/>
    <x v="0"/>
    <s v="14000A"/>
    <s v="026"/>
    <x v="79"/>
    <x v="0"/>
    <s v="MK807"/>
    <n v="1"/>
    <n v="1"/>
    <n v="1"/>
    <n v="1"/>
    <m/>
    <m/>
    <m/>
    <m/>
    <n v="1"/>
    <n v="1"/>
    <m/>
    <m/>
  </r>
  <r>
    <s v="88573427001"/>
    <s v="88573427"/>
    <s v="1"/>
    <s v="'RĪGAS JURIDISKĀ AUGSTSKOLA' SIA"/>
    <x v="25"/>
    <x v="0"/>
    <s v="14000A"/>
    <s v="027"/>
    <x v="47"/>
    <x v="2"/>
    <s v="CY196"/>
    <n v="1"/>
    <n v="1"/>
    <n v="1"/>
    <n v="1"/>
    <m/>
    <m/>
    <m/>
    <m/>
    <n v="1"/>
    <n v="1"/>
    <m/>
    <m/>
  </r>
  <r>
    <s v="88573427001"/>
    <s v="88573427"/>
    <s v="1"/>
    <s v="'RĪGAS JURIDISKĀ AUGSTSKOLA' SIA"/>
    <x v="25"/>
    <x v="0"/>
    <s v="14000A"/>
    <s v="028"/>
    <x v="76"/>
    <x v="0"/>
    <s v="BA070"/>
    <n v="1"/>
    <n v="1"/>
    <n v="1"/>
    <n v="1"/>
    <m/>
    <m/>
    <m/>
    <m/>
    <n v="1"/>
    <n v="1"/>
    <m/>
    <m/>
  </r>
  <r>
    <s v="88573427001"/>
    <s v="88573427"/>
    <s v="1"/>
    <s v="'RĪGAS JURIDISKĀ AUGSTSKOLA' SIA"/>
    <x v="25"/>
    <x v="0"/>
    <s v="14000A"/>
    <s v="029"/>
    <x v="80"/>
    <x v="3"/>
    <s v="ZM894"/>
    <n v="1"/>
    <m/>
    <n v="1"/>
    <m/>
    <m/>
    <m/>
    <n v="1"/>
    <m/>
    <m/>
    <m/>
    <m/>
    <m/>
  </r>
  <r>
    <s v="88594680001"/>
    <s v="88594680"/>
    <s v="1"/>
    <s v="'EKONOMIKAS UN KULTŪRAS AUGSTSKOLA' SIA"/>
    <x v="26"/>
    <x v="0"/>
    <s v="14000A"/>
    <s v="001"/>
    <x v="28"/>
    <x v="2"/>
    <s v="ES724"/>
    <n v="2"/>
    <n v="1"/>
    <n v="2"/>
    <n v="1"/>
    <m/>
    <m/>
    <n v="2"/>
    <n v="1"/>
    <m/>
    <m/>
    <m/>
    <m/>
  </r>
  <r>
    <s v="88594680001"/>
    <s v="88594680"/>
    <s v="1"/>
    <s v="'EKONOMIKAS UN KULTŪRAS AUGSTSKOLA' SIA"/>
    <x v="26"/>
    <x v="0"/>
    <s v="14000A"/>
    <s v="002"/>
    <x v="17"/>
    <x v="2"/>
    <s v="IT380"/>
    <n v="3"/>
    <n v="3"/>
    <n v="3"/>
    <n v="3"/>
    <m/>
    <m/>
    <n v="2"/>
    <n v="2"/>
    <n v="1"/>
    <n v="1"/>
    <m/>
    <m/>
  </r>
  <r>
    <s v="88594680001"/>
    <s v="88594680"/>
    <s v="1"/>
    <s v="'EKONOMIKAS UN KULTŪRAS AUGSTSKOLA' SIA"/>
    <x v="26"/>
    <x v="0"/>
    <s v="14000A"/>
    <s v="003"/>
    <x v="36"/>
    <x v="0"/>
    <s v="TR792"/>
    <n v="2"/>
    <m/>
    <n v="2"/>
    <m/>
    <m/>
    <m/>
    <n v="2"/>
    <m/>
    <m/>
    <m/>
    <m/>
    <m/>
  </r>
  <r>
    <s v="88594680001"/>
    <s v="88594680"/>
    <s v="1"/>
    <s v="'EKONOMIKAS UN KULTŪRAS AUGSTSKOLA' SIA"/>
    <x v="26"/>
    <x v="0"/>
    <s v="14000A"/>
    <s v="004"/>
    <x v="25"/>
    <x v="2"/>
    <s v="PL616"/>
    <n v="7"/>
    <n v="4"/>
    <n v="7"/>
    <n v="4"/>
    <m/>
    <m/>
    <n v="7"/>
    <n v="4"/>
    <m/>
    <m/>
    <m/>
    <m/>
  </r>
  <r>
    <s v="88594680001"/>
    <s v="88594680"/>
    <s v="1"/>
    <s v="'EKONOMIKAS UN KULTŪRAS AUGSTSKOLA' SIA"/>
    <x v="26"/>
    <x v="0"/>
    <s v="14000A"/>
    <s v="005"/>
    <x v="29"/>
    <x v="2"/>
    <s v="DE276"/>
    <n v="1"/>
    <n v="1"/>
    <n v="1"/>
    <n v="1"/>
    <m/>
    <m/>
    <n v="1"/>
    <n v="1"/>
    <m/>
    <m/>
    <m/>
    <m/>
  </r>
  <r>
    <s v="88594680001"/>
    <s v="88594680"/>
    <s v="1"/>
    <s v="'EKONOMIKAS UN KULTŪRAS AUGSTSKOLA' SIA"/>
    <x v="26"/>
    <x v="0"/>
    <s v="14000A"/>
    <s v="006"/>
    <x v="0"/>
    <x v="0"/>
    <s v="RU643"/>
    <n v="1"/>
    <n v="1"/>
    <n v="1"/>
    <n v="1"/>
    <m/>
    <m/>
    <n v="1"/>
    <n v="1"/>
    <m/>
    <m/>
    <m/>
    <m/>
  </r>
  <r>
    <s v="88594680001"/>
    <s v="88594680"/>
    <s v="1"/>
    <s v="'EKONOMIKAS UN KULTŪRAS AUGSTSKOLA' SIA"/>
    <x v="26"/>
    <x v="0"/>
    <s v="14000A"/>
    <s v="007"/>
    <x v="37"/>
    <x v="5"/>
    <s v="UZ860"/>
    <n v="5"/>
    <n v="3"/>
    <n v="5"/>
    <n v="3"/>
    <m/>
    <m/>
    <n v="5"/>
    <n v="3"/>
    <m/>
    <m/>
    <m/>
    <m/>
  </r>
  <r>
    <s v="88647525001"/>
    <s v="88647525"/>
    <s v="1"/>
    <s v="'INFORMĀCIJAS SISTĒMU MENEDŽMENTA AUGSTSKOLA' SIA"/>
    <x v="27"/>
    <x v="0"/>
    <s v="14000A"/>
    <s v="001"/>
    <x v="5"/>
    <x v="0"/>
    <s v="AZ031"/>
    <n v="2"/>
    <n v="1"/>
    <n v="2"/>
    <n v="1"/>
    <m/>
    <m/>
    <n v="2"/>
    <n v="1"/>
    <m/>
    <m/>
    <m/>
    <m/>
  </r>
  <r>
    <s v="88647525001"/>
    <s v="88647525"/>
    <s v="1"/>
    <s v="'INFORMĀCIJAS SISTĒMU MENEDŽMENTA AUGSTSKOLA' SIA"/>
    <x v="27"/>
    <x v="0"/>
    <s v="14000A"/>
    <s v="002"/>
    <x v="40"/>
    <x v="0"/>
    <s v="AM051"/>
    <n v="1"/>
    <m/>
    <n v="1"/>
    <m/>
    <m/>
    <m/>
    <m/>
    <m/>
    <n v="1"/>
    <m/>
    <m/>
    <m/>
  </r>
  <r>
    <s v="88647525001"/>
    <s v="88647525"/>
    <s v="1"/>
    <s v="'INFORMĀCIJAS SISTĒMU MENEDŽMENTA AUGSTSKOLA' SIA"/>
    <x v="27"/>
    <x v="0"/>
    <s v="14000A"/>
    <s v="003"/>
    <x v="42"/>
    <x v="0"/>
    <s v="BY112"/>
    <n v="8"/>
    <n v="2"/>
    <n v="8"/>
    <n v="2"/>
    <n v="1"/>
    <m/>
    <n v="6"/>
    <n v="1"/>
    <n v="1"/>
    <n v="1"/>
    <m/>
    <m/>
  </r>
  <r>
    <s v="88647525001"/>
    <s v="88647525"/>
    <s v="1"/>
    <s v="'INFORMĀCIJAS SISTĒMU MENEDŽMENTA AUGSTSKOLA' SIA"/>
    <x v="27"/>
    <x v="0"/>
    <s v="14000A"/>
    <s v="004"/>
    <x v="0"/>
    <x v="0"/>
    <s v="RU643"/>
    <n v="33"/>
    <n v="14"/>
    <n v="33"/>
    <n v="14"/>
    <n v="5"/>
    <n v="4"/>
    <n v="15"/>
    <n v="4"/>
    <n v="10"/>
    <n v="5"/>
    <n v="3"/>
    <n v="1"/>
  </r>
  <r>
    <s v="88647525001"/>
    <s v="88647525"/>
    <s v="1"/>
    <s v="'INFORMĀCIJAS SISTĒMU MENEDŽMENTA AUGSTSKOLA' SIA"/>
    <x v="27"/>
    <x v="0"/>
    <s v="14000A"/>
    <s v="005"/>
    <x v="2"/>
    <x v="0"/>
    <s v="UA804"/>
    <n v="39"/>
    <n v="24"/>
    <n v="39"/>
    <n v="24"/>
    <n v="2"/>
    <n v="2"/>
    <n v="21"/>
    <n v="14"/>
    <n v="16"/>
    <n v="8"/>
    <m/>
    <m/>
  </r>
  <r>
    <s v="88647525001"/>
    <s v="88647525"/>
    <s v="1"/>
    <s v="'INFORMĀCIJAS SISTĒMU MENEDŽMENTA AUGSTSKOLA' SIA"/>
    <x v="27"/>
    <x v="0"/>
    <s v="14000A"/>
    <s v="006"/>
    <x v="13"/>
    <x v="0"/>
    <s v="GE268"/>
    <n v="2"/>
    <m/>
    <n v="2"/>
    <m/>
    <m/>
    <m/>
    <n v="2"/>
    <m/>
    <m/>
    <m/>
    <m/>
    <m/>
  </r>
  <r>
    <s v="88647525001"/>
    <s v="88647525"/>
    <s v="1"/>
    <s v="'INFORMĀCIJAS SISTĒMU MENEDŽMENTA AUGSTSKOLA' SIA"/>
    <x v="27"/>
    <x v="0"/>
    <s v="14000A"/>
    <s v="007"/>
    <x v="15"/>
    <x v="2"/>
    <s v="EE233"/>
    <n v="6"/>
    <n v="5"/>
    <n v="6"/>
    <n v="5"/>
    <n v="1"/>
    <n v="1"/>
    <n v="5"/>
    <n v="4"/>
    <m/>
    <m/>
    <m/>
    <m/>
  </r>
  <r>
    <s v="88647525001"/>
    <s v="88647525"/>
    <s v="1"/>
    <s v="'INFORMĀCIJAS SISTĒMU MENEDŽMENTA AUGSTSKOLA' SIA"/>
    <x v="27"/>
    <x v="0"/>
    <s v="14000A"/>
    <s v="008"/>
    <x v="24"/>
    <x v="5"/>
    <s v="KZ398"/>
    <n v="30"/>
    <n v="19"/>
    <n v="30"/>
    <n v="19"/>
    <n v="1"/>
    <m/>
    <n v="10"/>
    <n v="5"/>
    <n v="18"/>
    <n v="14"/>
    <n v="1"/>
    <m/>
  </r>
  <r>
    <s v="88647525001"/>
    <s v="88647525"/>
    <s v="1"/>
    <s v="'INFORMĀCIJAS SISTĒMU MENEDŽMENTA AUGSTSKOLA' SIA"/>
    <x v="27"/>
    <x v="0"/>
    <s v="14000A"/>
    <s v="009"/>
    <x v="31"/>
    <x v="2"/>
    <s v="LT440"/>
    <n v="2"/>
    <n v="1"/>
    <n v="2"/>
    <n v="1"/>
    <n v="1"/>
    <n v="1"/>
    <n v="1"/>
    <m/>
    <m/>
    <m/>
    <m/>
    <m/>
  </r>
  <r>
    <s v="88647525001"/>
    <s v="88647525"/>
    <s v="1"/>
    <s v="'INFORMĀCIJAS SISTĒMU MENEDŽMENTA AUGSTSKOLA' SIA"/>
    <x v="27"/>
    <x v="0"/>
    <s v="14000A"/>
    <s v="010"/>
    <x v="73"/>
    <x v="5"/>
    <s v="TJ762"/>
    <n v="1"/>
    <m/>
    <n v="1"/>
    <m/>
    <n v="1"/>
    <m/>
    <m/>
    <m/>
    <m/>
    <m/>
    <m/>
    <m/>
  </r>
  <r>
    <s v="88647525001"/>
    <s v="88647525"/>
    <s v="1"/>
    <s v="'INFORMĀCIJAS SISTĒMU MENEDŽMENTA AUGSTSKOLA' SIA"/>
    <x v="27"/>
    <x v="0"/>
    <s v="14000A"/>
    <s v="011"/>
    <x v="36"/>
    <x v="0"/>
    <s v="TR792"/>
    <n v="4"/>
    <m/>
    <n v="4"/>
    <m/>
    <m/>
    <m/>
    <n v="2"/>
    <m/>
    <n v="2"/>
    <m/>
    <m/>
    <m/>
  </r>
  <r>
    <s v="88647525001"/>
    <s v="88647525"/>
    <s v="1"/>
    <s v="'INFORMĀCIJAS SISTĒMU MENEDŽMENTA AUGSTSKOLA' SIA"/>
    <x v="27"/>
    <x v="0"/>
    <s v="14000A"/>
    <s v="012"/>
    <x v="37"/>
    <x v="5"/>
    <s v="UZ860"/>
    <n v="6"/>
    <n v="2"/>
    <n v="6"/>
    <n v="2"/>
    <m/>
    <m/>
    <n v="3"/>
    <n v="2"/>
    <n v="3"/>
    <m/>
    <m/>
    <m/>
  </r>
  <r>
    <s v="88647525001"/>
    <s v="88647525"/>
    <s v="1"/>
    <s v="'INFORMĀCIJAS SISTĒMU MENEDŽMENTA AUGSTSKOLA' SIA"/>
    <x v="27"/>
    <x v="0"/>
    <s v="14000A"/>
    <s v="013"/>
    <x v="28"/>
    <x v="2"/>
    <s v="ES724"/>
    <n v="1"/>
    <m/>
    <n v="1"/>
    <m/>
    <m/>
    <m/>
    <m/>
    <m/>
    <n v="1"/>
    <m/>
    <m/>
    <m/>
  </r>
  <r>
    <s v="88647525002"/>
    <s v="88647525"/>
    <s v="2"/>
    <s v="'INFORMĀCIJAS SISTĒMU MENEDŽMENTA AUGSTSKOLA' SIA"/>
    <x v="27"/>
    <x v="0"/>
    <s v="14000A"/>
    <s v="001"/>
    <x v="42"/>
    <x v="0"/>
    <s v="BY112"/>
    <n v="1"/>
    <m/>
    <n v="1"/>
    <m/>
    <m/>
    <m/>
    <n v="1"/>
    <m/>
    <m/>
    <m/>
    <m/>
    <m/>
  </r>
  <r>
    <s v="88647525002"/>
    <s v="88647525"/>
    <s v="2"/>
    <s v="'INFORMĀCIJAS SISTĒMU MENEDŽMENTA AUGSTSKOLA' SIA"/>
    <x v="27"/>
    <x v="0"/>
    <s v="14000A"/>
    <s v="002"/>
    <x v="2"/>
    <x v="0"/>
    <s v="UA804"/>
    <n v="4"/>
    <n v="3"/>
    <n v="4"/>
    <n v="3"/>
    <m/>
    <m/>
    <n v="4"/>
    <n v="3"/>
    <m/>
    <m/>
    <m/>
    <m/>
  </r>
  <r>
    <s v="88647525002"/>
    <s v="88647525"/>
    <s v="2"/>
    <s v="'INFORMĀCIJAS SISTĒMU MENEDŽMENTA AUGSTSKOLA' SIA"/>
    <x v="27"/>
    <x v="0"/>
    <s v="14000A"/>
    <s v="003"/>
    <x v="0"/>
    <x v="0"/>
    <s v="RU643"/>
    <n v="1"/>
    <n v="1"/>
    <n v="1"/>
    <n v="1"/>
    <m/>
    <m/>
    <n v="1"/>
    <n v="1"/>
    <m/>
    <m/>
    <m/>
    <m/>
  </r>
  <r>
    <s v="88758851001"/>
    <s v="88758851"/>
    <s v="1"/>
    <s v="'TRANSPORTA UN SAKARU INSTITŪTS' AS"/>
    <x v="28"/>
    <x v="0"/>
    <s v="14000A"/>
    <s v="001"/>
    <x v="0"/>
    <x v="0"/>
    <s v="RU643"/>
    <n v="27"/>
    <n v="11"/>
    <n v="27"/>
    <n v="11"/>
    <n v="1"/>
    <m/>
    <n v="24"/>
    <n v="10"/>
    <n v="2"/>
    <n v="1"/>
    <m/>
    <m/>
  </r>
  <r>
    <s v="88758851001"/>
    <s v="88758851"/>
    <s v="1"/>
    <s v="'TRANSPORTA UN SAKARU INSTITŪTS' AS"/>
    <x v="28"/>
    <x v="0"/>
    <s v="14000A"/>
    <s v="002"/>
    <x v="15"/>
    <x v="2"/>
    <s v="EE233"/>
    <n v="2"/>
    <n v="1"/>
    <n v="2"/>
    <n v="1"/>
    <m/>
    <m/>
    <n v="2"/>
    <n v="1"/>
    <m/>
    <m/>
    <m/>
    <m/>
  </r>
  <r>
    <s v="88758851001"/>
    <s v="88758851"/>
    <s v="1"/>
    <s v="'TRANSPORTA UN SAKARU INSTITŪTS' AS"/>
    <x v="28"/>
    <x v="0"/>
    <s v="14000A"/>
    <s v="004"/>
    <x v="37"/>
    <x v="5"/>
    <s v="UZ860"/>
    <n v="45"/>
    <n v="11"/>
    <n v="45"/>
    <n v="11"/>
    <m/>
    <m/>
    <n v="44"/>
    <n v="10"/>
    <n v="1"/>
    <n v="1"/>
    <m/>
    <m/>
  </r>
  <r>
    <s v="88758851001"/>
    <s v="88758851"/>
    <s v="1"/>
    <s v="'TRANSPORTA UN SAKARU INSTITŪTS' AS"/>
    <x v="28"/>
    <x v="0"/>
    <s v="14000A"/>
    <s v="005"/>
    <x v="24"/>
    <x v="5"/>
    <s v="KZ398"/>
    <n v="19"/>
    <n v="3"/>
    <n v="19"/>
    <n v="3"/>
    <m/>
    <m/>
    <n v="15"/>
    <n v="1"/>
    <n v="3"/>
    <n v="1"/>
    <n v="1"/>
    <n v="1"/>
  </r>
  <r>
    <s v="88758851001"/>
    <s v="88758851"/>
    <s v="1"/>
    <s v="'TRANSPORTA UN SAKARU INSTITŪTS' AS"/>
    <x v="28"/>
    <x v="0"/>
    <s v="14000A"/>
    <s v="006"/>
    <x v="42"/>
    <x v="0"/>
    <s v="BY112"/>
    <n v="5"/>
    <n v="1"/>
    <n v="5"/>
    <n v="1"/>
    <m/>
    <m/>
    <n v="4"/>
    <m/>
    <n v="1"/>
    <n v="1"/>
    <m/>
    <m/>
  </r>
  <r>
    <s v="88758851001"/>
    <s v="88758851"/>
    <s v="1"/>
    <s v="'TRANSPORTA UN SAKARU INSTITŪTS' AS"/>
    <x v="28"/>
    <x v="0"/>
    <s v="14000A"/>
    <s v="007"/>
    <x v="2"/>
    <x v="0"/>
    <s v="UA804"/>
    <n v="6"/>
    <n v="1"/>
    <n v="6"/>
    <n v="1"/>
    <m/>
    <m/>
    <n v="4"/>
    <n v="1"/>
    <n v="2"/>
    <m/>
    <m/>
    <m/>
  </r>
  <r>
    <s v="88758851001"/>
    <s v="88758851"/>
    <s v="1"/>
    <s v="'TRANSPORTA UN SAKARU INSTITŪTS' AS"/>
    <x v="28"/>
    <x v="0"/>
    <s v="14000A"/>
    <s v="008"/>
    <x v="16"/>
    <x v="4"/>
    <s v="IN356"/>
    <n v="6"/>
    <m/>
    <n v="6"/>
    <m/>
    <m/>
    <m/>
    <n v="6"/>
    <m/>
    <m/>
    <m/>
    <m/>
    <m/>
  </r>
  <r>
    <s v="88758851001"/>
    <s v="88758851"/>
    <s v="1"/>
    <s v="'TRANSPORTA UN SAKARU INSTITŪTS' AS"/>
    <x v="28"/>
    <x v="0"/>
    <s v="14000A"/>
    <s v="009"/>
    <x v="51"/>
    <x v="0"/>
    <s v="MD498"/>
    <n v="1"/>
    <m/>
    <n v="1"/>
    <m/>
    <m/>
    <m/>
    <n v="1"/>
    <m/>
    <m/>
    <m/>
    <m/>
    <m/>
  </r>
  <r>
    <s v="88758851001"/>
    <s v="88758851"/>
    <s v="1"/>
    <s v="'TRANSPORTA UN SAKARU INSTITŪTS' AS"/>
    <x v="28"/>
    <x v="0"/>
    <s v="14000A"/>
    <s v="010"/>
    <x v="5"/>
    <x v="0"/>
    <s v="AZ031"/>
    <n v="3"/>
    <n v="1"/>
    <n v="3"/>
    <n v="1"/>
    <m/>
    <m/>
    <n v="3"/>
    <n v="1"/>
    <m/>
    <m/>
    <m/>
    <m/>
  </r>
  <r>
    <s v="88758851001"/>
    <s v="88758851"/>
    <s v="1"/>
    <s v="'TRANSPORTA UN SAKARU INSTITŪTS' AS"/>
    <x v="28"/>
    <x v="0"/>
    <s v="14000A"/>
    <s v="011"/>
    <x v="61"/>
    <x v="5"/>
    <s v="KG417"/>
    <n v="1"/>
    <m/>
    <n v="1"/>
    <m/>
    <m/>
    <m/>
    <n v="1"/>
    <m/>
    <m/>
    <m/>
    <m/>
    <m/>
  </r>
  <r>
    <s v="88758851001"/>
    <s v="88758851"/>
    <s v="1"/>
    <s v="'TRANSPORTA UN SAKARU INSTITŪTS' AS"/>
    <x v="28"/>
    <x v="0"/>
    <s v="14000A"/>
    <s v="012"/>
    <x v="73"/>
    <x v="5"/>
    <s v="TJ762"/>
    <n v="1"/>
    <m/>
    <n v="1"/>
    <m/>
    <m/>
    <m/>
    <n v="1"/>
    <m/>
    <m/>
    <m/>
    <m/>
    <m/>
  </r>
  <r>
    <s v="88758851001"/>
    <s v="88758851"/>
    <s v="1"/>
    <s v="'TRANSPORTA UN SAKARU INSTITŪTS' AS"/>
    <x v="28"/>
    <x v="0"/>
    <s v="14000A"/>
    <s v="013"/>
    <x v="66"/>
    <x v="3"/>
    <s v="EG818"/>
    <n v="1"/>
    <m/>
    <n v="1"/>
    <m/>
    <m/>
    <m/>
    <n v="1"/>
    <m/>
    <m/>
    <m/>
    <m/>
    <m/>
  </r>
  <r>
    <s v="88758851001"/>
    <s v="88758851"/>
    <s v="1"/>
    <s v="'TRANSPORTA UN SAKARU INSTITŪTS' AS"/>
    <x v="28"/>
    <x v="0"/>
    <s v="14000A"/>
    <s v="014"/>
    <x v="52"/>
    <x v="4"/>
    <s v="NP524"/>
    <n v="1"/>
    <m/>
    <n v="1"/>
    <m/>
    <m/>
    <m/>
    <n v="1"/>
    <m/>
    <m/>
    <m/>
    <m/>
    <m/>
  </r>
  <r>
    <s v="88758851001"/>
    <s v="88758851"/>
    <s v="1"/>
    <s v="'TRANSPORTA UN SAKARU INSTITŪTS' AS"/>
    <x v="28"/>
    <x v="0"/>
    <s v="14000A"/>
    <s v="015"/>
    <x v="54"/>
    <x v="4"/>
    <s v="PK586"/>
    <n v="2"/>
    <m/>
    <n v="2"/>
    <m/>
    <m/>
    <m/>
    <n v="2"/>
    <m/>
    <m/>
    <m/>
    <m/>
    <m/>
  </r>
  <r>
    <s v="88758851001"/>
    <s v="88758851"/>
    <s v="1"/>
    <s v="'TRANSPORTA UN SAKARU INSTITŪTS' AS"/>
    <x v="28"/>
    <x v="0"/>
    <s v="14000A"/>
    <s v="016"/>
    <x v="36"/>
    <x v="0"/>
    <s v="TR792"/>
    <n v="2"/>
    <m/>
    <n v="2"/>
    <m/>
    <m/>
    <m/>
    <n v="2"/>
    <m/>
    <m/>
    <m/>
    <m/>
    <m/>
  </r>
  <r>
    <s v="88758851002"/>
    <s v="88758851"/>
    <s v="2"/>
    <s v="'TRANSPORTA UN SAKARU INSTITŪTS' AS"/>
    <x v="28"/>
    <x v="0"/>
    <s v="14000A"/>
    <s v="001"/>
    <x v="0"/>
    <x v="0"/>
    <s v="RU643"/>
    <n v="22"/>
    <n v="3"/>
    <n v="22"/>
    <n v="3"/>
    <m/>
    <m/>
    <n v="18"/>
    <n v="3"/>
    <n v="4"/>
    <m/>
    <m/>
    <m/>
  </r>
  <r>
    <s v="88758851002"/>
    <s v="88758851"/>
    <s v="2"/>
    <s v="'TRANSPORTA UN SAKARU INSTITŪTS' AS"/>
    <x v="28"/>
    <x v="0"/>
    <s v="14000A"/>
    <s v="002"/>
    <x v="42"/>
    <x v="0"/>
    <s v="BY112"/>
    <n v="2"/>
    <m/>
    <n v="2"/>
    <m/>
    <m/>
    <m/>
    <n v="2"/>
    <m/>
    <m/>
    <m/>
    <m/>
    <m/>
  </r>
  <r>
    <s v="88758851002"/>
    <s v="88758851"/>
    <s v="2"/>
    <s v="'TRANSPORTA UN SAKARU INSTITŪTS' AS"/>
    <x v="28"/>
    <x v="0"/>
    <s v="14000A"/>
    <s v="003"/>
    <x v="15"/>
    <x v="2"/>
    <s v="EE233"/>
    <n v="1"/>
    <m/>
    <n v="1"/>
    <m/>
    <m/>
    <m/>
    <n v="1"/>
    <m/>
    <m/>
    <m/>
    <m/>
    <m/>
  </r>
  <r>
    <s v="88758851002"/>
    <s v="88758851"/>
    <s v="2"/>
    <s v="'TRANSPORTA UN SAKARU INSTITŪTS' AS"/>
    <x v="28"/>
    <x v="0"/>
    <s v="14000A"/>
    <s v="004"/>
    <x v="31"/>
    <x v="2"/>
    <s v="LT440"/>
    <n v="2"/>
    <m/>
    <n v="2"/>
    <m/>
    <m/>
    <m/>
    <n v="2"/>
    <m/>
    <m/>
    <m/>
    <m/>
    <m/>
  </r>
  <r>
    <s v="88758851002"/>
    <s v="88758851"/>
    <s v="2"/>
    <s v="'TRANSPORTA UN SAKARU INSTITŪTS' AS"/>
    <x v="28"/>
    <x v="0"/>
    <s v="14000A"/>
    <s v="005"/>
    <x v="37"/>
    <x v="5"/>
    <s v="UZ860"/>
    <n v="10"/>
    <n v="4"/>
    <n v="10"/>
    <n v="4"/>
    <m/>
    <m/>
    <n v="8"/>
    <n v="4"/>
    <n v="2"/>
    <m/>
    <m/>
    <m/>
  </r>
  <r>
    <s v="88758851002"/>
    <s v="88758851"/>
    <s v="2"/>
    <s v="'TRANSPORTA UN SAKARU INSTITŪTS' AS"/>
    <x v="28"/>
    <x v="0"/>
    <s v="14000A"/>
    <s v="006"/>
    <x v="24"/>
    <x v="5"/>
    <s v="KZ398"/>
    <n v="24"/>
    <n v="9"/>
    <n v="24"/>
    <n v="9"/>
    <m/>
    <m/>
    <n v="20"/>
    <n v="9"/>
    <n v="3"/>
    <m/>
    <n v="1"/>
    <m/>
  </r>
  <r>
    <s v="88758851002"/>
    <s v="88758851"/>
    <s v="2"/>
    <s v="'TRANSPORTA UN SAKARU INSTITŪTS' AS"/>
    <x v="28"/>
    <x v="0"/>
    <s v="14000A"/>
    <s v="007"/>
    <x v="2"/>
    <x v="0"/>
    <s v="UA804"/>
    <n v="3"/>
    <n v="2"/>
    <n v="3"/>
    <n v="2"/>
    <m/>
    <m/>
    <n v="3"/>
    <n v="2"/>
    <m/>
    <m/>
    <m/>
    <m/>
  </r>
  <r>
    <s v="88758851002"/>
    <s v="88758851"/>
    <s v="2"/>
    <s v="'TRANSPORTA UN SAKARU INSTITŪTS' AS"/>
    <x v="28"/>
    <x v="0"/>
    <s v="14000A"/>
    <s v="008"/>
    <x v="73"/>
    <x v="5"/>
    <s v="TJ762"/>
    <n v="2"/>
    <n v="1"/>
    <n v="2"/>
    <n v="1"/>
    <m/>
    <m/>
    <m/>
    <m/>
    <n v="2"/>
    <n v="1"/>
    <m/>
    <m/>
  </r>
  <r>
    <n v="88856565002"/>
    <s v="88856565"/>
    <s v="2"/>
    <s v="'AUGSTSKOLA EIHSEBA' SIA"/>
    <x v="29"/>
    <x v="0"/>
    <s v="14000A"/>
    <s v="001"/>
    <x v="0"/>
    <x v="0"/>
    <s v="RU643"/>
    <n v="10"/>
    <n v="8"/>
    <n v="10"/>
    <n v="8"/>
    <m/>
    <m/>
    <n v="10"/>
    <n v="8"/>
    <m/>
    <m/>
    <m/>
    <m/>
  </r>
  <r>
    <s v="88856565002"/>
    <s v="88856565"/>
    <s v="2"/>
    <s v="'AUGSTSKOLA EIHSEBA' SIA"/>
    <x v="29"/>
    <x v="0"/>
    <s v="14000A"/>
    <s v="002"/>
    <x v="2"/>
    <x v="0"/>
    <s v="UA804"/>
    <n v="7"/>
    <n v="5"/>
    <n v="7"/>
    <n v="5"/>
    <m/>
    <m/>
    <n v="7"/>
    <n v="5"/>
    <m/>
    <m/>
    <m/>
    <m/>
  </r>
  <r>
    <s v="88856565002"/>
    <s v="88856565"/>
    <s v="2"/>
    <s v="'AUGSTSKOLA EIHSEBA' SIA"/>
    <x v="29"/>
    <x v="0"/>
    <s v="14000A"/>
    <s v="003"/>
    <x v="42"/>
    <x v="0"/>
    <s v="BY112"/>
    <n v="8"/>
    <n v="4"/>
    <n v="8"/>
    <n v="4"/>
    <m/>
    <m/>
    <n v="8"/>
    <n v="4"/>
    <m/>
    <m/>
    <m/>
    <m/>
  </r>
  <r>
    <s v="88856565002"/>
    <s v="88856565"/>
    <s v="2"/>
    <s v="'AUGSTSKOLA EIHSEBA' SIA"/>
    <x v="29"/>
    <x v="0"/>
    <s v="14000A"/>
    <s v="004"/>
    <x v="5"/>
    <x v="0"/>
    <s v="AZ031"/>
    <n v="9"/>
    <n v="2"/>
    <n v="9"/>
    <n v="2"/>
    <m/>
    <m/>
    <n v="9"/>
    <n v="2"/>
    <m/>
    <m/>
    <m/>
    <m/>
  </r>
  <r>
    <s v="88856565002"/>
    <s v="88856565"/>
    <s v="2"/>
    <s v="'AUGSTSKOLA EIHSEBA' SIA"/>
    <x v="29"/>
    <x v="0"/>
    <s v="14000A"/>
    <s v="005"/>
    <x v="37"/>
    <x v="5"/>
    <s v="UZ860"/>
    <n v="4"/>
    <n v="3"/>
    <n v="4"/>
    <n v="3"/>
    <m/>
    <m/>
    <n v="4"/>
    <n v="3"/>
    <m/>
    <m/>
    <m/>
    <m/>
  </r>
  <r>
    <s v="88856565002"/>
    <s v="88856565"/>
    <s v="2"/>
    <s v="'AUGSTSKOLA EIHSEBA' SIA"/>
    <x v="29"/>
    <x v="0"/>
    <s v="14000A"/>
    <s v="006"/>
    <x v="81"/>
    <x v="5"/>
    <s v="TM795"/>
    <n v="3"/>
    <n v="3"/>
    <n v="3"/>
    <n v="3"/>
    <m/>
    <m/>
    <n v="3"/>
    <n v="3"/>
    <m/>
    <m/>
    <m/>
    <m/>
  </r>
  <r>
    <s v="88856565002"/>
    <s v="88856565"/>
    <s v="2"/>
    <s v="'AUGSTSKOLA EIHSEBA' SIA"/>
    <x v="29"/>
    <x v="0"/>
    <s v="14000A"/>
    <s v="007"/>
    <x v="24"/>
    <x v="5"/>
    <s v="KZ398"/>
    <n v="6"/>
    <n v="5"/>
    <n v="6"/>
    <n v="5"/>
    <m/>
    <m/>
    <n v="6"/>
    <n v="5"/>
    <m/>
    <m/>
    <m/>
    <m/>
  </r>
  <r>
    <s v="99155765001"/>
    <s v="99155765"/>
    <s v="1"/>
    <s v="'RĪGAS PEDAGOĢIJAS UN IZGLĪTĪBAS VADĪBAS AKADĒMIJA'"/>
    <x v="30"/>
    <x v="0"/>
    <s v="14000A"/>
    <s v="001"/>
    <x v="4"/>
    <x v="2"/>
    <s v="AT040"/>
    <n v="1"/>
    <n v="1"/>
    <n v="1"/>
    <n v="1"/>
    <m/>
    <m/>
    <n v="1"/>
    <n v="1"/>
    <m/>
    <m/>
    <m/>
    <m/>
  </r>
  <r>
    <s v="99155765001"/>
    <s v="99155765"/>
    <s v="1"/>
    <s v="'RĪGAS PEDAGOĢIJAS UN IZGLĪTĪBAS VADĪBAS AKADĒMIJA'"/>
    <x v="30"/>
    <x v="0"/>
    <s v="14000A"/>
    <s v="002"/>
    <x v="29"/>
    <x v="2"/>
    <s v="DE276"/>
    <n v="6"/>
    <n v="1"/>
    <n v="6"/>
    <n v="1"/>
    <m/>
    <m/>
    <n v="4"/>
    <n v="1"/>
    <m/>
    <m/>
    <n v="2"/>
    <m/>
  </r>
  <r>
    <s v="99155765001"/>
    <s v="99155765"/>
    <s v="1"/>
    <s v="'RĪGAS PEDAGOĢIJAS UN IZGLĪTĪBAS VADĪBAS AKADĒMIJA'"/>
    <x v="30"/>
    <x v="0"/>
    <s v="14000A"/>
    <s v="003"/>
    <x v="36"/>
    <x v="0"/>
    <s v="TR792"/>
    <n v="10"/>
    <n v="5"/>
    <n v="10"/>
    <n v="5"/>
    <m/>
    <m/>
    <n v="10"/>
    <n v="5"/>
    <m/>
    <m/>
    <m/>
    <m/>
  </r>
  <r>
    <s v="99155765001"/>
    <s v="99155765"/>
    <s v="1"/>
    <s v="'RĪGAS PEDAGOĢIJAS UN IZGLĪTĪBAS VADĪBAS AKADĒMIJA'"/>
    <x v="30"/>
    <x v="0"/>
    <s v="14000A"/>
    <s v="004"/>
    <x v="27"/>
    <x v="2"/>
    <s v="SK703"/>
    <n v="1"/>
    <n v="1"/>
    <n v="1"/>
    <n v="1"/>
    <m/>
    <m/>
    <n v="1"/>
    <n v="1"/>
    <m/>
    <m/>
    <m/>
    <m/>
  </r>
  <r>
    <s v="99155765001"/>
    <s v="99155765"/>
    <s v="1"/>
    <s v="'RĪGAS PEDAGOĢIJAS UN IZGLĪTĪBAS VADĪBAS AKADĒMIJA'"/>
    <x v="30"/>
    <x v="0"/>
    <s v="14000A"/>
    <s v="005"/>
    <x v="30"/>
    <x v="2"/>
    <s v="SE752"/>
    <n v="1"/>
    <m/>
    <n v="1"/>
    <m/>
    <m/>
    <m/>
    <n v="1"/>
    <m/>
    <m/>
    <m/>
    <m/>
    <m/>
  </r>
  <r>
    <s v="99155765001"/>
    <s v="99155765"/>
    <s v="1"/>
    <s v="'RĪGAS PEDAGOĢIJAS UN IZGLĪTĪBAS VADĪBAS AKADĒMIJA'"/>
    <x v="30"/>
    <x v="0"/>
    <s v="14000A"/>
    <s v="006"/>
    <x v="39"/>
    <x v="2"/>
    <s v="HR191"/>
    <n v="1"/>
    <n v="1"/>
    <n v="1"/>
    <n v="1"/>
    <m/>
    <m/>
    <n v="1"/>
    <n v="1"/>
    <m/>
    <m/>
    <m/>
    <m/>
  </r>
  <r>
    <s v="99315074001"/>
    <s v="99315074"/>
    <s v="1"/>
    <s v="'BIZNESA AUGSTSKOLA TURĪBA' SIA"/>
    <x v="31"/>
    <x v="0"/>
    <s v="14000A"/>
    <s v="001"/>
    <x v="5"/>
    <x v="0"/>
    <s v="AZ031"/>
    <n v="17"/>
    <n v="5"/>
    <n v="17"/>
    <n v="5"/>
    <m/>
    <m/>
    <n v="12"/>
    <n v="2"/>
    <n v="4"/>
    <n v="2"/>
    <n v="1"/>
    <n v="1"/>
  </r>
  <r>
    <s v="99315074001"/>
    <s v="99315074"/>
    <s v="1"/>
    <s v="'BIZNESA AUGSTSKOLA TURĪBA' SIA"/>
    <x v="31"/>
    <x v="0"/>
    <s v="14000A"/>
    <s v="002"/>
    <x v="42"/>
    <x v="0"/>
    <s v="BY112"/>
    <n v="23"/>
    <n v="16"/>
    <n v="23"/>
    <n v="16"/>
    <m/>
    <m/>
    <n v="20"/>
    <n v="14"/>
    <n v="3"/>
    <n v="2"/>
    <m/>
    <m/>
  </r>
  <r>
    <s v="99315074001"/>
    <s v="99315074"/>
    <s v="1"/>
    <s v="'BIZNESA AUGSTSKOLA TURĪBA' SIA"/>
    <x v="31"/>
    <x v="0"/>
    <s v="14000A"/>
    <s v="003"/>
    <x v="64"/>
    <x v="4"/>
    <s v="BD050"/>
    <n v="1"/>
    <m/>
    <n v="1"/>
    <m/>
    <m/>
    <m/>
    <m/>
    <m/>
    <n v="1"/>
    <m/>
    <m/>
    <m/>
  </r>
  <r>
    <s v="99315074001"/>
    <s v="99315074"/>
    <s v="1"/>
    <s v="'BIZNESA AUGSTSKOLA TURĪBA' SIA"/>
    <x v="31"/>
    <x v="0"/>
    <s v="14000A"/>
    <s v="004"/>
    <x v="6"/>
    <x v="2"/>
    <s v="BE056"/>
    <n v="2"/>
    <n v="1"/>
    <n v="2"/>
    <n v="1"/>
    <m/>
    <m/>
    <n v="2"/>
    <n v="1"/>
    <m/>
    <m/>
    <m/>
    <m/>
  </r>
  <r>
    <s v="99315074001"/>
    <s v="99315074"/>
    <s v="1"/>
    <s v="'BIZNESA AUGSTSKOLA TURĪBA' SIA"/>
    <x v="31"/>
    <x v="0"/>
    <s v="14000A"/>
    <s v="005"/>
    <x v="22"/>
    <x v="2"/>
    <s v="BG100"/>
    <n v="1"/>
    <n v="1"/>
    <n v="1"/>
    <n v="1"/>
    <m/>
    <m/>
    <n v="1"/>
    <n v="1"/>
    <m/>
    <m/>
    <m/>
    <m/>
  </r>
  <r>
    <s v="99315074001"/>
    <s v="99315074"/>
    <s v="1"/>
    <s v="'BIZNESA AUGSTSKOLA TURĪBA' SIA"/>
    <x v="31"/>
    <x v="0"/>
    <s v="14000A"/>
    <s v="006"/>
    <x v="8"/>
    <x v="2"/>
    <s v="CZ203"/>
    <n v="1"/>
    <n v="1"/>
    <n v="1"/>
    <n v="1"/>
    <m/>
    <m/>
    <m/>
    <m/>
    <n v="1"/>
    <n v="1"/>
    <m/>
    <m/>
  </r>
  <r>
    <s v="99315074001"/>
    <s v="99315074"/>
    <s v="1"/>
    <s v="'BIZNESA AUGSTSKOLA TURĪBA' SIA"/>
    <x v="31"/>
    <x v="0"/>
    <s v="14000A"/>
    <s v="007"/>
    <x v="9"/>
    <x v="2"/>
    <s v="DK208"/>
    <n v="1"/>
    <m/>
    <n v="1"/>
    <m/>
    <m/>
    <m/>
    <n v="1"/>
    <m/>
    <m/>
    <m/>
    <m/>
    <m/>
  </r>
  <r>
    <s v="99315074001"/>
    <s v="99315074"/>
    <s v="1"/>
    <s v="'BIZNESA AUGSTSKOLA TURĪBA' SIA"/>
    <x v="31"/>
    <x v="0"/>
    <s v="14000A"/>
    <s v="008"/>
    <x v="38"/>
    <x v="4"/>
    <s v="KR410"/>
    <n v="1"/>
    <m/>
    <n v="1"/>
    <m/>
    <m/>
    <m/>
    <n v="1"/>
    <m/>
    <m/>
    <m/>
    <m/>
    <m/>
  </r>
  <r>
    <s v="99315074001"/>
    <s v="99315074"/>
    <s v="1"/>
    <s v="'BIZNESA AUGSTSKOLA TURĪBA' SIA"/>
    <x v="31"/>
    <x v="0"/>
    <s v="14000A"/>
    <s v="009"/>
    <x v="66"/>
    <x v="3"/>
    <s v="EG818"/>
    <n v="4"/>
    <m/>
    <n v="4"/>
    <m/>
    <m/>
    <m/>
    <n v="3"/>
    <m/>
    <n v="1"/>
    <m/>
    <m/>
    <m/>
  </r>
  <r>
    <s v="99315074001"/>
    <s v="99315074"/>
    <s v="1"/>
    <s v="'BIZNESA AUGSTSKOLA TURĪBA' SIA"/>
    <x v="31"/>
    <x v="0"/>
    <s v="14000A"/>
    <s v="010"/>
    <x v="82"/>
    <x v="4"/>
    <s v="PH608"/>
    <n v="1"/>
    <n v="1"/>
    <n v="1"/>
    <n v="1"/>
    <m/>
    <m/>
    <m/>
    <m/>
    <n v="1"/>
    <n v="1"/>
    <m/>
    <m/>
  </r>
  <r>
    <s v="99315074001"/>
    <s v="99315074"/>
    <s v="1"/>
    <s v="'BIZNESA AUGSTSKOLA TURĪBA' SIA"/>
    <x v="31"/>
    <x v="0"/>
    <s v="14000A"/>
    <s v="011"/>
    <x v="10"/>
    <x v="2"/>
    <s v="FR250"/>
    <n v="20"/>
    <n v="10"/>
    <n v="20"/>
    <n v="10"/>
    <m/>
    <m/>
    <n v="19"/>
    <n v="10"/>
    <n v="1"/>
    <m/>
    <m/>
    <m/>
  </r>
  <r>
    <s v="99315074001"/>
    <s v="99315074"/>
    <s v="1"/>
    <s v="'BIZNESA AUGSTSKOLA TURĪBA' SIA"/>
    <x v="31"/>
    <x v="0"/>
    <s v="14000A"/>
    <s v="012"/>
    <x v="13"/>
    <x v="0"/>
    <s v="GE268"/>
    <n v="37"/>
    <n v="15"/>
    <n v="37"/>
    <n v="15"/>
    <m/>
    <m/>
    <n v="31"/>
    <n v="13"/>
    <n v="5"/>
    <n v="2"/>
    <n v="1"/>
    <m/>
  </r>
  <r>
    <s v="99315074001"/>
    <s v="99315074"/>
    <s v="1"/>
    <s v="'BIZNESA AUGSTSKOLA TURĪBA' SIA"/>
    <x v="31"/>
    <x v="0"/>
    <s v="14000A"/>
    <s v="013"/>
    <x v="39"/>
    <x v="2"/>
    <s v="HR191"/>
    <n v="2"/>
    <n v="2"/>
    <n v="2"/>
    <n v="2"/>
    <m/>
    <m/>
    <n v="2"/>
    <n v="2"/>
    <m/>
    <m/>
    <m/>
    <m/>
  </r>
  <r>
    <s v="99315074001"/>
    <s v="99315074"/>
    <s v="1"/>
    <s v="'BIZNESA AUGSTSKOLA TURĪBA' SIA"/>
    <x v="31"/>
    <x v="0"/>
    <s v="14000A"/>
    <s v="014"/>
    <x v="15"/>
    <x v="2"/>
    <s v="EE233"/>
    <n v="4"/>
    <n v="4"/>
    <n v="4"/>
    <n v="4"/>
    <m/>
    <m/>
    <n v="4"/>
    <n v="4"/>
    <m/>
    <m/>
    <m/>
    <m/>
  </r>
  <r>
    <s v="99315074001"/>
    <s v="99315074"/>
    <s v="1"/>
    <s v="'BIZNESA AUGSTSKOLA TURĪBA' SIA"/>
    <x v="31"/>
    <x v="0"/>
    <s v="14000A"/>
    <s v="015"/>
    <x v="16"/>
    <x v="4"/>
    <s v="IN356"/>
    <n v="19"/>
    <n v="3"/>
    <n v="19"/>
    <n v="3"/>
    <m/>
    <m/>
    <n v="7"/>
    <m/>
    <n v="11"/>
    <n v="3"/>
    <n v="1"/>
    <m/>
  </r>
  <r>
    <s v="99315074001"/>
    <s v="99315074"/>
    <s v="1"/>
    <s v="'BIZNESA AUGSTSKOLA TURĪBA' SIA"/>
    <x v="31"/>
    <x v="0"/>
    <s v="14000A"/>
    <s v="016"/>
    <x v="67"/>
    <x v="4"/>
    <s v="IR364"/>
    <n v="1"/>
    <n v="1"/>
    <n v="1"/>
    <n v="1"/>
    <m/>
    <m/>
    <m/>
    <m/>
    <n v="1"/>
    <n v="1"/>
    <m/>
    <m/>
  </r>
  <r>
    <s v="99315074001"/>
    <s v="99315074"/>
    <s v="1"/>
    <s v="'BIZNESA AUGSTSKOLA TURĪBA' SIA"/>
    <x v="31"/>
    <x v="0"/>
    <s v="14000A"/>
    <s v="017"/>
    <x v="17"/>
    <x v="2"/>
    <s v="IT380"/>
    <n v="3"/>
    <n v="2"/>
    <n v="3"/>
    <n v="2"/>
    <m/>
    <m/>
    <n v="3"/>
    <n v="2"/>
    <m/>
    <m/>
    <m/>
    <m/>
  </r>
  <r>
    <s v="99315074001"/>
    <s v="99315074"/>
    <s v="1"/>
    <s v="'BIZNESA AUGSTSKOLA TURĪBA' SIA"/>
    <x v="31"/>
    <x v="0"/>
    <s v="14000A"/>
    <s v="018"/>
    <x v="68"/>
    <x v="3"/>
    <s v="CM120"/>
    <n v="1"/>
    <m/>
    <n v="1"/>
    <m/>
    <m/>
    <m/>
    <m/>
    <m/>
    <m/>
    <m/>
    <n v="1"/>
    <m/>
  </r>
  <r>
    <s v="99315074001"/>
    <s v="99315074"/>
    <s v="1"/>
    <s v="'BIZNESA AUGSTSKOLA TURĪBA' SIA"/>
    <x v="31"/>
    <x v="0"/>
    <s v="14000A"/>
    <s v="019"/>
    <x v="24"/>
    <x v="5"/>
    <s v="KZ398"/>
    <n v="6"/>
    <n v="4"/>
    <n v="6"/>
    <n v="4"/>
    <m/>
    <m/>
    <n v="4"/>
    <n v="3"/>
    <n v="2"/>
    <n v="1"/>
    <m/>
    <m/>
  </r>
  <r>
    <s v="99315074001"/>
    <s v="99315074"/>
    <s v="1"/>
    <s v="'BIZNESA AUGSTSKOLA TURĪBA' SIA"/>
    <x v="31"/>
    <x v="0"/>
    <s v="14000A"/>
    <s v="020"/>
    <x v="0"/>
    <x v="0"/>
    <s v="RU643"/>
    <n v="5"/>
    <n v="5"/>
    <n v="5"/>
    <n v="5"/>
    <m/>
    <m/>
    <n v="5"/>
    <n v="5"/>
    <m/>
    <m/>
    <m/>
    <m/>
  </r>
  <r>
    <s v="99315074001"/>
    <s v="99315074"/>
    <s v="1"/>
    <s v="'BIZNESA AUGSTSKOLA TURĪBA' SIA"/>
    <x v="31"/>
    <x v="0"/>
    <s v="14000A"/>
    <s v="021"/>
    <x v="31"/>
    <x v="2"/>
    <s v="LT440"/>
    <n v="14"/>
    <n v="5"/>
    <n v="14"/>
    <n v="5"/>
    <m/>
    <m/>
    <n v="3"/>
    <n v="1"/>
    <n v="3"/>
    <m/>
    <n v="8"/>
    <n v="4"/>
  </r>
  <r>
    <s v="99315074001"/>
    <s v="99315074"/>
    <s v="1"/>
    <s v="'BIZNESA AUGSTSKOLA TURĪBA' SIA"/>
    <x v="31"/>
    <x v="0"/>
    <s v="14000A"/>
    <s v="022"/>
    <x v="70"/>
    <x v="4"/>
    <s v="MY458"/>
    <n v="1"/>
    <m/>
    <n v="1"/>
    <m/>
    <m/>
    <m/>
    <m/>
    <m/>
    <n v="1"/>
    <m/>
    <m/>
    <m/>
  </r>
  <r>
    <s v="99315074001"/>
    <s v="99315074"/>
    <s v="1"/>
    <s v="'BIZNESA AUGSTSKOLA TURĪBA' SIA"/>
    <x v="31"/>
    <x v="0"/>
    <s v="14000A"/>
    <s v="023"/>
    <x v="51"/>
    <x v="0"/>
    <s v="MD498"/>
    <n v="1"/>
    <n v="1"/>
    <n v="1"/>
    <n v="1"/>
    <m/>
    <m/>
    <m/>
    <m/>
    <n v="1"/>
    <n v="1"/>
    <m/>
    <m/>
  </r>
  <r>
    <s v="99315074001"/>
    <s v="99315074"/>
    <s v="1"/>
    <s v="'BIZNESA AUGSTSKOLA TURĪBA' SIA"/>
    <x v="31"/>
    <x v="0"/>
    <s v="14000A"/>
    <s v="024"/>
    <x v="53"/>
    <x v="3"/>
    <s v="NG566"/>
    <n v="2"/>
    <m/>
    <n v="2"/>
    <m/>
    <m/>
    <m/>
    <m/>
    <m/>
    <n v="1"/>
    <m/>
    <n v="1"/>
    <m/>
  </r>
  <r>
    <s v="99315074001"/>
    <s v="99315074"/>
    <s v="1"/>
    <s v="'BIZNESA AUGSTSKOLA TURĪBA' SIA"/>
    <x v="31"/>
    <x v="0"/>
    <s v="14000A"/>
    <s v="025"/>
    <x v="32"/>
    <x v="2"/>
    <s v="NL528"/>
    <n v="1"/>
    <n v="1"/>
    <n v="1"/>
    <n v="1"/>
    <m/>
    <m/>
    <n v="1"/>
    <n v="1"/>
    <m/>
    <m/>
    <m/>
    <m/>
  </r>
  <r>
    <s v="99315074001"/>
    <s v="99315074"/>
    <s v="1"/>
    <s v="'BIZNESA AUGSTSKOLA TURĪBA' SIA"/>
    <x v="31"/>
    <x v="0"/>
    <s v="14000A"/>
    <s v="026"/>
    <x v="33"/>
    <x v="2"/>
    <s v="FI246"/>
    <n v="3"/>
    <n v="1"/>
    <n v="3"/>
    <n v="1"/>
    <m/>
    <m/>
    <n v="1"/>
    <m/>
    <n v="2"/>
    <n v="1"/>
    <m/>
    <m/>
  </r>
  <r>
    <s v="99315074001"/>
    <s v="99315074"/>
    <s v="1"/>
    <s v="'BIZNESA AUGSTSKOLA TURĪBA' SIA"/>
    <x v="31"/>
    <x v="0"/>
    <s v="14000A"/>
    <s v="027"/>
    <x v="28"/>
    <x v="2"/>
    <s v="ES724"/>
    <n v="2"/>
    <n v="1"/>
    <n v="2"/>
    <n v="1"/>
    <m/>
    <m/>
    <n v="2"/>
    <n v="1"/>
    <m/>
    <m/>
    <m/>
    <m/>
  </r>
  <r>
    <s v="99315074001"/>
    <s v="99315074"/>
    <s v="1"/>
    <s v="'BIZNESA AUGSTSKOLA TURĪBA' SIA"/>
    <x v="31"/>
    <x v="0"/>
    <s v="14000A"/>
    <s v="028"/>
    <x v="34"/>
    <x v="4"/>
    <s v="LK144"/>
    <n v="4"/>
    <n v="1"/>
    <n v="4"/>
    <n v="1"/>
    <m/>
    <m/>
    <n v="3"/>
    <m/>
    <n v="1"/>
    <n v="1"/>
    <m/>
    <m/>
  </r>
  <r>
    <s v="99315074001"/>
    <s v="99315074"/>
    <s v="1"/>
    <s v="'BIZNESA AUGSTSKOLA TURĪBA' SIA"/>
    <x v="31"/>
    <x v="0"/>
    <s v="14000A"/>
    <s v="029"/>
    <x v="73"/>
    <x v="5"/>
    <s v="TJ762"/>
    <n v="4"/>
    <m/>
    <n v="4"/>
    <m/>
    <m/>
    <m/>
    <n v="2"/>
    <m/>
    <n v="1"/>
    <m/>
    <n v="1"/>
    <m/>
  </r>
  <r>
    <s v="99315074001"/>
    <s v="99315074"/>
    <s v="1"/>
    <s v="'BIZNESA AUGSTSKOLA TURĪBA' SIA"/>
    <x v="31"/>
    <x v="0"/>
    <s v="14000A"/>
    <s v="030"/>
    <x v="59"/>
    <x v="4"/>
    <s v="TH764"/>
    <n v="1"/>
    <m/>
    <n v="1"/>
    <m/>
    <m/>
    <m/>
    <m/>
    <m/>
    <m/>
    <m/>
    <n v="1"/>
    <m/>
  </r>
  <r>
    <s v="99315074001"/>
    <s v="99315074"/>
    <s v="1"/>
    <s v="'BIZNESA AUGSTSKOLA TURĪBA' SIA"/>
    <x v="31"/>
    <x v="0"/>
    <s v="14000A"/>
    <s v="031"/>
    <x v="36"/>
    <x v="0"/>
    <s v="TR792"/>
    <n v="10"/>
    <n v="1"/>
    <n v="10"/>
    <n v="1"/>
    <m/>
    <m/>
    <n v="9"/>
    <n v="1"/>
    <n v="1"/>
    <m/>
    <m/>
    <m/>
  </r>
  <r>
    <s v="99315074001"/>
    <s v="99315074"/>
    <s v="1"/>
    <s v="'BIZNESA AUGSTSKOLA TURĪBA' SIA"/>
    <x v="31"/>
    <x v="0"/>
    <s v="14000A"/>
    <s v="032"/>
    <x v="2"/>
    <x v="0"/>
    <s v="UA804"/>
    <n v="22"/>
    <n v="16"/>
    <n v="22"/>
    <n v="16"/>
    <m/>
    <m/>
    <n v="17"/>
    <n v="13"/>
    <n v="4"/>
    <n v="3"/>
    <n v="1"/>
    <m/>
  </r>
  <r>
    <s v="99315074001"/>
    <s v="99315074"/>
    <s v="1"/>
    <s v="'BIZNESA AUGSTSKOLA TURĪBA' SIA"/>
    <x v="31"/>
    <x v="0"/>
    <s v="14000A"/>
    <s v="033"/>
    <x v="37"/>
    <x v="5"/>
    <s v="UZ860"/>
    <n v="127"/>
    <n v="35"/>
    <n v="127"/>
    <n v="35"/>
    <m/>
    <m/>
    <n v="89"/>
    <n v="21"/>
    <n v="36"/>
    <n v="13"/>
    <n v="2"/>
    <n v="1"/>
  </r>
  <r>
    <s v="99315074001"/>
    <s v="99315074"/>
    <s v="1"/>
    <s v="'BIZNESA AUGSTSKOLA TURĪBA' SIA"/>
    <x v="31"/>
    <x v="0"/>
    <s v="14000A"/>
    <s v="034"/>
    <x v="29"/>
    <x v="2"/>
    <s v="DE276"/>
    <n v="17"/>
    <n v="9"/>
    <n v="17"/>
    <n v="9"/>
    <m/>
    <m/>
    <n v="17"/>
    <n v="9"/>
    <m/>
    <m/>
    <m/>
    <m/>
  </r>
  <r>
    <s v="99531917001"/>
    <s v="99531917"/>
    <s v="1"/>
    <s v="'STOCKHOLM SCHOOL OF ECONOMICS IN RIGA' SIA"/>
    <x v="32"/>
    <x v="0"/>
    <s v="14000A"/>
    <s v="001"/>
    <x v="40"/>
    <x v="0"/>
    <s v="AM051"/>
    <n v="4"/>
    <n v="4"/>
    <n v="4"/>
    <n v="4"/>
    <m/>
    <m/>
    <n v="4"/>
    <n v="4"/>
    <m/>
    <m/>
    <m/>
    <m/>
  </r>
  <r>
    <s v="99531917001"/>
    <s v="99531917"/>
    <s v="1"/>
    <s v="'STOCKHOLM SCHOOL OF ECONOMICS IN RIGA' SIA"/>
    <x v="32"/>
    <x v="0"/>
    <s v="14000A"/>
    <s v="002"/>
    <x v="4"/>
    <x v="2"/>
    <s v="AT040"/>
    <n v="2"/>
    <n v="2"/>
    <n v="2"/>
    <n v="2"/>
    <m/>
    <m/>
    <n v="2"/>
    <n v="2"/>
    <m/>
    <m/>
    <m/>
    <m/>
  </r>
  <r>
    <s v="99531917001"/>
    <s v="99531917"/>
    <s v="1"/>
    <s v="'STOCKHOLM SCHOOL OF ECONOMICS IN RIGA' SIA"/>
    <x v="32"/>
    <x v="0"/>
    <s v="14000A"/>
    <s v="003"/>
    <x v="42"/>
    <x v="0"/>
    <s v="BY112"/>
    <n v="33"/>
    <n v="22"/>
    <n v="33"/>
    <n v="22"/>
    <m/>
    <m/>
    <n v="31"/>
    <n v="22"/>
    <n v="2"/>
    <m/>
    <m/>
    <m/>
  </r>
  <r>
    <s v="99531917001"/>
    <s v="99531917"/>
    <s v="1"/>
    <s v="'STOCKHOLM SCHOOL OF ECONOMICS IN RIGA' SIA"/>
    <x v="32"/>
    <x v="0"/>
    <s v="14000A"/>
    <s v="004"/>
    <x v="9"/>
    <x v="2"/>
    <s v="DK208"/>
    <n v="2"/>
    <m/>
    <n v="2"/>
    <m/>
    <m/>
    <m/>
    <m/>
    <m/>
    <n v="2"/>
    <m/>
    <m/>
    <m/>
  </r>
  <r>
    <s v="99531917001"/>
    <s v="99531917"/>
    <s v="1"/>
    <s v="'STOCKHOLM SCHOOL OF ECONOMICS IN RIGA' SIA"/>
    <x v="32"/>
    <x v="0"/>
    <s v="14000A"/>
    <s v="005"/>
    <x v="13"/>
    <x v="0"/>
    <s v="GE268"/>
    <n v="6"/>
    <n v="1"/>
    <n v="6"/>
    <n v="1"/>
    <m/>
    <m/>
    <n v="6"/>
    <n v="1"/>
    <m/>
    <m/>
    <m/>
    <m/>
  </r>
  <r>
    <s v="99531917001"/>
    <s v="99531917"/>
    <s v="1"/>
    <s v="'STOCKHOLM SCHOOL OF ECONOMICS IN RIGA' SIA"/>
    <x v="32"/>
    <x v="0"/>
    <s v="14000A"/>
    <s v="006"/>
    <x v="48"/>
    <x v="4"/>
    <s v="CN156"/>
    <n v="2"/>
    <n v="1"/>
    <n v="2"/>
    <n v="1"/>
    <m/>
    <m/>
    <n v="2"/>
    <n v="1"/>
    <m/>
    <m/>
    <m/>
    <m/>
  </r>
  <r>
    <s v="99531917001"/>
    <s v="99531917"/>
    <s v="1"/>
    <s v="'STOCKHOLM SCHOOL OF ECONOMICS IN RIGA' SIA"/>
    <x v="32"/>
    <x v="0"/>
    <s v="14000A"/>
    <s v="007"/>
    <x v="15"/>
    <x v="2"/>
    <s v="EE233"/>
    <n v="27"/>
    <n v="5"/>
    <n v="27"/>
    <n v="5"/>
    <m/>
    <m/>
    <n v="21"/>
    <n v="5"/>
    <n v="6"/>
    <m/>
    <m/>
    <m/>
  </r>
  <r>
    <s v="99531917001"/>
    <s v="99531917"/>
    <s v="1"/>
    <s v="'STOCKHOLM SCHOOL OF ECONOMICS IN RIGA' SIA"/>
    <x v="32"/>
    <x v="0"/>
    <s v="14000A"/>
    <s v="008"/>
    <x v="17"/>
    <x v="2"/>
    <s v="IT380"/>
    <n v="2"/>
    <m/>
    <n v="2"/>
    <m/>
    <m/>
    <m/>
    <n v="2"/>
    <m/>
    <m/>
    <m/>
    <m/>
    <m/>
  </r>
  <r>
    <s v="99531917001"/>
    <s v="99531917"/>
    <s v="1"/>
    <s v="'STOCKHOLM SCHOOL OF ECONOMICS IN RIGA' SIA"/>
    <x v="32"/>
    <x v="0"/>
    <s v="14000A"/>
    <s v="009"/>
    <x v="24"/>
    <x v="5"/>
    <s v="KZ398"/>
    <n v="1"/>
    <n v="1"/>
    <n v="1"/>
    <n v="1"/>
    <m/>
    <m/>
    <n v="1"/>
    <n v="1"/>
    <m/>
    <m/>
    <m/>
    <m/>
  </r>
  <r>
    <s v="99531917001"/>
    <s v="99531917"/>
    <s v="1"/>
    <s v="'STOCKHOLM SCHOOL OF ECONOMICS IN RIGA' SIA"/>
    <x v="32"/>
    <x v="0"/>
    <s v="14000A"/>
    <s v="010"/>
    <x v="61"/>
    <x v="5"/>
    <s v="KG417"/>
    <n v="1"/>
    <n v="1"/>
    <n v="1"/>
    <n v="1"/>
    <m/>
    <m/>
    <m/>
    <m/>
    <n v="1"/>
    <n v="1"/>
    <m/>
    <m/>
  </r>
  <r>
    <s v="99531917001"/>
    <s v="99531917"/>
    <s v="1"/>
    <s v="'STOCKHOLM SCHOOL OF ECONOMICS IN RIGA' SIA"/>
    <x v="32"/>
    <x v="0"/>
    <s v="14000A"/>
    <s v="011"/>
    <x v="31"/>
    <x v="2"/>
    <s v="LT440"/>
    <n v="76"/>
    <n v="32"/>
    <n v="76"/>
    <n v="32"/>
    <m/>
    <m/>
    <n v="74"/>
    <n v="31"/>
    <n v="2"/>
    <n v="1"/>
    <m/>
    <m/>
  </r>
  <r>
    <s v="99531917001"/>
    <s v="99531917"/>
    <s v="1"/>
    <s v="'STOCKHOLM SCHOOL OF ECONOMICS IN RIGA' SIA"/>
    <x v="32"/>
    <x v="0"/>
    <s v="14000A"/>
    <s v="012"/>
    <x v="21"/>
    <x v="2"/>
    <s v="GB826"/>
    <n v="1"/>
    <m/>
    <n v="1"/>
    <m/>
    <m/>
    <m/>
    <m/>
    <m/>
    <n v="1"/>
    <m/>
    <m/>
    <m/>
  </r>
  <r>
    <s v="99531917001"/>
    <s v="99531917"/>
    <s v="1"/>
    <s v="'STOCKHOLM SCHOOL OF ECONOMICS IN RIGA' SIA"/>
    <x v="32"/>
    <x v="0"/>
    <s v="14000A"/>
    <s v="013"/>
    <x v="51"/>
    <x v="0"/>
    <s v="MD498"/>
    <n v="27"/>
    <n v="20"/>
    <n v="27"/>
    <n v="20"/>
    <m/>
    <m/>
    <n v="27"/>
    <n v="20"/>
    <m/>
    <m/>
    <m/>
    <m/>
  </r>
  <r>
    <s v="99531917001"/>
    <s v="99531917"/>
    <s v="1"/>
    <s v="'STOCKHOLM SCHOOL OF ECONOMICS IN RIGA' SIA"/>
    <x v="32"/>
    <x v="0"/>
    <s v="14000A"/>
    <s v="014"/>
    <x v="32"/>
    <x v="2"/>
    <s v="NL528"/>
    <n v="2"/>
    <n v="1"/>
    <n v="2"/>
    <n v="1"/>
    <m/>
    <m/>
    <n v="2"/>
    <n v="1"/>
    <m/>
    <m/>
    <m/>
    <m/>
  </r>
  <r>
    <s v="99531917001"/>
    <s v="99531917"/>
    <s v="1"/>
    <s v="'STOCKHOLM SCHOOL OF ECONOMICS IN RIGA' SIA"/>
    <x v="32"/>
    <x v="0"/>
    <s v="14000A"/>
    <s v="015"/>
    <x v="0"/>
    <x v="0"/>
    <s v="RU643"/>
    <n v="10"/>
    <n v="5"/>
    <n v="10"/>
    <n v="5"/>
    <m/>
    <m/>
    <n v="5"/>
    <n v="3"/>
    <n v="5"/>
    <n v="2"/>
    <m/>
    <m/>
  </r>
  <r>
    <s v="99531917001"/>
    <s v="99531917"/>
    <s v="1"/>
    <s v="'STOCKHOLM SCHOOL OF ECONOMICS IN RIGA' SIA"/>
    <x v="32"/>
    <x v="0"/>
    <s v="14000A"/>
    <s v="016"/>
    <x v="28"/>
    <x v="2"/>
    <s v="ES724"/>
    <n v="6"/>
    <n v="2"/>
    <n v="6"/>
    <n v="2"/>
    <m/>
    <m/>
    <n v="6"/>
    <n v="2"/>
    <m/>
    <m/>
    <m/>
    <m/>
  </r>
  <r>
    <s v="99531917001"/>
    <s v="99531917"/>
    <s v="1"/>
    <s v="'STOCKHOLM SCHOOL OF ECONOMICS IN RIGA' SIA"/>
    <x v="32"/>
    <x v="0"/>
    <s v="14000A"/>
    <s v="017"/>
    <x v="83"/>
    <x v="4"/>
    <s v="SG702"/>
    <n v="1"/>
    <m/>
    <n v="1"/>
    <m/>
    <m/>
    <m/>
    <m/>
    <m/>
    <n v="1"/>
    <m/>
    <m/>
    <m/>
  </r>
  <r>
    <s v="99531917001"/>
    <s v="99531917"/>
    <s v="1"/>
    <s v="'STOCKHOLM SCHOOL OF ECONOMICS IN RIGA' SIA"/>
    <x v="32"/>
    <x v="0"/>
    <s v="14000A"/>
    <s v="018"/>
    <x v="36"/>
    <x v="0"/>
    <s v="TR792"/>
    <n v="2"/>
    <m/>
    <n v="2"/>
    <m/>
    <m/>
    <m/>
    <n v="2"/>
    <m/>
    <m/>
    <m/>
    <m/>
    <m/>
  </r>
  <r>
    <s v="99531917001"/>
    <s v="99531917"/>
    <s v="1"/>
    <s v="'STOCKHOLM SCHOOL OF ECONOMICS IN RIGA' SIA"/>
    <x v="32"/>
    <x v="0"/>
    <s v="14000A"/>
    <s v="019"/>
    <x v="2"/>
    <x v="0"/>
    <s v="UA804"/>
    <n v="8"/>
    <n v="3"/>
    <n v="8"/>
    <n v="3"/>
    <m/>
    <m/>
    <n v="6"/>
    <n v="2"/>
    <n v="2"/>
    <n v="1"/>
    <m/>
    <m/>
  </r>
  <r>
    <s v="99531917001"/>
    <s v="99531917"/>
    <s v="1"/>
    <s v="'STOCKHOLM SCHOOL OF ECONOMICS IN RIGA' SIA"/>
    <x v="32"/>
    <x v="0"/>
    <s v="14000A"/>
    <s v="020"/>
    <x v="29"/>
    <x v="2"/>
    <s v="DE276"/>
    <n v="15"/>
    <n v="6"/>
    <n v="15"/>
    <n v="6"/>
    <m/>
    <m/>
    <n v="15"/>
    <n v="6"/>
    <m/>
    <m/>
    <m/>
    <m/>
  </r>
  <r>
    <s v="99531917001"/>
    <s v="99531917"/>
    <s v="1"/>
    <s v="'STOCKHOLM SCHOOL OF ECONOMICS IN RIGA' SIA"/>
    <x v="32"/>
    <x v="0"/>
    <s v="14000A"/>
    <s v="021"/>
    <x v="30"/>
    <x v="2"/>
    <s v="SE752"/>
    <n v="2"/>
    <m/>
    <n v="2"/>
    <m/>
    <m/>
    <m/>
    <n v="1"/>
    <m/>
    <n v="1"/>
    <m/>
    <m/>
    <m/>
  </r>
  <r>
    <s v="99886948001"/>
    <s v="99886948"/>
    <s v="1"/>
    <s v="'BALTIJAS STARPTAUTISKĀ AKADĒMIJA' SIA"/>
    <x v="33"/>
    <x v="0"/>
    <s v="14000A"/>
    <s v="001"/>
    <x v="5"/>
    <x v="0"/>
    <s v="AZ031"/>
    <n v="44"/>
    <n v="7"/>
    <n v="44"/>
    <n v="7"/>
    <m/>
    <m/>
    <n v="36"/>
    <n v="5"/>
    <n v="8"/>
    <n v="2"/>
    <m/>
    <m/>
  </r>
  <r>
    <s v="99886948001"/>
    <s v="99886948"/>
    <s v="1"/>
    <s v="'BALTIJAS STARPTAUTISKĀ AKADĒMIJA' SIA"/>
    <x v="33"/>
    <x v="0"/>
    <s v="14000A"/>
    <s v="002"/>
    <x v="42"/>
    <x v="0"/>
    <s v="BY112"/>
    <n v="15"/>
    <n v="9"/>
    <n v="15"/>
    <n v="9"/>
    <m/>
    <m/>
    <n v="15"/>
    <n v="9"/>
    <m/>
    <m/>
    <m/>
    <m/>
  </r>
  <r>
    <s v="99886948001"/>
    <s v="99886948"/>
    <s v="1"/>
    <s v="'BALTIJAS STARPTAUTISKĀ AKADĒMIJA' SIA"/>
    <x v="33"/>
    <x v="0"/>
    <s v="14000A"/>
    <s v="003"/>
    <x v="8"/>
    <x v="2"/>
    <s v="CZ203"/>
    <n v="1"/>
    <m/>
    <n v="1"/>
    <m/>
    <m/>
    <m/>
    <n v="1"/>
    <m/>
    <m/>
    <m/>
    <m/>
    <m/>
  </r>
  <r>
    <s v="99886948001"/>
    <s v="99886948"/>
    <s v="1"/>
    <s v="'BALTIJAS STARPTAUTISKĀ AKADĒMIJA' SIA"/>
    <x v="33"/>
    <x v="0"/>
    <s v="14000A"/>
    <s v="004"/>
    <x v="66"/>
    <x v="3"/>
    <s v="EG818"/>
    <n v="2"/>
    <m/>
    <n v="2"/>
    <m/>
    <m/>
    <m/>
    <n v="1"/>
    <m/>
    <n v="1"/>
    <m/>
    <m/>
    <m/>
  </r>
  <r>
    <s v="99886948001"/>
    <s v="99886948"/>
    <s v="1"/>
    <s v="'BALTIJAS STARPTAUTISKĀ AKADĒMIJA' SIA"/>
    <x v="33"/>
    <x v="0"/>
    <s v="14000A"/>
    <s v="005"/>
    <x v="10"/>
    <x v="2"/>
    <s v="FR250"/>
    <n v="5"/>
    <n v="4"/>
    <n v="5"/>
    <n v="4"/>
    <m/>
    <m/>
    <n v="5"/>
    <n v="4"/>
    <m/>
    <m/>
    <m/>
    <m/>
  </r>
  <r>
    <s v="99886948001"/>
    <s v="99886948"/>
    <s v="1"/>
    <s v="'BALTIJAS STARPTAUTISKĀ AKADĒMIJA' SIA"/>
    <x v="33"/>
    <x v="0"/>
    <s v="14000A"/>
    <s v="006"/>
    <x v="13"/>
    <x v="0"/>
    <s v="GE268"/>
    <n v="19"/>
    <n v="8"/>
    <n v="19"/>
    <n v="8"/>
    <m/>
    <m/>
    <n v="13"/>
    <n v="5"/>
    <n v="6"/>
    <n v="3"/>
    <m/>
    <m/>
  </r>
  <r>
    <s v="99886948001"/>
    <s v="99886948"/>
    <s v="1"/>
    <s v="'BALTIJAS STARPTAUTISKĀ AKADĒMIJA' SIA"/>
    <x v="33"/>
    <x v="0"/>
    <s v="14000A"/>
    <s v="007"/>
    <x v="15"/>
    <x v="2"/>
    <s v="EE233"/>
    <n v="3"/>
    <n v="2"/>
    <n v="3"/>
    <n v="2"/>
    <m/>
    <m/>
    <n v="3"/>
    <n v="2"/>
    <m/>
    <m/>
    <m/>
    <m/>
  </r>
  <r>
    <s v="99886948001"/>
    <s v="99886948"/>
    <s v="1"/>
    <s v="'BALTIJAS STARPTAUTISKĀ AKADĒMIJA' SIA"/>
    <x v="33"/>
    <x v="0"/>
    <s v="14000A"/>
    <s v="008"/>
    <x v="67"/>
    <x v="4"/>
    <s v="IR364"/>
    <n v="20"/>
    <n v="10"/>
    <n v="20"/>
    <n v="10"/>
    <m/>
    <m/>
    <m/>
    <m/>
    <n v="16"/>
    <n v="9"/>
    <n v="4"/>
    <n v="1"/>
  </r>
  <r>
    <s v="99886948001"/>
    <s v="99886948"/>
    <s v="1"/>
    <s v="'BALTIJAS STARPTAUTISKĀ AKADĒMIJA' SIA"/>
    <x v="33"/>
    <x v="0"/>
    <s v="14000A"/>
    <s v="009"/>
    <x v="24"/>
    <x v="5"/>
    <s v="KZ398"/>
    <n v="35"/>
    <n v="23"/>
    <n v="35"/>
    <n v="23"/>
    <m/>
    <m/>
    <n v="29"/>
    <n v="21"/>
    <n v="4"/>
    <n v="1"/>
    <n v="2"/>
    <n v="1"/>
  </r>
  <r>
    <s v="99886948001"/>
    <s v="99886948"/>
    <s v="1"/>
    <s v="'BALTIJAS STARPTAUTISKĀ AKADĒMIJA' SIA"/>
    <x v="33"/>
    <x v="0"/>
    <s v="14000A"/>
    <s v="010"/>
    <x v="61"/>
    <x v="5"/>
    <s v="KG417"/>
    <n v="1"/>
    <n v="1"/>
    <n v="1"/>
    <n v="1"/>
    <m/>
    <m/>
    <n v="1"/>
    <n v="1"/>
    <m/>
    <m/>
    <m/>
    <m/>
  </r>
  <r>
    <s v="99886948001"/>
    <s v="99886948"/>
    <s v="1"/>
    <s v="'BALTIJAS STARPTAUTISKĀ AKADĒMIJA' SIA"/>
    <x v="33"/>
    <x v="0"/>
    <s v="14000A"/>
    <s v="011"/>
    <x v="38"/>
    <x v="4"/>
    <s v="KR410"/>
    <n v="4"/>
    <n v="2"/>
    <n v="4"/>
    <n v="2"/>
    <n v="1"/>
    <n v="1"/>
    <n v="2"/>
    <n v="1"/>
    <n v="1"/>
    <m/>
    <m/>
    <m/>
  </r>
  <r>
    <s v="99886948001"/>
    <s v="99886948"/>
    <s v="1"/>
    <s v="'BALTIJAS STARPTAUTISKĀ AKADĒMIJA' SIA"/>
    <x v="33"/>
    <x v="0"/>
    <s v="14000A"/>
    <s v="012"/>
    <x v="0"/>
    <x v="0"/>
    <s v="RU643"/>
    <n v="92"/>
    <n v="64"/>
    <n v="92"/>
    <n v="64"/>
    <n v="4"/>
    <n v="4"/>
    <n v="64"/>
    <n v="39"/>
    <n v="22"/>
    <n v="19"/>
    <n v="2"/>
    <n v="2"/>
  </r>
  <r>
    <s v="99886948001"/>
    <s v="99886948"/>
    <s v="1"/>
    <s v="'BALTIJAS STARPTAUTISKĀ AKADĒMIJA' SIA"/>
    <x v="33"/>
    <x v="0"/>
    <s v="14000A"/>
    <s v="013"/>
    <x v="48"/>
    <x v="4"/>
    <s v="CN156"/>
    <n v="4"/>
    <n v="1"/>
    <n v="4"/>
    <n v="1"/>
    <m/>
    <m/>
    <n v="4"/>
    <n v="1"/>
    <m/>
    <m/>
    <m/>
    <m/>
  </r>
  <r>
    <s v="99886948001"/>
    <s v="99886948"/>
    <s v="1"/>
    <s v="'BALTIJAS STARPTAUTISKĀ AKADĒMIJA' SIA"/>
    <x v="33"/>
    <x v="0"/>
    <s v="14000A"/>
    <s v="014"/>
    <x v="31"/>
    <x v="2"/>
    <s v="LT440"/>
    <n v="14"/>
    <n v="7"/>
    <n v="14"/>
    <n v="7"/>
    <m/>
    <m/>
    <n v="13"/>
    <n v="7"/>
    <n v="1"/>
    <m/>
    <m/>
    <m/>
  </r>
  <r>
    <s v="99886948001"/>
    <s v="99886948"/>
    <s v="1"/>
    <s v="'BALTIJAS STARPTAUTISKĀ AKADĒMIJA' SIA"/>
    <x v="33"/>
    <x v="0"/>
    <s v="14000A"/>
    <s v="015"/>
    <x v="51"/>
    <x v="0"/>
    <s v="MD498"/>
    <n v="1"/>
    <m/>
    <n v="1"/>
    <m/>
    <m/>
    <m/>
    <n v="1"/>
    <m/>
    <m/>
    <m/>
    <m/>
    <m/>
  </r>
  <r>
    <s v="99886948001"/>
    <s v="99886948"/>
    <s v="1"/>
    <s v="'BALTIJAS STARPTAUTISKĀ AKADĒMIJA' SIA"/>
    <x v="33"/>
    <x v="0"/>
    <s v="14000A"/>
    <s v="016"/>
    <x v="25"/>
    <x v="2"/>
    <s v="PL616"/>
    <n v="12"/>
    <n v="9"/>
    <n v="12"/>
    <n v="9"/>
    <m/>
    <m/>
    <n v="12"/>
    <n v="9"/>
    <m/>
    <m/>
    <m/>
    <m/>
  </r>
  <r>
    <s v="99886948001"/>
    <s v="99886948"/>
    <s v="1"/>
    <s v="'BALTIJAS STARPTAUTISKĀ AKADĒMIJA' SIA"/>
    <x v="33"/>
    <x v="0"/>
    <s v="14000A"/>
    <s v="017"/>
    <x v="26"/>
    <x v="2"/>
    <s v="PT620"/>
    <n v="4"/>
    <n v="2"/>
    <n v="4"/>
    <n v="2"/>
    <m/>
    <m/>
    <n v="4"/>
    <n v="2"/>
    <m/>
    <m/>
    <m/>
    <m/>
  </r>
  <r>
    <s v="99886948001"/>
    <s v="99886948"/>
    <s v="1"/>
    <s v="'BALTIJAS STARPTAUTISKĀ AKADĒMIJA' SIA"/>
    <x v="33"/>
    <x v="0"/>
    <s v="14000A"/>
    <s v="018"/>
    <x v="55"/>
    <x v="2"/>
    <s v="RO642"/>
    <n v="5"/>
    <n v="3"/>
    <n v="5"/>
    <n v="3"/>
    <m/>
    <m/>
    <n v="5"/>
    <n v="3"/>
    <m/>
    <m/>
    <m/>
    <m/>
  </r>
  <r>
    <s v="99886948001"/>
    <s v="99886948"/>
    <s v="1"/>
    <s v="'BALTIJAS STARPTAUTISKĀ AKADĒMIJA' SIA"/>
    <x v="33"/>
    <x v="0"/>
    <s v="14000A"/>
    <s v="019"/>
    <x v="84"/>
    <x v="0"/>
    <s v="RS688"/>
    <n v="1"/>
    <m/>
    <n v="1"/>
    <m/>
    <m/>
    <m/>
    <n v="1"/>
    <m/>
    <m/>
    <m/>
    <m/>
    <m/>
  </r>
  <r>
    <s v="99886948001"/>
    <s v="99886948"/>
    <s v="1"/>
    <s v="'BALTIJAS STARPTAUTISKĀ AKADĒMIJA' SIA"/>
    <x v="33"/>
    <x v="0"/>
    <s v="14000A"/>
    <s v="020"/>
    <x v="28"/>
    <x v="2"/>
    <s v="ES724"/>
    <n v="6"/>
    <n v="4"/>
    <n v="6"/>
    <n v="4"/>
    <m/>
    <m/>
    <n v="6"/>
    <n v="4"/>
    <m/>
    <m/>
    <m/>
    <m/>
  </r>
  <r>
    <s v="99886948001"/>
    <s v="99886948"/>
    <s v="1"/>
    <s v="'BALTIJAS STARPTAUTISKĀ AKADĒMIJA' SIA"/>
    <x v="33"/>
    <x v="0"/>
    <s v="14000A"/>
    <s v="021"/>
    <x v="73"/>
    <x v="5"/>
    <s v="TJ762"/>
    <n v="1"/>
    <m/>
    <n v="1"/>
    <m/>
    <m/>
    <m/>
    <n v="1"/>
    <m/>
    <m/>
    <m/>
    <m/>
    <m/>
  </r>
  <r>
    <s v="99886948001"/>
    <s v="99886948"/>
    <s v="1"/>
    <s v="'BALTIJAS STARPTAUTISKĀ AKADĒMIJA' SIA"/>
    <x v="33"/>
    <x v="0"/>
    <s v="14000A"/>
    <s v="022"/>
    <x v="36"/>
    <x v="0"/>
    <s v="TR792"/>
    <n v="36"/>
    <n v="12"/>
    <n v="36"/>
    <n v="12"/>
    <m/>
    <m/>
    <n v="31"/>
    <n v="12"/>
    <n v="5"/>
    <m/>
    <m/>
    <m/>
  </r>
  <r>
    <s v="99886948001"/>
    <s v="99886948"/>
    <s v="1"/>
    <s v="'BALTIJAS STARPTAUTISKĀ AKADĒMIJA' SIA"/>
    <x v="33"/>
    <x v="0"/>
    <s v="14000A"/>
    <s v="023"/>
    <x v="81"/>
    <x v="5"/>
    <s v="TM795"/>
    <n v="1"/>
    <m/>
    <n v="1"/>
    <m/>
    <m/>
    <m/>
    <n v="1"/>
    <m/>
    <m/>
    <m/>
    <m/>
    <m/>
  </r>
  <r>
    <s v="99886948001"/>
    <s v="99886948"/>
    <s v="1"/>
    <s v="'BALTIJAS STARPTAUTISKĀ AKADĒMIJA' SIA"/>
    <x v="33"/>
    <x v="0"/>
    <s v="14000A"/>
    <s v="024"/>
    <x v="2"/>
    <x v="0"/>
    <s v="UA804"/>
    <n v="14"/>
    <n v="9"/>
    <n v="14"/>
    <n v="9"/>
    <m/>
    <m/>
    <n v="9"/>
    <n v="7"/>
    <n v="4"/>
    <n v="2"/>
    <n v="1"/>
    <m/>
  </r>
  <r>
    <s v="99886948001"/>
    <s v="99886948"/>
    <s v="1"/>
    <s v="'BALTIJAS STARPTAUTISKĀ AKADĒMIJA' SIA"/>
    <x v="33"/>
    <x v="0"/>
    <s v="14000A"/>
    <s v="025"/>
    <x v="3"/>
    <x v="1"/>
    <s v="US840"/>
    <n v="1"/>
    <m/>
    <n v="1"/>
    <m/>
    <m/>
    <m/>
    <m/>
    <m/>
    <n v="1"/>
    <m/>
    <m/>
    <m/>
  </r>
  <r>
    <s v="99886948001"/>
    <s v="99886948"/>
    <s v="1"/>
    <s v="'BALTIJAS STARPTAUTISKĀ AKADĒMIJA' SIA"/>
    <x v="33"/>
    <x v="0"/>
    <s v="14000A"/>
    <s v="026"/>
    <x v="37"/>
    <x v="5"/>
    <s v="UZ860"/>
    <n v="32"/>
    <n v="9"/>
    <n v="32"/>
    <n v="9"/>
    <m/>
    <m/>
    <n v="22"/>
    <n v="7"/>
    <n v="8"/>
    <n v="2"/>
    <n v="2"/>
    <m/>
  </r>
  <r>
    <s v="99886948001"/>
    <s v="99886948"/>
    <s v="1"/>
    <s v="'BALTIJAS STARPTAUTISKĀ AKADĒMIJA' SIA"/>
    <x v="33"/>
    <x v="0"/>
    <s v="14000A"/>
    <s v="027"/>
    <x v="29"/>
    <x v="2"/>
    <s v="DE276"/>
    <n v="2"/>
    <m/>
    <n v="2"/>
    <m/>
    <m/>
    <m/>
    <n v="1"/>
    <m/>
    <m/>
    <m/>
    <n v="1"/>
    <m/>
  </r>
  <r>
    <s v="99886948002"/>
    <s v="99886948"/>
    <s v="2"/>
    <s v="'BALTIJAS STARPTAUTISKĀ AKADĒMIJA' SIA"/>
    <x v="33"/>
    <x v="0"/>
    <s v="14000A"/>
    <s v="001"/>
    <x v="0"/>
    <x v="0"/>
    <s v="RU643"/>
    <n v="7"/>
    <n v="2"/>
    <n v="7"/>
    <n v="2"/>
    <m/>
    <m/>
    <n v="7"/>
    <n v="2"/>
    <m/>
    <m/>
    <m/>
    <m/>
  </r>
  <r>
    <s v="99886948002"/>
    <s v="99886948"/>
    <s v="2"/>
    <s v="'BALTIJAS STARPTAUTISKĀ AKADĒMIJA' SIA"/>
    <x v="33"/>
    <x v="0"/>
    <s v="14000A"/>
    <s v="002"/>
    <x v="31"/>
    <x v="2"/>
    <s v="LT440"/>
    <n v="2"/>
    <n v="1"/>
    <n v="2"/>
    <n v="1"/>
    <m/>
    <m/>
    <n v="2"/>
    <n v="1"/>
    <m/>
    <m/>
    <m/>
    <m/>
  </r>
  <r>
    <s v="99886948002"/>
    <s v="99886948"/>
    <s v="2"/>
    <s v="'BALTIJAS STARPTAUTISKĀ AKADĒMIJA' SIA"/>
    <x v="33"/>
    <x v="0"/>
    <s v="14000A"/>
    <s v="003"/>
    <x v="2"/>
    <x v="0"/>
    <s v="UA804"/>
    <n v="2"/>
    <m/>
    <n v="2"/>
    <m/>
    <m/>
    <m/>
    <n v="2"/>
    <m/>
    <m/>
    <m/>
    <m/>
    <m/>
  </r>
  <r>
    <s v="99886948002"/>
    <s v="99886948"/>
    <s v="2"/>
    <s v="'BALTIJAS STARPTAUTISKĀ AKADĒMIJA' SIA"/>
    <x v="33"/>
    <x v="0"/>
    <s v="14000A"/>
    <s v="004"/>
    <x v="37"/>
    <x v="5"/>
    <s v="UZ860"/>
    <n v="1"/>
    <n v="1"/>
    <n v="1"/>
    <n v="1"/>
    <m/>
    <m/>
    <n v="1"/>
    <n v="1"/>
    <m/>
    <m/>
    <m/>
    <m/>
  </r>
  <r>
    <s v="99886948002"/>
    <s v="99886948"/>
    <s v="2"/>
    <s v="'BALTIJAS STARPTAUTISKĀ AKADĒMIJA' SIA"/>
    <x v="33"/>
    <x v="0"/>
    <s v="14000A"/>
    <s v="006"/>
    <x v="15"/>
    <x v="2"/>
    <s v="EE233"/>
    <n v="2"/>
    <n v="1"/>
    <n v="2"/>
    <n v="1"/>
    <m/>
    <m/>
    <n v="2"/>
    <n v="1"/>
    <m/>
    <m/>
    <m/>
    <m/>
  </r>
  <r>
    <s v="99886948002"/>
    <s v="99886948"/>
    <s v="2"/>
    <s v="'BALTIJAS STARPTAUTISKĀ AKADĒMIJA' SIA"/>
    <x v="33"/>
    <x v="0"/>
    <s v="14000A"/>
    <s v="007"/>
    <x v="24"/>
    <x v="5"/>
    <s v="KZ398"/>
    <n v="1"/>
    <n v="1"/>
    <n v="1"/>
    <n v="1"/>
    <m/>
    <m/>
    <n v="1"/>
    <n v="1"/>
    <m/>
    <m/>
    <m/>
    <m/>
  </r>
  <r>
    <s v="99886948002"/>
    <s v="99886948"/>
    <s v="2"/>
    <s v="'BALTIJAS STARPTAUTISKĀ AKADĒMIJA' SIA"/>
    <x v="33"/>
    <x v="0"/>
    <s v="14000A"/>
    <s v="008"/>
    <x v="42"/>
    <x v="0"/>
    <s v="BY112"/>
    <n v="2"/>
    <n v="2"/>
    <n v="2"/>
    <n v="2"/>
    <n v="1"/>
    <n v="1"/>
    <n v="1"/>
    <n v="1"/>
    <m/>
    <m/>
    <m/>
    <m/>
  </r>
  <r>
    <s v="99886948002"/>
    <s v="99886948"/>
    <s v="2"/>
    <s v="'BALTIJAS STARPTAUTISKĀ AKADĒMIJA' SIA"/>
    <x v="33"/>
    <x v="0"/>
    <s v="14000A"/>
    <s v="009"/>
    <x v="5"/>
    <x v="0"/>
    <s v="AZ031"/>
    <n v="7"/>
    <n v="5"/>
    <n v="7"/>
    <n v="5"/>
    <m/>
    <m/>
    <n v="6"/>
    <n v="5"/>
    <n v="1"/>
    <m/>
    <m/>
    <m/>
  </r>
  <r>
    <s v="99964625001"/>
    <s v="99964625"/>
    <s v="1"/>
    <s v="'RĪGAS STARPTAUTISKĀ EKONOMIKAS UN BIZNESA ADMINISTRĀCIJAS AUGSTSKOLA' SIA"/>
    <x v="34"/>
    <x v="0"/>
    <s v="14000A"/>
    <s v="001"/>
    <x v="3"/>
    <x v="1"/>
    <s v="US840"/>
    <n v="1"/>
    <m/>
    <n v="1"/>
    <m/>
    <m/>
    <m/>
    <n v="1"/>
    <m/>
    <m/>
    <m/>
    <m/>
    <m/>
  </r>
  <r>
    <s v="99964625001"/>
    <s v="99964625"/>
    <s v="1"/>
    <s v="'RĪGAS STARPTAUTISKĀ EKONOMIKAS UN BIZNESA ADMINISTRĀCIJAS AUGSTSKOLA' SIA"/>
    <x v="34"/>
    <x v="0"/>
    <s v="14000A"/>
    <s v="002"/>
    <x v="40"/>
    <x v="0"/>
    <s v="AM051"/>
    <n v="3"/>
    <n v="3"/>
    <n v="3"/>
    <n v="3"/>
    <m/>
    <m/>
    <n v="3"/>
    <n v="3"/>
    <m/>
    <m/>
    <m/>
    <m/>
  </r>
  <r>
    <s v="99964625001"/>
    <s v="99964625"/>
    <s v="1"/>
    <s v="'RĪGAS STARPTAUTISKĀ EKONOMIKAS UN BIZNESA ADMINISTRĀCIJAS AUGSTSKOLA' SIA"/>
    <x v="34"/>
    <x v="0"/>
    <s v="14000A"/>
    <s v="003"/>
    <x v="4"/>
    <x v="2"/>
    <s v="AT040"/>
    <n v="2"/>
    <m/>
    <n v="2"/>
    <m/>
    <m/>
    <m/>
    <n v="2"/>
    <m/>
    <m/>
    <m/>
    <m/>
    <m/>
  </r>
  <r>
    <s v="99964625001"/>
    <s v="99964625"/>
    <s v="1"/>
    <s v="'RĪGAS STARPTAUTISKĀ EKONOMIKAS UN BIZNESA ADMINISTRĀCIJAS AUGSTSKOLA' SIA"/>
    <x v="34"/>
    <x v="0"/>
    <s v="14000A"/>
    <s v="004"/>
    <x v="5"/>
    <x v="0"/>
    <s v="AZ031"/>
    <n v="7"/>
    <m/>
    <n v="7"/>
    <m/>
    <m/>
    <m/>
    <n v="5"/>
    <m/>
    <n v="2"/>
    <m/>
    <m/>
    <m/>
  </r>
  <r>
    <s v="99964625001"/>
    <s v="99964625"/>
    <s v="1"/>
    <s v="'RĪGAS STARPTAUTISKĀ EKONOMIKAS UN BIZNESA ADMINISTRĀCIJAS AUGSTSKOLA' SIA"/>
    <x v="34"/>
    <x v="0"/>
    <s v="14000A"/>
    <s v="005"/>
    <x v="42"/>
    <x v="0"/>
    <s v="BY112"/>
    <n v="3"/>
    <n v="1"/>
    <n v="3"/>
    <n v="1"/>
    <m/>
    <m/>
    <n v="2"/>
    <n v="1"/>
    <n v="1"/>
    <m/>
    <m/>
    <m/>
  </r>
  <r>
    <s v="99964625001"/>
    <s v="99964625"/>
    <s v="1"/>
    <s v="'RĪGAS STARPTAUTISKĀ EKONOMIKAS UN BIZNESA ADMINISTRĀCIJAS AUGSTSKOLA' SIA"/>
    <x v="34"/>
    <x v="0"/>
    <s v="14000A"/>
    <s v="006"/>
    <x v="6"/>
    <x v="2"/>
    <s v="BE056"/>
    <n v="2"/>
    <m/>
    <n v="2"/>
    <m/>
    <m/>
    <m/>
    <n v="1"/>
    <m/>
    <m/>
    <m/>
    <n v="1"/>
    <m/>
  </r>
  <r>
    <s v="99964625001"/>
    <s v="99964625"/>
    <s v="1"/>
    <s v="'RĪGAS STARPTAUTISKĀ EKONOMIKAS UN BIZNESA ADMINISTRĀCIJAS AUGSTSKOLA' SIA"/>
    <x v="34"/>
    <x v="0"/>
    <s v="14000A"/>
    <s v="007"/>
    <x v="9"/>
    <x v="2"/>
    <s v="DK208"/>
    <n v="5"/>
    <n v="3"/>
    <n v="5"/>
    <n v="3"/>
    <m/>
    <m/>
    <n v="1"/>
    <m/>
    <n v="4"/>
    <n v="3"/>
    <m/>
    <m/>
  </r>
  <r>
    <s v="99964625001"/>
    <s v="99964625"/>
    <s v="1"/>
    <s v="'RĪGAS STARPTAUTISKĀ EKONOMIKAS UN BIZNESA ADMINISTRĀCIJAS AUGSTSKOLA' SIA"/>
    <x v="34"/>
    <x v="0"/>
    <s v="14000A"/>
    <s v="008"/>
    <x v="10"/>
    <x v="2"/>
    <s v="FR250"/>
    <n v="9"/>
    <m/>
    <n v="9"/>
    <m/>
    <m/>
    <m/>
    <n v="7"/>
    <m/>
    <n v="2"/>
    <m/>
    <m/>
    <m/>
  </r>
  <r>
    <s v="99964625001"/>
    <s v="99964625"/>
    <s v="1"/>
    <s v="'RĪGAS STARPTAUTISKĀ EKONOMIKAS UN BIZNESA ADMINISTRĀCIJAS AUGSTSKOLA' SIA"/>
    <x v="34"/>
    <x v="0"/>
    <s v="14000A"/>
    <s v="009"/>
    <x v="13"/>
    <x v="0"/>
    <s v="GE268"/>
    <n v="4"/>
    <n v="1"/>
    <n v="4"/>
    <n v="1"/>
    <m/>
    <m/>
    <n v="1"/>
    <n v="1"/>
    <n v="3"/>
    <m/>
    <m/>
    <m/>
  </r>
  <r>
    <s v="99964625001"/>
    <s v="99964625"/>
    <s v="1"/>
    <s v="'RĪGAS STARPTAUTISKĀ EKONOMIKAS UN BIZNESA ADMINISTRĀCIJAS AUGSTSKOLA' SIA"/>
    <x v="34"/>
    <x v="0"/>
    <s v="14000A"/>
    <s v="010"/>
    <x v="16"/>
    <x v="4"/>
    <s v="IN356"/>
    <n v="2"/>
    <m/>
    <n v="2"/>
    <m/>
    <m/>
    <m/>
    <m/>
    <m/>
    <n v="2"/>
    <m/>
    <m/>
    <m/>
  </r>
  <r>
    <s v="99964625001"/>
    <s v="99964625"/>
    <s v="1"/>
    <s v="'RĪGAS STARPTAUTISKĀ EKONOMIKAS UN BIZNESA ADMINISTRĀCIJAS AUGSTSKOLA' SIA"/>
    <x v="34"/>
    <x v="0"/>
    <s v="14000A"/>
    <s v="011"/>
    <x v="17"/>
    <x v="2"/>
    <s v="IT380"/>
    <n v="2"/>
    <m/>
    <n v="2"/>
    <m/>
    <m/>
    <m/>
    <m/>
    <m/>
    <n v="2"/>
    <m/>
    <m/>
    <m/>
  </r>
  <r>
    <s v="99964625001"/>
    <s v="99964625"/>
    <s v="1"/>
    <s v="'RĪGAS STARPTAUTISKĀ EKONOMIKAS UN BIZNESA ADMINISTRĀCIJAS AUGSTSKOLA' SIA"/>
    <x v="34"/>
    <x v="0"/>
    <s v="14000A"/>
    <s v="012"/>
    <x v="23"/>
    <x v="1"/>
    <s v="CA124"/>
    <n v="1"/>
    <m/>
    <n v="1"/>
    <m/>
    <m/>
    <m/>
    <n v="1"/>
    <m/>
    <m/>
    <m/>
    <m/>
    <m/>
  </r>
  <r>
    <s v="99964625001"/>
    <s v="99964625"/>
    <s v="1"/>
    <s v="'RĪGAS STARPTAUTISKĀ EKONOMIKAS UN BIZNESA ADMINISTRĀCIJAS AUGSTSKOLA' SIA"/>
    <x v="34"/>
    <x v="0"/>
    <s v="14000A"/>
    <s v="013"/>
    <x v="24"/>
    <x v="5"/>
    <s v="KZ398"/>
    <n v="9"/>
    <n v="2"/>
    <n v="9"/>
    <n v="2"/>
    <m/>
    <m/>
    <n v="8"/>
    <n v="1"/>
    <n v="1"/>
    <n v="1"/>
    <m/>
    <m/>
  </r>
  <r>
    <s v="99964625001"/>
    <s v="99964625"/>
    <s v="1"/>
    <s v="'RĪGAS STARPTAUTISKĀ EKONOMIKAS UN BIZNESA ADMINISTRĀCIJAS AUGSTSKOLA' SIA"/>
    <x v="34"/>
    <x v="0"/>
    <s v="14000A"/>
    <s v="014"/>
    <x v="61"/>
    <x v="5"/>
    <s v="KG417"/>
    <n v="2"/>
    <n v="2"/>
    <n v="2"/>
    <n v="2"/>
    <m/>
    <m/>
    <n v="1"/>
    <n v="1"/>
    <n v="1"/>
    <n v="1"/>
    <m/>
    <m/>
  </r>
  <r>
    <s v="99964625001"/>
    <s v="99964625"/>
    <s v="1"/>
    <s v="'RĪGAS STARPTAUTISKĀ EKONOMIKAS UN BIZNESA ADMINISTRĀCIJAS AUGSTSKOLA' SIA"/>
    <x v="34"/>
    <x v="0"/>
    <s v="14000A"/>
    <s v="015"/>
    <x v="0"/>
    <x v="0"/>
    <s v="RU643"/>
    <n v="24"/>
    <n v="14"/>
    <n v="24"/>
    <n v="14"/>
    <m/>
    <m/>
    <n v="19"/>
    <n v="10"/>
    <n v="4"/>
    <n v="4"/>
    <n v="1"/>
    <m/>
  </r>
  <r>
    <s v="99964625001"/>
    <s v="99964625"/>
    <s v="1"/>
    <s v="'RĪGAS STARPTAUTISKĀ EKONOMIKAS UN BIZNESA ADMINISTRĀCIJAS AUGSTSKOLA' SIA"/>
    <x v="34"/>
    <x v="0"/>
    <s v="14000A"/>
    <s v="016"/>
    <x v="48"/>
    <x v="4"/>
    <s v="CN156"/>
    <n v="1"/>
    <m/>
    <n v="1"/>
    <m/>
    <m/>
    <m/>
    <m/>
    <m/>
    <n v="1"/>
    <m/>
    <m/>
    <m/>
  </r>
  <r>
    <s v="99964625001"/>
    <s v="99964625"/>
    <s v="1"/>
    <s v="'RĪGAS STARPTAUTISKĀ EKONOMIKAS UN BIZNESA ADMINISTRĀCIJAS AUGSTSKOLA' SIA"/>
    <x v="34"/>
    <x v="0"/>
    <s v="14000A"/>
    <s v="017"/>
    <x v="85"/>
    <x v="2"/>
    <s v="AI660"/>
    <n v="7"/>
    <n v="5"/>
    <n v="7"/>
    <n v="5"/>
    <m/>
    <m/>
    <n v="4"/>
    <n v="2"/>
    <n v="3"/>
    <n v="3"/>
    <m/>
    <m/>
  </r>
  <r>
    <s v="99964625001"/>
    <s v="99964625"/>
    <s v="1"/>
    <s v="'RĪGAS STARPTAUTISKĀ EKONOMIKAS UN BIZNESA ADMINISTRĀCIJAS AUGSTSKOLA' SIA"/>
    <x v="34"/>
    <x v="0"/>
    <s v="14000A"/>
    <s v="018"/>
    <x v="31"/>
    <x v="2"/>
    <s v="LT440"/>
    <n v="3"/>
    <n v="2"/>
    <n v="3"/>
    <n v="2"/>
    <m/>
    <m/>
    <n v="2"/>
    <n v="1"/>
    <n v="1"/>
    <n v="1"/>
    <m/>
    <m/>
  </r>
  <r>
    <s v="99964625001"/>
    <s v="99964625"/>
    <s v="1"/>
    <s v="'RĪGAS STARPTAUTISKĀ EKONOMIKAS UN BIZNESA ADMINISTRĀCIJAS AUGSTSKOLA' SIA"/>
    <x v="34"/>
    <x v="0"/>
    <s v="14000A"/>
    <s v="019"/>
    <x v="32"/>
    <x v="2"/>
    <s v="NL528"/>
    <n v="1"/>
    <n v="1"/>
    <n v="1"/>
    <n v="1"/>
    <m/>
    <m/>
    <n v="1"/>
    <n v="1"/>
    <m/>
    <m/>
    <m/>
    <m/>
  </r>
  <r>
    <s v="99964625001"/>
    <s v="99964625"/>
    <s v="1"/>
    <s v="'RĪGAS STARPTAUTISKĀ EKONOMIKAS UN BIZNESA ADMINISTRĀCIJAS AUGSTSKOLA' SIA"/>
    <x v="34"/>
    <x v="0"/>
    <s v="14000A"/>
    <s v="020"/>
    <x v="25"/>
    <x v="2"/>
    <s v="PL616"/>
    <n v="1"/>
    <m/>
    <n v="1"/>
    <m/>
    <m/>
    <m/>
    <m/>
    <m/>
    <n v="1"/>
    <m/>
    <m/>
    <m/>
  </r>
  <r>
    <s v="99964625001"/>
    <s v="99964625"/>
    <s v="1"/>
    <s v="'RĪGAS STARPTAUTISKĀ EKONOMIKAS UN BIZNESA ADMINISTRĀCIJAS AUGSTSKOLA' SIA"/>
    <x v="34"/>
    <x v="0"/>
    <s v="14000A"/>
    <s v="021"/>
    <x v="26"/>
    <x v="2"/>
    <s v="PT620"/>
    <n v="2"/>
    <m/>
    <n v="2"/>
    <m/>
    <m/>
    <m/>
    <n v="2"/>
    <m/>
    <m/>
    <m/>
    <m/>
    <m/>
  </r>
  <r>
    <s v="99964625001"/>
    <s v="99964625"/>
    <s v="1"/>
    <s v="'RĪGAS STARPTAUTISKĀ EKONOMIKAS UN BIZNESA ADMINISTRĀCIJAS AUGSTSKOLA' SIA"/>
    <x v="34"/>
    <x v="0"/>
    <s v="14000A"/>
    <s v="022"/>
    <x v="27"/>
    <x v="2"/>
    <s v="SK703"/>
    <n v="6"/>
    <m/>
    <n v="6"/>
    <m/>
    <m/>
    <m/>
    <n v="5"/>
    <m/>
    <n v="1"/>
    <m/>
    <m/>
    <m/>
  </r>
  <r>
    <s v="99964625001"/>
    <s v="99964625"/>
    <s v="1"/>
    <s v="'RĪGAS STARPTAUTISKĀ EKONOMIKAS UN BIZNESA ADMINISTRĀCIJAS AUGSTSKOLA' SIA"/>
    <x v="34"/>
    <x v="0"/>
    <s v="14000A"/>
    <s v="023"/>
    <x v="33"/>
    <x v="2"/>
    <s v="FI246"/>
    <n v="1"/>
    <n v="1"/>
    <n v="1"/>
    <n v="1"/>
    <m/>
    <m/>
    <n v="1"/>
    <n v="1"/>
    <m/>
    <m/>
    <m/>
    <m/>
  </r>
  <r>
    <s v="99964625001"/>
    <s v="99964625"/>
    <s v="1"/>
    <s v="'RĪGAS STARPTAUTISKĀ EKONOMIKAS UN BIZNESA ADMINISTRĀCIJAS AUGSTSKOLA' SIA"/>
    <x v="34"/>
    <x v="0"/>
    <s v="14000A"/>
    <s v="024"/>
    <x v="28"/>
    <x v="2"/>
    <s v="ES724"/>
    <n v="2"/>
    <m/>
    <n v="2"/>
    <m/>
    <m/>
    <m/>
    <n v="1"/>
    <m/>
    <n v="1"/>
    <m/>
    <m/>
    <m/>
  </r>
  <r>
    <s v="99964625001"/>
    <s v="99964625"/>
    <s v="1"/>
    <s v="'RĪGAS STARPTAUTISKĀ EKONOMIKAS UN BIZNESA ADMINISTRĀCIJAS AUGSTSKOLA' SIA"/>
    <x v="34"/>
    <x v="0"/>
    <s v="14000A"/>
    <s v="025"/>
    <x v="36"/>
    <x v="0"/>
    <s v="TR792"/>
    <n v="1"/>
    <n v="1"/>
    <n v="1"/>
    <n v="1"/>
    <m/>
    <m/>
    <m/>
    <m/>
    <n v="1"/>
    <n v="1"/>
    <m/>
    <m/>
  </r>
  <r>
    <s v="99964625001"/>
    <s v="99964625"/>
    <s v="1"/>
    <s v="'RĪGAS STARPTAUTISKĀ EKONOMIKAS UN BIZNESA ADMINISTRĀCIJAS AUGSTSKOLA' SIA"/>
    <x v="34"/>
    <x v="0"/>
    <s v="14000A"/>
    <s v="026"/>
    <x v="2"/>
    <x v="0"/>
    <s v="UA804"/>
    <n v="2"/>
    <n v="2"/>
    <n v="2"/>
    <n v="2"/>
    <m/>
    <m/>
    <n v="1"/>
    <n v="1"/>
    <n v="1"/>
    <n v="1"/>
    <m/>
    <m/>
  </r>
  <r>
    <s v="99964625001"/>
    <s v="99964625"/>
    <s v="1"/>
    <s v="'RĪGAS STARPTAUTISKĀ EKONOMIKAS UN BIZNESA ADMINISTRĀCIJAS AUGSTSKOLA' SIA"/>
    <x v="34"/>
    <x v="0"/>
    <s v="14000A"/>
    <s v="027"/>
    <x v="37"/>
    <x v="5"/>
    <s v="UZ860"/>
    <n v="88"/>
    <n v="25"/>
    <n v="88"/>
    <n v="25"/>
    <m/>
    <m/>
    <n v="75"/>
    <n v="21"/>
    <n v="13"/>
    <n v="4"/>
    <m/>
    <m/>
  </r>
  <r>
    <s v="99964625001"/>
    <s v="99964625"/>
    <s v="1"/>
    <s v="'RĪGAS STARPTAUTISKĀ EKONOMIKAS UN BIZNESA ADMINISTRĀCIJAS AUGSTSKOLA' SIA"/>
    <x v="34"/>
    <x v="0"/>
    <s v="14000A"/>
    <s v="028"/>
    <x v="29"/>
    <x v="2"/>
    <s v="DE276"/>
    <n v="6"/>
    <n v="1"/>
    <n v="6"/>
    <n v="1"/>
    <m/>
    <m/>
    <n v="5"/>
    <m/>
    <n v="1"/>
    <n v="1"/>
    <m/>
    <m/>
  </r>
  <r>
    <s v="99964625002"/>
    <s v="99964625"/>
    <s v="2"/>
    <s v="'RĪGAS STARPTAUTISKĀ EKONOMIKAS UN BIZNESA ADMINISTRĀCIJAS AUGSTSKOLA' SIA"/>
    <x v="34"/>
    <x v="0"/>
    <s v="14000A"/>
    <s v="001"/>
    <x v="3"/>
    <x v="1"/>
    <s v="US840"/>
    <n v="3"/>
    <n v="2"/>
    <n v="3"/>
    <n v="2"/>
    <m/>
    <m/>
    <n v="2"/>
    <n v="1"/>
    <n v="1"/>
    <n v="1"/>
    <m/>
    <m/>
  </r>
  <r>
    <s v="99964625002"/>
    <s v="99964625"/>
    <s v="2"/>
    <s v="'RĪGAS STARPTAUTISKĀ EKONOMIKAS UN BIZNESA ADMINISTRĀCIJAS AUGSTSKOLA' SIA"/>
    <x v="34"/>
    <x v="0"/>
    <s v="14000A"/>
    <s v="002"/>
    <x v="42"/>
    <x v="0"/>
    <s v="BY112"/>
    <n v="2"/>
    <n v="1"/>
    <n v="2"/>
    <n v="1"/>
    <m/>
    <m/>
    <n v="2"/>
    <n v="1"/>
    <m/>
    <m/>
    <m/>
    <m/>
  </r>
  <r>
    <s v="99964625002"/>
    <s v="99964625"/>
    <s v="2"/>
    <s v="'RĪGAS STARPTAUTISKĀ EKONOMIKAS UN BIZNESA ADMINISTRĀCIJAS AUGSTSKOLA' SIA"/>
    <x v="34"/>
    <x v="0"/>
    <s v="14000A"/>
    <s v="003"/>
    <x v="9"/>
    <x v="2"/>
    <s v="DK208"/>
    <n v="1"/>
    <n v="1"/>
    <n v="1"/>
    <n v="1"/>
    <m/>
    <m/>
    <n v="1"/>
    <n v="1"/>
    <m/>
    <m/>
    <m/>
    <m/>
  </r>
  <r>
    <s v="99964625002"/>
    <s v="99964625"/>
    <s v="2"/>
    <s v="'RĪGAS STARPTAUTISKĀ EKONOMIKAS UN BIZNESA ADMINISTRĀCIJAS AUGSTSKOLA' SIA"/>
    <x v="34"/>
    <x v="0"/>
    <s v="14000A"/>
    <s v="004"/>
    <x v="15"/>
    <x v="2"/>
    <s v="EE233"/>
    <n v="4"/>
    <n v="3"/>
    <n v="4"/>
    <n v="3"/>
    <m/>
    <m/>
    <n v="3"/>
    <n v="2"/>
    <n v="1"/>
    <n v="1"/>
    <m/>
    <m/>
  </r>
  <r>
    <s v="99964625002"/>
    <s v="99964625"/>
    <s v="2"/>
    <s v="'RĪGAS STARPTAUTISKĀ EKONOMIKAS UN BIZNESA ADMINISTRĀCIJAS AUGSTSKOLA' SIA"/>
    <x v="34"/>
    <x v="0"/>
    <s v="14000A"/>
    <s v="005"/>
    <x v="19"/>
    <x v="2"/>
    <s v="IE372"/>
    <n v="1"/>
    <m/>
    <n v="1"/>
    <m/>
    <m/>
    <m/>
    <n v="1"/>
    <m/>
    <m/>
    <m/>
    <m/>
    <m/>
  </r>
  <r>
    <s v="99964625002"/>
    <s v="99964625"/>
    <s v="2"/>
    <s v="'RĪGAS STARPTAUTISKĀ EKONOMIKAS UN BIZNESA ADMINISTRĀCIJAS AUGSTSKOLA' SIA"/>
    <x v="34"/>
    <x v="0"/>
    <s v="14000A"/>
    <s v="006"/>
    <x v="23"/>
    <x v="1"/>
    <s v="CA124"/>
    <n v="2"/>
    <n v="1"/>
    <n v="2"/>
    <n v="1"/>
    <m/>
    <m/>
    <n v="2"/>
    <n v="1"/>
    <m/>
    <m/>
    <m/>
    <m/>
  </r>
  <r>
    <s v="99964625002"/>
    <s v="99964625"/>
    <s v="2"/>
    <s v="'RĪGAS STARPTAUTISKĀ EKONOMIKAS UN BIZNESA ADMINISTRĀCIJAS AUGSTSKOLA' SIA"/>
    <x v="34"/>
    <x v="0"/>
    <s v="14000A"/>
    <s v="007"/>
    <x v="0"/>
    <x v="0"/>
    <s v="RU643"/>
    <n v="1"/>
    <n v="1"/>
    <n v="1"/>
    <n v="1"/>
    <m/>
    <m/>
    <n v="1"/>
    <n v="1"/>
    <m/>
    <m/>
    <m/>
    <m/>
  </r>
  <r>
    <s v="99964625002"/>
    <s v="99964625"/>
    <s v="2"/>
    <s v="'RĪGAS STARPTAUTISKĀ EKONOMIKAS UN BIZNESA ADMINISTRĀCIJAS AUGSTSKOLA' SIA"/>
    <x v="34"/>
    <x v="0"/>
    <s v="14000A"/>
    <s v="008"/>
    <x v="2"/>
    <x v="0"/>
    <s v="UA804"/>
    <n v="2"/>
    <m/>
    <n v="2"/>
    <m/>
    <m/>
    <m/>
    <n v="1"/>
    <m/>
    <n v="1"/>
    <m/>
    <m/>
    <m/>
  </r>
  <r>
    <s v="99964625002"/>
    <s v="99964625"/>
    <s v="2"/>
    <s v="'RĪGAS STARPTAUTISKĀ EKONOMIKAS UN BIZNESA ADMINISTRĀCIJAS AUGSTSKOLA' SIA"/>
    <x v="34"/>
    <x v="0"/>
    <s v="14000A"/>
    <s v="009"/>
    <x v="37"/>
    <x v="5"/>
    <s v="UZ860"/>
    <n v="7"/>
    <n v="4"/>
    <n v="7"/>
    <n v="4"/>
    <m/>
    <m/>
    <n v="7"/>
    <n v="4"/>
    <m/>
    <m/>
    <m/>
    <m/>
  </r>
  <r>
    <s v="99886948002"/>
    <s v="99886948"/>
    <s v="2"/>
    <s v="'BALTIJAS STARPTAUTISKĀ AKADĒMIJA' SIA"/>
    <x v="33"/>
    <x v="1"/>
    <s v="14000A"/>
    <s v="004"/>
    <x v="24"/>
    <x v="5"/>
    <s v="KZ398"/>
    <m/>
    <m/>
    <n v="3"/>
    <n v="2"/>
    <m/>
    <m/>
    <n v="3"/>
    <n v="2"/>
    <m/>
    <m/>
    <m/>
    <m/>
  </r>
  <r>
    <s v="99886948002"/>
    <s v="99886948"/>
    <s v="2"/>
    <s v="'BALTIJAS STARPTAUTISKĀ AKADĒMIJA' SIA"/>
    <x v="33"/>
    <x v="1"/>
    <s v="14000A"/>
    <s v="005"/>
    <x v="0"/>
    <x v="0"/>
    <s v="RU643"/>
    <m/>
    <m/>
    <n v="9"/>
    <n v="5"/>
    <m/>
    <m/>
    <n v="9"/>
    <n v="5"/>
    <m/>
    <m/>
    <m/>
    <m/>
  </r>
  <r>
    <s v="99886948002"/>
    <s v="99886948"/>
    <s v="2"/>
    <s v="'BALTIJAS STARPTAUTISKĀ AKADĒMIJA' SIA"/>
    <x v="33"/>
    <x v="1"/>
    <s v="14000A"/>
    <s v="006"/>
    <x v="85"/>
    <x v="2"/>
    <s v="AI660"/>
    <m/>
    <m/>
    <n v="1"/>
    <n v="1"/>
    <m/>
    <m/>
    <n v="1"/>
    <n v="1"/>
    <m/>
    <m/>
    <m/>
    <m/>
  </r>
  <r>
    <s v="99886948002"/>
    <s v="99886948"/>
    <s v="2"/>
    <s v="'BALTIJAS STARPTAUTISKĀ AKADĒMIJA' SIA"/>
    <x v="33"/>
    <x v="1"/>
    <s v="14000A"/>
    <s v="007"/>
    <x v="31"/>
    <x v="2"/>
    <s v="LT440"/>
    <m/>
    <m/>
    <n v="1"/>
    <m/>
    <m/>
    <m/>
    <n v="1"/>
    <m/>
    <m/>
    <m/>
    <m/>
    <m/>
  </r>
  <r>
    <s v="99886948002"/>
    <s v="99886948"/>
    <s v="2"/>
    <s v="'BALTIJAS STARPTAUTISKĀ AKADĒMIJA' SIA"/>
    <x v="33"/>
    <x v="1"/>
    <s v="14000A"/>
    <s v="008"/>
    <x v="2"/>
    <x v="0"/>
    <s v="UA804"/>
    <m/>
    <m/>
    <n v="2"/>
    <m/>
    <m/>
    <m/>
    <n v="2"/>
    <m/>
    <m/>
    <m/>
    <m/>
    <m/>
  </r>
  <r>
    <s v="99886948002"/>
    <s v="99886948"/>
    <s v="2"/>
    <s v="'BALTIJAS STARPTAUTISKĀ AKADĒMIJA' SIA"/>
    <x v="33"/>
    <x v="1"/>
    <s v="14000A"/>
    <s v="009"/>
    <x v="37"/>
    <x v="5"/>
    <s v="UZ860"/>
    <m/>
    <m/>
    <n v="1"/>
    <n v="1"/>
    <m/>
    <m/>
    <n v="1"/>
    <n v="1"/>
    <m/>
    <m/>
    <m/>
    <m/>
  </r>
  <r>
    <s v="99964625001"/>
    <s v="99964625"/>
    <s v="1"/>
    <s v="'RĪGAS STARPTAUTISKĀ EKONOMIKAS UN BIZNESA ADMINISTRĀCIJAS AUGSTSKOLA' SIA"/>
    <x v="34"/>
    <x v="1"/>
    <s v="14000A"/>
    <s v="001"/>
    <x v="3"/>
    <x v="1"/>
    <s v="US840"/>
    <m/>
    <m/>
    <n v="2"/>
    <m/>
    <m/>
    <m/>
    <n v="1"/>
    <m/>
    <n v="1"/>
    <m/>
    <m/>
    <m/>
  </r>
  <r>
    <s v="99964625001"/>
    <s v="99964625"/>
    <s v="1"/>
    <s v="'RĪGAS STARPTAUTISKĀ EKONOMIKAS UN BIZNESA ADMINISTRĀCIJAS AUGSTSKOLA' SIA"/>
    <x v="34"/>
    <x v="1"/>
    <s v="14000A"/>
    <s v="002"/>
    <x v="40"/>
    <x v="0"/>
    <s v="AM051"/>
    <m/>
    <m/>
    <n v="3"/>
    <n v="3"/>
    <m/>
    <m/>
    <n v="3"/>
    <n v="3"/>
    <m/>
    <m/>
    <m/>
    <m/>
  </r>
  <r>
    <s v="99964625001"/>
    <s v="99964625"/>
    <s v="1"/>
    <s v="'RĪGAS STARPTAUTISKĀ EKONOMIKAS UN BIZNESA ADMINISTRĀCIJAS AUGSTSKOLA' SIA"/>
    <x v="34"/>
    <x v="1"/>
    <s v="14000A"/>
    <s v="003"/>
    <x v="5"/>
    <x v="0"/>
    <s v="AZ031"/>
    <m/>
    <m/>
    <n v="6"/>
    <n v="1"/>
    <m/>
    <m/>
    <n v="5"/>
    <m/>
    <n v="1"/>
    <n v="1"/>
    <m/>
    <m/>
  </r>
  <r>
    <s v="99964625001"/>
    <s v="99964625"/>
    <s v="1"/>
    <s v="'RĪGAS STARPTAUTISKĀ EKONOMIKAS UN BIZNESA ADMINISTRĀCIJAS AUGSTSKOLA' SIA"/>
    <x v="34"/>
    <x v="1"/>
    <s v="14000A"/>
    <s v="004"/>
    <x v="42"/>
    <x v="0"/>
    <s v="BY112"/>
    <m/>
    <m/>
    <n v="4"/>
    <n v="2"/>
    <m/>
    <m/>
    <n v="2"/>
    <n v="1"/>
    <n v="2"/>
    <n v="1"/>
    <m/>
    <m/>
  </r>
  <r>
    <s v="99964625001"/>
    <s v="99964625"/>
    <s v="1"/>
    <s v="'RĪGAS STARPTAUTISKĀ EKONOMIKAS UN BIZNESA ADMINISTRĀCIJAS AUGSTSKOLA' SIA"/>
    <x v="34"/>
    <x v="1"/>
    <s v="14000A"/>
    <s v="005"/>
    <x v="9"/>
    <x v="2"/>
    <s v="DK208"/>
    <m/>
    <m/>
    <n v="5"/>
    <n v="3"/>
    <m/>
    <m/>
    <n v="1"/>
    <m/>
    <n v="4"/>
    <n v="3"/>
    <m/>
    <m/>
  </r>
  <r>
    <s v="99964625001"/>
    <s v="99964625"/>
    <s v="1"/>
    <s v="'RĪGAS STARPTAUTISKĀ EKONOMIKAS UN BIZNESA ADMINISTRĀCIJAS AUGSTSKOLA' SIA"/>
    <x v="34"/>
    <x v="1"/>
    <s v="14000A"/>
    <s v="006"/>
    <x v="10"/>
    <x v="2"/>
    <s v="FR250"/>
    <m/>
    <m/>
    <n v="15"/>
    <n v="10"/>
    <m/>
    <m/>
    <n v="4"/>
    <n v="1"/>
    <n v="11"/>
    <n v="9"/>
    <m/>
    <m/>
  </r>
  <r>
    <s v="99964625001"/>
    <s v="99964625"/>
    <s v="1"/>
    <s v="'RĪGAS STARPTAUTISKĀ EKONOMIKAS UN BIZNESA ADMINISTRĀCIJAS AUGSTSKOLA' SIA"/>
    <x v="34"/>
    <x v="1"/>
    <s v="14000A"/>
    <s v="007"/>
    <x v="13"/>
    <x v="0"/>
    <s v="GE268"/>
    <m/>
    <m/>
    <n v="3"/>
    <n v="1"/>
    <m/>
    <m/>
    <n v="1"/>
    <n v="1"/>
    <n v="2"/>
    <m/>
    <m/>
    <m/>
  </r>
  <r>
    <s v="99964625001"/>
    <s v="99964625"/>
    <s v="1"/>
    <s v="'RĪGAS STARPTAUTISKĀ EKONOMIKAS UN BIZNESA ADMINISTRĀCIJAS AUGSTSKOLA' SIA"/>
    <x v="34"/>
    <x v="1"/>
    <s v="14000A"/>
    <s v="008"/>
    <x v="15"/>
    <x v="2"/>
    <s v="EE233"/>
    <m/>
    <m/>
    <n v="1"/>
    <m/>
    <m/>
    <m/>
    <n v="1"/>
    <m/>
    <m/>
    <m/>
    <m/>
    <m/>
  </r>
  <r>
    <s v="99964625001"/>
    <s v="99964625"/>
    <s v="1"/>
    <s v="'RĪGAS STARPTAUTISKĀ EKONOMIKAS UN BIZNESA ADMINISTRĀCIJAS AUGSTSKOLA' SIA"/>
    <x v="34"/>
    <x v="1"/>
    <s v="14000A"/>
    <s v="009"/>
    <x v="16"/>
    <x v="4"/>
    <s v="IN356"/>
    <m/>
    <m/>
    <n v="5"/>
    <m/>
    <m/>
    <m/>
    <m/>
    <m/>
    <n v="5"/>
    <m/>
    <m/>
    <m/>
  </r>
  <r>
    <s v="99964625001"/>
    <s v="99964625"/>
    <s v="1"/>
    <s v="'RĪGAS STARPTAUTISKĀ EKONOMIKAS UN BIZNESA ADMINISTRĀCIJAS AUGSTSKOLA' SIA"/>
    <x v="34"/>
    <x v="1"/>
    <s v="14000A"/>
    <s v="010"/>
    <x v="24"/>
    <x v="5"/>
    <s v="KZ398"/>
    <m/>
    <m/>
    <n v="10"/>
    <n v="3"/>
    <m/>
    <m/>
    <n v="10"/>
    <n v="3"/>
    <m/>
    <m/>
    <m/>
    <m/>
  </r>
  <r>
    <s v="99964625001"/>
    <s v="99964625"/>
    <s v="1"/>
    <s v="'RĪGAS STARPTAUTISKĀ EKONOMIKAS UN BIZNESA ADMINISTRĀCIJAS AUGSTSKOLA' SIA"/>
    <x v="34"/>
    <x v="1"/>
    <s v="14000A"/>
    <s v="011"/>
    <x v="61"/>
    <x v="5"/>
    <s v="KG417"/>
    <m/>
    <m/>
    <n v="2"/>
    <n v="2"/>
    <m/>
    <m/>
    <n v="1"/>
    <n v="1"/>
    <n v="1"/>
    <n v="1"/>
    <m/>
    <m/>
  </r>
  <r>
    <s v="99964625001"/>
    <s v="99964625"/>
    <s v="1"/>
    <s v="'RĪGAS STARPTAUTISKĀ EKONOMIKAS UN BIZNESA ADMINISTRĀCIJAS AUGSTSKOLA' SIA"/>
    <x v="34"/>
    <x v="1"/>
    <s v="14000A"/>
    <s v="012"/>
    <x v="0"/>
    <x v="0"/>
    <s v="RU643"/>
    <m/>
    <m/>
    <n v="28"/>
    <n v="19"/>
    <m/>
    <m/>
    <n v="20"/>
    <n v="12"/>
    <n v="8"/>
    <n v="7"/>
    <m/>
    <m/>
  </r>
  <r>
    <s v="99964625001"/>
    <s v="99964625"/>
    <s v="1"/>
    <s v="'RĪGAS STARPTAUTISKĀ EKONOMIKAS UN BIZNESA ADMINISTRĀCIJAS AUGSTSKOLA' SIA"/>
    <x v="34"/>
    <x v="1"/>
    <s v="14000A"/>
    <s v="013"/>
    <x v="21"/>
    <x v="2"/>
    <s v="GB826"/>
    <m/>
    <m/>
    <n v="4"/>
    <n v="4"/>
    <m/>
    <m/>
    <n v="2"/>
    <n v="2"/>
    <n v="2"/>
    <n v="2"/>
    <m/>
    <m/>
  </r>
  <r>
    <s v="99964625001"/>
    <s v="99964625"/>
    <s v="1"/>
    <s v="'RĪGAS STARPTAUTISKĀ EKONOMIKAS UN BIZNESA ADMINISTRĀCIJAS AUGSTSKOLA' SIA"/>
    <x v="34"/>
    <x v="1"/>
    <s v="14000A"/>
    <s v="014"/>
    <x v="31"/>
    <x v="2"/>
    <s v="LT440"/>
    <m/>
    <m/>
    <n v="2"/>
    <n v="2"/>
    <m/>
    <m/>
    <n v="1"/>
    <n v="1"/>
    <n v="1"/>
    <n v="1"/>
    <m/>
    <m/>
  </r>
  <r>
    <s v="99964625001"/>
    <s v="99964625"/>
    <s v="1"/>
    <s v="'RĪGAS STARPTAUTISKĀ EKONOMIKAS UN BIZNESA ADMINISTRĀCIJAS AUGSTSKOLA' SIA"/>
    <x v="34"/>
    <x v="1"/>
    <s v="14000A"/>
    <s v="015"/>
    <x v="32"/>
    <x v="2"/>
    <s v="NL528"/>
    <m/>
    <m/>
    <n v="2"/>
    <n v="2"/>
    <m/>
    <m/>
    <n v="1"/>
    <n v="1"/>
    <n v="1"/>
    <n v="1"/>
    <m/>
    <m/>
  </r>
  <r>
    <s v="99964625001"/>
    <s v="99964625"/>
    <s v="1"/>
    <s v="'RĪGAS STARPTAUTISKĀ EKONOMIKAS UN BIZNESA ADMINISTRĀCIJAS AUGSTSKOLA' SIA"/>
    <x v="34"/>
    <x v="1"/>
    <s v="14000A"/>
    <s v="016"/>
    <x v="25"/>
    <x v="2"/>
    <s v="PL616"/>
    <m/>
    <m/>
    <n v="2"/>
    <m/>
    <m/>
    <m/>
    <m/>
    <m/>
    <n v="2"/>
    <m/>
    <m/>
    <m/>
  </r>
  <r>
    <s v="99964625001"/>
    <s v="99964625"/>
    <s v="1"/>
    <s v="'RĪGAS STARPTAUTISKĀ EKONOMIKAS UN BIZNESA ADMINISTRĀCIJAS AUGSTSKOLA' SIA"/>
    <x v="34"/>
    <x v="1"/>
    <s v="14000A"/>
    <s v="017"/>
    <x v="27"/>
    <x v="2"/>
    <s v="SK703"/>
    <m/>
    <m/>
    <n v="2"/>
    <n v="2"/>
    <m/>
    <m/>
    <m/>
    <m/>
    <n v="2"/>
    <n v="2"/>
    <m/>
    <m/>
  </r>
  <r>
    <s v="99964625001"/>
    <s v="99964625"/>
    <s v="1"/>
    <s v="'RĪGAS STARPTAUTISKĀ EKONOMIKAS UN BIZNESA ADMINISTRĀCIJAS AUGSTSKOLA' SIA"/>
    <x v="34"/>
    <x v="1"/>
    <s v="14000A"/>
    <s v="018"/>
    <x v="28"/>
    <x v="2"/>
    <s v="ES724"/>
    <m/>
    <m/>
    <n v="3"/>
    <n v="2"/>
    <m/>
    <m/>
    <n v="2"/>
    <n v="2"/>
    <n v="1"/>
    <m/>
    <m/>
    <m/>
  </r>
  <r>
    <s v="99964625001"/>
    <s v="99964625"/>
    <s v="1"/>
    <s v="'RĪGAS STARPTAUTISKĀ EKONOMIKAS UN BIZNESA ADMINISTRĀCIJAS AUGSTSKOLA' SIA"/>
    <x v="34"/>
    <x v="1"/>
    <s v="14000A"/>
    <s v="019"/>
    <x v="34"/>
    <x v="4"/>
    <s v="LK144"/>
    <m/>
    <m/>
    <n v="3"/>
    <n v="2"/>
    <m/>
    <m/>
    <m/>
    <m/>
    <n v="3"/>
    <n v="2"/>
    <m/>
    <m/>
  </r>
  <r>
    <s v="99964625001"/>
    <s v="99964625"/>
    <s v="1"/>
    <s v="'RĪGAS STARPTAUTISKĀ EKONOMIKAS UN BIZNESA ADMINISTRĀCIJAS AUGSTSKOLA' SIA"/>
    <x v="34"/>
    <x v="1"/>
    <s v="14000A"/>
    <s v="020"/>
    <x v="36"/>
    <x v="0"/>
    <s v="TR792"/>
    <m/>
    <m/>
    <n v="2"/>
    <n v="2"/>
    <m/>
    <m/>
    <n v="2"/>
    <n v="2"/>
    <m/>
    <m/>
    <m/>
    <m/>
  </r>
  <r>
    <s v="99964625001"/>
    <s v="99964625"/>
    <s v="1"/>
    <s v="'RĪGAS STARPTAUTISKĀ EKONOMIKAS UN BIZNESA ADMINISTRĀCIJAS AUGSTSKOLA' SIA"/>
    <x v="34"/>
    <x v="1"/>
    <s v="14000A"/>
    <s v="021"/>
    <x v="81"/>
    <x v="5"/>
    <s v="TM795"/>
    <m/>
    <m/>
    <n v="1"/>
    <n v="1"/>
    <m/>
    <m/>
    <n v="1"/>
    <n v="1"/>
    <m/>
    <m/>
    <m/>
    <m/>
  </r>
  <r>
    <s v="99964625001"/>
    <s v="99964625"/>
    <s v="1"/>
    <s v="'RĪGAS STARPTAUTISKĀ EKONOMIKAS UN BIZNESA ADMINISTRĀCIJAS AUGSTSKOLA' SIA"/>
    <x v="34"/>
    <x v="1"/>
    <s v="14000A"/>
    <s v="022"/>
    <x v="2"/>
    <x v="0"/>
    <s v="UA804"/>
    <m/>
    <m/>
    <n v="5"/>
    <n v="3"/>
    <m/>
    <m/>
    <n v="4"/>
    <n v="3"/>
    <m/>
    <m/>
    <n v="1"/>
    <m/>
  </r>
  <r>
    <s v="99964625001"/>
    <s v="99964625"/>
    <s v="1"/>
    <s v="'RĪGAS STARPTAUTISKĀ EKONOMIKAS UN BIZNESA ADMINISTRĀCIJAS AUGSTSKOLA' SIA"/>
    <x v="34"/>
    <x v="1"/>
    <s v="14000A"/>
    <s v="023"/>
    <x v="60"/>
    <x v="2"/>
    <s v="HU348"/>
    <m/>
    <m/>
    <n v="1"/>
    <m/>
    <m/>
    <m/>
    <n v="1"/>
    <m/>
    <m/>
    <m/>
    <m/>
    <m/>
  </r>
  <r>
    <s v="99964625001"/>
    <s v="99964625"/>
    <s v="1"/>
    <s v="'RĪGAS STARPTAUTISKĀ EKONOMIKAS UN BIZNESA ADMINISTRĀCIJAS AUGSTSKOLA' SIA"/>
    <x v="34"/>
    <x v="1"/>
    <s v="14000A"/>
    <s v="024"/>
    <x v="37"/>
    <x v="5"/>
    <s v="UZ860"/>
    <m/>
    <m/>
    <n v="122"/>
    <n v="35"/>
    <m/>
    <m/>
    <n v="112"/>
    <n v="32"/>
    <n v="10"/>
    <n v="3"/>
    <m/>
    <m/>
  </r>
  <r>
    <s v="99964625001"/>
    <s v="99964625"/>
    <s v="1"/>
    <s v="'RĪGAS STARPTAUTISKĀ EKONOMIKAS UN BIZNESA ADMINISTRĀCIJAS AUGSTSKOLA' SIA"/>
    <x v="34"/>
    <x v="1"/>
    <s v="14000A"/>
    <s v="025"/>
    <x v="29"/>
    <x v="2"/>
    <s v="DE276"/>
    <m/>
    <m/>
    <n v="7"/>
    <n v="6"/>
    <m/>
    <m/>
    <n v="4"/>
    <n v="3"/>
    <n v="3"/>
    <n v="3"/>
    <m/>
    <m/>
  </r>
  <r>
    <s v="99964625001"/>
    <s v="99964625"/>
    <s v="1"/>
    <s v="'RĪGAS STARPTAUTISKĀ EKONOMIKAS UN BIZNESA ADMINISTRĀCIJAS AUGSTSKOLA' SIA"/>
    <x v="34"/>
    <x v="1"/>
    <s v="14000A"/>
    <s v="026"/>
    <x v="19"/>
    <x v="2"/>
    <s v="IE372"/>
    <m/>
    <m/>
    <n v="1"/>
    <m/>
    <m/>
    <m/>
    <n v="1"/>
    <m/>
    <m/>
    <m/>
    <m/>
    <m/>
  </r>
  <r>
    <s v="99964625002"/>
    <s v="99964625"/>
    <s v="2"/>
    <s v="'RĪGAS STARPTAUTISKĀ EKONOMIKAS UN BIZNESA ADMINISTRĀCIJAS AUGSTSKOLA' SIA"/>
    <x v="34"/>
    <x v="1"/>
    <s v="14000A"/>
    <s v="001"/>
    <x v="3"/>
    <x v="1"/>
    <s v="US840"/>
    <m/>
    <m/>
    <n v="2"/>
    <n v="2"/>
    <m/>
    <m/>
    <n v="1"/>
    <n v="1"/>
    <n v="1"/>
    <n v="1"/>
    <m/>
    <m/>
  </r>
  <r>
    <s v="99964625002"/>
    <s v="99964625"/>
    <s v="2"/>
    <s v="'RĪGAS STARPTAUTISKĀ EKONOMIKAS UN BIZNESA ADMINISTRĀCIJAS AUGSTSKOLA' SIA"/>
    <x v="34"/>
    <x v="1"/>
    <s v="14000A"/>
    <s v="002"/>
    <x v="42"/>
    <x v="0"/>
    <s v="BY112"/>
    <m/>
    <m/>
    <n v="2"/>
    <n v="1"/>
    <m/>
    <m/>
    <n v="2"/>
    <n v="1"/>
    <m/>
    <m/>
    <m/>
    <m/>
  </r>
  <r>
    <s v="99964625002"/>
    <s v="99964625"/>
    <s v="2"/>
    <s v="'RĪGAS STARPTAUTISKĀ EKONOMIKAS UN BIZNESA ADMINISTRĀCIJAS AUGSTSKOLA' SIA"/>
    <x v="34"/>
    <x v="1"/>
    <s v="14000A"/>
    <s v="003"/>
    <x v="9"/>
    <x v="2"/>
    <s v="DK208"/>
    <m/>
    <m/>
    <n v="1"/>
    <n v="1"/>
    <m/>
    <m/>
    <n v="1"/>
    <n v="1"/>
    <m/>
    <m/>
    <m/>
    <m/>
  </r>
  <r>
    <s v="99964625002"/>
    <s v="99964625"/>
    <s v="2"/>
    <s v="'RĪGAS STARPTAUTISKĀ EKONOMIKAS UN BIZNESA ADMINISTRĀCIJAS AUGSTSKOLA' SIA"/>
    <x v="34"/>
    <x v="1"/>
    <s v="14000A"/>
    <s v="004"/>
    <x v="10"/>
    <x v="2"/>
    <s v="FR250"/>
    <m/>
    <m/>
    <n v="1"/>
    <n v="1"/>
    <m/>
    <m/>
    <m/>
    <m/>
    <n v="1"/>
    <n v="1"/>
    <m/>
    <m/>
  </r>
  <r>
    <s v="99964625002"/>
    <s v="99964625"/>
    <s v="2"/>
    <s v="'RĪGAS STARPTAUTISKĀ EKONOMIKAS UN BIZNESA ADMINISTRĀCIJAS AUGSTSKOLA' SIA"/>
    <x v="34"/>
    <x v="1"/>
    <s v="14000A"/>
    <s v="005"/>
    <x v="15"/>
    <x v="2"/>
    <s v="EE233"/>
    <m/>
    <m/>
    <n v="5"/>
    <n v="3"/>
    <m/>
    <m/>
    <n v="4"/>
    <n v="2"/>
    <n v="1"/>
    <n v="1"/>
    <m/>
    <m/>
  </r>
  <r>
    <s v="99964625002"/>
    <s v="99964625"/>
    <s v="2"/>
    <s v="'RĪGAS STARPTAUTISKĀ EKONOMIKAS UN BIZNESA ADMINISTRĀCIJAS AUGSTSKOLA' SIA"/>
    <x v="34"/>
    <x v="1"/>
    <s v="14000A"/>
    <s v="006"/>
    <x v="19"/>
    <x v="2"/>
    <s v="IE372"/>
    <m/>
    <m/>
    <n v="1"/>
    <m/>
    <m/>
    <m/>
    <n v="1"/>
    <m/>
    <m/>
    <m/>
    <m/>
    <m/>
  </r>
  <r>
    <s v="99964625002"/>
    <s v="99964625"/>
    <s v="2"/>
    <s v="'RĪGAS STARPTAUTISKĀ EKONOMIKAS UN BIZNESA ADMINISTRĀCIJAS AUGSTSKOLA' SIA"/>
    <x v="34"/>
    <x v="1"/>
    <s v="14000A"/>
    <s v="007"/>
    <x v="23"/>
    <x v="1"/>
    <s v="CA124"/>
    <m/>
    <m/>
    <n v="2"/>
    <n v="1"/>
    <m/>
    <m/>
    <n v="2"/>
    <n v="1"/>
    <m/>
    <m/>
    <m/>
    <m/>
  </r>
  <r>
    <s v="99964625002"/>
    <s v="99964625"/>
    <s v="2"/>
    <s v="'RĪGAS STARPTAUTISKĀ EKONOMIKAS UN BIZNESA ADMINISTRĀCIJAS AUGSTSKOLA' SIA"/>
    <x v="34"/>
    <x v="1"/>
    <s v="14000A"/>
    <s v="008"/>
    <x v="24"/>
    <x v="5"/>
    <s v="KZ398"/>
    <m/>
    <m/>
    <n v="2"/>
    <n v="1"/>
    <m/>
    <m/>
    <n v="1"/>
    <m/>
    <n v="1"/>
    <n v="1"/>
    <m/>
    <m/>
  </r>
  <r>
    <s v="99964625002"/>
    <s v="99964625"/>
    <s v="2"/>
    <s v="'RĪGAS STARPTAUTISKĀ EKONOMIKAS UN BIZNESA ADMINISTRĀCIJAS AUGSTSKOLA' SIA"/>
    <x v="34"/>
    <x v="1"/>
    <s v="14000A"/>
    <s v="009"/>
    <x v="0"/>
    <x v="0"/>
    <s v="RU643"/>
    <m/>
    <m/>
    <n v="4"/>
    <n v="3"/>
    <m/>
    <m/>
    <n v="4"/>
    <n v="3"/>
    <m/>
    <m/>
    <m/>
    <m/>
  </r>
  <r>
    <s v="99964625002"/>
    <s v="99964625"/>
    <s v="2"/>
    <s v="'RĪGAS STARPTAUTISKĀ EKONOMIKAS UN BIZNESA ADMINISTRĀCIJAS AUGSTSKOLA' SIA"/>
    <x v="34"/>
    <x v="1"/>
    <s v="14000A"/>
    <s v="010"/>
    <x v="21"/>
    <x v="2"/>
    <s v="GB826"/>
    <m/>
    <m/>
    <n v="1"/>
    <n v="1"/>
    <m/>
    <m/>
    <n v="1"/>
    <n v="1"/>
    <m/>
    <m/>
    <m/>
    <m/>
  </r>
  <r>
    <s v="99964625002"/>
    <s v="99964625"/>
    <s v="2"/>
    <s v="'RĪGAS STARPTAUTISKĀ EKONOMIKAS UN BIZNESA ADMINISTRĀCIJAS AUGSTSKOLA' SIA"/>
    <x v="34"/>
    <x v="1"/>
    <s v="14000A"/>
    <s v="011"/>
    <x v="31"/>
    <x v="2"/>
    <s v="LT440"/>
    <m/>
    <m/>
    <n v="2"/>
    <n v="1"/>
    <m/>
    <m/>
    <n v="2"/>
    <n v="1"/>
    <m/>
    <m/>
    <m/>
    <m/>
  </r>
  <r>
    <s v="99964625002"/>
    <s v="99964625"/>
    <s v="2"/>
    <s v="'RĪGAS STARPTAUTISKĀ EKONOMIKAS UN BIZNESA ADMINISTRĀCIJAS AUGSTSKOLA' SIA"/>
    <x v="34"/>
    <x v="1"/>
    <s v="14000A"/>
    <s v="012"/>
    <x v="25"/>
    <x v="2"/>
    <s v="PL616"/>
    <m/>
    <m/>
    <n v="1"/>
    <n v="1"/>
    <m/>
    <m/>
    <n v="1"/>
    <n v="1"/>
    <m/>
    <m/>
    <m/>
    <m/>
  </r>
  <r>
    <s v="99964625002"/>
    <s v="99964625"/>
    <s v="2"/>
    <s v="'RĪGAS STARPTAUTISKĀ EKONOMIKAS UN BIZNESA ADMINISTRĀCIJAS AUGSTSKOLA' SIA"/>
    <x v="34"/>
    <x v="1"/>
    <s v="14000A"/>
    <s v="013"/>
    <x v="35"/>
    <x v="0"/>
    <s v="CH756"/>
    <m/>
    <m/>
    <n v="1"/>
    <n v="1"/>
    <m/>
    <m/>
    <n v="1"/>
    <n v="1"/>
    <m/>
    <m/>
    <m/>
    <m/>
  </r>
  <r>
    <s v="99964625002"/>
    <s v="99964625"/>
    <s v="2"/>
    <s v="'RĪGAS STARPTAUTISKĀ EKONOMIKAS UN BIZNESA ADMINISTRĀCIJAS AUGSTSKOLA' SIA"/>
    <x v="34"/>
    <x v="1"/>
    <s v="14000A"/>
    <s v="014"/>
    <x v="2"/>
    <x v="0"/>
    <s v="UA804"/>
    <m/>
    <m/>
    <n v="1"/>
    <m/>
    <m/>
    <m/>
    <m/>
    <m/>
    <n v="1"/>
    <m/>
    <m/>
    <m/>
  </r>
  <r>
    <s v="99964625002"/>
    <s v="99964625"/>
    <s v="2"/>
    <s v="'RĪGAS STARPTAUTISKĀ EKONOMIKAS UN BIZNESA ADMINISTRĀCIJAS AUGSTSKOLA' SIA"/>
    <x v="34"/>
    <x v="1"/>
    <s v="14000A"/>
    <s v="015"/>
    <x v="37"/>
    <x v="5"/>
    <s v="UZ860"/>
    <m/>
    <m/>
    <n v="10"/>
    <n v="8"/>
    <m/>
    <m/>
    <n v="10"/>
    <n v="8"/>
    <m/>
    <m/>
    <m/>
    <m/>
  </r>
  <r>
    <s v="00493161001"/>
    <s v="00493161"/>
    <s v="1"/>
    <s v="'LATVIJAS LAUKSAIMNIECĪBAS UNIVERSITĀTE'"/>
    <x v="2"/>
    <x v="1"/>
    <s v="14000A"/>
    <s v="001"/>
    <x v="8"/>
    <x v="2"/>
    <s v="CZ203"/>
    <m/>
    <m/>
    <n v="6"/>
    <n v="2"/>
    <m/>
    <m/>
    <n v="5"/>
    <n v="2"/>
    <n v="1"/>
    <m/>
    <m/>
    <m/>
  </r>
  <r>
    <s v="99886948001"/>
    <s v="99886948"/>
    <s v="1"/>
    <s v="'BALTIJAS STARPTAUTISKĀ AKADĒMIJA' SIA"/>
    <x v="33"/>
    <x v="1"/>
    <s v="14000A"/>
    <s v="033"/>
    <x v="86"/>
    <x v="1"/>
    <s v="VI850"/>
    <m/>
    <m/>
    <n v="1"/>
    <n v="1"/>
    <m/>
    <m/>
    <m/>
    <m/>
    <n v="1"/>
    <n v="1"/>
    <m/>
    <m/>
  </r>
  <r>
    <s v="99886948001"/>
    <s v="99886948"/>
    <s v="1"/>
    <s v="'BALTIJAS STARPTAUTISKĀ AKADĒMIJA' SIA"/>
    <x v="33"/>
    <x v="1"/>
    <s v="14000A"/>
    <s v="034"/>
    <x v="37"/>
    <x v="5"/>
    <s v="UZ860"/>
    <m/>
    <m/>
    <n v="28"/>
    <n v="14"/>
    <m/>
    <m/>
    <n v="24"/>
    <n v="10"/>
    <n v="4"/>
    <n v="4"/>
    <m/>
    <m/>
  </r>
  <r>
    <s v="99886948001"/>
    <s v="99886948"/>
    <s v="1"/>
    <s v="'BALTIJAS STARPTAUTISKĀ AKADĒMIJA' SIA"/>
    <x v="33"/>
    <x v="1"/>
    <s v="14000A"/>
    <s v="035"/>
    <x v="29"/>
    <x v="2"/>
    <s v="DE276"/>
    <m/>
    <m/>
    <n v="1"/>
    <n v="1"/>
    <m/>
    <m/>
    <n v="1"/>
    <n v="1"/>
    <m/>
    <m/>
    <m/>
    <m/>
  </r>
  <r>
    <s v="99886948002"/>
    <s v="99886948"/>
    <s v="2"/>
    <s v="'BALTIJAS STARPTAUTISKĀ AKADĒMIJA' SIA"/>
    <x v="33"/>
    <x v="1"/>
    <s v="14000A"/>
    <s v="001"/>
    <x v="5"/>
    <x v="0"/>
    <s v="AZ031"/>
    <m/>
    <m/>
    <n v="8"/>
    <n v="5"/>
    <m/>
    <m/>
    <n v="8"/>
    <n v="5"/>
    <m/>
    <m/>
    <m/>
    <m/>
  </r>
  <r>
    <s v="99886948002"/>
    <s v="99886948"/>
    <s v="2"/>
    <s v="'BALTIJAS STARPTAUTISKĀ AKADĒMIJA' SIA"/>
    <x v="33"/>
    <x v="1"/>
    <s v="14000A"/>
    <s v="002"/>
    <x v="42"/>
    <x v="0"/>
    <s v="BY112"/>
    <m/>
    <m/>
    <n v="4"/>
    <n v="4"/>
    <n v="1"/>
    <n v="1"/>
    <n v="3"/>
    <n v="3"/>
    <m/>
    <m/>
    <m/>
    <m/>
  </r>
  <r>
    <s v="99886948002"/>
    <s v="99886948"/>
    <s v="2"/>
    <s v="'BALTIJAS STARPTAUTISKĀ AKADĒMIJA' SIA"/>
    <x v="33"/>
    <x v="1"/>
    <s v="14000A"/>
    <s v="003"/>
    <x v="15"/>
    <x v="2"/>
    <s v="EE233"/>
    <m/>
    <m/>
    <n v="2"/>
    <m/>
    <m/>
    <m/>
    <n v="2"/>
    <m/>
    <m/>
    <m/>
    <m/>
    <m/>
  </r>
  <r>
    <s v="05988708001"/>
    <s v="05988708"/>
    <s v="1"/>
    <s v="'LATVIJAS JŪRAS AKADĒMIJA'"/>
    <x v="35"/>
    <x v="1"/>
    <s v="14000A"/>
    <s v="004"/>
    <x v="11"/>
    <x v="2"/>
    <s v="GR300"/>
    <m/>
    <m/>
    <n v="1"/>
    <m/>
    <m/>
    <m/>
    <n v="1"/>
    <m/>
    <m/>
    <m/>
    <m/>
    <m/>
  </r>
  <r>
    <s v="05988708001"/>
    <s v="05988708"/>
    <s v="1"/>
    <s v="'LATVIJAS JŪRAS AKADĒMIJA'"/>
    <x v="35"/>
    <x v="1"/>
    <s v="14000A"/>
    <s v="005"/>
    <x v="36"/>
    <x v="0"/>
    <s v="TR792"/>
    <m/>
    <m/>
    <n v="2"/>
    <m/>
    <m/>
    <m/>
    <n v="2"/>
    <m/>
    <m/>
    <m/>
    <m/>
    <m/>
  </r>
  <r>
    <s v="05988756002"/>
    <s v="05988756"/>
    <s v="2"/>
    <s v="'LIEPĀJAS JŪRNIECĪBAS KOLEDŽA'"/>
    <x v="13"/>
    <x v="1"/>
    <s v="14000A"/>
    <s v="001"/>
    <x v="0"/>
    <x v="0"/>
    <s v="RU643"/>
    <m/>
    <m/>
    <n v="12"/>
    <m/>
    <n v="12"/>
    <m/>
    <m/>
    <m/>
    <m/>
    <m/>
    <m/>
    <m/>
  </r>
  <r>
    <s v="05988756002"/>
    <s v="05988756"/>
    <s v="2"/>
    <s v="'LIEPĀJAS JŪRNIECĪBAS KOLEDŽA'"/>
    <x v="13"/>
    <x v="1"/>
    <s v="14000A"/>
    <s v="002"/>
    <x v="42"/>
    <x v="0"/>
    <s v="BY112"/>
    <m/>
    <m/>
    <n v="1"/>
    <m/>
    <n v="1"/>
    <m/>
    <m/>
    <m/>
    <m/>
    <m/>
    <m/>
    <m/>
  </r>
  <r>
    <s v="05988756002"/>
    <s v="05988756"/>
    <s v="2"/>
    <s v="'LIEPĀJAS JŪRNIECĪBAS KOLEDŽA'"/>
    <x v="13"/>
    <x v="1"/>
    <s v="14000A"/>
    <s v="003"/>
    <x v="2"/>
    <x v="0"/>
    <s v="UA804"/>
    <m/>
    <m/>
    <n v="3"/>
    <m/>
    <n v="3"/>
    <m/>
    <m/>
    <m/>
    <m/>
    <m/>
    <m/>
    <m/>
  </r>
  <r>
    <s v="05988756002"/>
    <s v="05988756"/>
    <s v="2"/>
    <s v="'LIEPĀJAS JŪRNIECĪBAS KOLEDŽA'"/>
    <x v="13"/>
    <x v="1"/>
    <s v="14000A"/>
    <s v="004"/>
    <x v="31"/>
    <x v="2"/>
    <s v="LT440"/>
    <m/>
    <m/>
    <n v="2"/>
    <m/>
    <n v="2"/>
    <m/>
    <m/>
    <m/>
    <m/>
    <m/>
    <m/>
    <m/>
  </r>
  <r>
    <s v="10444637001"/>
    <s v="10444637"/>
    <s v="1"/>
    <s v="'RĪGAS STRADIŅA UNIVERSITĀTES SARKANĀ KRUSTA MEDICĪNAS KOLEDŽA'"/>
    <x v="36"/>
    <x v="1"/>
    <s v="14000A"/>
    <s v="001"/>
    <x v="0"/>
    <x v="0"/>
    <s v="RU643"/>
    <m/>
    <m/>
    <n v="2"/>
    <n v="1"/>
    <n v="2"/>
    <n v="1"/>
    <m/>
    <m/>
    <m/>
    <m/>
    <m/>
    <m/>
  </r>
  <r>
    <s v="10444637001"/>
    <s v="10444637"/>
    <s v="1"/>
    <s v="'RĪGAS STRADIŅA UNIVERSITĀTES SARKANĀ KRUSTA MEDICĪNAS KOLEDŽA'"/>
    <x v="36"/>
    <x v="1"/>
    <s v="14000A"/>
    <s v="002"/>
    <x v="42"/>
    <x v="0"/>
    <s v="BY112"/>
    <m/>
    <m/>
    <n v="1"/>
    <n v="1"/>
    <n v="1"/>
    <n v="1"/>
    <m/>
    <m/>
    <m/>
    <m/>
    <m/>
    <m/>
  </r>
  <r>
    <s v="10444637001"/>
    <s v="10444637"/>
    <s v="1"/>
    <s v="'RĪGAS STRADIŅA UNIVERSITĀTES SARKANĀ KRUSTA MEDICĪNAS KOLEDŽA'"/>
    <x v="36"/>
    <x v="1"/>
    <s v="14000A"/>
    <s v="003"/>
    <x v="3"/>
    <x v="1"/>
    <s v="US840"/>
    <m/>
    <m/>
    <n v="1"/>
    <n v="1"/>
    <n v="1"/>
    <n v="1"/>
    <m/>
    <m/>
    <m/>
    <m/>
    <m/>
    <m/>
  </r>
  <r>
    <s v="15881041001"/>
    <s v="15881041"/>
    <s v="1"/>
    <s v="'RĒZEKNES AUGSTSKOLA'"/>
    <x v="14"/>
    <x v="1"/>
    <s v="14000A"/>
    <s v="001"/>
    <x v="31"/>
    <x v="2"/>
    <s v="LT440"/>
    <m/>
    <m/>
    <n v="37"/>
    <n v="26"/>
    <m/>
    <m/>
    <n v="34"/>
    <n v="25"/>
    <n v="2"/>
    <m/>
    <n v="1"/>
    <n v="1"/>
  </r>
  <r>
    <s v="15881041001"/>
    <s v="15881041"/>
    <s v="1"/>
    <s v="'RĒZEKNES AUGSTSKOLA'"/>
    <x v="14"/>
    <x v="1"/>
    <s v="14000A"/>
    <s v="002"/>
    <x v="36"/>
    <x v="0"/>
    <s v="TR792"/>
    <m/>
    <m/>
    <n v="7"/>
    <n v="2"/>
    <m/>
    <m/>
    <n v="6"/>
    <n v="2"/>
    <n v="1"/>
    <m/>
    <m/>
    <m/>
  </r>
  <r>
    <s v="15881041001"/>
    <s v="15881041"/>
    <s v="1"/>
    <s v="'RĒZEKNES AUGSTSKOLA'"/>
    <x v="14"/>
    <x v="1"/>
    <s v="14000A"/>
    <s v="003"/>
    <x v="37"/>
    <x v="5"/>
    <s v="UZ860"/>
    <m/>
    <m/>
    <n v="7"/>
    <n v="2"/>
    <m/>
    <m/>
    <n v="7"/>
    <n v="2"/>
    <m/>
    <m/>
    <m/>
    <m/>
  </r>
  <r>
    <s v="15881041001"/>
    <s v="15881041"/>
    <s v="1"/>
    <s v="'RĒZEKNES AUGSTSKOLA'"/>
    <x v="14"/>
    <x v="1"/>
    <s v="14000A"/>
    <s v="004"/>
    <x v="29"/>
    <x v="2"/>
    <s v="DE276"/>
    <m/>
    <m/>
    <n v="5"/>
    <m/>
    <m/>
    <m/>
    <n v="3"/>
    <m/>
    <n v="1"/>
    <m/>
    <n v="1"/>
    <m/>
  </r>
  <r>
    <s v="15881041001"/>
    <s v="15881041"/>
    <s v="1"/>
    <s v="'RĒZEKNES AUGSTSKOLA'"/>
    <x v="14"/>
    <x v="1"/>
    <s v="14000A"/>
    <s v="005"/>
    <x v="28"/>
    <x v="2"/>
    <s v="ES724"/>
    <m/>
    <m/>
    <n v="3"/>
    <m/>
    <m/>
    <m/>
    <m/>
    <m/>
    <n v="3"/>
    <m/>
    <m/>
    <m/>
  </r>
  <r>
    <s v="15881041001"/>
    <s v="15881041"/>
    <s v="1"/>
    <s v="'RĒZEKNES AUGSTSKOLA'"/>
    <x v="14"/>
    <x v="1"/>
    <s v="14000A"/>
    <s v="006"/>
    <x v="26"/>
    <x v="2"/>
    <s v="PT620"/>
    <m/>
    <m/>
    <n v="2"/>
    <m/>
    <m/>
    <m/>
    <m/>
    <m/>
    <n v="2"/>
    <m/>
    <m/>
    <m/>
  </r>
  <r>
    <s v="15881041001"/>
    <s v="15881041"/>
    <s v="1"/>
    <s v="'RĒZEKNES AUGSTSKOLA'"/>
    <x v="14"/>
    <x v="1"/>
    <s v="14000A"/>
    <s v="007"/>
    <x v="55"/>
    <x v="2"/>
    <s v="RO642"/>
    <m/>
    <m/>
    <n v="2"/>
    <n v="1"/>
    <m/>
    <m/>
    <m/>
    <m/>
    <n v="2"/>
    <n v="1"/>
    <m/>
    <m/>
  </r>
  <r>
    <s v="15881041001"/>
    <s v="15881041"/>
    <s v="1"/>
    <s v="'RĒZEKNES AUGSTSKOLA'"/>
    <x v="14"/>
    <x v="1"/>
    <s v="14000A"/>
    <s v="008"/>
    <x v="4"/>
    <x v="2"/>
    <s v="AT040"/>
    <m/>
    <m/>
    <n v="2"/>
    <m/>
    <m/>
    <m/>
    <m/>
    <m/>
    <n v="2"/>
    <m/>
    <m/>
    <m/>
  </r>
  <r>
    <s v="15881041001"/>
    <s v="15881041"/>
    <s v="1"/>
    <s v="'RĒZEKNES AUGSTSKOLA'"/>
    <x v="14"/>
    <x v="1"/>
    <s v="14000A"/>
    <s v="009"/>
    <x v="25"/>
    <x v="2"/>
    <s v="PL616"/>
    <m/>
    <m/>
    <n v="2"/>
    <m/>
    <m/>
    <m/>
    <m/>
    <m/>
    <n v="2"/>
    <m/>
    <m/>
    <m/>
  </r>
  <r>
    <s v="15881041001"/>
    <s v="15881041"/>
    <s v="1"/>
    <s v="'RĒZEKNES AUGSTSKOLA'"/>
    <x v="14"/>
    <x v="1"/>
    <s v="14000A"/>
    <s v="010"/>
    <x v="32"/>
    <x v="2"/>
    <s v="NL528"/>
    <m/>
    <m/>
    <n v="2"/>
    <m/>
    <m/>
    <m/>
    <m/>
    <m/>
    <n v="2"/>
    <m/>
    <m/>
    <m/>
  </r>
  <r>
    <s v="15881041001"/>
    <s v="15881041"/>
    <s v="1"/>
    <s v="'RĒZEKNES AUGSTSKOLA'"/>
    <x v="14"/>
    <x v="1"/>
    <s v="14000A"/>
    <s v="011"/>
    <x v="10"/>
    <x v="2"/>
    <s v="FR250"/>
    <m/>
    <m/>
    <n v="2"/>
    <m/>
    <m/>
    <m/>
    <n v="1"/>
    <m/>
    <n v="1"/>
    <m/>
    <m/>
    <m/>
  </r>
  <r>
    <s v="15881041001"/>
    <s v="15881041"/>
    <s v="1"/>
    <s v="'RĒZEKNES AUGSTSKOLA'"/>
    <x v="14"/>
    <x v="1"/>
    <s v="14000A"/>
    <s v="012"/>
    <x v="33"/>
    <x v="2"/>
    <s v="FI246"/>
    <m/>
    <m/>
    <n v="2"/>
    <m/>
    <m/>
    <m/>
    <m/>
    <m/>
    <n v="2"/>
    <m/>
    <m/>
    <m/>
  </r>
  <r>
    <s v="15881041001"/>
    <s v="15881041"/>
    <s v="1"/>
    <s v="'RĒZEKNES AUGSTSKOLA'"/>
    <x v="14"/>
    <x v="1"/>
    <s v="14000A"/>
    <s v="013"/>
    <x v="13"/>
    <x v="0"/>
    <s v="GE268"/>
    <m/>
    <m/>
    <n v="2"/>
    <m/>
    <m/>
    <m/>
    <n v="2"/>
    <m/>
    <m/>
    <m/>
    <m/>
    <m/>
  </r>
  <r>
    <s v="15881041001"/>
    <s v="15881041"/>
    <s v="1"/>
    <s v="'RĒZEKNES AUGSTSKOLA'"/>
    <x v="14"/>
    <x v="1"/>
    <s v="14000A"/>
    <s v="014"/>
    <x v="35"/>
    <x v="0"/>
    <s v="CH756"/>
    <m/>
    <m/>
    <n v="1"/>
    <m/>
    <m/>
    <m/>
    <m/>
    <m/>
    <n v="1"/>
    <m/>
    <m/>
    <m/>
  </r>
  <r>
    <s v="15881041001"/>
    <s v="15881041"/>
    <s v="1"/>
    <s v="'RĒZEKNES AUGSTSKOLA'"/>
    <x v="14"/>
    <x v="1"/>
    <s v="14000A"/>
    <s v="015"/>
    <x v="1"/>
    <x v="0"/>
    <s v="NO578"/>
    <m/>
    <m/>
    <n v="1"/>
    <m/>
    <m/>
    <m/>
    <m/>
    <m/>
    <n v="1"/>
    <m/>
    <m/>
    <m/>
  </r>
  <r>
    <s v="15881041001"/>
    <s v="15881041"/>
    <s v="1"/>
    <s v="'RĒZEKNES AUGSTSKOLA'"/>
    <x v="14"/>
    <x v="1"/>
    <s v="14000A"/>
    <s v="016"/>
    <x v="22"/>
    <x v="2"/>
    <s v="BG100"/>
    <m/>
    <m/>
    <n v="1"/>
    <n v="1"/>
    <m/>
    <m/>
    <m/>
    <m/>
    <m/>
    <m/>
    <n v="1"/>
    <n v="1"/>
  </r>
  <r>
    <s v="15881041001"/>
    <s v="15881041"/>
    <s v="1"/>
    <s v="'RĒZEKNES AUGSTSKOLA'"/>
    <x v="14"/>
    <x v="1"/>
    <s v="14000A"/>
    <s v="017"/>
    <x v="17"/>
    <x v="2"/>
    <s v="IT380"/>
    <m/>
    <m/>
    <n v="1"/>
    <m/>
    <m/>
    <m/>
    <m/>
    <m/>
    <n v="1"/>
    <m/>
    <m/>
    <m/>
  </r>
  <r>
    <s v="15881041001"/>
    <s v="15881041"/>
    <s v="1"/>
    <s v="'RĒZEKNES AUGSTSKOLA'"/>
    <x v="14"/>
    <x v="1"/>
    <s v="14000A"/>
    <s v="018"/>
    <x v="30"/>
    <x v="2"/>
    <s v="SE752"/>
    <m/>
    <m/>
    <n v="1"/>
    <m/>
    <m/>
    <m/>
    <m/>
    <m/>
    <n v="1"/>
    <m/>
    <m/>
    <m/>
  </r>
  <r>
    <s v="15881041001"/>
    <s v="15881041"/>
    <s v="1"/>
    <s v="'RĒZEKNES AUGSTSKOLA'"/>
    <x v="14"/>
    <x v="1"/>
    <s v="14000A"/>
    <s v="019"/>
    <x v="5"/>
    <x v="0"/>
    <s v="AZ031"/>
    <m/>
    <m/>
    <n v="1"/>
    <m/>
    <m/>
    <m/>
    <m/>
    <m/>
    <n v="1"/>
    <m/>
    <m/>
    <m/>
  </r>
  <r>
    <s v="15881041001"/>
    <s v="15881041"/>
    <s v="1"/>
    <s v="'RĒZEKNES AUGSTSKOLA'"/>
    <x v="14"/>
    <x v="1"/>
    <s v="14000A"/>
    <s v="020"/>
    <x v="15"/>
    <x v="2"/>
    <s v="EE233"/>
    <m/>
    <m/>
    <n v="1"/>
    <m/>
    <m/>
    <m/>
    <m/>
    <m/>
    <n v="1"/>
    <m/>
    <m/>
    <m/>
  </r>
  <r>
    <s v="15881041001"/>
    <s v="15881041"/>
    <s v="1"/>
    <s v="'RĒZEKNES AUGSTSKOLA'"/>
    <x v="14"/>
    <x v="1"/>
    <s v="14000A"/>
    <s v="021"/>
    <x v="11"/>
    <x v="2"/>
    <s v="GR300"/>
    <m/>
    <m/>
    <n v="1"/>
    <m/>
    <m/>
    <m/>
    <m/>
    <m/>
    <n v="1"/>
    <m/>
    <m/>
    <m/>
  </r>
  <r>
    <s v="15881041001"/>
    <s v="15881041"/>
    <s v="1"/>
    <s v="'RĒZEKNES AUGSTSKOLA'"/>
    <x v="14"/>
    <x v="1"/>
    <s v="14000A"/>
    <s v="022"/>
    <x v="6"/>
    <x v="2"/>
    <s v="BE056"/>
    <m/>
    <m/>
    <n v="1"/>
    <m/>
    <m/>
    <m/>
    <m/>
    <m/>
    <n v="1"/>
    <m/>
    <m/>
    <m/>
  </r>
  <r>
    <s v="15881041002"/>
    <s v="15881041"/>
    <s v="2"/>
    <s v="'RĒZEKNES AUGSTSKOLA'"/>
    <x v="14"/>
    <x v="1"/>
    <s v="14000A"/>
    <s v="001"/>
    <x v="27"/>
    <x v="2"/>
    <s v="SK703"/>
    <m/>
    <m/>
    <n v="1"/>
    <m/>
    <m/>
    <m/>
    <m/>
    <m/>
    <n v="1"/>
    <m/>
    <m/>
    <m/>
  </r>
  <r>
    <s v="15881041002"/>
    <s v="15881041"/>
    <s v="2"/>
    <s v="'RĒZEKNES AUGSTSKOLA'"/>
    <x v="14"/>
    <x v="1"/>
    <s v="14000A"/>
    <s v="002"/>
    <x v="31"/>
    <x v="2"/>
    <s v="LT440"/>
    <m/>
    <m/>
    <n v="2"/>
    <n v="2"/>
    <m/>
    <m/>
    <n v="2"/>
    <n v="2"/>
    <m/>
    <m/>
    <m/>
    <m/>
  </r>
  <r>
    <s v="17006739001"/>
    <s v="17006739"/>
    <s v="1"/>
    <s v="'VENTSPILS AUGSTSKOLA'"/>
    <x v="15"/>
    <x v="1"/>
    <s v="14000A"/>
    <s v="001"/>
    <x v="37"/>
    <x v="5"/>
    <s v="UZ860"/>
    <m/>
    <m/>
    <n v="11"/>
    <n v="6"/>
    <m/>
    <m/>
    <n v="10"/>
    <n v="6"/>
    <n v="1"/>
    <m/>
    <m/>
    <m/>
  </r>
  <r>
    <s v="17006739001"/>
    <s v="17006739"/>
    <s v="1"/>
    <s v="'VENTSPILS AUGSTSKOLA'"/>
    <x v="15"/>
    <x v="1"/>
    <s v="14000A"/>
    <s v="002"/>
    <x v="34"/>
    <x v="4"/>
    <s v="LK144"/>
    <m/>
    <m/>
    <n v="3"/>
    <n v="1"/>
    <m/>
    <m/>
    <n v="3"/>
    <n v="1"/>
    <m/>
    <m/>
    <m/>
    <m/>
  </r>
  <r>
    <s v="17006739001"/>
    <s v="17006739"/>
    <s v="1"/>
    <s v="'VENTSPILS AUGSTSKOLA'"/>
    <x v="15"/>
    <x v="1"/>
    <s v="14000A"/>
    <s v="003"/>
    <x v="62"/>
    <x v="3"/>
    <s v="MA504"/>
    <m/>
    <m/>
    <n v="2"/>
    <m/>
    <m/>
    <m/>
    <n v="1"/>
    <m/>
    <n v="1"/>
    <m/>
    <m/>
    <m/>
  </r>
  <r>
    <s v="17006739001"/>
    <s v="17006739"/>
    <s v="1"/>
    <s v="'VENTSPILS AUGSTSKOLA'"/>
    <x v="15"/>
    <x v="1"/>
    <s v="14000A"/>
    <s v="004"/>
    <x v="29"/>
    <x v="2"/>
    <s v="DE276"/>
    <m/>
    <m/>
    <n v="1"/>
    <n v="1"/>
    <m/>
    <m/>
    <m/>
    <m/>
    <m/>
    <m/>
    <n v="1"/>
    <n v="1"/>
  </r>
  <r>
    <s v="17006739001"/>
    <s v="17006739"/>
    <s v="1"/>
    <s v="'VENTSPILS AUGSTSKOLA'"/>
    <x v="15"/>
    <x v="1"/>
    <s v="14000A"/>
    <s v="005"/>
    <x v="3"/>
    <x v="1"/>
    <s v="US840"/>
    <m/>
    <m/>
    <n v="1"/>
    <n v="1"/>
    <m/>
    <m/>
    <m/>
    <m/>
    <n v="1"/>
    <n v="1"/>
    <m/>
    <m/>
  </r>
  <r>
    <s v="17006739001"/>
    <s v="17006739"/>
    <s v="1"/>
    <s v="'VENTSPILS AUGSTSKOLA'"/>
    <x v="15"/>
    <x v="1"/>
    <s v="14000A"/>
    <s v="006"/>
    <x v="9"/>
    <x v="2"/>
    <s v="DK208"/>
    <m/>
    <m/>
    <n v="1"/>
    <n v="1"/>
    <m/>
    <m/>
    <m/>
    <m/>
    <n v="1"/>
    <n v="1"/>
    <m/>
    <m/>
  </r>
  <r>
    <s v="17006739001"/>
    <s v="17006739"/>
    <s v="1"/>
    <s v="'VENTSPILS AUGSTSKOLA'"/>
    <x v="15"/>
    <x v="1"/>
    <s v="14000A"/>
    <s v="007"/>
    <x v="16"/>
    <x v="4"/>
    <s v="IN356"/>
    <m/>
    <m/>
    <n v="1"/>
    <m/>
    <m/>
    <m/>
    <m/>
    <m/>
    <n v="1"/>
    <m/>
    <m/>
    <m/>
  </r>
  <r>
    <s v="17006739001"/>
    <s v="17006739"/>
    <s v="1"/>
    <s v="'VENTSPILS AUGSTSKOLA'"/>
    <x v="15"/>
    <x v="1"/>
    <s v="14000A"/>
    <s v="008"/>
    <x v="2"/>
    <x v="0"/>
    <s v="UA804"/>
    <m/>
    <m/>
    <n v="1"/>
    <m/>
    <m/>
    <m/>
    <n v="1"/>
    <m/>
    <m/>
    <m/>
    <m/>
    <m/>
  </r>
  <r>
    <s v="17006739001"/>
    <s v="17006739"/>
    <s v="1"/>
    <s v="'VENTSPILS AUGSTSKOLA'"/>
    <x v="15"/>
    <x v="1"/>
    <s v="14000A"/>
    <s v="009"/>
    <x v="0"/>
    <x v="0"/>
    <s v="RU643"/>
    <m/>
    <m/>
    <n v="1"/>
    <n v="1"/>
    <m/>
    <m/>
    <n v="1"/>
    <n v="1"/>
    <m/>
    <m/>
    <m/>
    <m/>
  </r>
  <r>
    <s v="17006739001"/>
    <s v="17006739"/>
    <s v="1"/>
    <s v="'VENTSPILS AUGSTSKOLA'"/>
    <x v="15"/>
    <x v="1"/>
    <s v="14000A"/>
    <s v="010"/>
    <x v="53"/>
    <x v="3"/>
    <s v="NG566"/>
    <m/>
    <m/>
    <n v="1"/>
    <m/>
    <m/>
    <m/>
    <m/>
    <m/>
    <n v="1"/>
    <m/>
    <m/>
    <m/>
  </r>
  <r>
    <s v="17007035001"/>
    <s v="17007035"/>
    <s v="1"/>
    <s v="'BANKU AUGSTSKOLA' atvasināta publiska persona"/>
    <x v="16"/>
    <x v="1"/>
    <s v="14000A"/>
    <s v="001"/>
    <x v="10"/>
    <x v="2"/>
    <s v="FR250"/>
    <m/>
    <m/>
    <n v="3"/>
    <n v="2"/>
    <m/>
    <m/>
    <n v="3"/>
    <n v="2"/>
    <m/>
    <m/>
    <m/>
    <m/>
  </r>
  <r>
    <s v="17007035001"/>
    <s v="17007035"/>
    <s v="1"/>
    <s v="'BANKU AUGSTSKOLA' atvasināta publiska persona"/>
    <x v="16"/>
    <x v="1"/>
    <s v="14000A"/>
    <s v="002"/>
    <x v="4"/>
    <x v="2"/>
    <s v="AT040"/>
    <m/>
    <m/>
    <n v="2"/>
    <n v="2"/>
    <m/>
    <m/>
    <n v="2"/>
    <n v="2"/>
    <m/>
    <m/>
    <m/>
    <m/>
  </r>
  <r>
    <s v="17007035001"/>
    <s v="17007035"/>
    <s v="1"/>
    <s v="'BANKU AUGSTSKOLA' atvasināta publiska persona"/>
    <x v="16"/>
    <x v="1"/>
    <s v="14000A"/>
    <s v="003"/>
    <x v="38"/>
    <x v="4"/>
    <s v="KR410"/>
    <m/>
    <m/>
    <n v="2"/>
    <n v="1"/>
    <m/>
    <m/>
    <n v="2"/>
    <n v="1"/>
    <m/>
    <m/>
    <m/>
    <m/>
  </r>
  <r>
    <s v="17007035001"/>
    <s v="17007035"/>
    <s v="1"/>
    <s v="'BANKU AUGSTSKOLA' atvasināta publiska persona"/>
    <x v="16"/>
    <x v="1"/>
    <s v="14000A"/>
    <s v="004"/>
    <x v="26"/>
    <x v="2"/>
    <s v="PT620"/>
    <m/>
    <m/>
    <n v="2"/>
    <m/>
    <m/>
    <m/>
    <n v="2"/>
    <m/>
    <m/>
    <m/>
    <m/>
    <m/>
  </r>
  <r>
    <s v="17007035001"/>
    <s v="17007035"/>
    <s v="1"/>
    <s v="'BANKU AUGSTSKOLA' atvasināta publiska persona"/>
    <x v="16"/>
    <x v="1"/>
    <s v="14000A"/>
    <s v="005"/>
    <x v="27"/>
    <x v="2"/>
    <s v="SK703"/>
    <m/>
    <m/>
    <n v="1"/>
    <n v="1"/>
    <m/>
    <m/>
    <n v="1"/>
    <n v="1"/>
    <m/>
    <m/>
    <m/>
    <m/>
  </r>
  <r>
    <s v="17007035001"/>
    <s v="17007035"/>
    <s v="1"/>
    <s v="'BANKU AUGSTSKOLA' atvasināta publiska persona"/>
    <x v="16"/>
    <x v="1"/>
    <s v="14000A"/>
    <s v="006"/>
    <x v="36"/>
    <x v="0"/>
    <s v="TR792"/>
    <m/>
    <m/>
    <n v="1"/>
    <n v="1"/>
    <m/>
    <m/>
    <n v="1"/>
    <n v="1"/>
    <m/>
    <m/>
    <m/>
    <m/>
  </r>
  <r>
    <s v="17007035001"/>
    <s v="17007035"/>
    <s v="1"/>
    <s v="'BANKU AUGSTSKOLA' atvasināta publiska persona"/>
    <x v="16"/>
    <x v="1"/>
    <s v="14000A"/>
    <s v="007"/>
    <x v="32"/>
    <x v="2"/>
    <s v="NL528"/>
    <m/>
    <m/>
    <n v="1"/>
    <n v="1"/>
    <m/>
    <m/>
    <n v="1"/>
    <n v="1"/>
    <m/>
    <m/>
    <m/>
    <m/>
  </r>
  <r>
    <s v="17007035001"/>
    <s v="17007035"/>
    <s v="1"/>
    <s v="'BANKU AUGSTSKOLA' atvasināta publiska persona"/>
    <x v="16"/>
    <x v="1"/>
    <s v="14000A"/>
    <s v="008"/>
    <x v="29"/>
    <x v="2"/>
    <s v="DE276"/>
    <m/>
    <m/>
    <n v="11"/>
    <n v="4"/>
    <m/>
    <m/>
    <n v="9"/>
    <n v="4"/>
    <n v="1"/>
    <m/>
    <n v="1"/>
    <m/>
  </r>
  <r>
    <s v="17007035001"/>
    <s v="17007035"/>
    <s v="1"/>
    <s v="'BANKU AUGSTSKOLA' atvasināta publiska persona"/>
    <x v="16"/>
    <x v="1"/>
    <s v="14000A"/>
    <s v="009"/>
    <x v="11"/>
    <x v="2"/>
    <s v="GR300"/>
    <m/>
    <m/>
    <n v="1"/>
    <n v="1"/>
    <m/>
    <m/>
    <n v="1"/>
    <n v="1"/>
    <m/>
    <m/>
    <m/>
    <m/>
  </r>
  <r>
    <s v="17007035001"/>
    <s v="17007035"/>
    <s v="1"/>
    <s v="'BANKU AUGSTSKOLA' atvasināta publiska persona"/>
    <x v="16"/>
    <x v="1"/>
    <s v="14000A"/>
    <s v="010"/>
    <x v="0"/>
    <x v="0"/>
    <s v="RU643"/>
    <m/>
    <m/>
    <n v="2"/>
    <n v="1"/>
    <m/>
    <m/>
    <n v="1"/>
    <m/>
    <n v="1"/>
    <n v="1"/>
    <m/>
    <m/>
  </r>
  <r>
    <s v="17007035001"/>
    <s v="17007035"/>
    <s v="1"/>
    <s v="'BANKU AUGSTSKOLA' atvasināta publiska persona"/>
    <x v="16"/>
    <x v="1"/>
    <s v="14000A"/>
    <s v="011"/>
    <x v="50"/>
    <x v="1"/>
    <s v="MX484"/>
    <m/>
    <m/>
    <n v="1"/>
    <m/>
    <m/>
    <m/>
    <m/>
    <m/>
    <n v="1"/>
    <m/>
    <m/>
    <m/>
  </r>
  <r>
    <s v="17007035001"/>
    <s v="17007035"/>
    <s v="1"/>
    <s v="'BANKU AUGSTSKOLA' atvasināta publiska persona"/>
    <x v="16"/>
    <x v="1"/>
    <s v="14000A"/>
    <s v="012"/>
    <x v="37"/>
    <x v="5"/>
    <s v="UZ860"/>
    <m/>
    <m/>
    <n v="22"/>
    <n v="8"/>
    <m/>
    <m/>
    <n v="21"/>
    <n v="7"/>
    <m/>
    <m/>
    <n v="1"/>
    <n v="1"/>
  </r>
  <r>
    <s v="17007035001"/>
    <s v="17007035"/>
    <s v="1"/>
    <s v="'BANKU AUGSTSKOLA' atvasināta publiska persona"/>
    <x v="16"/>
    <x v="1"/>
    <s v="14000A"/>
    <s v="013"/>
    <x v="53"/>
    <x v="3"/>
    <s v="NG566"/>
    <m/>
    <m/>
    <n v="1"/>
    <m/>
    <m/>
    <m/>
    <m/>
    <m/>
    <n v="1"/>
    <m/>
    <m/>
    <m/>
  </r>
  <r>
    <s v="17007035001"/>
    <s v="17007035"/>
    <s v="1"/>
    <s v="'BANKU AUGSTSKOLA' atvasināta publiska persona"/>
    <x v="16"/>
    <x v="1"/>
    <s v="14000A"/>
    <s v="014"/>
    <x v="34"/>
    <x v="4"/>
    <s v="LK144"/>
    <m/>
    <m/>
    <n v="1"/>
    <m/>
    <m/>
    <m/>
    <n v="1"/>
    <m/>
    <m/>
    <m/>
    <m/>
    <m/>
  </r>
  <r>
    <s v="17007035001"/>
    <s v="17007035"/>
    <s v="1"/>
    <s v="'BANKU AUGSTSKOLA' atvasināta publiska persona"/>
    <x v="16"/>
    <x v="1"/>
    <s v="14000A"/>
    <s v="015"/>
    <x v="66"/>
    <x v="3"/>
    <s v="EG818"/>
    <m/>
    <m/>
    <n v="1"/>
    <m/>
    <m/>
    <m/>
    <n v="1"/>
    <m/>
    <m/>
    <m/>
    <m/>
    <m/>
  </r>
  <r>
    <s v="17007035001"/>
    <s v="17007035"/>
    <s v="1"/>
    <s v="'BANKU AUGSTSKOLA' atvasināta publiska persona"/>
    <x v="16"/>
    <x v="1"/>
    <s v="14000A"/>
    <s v="016"/>
    <x v="2"/>
    <x v="0"/>
    <s v="UA804"/>
    <m/>
    <m/>
    <n v="1"/>
    <m/>
    <m/>
    <m/>
    <n v="1"/>
    <m/>
    <m/>
    <m/>
    <m/>
    <m/>
  </r>
  <r>
    <s v="17007035001"/>
    <s v="17007035"/>
    <s v="1"/>
    <s v="'BANKU AUGSTSKOLA' atvasināta publiska persona"/>
    <x v="16"/>
    <x v="1"/>
    <s v="14000A"/>
    <s v="017"/>
    <x v="16"/>
    <x v="4"/>
    <s v="IN356"/>
    <m/>
    <m/>
    <n v="2"/>
    <m/>
    <m/>
    <m/>
    <n v="1"/>
    <m/>
    <n v="1"/>
    <m/>
    <m/>
    <m/>
  </r>
  <r>
    <s v="17007035001"/>
    <s v="17007035"/>
    <s v="1"/>
    <s v="'BANKU AUGSTSKOLA' atvasināta publiska persona"/>
    <x v="16"/>
    <x v="1"/>
    <s v="14000A"/>
    <s v="018"/>
    <x v="24"/>
    <x v="5"/>
    <s v="KZ398"/>
    <m/>
    <m/>
    <n v="1"/>
    <n v="1"/>
    <m/>
    <m/>
    <m/>
    <m/>
    <n v="1"/>
    <n v="1"/>
    <m/>
    <m/>
  </r>
  <r>
    <s v="17012295001"/>
    <s v="17012295"/>
    <s v="1"/>
    <s v="'VIDZEMES AUGSTSKOLA'"/>
    <x v="17"/>
    <x v="1"/>
    <s v="14000A"/>
    <s v="001"/>
    <x v="31"/>
    <x v="2"/>
    <s v="LT440"/>
    <m/>
    <m/>
    <n v="4"/>
    <n v="4"/>
    <m/>
    <m/>
    <m/>
    <m/>
    <n v="4"/>
    <n v="4"/>
    <m/>
    <m/>
  </r>
  <r>
    <s v="17012295001"/>
    <s v="17012295"/>
    <s v="1"/>
    <s v="'VIDZEMES AUGSTSKOLA'"/>
    <x v="17"/>
    <x v="1"/>
    <s v="14000A"/>
    <s v="002"/>
    <x v="19"/>
    <x v="2"/>
    <s v="IE372"/>
    <m/>
    <m/>
    <n v="3"/>
    <n v="2"/>
    <m/>
    <m/>
    <n v="3"/>
    <n v="2"/>
    <m/>
    <m/>
    <m/>
    <m/>
  </r>
  <r>
    <s v="17012295001"/>
    <s v="17012295"/>
    <s v="1"/>
    <s v="'VIDZEMES AUGSTSKOLA'"/>
    <x v="17"/>
    <x v="1"/>
    <s v="14000A"/>
    <s v="003"/>
    <x v="16"/>
    <x v="4"/>
    <s v="IN356"/>
    <m/>
    <m/>
    <n v="3"/>
    <m/>
    <m/>
    <m/>
    <m/>
    <m/>
    <n v="3"/>
    <m/>
    <m/>
    <m/>
  </r>
  <r>
    <s v="17012295001"/>
    <s v="17012295"/>
    <s v="1"/>
    <s v="'VIDZEMES AUGSTSKOLA'"/>
    <x v="17"/>
    <x v="1"/>
    <s v="14000A"/>
    <s v="004"/>
    <x v="5"/>
    <x v="0"/>
    <s v="AZ031"/>
    <m/>
    <m/>
    <n v="1"/>
    <m/>
    <m/>
    <m/>
    <m/>
    <m/>
    <n v="1"/>
    <m/>
    <m/>
    <m/>
  </r>
  <r>
    <s v="17012295001"/>
    <s v="17012295"/>
    <s v="1"/>
    <s v="'VIDZEMES AUGSTSKOLA'"/>
    <x v="17"/>
    <x v="1"/>
    <s v="14000A"/>
    <s v="005"/>
    <x v="15"/>
    <x v="2"/>
    <s v="EE233"/>
    <m/>
    <m/>
    <n v="1"/>
    <n v="1"/>
    <m/>
    <m/>
    <m/>
    <m/>
    <n v="1"/>
    <n v="1"/>
    <m/>
    <m/>
  </r>
  <r>
    <s v="17012295001"/>
    <s v="17012295"/>
    <s v="1"/>
    <s v="'VIDZEMES AUGSTSKOLA'"/>
    <x v="17"/>
    <x v="1"/>
    <s v="14000A"/>
    <s v="006"/>
    <x v="0"/>
    <x v="0"/>
    <s v="RU643"/>
    <m/>
    <m/>
    <n v="1"/>
    <m/>
    <m/>
    <m/>
    <n v="1"/>
    <m/>
    <m/>
    <m/>
    <m/>
    <m/>
  </r>
  <r>
    <s v="33107836001"/>
    <s v="33107836"/>
    <s v="1"/>
    <s v="'NBS MĀCĪBU VADĪBAS PAVĒLNIECĪBA'"/>
    <x v="18"/>
    <x v="1"/>
    <s v="14000A"/>
    <s v="001"/>
    <x v="15"/>
    <x v="2"/>
    <s v="EE233"/>
    <m/>
    <m/>
    <n v="6"/>
    <m/>
    <m/>
    <m/>
    <m/>
    <m/>
    <n v="6"/>
    <m/>
    <m/>
    <m/>
  </r>
  <r>
    <s v="33107836001"/>
    <s v="33107836"/>
    <s v="1"/>
    <s v="'NBS MĀCĪBU VADĪBAS PAVĒLNIECĪBA'"/>
    <x v="18"/>
    <x v="1"/>
    <s v="14000A"/>
    <s v="002"/>
    <x v="29"/>
    <x v="2"/>
    <s v="DE276"/>
    <m/>
    <m/>
    <n v="3"/>
    <m/>
    <m/>
    <m/>
    <m/>
    <m/>
    <n v="3"/>
    <m/>
    <m/>
    <m/>
  </r>
  <r>
    <s v="33107836001"/>
    <s v="33107836"/>
    <s v="1"/>
    <s v="'NBS MĀCĪBU VADĪBAS PAVĒLNIECĪBA'"/>
    <x v="18"/>
    <x v="1"/>
    <s v="14000A"/>
    <s v="003"/>
    <x v="31"/>
    <x v="2"/>
    <s v="LT440"/>
    <m/>
    <m/>
    <n v="5"/>
    <m/>
    <m/>
    <m/>
    <m/>
    <m/>
    <n v="5"/>
    <m/>
    <m/>
    <m/>
  </r>
  <r>
    <s v="33107836001"/>
    <s v="33107836"/>
    <s v="1"/>
    <s v="'NBS MĀCĪBU VADĪBAS PAVĒLNIECĪBA'"/>
    <x v="18"/>
    <x v="1"/>
    <s v="14000A"/>
    <s v="004"/>
    <x v="3"/>
    <x v="1"/>
    <s v="US840"/>
    <m/>
    <m/>
    <n v="4"/>
    <m/>
    <m/>
    <m/>
    <m/>
    <m/>
    <n v="4"/>
    <m/>
    <m/>
    <m/>
  </r>
  <r>
    <s v="33107836001"/>
    <s v="33107836"/>
    <s v="1"/>
    <s v="'NBS MĀCĪBU VADĪBAS PAVĒLNIECĪBA'"/>
    <x v="18"/>
    <x v="1"/>
    <s v="14000A"/>
    <s v="005"/>
    <x v="10"/>
    <x v="2"/>
    <s v="FR250"/>
    <m/>
    <m/>
    <n v="1"/>
    <m/>
    <m/>
    <m/>
    <m/>
    <m/>
    <n v="1"/>
    <m/>
    <m/>
    <m/>
  </r>
  <r>
    <s v="33107836001"/>
    <s v="33107836"/>
    <s v="1"/>
    <s v="'NBS MĀCĪBU VADĪBAS PAVĒLNIECĪBA'"/>
    <x v="18"/>
    <x v="1"/>
    <s v="14000A"/>
    <s v="006"/>
    <x v="6"/>
    <x v="2"/>
    <s v="BE056"/>
    <m/>
    <m/>
    <n v="3"/>
    <m/>
    <m/>
    <m/>
    <m/>
    <m/>
    <n v="3"/>
    <m/>
    <m/>
    <m/>
  </r>
  <r>
    <s v="33107836001"/>
    <s v="33107836"/>
    <s v="1"/>
    <s v="'NBS MĀCĪBU VADĪBAS PAVĒLNIECĪBA'"/>
    <x v="18"/>
    <x v="1"/>
    <s v="14000A"/>
    <s v="007"/>
    <x v="25"/>
    <x v="2"/>
    <s v="PL616"/>
    <m/>
    <m/>
    <n v="2"/>
    <m/>
    <m/>
    <m/>
    <m/>
    <m/>
    <n v="2"/>
    <m/>
    <m/>
    <m/>
  </r>
  <r>
    <s v="33107836001"/>
    <s v="33107836"/>
    <s v="1"/>
    <s v="'NBS MĀCĪBU VADĪBAS PAVĒLNIECĪBA'"/>
    <x v="18"/>
    <x v="1"/>
    <s v="14000A"/>
    <s v="008"/>
    <x v="55"/>
    <x v="2"/>
    <s v="RO642"/>
    <m/>
    <m/>
    <n v="1"/>
    <m/>
    <m/>
    <m/>
    <m/>
    <m/>
    <n v="1"/>
    <m/>
    <m/>
    <m/>
  </r>
  <r>
    <s v="86384748002"/>
    <s v="86384748"/>
    <s v="2"/>
    <s v="'EIROPAS TĀLMĀCĪBAS AUGSTSKOLA' SIA"/>
    <x v="37"/>
    <x v="1"/>
    <s v="14000A"/>
    <s v="001"/>
    <x v="0"/>
    <x v="0"/>
    <s v="RU643"/>
    <m/>
    <m/>
    <n v="9"/>
    <n v="8"/>
    <m/>
    <m/>
    <n v="9"/>
    <n v="8"/>
    <m/>
    <m/>
    <m/>
    <m/>
  </r>
  <r>
    <s v="86384748002"/>
    <s v="86384748"/>
    <s v="2"/>
    <s v="'EIROPAS TĀLMĀCĪBAS AUGSTSKOLA' SIA"/>
    <x v="37"/>
    <x v="1"/>
    <s v="14000A"/>
    <s v="002"/>
    <x v="2"/>
    <x v="0"/>
    <s v="UA804"/>
    <m/>
    <m/>
    <n v="7"/>
    <n v="5"/>
    <m/>
    <m/>
    <n v="7"/>
    <n v="5"/>
    <m/>
    <m/>
    <m/>
    <m/>
  </r>
  <r>
    <s v="86384748002"/>
    <s v="86384748"/>
    <s v="2"/>
    <s v="'EIROPAS TĀLMĀCĪBAS AUGSTSKOLA' SIA"/>
    <x v="37"/>
    <x v="1"/>
    <s v="14000A"/>
    <s v="003"/>
    <x v="42"/>
    <x v="0"/>
    <s v="BY112"/>
    <m/>
    <m/>
    <n v="6"/>
    <n v="4"/>
    <m/>
    <m/>
    <n v="6"/>
    <n v="4"/>
    <m/>
    <m/>
    <m/>
    <m/>
  </r>
  <r>
    <s v="86384748002"/>
    <s v="86384748"/>
    <s v="2"/>
    <s v="'EIROPAS TĀLMĀCĪBAS AUGSTSKOLA' SIA"/>
    <x v="37"/>
    <x v="1"/>
    <s v="14000A"/>
    <s v="004"/>
    <x v="5"/>
    <x v="0"/>
    <s v="AZ031"/>
    <m/>
    <m/>
    <n v="8"/>
    <n v="2"/>
    <m/>
    <m/>
    <n v="8"/>
    <n v="2"/>
    <m/>
    <m/>
    <m/>
    <m/>
  </r>
  <r>
    <s v="86384748002"/>
    <s v="86384748"/>
    <s v="2"/>
    <s v="'EIROPAS TĀLMĀCĪBAS AUGSTSKOLA' SIA"/>
    <x v="37"/>
    <x v="1"/>
    <s v="14000A"/>
    <s v="005"/>
    <x v="37"/>
    <x v="5"/>
    <s v="UZ860"/>
    <m/>
    <m/>
    <n v="4"/>
    <n v="3"/>
    <m/>
    <m/>
    <n v="4"/>
    <n v="3"/>
    <m/>
    <m/>
    <m/>
    <m/>
  </r>
  <r>
    <s v="86384748002"/>
    <s v="86384748"/>
    <s v="2"/>
    <s v="'EIROPAS TĀLMĀCĪBAS AUGSTSKOLA' SIA"/>
    <x v="37"/>
    <x v="1"/>
    <s v="14000A"/>
    <s v="006"/>
    <x v="81"/>
    <x v="5"/>
    <s v="TM795"/>
    <m/>
    <m/>
    <n v="3"/>
    <n v="3"/>
    <m/>
    <m/>
    <n v="3"/>
    <n v="3"/>
    <m/>
    <m/>
    <m/>
    <m/>
  </r>
  <r>
    <s v="86384748002"/>
    <s v="86384748"/>
    <s v="2"/>
    <s v="'EIROPAS TĀLMĀCĪBAS AUGSTSKOLA' SIA"/>
    <x v="37"/>
    <x v="1"/>
    <s v="14000A"/>
    <s v="007"/>
    <x v="24"/>
    <x v="5"/>
    <s v="KZ398"/>
    <m/>
    <m/>
    <n v="6"/>
    <n v="5"/>
    <m/>
    <m/>
    <n v="6"/>
    <n v="5"/>
    <m/>
    <m/>
    <m/>
    <m/>
  </r>
  <r>
    <s v="87319552002"/>
    <s v="87319552"/>
    <s v="2"/>
    <s v="'BIZNESA VADĪBAS KOLEDŽA' SIA"/>
    <x v="19"/>
    <x v="1"/>
    <s v="14000A"/>
    <s v="001"/>
    <x v="24"/>
    <x v="5"/>
    <s v="KZ398"/>
    <m/>
    <m/>
    <n v="2"/>
    <n v="1"/>
    <n v="2"/>
    <n v="1"/>
    <m/>
    <m/>
    <m/>
    <m/>
    <m/>
    <m/>
  </r>
  <r>
    <s v="87319552002"/>
    <s v="87319552"/>
    <s v="2"/>
    <s v="'BIZNESA VADĪBAS KOLEDŽA' SIA"/>
    <x v="19"/>
    <x v="1"/>
    <s v="14000A"/>
    <s v="002"/>
    <x v="5"/>
    <x v="0"/>
    <s v="AZ031"/>
    <m/>
    <m/>
    <n v="1"/>
    <n v="1"/>
    <n v="1"/>
    <n v="1"/>
    <m/>
    <m/>
    <m/>
    <m/>
    <m/>
    <m/>
  </r>
  <r>
    <s v="87319552002"/>
    <s v="87319552"/>
    <s v="2"/>
    <s v="'BIZNESA VADĪBAS KOLEDŽA' SIA"/>
    <x v="19"/>
    <x v="1"/>
    <s v="14000A"/>
    <s v="003"/>
    <x v="42"/>
    <x v="0"/>
    <s v="BY112"/>
    <m/>
    <m/>
    <n v="2"/>
    <n v="2"/>
    <n v="2"/>
    <n v="2"/>
    <m/>
    <m/>
    <m/>
    <m/>
    <m/>
    <m/>
  </r>
  <r>
    <s v="87319552002"/>
    <s v="87319552"/>
    <s v="2"/>
    <s v="'BIZNESA VADĪBAS KOLEDŽA' SIA"/>
    <x v="19"/>
    <x v="1"/>
    <s v="14000A"/>
    <s v="004"/>
    <x v="37"/>
    <x v="5"/>
    <s v="UZ860"/>
    <m/>
    <m/>
    <n v="1"/>
    <n v="1"/>
    <n v="1"/>
    <n v="1"/>
    <m/>
    <m/>
    <m/>
    <m/>
    <m/>
    <m/>
  </r>
  <r>
    <s v="87319552002"/>
    <s v="87319552"/>
    <s v="2"/>
    <s v="'BIZNESA VADĪBAS KOLEDŽA' SIA"/>
    <x v="19"/>
    <x v="1"/>
    <s v="14000A"/>
    <s v="005"/>
    <x v="31"/>
    <x v="2"/>
    <s v="LT440"/>
    <m/>
    <m/>
    <n v="1"/>
    <n v="1"/>
    <n v="1"/>
    <n v="1"/>
    <m/>
    <m/>
    <m/>
    <m/>
    <m/>
    <m/>
  </r>
  <r>
    <s v="87367918002"/>
    <s v="87367918"/>
    <s v="2"/>
    <s v="'KRISTĪGĀS VADĪBAS KOLEDŽA' nodibinājums"/>
    <x v="21"/>
    <x v="1"/>
    <s v="14000A"/>
    <s v="001"/>
    <x v="2"/>
    <x v="0"/>
    <s v="UA804"/>
    <m/>
    <m/>
    <n v="32"/>
    <n v="18"/>
    <n v="32"/>
    <n v="18"/>
    <m/>
    <m/>
    <m/>
    <m/>
    <m/>
    <m/>
  </r>
  <r>
    <s v="87367918002"/>
    <s v="87367918"/>
    <s v="2"/>
    <s v="'KRISTĪGĀS VADĪBAS KOLEDŽA' nodibinājums"/>
    <x v="21"/>
    <x v="1"/>
    <s v="14000A"/>
    <s v="002"/>
    <x v="42"/>
    <x v="0"/>
    <s v="BY112"/>
    <m/>
    <m/>
    <n v="45"/>
    <n v="27"/>
    <n v="45"/>
    <n v="27"/>
    <m/>
    <m/>
    <m/>
    <m/>
    <m/>
    <m/>
  </r>
  <r>
    <s v="87367918002"/>
    <s v="87367918"/>
    <s v="2"/>
    <s v="'KRISTĪGĀS VADĪBAS KOLEDŽA' nodibinājums"/>
    <x v="21"/>
    <x v="1"/>
    <s v="14000A"/>
    <s v="003"/>
    <x v="0"/>
    <x v="0"/>
    <s v="RU643"/>
    <m/>
    <m/>
    <n v="12"/>
    <n v="7"/>
    <n v="12"/>
    <n v="7"/>
    <m/>
    <m/>
    <m/>
    <m/>
    <m/>
    <m/>
  </r>
  <r>
    <s v="87400053001"/>
    <s v="87400053"/>
    <s v="1"/>
    <s v="'LATVIJAS BIZNESA KOLEDŽA' SIA"/>
    <x v="22"/>
    <x v="1"/>
    <s v="14000A"/>
    <s v="001"/>
    <x v="42"/>
    <x v="0"/>
    <s v="BY112"/>
    <m/>
    <m/>
    <n v="1"/>
    <m/>
    <n v="1"/>
    <m/>
    <m/>
    <m/>
    <m/>
    <m/>
    <m/>
    <m/>
  </r>
  <r>
    <s v="87400053001"/>
    <s v="87400053"/>
    <s v="1"/>
    <s v="'LATVIJAS BIZNESA KOLEDŽA' SIA"/>
    <x v="22"/>
    <x v="1"/>
    <s v="14000A"/>
    <s v="002"/>
    <x v="64"/>
    <x v="4"/>
    <s v="BD050"/>
    <m/>
    <m/>
    <n v="3"/>
    <m/>
    <n v="3"/>
    <m/>
    <m/>
    <m/>
    <m/>
    <m/>
    <m/>
    <m/>
  </r>
  <r>
    <s v="87400053001"/>
    <s v="87400053"/>
    <s v="1"/>
    <s v="'LATVIJAS BIZNESA KOLEDŽA' SIA"/>
    <x v="22"/>
    <x v="1"/>
    <s v="14000A"/>
    <s v="003"/>
    <x v="13"/>
    <x v="0"/>
    <s v="GE268"/>
    <m/>
    <m/>
    <n v="2"/>
    <n v="1"/>
    <n v="2"/>
    <n v="1"/>
    <m/>
    <m/>
    <m/>
    <m/>
    <m/>
    <m/>
  </r>
  <r>
    <s v="87400053001"/>
    <s v="87400053"/>
    <s v="1"/>
    <s v="'LATVIJAS BIZNESA KOLEDŽA' SIA"/>
    <x v="22"/>
    <x v="1"/>
    <s v="14000A"/>
    <s v="004"/>
    <x v="16"/>
    <x v="4"/>
    <s v="IN356"/>
    <m/>
    <m/>
    <n v="11"/>
    <m/>
    <n v="11"/>
    <m/>
    <m/>
    <m/>
    <m/>
    <m/>
    <m/>
    <m/>
  </r>
  <r>
    <s v="87400053001"/>
    <s v="87400053"/>
    <s v="1"/>
    <s v="'LATVIJAS BIZNESA KOLEDŽA' SIA"/>
    <x v="22"/>
    <x v="1"/>
    <s v="14000A"/>
    <s v="005"/>
    <x v="24"/>
    <x v="5"/>
    <s v="KZ398"/>
    <m/>
    <m/>
    <n v="6"/>
    <n v="3"/>
    <n v="6"/>
    <n v="3"/>
    <m/>
    <m/>
    <m/>
    <m/>
    <m/>
    <m/>
  </r>
  <r>
    <s v="87400053001"/>
    <s v="87400053"/>
    <s v="1"/>
    <s v="'LATVIJAS BIZNESA KOLEDŽA' SIA"/>
    <x v="22"/>
    <x v="1"/>
    <s v="14000A"/>
    <s v="006"/>
    <x v="61"/>
    <x v="5"/>
    <s v="KG417"/>
    <m/>
    <m/>
    <n v="1"/>
    <m/>
    <n v="1"/>
    <m/>
    <m/>
    <m/>
    <m/>
    <m/>
    <m/>
    <m/>
  </r>
  <r>
    <s v="87400053001"/>
    <s v="87400053"/>
    <s v="1"/>
    <s v="'LATVIJAS BIZNESA KOLEDŽA' SIA"/>
    <x v="22"/>
    <x v="1"/>
    <s v="14000A"/>
    <s v="007"/>
    <x v="0"/>
    <x v="0"/>
    <s v="RU643"/>
    <m/>
    <m/>
    <n v="8"/>
    <n v="5"/>
    <n v="8"/>
    <n v="5"/>
    <m/>
    <m/>
    <m/>
    <m/>
    <m/>
    <m/>
  </r>
  <r>
    <s v="87400053001"/>
    <s v="87400053"/>
    <s v="1"/>
    <s v="'LATVIJAS BIZNESA KOLEDŽA' SIA"/>
    <x v="22"/>
    <x v="1"/>
    <s v="14000A"/>
    <s v="008"/>
    <x v="51"/>
    <x v="0"/>
    <s v="MD498"/>
    <m/>
    <m/>
    <n v="1"/>
    <n v="1"/>
    <n v="1"/>
    <n v="1"/>
    <m/>
    <m/>
    <m/>
    <m/>
    <m/>
    <m/>
  </r>
  <r>
    <s v="87400053001"/>
    <s v="87400053"/>
    <s v="1"/>
    <s v="'LATVIJAS BIZNESA KOLEDŽA' SIA"/>
    <x v="22"/>
    <x v="1"/>
    <s v="14000A"/>
    <s v="009"/>
    <x v="54"/>
    <x v="4"/>
    <s v="PK586"/>
    <m/>
    <m/>
    <n v="5"/>
    <n v="1"/>
    <n v="5"/>
    <n v="1"/>
    <m/>
    <m/>
    <m/>
    <m/>
    <m/>
    <m/>
  </r>
  <r>
    <s v="87400053001"/>
    <s v="87400053"/>
    <s v="1"/>
    <s v="'LATVIJAS BIZNESA KOLEDŽA' SIA"/>
    <x v="22"/>
    <x v="1"/>
    <s v="14000A"/>
    <s v="010"/>
    <x v="2"/>
    <x v="0"/>
    <s v="UA804"/>
    <m/>
    <m/>
    <n v="7"/>
    <n v="4"/>
    <n v="7"/>
    <n v="4"/>
    <m/>
    <m/>
    <m/>
    <m/>
    <m/>
    <m/>
  </r>
  <r>
    <s v="87400053001"/>
    <s v="87400053"/>
    <s v="1"/>
    <s v="'LATVIJAS BIZNESA KOLEDŽA' SIA"/>
    <x v="22"/>
    <x v="1"/>
    <s v="14000A"/>
    <s v="011"/>
    <x v="37"/>
    <x v="5"/>
    <s v="UZ860"/>
    <m/>
    <m/>
    <n v="43"/>
    <n v="7"/>
    <n v="43"/>
    <n v="7"/>
    <m/>
    <m/>
    <m/>
    <m/>
    <m/>
    <m/>
  </r>
  <r>
    <s v="87400053001"/>
    <s v="87400053"/>
    <s v="1"/>
    <s v="'LATVIJAS BIZNESA KOLEDŽA' SIA"/>
    <x v="22"/>
    <x v="1"/>
    <s v="14000A"/>
    <s v="012"/>
    <x v="29"/>
    <x v="2"/>
    <s v="DE276"/>
    <m/>
    <m/>
    <n v="1"/>
    <n v="1"/>
    <n v="1"/>
    <n v="1"/>
    <m/>
    <m/>
    <m/>
    <m/>
    <m/>
    <m/>
  </r>
  <r>
    <s v="87400053002"/>
    <s v="87400053"/>
    <s v="2"/>
    <s v="'LATVIJAS BIZNESA KOLEDŽA' SIA"/>
    <x v="22"/>
    <x v="1"/>
    <s v="14000A"/>
    <s v="001"/>
    <x v="87"/>
    <x v="4"/>
    <s v="AE784"/>
    <m/>
    <m/>
    <n v="1"/>
    <n v="1"/>
    <n v="1"/>
    <n v="1"/>
    <m/>
    <m/>
    <m/>
    <m/>
    <m/>
    <m/>
  </r>
  <r>
    <s v="87400053002"/>
    <s v="87400053"/>
    <s v="2"/>
    <s v="'LATVIJAS BIZNESA KOLEDŽA' SIA"/>
    <x v="22"/>
    <x v="1"/>
    <s v="14000A"/>
    <s v="002"/>
    <x v="42"/>
    <x v="0"/>
    <s v="BY112"/>
    <m/>
    <m/>
    <n v="13"/>
    <n v="8"/>
    <n v="13"/>
    <n v="8"/>
    <m/>
    <m/>
    <m/>
    <m/>
    <m/>
    <m/>
  </r>
  <r>
    <s v="87400053002"/>
    <s v="87400053"/>
    <s v="2"/>
    <s v="'LATVIJAS BIZNESA KOLEDŽA' SIA"/>
    <x v="22"/>
    <x v="1"/>
    <s v="14000A"/>
    <s v="003"/>
    <x v="15"/>
    <x v="2"/>
    <s v="EE233"/>
    <m/>
    <m/>
    <n v="5"/>
    <n v="1"/>
    <n v="5"/>
    <n v="1"/>
    <m/>
    <m/>
    <m/>
    <m/>
    <m/>
    <m/>
  </r>
  <r>
    <s v="87400053002"/>
    <s v="87400053"/>
    <s v="2"/>
    <s v="'LATVIJAS BIZNESA KOLEDŽA' SIA"/>
    <x v="22"/>
    <x v="1"/>
    <s v="14000A"/>
    <s v="004"/>
    <x v="24"/>
    <x v="5"/>
    <s v="KZ398"/>
    <m/>
    <m/>
    <n v="8"/>
    <n v="4"/>
    <n v="8"/>
    <n v="4"/>
    <m/>
    <m/>
    <m/>
    <m/>
    <m/>
    <m/>
  </r>
  <r>
    <s v="87400053002"/>
    <s v="87400053"/>
    <s v="2"/>
    <s v="'LATVIJAS BIZNESA KOLEDŽA' SIA"/>
    <x v="22"/>
    <x v="1"/>
    <s v="14000A"/>
    <s v="005"/>
    <x v="0"/>
    <x v="0"/>
    <s v="RU643"/>
    <m/>
    <m/>
    <n v="28"/>
    <n v="15"/>
    <n v="28"/>
    <n v="15"/>
    <m/>
    <m/>
    <m/>
    <m/>
    <m/>
    <m/>
  </r>
  <r>
    <s v="87400053002"/>
    <s v="87400053"/>
    <s v="2"/>
    <s v="'LATVIJAS BIZNESA KOLEDŽA' SIA"/>
    <x v="22"/>
    <x v="1"/>
    <s v="14000A"/>
    <s v="006"/>
    <x v="31"/>
    <x v="2"/>
    <s v="LT440"/>
    <m/>
    <m/>
    <n v="2"/>
    <n v="1"/>
    <n v="2"/>
    <n v="1"/>
    <m/>
    <m/>
    <m/>
    <m/>
    <m/>
    <m/>
  </r>
  <r>
    <s v="87400053002"/>
    <s v="87400053"/>
    <s v="2"/>
    <s v="'LATVIJAS BIZNESA KOLEDŽA' SIA"/>
    <x v="22"/>
    <x v="1"/>
    <s v="14000A"/>
    <s v="007"/>
    <x v="2"/>
    <x v="0"/>
    <s v="UA804"/>
    <m/>
    <m/>
    <n v="8"/>
    <n v="5"/>
    <n v="8"/>
    <n v="5"/>
    <m/>
    <m/>
    <m/>
    <m/>
    <m/>
    <m/>
  </r>
  <r>
    <s v="87400053002"/>
    <s v="87400053"/>
    <s v="2"/>
    <s v="'LATVIJAS BIZNESA KOLEDŽA' SIA"/>
    <x v="22"/>
    <x v="1"/>
    <s v="14000A"/>
    <s v="008"/>
    <x v="37"/>
    <x v="5"/>
    <s v="UZ860"/>
    <m/>
    <m/>
    <n v="2"/>
    <n v="2"/>
    <n v="2"/>
    <n v="2"/>
    <m/>
    <m/>
    <m/>
    <m/>
    <m/>
    <m/>
  </r>
  <r>
    <s v="88573427001"/>
    <s v="88573427"/>
    <s v="1"/>
    <s v="'RĪGAS JURIDISKĀ AUGSTSKOLA' SIA"/>
    <x v="25"/>
    <x v="1"/>
    <s v="14000A"/>
    <s v="001"/>
    <x v="40"/>
    <x v="0"/>
    <s v="AM051"/>
    <m/>
    <m/>
    <n v="1"/>
    <m/>
    <m/>
    <m/>
    <n v="1"/>
    <m/>
    <m/>
    <m/>
    <m/>
    <m/>
  </r>
  <r>
    <s v="88573427001"/>
    <s v="88573427"/>
    <s v="1"/>
    <s v="'RĪGAS JURIDISKĀ AUGSTSKOLA' SIA"/>
    <x v="25"/>
    <x v="1"/>
    <s v="14000A"/>
    <s v="002"/>
    <x v="3"/>
    <x v="1"/>
    <s v="US840"/>
    <m/>
    <m/>
    <n v="10"/>
    <n v="3"/>
    <m/>
    <m/>
    <n v="2"/>
    <n v="1"/>
    <n v="8"/>
    <n v="2"/>
    <m/>
    <m/>
  </r>
  <r>
    <s v="88573427001"/>
    <s v="88573427"/>
    <s v="1"/>
    <s v="'RĪGAS JURIDISKĀ AUGSTSKOLA' SIA"/>
    <x v="25"/>
    <x v="1"/>
    <s v="14000A"/>
    <s v="003"/>
    <x v="4"/>
    <x v="2"/>
    <s v="AT040"/>
    <m/>
    <m/>
    <n v="2"/>
    <n v="1"/>
    <m/>
    <m/>
    <n v="1"/>
    <n v="1"/>
    <n v="1"/>
    <m/>
    <m/>
    <m/>
  </r>
  <r>
    <s v="88573427001"/>
    <s v="88573427"/>
    <s v="1"/>
    <s v="'RĪGAS JURIDISKĀ AUGSTSKOLA' SIA"/>
    <x v="25"/>
    <x v="1"/>
    <s v="14000A"/>
    <s v="004"/>
    <x v="5"/>
    <x v="0"/>
    <s v="AZ031"/>
    <m/>
    <m/>
    <n v="4"/>
    <n v="2"/>
    <m/>
    <m/>
    <n v="2"/>
    <n v="1"/>
    <n v="2"/>
    <n v="1"/>
    <m/>
    <m/>
  </r>
  <r>
    <s v="88573427001"/>
    <s v="88573427"/>
    <s v="1"/>
    <s v="'RĪGAS JURIDISKĀ AUGSTSKOLA' SIA"/>
    <x v="25"/>
    <x v="1"/>
    <s v="14000A"/>
    <s v="005"/>
    <x v="6"/>
    <x v="2"/>
    <s v="BE056"/>
    <m/>
    <m/>
    <n v="2"/>
    <n v="2"/>
    <m/>
    <m/>
    <m/>
    <m/>
    <n v="2"/>
    <n v="2"/>
    <m/>
    <m/>
  </r>
  <r>
    <s v="88573427001"/>
    <s v="88573427"/>
    <s v="1"/>
    <s v="'RĪGAS JURIDISKĀ AUGSTSKOLA' SIA"/>
    <x v="25"/>
    <x v="1"/>
    <s v="14000A"/>
    <s v="006"/>
    <x v="76"/>
    <x v="0"/>
    <s v="BA070"/>
    <m/>
    <m/>
    <n v="1"/>
    <n v="1"/>
    <m/>
    <m/>
    <m/>
    <m/>
    <n v="1"/>
    <n v="1"/>
    <m/>
    <m/>
  </r>
  <r>
    <s v="88573427001"/>
    <s v="88573427"/>
    <s v="1"/>
    <s v="'RĪGAS JURIDISKĀ AUGSTSKOLA' SIA"/>
    <x v="25"/>
    <x v="1"/>
    <s v="14000A"/>
    <s v="007"/>
    <x v="9"/>
    <x v="2"/>
    <s v="DK208"/>
    <m/>
    <m/>
    <n v="1"/>
    <n v="1"/>
    <m/>
    <m/>
    <m/>
    <m/>
    <m/>
    <m/>
    <n v="1"/>
    <n v="1"/>
  </r>
  <r>
    <s v="88573427001"/>
    <s v="88573427"/>
    <s v="1"/>
    <s v="'RĪGAS JURIDISKĀ AUGSTSKOLA' SIA"/>
    <x v="25"/>
    <x v="1"/>
    <s v="14000A"/>
    <s v="008"/>
    <x v="88"/>
    <x v="3"/>
    <s v="ET231"/>
    <m/>
    <m/>
    <n v="1"/>
    <m/>
    <m/>
    <m/>
    <m/>
    <m/>
    <n v="1"/>
    <m/>
    <m/>
    <m/>
  </r>
  <r>
    <s v="88573427001"/>
    <s v="88573427"/>
    <s v="1"/>
    <s v="'RĪGAS JURIDISKĀ AUGSTSKOLA' SIA"/>
    <x v="25"/>
    <x v="1"/>
    <s v="14000A"/>
    <s v="009"/>
    <x v="82"/>
    <x v="4"/>
    <s v="PH608"/>
    <m/>
    <m/>
    <n v="1"/>
    <m/>
    <m/>
    <m/>
    <n v="1"/>
    <m/>
    <m/>
    <m/>
    <m/>
    <m/>
  </r>
  <r>
    <s v="88573427001"/>
    <s v="88573427"/>
    <s v="1"/>
    <s v="'RĪGAS JURIDISKĀ AUGSTSKOLA' SIA"/>
    <x v="25"/>
    <x v="1"/>
    <s v="14000A"/>
    <s v="010"/>
    <x v="10"/>
    <x v="2"/>
    <s v="FR250"/>
    <m/>
    <m/>
    <n v="4"/>
    <n v="2"/>
    <m/>
    <m/>
    <n v="1"/>
    <n v="1"/>
    <n v="3"/>
    <n v="1"/>
    <m/>
    <m/>
  </r>
  <r>
    <s v="88573427001"/>
    <s v="88573427"/>
    <s v="1"/>
    <s v="'RĪGAS JURIDISKĀ AUGSTSKOLA' SIA"/>
    <x v="25"/>
    <x v="1"/>
    <s v="14000A"/>
    <s v="011"/>
    <x v="13"/>
    <x v="0"/>
    <s v="GE268"/>
    <m/>
    <m/>
    <n v="4"/>
    <n v="2"/>
    <m/>
    <m/>
    <n v="1"/>
    <n v="1"/>
    <n v="3"/>
    <n v="1"/>
    <m/>
    <m/>
  </r>
  <r>
    <s v="88573427001"/>
    <s v="88573427"/>
    <s v="1"/>
    <s v="'RĪGAS JURIDISKĀ AUGSTSKOLA' SIA"/>
    <x v="25"/>
    <x v="1"/>
    <s v="14000A"/>
    <s v="012"/>
    <x v="16"/>
    <x v="4"/>
    <s v="IN356"/>
    <m/>
    <m/>
    <n v="2"/>
    <m/>
    <m/>
    <m/>
    <m/>
    <m/>
    <n v="1"/>
    <m/>
    <n v="1"/>
    <m/>
  </r>
  <r>
    <s v="88573427001"/>
    <s v="88573427"/>
    <s v="1"/>
    <s v="'RĪGAS JURIDISKĀ AUGSTSKOLA' SIA"/>
    <x v="25"/>
    <x v="1"/>
    <s v="14000A"/>
    <s v="013"/>
    <x v="17"/>
    <x v="2"/>
    <s v="IT380"/>
    <m/>
    <m/>
    <n v="4"/>
    <n v="2"/>
    <m/>
    <m/>
    <m/>
    <m/>
    <n v="4"/>
    <n v="2"/>
    <m/>
    <m/>
  </r>
  <r>
    <s v="88573427001"/>
    <s v="88573427"/>
    <s v="1"/>
    <s v="'RĪGAS JURIDISKĀ AUGSTSKOLA' SIA"/>
    <x v="25"/>
    <x v="1"/>
    <s v="14000A"/>
    <s v="014"/>
    <x v="77"/>
    <x v="4"/>
    <s v="KH116"/>
    <m/>
    <m/>
    <n v="2"/>
    <m/>
    <m/>
    <m/>
    <m/>
    <m/>
    <n v="2"/>
    <m/>
    <m/>
    <m/>
  </r>
  <r>
    <s v="88573427001"/>
    <s v="88573427"/>
    <s v="1"/>
    <s v="'RĪGAS JURIDISKĀ AUGSTSKOLA' SIA"/>
    <x v="25"/>
    <x v="1"/>
    <s v="14000A"/>
    <s v="015"/>
    <x v="24"/>
    <x v="5"/>
    <s v="KZ398"/>
    <m/>
    <m/>
    <n v="1"/>
    <n v="1"/>
    <m/>
    <m/>
    <m/>
    <m/>
    <n v="1"/>
    <n v="1"/>
    <m/>
    <m/>
  </r>
  <r>
    <s v="88573427001"/>
    <s v="88573427"/>
    <s v="1"/>
    <s v="'RĪGAS JURIDISKĀ AUGSTSKOLA' SIA"/>
    <x v="25"/>
    <x v="1"/>
    <s v="14000A"/>
    <s v="016"/>
    <x v="0"/>
    <x v="0"/>
    <s v="RU643"/>
    <m/>
    <m/>
    <n v="5"/>
    <n v="4"/>
    <m/>
    <m/>
    <n v="1"/>
    <n v="1"/>
    <n v="4"/>
    <n v="3"/>
    <m/>
    <m/>
  </r>
  <r>
    <s v="88573427001"/>
    <s v="88573427"/>
    <s v="1"/>
    <s v="'RĪGAS JURIDISKĀ AUGSTSKOLA' SIA"/>
    <x v="25"/>
    <x v="1"/>
    <s v="14000A"/>
    <s v="017"/>
    <x v="21"/>
    <x v="2"/>
    <s v="GB826"/>
    <m/>
    <m/>
    <n v="11"/>
    <n v="4"/>
    <m/>
    <m/>
    <n v="8"/>
    <n v="3"/>
    <n v="3"/>
    <n v="1"/>
    <m/>
    <m/>
  </r>
  <r>
    <s v="88573427001"/>
    <s v="88573427"/>
    <s v="1"/>
    <s v="'RĪGAS JURIDISKĀ AUGSTSKOLA' SIA"/>
    <x v="25"/>
    <x v="1"/>
    <s v="14000A"/>
    <s v="018"/>
    <x v="89"/>
    <x v="2"/>
    <s v="MT470"/>
    <m/>
    <m/>
    <n v="2"/>
    <n v="1"/>
    <m/>
    <m/>
    <m/>
    <m/>
    <n v="2"/>
    <n v="1"/>
    <m/>
    <m/>
  </r>
  <r>
    <s v="88573427001"/>
    <s v="88573427"/>
    <s v="1"/>
    <s v="'RĪGAS JURIDISKĀ AUGSTSKOLA' SIA"/>
    <x v="25"/>
    <x v="1"/>
    <s v="14000A"/>
    <s v="019"/>
    <x v="32"/>
    <x v="2"/>
    <s v="NL528"/>
    <m/>
    <m/>
    <n v="2"/>
    <m/>
    <m/>
    <m/>
    <m/>
    <m/>
    <n v="1"/>
    <m/>
    <n v="1"/>
    <m/>
  </r>
  <r>
    <s v="88573427001"/>
    <s v="88573427"/>
    <s v="1"/>
    <s v="'RĪGAS JURIDISKĀ AUGSTSKOLA' SIA"/>
    <x v="25"/>
    <x v="1"/>
    <s v="14000A"/>
    <s v="020"/>
    <x v="1"/>
    <x v="0"/>
    <s v="NO578"/>
    <m/>
    <m/>
    <n v="1"/>
    <m/>
    <m/>
    <m/>
    <n v="1"/>
    <m/>
    <m/>
    <m/>
    <m/>
    <m/>
  </r>
  <r>
    <s v="88573427001"/>
    <s v="88573427"/>
    <s v="1"/>
    <s v="'RĪGAS JURIDISKĀ AUGSTSKOLA' SIA"/>
    <x v="25"/>
    <x v="1"/>
    <s v="14000A"/>
    <s v="021"/>
    <x v="54"/>
    <x v="4"/>
    <s v="PK586"/>
    <m/>
    <m/>
    <n v="1"/>
    <m/>
    <m/>
    <m/>
    <n v="1"/>
    <m/>
    <m/>
    <m/>
    <m/>
    <m/>
  </r>
  <r>
    <s v="88573427001"/>
    <s v="88573427"/>
    <s v="1"/>
    <s v="'RĪGAS JURIDISKĀ AUGSTSKOLA' SIA"/>
    <x v="25"/>
    <x v="1"/>
    <s v="14000A"/>
    <s v="022"/>
    <x v="55"/>
    <x v="2"/>
    <s v="RO642"/>
    <m/>
    <m/>
    <n v="1"/>
    <n v="1"/>
    <m/>
    <m/>
    <m/>
    <m/>
    <n v="1"/>
    <n v="1"/>
    <m/>
    <m/>
  </r>
  <r>
    <s v="88573427001"/>
    <s v="88573427"/>
    <s v="1"/>
    <s v="'RĪGAS JURIDISKĀ AUGSTSKOLA' SIA"/>
    <x v="25"/>
    <x v="1"/>
    <s v="14000A"/>
    <s v="023"/>
    <x v="21"/>
    <x v="2"/>
    <s v="GB826"/>
    <m/>
    <m/>
    <n v="1"/>
    <n v="1"/>
    <m/>
    <m/>
    <m/>
    <m/>
    <n v="1"/>
    <n v="1"/>
    <m/>
    <m/>
  </r>
  <r>
    <s v="88573427001"/>
    <s v="88573427"/>
    <s v="1"/>
    <s v="'RĪGAS JURIDISKĀ AUGSTSKOLA' SIA"/>
    <x v="25"/>
    <x v="1"/>
    <s v="14000A"/>
    <s v="024"/>
    <x v="27"/>
    <x v="2"/>
    <s v="SK703"/>
    <m/>
    <m/>
    <n v="1"/>
    <n v="1"/>
    <m/>
    <m/>
    <m/>
    <m/>
    <n v="1"/>
    <n v="1"/>
    <m/>
    <m/>
  </r>
  <r>
    <s v="88573427001"/>
    <s v="88573427"/>
    <s v="1"/>
    <s v="'RĪGAS JURIDISKĀ AUGSTSKOLA' SIA"/>
    <x v="25"/>
    <x v="1"/>
    <s v="14000A"/>
    <s v="025"/>
    <x v="33"/>
    <x v="2"/>
    <s v="FI246"/>
    <m/>
    <m/>
    <n v="1"/>
    <n v="1"/>
    <m/>
    <m/>
    <n v="1"/>
    <n v="1"/>
    <m/>
    <m/>
    <m/>
    <m/>
  </r>
  <r>
    <s v="88573427001"/>
    <s v="88573427"/>
    <s v="1"/>
    <s v="'RĪGAS JURIDISKĀ AUGSTSKOLA' SIA"/>
    <x v="25"/>
    <x v="1"/>
    <s v="14000A"/>
    <s v="026"/>
    <x v="28"/>
    <x v="2"/>
    <s v="ES724"/>
    <m/>
    <m/>
    <n v="4"/>
    <n v="1"/>
    <m/>
    <m/>
    <m/>
    <m/>
    <n v="4"/>
    <n v="1"/>
    <m/>
    <m/>
  </r>
  <r>
    <s v="88573427001"/>
    <s v="88573427"/>
    <s v="1"/>
    <s v="'RĪGAS JURIDISKĀ AUGSTSKOLA' SIA"/>
    <x v="25"/>
    <x v="1"/>
    <s v="14000A"/>
    <s v="027"/>
    <x v="90"/>
    <x v="3"/>
    <s v="SD729"/>
    <m/>
    <m/>
    <n v="2"/>
    <m/>
    <m/>
    <m/>
    <m/>
    <m/>
    <n v="2"/>
    <m/>
    <m/>
    <m/>
  </r>
  <r>
    <s v="88573427001"/>
    <s v="88573427"/>
    <s v="1"/>
    <s v="'RĪGAS JURIDISKĀ AUGSTSKOLA' SIA"/>
    <x v="25"/>
    <x v="1"/>
    <s v="14000A"/>
    <s v="028"/>
    <x v="35"/>
    <x v="0"/>
    <s v="CH756"/>
    <m/>
    <m/>
    <n v="1"/>
    <n v="1"/>
    <m/>
    <m/>
    <m/>
    <m/>
    <m/>
    <m/>
    <n v="1"/>
    <n v="1"/>
  </r>
  <r>
    <s v="88573427001"/>
    <s v="88573427"/>
    <s v="1"/>
    <s v="'RĪGAS JURIDISKĀ AUGSTSKOLA' SIA"/>
    <x v="25"/>
    <x v="1"/>
    <s v="14000A"/>
    <s v="029"/>
    <x v="36"/>
    <x v="0"/>
    <s v="TR792"/>
    <m/>
    <m/>
    <n v="1"/>
    <m/>
    <m/>
    <m/>
    <n v="1"/>
    <m/>
    <m/>
    <m/>
    <m/>
    <m/>
  </r>
  <r>
    <s v="88573427001"/>
    <s v="88573427"/>
    <s v="1"/>
    <s v="'RĪGAS JURIDISKĀ AUGSTSKOLA' SIA"/>
    <x v="25"/>
    <x v="1"/>
    <s v="14000A"/>
    <s v="030"/>
    <x v="2"/>
    <x v="0"/>
    <s v="UA804"/>
    <m/>
    <m/>
    <n v="1"/>
    <n v="1"/>
    <m/>
    <m/>
    <m/>
    <m/>
    <n v="1"/>
    <n v="1"/>
    <m/>
    <m/>
  </r>
  <r>
    <s v="88573427001"/>
    <s v="88573427"/>
    <s v="1"/>
    <s v="'RĪGAS JURIDISKĀ AUGSTSKOLA' SIA"/>
    <x v="25"/>
    <x v="1"/>
    <s v="14000A"/>
    <s v="031"/>
    <x v="60"/>
    <x v="2"/>
    <s v="HU348"/>
    <m/>
    <m/>
    <n v="1"/>
    <m/>
    <m/>
    <m/>
    <m/>
    <m/>
    <n v="1"/>
    <m/>
    <m/>
    <m/>
  </r>
  <r>
    <s v="88573427001"/>
    <s v="88573427"/>
    <s v="1"/>
    <s v="'RĪGAS JURIDISKĀ AUGSTSKOLA' SIA"/>
    <x v="25"/>
    <x v="1"/>
    <s v="14000A"/>
    <s v="032"/>
    <x v="37"/>
    <x v="5"/>
    <s v="UZ860"/>
    <m/>
    <m/>
    <n v="3"/>
    <m/>
    <m/>
    <m/>
    <n v="3"/>
    <m/>
    <m/>
    <m/>
    <m/>
    <m/>
  </r>
  <r>
    <s v="88573427001"/>
    <s v="88573427"/>
    <s v="1"/>
    <s v="'RĪGAS JURIDISKĀ AUGSTSKOLA' SIA"/>
    <x v="25"/>
    <x v="1"/>
    <s v="14000A"/>
    <s v="033"/>
    <x v="29"/>
    <x v="2"/>
    <s v="DE276"/>
    <m/>
    <m/>
    <n v="5"/>
    <n v="3"/>
    <m/>
    <m/>
    <n v="1"/>
    <n v="1"/>
    <n v="4"/>
    <n v="2"/>
    <m/>
    <m/>
  </r>
  <r>
    <s v="88594680001"/>
    <s v="88594680"/>
    <s v="1"/>
    <s v="'EKONOMIKAS UN KULTŪRAS AUGSTSKOLA' SIA"/>
    <x v="26"/>
    <x v="1"/>
    <s v="14000A"/>
    <s v="001"/>
    <x v="28"/>
    <x v="2"/>
    <s v="ES724"/>
    <m/>
    <m/>
    <n v="4"/>
    <n v="3"/>
    <m/>
    <m/>
    <n v="4"/>
    <n v="3"/>
    <m/>
    <m/>
    <m/>
    <m/>
  </r>
  <r>
    <s v="88594680001"/>
    <s v="88594680"/>
    <s v="1"/>
    <s v="'EKONOMIKAS UN KULTŪRAS AUGSTSKOLA' SIA"/>
    <x v="26"/>
    <x v="1"/>
    <s v="14000A"/>
    <s v="002"/>
    <x v="17"/>
    <x v="2"/>
    <s v="IT380"/>
    <m/>
    <m/>
    <n v="2"/>
    <n v="1"/>
    <m/>
    <m/>
    <n v="1"/>
    <n v="1"/>
    <n v="1"/>
    <m/>
    <m/>
    <m/>
  </r>
  <r>
    <s v="88594680001"/>
    <s v="88594680"/>
    <s v="1"/>
    <s v="'EKONOMIKAS UN KULTŪRAS AUGSTSKOLA' SIA"/>
    <x v="26"/>
    <x v="1"/>
    <s v="14000A"/>
    <s v="003"/>
    <x v="36"/>
    <x v="0"/>
    <s v="TR792"/>
    <m/>
    <m/>
    <n v="2"/>
    <n v="2"/>
    <m/>
    <m/>
    <n v="2"/>
    <n v="2"/>
    <m/>
    <m/>
    <m/>
    <m/>
  </r>
  <r>
    <s v="88594680001"/>
    <s v="88594680"/>
    <s v="1"/>
    <s v="'EKONOMIKAS UN KULTŪRAS AUGSTSKOLA' SIA"/>
    <x v="26"/>
    <x v="1"/>
    <s v="14000A"/>
    <s v="004"/>
    <x v="29"/>
    <x v="2"/>
    <s v="DE276"/>
    <m/>
    <m/>
    <n v="2"/>
    <n v="2"/>
    <m/>
    <m/>
    <n v="2"/>
    <n v="2"/>
    <m/>
    <m/>
    <m/>
    <m/>
  </r>
  <r>
    <s v="88594680001"/>
    <s v="88594680"/>
    <s v="1"/>
    <s v="'EKONOMIKAS UN KULTŪRAS AUGSTSKOLA' SIA"/>
    <x v="26"/>
    <x v="1"/>
    <s v="14000A"/>
    <s v="005"/>
    <x v="11"/>
    <x v="2"/>
    <s v="GR300"/>
    <m/>
    <m/>
    <n v="2"/>
    <m/>
    <m/>
    <m/>
    <n v="2"/>
    <m/>
    <m/>
    <m/>
    <m/>
    <m/>
  </r>
  <r>
    <s v="88594680001"/>
    <s v="88594680"/>
    <s v="1"/>
    <s v="'EKONOMIKAS UN KULTŪRAS AUGSTSKOLA' SIA"/>
    <x v="26"/>
    <x v="1"/>
    <s v="14000A"/>
    <s v="006"/>
    <x v="37"/>
    <x v="5"/>
    <s v="UZ860"/>
    <m/>
    <m/>
    <n v="9"/>
    <n v="7"/>
    <m/>
    <m/>
    <n v="9"/>
    <n v="7"/>
    <m/>
    <m/>
    <m/>
    <m/>
  </r>
  <r>
    <s v="88594680001"/>
    <s v="88594680"/>
    <s v="1"/>
    <s v="'EKONOMIKAS UN KULTŪRAS AUGSTSKOLA' SIA"/>
    <x v="26"/>
    <x v="1"/>
    <s v="14000A"/>
    <s v="007"/>
    <x v="5"/>
    <x v="0"/>
    <s v="AZ031"/>
    <m/>
    <m/>
    <n v="1"/>
    <m/>
    <m/>
    <m/>
    <n v="1"/>
    <m/>
    <m/>
    <m/>
    <m/>
    <m/>
  </r>
  <r>
    <s v="88647525001"/>
    <s v="88647525"/>
    <s v="1"/>
    <s v="'INFORMĀCIJAS SISTĒMU MENEDŽMENTA AUGSTSKOLA' SIA"/>
    <x v="27"/>
    <x v="1"/>
    <s v="14000A"/>
    <s v="001"/>
    <x v="5"/>
    <x v="0"/>
    <s v="AZ031"/>
    <m/>
    <m/>
    <n v="7"/>
    <n v="2"/>
    <m/>
    <m/>
    <n v="5"/>
    <n v="1"/>
    <n v="2"/>
    <n v="1"/>
    <m/>
    <m/>
  </r>
  <r>
    <s v="88647525001"/>
    <s v="88647525"/>
    <s v="1"/>
    <s v="'INFORMĀCIJAS SISTĒMU MENEDŽMENTA AUGSTSKOLA' SIA"/>
    <x v="27"/>
    <x v="1"/>
    <s v="14000A"/>
    <s v="002"/>
    <x v="40"/>
    <x v="0"/>
    <s v="AM051"/>
    <m/>
    <m/>
    <n v="1"/>
    <n v="1"/>
    <m/>
    <m/>
    <m/>
    <m/>
    <n v="1"/>
    <n v="1"/>
    <m/>
    <m/>
  </r>
  <r>
    <s v="88647525001"/>
    <s v="88647525"/>
    <s v="1"/>
    <s v="'INFORMĀCIJAS SISTĒMU MENEDŽMENTA AUGSTSKOLA' SIA"/>
    <x v="27"/>
    <x v="1"/>
    <s v="14000A"/>
    <s v="003"/>
    <x v="42"/>
    <x v="0"/>
    <s v="BY112"/>
    <m/>
    <m/>
    <n v="7"/>
    <n v="5"/>
    <n v="1"/>
    <n v="1"/>
    <n v="6"/>
    <n v="4"/>
    <m/>
    <m/>
    <m/>
    <m/>
  </r>
  <r>
    <s v="88647525001"/>
    <s v="88647525"/>
    <s v="1"/>
    <s v="'INFORMĀCIJAS SISTĒMU MENEDŽMENTA AUGSTSKOLA' SIA"/>
    <x v="27"/>
    <x v="1"/>
    <s v="14000A"/>
    <s v="004"/>
    <x v="0"/>
    <x v="0"/>
    <s v="RU643"/>
    <m/>
    <m/>
    <n v="44"/>
    <n v="24"/>
    <n v="4"/>
    <n v="4"/>
    <n v="21"/>
    <n v="10"/>
    <n v="17"/>
    <n v="9"/>
    <n v="2"/>
    <n v="1"/>
  </r>
  <r>
    <s v="88647525001"/>
    <s v="88647525"/>
    <s v="1"/>
    <s v="'INFORMĀCIJAS SISTĒMU MENEDŽMENTA AUGSTSKOLA' SIA"/>
    <x v="27"/>
    <x v="1"/>
    <s v="14000A"/>
    <s v="005"/>
    <x v="2"/>
    <x v="0"/>
    <s v="UA804"/>
    <m/>
    <m/>
    <n v="51"/>
    <n v="25"/>
    <n v="4"/>
    <n v="2"/>
    <n v="29"/>
    <n v="14"/>
    <n v="16"/>
    <n v="8"/>
    <n v="2"/>
    <n v="1"/>
  </r>
  <r>
    <s v="88647525001"/>
    <s v="88647525"/>
    <s v="1"/>
    <s v="'INFORMĀCIJAS SISTĒMU MENEDŽMENTA AUGSTSKOLA' SIA"/>
    <x v="27"/>
    <x v="1"/>
    <s v="14000A"/>
    <s v="006"/>
    <x v="13"/>
    <x v="0"/>
    <s v="GE268"/>
    <m/>
    <m/>
    <n v="1"/>
    <m/>
    <m/>
    <m/>
    <n v="1"/>
    <m/>
    <m/>
    <m/>
    <m/>
    <m/>
  </r>
  <r>
    <s v="88647525001"/>
    <s v="88647525"/>
    <s v="1"/>
    <s v="'INFORMĀCIJAS SISTĒMU MENEDŽMENTA AUGSTSKOLA' SIA"/>
    <x v="27"/>
    <x v="1"/>
    <s v="14000A"/>
    <s v="007"/>
    <x v="15"/>
    <x v="2"/>
    <s v="EE233"/>
    <m/>
    <m/>
    <n v="4"/>
    <n v="4"/>
    <m/>
    <m/>
    <n v="4"/>
    <n v="4"/>
    <m/>
    <m/>
    <m/>
    <m/>
  </r>
  <r>
    <s v="88647525001"/>
    <s v="88647525"/>
    <s v="1"/>
    <s v="'INFORMĀCIJAS SISTĒMU MENEDŽMENTA AUGSTSKOLA' SIA"/>
    <x v="27"/>
    <x v="1"/>
    <s v="14000A"/>
    <s v="008"/>
    <x v="24"/>
    <x v="5"/>
    <s v="KZ398"/>
    <m/>
    <m/>
    <n v="44"/>
    <n v="22"/>
    <m/>
    <m/>
    <n v="13"/>
    <n v="5"/>
    <n v="16"/>
    <n v="9"/>
    <n v="15"/>
    <n v="8"/>
  </r>
  <r>
    <s v="88647525001"/>
    <s v="88647525"/>
    <s v="1"/>
    <s v="'INFORMĀCIJAS SISTĒMU MENEDŽMENTA AUGSTSKOLA' SIA"/>
    <x v="27"/>
    <x v="1"/>
    <s v="14000A"/>
    <s v="009"/>
    <x v="31"/>
    <x v="2"/>
    <s v="LT440"/>
    <m/>
    <m/>
    <n v="1"/>
    <m/>
    <m/>
    <m/>
    <n v="1"/>
    <m/>
    <m/>
    <m/>
    <m/>
    <m/>
  </r>
  <r>
    <s v="88647525001"/>
    <s v="88647525"/>
    <s v="1"/>
    <s v="'INFORMĀCIJAS SISTĒMU MENEDŽMENTA AUGSTSKOLA' SIA"/>
    <x v="27"/>
    <x v="1"/>
    <s v="14000A"/>
    <s v="010"/>
    <x v="73"/>
    <x v="5"/>
    <s v="TJ762"/>
    <m/>
    <m/>
    <n v="2"/>
    <n v="1"/>
    <n v="1"/>
    <n v="1"/>
    <n v="1"/>
    <m/>
    <m/>
    <m/>
    <m/>
    <m/>
  </r>
  <r>
    <s v="88647525001"/>
    <s v="88647525"/>
    <s v="1"/>
    <s v="'INFORMĀCIJAS SISTĒMU MENEDŽMENTA AUGSTSKOLA' SIA"/>
    <x v="27"/>
    <x v="1"/>
    <s v="14000A"/>
    <s v="011"/>
    <x v="36"/>
    <x v="0"/>
    <s v="TR792"/>
    <m/>
    <m/>
    <n v="2"/>
    <m/>
    <m/>
    <m/>
    <n v="2"/>
    <m/>
    <m/>
    <m/>
    <m/>
    <m/>
  </r>
  <r>
    <s v="88647525001"/>
    <s v="88647525"/>
    <s v="1"/>
    <s v="'INFORMĀCIJAS SISTĒMU MENEDŽMENTA AUGSTSKOLA' SIA"/>
    <x v="27"/>
    <x v="1"/>
    <s v="14000A"/>
    <s v="012"/>
    <x v="22"/>
    <x v="2"/>
    <s v="BG100"/>
    <m/>
    <m/>
    <n v="1"/>
    <m/>
    <m/>
    <m/>
    <n v="1"/>
    <m/>
    <m/>
    <m/>
    <m/>
    <m/>
  </r>
  <r>
    <s v="88647525001"/>
    <s v="88647525"/>
    <s v="1"/>
    <s v="'INFORMĀCIJAS SISTĒMU MENEDŽMENTA AUGSTSKOLA' SIA"/>
    <x v="27"/>
    <x v="1"/>
    <s v="14000A"/>
    <s v="013"/>
    <x v="60"/>
    <x v="2"/>
    <s v="HU348"/>
    <m/>
    <m/>
    <n v="1"/>
    <m/>
    <m/>
    <m/>
    <m/>
    <m/>
    <n v="1"/>
    <m/>
    <m/>
    <m/>
  </r>
  <r>
    <s v="88647525001"/>
    <s v="88647525"/>
    <s v="1"/>
    <s v="'INFORMĀCIJAS SISTĒMU MENEDŽMENTA AUGSTSKOLA' SIA"/>
    <x v="27"/>
    <x v="1"/>
    <s v="14000A"/>
    <s v="014"/>
    <x v="29"/>
    <x v="2"/>
    <s v="DE276"/>
    <m/>
    <m/>
    <n v="3"/>
    <m/>
    <n v="2"/>
    <m/>
    <m/>
    <m/>
    <n v="1"/>
    <m/>
    <m/>
    <m/>
  </r>
  <r>
    <s v="88647525001"/>
    <s v="88647525"/>
    <s v="1"/>
    <s v="'INFORMĀCIJAS SISTĒMU MENEDŽMENTA AUGSTSKOLA' SIA"/>
    <x v="27"/>
    <x v="1"/>
    <s v="14000A"/>
    <s v="015"/>
    <x v="37"/>
    <x v="5"/>
    <s v="UZ860"/>
    <m/>
    <m/>
    <n v="37"/>
    <n v="9"/>
    <m/>
    <m/>
    <n v="29"/>
    <n v="6"/>
    <n v="7"/>
    <n v="3"/>
    <n v="1"/>
    <m/>
  </r>
  <r>
    <s v="88647525001"/>
    <s v="88647525"/>
    <s v="1"/>
    <s v="'INFORMĀCIJAS SISTĒMU MENEDŽMENTA AUGSTSKOLA' SIA"/>
    <x v="27"/>
    <x v="1"/>
    <s v="14000A"/>
    <s v="016"/>
    <x v="16"/>
    <x v="4"/>
    <s v="IN356"/>
    <m/>
    <m/>
    <n v="5"/>
    <n v="3"/>
    <m/>
    <m/>
    <n v="3"/>
    <n v="2"/>
    <n v="1"/>
    <n v="1"/>
    <n v="1"/>
    <m/>
  </r>
  <r>
    <s v="88647525001"/>
    <s v="88647525"/>
    <s v="1"/>
    <s v="'INFORMĀCIJAS SISTĒMU MENEDŽMENTA AUGSTSKOLA' SIA"/>
    <x v="27"/>
    <x v="1"/>
    <s v="14000A"/>
    <s v="017"/>
    <x v="54"/>
    <x v="4"/>
    <s v="PK586"/>
    <m/>
    <m/>
    <n v="8"/>
    <n v="1"/>
    <n v="3"/>
    <m/>
    <n v="3"/>
    <m/>
    <n v="2"/>
    <n v="1"/>
    <m/>
    <m/>
  </r>
  <r>
    <s v="88647525002"/>
    <s v="88647525"/>
    <s v="2"/>
    <s v="'INFORMĀCIJAS SISTĒMU MENEDŽMENTA AUGSTSKOLA' SIA"/>
    <x v="27"/>
    <x v="1"/>
    <s v="14000A"/>
    <s v="001"/>
    <x v="42"/>
    <x v="0"/>
    <s v="BY112"/>
    <m/>
    <m/>
    <n v="1"/>
    <n v="1"/>
    <m/>
    <m/>
    <n v="1"/>
    <n v="1"/>
    <m/>
    <m/>
    <m/>
    <m/>
  </r>
  <r>
    <s v="00493161001"/>
    <s v="00493161"/>
    <s v="1"/>
    <s v="'LATVIJAS LAUKSAIMNIECĪBAS UNIVERSITĀTE'"/>
    <x v="2"/>
    <x v="1"/>
    <s v="14000A"/>
    <s v="002"/>
    <x v="10"/>
    <x v="2"/>
    <s v="FR250"/>
    <m/>
    <m/>
    <n v="3"/>
    <n v="3"/>
    <m/>
    <m/>
    <n v="3"/>
    <n v="3"/>
    <m/>
    <m/>
    <m/>
    <m/>
  </r>
  <r>
    <s v="00493161001"/>
    <s v="00493161"/>
    <s v="1"/>
    <s v="'LATVIJAS LAUKSAIMNIECĪBAS UNIVERSITĀTE'"/>
    <x v="2"/>
    <x v="1"/>
    <s v="14000A"/>
    <s v="003"/>
    <x v="17"/>
    <x v="2"/>
    <s v="IT380"/>
    <m/>
    <m/>
    <n v="1"/>
    <m/>
    <m/>
    <m/>
    <n v="1"/>
    <m/>
    <m/>
    <m/>
    <m/>
    <m/>
  </r>
  <r>
    <s v="00493161001"/>
    <s v="00493161"/>
    <s v="1"/>
    <s v="'LATVIJAS LAUKSAIMNIECĪBAS UNIVERSITĀTE'"/>
    <x v="2"/>
    <x v="1"/>
    <s v="14000A"/>
    <s v="004"/>
    <x v="24"/>
    <x v="5"/>
    <s v="KZ398"/>
    <m/>
    <m/>
    <n v="4"/>
    <n v="1"/>
    <m/>
    <m/>
    <n v="4"/>
    <n v="1"/>
    <m/>
    <m/>
    <m/>
    <m/>
  </r>
  <r>
    <s v="00493161001"/>
    <s v="00493161"/>
    <s v="1"/>
    <s v="'LATVIJAS LAUKSAIMNIECĪBAS UNIVERSITĀTE'"/>
    <x v="2"/>
    <x v="1"/>
    <s v="14000A"/>
    <s v="005"/>
    <x v="0"/>
    <x v="0"/>
    <s v="RU643"/>
    <m/>
    <m/>
    <n v="3"/>
    <n v="1"/>
    <m/>
    <m/>
    <m/>
    <m/>
    <n v="2"/>
    <n v="1"/>
    <n v="1"/>
    <m/>
  </r>
  <r>
    <s v="00493161001"/>
    <s v="00493161"/>
    <s v="1"/>
    <s v="'LATVIJAS LAUKSAIMNIECĪBAS UNIVERSITĀTE'"/>
    <x v="2"/>
    <x v="1"/>
    <s v="14000A"/>
    <s v="006"/>
    <x v="21"/>
    <x v="2"/>
    <s v="GB826"/>
    <m/>
    <m/>
    <n v="3"/>
    <n v="1"/>
    <m/>
    <m/>
    <m/>
    <m/>
    <n v="2"/>
    <n v="1"/>
    <n v="1"/>
    <m/>
  </r>
  <r>
    <s v="00493161001"/>
    <s v="00493161"/>
    <s v="1"/>
    <s v="'LATVIJAS LAUKSAIMNIECĪBAS UNIVERSITĀTE'"/>
    <x v="2"/>
    <x v="1"/>
    <s v="14000A"/>
    <s v="007"/>
    <x v="32"/>
    <x v="2"/>
    <s v="NL528"/>
    <m/>
    <m/>
    <n v="2"/>
    <n v="1"/>
    <m/>
    <m/>
    <m/>
    <m/>
    <n v="1"/>
    <m/>
    <n v="1"/>
    <n v="1"/>
  </r>
  <r>
    <s v="00493161001"/>
    <s v="00493161"/>
    <s v="1"/>
    <s v="'LATVIJAS LAUKSAIMNIECĪBAS UNIVERSITĀTE'"/>
    <x v="2"/>
    <x v="1"/>
    <s v="14000A"/>
    <s v="008"/>
    <x v="1"/>
    <x v="0"/>
    <s v="NO578"/>
    <m/>
    <m/>
    <n v="1"/>
    <n v="1"/>
    <m/>
    <m/>
    <m/>
    <m/>
    <m/>
    <m/>
    <n v="1"/>
    <n v="1"/>
  </r>
  <r>
    <s v="00493161001"/>
    <s v="00493161"/>
    <s v="1"/>
    <s v="'LATVIJAS LAUKSAIMNIECĪBAS UNIVERSITĀTE'"/>
    <x v="2"/>
    <x v="1"/>
    <s v="14000A"/>
    <s v="009"/>
    <x v="33"/>
    <x v="2"/>
    <s v="FI246"/>
    <m/>
    <m/>
    <n v="2"/>
    <n v="1"/>
    <m/>
    <m/>
    <m/>
    <m/>
    <n v="2"/>
    <n v="1"/>
    <m/>
    <m/>
  </r>
  <r>
    <s v="00493161001"/>
    <s v="00493161"/>
    <s v="1"/>
    <s v="'LATVIJAS LAUKSAIMNIECĪBAS UNIVERSITĀTE'"/>
    <x v="2"/>
    <x v="1"/>
    <s v="14000A"/>
    <s v="010"/>
    <x v="28"/>
    <x v="2"/>
    <s v="ES724"/>
    <m/>
    <m/>
    <n v="3"/>
    <n v="2"/>
    <m/>
    <m/>
    <n v="3"/>
    <n v="2"/>
    <m/>
    <m/>
    <m/>
    <m/>
  </r>
  <r>
    <s v="00493161001"/>
    <s v="00493161"/>
    <s v="1"/>
    <s v="'LATVIJAS LAUKSAIMNIECĪBAS UNIVERSITĀTE'"/>
    <x v="2"/>
    <x v="1"/>
    <s v="14000A"/>
    <s v="011"/>
    <x v="35"/>
    <x v="0"/>
    <s v="CH756"/>
    <m/>
    <m/>
    <n v="1"/>
    <m/>
    <m/>
    <m/>
    <m/>
    <m/>
    <m/>
    <m/>
    <n v="1"/>
    <m/>
  </r>
  <r>
    <s v="00493161001"/>
    <s v="00493161"/>
    <s v="1"/>
    <s v="'LATVIJAS LAUKSAIMNIECĪBAS UNIVERSITĀTE'"/>
    <x v="2"/>
    <x v="1"/>
    <s v="14000A"/>
    <s v="012"/>
    <x v="29"/>
    <x v="2"/>
    <s v="DE276"/>
    <m/>
    <m/>
    <n v="6"/>
    <n v="4"/>
    <m/>
    <m/>
    <n v="2"/>
    <n v="1"/>
    <n v="4"/>
    <n v="3"/>
    <m/>
    <m/>
  </r>
  <r>
    <s v="00493161001"/>
    <s v="00493161"/>
    <s v="1"/>
    <s v="'LATVIJAS LAUKSAIMNIECĪBAS UNIVERSITĀTE'"/>
    <x v="2"/>
    <x v="1"/>
    <s v="14000A"/>
    <s v="013"/>
    <x v="30"/>
    <x v="2"/>
    <s v="SE752"/>
    <m/>
    <m/>
    <n v="1"/>
    <m/>
    <m/>
    <m/>
    <m/>
    <m/>
    <m/>
    <m/>
    <n v="1"/>
    <m/>
  </r>
  <r>
    <s v="00493161002"/>
    <s v="00493161"/>
    <s v="2"/>
    <s v="'LATVIJAS LAUKSAIMNIECĪBAS UNIVERSITĀTE'"/>
    <x v="2"/>
    <x v="1"/>
    <s v="14000A"/>
    <s v="001"/>
    <x v="19"/>
    <x v="2"/>
    <s v="IE372"/>
    <m/>
    <m/>
    <n v="1"/>
    <n v="1"/>
    <m/>
    <m/>
    <n v="1"/>
    <n v="1"/>
    <m/>
    <m/>
    <m/>
    <m/>
  </r>
  <r>
    <s v="00493161002"/>
    <s v="00493161"/>
    <s v="2"/>
    <s v="'LATVIJAS LAUKSAIMNIECĪBAS UNIVERSITĀTE'"/>
    <x v="2"/>
    <x v="1"/>
    <s v="14000A"/>
    <s v="002"/>
    <x v="0"/>
    <x v="0"/>
    <s v="RU643"/>
    <m/>
    <m/>
    <n v="1"/>
    <m/>
    <n v="1"/>
    <m/>
    <m/>
    <m/>
    <m/>
    <m/>
    <m/>
    <m/>
  </r>
  <r>
    <s v="01132382001"/>
    <s v="01132382"/>
    <s v="1"/>
    <s v="'RĪGAS AERONAVIGĀCIJAS INSTITŪTS' AS"/>
    <x v="0"/>
    <x v="1"/>
    <s v="14000A"/>
    <s v="001"/>
    <x v="0"/>
    <x v="0"/>
    <s v="RU643"/>
    <m/>
    <m/>
    <n v="5"/>
    <n v="1"/>
    <m/>
    <m/>
    <n v="5"/>
    <n v="1"/>
    <m/>
    <m/>
    <m/>
    <m/>
  </r>
  <r>
    <s v="01132382001"/>
    <s v="01132382"/>
    <s v="1"/>
    <s v="'RĪGAS AERONAVIGĀCIJAS INSTITŪTS' AS"/>
    <x v="0"/>
    <x v="1"/>
    <s v="14000A"/>
    <s v="002"/>
    <x v="24"/>
    <x v="5"/>
    <s v="KZ398"/>
    <m/>
    <m/>
    <n v="47"/>
    <n v="4"/>
    <m/>
    <m/>
    <n v="47"/>
    <n v="4"/>
    <m/>
    <m/>
    <m/>
    <m/>
  </r>
  <r>
    <s v="01132382002"/>
    <s v="01132382"/>
    <s v="2"/>
    <s v="'RĪGAS AERONAVIGĀCIJAS INSTITŪTS' AS"/>
    <x v="0"/>
    <x v="1"/>
    <s v="14000A"/>
    <s v="001"/>
    <x v="0"/>
    <x v="0"/>
    <s v="RU643"/>
    <m/>
    <m/>
    <n v="74"/>
    <n v="20"/>
    <m/>
    <m/>
    <n v="69"/>
    <n v="18"/>
    <n v="5"/>
    <n v="2"/>
    <m/>
    <m/>
  </r>
  <r>
    <s v="01132382002"/>
    <s v="01132382"/>
    <s v="2"/>
    <s v="'RĪGAS AERONAVIGĀCIJAS INSTITŪTS' AS"/>
    <x v="0"/>
    <x v="1"/>
    <s v="14000A"/>
    <s v="002"/>
    <x v="24"/>
    <x v="5"/>
    <s v="KZ398"/>
    <m/>
    <m/>
    <n v="12"/>
    <n v="5"/>
    <m/>
    <m/>
    <n v="10"/>
    <n v="3"/>
    <n v="2"/>
    <n v="2"/>
    <m/>
    <m/>
  </r>
  <r>
    <s v="02055442001"/>
    <s v="02055442"/>
    <s v="1"/>
    <s v="'RĪGAS STRADIŅA UNIVERSITĀTE' atvasināta publiska persona"/>
    <x v="1"/>
    <x v="1"/>
    <s v="14000A"/>
    <s v="001"/>
    <x v="91"/>
    <x v="5"/>
    <s v="AF004"/>
    <m/>
    <m/>
    <n v="2"/>
    <m/>
    <m/>
    <m/>
    <m/>
    <m/>
    <n v="2"/>
    <m/>
    <m/>
    <m/>
  </r>
  <r>
    <s v="02055442001"/>
    <s v="02055442"/>
    <s v="1"/>
    <s v="'RĪGAS STRADIŅA UNIVERSITĀTE' atvasināta publiska persona"/>
    <x v="1"/>
    <x v="1"/>
    <s v="14000A"/>
    <s v="002"/>
    <x v="20"/>
    <x v="0"/>
    <s v="AL008"/>
    <m/>
    <m/>
    <n v="1"/>
    <n v="1"/>
    <m/>
    <m/>
    <m/>
    <m/>
    <n v="1"/>
    <n v="1"/>
    <m/>
    <m/>
  </r>
  <r>
    <s v="02055442001"/>
    <s v="02055442"/>
    <s v="1"/>
    <s v="'RĪGAS STRADIŅA UNIVERSITĀTE' atvasināta publiska persona"/>
    <x v="1"/>
    <x v="1"/>
    <s v="14000A"/>
    <s v="003"/>
    <x v="3"/>
    <x v="1"/>
    <s v="US840"/>
    <m/>
    <m/>
    <n v="1"/>
    <m/>
    <m/>
    <m/>
    <m/>
    <m/>
    <n v="1"/>
    <m/>
    <m/>
    <m/>
  </r>
  <r>
    <s v="02055442001"/>
    <s v="02055442"/>
    <s v="1"/>
    <s v="'RĪGAS STRADIŅA UNIVERSITĀTE' atvasināta publiska persona"/>
    <x v="1"/>
    <x v="1"/>
    <s v="14000A"/>
    <s v="004"/>
    <x v="4"/>
    <x v="2"/>
    <s v="AT040"/>
    <m/>
    <m/>
    <n v="10"/>
    <n v="2"/>
    <m/>
    <m/>
    <m/>
    <m/>
    <n v="9"/>
    <n v="2"/>
    <n v="1"/>
    <m/>
  </r>
  <r>
    <s v="02055442001"/>
    <s v="02055442"/>
    <s v="1"/>
    <s v="'RĪGAS STRADIŅA UNIVERSITĀTE' atvasināta publiska persona"/>
    <x v="1"/>
    <x v="1"/>
    <s v="14000A"/>
    <s v="005"/>
    <x v="5"/>
    <x v="0"/>
    <s v="AZ031"/>
    <m/>
    <m/>
    <n v="5"/>
    <n v="2"/>
    <n v="1"/>
    <m/>
    <m/>
    <m/>
    <n v="4"/>
    <n v="2"/>
    <m/>
    <m/>
  </r>
  <r>
    <s v="02055442001"/>
    <s v="02055442"/>
    <s v="1"/>
    <s v="'RĪGAS STRADIŅA UNIVERSITĀTE' atvasināta publiska persona"/>
    <x v="1"/>
    <x v="1"/>
    <s v="14000A"/>
    <s v="006"/>
    <x v="42"/>
    <x v="0"/>
    <s v="BY112"/>
    <m/>
    <m/>
    <n v="4"/>
    <n v="2"/>
    <m/>
    <m/>
    <n v="1"/>
    <m/>
    <n v="3"/>
    <n v="2"/>
    <m/>
    <m/>
  </r>
  <r>
    <s v="02055442001"/>
    <s v="02055442"/>
    <s v="1"/>
    <s v="'RĪGAS STRADIŅA UNIVERSITĀTE' atvasināta publiska persona"/>
    <x v="1"/>
    <x v="1"/>
    <s v="14000A"/>
    <s v="007"/>
    <x v="6"/>
    <x v="2"/>
    <s v="BE056"/>
    <m/>
    <m/>
    <n v="2"/>
    <n v="2"/>
    <m/>
    <m/>
    <n v="1"/>
    <n v="1"/>
    <n v="1"/>
    <n v="1"/>
    <m/>
    <m/>
  </r>
  <r>
    <s v="02055442001"/>
    <s v="02055442"/>
    <s v="1"/>
    <s v="'RĪGAS STRADIŅA UNIVERSITĀTE' atvasināta publiska persona"/>
    <x v="1"/>
    <x v="1"/>
    <s v="14000A"/>
    <s v="008"/>
    <x v="7"/>
    <x v="1"/>
    <s v="BR076"/>
    <m/>
    <m/>
    <n v="2"/>
    <m/>
    <m/>
    <m/>
    <m/>
    <m/>
    <n v="2"/>
    <m/>
    <m/>
    <m/>
  </r>
  <r>
    <s v="02055442001"/>
    <s v="02055442"/>
    <s v="1"/>
    <s v="'RĪGAS STRADIŅA UNIVERSITĀTE' atvasināta publiska persona"/>
    <x v="1"/>
    <x v="1"/>
    <s v="14000A"/>
    <s v="009"/>
    <x v="8"/>
    <x v="2"/>
    <s v="CZ203"/>
    <m/>
    <m/>
    <n v="1"/>
    <n v="1"/>
    <m/>
    <m/>
    <n v="1"/>
    <n v="1"/>
    <m/>
    <m/>
    <m/>
    <m/>
  </r>
  <r>
    <s v="02055442001"/>
    <s v="02055442"/>
    <s v="1"/>
    <s v="'RĪGAS STRADIŅA UNIVERSITĀTE' atvasināta publiska persona"/>
    <x v="1"/>
    <x v="1"/>
    <s v="14000A"/>
    <s v="010"/>
    <x v="9"/>
    <x v="2"/>
    <s v="DK208"/>
    <m/>
    <m/>
    <n v="2"/>
    <n v="1"/>
    <m/>
    <m/>
    <m/>
    <m/>
    <n v="2"/>
    <n v="1"/>
    <m/>
    <m/>
  </r>
  <r>
    <s v="02055442001"/>
    <s v="02055442"/>
    <s v="1"/>
    <s v="'RĪGAS STRADIŅA UNIVERSITĀTE' atvasināta publiska persona"/>
    <x v="1"/>
    <x v="1"/>
    <s v="14000A"/>
    <s v="011"/>
    <x v="66"/>
    <x v="3"/>
    <s v="EG818"/>
    <m/>
    <m/>
    <n v="1"/>
    <m/>
    <m/>
    <m/>
    <m/>
    <m/>
    <n v="1"/>
    <m/>
    <m/>
    <m/>
  </r>
  <r>
    <s v="02055442001"/>
    <s v="02055442"/>
    <s v="1"/>
    <s v="'RĪGAS STRADIŅA UNIVERSITĀTE' atvasināta publiska persona"/>
    <x v="1"/>
    <x v="1"/>
    <s v="14000A"/>
    <s v="012"/>
    <x v="10"/>
    <x v="2"/>
    <s v="FR250"/>
    <m/>
    <m/>
    <n v="12"/>
    <n v="9"/>
    <m/>
    <m/>
    <n v="5"/>
    <n v="5"/>
    <n v="7"/>
    <n v="4"/>
    <m/>
    <m/>
  </r>
  <r>
    <s v="02055442001"/>
    <s v="02055442"/>
    <s v="1"/>
    <s v="'RĪGAS STRADIŅA UNIVERSITĀTE' atvasināta publiska persona"/>
    <x v="1"/>
    <x v="1"/>
    <s v="14000A"/>
    <s v="013"/>
    <x v="11"/>
    <x v="2"/>
    <s v="GR300"/>
    <m/>
    <m/>
    <n v="2"/>
    <n v="1"/>
    <m/>
    <m/>
    <m/>
    <m/>
    <n v="2"/>
    <n v="1"/>
    <m/>
    <m/>
  </r>
  <r>
    <s v="02055442001"/>
    <s v="02055442"/>
    <s v="1"/>
    <s v="'RĪGAS STRADIŅA UNIVERSITĀTE' atvasināta publiska persona"/>
    <x v="1"/>
    <x v="1"/>
    <s v="14000A"/>
    <s v="014"/>
    <x v="13"/>
    <x v="0"/>
    <s v="GE268"/>
    <m/>
    <m/>
    <n v="2"/>
    <m/>
    <m/>
    <m/>
    <m/>
    <m/>
    <n v="2"/>
    <m/>
    <m/>
    <m/>
  </r>
  <r>
    <s v="02055442001"/>
    <s v="02055442"/>
    <s v="1"/>
    <s v="'RĪGAS STRADIŅA UNIVERSITĀTE' atvasināta publiska persona"/>
    <x v="1"/>
    <x v="1"/>
    <s v="14000A"/>
    <s v="015"/>
    <x v="15"/>
    <x v="2"/>
    <s v="EE233"/>
    <m/>
    <m/>
    <n v="3"/>
    <n v="3"/>
    <m/>
    <m/>
    <n v="1"/>
    <n v="1"/>
    <n v="2"/>
    <n v="2"/>
    <m/>
    <m/>
  </r>
  <r>
    <s v="02055442001"/>
    <s v="02055442"/>
    <s v="1"/>
    <s v="'RĪGAS STRADIŅA UNIVERSITĀTE' atvasināta publiska persona"/>
    <x v="1"/>
    <x v="1"/>
    <s v="14000A"/>
    <s v="016"/>
    <x v="16"/>
    <x v="4"/>
    <s v="IN356"/>
    <m/>
    <m/>
    <n v="18"/>
    <n v="6"/>
    <m/>
    <m/>
    <m/>
    <m/>
    <n v="18"/>
    <n v="6"/>
    <m/>
    <m/>
  </r>
  <r>
    <s v="02055442001"/>
    <s v="02055442"/>
    <s v="1"/>
    <s v="'RĪGAS STRADIŅA UNIVERSITĀTE' atvasināta publiska persona"/>
    <x v="1"/>
    <x v="1"/>
    <s v="14000A"/>
    <s v="017"/>
    <x v="17"/>
    <x v="2"/>
    <s v="IT380"/>
    <m/>
    <m/>
    <n v="30"/>
    <n v="20"/>
    <m/>
    <m/>
    <n v="2"/>
    <n v="2"/>
    <n v="27"/>
    <n v="18"/>
    <n v="1"/>
    <m/>
  </r>
  <r>
    <s v="02055442001"/>
    <s v="02055442"/>
    <s v="1"/>
    <s v="'RĪGAS STRADIŅA UNIVERSITĀTE' atvasināta publiska persona"/>
    <x v="1"/>
    <x v="1"/>
    <s v="14000A"/>
    <s v="018"/>
    <x v="18"/>
    <x v="4"/>
    <s v="IL376"/>
    <m/>
    <m/>
    <n v="18"/>
    <n v="6"/>
    <m/>
    <m/>
    <m/>
    <m/>
    <n v="18"/>
    <n v="6"/>
    <m/>
    <m/>
  </r>
  <r>
    <s v="02055442001"/>
    <s v="02055442"/>
    <s v="1"/>
    <s v="'RĪGAS STRADIŅA UNIVERSITĀTE' atvasināta publiska persona"/>
    <x v="1"/>
    <x v="1"/>
    <s v="14000A"/>
    <s v="019"/>
    <x v="19"/>
    <x v="2"/>
    <s v="IE372"/>
    <m/>
    <m/>
    <n v="9"/>
    <n v="8"/>
    <m/>
    <m/>
    <n v="1"/>
    <n v="1"/>
    <n v="8"/>
    <n v="7"/>
    <m/>
    <m/>
  </r>
  <r>
    <s v="02055442001"/>
    <s v="02055442"/>
    <s v="1"/>
    <s v="'RĪGAS STRADIŅA UNIVERSITĀTE' atvasināta publiska persona"/>
    <x v="1"/>
    <x v="1"/>
    <s v="14000A"/>
    <s v="020"/>
    <x v="45"/>
    <x v="6"/>
    <s v="NZ554"/>
    <m/>
    <m/>
    <n v="1"/>
    <m/>
    <m/>
    <m/>
    <m/>
    <m/>
    <n v="1"/>
    <m/>
    <m/>
    <m/>
  </r>
  <r>
    <s v="02055442001"/>
    <s v="02055442"/>
    <s v="1"/>
    <s v="'RĪGAS STRADIŅA UNIVERSITĀTE' atvasināta publiska persona"/>
    <x v="1"/>
    <x v="1"/>
    <s v="14000A"/>
    <s v="021"/>
    <x v="23"/>
    <x v="1"/>
    <s v="CA124"/>
    <m/>
    <m/>
    <n v="3"/>
    <n v="2"/>
    <m/>
    <m/>
    <n v="1"/>
    <n v="1"/>
    <n v="2"/>
    <n v="1"/>
    <m/>
    <m/>
  </r>
  <r>
    <s v="02055442001"/>
    <s v="02055442"/>
    <s v="1"/>
    <s v="'RĪGAS STRADIŅA UNIVERSITĀTE' atvasināta publiska persona"/>
    <x v="1"/>
    <x v="1"/>
    <s v="14000A"/>
    <s v="022"/>
    <x v="24"/>
    <x v="5"/>
    <s v="KZ398"/>
    <m/>
    <m/>
    <n v="2"/>
    <n v="2"/>
    <m/>
    <m/>
    <m/>
    <m/>
    <n v="2"/>
    <n v="2"/>
    <m/>
    <m/>
  </r>
  <r>
    <s v="02055442001"/>
    <s v="02055442"/>
    <s v="1"/>
    <s v="'RĪGAS STRADIŅA UNIVERSITĀTE' atvasināta publiska persona"/>
    <x v="1"/>
    <x v="1"/>
    <s v="14000A"/>
    <s v="023"/>
    <x v="47"/>
    <x v="2"/>
    <s v="CY196"/>
    <m/>
    <m/>
    <n v="1"/>
    <n v="1"/>
    <m/>
    <m/>
    <m/>
    <m/>
    <n v="1"/>
    <n v="1"/>
    <m/>
    <m/>
  </r>
  <r>
    <s v="02055442001"/>
    <s v="02055442"/>
    <s v="1"/>
    <s v="'RĪGAS STRADIŅA UNIVERSITĀTE' atvasināta publiska persona"/>
    <x v="1"/>
    <x v="1"/>
    <s v="14000A"/>
    <s v="024"/>
    <x v="0"/>
    <x v="0"/>
    <s v="RU643"/>
    <m/>
    <m/>
    <n v="15"/>
    <n v="13"/>
    <m/>
    <m/>
    <n v="5"/>
    <n v="5"/>
    <n v="9"/>
    <n v="8"/>
    <n v="1"/>
    <m/>
  </r>
  <r>
    <s v="02055442001"/>
    <s v="02055442"/>
    <s v="1"/>
    <s v="'RĪGAS STRADIŅA UNIVERSITĀTE' atvasināta publiska persona"/>
    <x v="1"/>
    <x v="1"/>
    <s v="14000A"/>
    <s v="025"/>
    <x v="48"/>
    <x v="4"/>
    <s v="CN156"/>
    <m/>
    <m/>
    <n v="3"/>
    <n v="1"/>
    <m/>
    <m/>
    <m/>
    <m/>
    <n v="3"/>
    <n v="1"/>
    <m/>
    <m/>
  </r>
  <r>
    <s v="02055442001"/>
    <s v="02055442"/>
    <s v="1"/>
    <s v="'RĪGAS STRADIŅA UNIVERSITĀTE' atvasināta publiska persona"/>
    <x v="1"/>
    <x v="1"/>
    <s v="14000A"/>
    <s v="026"/>
    <x v="21"/>
    <x v="2"/>
    <s v="GB826"/>
    <m/>
    <m/>
    <n v="51"/>
    <n v="29"/>
    <m/>
    <m/>
    <m/>
    <m/>
    <n v="48"/>
    <n v="26"/>
    <n v="3"/>
    <n v="3"/>
  </r>
  <r>
    <s v="02055442001"/>
    <s v="02055442"/>
    <s v="1"/>
    <s v="'RĪGAS STRADIŅA UNIVERSITĀTE' atvasināta publiska persona"/>
    <x v="1"/>
    <x v="1"/>
    <s v="14000A"/>
    <s v="027"/>
    <x v="92"/>
    <x v="2"/>
    <s v="LU442"/>
    <m/>
    <m/>
    <n v="2"/>
    <n v="2"/>
    <m/>
    <m/>
    <m/>
    <m/>
    <n v="2"/>
    <n v="2"/>
    <m/>
    <m/>
  </r>
  <r>
    <s v="02055442001"/>
    <s v="02055442"/>
    <s v="1"/>
    <s v="'RĪGAS STRADIŅA UNIVERSITĀTE' atvasināta publiska persona"/>
    <x v="1"/>
    <x v="1"/>
    <s v="14000A"/>
    <s v="028"/>
    <x v="31"/>
    <x v="2"/>
    <s v="LT440"/>
    <m/>
    <m/>
    <n v="6"/>
    <n v="4"/>
    <m/>
    <m/>
    <m/>
    <m/>
    <n v="5"/>
    <n v="3"/>
    <n v="1"/>
    <n v="1"/>
  </r>
  <r>
    <s v="02055442001"/>
    <s v="02055442"/>
    <s v="1"/>
    <s v="'RĪGAS STRADIŅA UNIVERSITĀTE' atvasināta publiska persona"/>
    <x v="1"/>
    <x v="1"/>
    <s v="14000A"/>
    <s v="029"/>
    <x v="52"/>
    <x v="4"/>
    <s v="NP524"/>
    <m/>
    <m/>
    <n v="1"/>
    <m/>
    <m/>
    <m/>
    <m/>
    <m/>
    <n v="1"/>
    <m/>
    <m/>
    <m/>
  </r>
  <r>
    <s v="02055442001"/>
    <s v="02055442"/>
    <s v="1"/>
    <s v="'RĪGAS STRADIŅA UNIVERSITĀTE' atvasināta publiska persona"/>
    <x v="1"/>
    <x v="1"/>
    <s v="14000A"/>
    <s v="030"/>
    <x v="53"/>
    <x v="3"/>
    <s v="NG566"/>
    <m/>
    <m/>
    <n v="1"/>
    <m/>
    <m/>
    <m/>
    <m/>
    <m/>
    <n v="1"/>
    <m/>
    <m/>
    <m/>
  </r>
  <r>
    <s v="02055442001"/>
    <s v="02055442"/>
    <s v="1"/>
    <s v="'RĪGAS STRADIŅA UNIVERSITĀTE' atvasināta publiska persona"/>
    <x v="1"/>
    <x v="1"/>
    <s v="14000A"/>
    <s v="031"/>
    <x v="32"/>
    <x v="2"/>
    <s v="NL528"/>
    <m/>
    <m/>
    <n v="31"/>
    <n v="13"/>
    <m/>
    <m/>
    <n v="3"/>
    <n v="2"/>
    <n v="28"/>
    <n v="11"/>
    <m/>
    <m/>
  </r>
  <r>
    <s v="02055442001"/>
    <s v="02055442"/>
    <s v="1"/>
    <s v="'RĪGAS STRADIŅA UNIVERSITĀTE' atvasināta publiska persona"/>
    <x v="1"/>
    <x v="1"/>
    <s v="14000A"/>
    <s v="032"/>
    <x v="1"/>
    <x v="0"/>
    <s v="NO578"/>
    <m/>
    <m/>
    <n v="147"/>
    <n v="94"/>
    <m/>
    <m/>
    <m/>
    <m/>
    <n v="147"/>
    <n v="94"/>
    <m/>
    <m/>
  </r>
  <r>
    <s v="02055442001"/>
    <s v="02055442"/>
    <s v="1"/>
    <s v="'RĪGAS STRADIŅA UNIVERSITĀTE' atvasināta publiska persona"/>
    <x v="1"/>
    <x v="1"/>
    <s v="14000A"/>
    <s v="033"/>
    <x v="25"/>
    <x v="2"/>
    <s v="PL616"/>
    <m/>
    <m/>
    <n v="6"/>
    <n v="4"/>
    <m/>
    <m/>
    <m/>
    <m/>
    <n v="6"/>
    <n v="4"/>
    <m/>
    <m/>
  </r>
  <r>
    <s v="02055442001"/>
    <s v="02055442"/>
    <s v="1"/>
    <s v="'RĪGAS STRADIŅA UNIVERSITĀTE' atvasināta publiska persona"/>
    <x v="1"/>
    <x v="1"/>
    <s v="14000A"/>
    <s v="034"/>
    <x v="26"/>
    <x v="2"/>
    <s v="PT620"/>
    <m/>
    <m/>
    <n v="53"/>
    <n v="35"/>
    <m/>
    <m/>
    <n v="1"/>
    <n v="1"/>
    <n v="52"/>
    <n v="34"/>
    <m/>
    <m/>
  </r>
  <r>
    <s v="02055442001"/>
    <s v="02055442"/>
    <s v="1"/>
    <s v="'RĪGAS STRADIŅA UNIVERSITĀTE' atvasināta publiska persona"/>
    <x v="1"/>
    <x v="1"/>
    <s v="14000A"/>
    <s v="035"/>
    <x v="55"/>
    <x v="2"/>
    <s v="RO642"/>
    <m/>
    <m/>
    <n v="1"/>
    <m/>
    <m/>
    <m/>
    <n v="1"/>
    <m/>
    <m/>
    <m/>
    <m/>
    <m/>
  </r>
  <r>
    <s v="02055442001"/>
    <s v="02055442"/>
    <s v="1"/>
    <s v="'RĪGAS STRADIŅA UNIVERSITĀTE' atvasināta publiska persona"/>
    <x v="1"/>
    <x v="1"/>
    <s v="14000A"/>
    <s v="036"/>
    <x v="57"/>
    <x v="4"/>
    <s v="SY760"/>
    <m/>
    <m/>
    <n v="2"/>
    <m/>
    <m/>
    <m/>
    <m/>
    <m/>
    <n v="2"/>
    <m/>
    <m/>
    <m/>
  </r>
  <r>
    <s v="02055442001"/>
    <s v="02055442"/>
    <s v="1"/>
    <s v="'RĪGAS STRADIŅA UNIVERSITĀTE' atvasināta publiska persona"/>
    <x v="1"/>
    <x v="1"/>
    <s v="14000A"/>
    <s v="037"/>
    <x v="27"/>
    <x v="2"/>
    <s v="SK703"/>
    <m/>
    <m/>
    <n v="4"/>
    <n v="4"/>
    <m/>
    <m/>
    <n v="4"/>
    <n v="4"/>
    <m/>
    <m/>
    <m/>
    <m/>
  </r>
  <r>
    <s v="02055442001"/>
    <s v="02055442"/>
    <s v="1"/>
    <s v="'RĪGAS STRADIŅA UNIVERSITĀTE' atvasināta publiska persona"/>
    <x v="1"/>
    <x v="1"/>
    <s v="14000A"/>
    <s v="038"/>
    <x v="33"/>
    <x v="2"/>
    <s v="FI246"/>
    <m/>
    <m/>
    <n v="110"/>
    <n v="67"/>
    <m/>
    <m/>
    <m/>
    <m/>
    <n v="110"/>
    <n v="67"/>
    <m/>
    <m/>
  </r>
  <r>
    <s v="02055442001"/>
    <s v="02055442"/>
    <s v="1"/>
    <s v="'RĪGAS STRADIŅA UNIVERSITĀTE' atvasināta publiska persona"/>
    <x v="1"/>
    <x v="1"/>
    <s v="14000A"/>
    <s v="039"/>
    <x v="28"/>
    <x v="2"/>
    <s v="ES724"/>
    <m/>
    <m/>
    <n v="27"/>
    <n v="18"/>
    <m/>
    <m/>
    <n v="9"/>
    <n v="7"/>
    <n v="18"/>
    <n v="11"/>
    <m/>
    <m/>
  </r>
  <r>
    <s v="02055442001"/>
    <s v="02055442"/>
    <s v="1"/>
    <s v="'RĪGAS STRADIŅA UNIVERSITĀTE' atvasināta publiska persona"/>
    <x v="1"/>
    <x v="1"/>
    <s v="14000A"/>
    <s v="040"/>
    <x v="34"/>
    <x v="4"/>
    <s v="LK144"/>
    <m/>
    <m/>
    <n v="8"/>
    <n v="5"/>
    <m/>
    <m/>
    <m/>
    <m/>
    <n v="8"/>
    <n v="5"/>
    <m/>
    <m/>
  </r>
  <r>
    <s v="02055442001"/>
    <s v="02055442"/>
    <s v="1"/>
    <s v="'RĪGAS STRADIŅA UNIVERSITĀTE' atvasināta publiska persona"/>
    <x v="1"/>
    <x v="1"/>
    <s v="14000A"/>
    <s v="041"/>
    <x v="35"/>
    <x v="0"/>
    <s v="CH756"/>
    <m/>
    <m/>
    <n v="3"/>
    <n v="2"/>
    <m/>
    <m/>
    <m/>
    <m/>
    <n v="3"/>
    <n v="2"/>
    <m/>
    <m/>
  </r>
  <r>
    <s v="02055442001"/>
    <s v="02055442"/>
    <s v="1"/>
    <s v="'RĪGAS STRADIŅA UNIVERSITĀTE' atvasināta publiska persona"/>
    <x v="1"/>
    <x v="1"/>
    <s v="14000A"/>
    <s v="042"/>
    <x v="58"/>
    <x v="4"/>
    <s v="TW158"/>
    <m/>
    <m/>
    <n v="1"/>
    <m/>
    <m/>
    <m/>
    <m/>
    <m/>
    <n v="1"/>
    <m/>
    <m/>
    <m/>
  </r>
  <r>
    <s v="02055442001"/>
    <s v="02055442"/>
    <s v="1"/>
    <s v="'RĪGAS STRADIŅA UNIVERSITĀTE' atvasināta publiska persona"/>
    <x v="1"/>
    <x v="1"/>
    <s v="14000A"/>
    <s v="043"/>
    <x v="36"/>
    <x v="0"/>
    <s v="TR792"/>
    <m/>
    <m/>
    <n v="5"/>
    <n v="1"/>
    <m/>
    <m/>
    <n v="2"/>
    <n v="1"/>
    <n v="3"/>
    <m/>
    <m/>
    <m/>
  </r>
  <r>
    <s v="02055442001"/>
    <s v="02055442"/>
    <s v="1"/>
    <s v="'RĪGAS STRADIŅA UNIVERSITĀTE' atvasināta publiska persona"/>
    <x v="1"/>
    <x v="1"/>
    <s v="14000A"/>
    <s v="044"/>
    <x v="2"/>
    <x v="0"/>
    <s v="UA804"/>
    <m/>
    <m/>
    <n v="3"/>
    <n v="3"/>
    <n v="2"/>
    <n v="2"/>
    <m/>
    <m/>
    <n v="1"/>
    <n v="1"/>
    <m/>
    <m/>
  </r>
  <r>
    <s v="02055442001"/>
    <s v="02055442"/>
    <s v="1"/>
    <s v="'RĪGAS STRADIŅA UNIVERSITĀTE' atvasināta publiska persona"/>
    <x v="1"/>
    <x v="1"/>
    <s v="14000A"/>
    <s v="045"/>
    <x v="37"/>
    <x v="5"/>
    <s v="UZ860"/>
    <m/>
    <m/>
    <n v="4"/>
    <n v="2"/>
    <m/>
    <m/>
    <m/>
    <m/>
    <n v="4"/>
    <n v="2"/>
    <m/>
    <m/>
  </r>
  <r>
    <s v="02055442001"/>
    <s v="02055442"/>
    <s v="1"/>
    <s v="'RĪGAS STRADIŅA UNIVERSITĀTE' atvasināta publiska persona"/>
    <x v="1"/>
    <x v="1"/>
    <s v="14000A"/>
    <s v="046"/>
    <x v="29"/>
    <x v="2"/>
    <s v="DE276"/>
    <m/>
    <m/>
    <n v="685"/>
    <n v="352"/>
    <m/>
    <m/>
    <n v="8"/>
    <n v="5"/>
    <n v="677"/>
    <n v="347"/>
    <m/>
    <m/>
  </r>
  <r>
    <s v="02055442001"/>
    <s v="02055442"/>
    <s v="1"/>
    <s v="'RĪGAS STRADIŅA UNIVERSITĀTE' atvasināta publiska persona"/>
    <x v="1"/>
    <x v="1"/>
    <s v="14000A"/>
    <s v="047"/>
    <x v="30"/>
    <x v="2"/>
    <s v="SE752"/>
    <m/>
    <m/>
    <n v="305"/>
    <n v="184"/>
    <m/>
    <m/>
    <m/>
    <m/>
    <n v="305"/>
    <n v="184"/>
    <m/>
    <m/>
  </r>
  <r>
    <s v="02055442002"/>
    <s v="02055442"/>
    <s v="2"/>
    <s v="'RĪGAS STRADIŅA UNIVERSITĀTE' atvasināta publiska persona"/>
    <x v="1"/>
    <x v="1"/>
    <s v="14000A"/>
    <s v="001"/>
    <x v="42"/>
    <x v="0"/>
    <s v="BY112"/>
    <m/>
    <m/>
    <n v="1"/>
    <n v="1"/>
    <m/>
    <m/>
    <n v="1"/>
    <n v="1"/>
    <m/>
    <m/>
    <m/>
    <m/>
  </r>
  <r>
    <s v="02055442002"/>
    <s v="02055442"/>
    <s v="2"/>
    <s v="'RĪGAS STRADIŅA UNIVERSITĀTE' atvasināta publiska persona"/>
    <x v="1"/>
    <x v="1"/>
    <s v="14000A"/>
    <s v="002"/>
    <x v="6"/>
    <x v="2"/>
    <s v="BE056"/>
    <m/>
    <m/>
    <n v="1"/>
    <m/>
    <m/>
    <m/>
    <n v="1"/>
    <m/>
    <m/>
    <m/>
    <m/>
    <m/>
  </r>
  <r>
    <s v="02055442002"/>
    <s v="02055442"/>
    <s v="2"/>
    <s v="'RĪGAS STRADIŅA UNIVERSITĀTE' atvasināta publiska persona"/>
    <x v="1"/>
    <x v="1"/>
    <s v="14000A"/>
    <s v="003"/>
    <x v="15"/>
    <x v="2"/>
    <s v="EE233"/>
    <m/>
    <m/>
    <n v="1"/>
    <m/>
    <m/>
    <m/>
    <n v="1"/>
    <m/>
    <m/>
    <m/>
    <m/>
    <m/>
  </r>
  <r>
    <s v="02055442002"/>
    <s v="02055442"/>
    <s v="2"/>
    <s v="'RĪGAS STRADIŅA UNIVERSITĀTE' atvasināta publiska persona"/>
    <x v="1"/>
    <x v="1"/>
    <s v="14000A"/>
    <s v="004"/>
    <x v="0"/>
    <x v="0"/>
    <s v="RU643"/>
    <m/>
    <m/>
    <n v="1"/>
    <m/>
    <m/>
    <m/>
    <n v="1"/>
    <m/>
    <m/>
    <m/>
    <m/>
    <m/>
  </r>
  <r>
    <s v="02075887001"/>
    <s v="02075887"/>
    <s v="1"/>
    <s v="'LATVIJAS SPORTA PEDAGOĢIJAS AKADĒMIJA'"/>
    <x v="3"/>
    <x v="1"/>
    <s v="14000A"/>
    <s v="001"/>
    <x v="36"/>
    <x v="0"/>
    <s v="TR792"/>
    <m/>
    <m/>
    <n v="2"/>
    <m/>
    <m/>
    <m/>
    <n v="2"/>
    <m/>
    <m/>
    <m/>
    <m/>
    <m/>
  </r>
  <r>
    <s v="02075887001"/>
    <s v="02075887"/>
    <s v="1"/>
    <s v="'LATVIJAS SPORTA PEDAGOĢIJAS AKADĒMIJA'"/>
    <x v="3"/>
    <x v="1"/>
    <s v="14000A"/>
    <s v="002"/>
    <x v="22"/>
    <x v="2"/>
    <s v="BG100"/>
    <m/>
    <m/>
    <n v="1"/>
    <n v="1"/>
    <m/>
    <m/>
    <n v="1"/>
    <n v="1"/>
    <m/>
    <m/>
    <m/>
    <m/>
  </r>
  <r>
    <s v="02075887001"/>
    <s v="02075887"/>
    <s v="1"/>
    <s v="'LATVIJAS SPORTA PEDAGOĢIJAS AKADĒMIJA'"/>
    <x v="3"/>
    <x v="1"/>
    <s v="14000A"/>
    <s v="003"/>
    <x v="16"/>
    <x v="4"/>
    <s v="IN356"/>
    <m/>
    <m/>
    <n v="1"/>
    <m/>
    <n v="1"/>
    <m/>
    <m/>
    <m/>
    <m/>
    <m/>
    <m/>
    <m/>
  </r>
  <r>
    <s v="02075887001"/>
    <s v="02075887"/>
    <s v="1"/>
    <s v="'LATVIJAS SPORTA PEDAGOĢIJAS AKADĒMIJA'"/>
    <x v="3"/>
    <x v="1"/>
    <s v="14000A"/>
    <s v="004"/>
    <x v="31"/>
    <x v="2"/>
    <s v="LT440"/>
    <m/>
    <m/>
    <n v="1"/>
    <m/>
    <m/>
    <m/>
    <n v="1"/>
    <m/>
    <m/>
    <m/>
    <m/>
    <m/>
  </r>
  <r>
    <s v="02075887001"/>
    <s v="02075887"/>
    <s v="1"/>
    <s v="'LATVIJAS SPORTA PEDAGOĢIJAS AKADĒMIJA'"/>
    <x v="3"/>
    <x v="1"/>
    <s v="14000A"/>
    <s v="005"/>
    <x v="1"/>
    <x v="0"/>
    <s v="NO578"/>
    <m/>
    <m/>
    <n v="1"/>
    <m/>
    <m/>
    <m/>
    <m/>
    <m/>
    <n v="1"/>
    <m/>
    <m/>
    <m/>
  </r>
  <r>
    <s v="02075887001"/>
    <s v="02075887"/>
    <s v="1"/>
    <s v="'LATVIJAS SPORTA PEDAGOĢIJAS AKADĒMIJA'"/>
    <x v="3"/>
    <x v="1"/>
    <s v="14000A"/>
    <s v="006"/>
    <x v="60"/>
    <x v="2"/>
    <s v="HU348"/>
    <m/>
    <m/>
    <n v="1"/>
    <m/>
    <m/>
    <m/>
    <m/>
    <m/>
    <n v="1"/>
    <m/>
    <m/>
    <m/>
  </r>
  <r>
    <s v="02075893001"/>
    <s v="02075893"/>
    <s v="1"/>
    <s v="'LATVIJAS UNIVERSITĀTE'"/>
    <x v="4"/>
    <x v="1"/>
    <s v="14000A"/>
    <s v="001"/>
    <x v="29"/>
    <x v="2"/>
    <s v="DE276"/>
    <m/>
    <m/>
    <n v="154"/>
    <n v="78"/>
    <m/>
    <m/>
    <n v="47"/>
    <n v="27"/>
    <n v="73"/>
    <n v="39"/>
    <n v="34"/>
    <n v="12"/>
  </r>
  <r>
    <s v="02075893001"/>
    <s v="02075893"/>
    <s v="1"/>
    <s v="'LATVIJAS UNIVERSITĀTE'"/>
    <x v="4"/>
    <x v="1"/>
    <s v="14000A"/>
    <s v="002"/>
    <x v="21"/>
    <x v="2"/>
    <s v="GB826"/>
    <m/>
    <m/>
    <n v="40"/>
    <n v="23"/>
    <m/>
    <m/>
    <n v="6"/>
    <n v="5"/>
    <n v="27"/>
    <n v="15"/>
    <n v="7"/>
    <n v="3"/>
  </r>
  <r>
    <s v="02075893001"/>
    <s v="02075893"/>
    <s v="1"/>
    <s v="'LATVIJAS UNIVERSITĀTE'"/>
    <x v="4"/>
    <x v="1"/>
    <s v="14000A"/>
    <s v="003"/>
    <x v="17"/>
    <x v="2"/>
    <s v="IT380"/>
    <m/>
    <m/>
    <n v="40"/>
    <n v="22"/>
    <m/>
    <m/>
    <n v="25"/>
    <n v="17"/>
    <n v="14"/>
    <n v="5"/>
    <n v="1"/>
    <m/>
  </r>
  <r>
    <s v="02075893001"/>
    <s v="02075893"/>
    <s v="1"/>
    <s v="'LATVIJAS UNIVERSITĀTE'"/>
    <x v="4"/>
    <x v="1"/>
    <s v="14000A"/>
    <s v="004"/>
    <x v="4"/>
    <x v="2"/>
    <s v="AT040"/>
    <m/>
    <m/>
    <n v="38"/>
    <n v="10"/>
    <m/>
    <m/>
    <n v="6"/>
    <n v="4"/>
    <m/>
    <m/>
    <n v="32"/>
    <n v="6"/>
  </r>
  <r>
    <s v="02075893001"/>
    <s v="02075893"/>
    <s v="1"/>
    <s v="'LATVIJAS UNIVERSITĀTE'"/>
    <x v="4"/>
    <x v="1"/>
    <s v="14000A"/>
    <s v="005"/>
    <x v="10"/>
    <x v="2"/>
    <s v="FR250"/>
    <m/>
    <m/>
    <n v="29"/>
    <n v="12"/>
    <m/>
    <m/>
    <n v="19"/>
    <n v="7"/>
    <n v="10"/>
    <n v="5"/>
    <m/>
    <m/>
  </r>
  <r>
    <s v="02075893001"/>
    <s v="02075893"/>
    <s v="1"/>
    <s v="'LATVIJAS UNIVERSITĀTE'"/>
    <x v="4"/>
    <x v="1"/>
    <s v="14000A"/>
    <s v="006"/>
    <x v="28"/>
    <x v="2"/>
    <s v="ES724"/>
    <m/>
    <m/>
    <n v="28"/>
    <n v="11"/>
    <m/>
    <m/>
    <n v="24"/>
    <n v="8"/>
    <n v="2"/>
    <n v="1"/>
    <n v="2"/>
    <n v="2"/>
  </r>
  <r>
    <s v="02075893001"/>
    <s v="02075893"/>
    <s v="1"/>
    <s v="'LATVIJAS UNIVERSITĀTE'"/>
    <x v="4"/>
    <x v="1"/>
    <s v="14000A"/>
    <s v="007"/>
    <x v="3"/>
    <x v="1"/>
    <s v="US840"/>
    <m/>
    <m/>
    <n v="27"/>
    <n v="15"/>
    <m/>
    <m/>
    <n v="5"/>
    <n v="4"/>
    <n v="12"/>
    <n v="6"/>
    <n v="10"/>
    <n v="5"/>
  </r>
  <r>
    <s v="02075893001"/>
    <s v="02075893"/>
    <s v="1"/>
    <s v="'LATVIJAS UNIVERSITĀTE'"/>
    <x v="4"/>
    <x v="1"/>
    <s v="14000A"/>
    <s v="008"/>
    <x v="37"/>
    <x v="5"/>
    <s v="UZ860"/>
    <m/>
    <m/>
    <n v="26"/>
    <n v="5"/>
    <m/>
    <m/>
    <n v="22"/>
    <n v="4"/>
    <n v="3"/>
    <n v="1"/>
    <n v="1"/>
    <m/>
  </r>
  <r>
    <s v="02075893001"/>
    <s v="02075893"/>
    <s v="1"/>
    <s v="'LATVIJAS UNIVERSITĀTE'"/>
    <x v="4"/>
    <x v="1"/>
    <s v="14000A"/>
    <s v="009"/>
    <x v="0"/>
    <x v="0"/>
    <s v="RU643"/>
    <m/>
    <m/>
    <n v="25"/>
    <n v="18"/>
    <m/>
    <m/>
    <n v="9"/>
    <n v="7"/>
    <n v="11"/>
    <n v="8"/>
    <n v="5"/>
    <n v="3"/>
  </r>
  <r>
    <s v="02075893001"/>
    <s v="02075893"/>
    <s v="1"/>
    <s v="'LATVIJAS UNIVERSITĀTE'"/>
    <x v="4"/>
    <x v="1"/>
    <s v="14000A"/>
    <s v="010"/>
    <x v="31"/>
    <x v="2"/>
    <s v="LT440"/>
    <m/>
    <m/>
    <n v="21"/>
    <n v="14"/>
    <m/>
    <m/>
    <n v="5"/>
    <n v="4"/>
    <n v="13"/>
    <n v="7"/>
    <n v="3"/>
    <n v="3"/>
  </r>
  <r>
    <s v="02075893001"/>
    <s v="02075893"/>
    <s v="1"/>
    <s v="'LATVIJAS UNIVERSITĀTE'"/>
    <x v="4"/>
    <x v="1"/>
    <s v="14000A"/>
    <s v="011"/>
    <x v="33"/>
    <x v="2"/>
    <s v="FI246"/>
    <m/>
    <m/>
    <n v="19"/>
    <n v="9"/>
    <m/>
    <m/>
    <n v="2"/>
    <n v="1"/>
    <n v="16"/>
    <n v="7"/>
    <n v="1"/>
    <n v="1"/>
  </r>
  <r>
    <s v="02075893001"/>
    <s v="02075893"/>
    <s v="1"/>
    <s v="'LATVIJAS UNIVERSITĀTE'"/>
    <x v="4"/>
    <x v="1"/>
    <s v="14000A"/>
    <s v="012"/>
    <x v="25"/>
    <x v="2"/>
    <s v="PL616"/>
    <m/>
    <m/>
    <n v="18"/>
    <n v="13"/>
    <m/>
    <m/>
    <n v="6"/>
    <n v="5"/>
    <n v="10"/>
    <n v="6"/>
    <n v="2"/>
    <n v="2"/>
  </r>
  <r>
    <s v="02075893001"/>
    <s v="02075893"/>
    <s v="1"/>
    <s v="'LATVIJAS UNIVERSITĀTE'"/>
    <x v="4"/>
    <x v="1"/>
    <s v="14000A"/>
    <s v="013"/>
    <x v="6"/>
    <x v="2"/>
    <s v="BE056"/>
    <m/>
    <m/>
    <n v="15"/>
    <n v="5"/>
    <m/>
    <m/>
    <n v="9"/>
    <n v="1"/>
    <n v="3"/>
    <n v="2"/>
    <n v="3"/>
    <n v="2"/>
  </r>
  <r>
    <s v="02075893001"/>
    <s v="02075893"/>
    <s v="1"/>
    <s v="'LATVIJAS UNIVERSITĀTE'"/>
    <x v="4"/>
    <x v="1"/>
    <s v="14000A"/>
    <s v="014"/>
    <x v="30"/>
    <x v="2"/>
    <s v="SE752"/>
    <m/>
    <m/>
    <n v="13"/>
    <n v="5"/>
    <m/>
    <m/>
    <n v="1"/>
    <n v="1"/>
    <n v="9"/>
    <n v="3"/>
    <n v="3"/>
    <n v="1"/>
  </r>
  <r>
    <s v="02075893001"/>
    <s v="02075893"/>
    <s v="1"/>
    <s v="'LATVIJAS UNIVERSITĀTE'"/>
    <x v="4"/>
    <x v="1"/>
    <s v="14000A"/>
    <s v="015"/>
    <x v="36"/>
    <x v="0"/>
    <s v="TR792"/>
    <m/>
    <m/>
    <n v="13"/>
    <n v="3"/>
    <m/>
    <m/>
    <n v="11"/>
    <n v="1"/>
    <n v="1"/>
    <n v="1"/>
    <n v="1"/>
    <n v="1"/>
  </r>
  <r>
    <s v="02075893001"/>
    <s v="02075893"/>
    <s v="1"/>
    <s v="'LATVIJAS UNIVERSITĀTE'"/>
    <x v="4"/>
    <x v="1"/>
    <s v="14000A"/>
    <s v="016"/>
    <x v="32"/>
    <x v="2"/>
    <s v="NL528"/>
    <m/>
    <m/>
    <n v="11"/>
    <n v="8"/>
    <m/>
    <m/>
    <n v="7"/>
    <n v="5"/>
    <n v="2"/>
    <n v="1"/>
    <n v="2"/>
    <n v="2"/>
  </r>
  <r>
    <s v="02075893001"/>
    <s v="02075893"/>
    <s v="1"/>
    <s v="'LATVIJAS UNIVERSITĀTE'"/>
    <x v="4"/>
    <x v="1"/>
    <s v="14000A"/>
    <s v="017"/>
    <x v="48"/>
    <x v="4"/>
    <s v="CN156"/>
    <m/>
    <m/>
    <n v="11"/>
    <n v="7"/>
    <m/>
    <m/>
    <n v="8"/>
    <n v="4"/>
    <n v="3"/>
    <n v="3"/>
    <m/>
    <m/>
  </r>
  <r>
    <s v="02075893001"/>
    <s v="02075893"/>
    <s v="1"/>
    <s v="'LATVIJAS UNIVERSITĀTE'"/>
    <x v="4"/>
    <x v="1"/>
    <s v="14000A"/>
    <s v="018"/>
    <x v="1"/>
    <x v="0"/>
    <s v="NO578"/>
    <m/>
    <m/>
    <n v="9"/>
    <n v="4"/>
    <m/>
    <m/>
    <n v="2"/>
    <n v="2"/>
    <n v="6"/>
    <n v="1"/>
    <n v="1"/>
    <n v="1"/>
  </r>
  <r>
    <s v="02075893001"/>
    <s v="02075893"/>
    <s v="1"/>
    <s v="'LATVIJAS UNIVERSITĀTE'"/>
    <x v="4"/>
    <x v="1"/>
    <s v="14000A"/>
    <s v="019"/>
    <x v="8"/>
    <x v="2"/>
    <s v="CZ203"/>
    <m/>
    <m/>
    <n v="9"/>
    <n v="7"/>
    <m/>
    <m/>
    <n v="2"/>
    <n v="1"/>
    <n v="7"/>
    <n v="6"/>
    <m/>
    <m/>
  </r>
  <r>
    <s v="02075893001"/>
    <s v="02075893"/>
    <s v="1"/>
    <s v="'LATVIJAS UNIVERSITĀTE'"/>
    <x v="4"/>
    <x v="1"/>
    <s v="14000A"/>
    <s v="020"/>
    <x v="38"/>
    <x v="4"/>
    <s v="KR410"/>
    <m/>
    <m/>
    <n v="9"/>
    <n v="5"/>
    <m/>
    <m/>
    <n v="9"/>
    <n v="5"/>
    <m/>
    <m/>
    <m/>
    <m/>
  </r>
  <r>
    <s v="02075893001"/>
    <s v="02075893"/>
    <s v="1"/>
    <s v="'LATVIJAS UNIVERSITĀTE'"/>
    <x v="4"/>
    <x v="1"/>
    <s v="14000A"/>
    <s v="021"/>
    <x v="60"/>
    <x v="2"/>
    <s v="HU348"/>
    <m/>
    <m/>
    <n v="8"/>
    <n v="6"/>
    <m/>
    <m/>
    <n v="5"/>
    <n v="3"/>
    <n v="2"/>
    <n v="2"/>
    <n v="1"/>
    <n v="1"/>
  </r>
  <r>
    <s v="02075893001"/>
    <s v="02075893"/>
    <s v="1"/>
    <s v="'LATVIJAS UNIVERSITĀTE'"/>
    <x v="4"/>
    <x v="1"/>
    <s v="14000A"/>
    <s v="022"/>
    <x v="44"/>
    <x v="4"/>
    <s v="JP392"/>
    <m/>
    <m/>
    <n v="7"/>
    <n v="4"/>
    <m/>
    <m/>
    <n v="7"/>
    <n v="4"/>
    <m/>
    <m/>
    <m/>
    <m/>
  </r>
  <r>
    <s v="02075893001"/>
    <s v="02075893"/>
    <s v="1"/>
    <s v="'LATVIJAS UNIVERSITĀTE'"/>
    <x v="4"/>
    <x v="1"/>
    <s v="14000A"/>
    <s v="023"/>
    <x v="27"/>
    <x v="2"/>
    <s v="SK703"/>
    <m/>
    <m/>
    <n v="7"/>
    <n v="4"/>
    <m/>
    <m/>
    <n v="2"/>
    <n v="1"/>
    <n v="5"/>
    <n v="3"/>
    <m/>
    <m/>
  </r>
  <r>
    <s v="02075893001"/>
    <s v="02075893"/>
    <s v="1"/>
    <s v="'LATVIJAS UNIVERSITĀTE'"/>
    <x v="4"/>
    <x v="1"/>
    <s v="14000A"/>
    <s v="024"/>
    <x v="35"/>
    <x v="0"/>
    <s v="CH756"/>
    <m/>
    <m/>
    <n v="7"/>
    <n v="2"/>
    <m/>
    <m/>
    <n v="3"/>
    <m/>
    <n v="3"/>
    <n v="2"/>
    <n v="1"/>
    <m/>
  </r>
  <r>
    <s v="02075893001"/>
    <s v="02075893"/>
    <s v="1"/>
    <s v="'LATVIJAS UNIVERSITĀTE'"/>
    <x v="4"/>
    <x v="1"/>
    <s v="14000A"/>
    <s v="025"/>
    <x v="26"/>
    <x v="2"/>
    <s v="PT620"/>
    <m/>
    <m/>
    <n v="6"/>
    <n v="5"/>
    <m/>
    <m/>
    <n v="3"/>
    <n v="2"/>
    <n v="3"/>
    <n v="3"/>
    <m/>
    <m/>
  </r>
  <r>
    <s v="02075893001"/>
    <s v="02075893"/>
    <s v="1"/>
    <s v="'LATVIJAS UNIVERSITĀTE'"/>
    <x v="4"/>
    <x v="1"/>
    <s v="14000A"/>
    <s v="026"/>
    <x v="15"/>
    <x v="2"/>
    <s v="EE233"/>
    <m/>
    <m/>
    <n v="6"/>
    <n v="4"/>
    <m/>
    <m/>
    <n v="2"/>
    <n v="1"/>
    <n v="4"/>
    <n v="3"/>
    <m/>
    <m/>
  </r>
  <r>
    <s v="02075893001"/>
    <s v="02075893"/>
    <s v="1"/>
    <s v="'LATVIJAS UNIVERSITĀTE'"/>
    <x v="4"/>
    <x v="1"/>
    <s v="14000A"/>
    <s v="027"/>
    <x v="13"/>
    <x v="0"/>
    <s v="GE268"/>
    <m/>
    <m/>
    <n v="6"/>
    <n v="4"/>
    <m/>
    <m/>
    <n v="5"/>
    <n v="3"/>
    <m/>
    <m/>
    <n v="1"/>
    <n v="1"/>
  </r>
  <r>
    <s v="02075893001"/>
    <s v="02075893"/>
    <s v="1"/>
    <s v="'LATVIJAS UNIVERSITĀTE'"/>
    <x v="4"/>
    <x v="1"/>
    <s v="14000A"/>
    <s v="028"/>
    <x v="12"/>
    <x v="3"/>
    <s v="ZA710"/>
    <m/>
    <m/>
    <n v="5"/>
    <n v="3"/>
    <m/>
    <m/>
    <m/>
    <m/>
    <n v="3"/>
    <n v="1"/>
    <n v="2"/>
    <n v="2"/>
  </r>
  <r>
    <s v="02075893001"/>
    <s v="02075893"/>
    <s v="1"/>
    <s v="'LATVIJAS UNIVERSITĀTE'"/>
    <x v="4"/>
    <x v="1"/>
    <s v="14000A"/>
    <s v="029"/>
    <x v="2"/>
    <x v="0"/>
    <s v="UA804"/>
    <m/>
    <m/>
    <n v="5"/>
    <n v="4"/>
    <m/>
    <m/>
    <n v="3"/>
    <n v="2"/>
    <m/>
    <m/>
    <n v="2"/>
    <n v="2"/>
  </r>
  <r>
    <s v="02075893001"/>
    <s v="02075893"/>
    <s v="1"/>
    <s v="'LATVIJAS UNIVERSITĀTE'"/>
    <x v="4"/>
    <x v="1"/>
    <s v="14000A"/>
    <s v="030"/>
    <x v="16"/>
    <x v="4"/>
    <s v="IN356"/>
    <m/>
    <m/>
    <n v="5"/>
    <n v="2"/>
    <m/>
    <m/>
    <n v="3"/>
    <m/>
    <n v="2"/>
    <n v="2"/>
    <m/>
    <m/>
  </r>
  <r>
    <s v="02075893001"/>
    <s v="02075893"/>
    <s v="1"/>
    <s v="'LATVIJAS UNIVERSITĀTE'"/>
    <x v="4"/>
    <x v="1"/>
    <s v="14000A"/>
    <s v="031"/>
    <x v="7"/>
    <x v="1"/>
    <s v="BR076"/>
    <m/>
    <m/>
    <n v="5"/>
    <n v="2"/>
    <m/>
    <m/>
    <n v="3"/>
    <n v="1"/>
    <n v="2"/>
    <n v="1"/>
    <m/>
    <m/>
  </r>
  <r>
    <s v="02075893001"/>
    <s v="02075893"/>
    <s v="1"/>
    <s v="'LATVIJAS UNIVERSITĀTE'"/>
    <x v="4"/>
    <x v="1"/>
    <s v="14000A"/>
    <s v="032"/>
    <x v="19"/>
    <x v="2"/>
    <s v="IE372"/>
    <m/>
    <m/>
    <n v="4"/>
    <n v="4"/>
    <m/>
    <m/>
    <n v="4"/>
    <n v="4"/>
    <m/>
    <m/>
    <m/>
    <m/>
  </r>
  <r>
    <s v="02075893001"/>
    <s v="02075893"/>
    <s v="1"/>
    <s v="'LATVIJAS UNIVERSITĀTE'"/>
    <x v="4"/>
    <x v="1"/>
    <s v="14000A"/>
    <s v="033"/>
    <x v="55"/>
    <x v="2"/>
    <s v="RO642"/>
    <m/>
    <m/>
    <n v="4"/>
    <n v="2"/>
    <m/>
    <m/>
    <n v="4"/>
    <n v="2"/>
    <m/>
    <m/>
    <m/>
    <m/>
  </r>
  <r>
    <s v="02075893001"/>
    <s v="02075893"/>
    <s v="1"/>
    <s v="'LATVIJAS UNIVERSITĀTE'"/>
    <x v="4"/>
    <x v="1"/>
    <s v="14000A"/>
    <s v="034"/>
    <x v="23"/>
    <x v="1"/>
    <s v="CA124"/>
    <m/>
    <m/>
    <n v="4"/>
    <n v="3"/>
    <m/>
    <m/>
    <n v="3"/>
    <n v="2"/>
    <m/>
    <m/>
    <n v="1"/>
    <n v="1"/>
  </r>
  <r>
    <s v="02075893001"/>
    <s v="02075893"/>
    <s v="1"/>
    <s v="'LATVIJAS UNIVERSITĀTE'"/>
    <x v="4"/>
    <x v="1"/>
    <s v="14000A"/>
    <s v="035"/>
    <x v="49"/>
    <x v="4"/>
    <s v="LB422"/>
    <m/>
    <m/>
    <n v="3"/>
    <n v="3"/>
    <m/>
    <m/>
    <n v="1"/>
    <n v="1"/>
    <n v="1"/>
    <n v="1"/>
    <n v="1"/>
    <n v="1"/>
  </r>
  <r>
    <s v="02075893001"/>
    <s v="02075893"/>
    <s v="1"/>
    <s v="'LATVIJAS UNIVERSITĀTE'"/>
    <x v="4"/>
    <x v="1"/>
    <s v="14000A"/>
    <s v="036"/>
    <x v="54"/>
    <x v="4"/>
    <s v="PK586"/>
    <m/>
    <m/>
    <n v="3"/>
    <m/>
    <m/>
    <m/>
    <n v="1"/>
    <m/>
    <n v="2"/>
    <m/>
    <m/>
    <m/>
  </r>
  <r>
    <s v="02075893001"/>
    <s v="02075893"/>
    <s v="1"/>
    <s v="'LATVIJAS UNIVERSITĀTE'"/>
    <x v="4"/>
    <x v="1"/>
    <s v="14000A"/>
    <s v="037"/>
    <x v="65"/>
    <x v="4"/>
    <s v="BT064"/>
    <m/>
    <m/>
    <n v="3"/>
    <m/>
    <m/>
    <m/>
    <n v="3"/>
    <m/>
    <m/>
    <m/>
    <m/>
    <m/>
  </r>
  <r>
    <s v="02075893001"/>
    <s v="02075893"/>
    <s v="1"/>
    <s v="'LATVIJAS UNIVERSITĀTE'"/>
    <x v="4"/>
    <x v="1"/>
    <s v="14000A"/>
    <s v="038"/>
    <x v="58"/>
    <x v="4"/>
    <s v="TW158"/>
    <m/>
    <m/>
    <n v="2"/>
    <m/>
    <m/>
    <m/>
    <n v="1"/>
    <m/>
    <n v="1"/>
    <m/>
    <m/>
    <m/>
  </r>
  <r>
    <s v="02075893001"/>
    <s v="02075893"/>
    <s v="1"/>
    <s v="'LATVIJAS UNIVERSITĀTE'"/>
    <x v="4"/>
    <x v="1"/>
    <s v="14000A"/>
    <s v="039"/>
    <x v="75"/>
    <x v="3"/>
    <s v="NE562"/>
    <m/>
    <m/>
    <n v="2"/>
    <m/>
    <m/>
    <m/>
    <n v="2"/>
    <m/>
    <m/>
    <m/>
    <m/>
    <m/>
  </r>
  <r>
    <s v="02075893001"/>
    <s v="02075893"/>
    <s v="1"/>
    <s v="'LATVIJAS UNIVERSITĀTE'"/>
    <x v="4"/>
    <x v="1"/>
    <s v="14000A"/>
    <s v="040"/>
    <x v="93"/>
    <x v="4"/>
    <s v="MM104"/>
    <m/>
    <m/>
    <n v="2"/>
    <n v="2"/>
    <m/>
    <m/>
    <n v="2"/>
    <n v="2"/>
    <m/>
    <m/>
    <m/>
    <m/>
  </r>
  <r>
    <s v="02075893001"/>
    <s v="02075893"/>
    <s v="1"/>
    <s v="'LATVIJAS UNIVERSITĀTE'"/>
    <x v="4"/>
    <x v="1"/>
    <s v="14000A"/>
    <s v="041"/>
    <x v="34"/>
    <x v="4"/>
    <s v="LK144"/>
    <m/>
    <m/>
    <n v="2"/>
    <m/>
    <m/>
    <m/>
    <m/>
    <m/>
    <n v="2"/>
    <m/>
    <m/>
    <m/>
  </r>
  <r>
    <s v="02075893001"/>
    <s v="02075893"/>
    <s v="1"/>
    <s v="'LATVIJAS UNIVERSITĀTE'"/>
    <x v="4"/>
    <x v="1"/>
    <s v="14000A"/>
    <s v="042"/>
    <x v="9"/>
    <x v="2"/>
    <s v="DK208"/>
    <m/>
    <m/>
    <n v="2"/>
    <m/>
    <m/>
    <m/>
    <m/>
    <m/>
    <n v="1"/>
    <m/>
    <n v="1"/>
    <m/>
  </r>
  <r>
    <s v="02075893001"/>
    <s v="02075893"/>
    <s v="1"/>
    <s v="'LATVIJAS UNIVERSITĀTE'"/>
    <x v="4"/>
    <x v="1"/>
    <s v="14000A"/>
    <s v="043"/>
    <x v="5"/>
    <x v="0"/>
    <s v="AZ031"/>
    <m/>
    <m/>
    <n v="2"/>
    <m/>
    <m/>
    <m/>
    <n v="2"/>
    <m/>
    <m/>
    <m/>
    <m/>
    <m/>
  </r>
  <r>
    <s v="02075893001"/>
    <s v="02075893"/>
    <s v="1"/>
    <s v="'LATVIJAS UNIVERSITĀTE'"/>
    <x v="4"/>
    <x v="1"/>
    <s v="14000A"/>
    <s v="044"/>
    <x v="41"/>
    <x v="6"/>
    <s v="AU036"/>
    <m/>
    <m/>
    <n v="2"/>
    <n v="2"/>
    <m/>
    <m/>
    <m/>
    <m/>
    <n v="2"/>
    <n v="2"/>
    <m/>
    <m/>
  </r>
  <r>
    <s v="02075893001"/>
    <s v="02075893"/>
    <s v="1"/>
    <s v="'LATVIJAS UNIVERSITĀTE'"/>
    <x v="4"/>
    <x v="1"/>
    <s v="14000A"/>
    <s v="045"/>
    <x v="56"/>
    <x v="4"/>
    <s v="SA682"/>
    <m/>
    <m/>
    <n v="1"/>
    <m/>
    <m/>
    <m/>
    <m/>
    <m/>
    <n v="1"/>
    <m/>
    <m/>
    <m/>
  </r>
  <r>
    <s v="02075893001"/>
    <s v="02075893"/>
    <s v="1"/>
    <s v="'LATVIJAS UNIVERSITĀTE'"/>
    <x v="4"/>
    <x v="1"/>
    <s v="14000A"/>
    <s v="046"/>
    <x v="39"/>
    <x v="2"/>
    <s v="HR191"/>
    <m/>
    <m/>
    <n v="1"/>
    <n v="1"/>
    <m/>
    <m/>
    <m/>
    <m/>
    <n v="1"/>
    <n v="1"/>
    <m/>
    <m/>
  </r>
  <r>
    <s v="02075893001"/>
    <s v="02075893"/>
    <s v="1"/>
    <s v="'LATVIJAS UNIVERSITĀTE'"/>
    <x v="4"/>
    <x v="1"/>
    <s v="14000A"/>
    <s v="047"/>
    <x v="87"/>
    <x v="4"/>
    <s v="AE784"/>
    <m/>
    <m/>
    <n v="1"/>
    <n v="1"/>
    <m/>
    <m/>
    <n v="1"/>
    <n v="1"/>
    <m/>
    <m/>
    <m/>
    <m/>
  </r>
  <r>
    <s v="02075893001"/>
    <s v="02075893"/>
    <s v="1"/>
    <s v="'LATVIJAS UNIVERSITĀTE'"/>
    <x v="4"/>
    <x v="1"/>
    <s v="14000A"/>
    <s v="048"/>
    <x v="47"/>
    <x v="2"/>
    <s v="CY196"/>
    <m/>
    <m/>
    <n v="1"/>
    <n v="1"/>
    <m/>
    <m/>
    <m/>
    <m/>
    <m/>
    <m/>
    <n v="1"/>
    <n v="1"/>
  </r>
  <r>
    <s v="02075893001"/>
    <s v="02075893"/>
    <s v="1"/>
    <s v="'LATVIJAS UNIVERSITĀTE'"/>
    <x v="4"/>
    <x v="1"/>
    <s v="14000A"/>
    <s v="049"/>
    <x v="22"/>
    <x v="2"/>
    <s v="BG100"/>
    <m/>
    <m/>
    <n v="1"/>
    <m/>
    <m/>
    <m/>
    <m/>
    <m/>
    <n v="1"/>
    <m/>
    <m/>
    <m/>
  </r>
  <r>
    <s v="02075893001"/>
    <s v="02075893"/>
    <s v="1"/>
    <s v="'LATVIJAS UNIVERSITĀTE'"/>
    <x v="4"/>
    <x v="1"/>
    <s v="14000A"/>
    <s v="050"/>
    <x v="92"/>
    <x v="2"/>
    <s v="LU442"/>
    <m/>
    <m/>
    <n v="1"/>
    <m/>
    <m/>
    <m/>
    <n v="1"/>
    <m/>
    <m/>
    <m/>
    <m/>
    <m/>
  </r>
  <r>
    <s v="02075893001"/>
    <s v="02075893"/>
    <s v="1"/>
    <s v="'LATVIJAS UNIVERSITĀTE'"/>
    <x v="4"/>
    <x v="1"/>
    <s v="14000A"/>
    <s v="051"/>
    <x v="45"/>
    <x v="6"/>
    <s v="NZ554"/>
    <m/>
    <m/>
    <n v="1"/>
    <m/>
    <m/>
    <m/>
    <n v="1"/>
    <m/>
    <m/>
    <m/>
    <m/>
    <m/>
  </r>
  <r>
    <s v="02075893001"/>
    <s v="02075893"/>
    <s v="1"/>
    <s v="'LATVIJAS UNIVERSITĀTE'"/>
    <x v="4"/>
    <x v="1"/>
    <s v="14000A"/>
    <s v="052"/>
    <x v="50"/>
    <x v="1"/>
    <s v="MX484"/>
    <m/>
    <m/>
    <n v="1"/>
    <m/>
    <m/>
    <m/>
    <m/>
    <m/>
    <n v="1"/>
    <m/>
    <m/>
    <m/>
  </r>
  <r>
    <s v="02075893001"/>
    <s v="02075893"/>
    <s v="1"/>
    <s v="'LATVIJAS UNIVERSITĀTE'"/>
    <x v="4"/>
    <x v="1"/>
    <s v="14000A"/>
    <s v="053"/>
    <x v="46"/>
    <x v="4"/>
    <s v="QA634"/>
    <m/>
    <m/>
    <n v="1"/>
    <m/>
    <m/>
    <m/>
    <m/>
    <m/>
    <n v="1"/>
    <m/>
    <m/>
    <m/>
  </r>
  <r>
    <s v="02075893001"/>
    <s v="02075893"/>
    <s v="1"/>
    <s v="'LATVIJAS UNIVERSITĀTE'"/>
    <x v="4"/>
    <x v="1"/>
    <s v="14000A"/>
    <s v="054"/>
    <x v="51"/>
    <x v="0"/>
    <s v="MD498"/>
    <m/>
    <m/>
    <n v="1"/>
    <n v="1"/>
    <m/>
    <m/>
    <m/>
    <m/>
    <n v="1"/>
    <n v="1"/>
    <m/>
    <m/>
  </r>
  <r>
    <s v="02075893001"/>
    <s v="02075893"/>
    <s v="1"/>
    <s v="'LATVIJAS UNIVERSITĀTE'"/>
    <x v="4"/>
    <x v="1"/>
    <s v="14000A"/>
    <s v="055"/>
    <x v="40"/>
    <x v="0"/>
    <s v="AM051"/>
    <m/>
    <m/>
    <n v="1"/>
    <m/>
    <m/>
    <m/>
    <m/>
    <m/>
    <n v="1"/>
    <m/>
    <m/>
    <m/>
  </r>
  <r>
    <s v="02075893001"/>
    <s v="02075893"/>
    <s v="1"/>
    <s v="'LATVIJAS UNIVERSITĀTE'"/>
    <x v="4"/>
    <x v="1"/>
    <s v="14000A"/>
    <s v="056"/>
    <x v="59"/>
    <x v="4"/>
    <s v="TH764"/>
    <m/>
    <m/>
    <n v="1"/>
    <n v="1"/>
    <m/>
    <m/>
    <n v="1"/>
    <n v="1"/>
    <m/>
    <m/>
    <m/>
    <m/>
  </r>
  <r>
    <s v="02075893001"/>
    <s v="02075893"/>
    <s v="1"/>
    <s v="'LATVIJAS UNIVERSITĀTE'"/>
    <x v="4"/>
    <x v="1"/>
    <s v="14000A"/>
    <s v="057"/>
    <x v="94"/>
    <x v="4"/>
    <s v="KW414"/>
    <m/>
    <m/>
    <n v="1"/>
    <m/>
    <m/>
    <m/>
    <m/>
    <m/>
    <n v="1"/>
    <m/>
    <m/>
    <m/>
  </r>
  <r>
    <s v="02075893001"/>
    <s v="02075893"/>
    <s v="1"/>
    <s v="'LATVIJAS UNIVERSITĀTE'"/>
    <x v="4"/>
    <x v="1"/>
    <s v="14000A"/>
    <s v="058"/>
    <x v="11"/>
    <x v="2"/>
    <s v="GR300"/>
    <m/>
    <m/>
    <n v="1"/>
    <m/>
    <m/>
    <m/>
    <m/>
    <m/>
    <n v="1"/>
    <m/>
    <m/>
    <m/>
  </r>
  <r>
    <s v="02075893001"/>
    <s v="02075893"/>
    <s v="1"/>
    <s v="'LATVIJAS UNIVERSITĀTE'"/>
    <x v="4"/>
    <x v="1"/>
    <s v="14000A"/>
    <s v="059"/>
    <x v="42"/>
    <x v="0"/>
    <s v="BY112"/>
    <m/>
    <m/>
    <n v="1"/>
    <m/>
    <m/>
    <m/>
    <n v="1"/>
    <m/>
    <m/>
    <m/>
    <m/>
    <m/>
  </r>
  <r>
    <s v="02075893002"/>
    <s v="02075893"/>
    <s v="2"/>
    <s v="'LATVIJAS UNIVERSITĀTE'"/>
    <x v="4"/>
    <x v="1"/>
    <s v="14000A"/>
    <s v="001"/>
    <x v="17"/>
    <x v="2"/>
    <s v="IT380"/>
    <m/>
    <m/>
    <n v="24"/>
    <n v="5"/>
    <m/>
    <m/>
    <n v="20"/>
    <n v="5"/>
    <n v="4"/>
    <m/>
    <m/>
    <m/>
  </r>
  <r>
    <s v="02075893002"/>
    <s v="02075893"/>
    <s v="2"/>
    <s v="'LATVIJAS UNIVERSITĀTE'"/>
    <x v="4"/>
    <x v="1"/>
    <s v="14000A"/>
    <s v="002"/>
    <x v="0"/>
    <x v="0"/>
    <s v="RU643"/>
    <m/>
    <m/>
    <n v="10"/>
    <n v="9"/>
    <n v="1"/>
    <n v="1"/>
    <n v="8"/>
    <n v="8"/>
    <n v="1"/>
    <m/>
    <m/>
    <m/>
  </r>
  <r>
    <s v="02075893002"/>
    <s v="02075893"/>
    <s v="2"/>
    <s v="'LATVIJAS UNIVERSITĀTE'"/>
    <x v="4"/>
    <x v="1"/>
    <s v="14000A"/>
    <s v="003"/>
    <x v="36"/>
    <x v="0"/>
    <s v="TR792"/>
    <m/>
    <m/>
    <n v="6"/>
    <n v="3"/>
    <m/>
    <m/>
    <m/>
    <m/>
    <n v="2"/>
    <m/>
    <n v="4"/>
    <n v="3"/>
  </r>
  <r>
    <s v="02075893002"/>
    <s v="02075893"/>
    <s v="2"/>
    <s v="'LATVIJAS UNIVERSITĀTE'"/>
    <x v="4"/>
    <x v="1"/>
    <s v="14000A"/>
    <s v="004"/>
    <x v="2"/>
    <x v="0"/>
    <s v="UA804"/>
    <m/>
    <m/>
    <n v="4"/>
    <n v="3"/>
    <n v="1"/>
    <n v="1"/>
    <n v="2"/>
    <n v="2"/>
    <n v="1"/>
    <m/>
    <m/>
    <m/>
  </r>
  <r>
    <s v="02075893002"/>
    <s v="02075893"/>
    <s v="2"/>
    <s v="'LATVIJAS UNIVERSITĀTE'"/>
    <x v="4"/>
    <x v="1"/>
    <s v="14000A"/>
    <s v="005"/>
    <x v="15"/>
    <x v="2"/>
    <s v="EE233"/>
    <m/>
    <m/>
    <n v="3"/>
    <n v="2"/>
    <m/>
    <m/>
    <n v="1"/>
    <n v="1"/>
    <n v="2"/>
    <n v="1"/>
    <m/>
    <m/>
  </r>
  <r>
    <s v="02075893002"/>
    <s v="02075893"/>
    <s v="2"/>
    <s v="'LATVIJAS UNIVERSITĀTE'"/>
    <x v="4"/>
    <x v="1"/>
    <s v="14000A"/>
    <s v="006"/>
    <x v="28"/>
    <x v="2"/>
    <s v="ES724"/>
    <m/>
    <m/>
    <n v="3"/>
    <n v="3"/>
    <m/>
    <m/>
    <m/>
    <m/>
    <n v="3"/>
    <n v="3"/>
    <m/>
    <m/>
  </r>
  <r>
    <s v="02075893002"/>
    <s v="02075893"/>
    <s v="2"/>
    <s v="'LATVIJAS UNIVERSITĀTE'"/>
    <x v="4"/>
    <x v="1"/>
    <s v="14000A"/>
    <s v="007"/>
    <x v="21"/>
    <x v="2"/>
    <s v="GB826"/>
    <m/>
    <m/>
    <n v="2"/>
    <n v="2"/>
    <m/>
    <m/>
    <n v="1"/>
    <n v="1"/>
    <n v="1"/>
    <n v="1"/>
    <m/>
    <m/>
  </r>
  <r>
    <s v="02075893002"/>
    <s v="02075893"/>
    <s v="2"/>
    <s v="'LATVIJAS UNIVERSITĀTE'"/>
    <x v="4"/>
    <x v="1"/>
    <s v="14000A"/>
    <s v="008"/>
    <x v="29"/>
    <x v="2"/>
    <s v="DE276"/>
    <m/>
    <m/>
    <n v="1"/>
    <n v="1"/>
    <m/>
    <m/>
    <n v="1"/>
    <n v="1"/>
    <m/>
    <m/>
    <m/>
    <m/>
  </r>
  <r>
    <s v="02075893002"/>
    <s v="02075893"/>
    <s v="2"/>
    <s v="'LATVIJAS UNIVERSITĀTE'"/>
    <x v="4"/>
    <x v="1"/>
    <s v="14000A"/>
    <s v="009"/>
    <x v="3"/>
    <x v="1"/>
    <s v="US840"/>
    <m/>
    <m/>
    <n v="1"/>
    <n v="1"/>
    <m/>
    <m/>
    <m/>
    <m/>
    <n v="1"/>
    <n v="1"/>
    <m/>
    <m/>
  </r>
  <r>
    <s v="02075893002"/>
    <s v="02075893"/>
    <s v="2"/>
    <s v="'LATVIJAS UNIVERSITĀTE'"/>
    <x v="4"/>
    <x v="1"/>
    <s v="14000A"/>
    <s v="010"/>
    <x v="61"/>
    <x v="5"/>
    <s v="KG417"/>
    <m/>
    <m/>
    <n v="1"/>
    <m/>
    <m/>
    <m/>
    <m/>
    <m/>
    <n v="1"/>
    <m/>
    <m/>
    <m/>
  </r>
  <r>
    <s v="02075893002"/>
    <s v="02075893"/>
    <s v="2"/>
    <s v="'LATVIJAS UNIVERSITĀTE'"/>
    <x v="4"/>
    <x v="1"/>
    <s v="14000A"/>
    <s v="011"/>
    <x v="10"/>
    <x v="2"/>
    <s v="FR250"/>
    <m/>
    <m/>
    <n v="1"/>
    <m/>
    <m/>
    <m/>
    <m/>
    <m/>
    <m/>
    <m/>
    <n v="1"/>
    <m/>
  </r>
  <r>
    <s v="02075893002"/>
    <s v="02075893"/>
    <s v="2"/>
    <s v="'LATVIJAS UNIVERSITĀTE'"/>
    <x v="4"/>
    <x v="1"/>
    <s v="14000A"/>
    <s v="012"/>
    <x v="19"/>
    <x v="2"/>
    <s v="IE372"/>
    <m/>
    <m/>
    <n v="1"/>
    <n v="1"/>
    <m/>
    <m/>
    <n v="1"/>
    <n v="1"/>
    <m/>
    <m/>
    <m/>
    <m/>
  </r>
  <r>
    <s v="02075893002"/>
    <s v="02075893"/>
    <s v="2"/>
    <s v="'LATVIJAS UNIVERSITĀTE'"/>
    <x v="4"/>
    <x v="1"/>
    <s v="14000A"/>
    <s v="013"/>
    <x v="23"/>
    <x v="1"/>
    <s v="CA124"/>
    <m/>
    <m/>
    <n v="1"/>
    <m/>
    <m/>
    <m/>
    <m/>
    <m/>
    <n v="1"/>
    <m/>
    <m/>
    <m/>
  </r>
  <r>
    <s v="02075893002"/>
    <s v="02075893"/>
    <s v="2"/>
    <s v="'LATVIJAS UNIVERSITĀTE'"/>
    <x v="4"/>
    <x v="1"/>
    <s v="14000A"/>
    <s v="014"/>
    <x v="6"/>
    <x v="2"/>
    <s v="BE056"/>
    <m/>
    <m/>
    <n v="1"/>
    <n v="1"/>
    <m/>
    <m/>
    <m/>
    <m/>
    <n v="1"/>
    <n v="1"/>
    <m/>
    <m/>
  </r>
  <r>
    <s v="02075901001"/>
    <s v="02075901"/>
    <s v="1"/>
    <s v="'RĪGAS TEHNISKĀ UNIVERSITĀTE'"/>
    <x v="5"/>
    <x v="1"/>
    <s v="14000A"/>
    <s v="001"/>
    <x v="20"/>
    <x v="0"/>
    <s v="AL008"/>
    <m/>
    <m/>
    <n v="1"/>
    <n v="1"/>
    <m/>
    <m/>
    <n v="1"/>
    <n v="1"/>
    <m/>
    <m/>
    <m/>
    <m/>
  </r>
  <r>
    <s v="02075901001"/>
    <s v="02075901"/>
    <s v="1"/>
    <s v="'RĪGAS TEHNISKĀ UNIVERSITĀTE'"/>
    <x v="5"/>
    <x v="1"/>
    <s v="14000A"/>
    <s v="002"/>
    <x v="63"/>
    <x v="3"/>
    <s v="DZ012"/>
    <m/>
    <m/>
    <n v="11"/>
    <n v="3"/>
    <m/>
    <m/>
    <n v="3"/>
    <n v="1"/>
    <n v="4"/>
    <n v="2"/>
    <n v="4"/>
    <m/>
  </r>
  <r>
    <s v="02075901001"/>
    <s v="02075901"/>
    <s v="1"/>
    <s v="'RĪGAS TEHNISKĀ UNIVERSITĀTE'"/>
    <x v="5"/>
    <x v="1"/>
    <s v="14000A"/>
    <s v="003"/>
    <x v="3"/>
    <x v="1"/>
    <s v="US840"/>
    <m/>
    <m/>
    <n v="6"/>
    <m/>
    <m/>
    <m/>
    <n v="5"/>
    <m/>
    <n v="1"/>
    <m/>
    <m/>
    <m/>
  </r>
  <r>
    <s v="02075901001"/>
    <s v="02075901"/>
    <s v="1"/>
    <s v="'RĪGAS TEHNISKĀ UNIVERSITĀTE'"/>
    <x v="5"/>
    <x v="1"/>
    <s v="14000A"/>
    <s v="004"/>
    <x v="85"/>
    <x v="2"/>
    <s v="AI660"/>
    <m/>
    <m/>
    <n v="1"/>
    <n v="1"/>
    <m/>
    <m/>
    <n v="1"/>
    <n v="1"/>
    <m/>
    <m/>
    <m/>
    <m/>
  </r>
  <r>
    <s v="02075901001"/>
    <s v="02075901"/>
    <s v="1"/>
    <s v="'RĪGAS TEHNISKĀ UNIVERSITĀTE'"/>
    <x v="5"/>
    <x v="1"/>
    <s v="14000A"/>
    <s v="005"/>
    <x v="40"/>
    <x v="0"/>
    <s v="AM051"/>
    <m/>
    <m/>
    <n v="3"/>
    <n v="1"/>
    <m/>
    <m/>
    <n v="1"/>
    <m/>
    <n v="2"/>
    <n v="1"/>
    <m/>
    <m/>
  </r>
  <r>
    <s v="02075901001"/>
    <s v="02075901"/>
    <s v="1"/>
    <s v="'RĪGAS TEHNISKĀ UNIVERSITĀTE'"/>
    <x v="5"/>
    <x v="1"/>
    <s v="14000A"/>
    <s v="006"/>
    <x v="4"/>
    <x v="2"/>
    <s v="AT040"/>
    <m/>
    <m/>
    <n v="1"/>
    <m/>
    <m/>
    <m/>
    <n v="1"/>
    <m/>
    <m/>
    <m/>
    <m/>
    <m/>
  </r>
  <r>
    <s v="02075901001"/>
    <s v="02075901"/>
    <s v="1"/>
    <s v="'RĪGAS TEHNISKĀ UNIVERSITĀTE'"/>
    <x v="5"/>
    <x v="1"/>
    <s v="14000A"/>
    <s v="007"/>
    <x v="5"/>
    <x v="0"/>
    <s v="AZ031"/>
    <m/>
    <m/>
    <n v="36"/>
    <n v="7"/>
    <m/>
    <m/>
    <n v="29"/>
    <n v="6"/>
    <n v="7"/>
    <n v="1"/>
    <m/>
    <m/>
  </r>
  <r>
    <s v="02075901001"/>
    <s v="02075901"/>
    <s v="1"/>
    <s v="'RĪGAS TEHNISKĀ UNIVERSITĀTE'"/>
    <x v="5"/>
    <x v="1"/>
    <s v="14000A"/>
    <s v="008"/>
    <x v="42"/>
    <x v="0"/>
    <s v="BY112"/>
    <m/>
    <m/>
    <n v="5"/>
    <n v="2"/>
    <m/>
    <m/>
    <n v="3"/>
    <n v="1"/>
    <m/>
    <m/>
    <n v="2"/>
    <n v="1"/>
  </r>
  <r>
    <s v="02075901001"/>
    <s v="02075901"/>
    <s v="1"/>
    <s v="'RĪGAS TEHNISKĀ UNIVERSITĀTE'"/>
    <x v="5"/>
    <x v="1"/>
    <s v="14000A"/>
    <s v="009"/>
    <x v="64"/>
    <x v="4"/>
    <s v="BD050"/>
    <m/>
    <m/>
    <n v="1"/>
    <m/>
    <m/>
    <m/>
    <m/>
    <m/>
    <n v="1"/>
    <m/>
    <m/>
    <m/>
  </r>
  <r>
    <s v="02075901001"/>
    <s v="02075901"/>
    <s v="1"/>
    <s v="'RĪGAS TEHNISKĀ UNIVERSITĀTE'"/>
    <x v="5"/>
    <x v="1"/>
    <s v="14000A"/>
    <s v="010"/>
    <x v="6"/>
    <x v="2"/>
    <s v="BE056"/>
    <m/>
    <m/>
    <n v="2"/>
    <n v="1"/>
    <n v="1"/>
    <n v="1"/>
    <n v="1"/>
    <m/>
    <m/>
    <m/>
    <m/>
    <m/>
  </r>
  <r>
    <s v="02075901001"/>
    <s v="02075901"/>
    <s v="1"/>
    <s v="'RĪGAS TEHNISKĀ UNIVERSITĀTE'"/>
    <x v="5"/>
    <x v="1"/>
    <s v="14000A"/>
    <s v="011"/>
    <x v="7"/>
    <x v="1"/>
    <s v="BR076"/>
    <m/>
    <m/>
    <n v="8"/>
    <n v="2"/>
    <m/>
    <m/>
    <n v="8"/>
    <n v="2"/>
    <m/>
    <m/>
    <m/>
    <m/>
  </r>
  <r>
    <s v="02075901001"/>
    <s v="02075901"/>
    <s v="1"/>
    <s v="'RĪGAS TEHNISKĀ UNIVERSITĀTE'"/>
    <x v="5"/>
    <x v="1"/>
    <s v="14000A"/>
    <s v="012"/>
    <x v="22"/>
    <x v="2"/>
    <s v="BG100"/>
    <m/>
    <m/>
    <n v="2"/>
    <n v="1"/>
    <m/>
    <m/>
    <m/>
    <m/>
    <n v="2"/>
    <n v="1"/>
    <m/>
    <m/>
  </r>
  <r>
    <s v="02075901001"/>
    <s v="02075901"/>
    <s v="1"/>
    <s v="'RĪGAS TEHNISKĀ UNIVERSITĀTE'"/>
    <x v="5"/>
    <x v="1"/>
    <s v="14000A"/>
    <s v="013"/>
    <x v="65"/>
    <x v="4"/>
    <s v="BT064"/>
    <m/>
    <m/>
    <n v="5"/>
    <n v="1"/>
    <m/>
    <m/>
    <n v="2"/>
    <n v="1"/>
    <n v="3"/>
    <m/>
    <m/>
    <m/>
  </r>
  <r>
    <s v="02075901001"/>
    <s v="02075901"/>
    <s v="1"/>
    <s v="'RĪGAS TEHNISKĀ UNIVERSITĀTE'"/>
    <x v="5"/>
    <x v="1"/>
    <s v="14000A"/>
    <s v="014"/>
    <x v="8"/>
    <x v="2"/>
    <s v="CZ203"/>
    <m/>
    <m/>
    <n v="3"/>
    <m/>
    <m/>
    <m/>
    <n v="1"/>
    <m/>
    <n v="2"/>
    <m/>
    <m/>
    <m/>
  </r>
  <r>
    <s v="02075901001"/>
    <s v="02075901"/>
    <s v="1"/>
    <s v="'RĪGAS TEHNISKĀ UNIVERSITĀTE'"/>
    <x v="5"/>
    <x v="1"/>
    <s v="14000A"/>
    <s v="015"/>
    <x v="9"/>
    <x v="2"/>
    <s v="DK208"/>
    <m/>
    <m/>
    <n v="3"/>
    <m/>
    <m/>
    <m/>
    <n v="1"/>
    <m/>
    <n v="2"/>
    <m/>
    <m/>
    <m/>
  </r>
  <r>
    <s v="02075901001"/>
    <s v="02075901"/>
    <s v="1"/>
    <s v="'RĪGAS TEHNISKĀ UNIVERSITĀTE'"/>
    <x v="5"/>
    <x v="1"/>
    <s v="14000A"/>
    <s v="016"/>
    <x v="66"/>
    <x v="3"/>
    <s v="EG818"/>
    <m/>
    <m/>
    <n v="11"/>
    <n v="1"/>
    <m/>
    <m/>
    <n v="8"/>
    <n v="1"/>
    <n v="2"/>
    <m/>
    <n v="1"/>
    <m/>
  </r>
  <r>
    <s v="02075901001"/>
    <s v="02075901"/>
    <s v="1"/>
    <s v="'RĪGAS TEHNISKĀ UNIVERSITĀTE'"/>
    <x v="5"/>
    <x v="1"/>
    <s v="14000A"/>
    <s v="017"/>
    <x v="10"/>
    <x v="2"/>
    <s v="FR250"/>
    <m/>
    <m/>
    <n v="43"/>
    <n v="9"/>
    <m/>
    <m/>
    <n v="32"/>
    <n v="7"/>
    <n v="10"/>
    <n v="2"/>
    <n v="1"/>
    <m/>
  </r>
  <r>
    <s v="02075901001"/>
    <s v="02075901"/>
    <s v="1"/>
    <s v="'RĪGAS TEHNISKĀ UNIVERSITĀTE'"/>
    <x v="5"/>
    <x v="1"/>
    <s v="14000A"/>
    <s v="018"/>
    <x v="78"/>
    <x v="3"/>
    <s v="GH288"/>
    <m/>
    <m/>
    <n v="1"/>
    <m/>
    <m/>
    <m/>
    <n v="1"/>
    <m/>
    <m/>
    <m/>
    <m/>
    <m/>
  </r>
  <r>
    <s v="02075901001"/>
    <s v="02075901"/>
    <s v="1"/>
    <s v="'RĪGAS TEHNISKĀ UNIVERSITĀTE'"/>
    <x v="5"/>
    <x v="1"/>
    <s v="14000A"/>
    <s v="019"/>
    <x v="11"/>
    <x v="2"/>
    <s v="GR300"/>
    <m/>
    <m/>
    <n v="2"/>
    <m/>
    <m/>
    <m/>
    <n v="2"/>
    <m/>
    <m/>
    <m/>
    <m/>
    <m/>
  </r>
  <r>
    <s v="02075901001"/>
    <s v="02075901"/>
    <s v="1"/>
    <s v="'RĪGAS TEHNISKĀ UNIVERSITĀTE'"/>
    <x v="5"/>
    <x v="1"/>
    <s v="14000A"/>
    <s v="020"/>
    <x v="13"/>
    <x v="0"/>
    <s v="GE268"/>
    <m/>
    <m/>
    <n v="6"/>
    <n v="3"/>
    <m/>
    <m/>
    <n v="2"/>
    <m/>
    <n v="4"/>
    <n v="3"/>
    <m/>
    <m/>
  </r>
  <r>
    <s v="02075901001"/>
    <s v="02075901"/>
    <s v="1"/>
    <s v="'RĪGAS TEHNISKĀ UNIVERSITĀTE'"/>
    <x v="5"/>
    <x v="1"/>
    <s v="14000A"/>
    <s v="021"/>
    <x v="95"/>
    <x v="1"/>
    <s v="GT320"/>
    <m/>
    <m/>
    <n v="1"/>
    <m/>
    <m/>
    <m/>
    <m/>
    <m/>
    <n v="1"/>
    <m/>
    <m/>
    <m/>
  </r>
  <r>
    <s v="02075901001"/>
    <s v="02075901"/>
    <s v="1"/>
    <s v="'RĪGAS TEHNISKĀ UNIVERSITĀTE'"/>
    <x v="5"/>
    <x v="1"/>
    <s v="14000A"/>
    <s v="022"/>
    <x v="96"/>
    <x v="1"/>
    <s v="HN340"/>
    <m/>
    <m/>
    <n v="2"/>
    <n v="2"/>
    <m/>
    <m/>
    <m/>
    <m/>
    <n v="2"/>
    <n v="2"/>
    <m/>
    <m/>
  </r>
  <r>
    <s v="02075901001"/>
    <s v="02075901"/>
    <s v="1"/>
    <s v="'RĪGAS TEHNISKĀ UNIVERSITĀTE'"/>
    <x v="5"/>
    <x v="1"/>
    <s v="14000A"/>
    <s v="023"/>
    <x v="39"/>
    <x v="2"/>
    <s v="HR191"/>
    <m/>
    <m/>
    <n v="1"/>
    <n v="1"/>
    <m/>
    <m/>
    <m/>
    <m/>
    <n v="1"/>
    <n v="1"/>
    <m/>
    <m/>
  </r>
  <r>
    <s v="02075901001"/>
    <s v="02075901"/>
    <s v="1"/>
    <s v="'RĪGAS TEHNISKĀ UNIVERSITĀTE'"/>
    <x v="5"/>
    <x v="1"/>
    <s v="14000A"/>
    <s v="024"/>
    <x v="15"/>
    <x v="2"/>
    <s v="EE233"/>
    <m/>
    <m/>
    <n v="2"/>
    <m/>
    <m/>
    <m/>
    <m/>
    <m/>
    <n v="1"/>
    <m/>
    <n v="1"/>
    <m/>
  </r>
  <r>
    <s v="02075901001"/>
    <s v="02075901"/>
    <s v="1"/>
    <s v="'RĪGAS TEHNISKĀ UNIVERSITĀTE'"/>
    <x v="5"/>
    <x v="1"/>
    <s v="14000A"/>
    <s v="025"/>
    <x v="16"/>
    <x v="4"/>
    <s v="IN356"/>
    <m/>
    <m/>
    <n v="241"/>
    <n v="18"/>
    <m/>
    <m/>
    <n v="72"/>
    <n v="5"/>
    <n v="168"/>
    <n v="13"/>
    <n v="1"/>
    <m/>
  </r>
  <r>
    <s v="02075901001"/>
    <s v="02075901"/>
    <s v="1"/>
    <s v="'RĪGAS TEHNISKĀ UNIVERSITĀTE'"/>
    <x v="5"/>
    <x v="1"/>
    <s v="14000A"/>
    <s v="026"/>
    <x v="97"/>
    <x v="4"/>
    <s v="IQ368"/>
    <m/>
    <m/>
    <n v="1"/>
    <m/>
    <m/>
    <m/>
    <m/>
    <m/>
    <n v="1"/>
    <m/>
    <m/>
    <m/>
  </r>
  <r>
    <s v="02075901001"/>
    <s v="02075901"/>
    <s v="1"/>
    <s v="'RĪGAS TEHNISKĀ UNIVERSITĀTE'"/>
    <x v="5"/>
    <x v="1"/>
    <s v="14000A"/>
    <s v="027"/>
    <x v="67"/>
    <x v="4"/>
    <s v="IR364"/>
    <m/>
    <m/>
    <n v="2"/>
    <m/>
    <m/>
    <m/>
    <m/>
    <m/>
    <n v="2"/>
    <m/>
    <m/>
    <m/>
  </r>
  <r>
    <s v="02075901001"/>
    <s v="02075901"/>
    <s v="1"/>
    <s v="'RĪGAS TEHNISKĀ UNIVERSITĀTE'"/>
    <x v="5"/>
    <x v="1"/>
    <s v="14000A"/>
    <s v="028"/>
    <x v="19"/>
    <x v="2"/>
    <s v="IE372"/>
    <m/>
    <m/>
    <n v="2"/>
    <n v="2"/>
    <m/>
    <m/>
    <n v="2"/>
    <n v="2"/>
    <m/>
    <m/>
    <m/>
    <m/>
  </r>
  <r>
    <s v="02075901001"/>
    <s v="02075901"/>
    <s v="1"/>
    <s v="'RĪGAS TEHNISKĀ UNIVERSITĀTE'"/>
    <x v="5"/>
    <x v="1"/>
    <s v="14000A"/>
    <s v="029"/>
    <x v="17"/>
    <x v="2"/>
    <s v="IT380"/>
    <m/>
    <m/>
    <n v="14"/>
    <n v="3"/>
    <m/>
    <m/>
    <n v="5"/>
    <n v="1"/>
    <n v="7"/>
    <n v="2"/>
    <n v="2"/>
    <m/>
  </r>
  <r>
    <s v="02075901001"/>
    <s v="02075901"/>
    <s v="1"/>
    <s v="'RĪGAS TEHNISKĀ UNIVERSITĀTE'"/>
    <x v="5"/>
    <x v="1"/>
    <s v="14000A"/>
    <s v="030"/>
    <x v="44"/>
    <x v="4"/>
    <s v="JP392"/>
    <m/>
    <m/>
    <n v="3"/>
    <n v="1"/>
    <m/>
    <m/>
    <n v="1"/>
    <n v="1"/>
    <n v="2"/>
    <m/>
    <m/>
    <m/>
  </r>
  <r>
    <s v="02075901001"/>
    <s v="02075901"/>
    <s v="1"/>
    <s v="'RĪGAS TEHNISKĀ UNIVERSITĀTE'"/>
    <x v="5"/>
    <x v="1"/>
    <s v="14000A"/>
    <s v="031"/>
    <x v="68"/>
    <x v="3"/>
    <s v="CM120"/>
    <m/>
    <m/>
    <n v="3"/>
    <n v="1"/>
    <m/>
    <m/>
    <n v="2"/>
    <n v="1"/>
    <n v="1"/>
    <m/>
    <m/>
    <m/>
  </r>
  <r>
    <s v="02075901001"/>
    <s v="02075901"/>
    <s v="1"/>
    <s v="'RĪGAS TEHNISKĀ UNIVERSITĀTE'"/>
    <x v="5"/>
    <x v="1"/>
    <s v="14000A"/>
    <s v="032"/>
    <x v="24"/>
    <x v="5"/>
    <s v="KZ398"/>
    <m/>
    <m/>
    <n v="47"/>
    <n v="14"/>
    <m/>
    <m/>
    <n v="43"/>
    <n v="13"/>
    <n v="3"/>
    <m/>
    <n v="1"/>
    <n v="1"/>
  </r>
  <r>
    <s v="02075901001"/>
    <s v="02075901"/>
    <s v="1"/>
    <s v="'RĪGAS TEHNISKĀ UNIVERSITĀTE'"/>
    <x v="5"/>
    <x v="1"/>
    <s v="14000A"/>
    <s v="033"/>
    <x v="61"/>
    <x v="5"/>
    <s v="KG417"/>
    <m/>
    <m/>
    <n v="1"/>
    <n v="1"/>
    <m/>
    <m/>
    <n v="1"/>
    <n v="1"/>
    <m/>
    <m/>
    <m/>
    <m/>
  </r>
  <r>
    <s v="02075901001"/>
    <s v="02075901"/>
    <s v="1"/>
    <s v="'RĪGAS TEHNISKĀ UNIVERSITĀTE'"/>
    <x v="5"/>
    <x v="1"/>
    <s v="14000A"/>
    <s v="034"/>
    <x v="38"/>
    <x v="4"/>
    <s v="KR410"/>
    <m/>
    <m/>
    <n v="8"/>
    <n v="6"/>
    <m/>
    <m/>
    <n v="8"/>
    <n v="6"/>
    <m/>
    <m/>
    <m/>
    <m/>
  </r>
  <r>
    <s v="02075901001"/>
    <s v="02075901"/>
    <s v="1"/>
    <s v="'RĪGAS TEHNISKĀ UNIVERSITĀTE'"/>
    <x v="5"/>
    <x v="1"/>
    <s v="14000A"/>
    <s v="035"/>
    <x v="0"/>
    <x v="0"/>
    <s v="RU643"/>
    <m/>
    <m/>
    <n v="38"/>
    <n v="13"/>
    <m/>
    <m/>
    <n v="27"/>
    <n v="5"/>
    <n v="5"/>
    <n v="4"/>
    <n v="6"/>
    <n v="4"/>
  </r>
  <r>
    <s v="02075901001"/>
    <s v="02075901"/>
    <s v="1"/>
    <s v="'RĪGAS TEHNISKĀ UNIVERSITĀTE'"/>
    <x v="5"/>
    <x v="1"/>
    <s v="14000A"/>
    <s v="036"/>
    <x v="94"/>
    <x v="4"/>
    <s v="KW414"/>
    <m/>
    <m/>
    <n v="1"/>
    <m/>
    <m/>
    <m/>
    <n v="1"/>
    <m/>
    <m/>
    <m/>
    <m/>
    <m/>
  </r>
  <r>
    <s v="02075901001"/>
    <s v="02075901"/>
    <s v="1"/>
    <s v="'RĪGAS TEHNISKĀ UNIVERSITĀTE'"/>
    <x v="5"/>
    <x v="1"/>
    <s v="14000A"/>
    <s v="037"/>
    <x v="48"/>
    <x v="4"/>
    <s v="CN156"/>
    <m/>
    <m/>
    <n v="8"/>
    <n v="2"/>
    <m/>
    <m/>
    <n v="3"/>
    <n v="1"/>
    <n v="5"/>
    <n v="1"/>
    <m/>
    <m/>
  </r>
  <r>
    <s v="02075901001"/>
    <s v="02075901"/>
    <s v="1"/>
    <s v="'RĪGAS TEHNISKĀ UNIVERSITĀTE'"/>
    <x v="5"/>
    <x v="1"/>
    <s v="14000A"/>
    <s v="038"/>
    <x v="49"/>
    <x v="4"/>
    <s v="LB422"/>
    <m/>
    <m/>
    <n v="2"/>
    <m/>
    <m/>
    <m/>
    <m/>
    <m/>
    <n v="2"/>
    <m/>
    <m/>
    <m/>
  </r>
  <r>
    <s v="02075901001"/>
    <s v="02075901"/>
    <s v="1"/>
    <s v="'RĪGAS TEHNISKĀ UNIVERSITĀTE'"/>
    <x v="5"/>
    <x v="1"/>
    <s v="14000A"/>
    <s v="039"/>
    <x v="69"/>
    <x v="3"/>
    <s v="LY434"/>
    <m/>
    <m/>
    <n v="4"/>
    <n v="3"/>
    <m/>
    <m/>
    <n v="4"/>
    <n v="3"/>
    <m/>
    <m/>
    <m/>
    <m/>
  </r>
  <r>
    <s v="02075901001"/>
    <s v="02075901"/>
    <s v="1"/>
    <s v="'RĪGAS TEHNISKĀ UNIVERSITĀTE'"/>
    <x v="5"/>
    <x v="1"/>
    <s v="14000A"/>
    <s v="040"/>
    <x v="21"/>
    <x v="2"/>
    <s v="GB826"/>
    <m/>
    <m/>
    <n v="16"/>
    <n v="6"/>
    <m/>
    <m/>
    <n v="8"/>
    <n v="3"/>
    <n v="6"/>
    <n v="3"/>
    <n v="2"/>
    <m/>
  </r>
  <r>
    <s v="02075901001"/>
    <s v="02075901"/>
    <s v="1"/>
    <s v="'RĪGAS TEHNISKĀ UNIVERSITĀTE'"/>
    <x v="5"/>
    <x v="1"/>
    <s v="14000A"/>
    <s v="041"/>
    <x v="31"/>
    <x v="2"/>
    <s v="LT440"/>
    <m/>
    <m/>
    <n v="7"/>
    <n v="3"/>
    <m/>
    <m/>
    <n v="4"/>
    <n v="2"/>
    <n v="1"/>
    <n v="1"/>
    <n v="2"/>
    <m/>
  </r>
  <r>
    <s v="02075901001"/>
    <s v="02075901"/>
    <s v="1"/>
    <s v="'RĪGAS TEHNISKĀ UNIVERSITĀTE'"/>
    <x v="5"/>
    <x v="1"/>
    <s v="14000A"/>
    <s v="042"/>
    <x v="70"/>
    <x v="4"/>
    <s v="MY458"/>
    <m/>
    <m/>
    <n v="2"/>
    <n v="1"/>
    <m/>
    <m/>
    <n v="1"/>
    <m/>
    <n v="1"/>
    <n v="1"/>
    <m/>
    <m/>
  </r>
  <r>
    <s v="02075901001"/>
    <s v="02075901"/>
    <s v="1"/>
    <s v="'RĪGAS TEHNISKĀ UNIVERSITĀTE'"/>
    <x v="5"/>
    <x v="1"/>
    <s v="14000A"/>
    <s v="043"/>
    <x v="62"/>
    <x v="3"/>
    <s v="MA504"/>
    <m/>
    <m/>
    <n v="6"/>
    <n v="2"/>
    <m/>
    <m/>
    <m/>
    <m/>
    <n v="2"/>
    <m/>
    <n v="4"/>
    <n v="2"/>
  </r>
  <r>
    <s v="02075901001"/>
    <s v="02075901"/>
    <s v="1"/>
    <s v="'RĪGAS TEHNISKĀ UNIVERSITĀTE'"/>
    <x v="5"/>
    <x v="1"/>
    <s v="14000A"/>
    <s v="044"/>
    <x v="50"/>
    <x v="1"/>
    <s v="MX484"/>
    <m/>
    <m/>
    <n v="7"/>
    <n v="1"/>
    <m/>
    <m/>
    <n v="6"/>
    <n v="1"/>
    <m/>
    <m/>
    <n v="1"/>
    <m/>
  </r>
  <r>
    <s v="02075901001"/>
    <s v="02075901"/>
    <s v="1"/>
    <s v="'RĪGAS TEHNISKĀ UNIVERSITĀTE'"/>
    <x v="5"/>
    <x v="1"/>
    <s v="14000A"/>
    <s v="045"/>
    <x v="51"/>
    <x v="0"/>
    <s v="MD498"/>
    <m/>
    <m/>
    <n v="2"/>
    <n v="2"/>
    <m/>
    <m/>
    <n v="1"/>
    <n v="1"/>
    <m/>
    <m/>
    <n v="1"/>
    <n v="1"/>
  </r>
  <r>
    <s v="02075901001"/>
    <s v="02075901"/>
    <s v="1"/>
    <s v="'RĪGAS TEHNISKĀ UNIVERSITĀTE'"/>
    <x v="5"/>
    <x v="1"/>
    <s v="14000A"/>
    <s v="046"/>
    <x v="71"/>
    <x v="5"/>
    <s v="MN496"/>
    <m/>
    <m/>
    <n v="1"/>
    <m/>
    <m/>
    <m/>
    <m/>
    <m/>
    <n v="1"/>
    <m/>
    <m/>
    <m/>
  </r>
  <r>
    <s v="02075901001"/>
    <s v="02075901"/>
    <s v="1"/>
    <s v="'RĪGAS TEHNISKĀ UNIVERSITĀTE'"/>
    <x v="5"/>
    <x v="1"/>
    <s v="14000A"/>
    <s v="047"/>
    <x v="52"/>
    <x v="4"/>
    <s v="NP524"/>
    <m/>
    <m/>
    <n v="19"/>
    <n v="2"/>
    <m/>
    <m/>
    <n v="9"/>
    <m/>
    <n v="10"/>
    <n v="2"/>
    <m/>
    <m/>
  </r>
  <r>
    <s v="02075901001"/>
    <s v="02075901"/>
    <s v="1"/>
    <s v="'RĪGAS TEHNISKĀ UNIVERSITĀTE'"/>
    <x v="5"/>
    <x v="1"/>
    <s v="14000A"/>
    <s v="048"/>
    <x v="32"/>
    <x v="2"/>
    <s v="NL528"/>
    <m/>
    <m/>
    <n v="2"/>
    <m/>
    <m/>
    <m/>
    <n v="1"/>
    <m/>
    <n v="1"/>
    <m/>
    <m/>
    <m/>
  </r>
  <r>
    <s v="02075901001"/>
    <s v="02075901"/>
    <s v="1"/>
    <s v="'RĪGAS TEHNISKĀ UNIVERSITĀTE'"/>
    <x v="5"/>
    <x v="1"/>
    <s v="14000A"/>
    <s v="049"/>
    <x v="75"/>
    <x v="3"/>
    <s v="NE562"/>
    <m/>
    <m/>
    <n v="2"/>
    <n v="2"/>
    <m/>
    <m/>
    <m/>
    <m/>
    <n v="2"/>
    <n v="2"/>
    <m/>
    <m/>
  </r>
  <r>
    <s v="02075901001"/>
    <s v="02075901"/>
    <s v="1"/>
    <s v="'RĪGAS TEHNISKĀ UNIVERSITĀTE'"/>
    <x v="5"/>
    <x v="1"/>
    <s v="14000A"/>
    <s v="050"/>
    <x v="53"/>
    <x v="3"/>
    <s v="NG566"/>
    <m/>
    <m/>
    <n v="28"/>
    <n v="3"/>
    <m/>
    <m/>
    <n v="19"/>
    <n v="1"/>
    <n v="9"/>
    <n v="2"/>
    <m/>
    <m/>
  </r>
  <r>
    <s v="02075901001"/>
    <s v="02075901"/>
    <s v="1"/>
    <s v="'RĪGAS TEHNISKĀ UNIVERSITĀTE'"/>
    <x v="5"/>
    <x v="1"/>
    <s v="14000A"/>
    <s v="051"/>
    <x v="1"/>
    <x v="0"/>
    <s v="NO578"/>
    <m/>
    <m/>
    <n v="4"/>
    <m/>
    <m/>
    <m/>
    <n v="3"/>
    <m/>
    <m/>
    <m/>
    <n v="1"/>
    <m/>
  </r>
  <r>
    <s v="02075901001"/>
    <s v="02075901"/>
    <s v="1"/>
    <s v="'RĪGAS TEHNISKĀ UNIVERSITĀTE'"/>
    <x v="5"/>
    <x v="1"/>
    <s v="14000A"/>
    <s v="052"/>
    <x v="54"/>
    <x v="4"/>
    <s v="PK586"/>
    <m/>
    <m/>
    <n v="12"/>
    <m/>
    <m/>
    <m/>
    <n v="6"/>
    <m/>
    <n v="6"/>
    <m/>
    <m/>
    <m/>
  </r>
  <r>
    <s v="02075901001"/>
    <s v="02075901"/>
    <s v="1"/>
    <s v="'RĪGAS TEHNISKĀ UNIVERSITĀTE'"/>
    <x v="5"/>
    <x v="1"/>
    <s v="14000A"/>
    <s v="053"/>
    <x v="98"/>
    <x v="1"/>
    <s v="PA591"/>
    <m/>
    <m/>
    <n v="1"/>
    <n v="1"/>
    <m/>
    <m/>
    <m/>
    <m/>
    <n v="1"/>
    <n v="1"/>
    <m/>
    <m/>
  </r>
  <r>
    <s v="02075901001"/>
    <s v="02075901"/>
    <s v="1"/>
    <s v="'RĪGAS TEHNISKĀ UNIVERSITĀTE'"/>
    <x v="5"/>
    <x v="1"/>
    <s v="14000A"/>
    <s v="054"/>
    <x v="72"/>
    <x v="1"/>
    <s v="PE604"/>
    <m/>
    <m/>
    <n v="2"/>
    <n v="1"/>
    <m/>
    <m/>
    <n v="1"/>
    <m/>
    <n v="1"/>
    <n v="1"/>
    <m/>
    <m/>
  </r>
  <r>
    <s v="02075901001"/>
    <s v="02075901"/>
    <s v="1"/>
    <s v="'RĪGAS TEHNISKĀ UNIVERSITĀTE'"/>
    <x v="5"/>
    <x v="1"/>
    <s v="14000A"/>
    <s v="055"/>
    <x v="25"/>
    <x v="2"/>
    <s v="PL616"/>
    <m/>
    <m/>
    <n v="5"/>
    <n v="2"/>
    <m/>
    <m/>
    <n v="3"/>
    <n v="2"/>
    <n v="2"/>
    <m/>
    <m/>
    <m/>
  </r>
  <r>
    <s v="02075901001"/>
    <s v="02075901"/>
    <s v="1"/>
    <s v="'RĪGAS TEHNISKĀ UNIVERSITĀTE'"/>
    <x v="5"/>
    <x v="1"/>
    <s v="14000A"/>
    <s v="056"/>
    <x v="26"/>
    <x v="2"/>
    <s v="PT620"/>
    <m/>
    <m/>
    <n v="3"/>
    <n v="1"/>
    <m/>
    <m/>
    <n v="2"/>
    <m/>
    <n v="1"/>
    <n v="1"/>
    <m/>
    <m/>
  </r>
  <r>
    <s v="02075901001"/>
    <s v="02075901"/>
    <s v="1"/>
    <s v="'RĪGAS TEHNISKĀ UNIVERSITĀTE'"/>
    <x v="5"/>
    <x v="1"/>
    <s v="14000A"/>
    <s v="057"/>
    <x v="57"/>
    <x v="4"/>
    <s v="SY760"/>
    <m/>
    <m/>
    <n v="3"/>
    <n v="1"/>
    <m/>
    <m/>
    <n v="1"/>
    <n v="1"/>
    <n v="2"/>
    <m/>
    <m/>
    <m/>
  </r>
  <r>
    <s v="02075901001"/>
    <s v="02075901"/>
    <s v="1"/>
    <s v="'RĪGAS TEHNISKĀ UNIVERSITĀTE'"/>
    <x v="5"/>
    <x v="1"/>
    <s v="14000A"/>
    <s v="058"/>
    <x v="27"/>
    <x v="2"/>
    <s v="SK703"/>
    <m/>
    <m/>
    <n v="2"/>
    <n v="2"/>
    <m/>
    <m/>
    <n v="2"/>
    <n v="2"/>
    <m/>
    <m/>
    <m/>
    <m/>
  </r>
  <r>
    <s v="02075901001"/>
    <s v="02075901"/>
    <s v="1"/>
    <s v="'RĪGAS TEHNISKĀ UNIVERSITĀTE'"/>
    <x v="5"/>
    <x v="1"/>
    <s v="14000A"/>
    <s v="059"/>
    <x v="28"/>
    <x v="2"/>
    <s v="ES724"/>
    <m/>
    <m/>
    <n v="22"/>
    <n v="6"/>
    <m/>
    <m/>
    <n v="18"/>
    <n v="5"/>
    <n v="3"/>
    <n v="1"/>
    <n v="1"/>
    <m/>
  </r>
  <r>
    <s v="02075901001"/>
    <s v="02075901"/>
    <s v="1"/>
    <s v="'RĪGAS TEHNISKĀ UNIVERSITĀTE'"/>
    <x v="5"/>
    <x v="1"/>
    <s v="14000A"/>
    <s v="060"/>
    <x v="34"/>
    <x v="4"/>
    <s v="LK144"/>
    <m/>
    <m/>
    <n v="26"/>
    <n v="5"/>
    <m/>
    <m/>
    <n v="19"/>
    <n v="2"/>
    <n v="7"/>
    <n v="3"/>
    <m/>
    <m/>
  </r>
  <r>
    <s v="02075901001"/>
    <s v="02075901"/>
    <s v="1"/>
    <s v="'RĪGAS TEHNISKĀ UNIVERSITĀTE'"/>
    <x v="5"/>
    <x v="1"/>
    <s v="14000A"/>
    <s v="061"/>
    <x v="73"/>
    <x v="5"/>
    <s v="TJ762"/>
    <m/>
    <m/>
    <n v="8"/>
    <m/>
    <m/>
    <m/>
    <n v="6"/>
    <m/>
    <n v="2"/>
    <m/>
    <m/>
    <m/>
  </r>
  <r>
    <s v="02075901001"/>
    <s v="02075901"/>
    <s v="1"/>
    <s v="'RĪGAS TEHNISKĀ UNIVERSITĀTE'"/>
    <x v="5"/>
    <x v="1"/>
    <s v="14000A"/>
    <s v="062"/>
    <x v="59"/>
    <x v="4"/>
    <s v="TH764"/>
    <m/>
    <m/>
    <n v="2"/>
    <n v="2"/>
    <m/>
    <m/>
    <n v="2"/>
    <n v="2"/>
    <m/>
    <m/>
    <m/>
    <m/>
  </r>
  <r>
    <s v="02075901001"/>
    <s v="02075901"/>
    <s v="1"/>
    <s v="'RĪGAS TEHNISKĀ UNIVERSITĀTE'"/>
    <x v="5"/>
    <x v="1"/>
    <s v="14000A"/>
    <s v="063"/>
    <x v="74"/>
    <x v="3"/>
    <s v="TN788"/>
    <m/>
    <m/>
    <n v="1"/>
    <m/>
    <m/>
    <m/>
    <m/>
    <m/>
    <m/>
    <m/>
    <n v="1"/>
    <m/>
  </r>
  <r>
    <s v="02075901001"/>
    <s v="02075901"/>
    <s v="1"/>
    <s v="'RĪGAS TEHNISKĀ UNIVERSITĀTE'"/>
    <x v="5"/>
    <x v="1"/>
    <s v="14000A"/>
    <s v="064"/>
    <x v="36"/>
    <x v="0"/>
    <s v="TR792"/>
    <m/>
    <m/>
    <n v="48"/>
    <n v="6"/>
    <m/>
    <m/>
    <n v="42"/>
    <n v="6"/>
    <n v="4"/>
    <m/>
    <n v="2"/>
    <m/>
  </r>
  <r>
    <s v="02075901001"/>
    <s v="02075901"/>
    <s v="1"/>
    <s v="'RĪGAS TEHNISKĀ UNIVERSITĀTE'"/>
    <x v="5"/>
    <x v="1"/>
    <s v="14000A"/>
    <s v="065"/>
    <x v="2"/>
    <x v="0"/>
    <s v="UA804"/>
    <m/>
    <m/>
    <n v="23"/>
    <n v="10"/>
    <m/>
    <m/>
    <n v="6"/>
    <n v="3"/>
    <n v="12"/>
    <n v="6"/>
    <n v="5"/>
    <n v="1"/>
  </r>
  <r>
    <s v="02075901001"/>
    <s v="02075901"/>
    <s v="1"/>
    <s v="'RĪGAS TEHNISKĀ UNIVERSITĀTE'"/>
    <x v="5"/>
    <x v="1"/>
    <s v="14000A"/>
    <s v="066"/>
    <x v="37"/>
    <x v="5"/>
    <s v="UZ860"/>
    <m/>
    <m/>
    <n v="263"/>
    <n v="34"/>
    <m/>
    <m/>
    <n v="233"/>
    <n v="32"/>
    <n v="29"/>
    <n v="2"/>
    <n v="1"/>
    <m/>
  </r>
  <r>
    <s v="02075901001"/>
    <s v="02075901"/>
    <s v="1"/>
    <s v="'RĪGAS TEHNISKĀ UNIVERSITĀTE'"/>
    <x v="5"/>
    <x v="1"/>
    <s v="14000A"/>
    <s v="067"/>
    <x v="29"/>
    <x v="2"/>
    <s v="DE276"/>
    <m/>
    <m/>
    <n v="42"/>
    <n v="12"/>
    <m/>
    <m/>
    <n v="30"/>
    <n v="8"/>
    <n v="11"/>
    <n v="4"/>
    <n v="1"/>
    <m/>
  </r>
  <r>
    <s v="02075901001"/>
    <s v="02075901"/>
    <s v="1"/>
    <s v="'RĪGAS TEHNISKĀ UNIVERSITĀTE'"/>
    <x v="5"/>
    <x v="1"/>
    <s v="14000A"/>
    <s v="068"/>
    <x v="30"/>
    <x v="2"/>
    <s v="SE752"/>
    <m/>
    <m/>
    <n v="3"/>
    <m/>
    <m/>
    <m/>
    <n v="3"/>
    <m/>
    <m/>
    <m/>
    <m/>
    <m/>
  </r>
  <r>
    <s v="02075901002"/>
    <s v="02075901"/>
    <s v="2"/>
    <s v="'RĪGAS TEHNISKĀ UNIVERSITĀTE'"/>
    <x v="5"/>
    <x v="1"/>
    <s v="14000A"/>
    <s v="001"/>
    <x v="3"/>
    <x v="1"/>
    <s v="US840"/>
    <m/>
    <m/>
    <n v="4"/>
    <n v="2"/>
    <m/>
    <m/>
    <m/>
    <m/>
    <n v="4"/>
    <n v="2"/>
    <m/>
    <m/>
  </r>
  <r>
    <s v="02075901002"/>
    <s v="02075901"/>
    <s v="2"/>
    <s v="'RĪGAS TEHNISKĀ UNIVERSITĀTE'"/>
    <x v="5"/>
    <x v="1"/>
    <s v="14000A"/>
    <s v="002"/>
    <x v="85"/>
    <x v="2"/>
    <s v="AI660"/>
    <m/>
    <m/>
    <n v="1"/>
    <m/>
    <m/>
    <m/>
    <m/>
    <m/>
    <n v="1"/>
    <m/>
    <m/>
    <m/>
  </r>
  <r>
    <s v="02075901002"/>
    <s v="02075901"/>
    <s v="2"/>
    <s v="'RĪGAS TEHNISKĀ UNIVERSITĀTE'"/>
    <x v="5"/>
    <x v="1"/>
    <s v="14000A"/>
    <s v="003"/>
    <x v="7"/>
    <x v="1"/>
    <s v="BR076"/>
    <m/>
    <m/>
    <n v="2"/>
    <m/>
    <m/>
    <m/>
    <n v="2"/>
    <m/>
    <m/>
    <m/>
    <m/>
    <m/>
  </r>
  <r>
    <s v="02075901002"/>
    <s v="02075901"/>
    <s v="2"/>
    <s v="'RĪGAS TEHNISKĀ UNIVERSITĀTE'"/>
    <x v="5"/>
    <x v="1"/>
    <s v="14000A"/>
    <s v="004"/>
    <x v="9"/>
    <x v="2"/>
    <s v="DK208"/>
    <m/>
    <m/>
    <n v="5"/>
    <n v="2"/>
    <m/>
    <m/>
    <n v="4"/>
    <n v="1"/>
    <n v="1"/>
    <n v="1"/>
    <m/>
    <m/>
  </r>
  <r>
    <s v="02075901002"/>
    <s v="02075901"/>
    <s v="2"/>
    <s v="'RĪGAS TEHNISKĀ UNIVERSITĀTE'"/>
    <x v="5"/>
    <x v="1"/>
    <s v="14000A"/>
    <s v="005"/>
    <x v="15"/>
    <x v="2"/>
    <s v="EE233"/>
    <m/>
    <m/>
    <n v="5"/>
    <n v="2"/>
    <m/>
    <m/>
    <n v="3"/>
    <n v="1"/>
    <n v="2"/>
    <n v="1"/>
    <m/>
    <m/>
  </r>
  <r>
    <s v="02075901002"/>
    <s v="02075901"/>
    <s v="2"/>
    <s v="'RĪGAS TEHNISKĀ UNIVERSITĀTE'"/>
    <x v="5"/>
    <x v="1"/>
    <s v="14000A"/>
    <s v="006"/>
    <x v="16"/>
    <x v="4"/>
    <s v="IN356"/>
    <m/>
    <m/>
    <n v="1"/>
    <m/>
    <m/>
    <m/>
    <m/>
    <m/>
    <n v="1"/>
    <m/>
    <m/>
    <m/>
  </r>
  <r>
    <s v="02075901002"/>
    <s v="02075901"/>
    <s v="2"/>
    <s v="'RĪGAS TEHNISKĀ UNIVERSITĀTE'"/>
    <x v="5"/>
    <x v="1"/>
    <s v="14000A"/>
    <s v="007"/>
    <x v="19"/>
    <x v="2"/>
    <s v="IE372"/>
    <m/>
    <m/>
    <n v="2"/>
    <m/>
    <m/>
    <m/>
    <n v="1"/>
    <m/>
    <n v="1"/>
    <m/>
    <m/>
    <m/>
  </r>
  <r>
    <s v="02075901002"/>
    <s v="02075901"/>
    <s v="2"/>
    <s v="'RĪGAS TEHNISKĀ UNIVERSITĀTE'"/>
    <x v="5"/>
    <x v="1"/>
    <s v="14000A"/>
    <s v="008"/>
    <x v="18"/>
    <x v="4"/>
    <s v="IL376"/>
    <m/>
    <m/>
    <n v="1"/>
    <n v="1"/>
    <m/>
    <m/>
    <m/>
    <m/>
    <n v="1"/>
    <n v="1"/>
    <m/>
    <m/>
  </r>
  <r>
    <s v="02075901002"/>
    <s v="02075901"/>
    <s v="2"/>
    <s v="'RĪGAS TEHNISKĀ UNIVERSITĀTE'"/>
    <x v="5"/>
    <x v="1"/>
    <s v="14000A"/>
    <s v="009"/>
    <x v="23"/>
    <x v="1"/>
    <s v="CA124"/>
    <m/>
    <m/>
    <n v="2"/>
    <n v="1"/>
    <m/>
    <m/>
    <m/>
    <m/>
    <n v="2"/>
    <n v="1"/>
    <m/>
    <m/>
  </r>
  <r>
    <s v="02075901002"/>
    <s v="02075901"/>
    <s v="2"/>
    <s v="'RĪGAS TEHNISKĀ UNIVERSITĀTE'"/>
    <x v="5"/>
    <x v="1"/>
    <s v="14000A"/>
    <s v="010"/>
    <x v="0"/>
    <x v="0"/>
    <s v="RU643"/>
    <m/>
    <m/>
    <n v="5"/>
    <m/>
    <m/>
    <m/>
    <n v="1"/>
    <m/>
    <n v="4"/>
    <m/>
    <m/>
    <m/>
  </r>
  <r>
    <s v="02075901002"/>
    <s v="02075901"/>
    <s v="2"/>
    <s v="'RĪGAS TEHNISKĀ UNIVERSITĀTE'"/>
    <x v="5"/>
    <x v="1"/>
    <s v="14000A"/>
    <s v="011"/>
    <x v="21"/>
    <x v="2"/>
    <s v="GB826"/>
    <m/>
    <m/>
    <n v="4"/>
    <m/>
    <m/>
    <m/>
    <n v="2"/>
    <m/>
    <n v="1"/>
    <m/>
    <n v="1"/>
    <m/>
  </r>
  <r>
    <s v="02075901002"/>
    <s v="02075901"/>
    <s v="2"/>
    <s v="'RĪGAS TEHNISKĀ UNIVERSITĀTE'"/>
    <x v="5"/>
    <x v="1"/>
    <s v="14000A"/>
    <s v="012"/>
    <x v="32"/>
    <x v="2"/>
    <s v="NL528"/>
    <m/>
    <m/>
    <n v="7"/>
    <n v="2"/>
    <m/>
    <m/>
    <n v="5"/>
    <m/>
    <n v="2"/>
    <n v="2"/>
    <m/>
    <m/>
  </r>
  <r>
    <s v="02075901002"/>
    <s v="02075901"/>
    <s v="2"/>
    <s v="'RĪGAS TEHNISKĀ UNIVERSITĀTE'"/>
    <x v="5"/>
    <x v="1"/>
    <s v="14000A"/>
    <s v="013"/>
    <x v="25"/>
    <x v="2"/>
    <s v="PL616"/>
    <m/>
    <m/>
    <n v="5"/>
    <n v="1"/>
    <n v="1"/>
    <m/>
    <n v="3"/>
    <n v="1"/>
    <n v="1"/>
    <m/>
    <m/>
    <m/>
  </r>
  <r>
    <s v="02075901002"/>
    <s v="02075901"/>
    <s v="2"/>
    <s v="'RĪGAS TEHNISKĀ UNIVERSITĀTE'"/>
    <x v="5"/>
    <x v="1"/>
    <s v="14000A"/>
    <s v="014"/>
    <x v="2"/>
    <x v="0"/>
    <s v="UA804"/>
    <m/>
    <m/>
    <n v="2"/>
    <n v="1"/>
    <n v="1"/>
    <m/>
    <n v="1"/>
    <n v="1"/>
    <m/>
    <m/>
    <m/>
    <m/>
  </r>
  <r>
    <s v="02075901002"/>
    <s v="02075901"/>
    <s v="2"/>
    <s v="'RĪGAS TEHNISKĀ UNIVERSITĀTE'"/>
    <x v="5"/>
    <x v="1"/>
    <s v="14000A"/>
    <s v="015"/>
    <x v="30"/>
    <x v="2"/>
    <s v="SE752"/>
    <m/>
    <m/>
    <n v="1"/>
    <m/>
    <m/>
    <m/>
    <m/>
    <m/>
    <n v="1"/>
    <m/>
    <m/>
    <m/>
  </r>
  <r>
    <s v="02075962001"/>
    <s v="02075962"/>
    <s v="1"/>
    <s v="'DAUGAVPILS UNIVERSITĀTE'"/>
    <x v="7"/>
    <x v="1"/>
    <s v="14000A"/>
    <s v="001"/>
    <x v="42"/>
    <x v="0"/>
    <s v="BY112"/>
    <m/>
    <m/>
    <n v="1"/>
    <n v="1"/>
    <m/>
    <m/>
    <m/>
    <m/>
    <n v="1"/>
    <n v="1"/>
    <m/>
    <m/>
  </r>
  <r>
    <s v="02075962001"/>
    <s v="02075962"/>
    <s v="1"/>
    <s v="'DAUGAVPILS UNIVERSITĀTE'"/>
    <x v="7"/>
    <x v="1"/>
    <s v="14000A"/>
    <s v="002"/>
    <x v="8"/>
    <x v="2"/>
    <s v="CZ203"/>
    <m/>
    <m/>
    <n v="1"/>
    <m/>
    <m/>
    <m/>
    <n v="1"/>
    <m/>
    <m/>
    <m/>
    <m/>
    <m/>
  </r>
  <r>
    <s v="02075962001"/>
    <s v="02075962"/>
    <s v="1"/>
    <s v="'DAUGAVPILS UNIVERSITĀTE'"/>
    <x v="7"/>
    <x v="1"/>
    <s v="14000A"/>
    <s v="003"/>
    <x v="13"/>
    <x v="0"/>
    <s v="GE268"/>
    <m/>
    <m/>
    <n v="1"/>
    <m/>
    <m/>
    <m/>
    <n v="1"/>
    <m/>
    <m/>
    <m/>
    <m/>
    <m/>
  </r>
  <r>
    <s v="02075962001"/>
    <s v="02075962"/>
    <s v="1"/>
    <s v="'DAUGAVPILS UNIVERSITĀTE'"/>
    <x v="7"/>
    <x v="1"/>
    <s v="14000A"/>
    <s v="004"/>
    <x v="18"/>
    <x v="4"/>
    <s v="IL376"/>
    <m/>
    <m/>
    <n v="1"/>
    <n v="1"/>
    <m/>
    <m/>
    <m/>
    <m/>
    <m/>
    <m/>
    <n v="1"/>
    <n v="1"/>
  </r>
  <r>
    <s v="02075962001"/>
    <s v="02075962"/>
    <s v="1"/>
    <s v="'DAUGAVPILS UNIVERSITĀTE'"/>
    <x v="7"/>
    <x v="1"/>
    <s v="14000A"/>
    <s v="005"/>
    <x v="24"/>
    <x v="5"/>
    <s v="KZ398"/>
    <m/>
    <m/>
    <n v="1"/>
    <n v="1"/>
    <m/>
    <m/>
    <m/>
    <m/>
    <m/>
    <m/>
    <n v="1"/>
    <n v="1"/>
  </r>
  <r>
    <s v="02075962001"/>
    <s v="02075962"/>
    <s v="1"/>
    <s v="'DAUGAVPILS UNIVERSITĀTE'"/>
    <x v="7"/>
    <x v="1"/>
    <s v="14000A"/>
    <s v="006"/>
    <x v="0"/>
    <x v="0"/>
    <s v="RU643"/>
    <m/>
    <m/>
    <n v="10"/>
    <n v="8"/>
    <m/>
    <m/>
    <n v="6"/>
    <n v="5"/>
    <n v="2"/>
    <n v="1"/>
    <n v="2"/>
    <n v="2"/>
  </r>
  <r>
    <s v="02075962001"/>
    <s v="02075962"/>
    <s v="1"/>
    <s v="'DAUGAVPILS UNIVERSITĀTE'"/>
    <x v="7"/>
    <x v="1"/>
    <s v="14000A"/>
    <s v="007"/>
    <x v="21"/>
    <x v="2"/>
    <s v="GB826"/>
    <m/>
    <m/>
    <n v="2"/>
    <n v="1"/>
    <m/>
    <m/>
    <n v="1"/>
    <n v="1"/>
    <m/>
    <m/>
    <n v="1"/>
    <m/>
  </r>
  <r>
    <s v="02075962001"/>
    <s v="02075962"/>
    <s v="1"/>
    <s v="'DAUGAVPILS UNIVERSITĀTE'"/>
    <x v="7"/>
    <x v="1"/>
    <s v="14000A"/>
    <s v="008"/>
    <x v="31"/>
    <x v="2"/>
    <s v="LT440"/>
    <m/>
    <m/>
    <n v="9"/>
    <n v="2"/>
    <m/>
    <m/>
    <n v="2"/>
    <n v="1"/>
    <n v="3"/>
    <m/>
    <n v="4"/>
    <n v="1"/>
  </r>
  <r>
    <s v="02075962001"/>
    <s v="02075962"/>
    <s v="1"/>
    <s v="'DAUGAVPILS UNIVERSITĀTE'"/>
    <x v="7"/>
    <x v="1"/>
    <s v="14000A"/>
    <s v="009"/>
    <x v="25"/>
    <x v="2"/>
    <s v="PL616"/>
    <m/>
    <m/>
    <n v="7"/>
    <n v="4"/>
    <m/>
    <m/>
    <n v="2"/>
    <m/>
    <n v="5"/>
    <n v="4"/>
    <m/>
    <m/>
  </r>
  <r>
    <s v="02075962001"/>
    <s v="02075962"/>
    <s v="1"/>
    <s v="'DAUGAVPILS UNIVERSITĀTE'"/>
    <x v="7"/>
    <x v="1"/>
    <s v="14000A"/>
    <s v="010"/>
    <x v="27"/>
    <x v="2"/>
    <s v="SK703"/>
    <m/>
    <m/>
    <n v="5"/>
    <n v="3"/>
    <m/>
    <m/>
    <n v="5"/>
    <n v="3"/>
    <m/>
    <m/>
    <m/>
    <m/>
  </r>
  <r>
    <s v="02075962001"/>
    <s v="02075962"/>
    <s v="1"/>
    <s v="'DAUGAVPILS UNIVERSITĀTE'"/>
    <x v="7"/>
    <x v="1"/>
    <s v="14000A"/>
    <s v="011"/>
    <x v="73"/>
    <x v="5"/>
    <s v="TJ762"/>
    <m/>
    <m/>
    <n v="4"/>
    <m/>
    <m/>
    <m/>
    <n v="1"/>
    <m/>
    <n v="3"/>
    <m/>
    <m/>
    <m/>
  </r>
  <r>
    <s v="02075962001"/>
    <s v="02075962"/>
    <s v="1"/>
    <s v="'DAUGAVPILS UNIVERSITĀTE'"/>
    <x v="7"/>
    <x v="1"/>
    <s v="14000A"/>
    <s v="012"/>
    <x v="36"/>
    <x v="0"/>
    <s v="TR792"/>
    <m/>
    <m/>
    <n v="3"/>
    <m/>
    <m/>
    <m/>
    <n v="3"/>
    <m/>
    <m/>
    <m/>
    <m/>
    <m/>
  </r>
  <r>
    <s v="02075962001"/>
    <s v="02075962"/>
    <s v="1"/>
    <s v="'DAUGAVPILS UNIVERSITĀTE'"/>
    <x v="7"/>
    <x v="1"/>
    <s v="14000A"/>
    <s v="013"/>
    <x v="2"/>
    <x v="0"/>
    <s v="UA804"/>
    <m/>
    <m/>
    <n v="2"/>
    <n v="2"/>
    <m/>
    <m/>
    <n v="1"/>
    <n v="1"/>
    <n v="1"/>
    <n v="1"/>
    <m/>
    <m/>
  </r>
  <r>
    <s v="02075962001"/>
    <s v="02075962"/>
    <s v="1"/>
    <s v="'DAUGAVPILS UNIVERSITĀTE'"/>
    <x v="7"/>
    <x v="1"/>
    <s v="14000A"/>
    <s v="014"/>
    <x v="29"/>
    <x v="2"/>
    <s v="DE276"/>
    <m/>
    <m/>
    <n v="2"/>
    <n v="1"/>
    <m/>
    <m/>
    <m/>
    <m/>
    <n v="2"/>
    <n v="1"/>
    <m/>
    <m/>
  </r>
  <r>
    <s v="02075962002"/>
    <s v="02075962"/>
    <s v="2"/>
    <s v="'DAUGAVPILS UNIVERSITĀTE'"/>
    <x v="7"/>
    <x v="1"/>
    <s v="14000A"/>
    <s v="001"/>
    <x v="42"/>
    <x v="0"/>
    <s v="BY112"/>
    <m/>
    <m/>
    <n v="1"/>
    <m/>
    <m/>
    <m/>
    <m/>
    <m/>
    <n v="1"/>
    <m/>
    <m/>
    <m/>
  </r>
  <r>
    <s v="02075962002"/>
    <s v="02075962"/>
    <s v="2"/>
    <s v="'DAUGAVPILS UNIVERSITĀTE'"/>
    <x v="7"/>
    <x v="1"/>
    <s v="14000A"/>
    <s v="002"/>
    <x v="0"/>
    <x v="0"/>
    <s v="RU643"/>
    <m/>
    <m/>
    <n v="4"/>
    <n v="3"/>
    <m/>
    <m/>
    <m/>
    <m/>
    <n v="4"/>
    <n v="3"/>
    <m/>
    <m/>
  </r>
  <r>
    <s v="02075982001"/>
    <s v="02075982"/>
    <s v="1"/>
    <s v="'LIEPĀJAS UNIVERSITĀTE'"/>
    <x v="8"/>
    <x v="1"/>
    <s v="14000A"/>
    <s v="001"/>
    <x v="36"/>
    <x v="0"/>
    <s v="TR792"/>
    <m/>
    <m/>
    <n v="4"/>
    <n v="2"/>
    <m/>
    <m/>
    <n v="4"/>
    <n v="2"/>
    <m/>
    <m/>
    <m/>
    <m/>
  </r>
  <r>
    <s v="02075982001"/>
    <s v="02075982"/>
    <s v="1"/>
    <s v="'LIEPĀJAS UNIVERSITĀTE'"/>
    <x v="8"/>
    <x v="1"/>
    <s v="14000A"/>
    <s v="002"/>
    <x v="34"/>
    <x v="4"/>
    <s v="LK144"/>
    <m/>
    <m/>
    <n v="4"/>
    <n v="1"/>
    <m/>
    <m/>
    <n v="4"/>
    <n v="1"/>
    <m/>
    <m/>
    <m/>
    <m/>
  </r>
  <r>
    <s v="02075982001"/>
    <s v="02075982"/>
    <s v="1"/>
    <s v="'LIEPĀJAS UNIVERSITĀTE'"/>
    <x v="8"/>
    <x v="1"/>
    <s v="14000A"/>
    <s v="003"/>
    <x v="31"/>
    <x v="2"/>
    <s v="LT440"/>
    <m/>
    <m/>
    <n v="3"/>
    <n v="1"/>
    <m/>
    <m/>
    <n v="2"/>
    <m/>
    <m/>
    <m/>
    <n v="1"/>
    <n v="1"/>
  </r>
  <r>
    <s v="02075982001"/>
    <s v="02075982"/>
    <s v="1"/>
    <s v="'LIEPĀJAS UNIVERSITĀTE'"/>
    <x v="8"/>
    <x v="1"/>
    <s v="14000A"/>
    <s v="004"/>
    <x v="29"/>
    <x v="2"/>
    <s v="DE276"/>
    <m/>
    <m/>
    <n v="2"/>
    <n v="1"/>
    <m/>
    <m/>
    <n v="1"/>
    <n v="1"/>
    <m/>
    <m/>
    <n v="1"/>
    <m/>
  </r>
  <r>
    <s v="02075982001"/>
    <s v="02075982"/>
    <s v="1"/>
    <s v="'LIEPĀJAS UNIVERSITĀTE'"/>
    <x v="8"/>
    <x v="1"/>
    <s v="14000A"/>
    <s v="005"/>
    <x v="37"/>
    <x v="5"/>
    <s v="UZ860"/>
    <m/>
    <m/>
    <n v="2"/>
    <m/>
    <m/>
    <m/>
    <n v="2"/>
    <m/>
    <m/>
    <m/>
    <m/>
    <m/>
  </r>
  <r>
    <s v="02075982001"/>
    <s v="02075982"/>
    <s v="1"/>
    <s v="'LIEPĀJAS UNIVERSITĀTE'"/>
    <x v="8"/>
    <x v="1"/>
    <s v="14000A"/>
    <s v="006"/>
    <x v="38"/>
    <x v="4"/>
    <s v="KR410"/>
    <m/>
    <m/>
    <n v="2"/>
    <n v="1"/>
    <m/>
    <m/>
    <n v="2"/>
    <n v="1"/>
    <m/>
    <m/>
    <m/>
    <m/>
  </r>
  <r>
    <s v="02075982001"/>
    <s v="02075982"/>
    <s v="1"/>
    <s v="'LIEPĀJAS UNIVERSITĀTE'"/>
    <x v="8"/>
    <x v="1"/>
    <s v="14000A"/>
    <s v="007"/>
    <x v="17"/>
    <x v="2"/>
    <s v="IT380"/>
    <m/>
    <m/>
    <n v="1"/>
    <n v="1"/>
    <m/>
    <m/>
    <n v="1"/>
    <n v="1"/>
    <m/>
    <m/>
    <m/>
    <m/>
  </r>
  <r>
    <s v="02075982001"/>
    <s v="02075982"/>
    <s v="1"/>
    <s v="'LIEPĀJAS UNIVERSITĀTE'"/>
    <x v="8"/>
    <x v="1"/>
    <s v="14000A"/>
    <s v="008"/>
    <x v="3"/>
    <x v="1"/>
    <s v="US840"/>
    <m/>
    <m/>
    <n v="1"/>
    <m/>
    <m/>
    <m/>
    <m/>
    <m/>
    <m/>
    <m/>
    <n v="1"/>
    <m/>
  </r>
  <r>
    <s v="02075982001"/>
    <s v="02075982"/>
    <s v="1"/>
    <s v="'LIEPĀJAS UNIVERSITĀTE'"/>
    <x v="8"/>
    <x v="1"/>
    <s v="14000A"/>
    <s v="009"/>
    <x v="24"/>
    <x v="5"/>
    <s v="KZ398"/>
    <m/>
    <m/>
    <n v="1"/>
    <n v="1"/>
    <m/>
    <m/>
    <n v="1"/>
    <n v="1"/>
    <m/>
    <m/>
    <m/>
    <m/>
  </r>
  <r>
    <s v="02075982001"/>
    <s v="02075982"/>
    <s v="1"/>
    <s v="'LIEPĀJAS UNIVERSITĀTE'"/>
    <x v="8"/>
    <x v="1"/>
    <s v="14000A"/>
    <s v="010"/>
    <x v="15"/>
    <x v="2"/>
    <s v="EE233"/>
    <m/>
    <m/>
    <n v="1"/>
    <n v="1"/>
    <m/>
    <m/>
    <m/>
    <m/>
    <m/>
    <m/>
    <n v="1"/>
    <n v="1"/>
  </r>
  <r>
    <s v="02075982001"/>
    <s v="02075982"/>
    <s v="1"/>
    <s v="'LIEPĀJAS UNIVERSITĀTE'"/>
    <x v="8"/>
    <x v="1"/>
    <s v="14000A"/>
    <s v="011"/>
    <x v="11"/>
    <x v="2"/>
    <s v="GR300"/>
    <m/>
    <m/>
    <n v="1"/>
    <m/>
    <m/>
    <m/>
    <n v="1"/>
    <m/>
    <m/>
    <m/>
    <m/>
    <m/>
  </r>
  <r>
    <s v="02075982001"/>
    <s v="02075982"/>
    <s v="1"/>
    <s v="'LIEPĀJAS UNIVERSITĀTE'"/>
    <x v="8"/>
    <x v="1"/>
    <s v="14000A"/>
    <s v="012"/>
    <x v="16"/>
    <x v="4"/>
    <s v="IN356"/>
    <m/>
    <m/>
    <n v="1"/>
    <m/>
    <m/>
    <m/>
    <m/>
    <m/>
    <n v="1"/>
    <m/>
    <m/>
    <m/>
  </r>
  <r>
    <s v="02075982002"/>
    <s v="02075982"/>
    <s v="2"/>
    <s v="'LIEPĀJAS UNIVERSITĀTE'"/>
    <x v="8"/>
    <x v="1"/>
    <s v="14000A"/>
    <s v="001"/>
    <x v="21"/>
    <x v="2"/>
    <s v="GB826"/>
    <m/>
    <m/>
    <n v="1"/>
    <n v="1"/>
    <m/>
    <m/>
    <m/>
    <m/>
    <n v="1"/>
    <n v="1"/>
    <m/>
    <m/>
  </r>
  <r>
    <s v="02075982002"/>
    <s v="02075982"/>
    <s v="2"/>
    <s v="'LIEPĀJAS UNIVERSITĀTE'"/>
    <x v="8"/>
    <x v="1"/>
    <s v="14000A"/>
    <s v="002"/>
    <x v="2"/>
    <x v="0"/>
    <s v="UA804"/>
    <m/>
    <m/>
    <n v="1"/>
    <n v="1"/>
    <m/>
    <m/>
    <n v="1"/>
    <n v="1"/>
    <m/>
    <m/>
    <m/>
    <m/>
  </r>
  <r>
    <s v="05357284001"/>
    <s v="05357284"/>
    <s v="1"/>
    <s v="'LATVIJAS KULTŪRAS AKADĒMIJA'"/>
    <x v="9"/>
    <x v="1"/>
    <s v="14000A"/>
    <s v="001"/>
    <x v="29"/>
    <x v="2"/>
    <s v="DE276"/>
    <m/>
    <m/>
    <n v="7"/>
    <n v="7"/>
    <m/>
    <m/>
    <m/>
    <m/>
    <n v="7"/>
    <n v="7"/>
    <m/>
    <m/>
  </r>
  <r>
    <s v="05357284001"/>
    <s v="05357284"/>
    <s v="1"/>
    <s v="'LATVIJAS KULTŪRAS AKADĒMIJA'"/>
    <x v="9"/>
    <x v="1"/>
    <s v="14000A"/>
    <s v="002"/>
    <x v="17"/>
    <x v="2"/>
    <s v="IT380"/>
    <m/>
    <m/>
    <n v="3"/>
    <n v="2"/>
    <m/>
    <m/>
    <n v="2"/>
    <n v="1"/>
    <n v="1"/>
    <n v="1"/>
    <m/>
    <m/>
  </r>
  <r>
    <s v="05357284001"/>
    <s v="05357284"/>
    <s v="1"/>
    <s v="'LATVIJAS KULTŪRAS AKADĒMIJA'"/>
    <x v="9"/>
    <x v="1"/>
    <s v="14000A"/>
    <s v="003"/>
    <x v="26"/>
    <x v="2"/>
    <s v="PT620"/>
    <m/>
    <m/>
    <n v="1"/>
    <n v="1"/>
    <m/>
    <m/>
    <n v="1"/>
    <n v="1"/>
    <m/>
    <m/>
    <m/>
    <m/>
  </r>
  <r>
    <s v="05357284001"/>
    <s v="05357284"/>
    <s v="1"/>
    <s v="'LATVIJAS KULTŪRAS AKADĒMIJA'"/>
    <x v="9"/>
    <x v="1"/>
    <s v="14000A"/>
    <s v="004"/>
    <x v="39"/>
    <x v="2"/>
    <s v="HR191"/>
    <m/>
    <m/>
    <n v="2"/>
    <n v="2"/>
    <m/>
    <m/>
    <m/>
    <m/>
    <n v="2"/>
    <n v="2"/>
    <m/>
    <m/>
  </r>
  <r>
    <s v="05357284001"/>
    <s v="05357284"/>
    <s v="1"/>
    <s v="'LATVIJAS KULTŪRAS AKADĒMIJA'"/>
    <x v="9"/>
    <x v="1"/>
    <s v="14000A"/>
    <s v="005"/>
    <x v="27"/>
    <x v="2"/>
    <s v="SK703"/>
    <m/>
    <m/>
    <n v="1"/>
    <n v="1"/>
    <m/>
    <m/>
    <m/>
    <m/>
    <n v="1"/>
    <n v="1"/>
    <m/>
    <m/>
  </r>
  <r>
    <s v="05357284001"/>
    <s v="05357284"/>
    <s v="1"/>
    <s v="'LATVIJAS KULTŪRAS AKADĒMIJA'"/>
    <x v="9"/>
    <x v="1"/>
    <s v="14000A"/>
    <s v="006"/>
    <x v="10"/>
    <x v="2"/>
    <s v="FR250"/>
    <m/>
    <m/>
    <n v="1"/>
    <n v="1"/>
    <m/>
    <m/>
    <m/>
    <m/>
    <n v="1"/>
    <n v="1"/>
    <m/>
    <m/>
  </r>
  <r>
    <s v="05357284001"/>
    <s v="05357284"/>
    <s v="1"/>
    <s v="'LATVIJAS KULTŪRAS AKADĒMIJA'"/>
    <x v="9"/>
    <x v="1"/>
    <s v="14000A"/>
    <s v="007"/>
    <x v="21"/>
    <x v="2"/>
    <s v="GB826"/>
    <m/>
    <m/>
    <n v="1"/>
    <n v="1"/>
    <m/>
    <m/>
    <m/>
    <m/>
    <n v="1"/>
    <n v="1"/>
    <m/>
    <m/>
  </r>
  <r>
    <s v="05542378001"/>
    <s v="05542378"/>
    <s v="1"/>
    <s v="'STARPTAUTISKĀ PRAKTISKĀS PSIHOLOĢIJAS AUGSTSKOLA' SIA"/>
    <x v="10"/>
    <x v="1"/>
    <s v="14000A"/>
    <s v="001"/>
    <x v="0"/>
    <x v="0"/>
    <s v="RU643"/>
    <m/>
    <m/>
    <n v="2"/>
    <n v="1"/>
    <m/>
    <m/>
    <m/>
    <m/>
    <n v="2"/>
    <n v="1"/>
    <m/>
    <m/>
  </r>
  <r>
    <s v="05542378001"/>
    <s v="05542378"/>
    <s v="1"/>
    <s v="'STARPTAUTISKĀ PRAKTISKĀS PSIHOLOĢIJAS AUGSTSKOLA' SIA"/>
    <x v="10"/>
    <x v="1"/>
    <s v="14000A"/>
    <s v="002"/>
    <x v="3"/>
    <x v="1"/>
    <s v="US840"/>
    <m/>
    <m/>
    <n v="1"/>
    <m/>
    <m/>
    <m/>
    <m/>
    <m/>
    <n v="1"/>
    <m/>
    <m/>
    <m/>
  </r>
  <r>
    <s v="05542378001"/>
    <s v="05542378"/>
    <s v="1"/>
    <s v="'STARPTAUTISKĀ PRAKTISKĀS PSIHOLOĢIJAS AUGSTSKOLA' SIA"/>
    <x v="10"/>
    <x v="1"/>
    <s v="14000A"/>
    <s v="003"/>
    <x v="2"/>
    <x v="0"/>
    <s v="UA804"/>
    <m/>
    <m/>
    <n v="2"/>
    <n v="2"/>
    <m/>
    <m/>
    <n v="1"/>
    <n v="1"/>
    <n v="1"/>
    <n v="1"/>
    <m/>
    <m/>
  </r>
  <r>
    <s v="05705828001"/>
    <s v="05705828"/>
    <s v="1"/>
    <s v="'JĒKABPILS AGROBIZNESA KOLEDŽA'"/>
    <x v="38"/>
    <x v="1"/>
    <s v="14000A"/>
    <s v="001"/>
    <x v="0"/>
    <x v="0"/>
    <s v="RU643"/>
    <m/>
    <m/>
    <n v="1"/>
    <m/>
    <n v="1"/>
    <m/>
    <m/>
    <m/>
    <m/>
    <m/>
    <m/>
    <m/>
  </r>
  <r>
    <s v="05708560001"/>
    <s v="05708560"/>
    <s v="1"/>
    <s v="'J.VĪTOLA LATVIJAS MŪZIKAS AKADĒMIJA'"/>
    <x v="11"/>
    <x v="1"/>
    <s v="14000A"/>
    <s v="001"/>
    <x v="29"/>
    <x v="2"/>
    <s v="DE276"/>
    <m/>
    <m/>
    <n v="7"/>
    <n v="5"/>
    <m/>
    <m/>
    <n v="6"/>
    <n v="4"/>
    <n v="1"/>
    <n v="1"/>
    <m/>
    <m/>
  </r>
  <r>
    <s v="05708560001"/>
    <s v="05708560"/>
    <s v="1"/>
    <s v="'J.VĪTOLA LATVIJAS MŪZIKAS AKADĒMIJA'"/>
    <x v="11"/>
    <x v="1"/>
    <s v="14000A"/>
    <s v="002"/>
    <x v="21"/>
    <x v="2"/>
    <s v="GB826"/>
    <m/>
    <m/>
    <n v="5"/>
    <n v="2"/>
    <m/>
    <m/>
    <n v="1"/>
    <n v="1"/>
    <n v="3"/>
    <n v="1"/>
    <n v="1"/>
    <m/>
  </r>
  <r>
    <s v="05708560001"/>
    <s v="05708560"/>
    <s v="1"/>
    <s v="'J.VĪTOLA LATVIJAS MŪZIKAS AKADĒMIJA'"/>
    <x v="11"/>
    <x v="1"/>
    <s v="14000A"/>
    <s v="003"/>
    <x v="42"/>
    <x v="0"/>
    <s v="BY112"/>
    <m/>
    <m/>
    <n v="4"/>
    <n v="2"/>
    <m/>
    <m/>
    <n v="4"/>
    <n v="2"/>
    <m/>
    <m/>
    <m/>
    <m/>
  </r>
  <r>
    <s v="05708560001"/>
    <s v="05708560"/>
    <s v="1"/>
    <s v="'J.VĪTOLA LATVIJAS MŪZIKAS AKADĒMIJA'"/>
    <x v="11"/>
    <x v="1"/>
    <s v="14000A"/>
    <s v="004"/>
    <x v="17"/>
    <x v="2"/>
    <s v="IT380"/>
    <m/>
    <m/>
    <n v="3"/>
    <n v="2"/>
    <m/>
    <m/>
    <n v="3"/>
    <n v="2"/>
    <m/>
    <m/>
    <m/>
    <m/>
  </r>
  <r>
    <s v="05708560001"/>
    <s v="05708560"/>
    <s v="1"/>
    <s v="'J.VĪTOLA LATVIJAS MŪZIKAS AKADĒMIJA'"/>
    <x v="11"/>
    <x v="1"/>
    <s v="14000A"/>
    <s v="005"/>
    <x v="31"/>
    <x v="2"/>
    <s v="LT440"/>
    <m/>
    <m/>
    <n v="3"/>
    <n v="3"/>
    <m/>
    <m/>
    <n v="3"/>
    <n v="3"/>
    <m/>
    <m/>
    <m/>
    <m/>
  </r>
  <r>
    <s v="05708560001"/>
    <s v="05708560"/>
    <s v="1"/>
    <s v="'J.VĪTOLA LATVIJAS MŪZIKAS AKADĒMIJA'"/>
    <x v="11"/>
    <x v="1"/>
    <s v="14000A"/>
    <s v="006"/>
    <x v="0"/>
    <x v="0"/>
    <s v="RU643"/>
    <m/>
    <m/>
    <n v="2"/>
    <n v="2"/>
    <m/>
    <m/>
    <n v="2"/>
    <n v="2"/>
    <m/>
    <m/>
    <m/>
    <m/>
  </r>
  <r>
    <s v="05708560001"/>
    <s v="05708560"/>
    <s v="1"/>
    <s v="'J.VĪTOLA LATVIJAS MŪZIKAS AKADĒMIJA'"/>
    <x v="11"/>
    <x v="1"/>
    <s v="14000A"/>
    <s v="007"/>
    <x v="35"/>
    <x v="0"/>
    <s v="CH756"/>
    <m/>
    <m/>
    <n v="1"/>
    <m/>
    <m/>
    <m/>
    <m/>
    <m/>
    <n v="1"/>
    <m/>
    <m/>
    <m/>
  </r>
  <r>
    <s v="05708560001"/>
    <s v="05708560"/>
    <s v="1"/>
    <s v="'J.VĪTOLA LATVIJAS MŪZIKAS AKADĒMIJA'"/>
    <x v="11"/>
    <x v="1"/>
    <s v="14000A"/>
    <s v="008"/>
    <x v="30"/>
    <x v="2"/>
    <s v="SE752"/>
    <m/>
    <m/>
    <n v="1"/>
    <m/>
    <m/>
    <m/>
    <n v="1"/>
    <m/>
    <m/>
    <m/>
    <m/>
    <m/>
  </r>
  <r>
    <s v="05708560001"/>
    <s v="05708560"/>
    <s v="1"/>
    <s v="'J.VĪTOLA LATVIJAS MŪZIKAS AKADĒMIJA'"/>
    <x v="11"/>
    <x v="1"/>
    <s v="14000A"/>
    <s v="009"/>
    <x v="36"/>
    <x v="0"/>
    <s v="TR792"/>
    <m/>
    <m/>
    <n v="1"/>
    <n v="1"/>
    <m/>
    <m/>
    <n v="1"/>
    <n v="1"/>
    <m/>
    <m/>
    <m/>
    <m/>
  </r>
  <r>
    <s v="05708560001"/>
    <s v="05708560"/>
    <s v="1"/>
    <s v="'J.VĪTOLA LATVIJAS MŪZIKAS AKADĒMIJA'"/>
    <x v="11"/>
    <x v="1"/>
    <s v="14000A"/>
    <s v="010"/>
    <x v="10"/>
    <x v="2"/>
    <s v="FR250"/>
    <m/>
    <m/>
    <n v="1"/>
    <n v="1"/>
    <m/>
    <m/>
    <n v="1"/>
    <n v="1"/>
    <m/>
    <m/>
    <m/>
    <m/>
  </r>
  <r>
    <s v="05708560001"/>
    <s v="05708560"/>
    <s v="1"/>
    <s v="'J.VĪTOLA LATVIJAS MŪZIKAS AKADĒMIJA'"/>
    <x v="11"/>
    <x v="1"/>
    <s v="14000A"/>
    <s v="011"/>
    <x v="9"/>
    <x v="2"/>
    <s v="DK208"/>
    <m/>
    <m/>
    <n v="1"/>
    <m/>
    <m/>
    <m/>
    <m/>
    <m/>
    <m/>
    <m/>
    <n v="1"/>
    <m/>
  </r>
  <r>
    <s v="05708560001"/>
    <s v="05708560"/>
    <s v="1"/>
    <s v="'J.VĪTOLA LATVIJAS MŪZIKAS AKADĒMIJA'"/>
    <x v="11"/>
    <x v="1"/>
    <s v="14000A"/>
    <s v="012"/>
    <x v="25"/>
    <x v="2"/>
    <s v="PL616"/>
    <m/>
    <m/>
    <n v="1"/>
    <m/>
    <m/>
    <m/>
    <m/>
    <m/>
    <n v="1"/>
    <m/>
    <m/>
    <m/>
  </r>
  <r>
    <s v="05708560001"/>
    <s v="05708560"/>
    <s v="1"/>
    <s v="'J.VĪTOLA LATVIJAS MŪZIKAS AKADĒMIJA'"/>
    <x v="11"/>
    <x v="1"/>
    <s v="14000A"/>
    <s v="013"/>
    <x v="15"/>
    <x v="2"/>
    <s v="EE233"/>
    <m/>
    <m/>
    <n v="1"/>
    <n v="1"/>
    <m/>
    <m/>
    <m/>
    <m/>
    <n v="1"/>
    <n v="1"/>
    <m/>
    <m/>
  </r>
  <r>
    <s v="05988708001"/>
    <s v="05988708"/>
    <s v="1"/>
    <s v="'LATVIJAS JŪRAS AKADĒMIJA'"/>
    <x v="35"/>
    <x v="1"/>
    <s v="14000A"/>
    <s v="001"/>
    <x v="17"/>
    <x v="2"/>
    <s v="IT380"/>
    <m/>
    <m/>
    <n v="1"/>
    <m/>
    <m/>
    <m/>
    <n v="1"/>
    <m/>
    <m/>
    <m/>
    <m/>
    <m/>
  </r>
  <r>
    <s v="05988708001"/>
    <s v="05988708"/>
    <s v="1"/>
    <s v="'LATVIJAS JŪRAS AKADĒMIJA'"/>
    <x v="35"/>
    <x v="1"/>
    <s v="14000A"/>
    <s v="002"/>
    <x v="1"/>
    <x v="0"/>
    <s v="NO578"/>
    <m/>
    <m/>
    <n v="1"/>
    <n v="1"/>
    <m/>
    <m/>
    <n v="1"/>
    <n v="1"/>
    <m/>
    <m/>
    <m/>
    <m/>
  </r>
  <r>
    <s v="05988708001"/>
    <s v="05988708"/>
    <s v="1"/>
    <s v="'LATVIJAS JŪRAS AKADĒMIJA'"/>
    <x v="35"/>
    <x v="1"/>
    <s v="14000A"/>
    <s v="003"/>
    <x v="28"/>
    <x v="2"/>
    <s v="ES724"/>
    <m/>
    <m/>
    <n v="1"/>
    <m/>
    <m/>
    <m/>
    <n v="1"/>
    <m/>
    <m/>
    <m/>
    <m/>
    <m/>
  </r>
  <r>
    <s v="88647525002"/>
    <s v="88647525"/>
    <s v="2"/>
    <s v="'INFORMĀCIJAS SISTĒMU MENEDŽMENTA AUGSTSKOLA' SIA"/>
    <x v="27"/>
    <x v="1"/>
    <s v="14000A"/>
    <s v="002"/>
    <x v="2"/>
    <x v="0"/>
    <s v="UA804"/>
    <m/>
    <m/>
    <n v="2"/>
    <m/>
    <m/>
    <m/>
    <n v="2"/>
    <m/>
    <m/>
    <m/>
    <m/>
    <m/>
  </r>
  <r>
    <s v="88758851001"/>
    <s v="88758851"/>
    <s v="1"/>
    <s v="'TRANSPORTA UN SAKARU INSTITŪTS' AS"/>
    <x v="28"/>
    <x v="1"/>
    <s v="14000A"/>
    <s v="001"/>
    <x v="40"/>
    <x v="0"/>
    <s v="AM051"/>
    <m/>
    <m/>
    <n v="3"/>
    <n v="2"/>
    <m/>
    <m/>
    <n v="3"/>
    <n v="2"/>
    <m/>
    <m/>
    <m/>
    <m/>
  </r>
  <r>
    <s v="88758851001"/>
    <s v="88758851"/>
    <s v="1"/>
    <s v="'TRANSPORTA UN SAKARU INSTITŪTS' AS"/>
    <x v="28"/>
    <x v="1"/>
    <s v="14000A"/>
    <s v="002"/>
    <x v="5"/>
    <x v="0"/>
    <s v="AZ031"/>
    <m/>
    <m/>
    <n v="4"/>
    <n v="1"/>
    <m/>
    <m/>
    <n v="3"/>
    <m/>
    <n v="1"/>
    <n v="1"/>
    <m/>
    <m/>
  </r>
  <r>
    <s v="88758851001"/>
    <s v="88758851"/>
    <s v="1"/>
    <s v="'TRANSPORTA UN SAKARU INSTITŪTS' AS"/>
    <x v="28"/>
    <x v="1"/>
    <s v="14000A"/>
    <s v="003"/>
    <x v="42"/>
    <x v="0"/>
    <s v="BY112"/>
    <m/>
    <m/>
    <n v="4"/>
    <n v="2"/>
    <m/>
    <m/>
    <n v="3"/>
    <n v="1"/>
    <n v="1"/>
    <n v="1"/>
    <m/>
    <m/>
  </r>
  <r>
    <s v="88758851001"/>
    <s v="88758851"/>
    <s v="1"/>
    <s v="'TRANSPORTA UN SAKARU INSTITŪTS' AS"/>
    <x v="28"/>
    <x v="1"/>
    <s v="14000A"/>
    <s v="004"/>
    <x v="66"/>
    <x v="3"/>
    <s v="EG818"/>
    <m/>
    <m/>
    <n v="1"/>
    <m/>
    <m/>
    <m/>
    <n v="1"/>
    <m/>
    <m/>
    <m/>
    <m/>
    <m/>
  </r>
  <r>
    <s v="88758851001"/>
    <s v="88758851"/>
    <s v="1"/>
    <s v="'TRANSPORTA UN SAKARU INSTITŪTS' AS"/>
    <x v="28"/>
    <x v="1"/>
    <s v="14000A"/>
    <s v="005"/>
    <x v="15"/>
    <x v="2"/>
    <s v="EE233"/>
    <m/>
    <m/>
    <n v="2"/>
    <n v="1"/>
    <m/>
    <m/>
    <n v="2"/>
    <n v="1"/>
    <m/>
    <m/>
    <m/>
    <m/>
  </r>
  <r>
    <s v="88758851001"/>
    <s v="88758851"/>
    <s v="1"/>
    <s v="'TRANSPORTA UN SAKARU INSTITŪTS' AS"/>
    <x v="28"/>
    <x v="1"/>
    <s v="14000A"/>
    <s v="006"/>
    <x v="16"/>
    <x v="4"/>
    <s v="IN356"/>
    <m/>
    <m/>
    <n v="60"/>
    <n v="2"/>
    <m/>
    <m/>
    <n v="45"/>
    <n v="2"/>
    <n v="15"/>
    <m/>
    <m/>
    <m/>
  </r>
  <r>
    <s v="88758851001"/>
    <s v="88758851"/>
    <s v="1"/>
    <s v="'TRANSPORTA UN SAKARU INSTITŪTS' AS"/>
    <x v="28"/>
    <x v="1"/>
    <s v="14000A"/>
    <s v="007"/>
    <x v="19"/>
    <x v="2"/>
    <s v="IE372"/>
    <m/>
    <m/>
    <n v="2"/>
    <n v="1"/>
    <m/>
    <m/>
    <n v="2"/>
    <n v="1"/>
    <m/>
    <m/>
    <m/>
    <m/>
  </r>
  <r>
    <s v="88758851001"/>
    <s v="88758851"/>
    <s v="1"/>
    <s v="'TRANSPORTA UN SAKARU INSTITŪTS' AS"/>
    <x v="28"/>
    <x v="1"/>
    <s v="14000A"/>
    <s v="008"/>
    <x v="24"/>
    <x v="5"/>
    <s v="KZ398"/>
    <m/>
    <m/>
    <n v="28"/>
    <n v="7"/>
    <m/>
    <m/>
    <n v="24"/>
    <n v="4"/>
    <n v="3"/>
    <n v="2"/>
    <n v="1"/>
    <n v="1"/>
  </r>
  <r>
    <s v="88758851001"/>
    <s v="88758851"/>
    <s v="1"/>
    <s v="'TRANSPORTA UN SAKARU INSTITŪTS' AS"/>
    <x v="28"/>
    <x v="1"/>
    <s v="14000A"/>
    <s v="009"/>
    <x v="61"/>
    <x v="5"/>
    <s v="KG417"/>
    <m/>
    <m/>
    <n v="1"/>
    <m/>
    <m/>
    <m/>
    <n v="1"/>
    <m/>
    <m/>
    <m/>
    <m/>
    <m/>
  </r>
  <r>
    <s v="88758851001"/>
    <s v="88758851"/>
    <s v="1"/>
    <s v="'TRANSPORTA UN SAKARU INSTITŪTS' AS"/>
    <x v="28"/>
    <x v="1"/>
    <s v="14000A"/>
    <s v="010"/>
    <x v="0"/>
    <x v="0"/>
    <s v="RU643"/>
    <m/>
    <m/>
    <n v="38"/>
    <n v="9"/>
    <n v="2"/>
    <m/>
    <n v="32"/>
    <n v="8"/>
    <n v="4"/>
    <n v="1"/>
    <m/>
    <m/>
  </r>
  <r>
    <s v="88758851001"/>
    <s v="88758851"/>
    <s v="1"/>
    <s v="'TRANSPORTA UN SAKARU INSTITŪTS' AS"/>
    <x v="28"/>
    <x v="1"/>
    <s v="14000A"/>
    <s v="011"/>
    <x v="49"/>
    <x v="4"/>
    <s v="LB422"/>
    <m/>
    <m/>
    <n v="1"/>
    <m/>
    <m/>
    <m/>
    <n v="1"/>
    <m/>
    <m/>
    <m/>
    <m/>
    <m/>
  </r>
  <r>
    <s v="88758851001"/>
    <s v="88758851"/>
    <s v="1"/>
    <s v="'TRANSPORTA UN SAKARU INSTITŪTS' AS"/>
    <x v="28"/>
    <x v="1"/>
    <s v="14000A"/>
    <s v="012"/>
    <x v="21"/>
    <x v="2"/>
    <s v="GB826"/>
    <m/>
    <m/>
    <n v="2"/>
    <m/>
    <m/>
    <m/>
    <n v="1"/>
    <m/>
    <n v="1"/>
    <m/>
    <m/>
    <m/>
  </r>
  <r>
    <s v="88758851001"/>
    <s v="88758851"/>
    <s v="1"/>
    <s v="'TRANSPORTA UN SAKARU INSTITŪTS' AS"/>
    <x v="28"/>
    <x v="1"/>
    <s v="14000A"/>
    <s v="013"/>
    <x v="31"/>
    <x v="2"/>
    <s v="LT440"/>
    <m/>
    <m/>
    <n v="2"/>
    <m/>
    <m/>
    <m/>
    <n v="2"/>
    <m/>
    <m/>
    <m/>
    <m/>
    <m/>
  </r>
  <r>
    <s v="88758851001"/>
    <s v="88758851"/>
    <s v="1"/>
    <s v="'TRANSPORTA UN SAKARU INSTITŪTS' AS"/>
    <x v="28"/>
    <x v="1"/>
    <s v="14000A"/>
    <s v="014"/>
    <x v="51"/>
    <x v="0"/>
    <s v="MD498"/>
    <m/>
    <m/>
    <n v="1"/>
    <m/>
    <m/>
    <m/>
    <n v="1"/>
    <m/>
    <m/>
    <m/>
    <m/>
    <m/>
  </r>
  <r>
    <s v="88758851001"/>
    <s v="88758851"/>
    <s v="1"/>
    <s v="'TRANSPORTA UN SAKARU INSTITŪTS' AS"/>
    <x v="28"/>
    <x v="1"/>
    <s v="14000A"/>
    <s v="015"/>
    <x v="54"/>
    <x v="4"/>
    <s v="PK586"/>
    <m/>
    <m/>
    <n v="5"/>
    <m/>
    <m/>
    <m/>
    <n v="4"/>
    <m/>
    <n v="1"/>
    <m/>
    <m/>
    <m/>
  </r>
  <r>
    <s v="88758851001"/>
    <s v="88758851"/>
    <s v="1"/>
    <s v="'TRANSPORTA UN SAKARU INSTITŪTS' AS"/>
    <x v="28"/>
    <x v="1"/>
    <s v="14000A"/>
    <s v="016"/>
    <x v="34"/>
    <x v="4"/>
    <s v="LK144"/>
    <m/>
    <m/>
    <n v="11"/>
    <m/>
    <m/>
    <m/>
    <n v="11"/>
    <m/>
    <m/>
    <m/>
    <m/>
    <m/>
  </r>
  <r>
    <s v="88758851001"/>
    <s v="88758851"/>
    <s v="1"/>
    <s v="'TRANSPORTA UN SAKARU INSTITŪTS' AS"/>
    <x v="28"/>
    <x v="1"/>
    <s v="14000A"/>
    <s v="017"/>
    <x v="73"/>
    <x v="5"/>
    <s v="TJ762"/>
    <m/>
    <m/>
    <n v="2"/>
    <m/>
    <m/>
    <m/>
    <n v="2"/>
    <m/>
    <m/>
    <m/>
    <m/>
    <m/>
  </r>
  <r>
    <s v="88758851001"/>
    <s v="88758851"/>
    <s v="1"/>
    <s v="'TRANSPORTA UN SAKARU INSTITŪTS' AS"/>
    <x v="28"/>
    <x v="1"/>
    <s v="14000A"/>
    <s v="018"/>
    <x v="81"/>
    <x v="5"/>
    <s v="TM795"/>
    <m/>
    <m/>
    <n v="2"/>
    <m/>
    <m/>
    <m/>
    <n v="2"/>
    <m/>
    <m/>
    <m/>
    <m/>
    <m/>
  </r>
  <r>
    <s v="88758851001"/>
    <s v="88758851"/>
    <s v="1"/>
    <s v="'TRANSPORTA UN SAKARU INSTITŪTS' AS"/>
    <x v="28"/>
    <x v="1"/>
    <s v="14000A"/>
    <s v="019"/>
    <x v="2"/>
    <x v="0"/>
    <s v="UA804"/>
    <m/>
    <m/>
    <n v="6"/>
    <n v="2"/>
    <m/>
    <m/>
    <n v="4"/>
    <n v="1"/>
    <n v="2"/>
    <n v="1"/>
    <m/>
    <m/>
  </r>
  <r>
    <s v="88758851001"/>
    <s v="88758851"/>
    <s v="1"/>
    <s v="'TRANSPORTA UN SAKARU INSTITŪTS' AS"/>
    <x v="28"/>
    <x v="1"/>
    <s v="14000A"/>
    <s v="020"/>
    <x v="37"/>
    <x v="5"/>
    <s v="UZ860"/>
    <m/>
    <m/>
    <n v="59"/>
    <n v="11"/>
    <m/>
    <m/>
    <n v="56"/>
    <n v="10"/>
    <n v="3"/>
    <n v="1"/>
    <m/>
    <m/>
  </r>
  <r>
    <s v="88758851001"/>
    <s v="88758851"/>
    <s v="1"/>
    <s v="'TRANSPORTA UN SAKARU INSTITŪTS' AS"/>
    <x v="28"/>
    <x v="1"/>
    <s v="14000A"/>
    <s v="021"/>
    <x v="29"/>
    <x v="2"/>
    <s v="DE276"/>
    <m/>
    <m/>
    <n v="1"/>
    <n v="1"/>
    <m/>
    <m/>
    <n v="1"/>
    <n v="1"/>
    <m/>
    <m/>
    <m/>
    <m/>
  </r>
  <r>
    <s v="88758851002"/>
    <s v="88758851"/>
    <s v="2"/>
    <s v="'TRANSPORTA UN SAKARU INSTITŪTS' AS"/>
    <x v="28"/>
    <x v="1"/>
    <s v="14000A"/>
    <s v="001"/>
    <x v="4"/>
    <x v="2"/>
    <s v="AT040"/>
    <m/>
    <m/>
    <n v="1"/>
    <m/>
    <m/>
    <m/>
    <n v="1"/>
    <m/>
    <m/>
    <m/>
    <m/>
    <m/>
  </r>
  <r>
    <s v="88758851002"/>
    <s v="88758851"/>
    <s v="2"/>
    <s v="'TRANSPORTA UN SAKARU INSTITŪTS' AS"/>
    <x v="28"/>
    <x v="1"/>
    <s v="14000A"/>
    <s v="002"/>
    <x v="5"/>
    <x v="0"/>
    <s v="AZ031"/>
    <m/>
    <m/>
    <n v="1"/>
    <n v="1"/>
    <m/>
    <m/>
    <n v="1"/>
    <n v="1"/>
    <m/>
    <m/>
    <m/>
    <m/>
  </r>
  <r>
    <s v="88758851002"/>
    <s v="88758851"/>
    <s v="2"/>
    <s v="'TRANSPORTA UN SAKARU INSTITŪTS' AS"/>
    <x v="28"/>
    <x v="1"/>
    <s v="14000A"/>
    <s v="003"/>
    <x v="42"/>
    <x v="0"/>
    <s v="BY112"/>
    <m/>
    <m/>
    <n v="4"/>
    <n v="1"/>
    <m/>
    <m/>
    <n v="3"/>
    <n v="1"/>
    <n v="1"/>
    <m/>
    <m/>
    <m/>
  </r>
  <r>
    <s v="88758851002"/>
    <s v="88758851"/>
    <s v="2"/>
    <s v="'TRANSPORTA UN SAKARU INSTITŪTS' AS"/>
    <x v="28"/>
    <x v="1"/>
    <s v="14000A"/>
    <s v="004"/>
    <x v="9"/>
    <x v="2"/>
    <s v="DK208"/>
    <m/>
    <m/>
    <n v="1"/>
    <m/>
    <m/>
    <m/>
    <n v="1"/>
    <m/>
    <m/>
    <m/>
    <m/>
    <m/>
  </r>
  <r>
    <s v="88758851002"/>
    <s v="88758851"/>
    <s v="2"/>
    <s v="'TRANSPORTA UN SAKARU INSTITŪTS' AS"/>
    <x v="28"/>
    <x v="1"/>
    <s v="14000A"/>
    <s v="005"/>
    <x v="15"/>
    <x v="2"/>
    <s v="EE233"/>
    <m/>
    <m/>
    <n v="2"/>
    <m/>
    <m/>
    <m/>
    <n v="2"/>
    <m/>
    <m/>
    <m/>
    <m/>
    <m/>
  </r>
  <r>
    <s v="88758851002"/>
    <s v="88758851"/>
    <s v="2"/>
    <s v="'TRANSPORTA UN SAKARU INSTITŪTS' AS"/>
    <x v="28"/>
    <x v="1"/>
    <s v="14000A"/>
    <s v="006"/>
    <x v="24"/>
    <x v="5"/>
    <s v="KZ398"/>
    <m/>
    <m/>
    <n v="45"/>
    <n v="22"/>
    <m/>
    <m/>
    <n v="36"/>
    <n v="18"/>
    <n v="8"/>
    <n v="4"/>
    <n v="1"/>
    <m/>
  </r>
  <r>
    <s v="88758851002"/>
    <s v="88758851"/>
    <s v="2"/>
    <s v="'TRANSPORTA UN SAKARU INSTITŪTS' AS"/>
    <x v="28"/>
    <x v="1"/>
    <s v="14000A"/>
    <s v="007"/>
    <x v="0"/>
    <x v="0"/>
    <s v="RU643"/>
    <m/>
    <m/>
    <n v="42"/>
    <n v="11"/>
    <m/>
    <m/>
    <n v="34"/>
    <n v="8"/>
    <n v="8"/>
    <n v="3"/>
    <m/>
    <m/>
  </r>
  <r>
    <s v="88758851002"/>
    <s v="88758851"/>
    <s v="2"/>
    <s v="'TRANSPORTA UN SAKARU INSTITŪTS' AS"/>
    <x v="28"/>
    <x v="1"/>
    <s v="14000A"/>
    <s v="008"/>
    <x v="31"/>
    <x v="2"/>
    <s v="LT440"/>
    <m/>
    <m/>
    <n v="2"/>
    <m/>
    <m/>
    <m/>
    <n v="2"/>
    <m/>
    <m/>
    <m/>
    <m/>
    <m/>
  </r>
  <r>
    <s v="88758851002"/>
    <s v="88758851"/>
    <s v="2"/>
    <s v="'TRANSPORTA UN SAKARU INSTITŪTS' AS"/>
    <x v="28"/>
    <x v="1"/>
    <s v="14000A"/>
    <s v="009"/>
    <x v="26"/>
    <x v="2"/>
    <s v="PT620"/>
    <m/>
    <m/>
    <n v="1"/>
    <n v="1"/>
    <m/>
    <m/>
    <n v="1"/>
    <n v="1"/>
    <m/>
    <m/>
    <m/>
    <m/>
  </r>
  <r>
    <s v="88758851002"/>
    <s v="88758851"/>
    <s v="2"/>
    <s v="'TRANSPORTA UN SAKARU INSTITŪTS' AS"/>
    <x v="28"/>
    <x v="1"/>
    <s v="14000A"/>
    <s v="010"/>
    <x v="40"/>
    <x v="0"/>
    <s v="AM051"/>
    <m/>
    <m/>
    <n v="1"/>
    <n v="1"/>
    <m/>
    <m/>
    <n v="1"/>
    <n v="1"/>
    <m/>
    <m/>
    <m/>
    <m/>
  </r>
  <r>
    <s v="88758851002"/>
    <s v="88758851"/>
    <s v="2"/>
    <s v="'TRANSPORTA UN SAKARU INSTITŪTS' AS"/>
    <x v="28"/>
    <x v="1"/>
    <s v="14000A"/>
    <s v="011"/>
    <x v="2"/>
    <x v="0"/>
    <s v="UA804"/>
    <m/>
    <m/>
    <n v="8"/>
    <n v="4"/>
    <m/>
    <m/>
    <n v="8"/>
    <n v="4"/>
    <m/>
    <m/>
    <m/>
    <m/>
  </r>
  <r>
    <s v="88758851002"/>
    <s v="88758851"/>
    <s v="2"/>
    <s v="'TRANSPORTA UN SAKARU INSTITŪTS' AS"/>
    <x v="28"/>
    <x v="1"/>
    <s v="14000A"/>
    <s v="012"/>
    <x v="37"/>
    <x v="5"/>
    <s v="UZ860"/>
    <m/>
    <m/>
    <n v="19"/>
    <n v="5"/>
    <m/>
    <m/>
    <n v="17"/>
    <n v="5"/>
    <n v="2"/>
    <m/>
    <m/>
    <m/>
  </r>
  <r>
    <s v="88758851002"/>
    <s v="88758851"/>
    <s v="2"/>
    <s v="'TRANSPORTA UN SAKARU INSTITŪTS' AS"/>
    <x v="28"/>
    <x v="1"/>
    <s v="14000A"/>
    <s v="013"/>
    <x v="29"/>
    <x v="2"/>
    <s v="DE276"/>
    <m/>
    <m/>
    <n v="1"/>
    <m/>
    <m/>
    <m/>
    <n v="1"/>
    <m/>
    <m/>
    <m/>
    <m/>
    <m/>
  </r>
  <r>
    <s v="99155765001"/>
    <s v="99155765"/>
    <s v="1"/>
    <s v="'RĪGAS PEDAGOĢIJAS UN IZGLĪTĪBAS VADĪBAS AKADĒMIJA'"/>
    <x v="30"/>
    <x v="1"/>
    <s v="14000A"/>
    <s v="001"/>
    <x v="85"/>
    <x v="2"/>
    <s v="AI660"/>
    <m/>
    <m/>
    <n v="1"/>
    <n v="1"/>
    <m/>
    <m/>
    <m/>
    <m/>
    <m/>
    <m/>
    <n v="1"/>
    <n v="1"/>
  </r>
  <r>
    <s v="99155765001"/>
    <s v="99155765"/>
    <s v="1"/>
    <s v="'RĪGAS PEDAGOĢIJAS UN IZGLĪTĪBAS VADĪBAS AKADĒMIJA'"/>
    <x v="30"/>
    <x v="1"/>
    <s v="14000A"/>
    <s v="002"/>
    <x v="4"/>
    <x v="2"/>
    <s v="AT040"/>
    <m/>
    <m/>
    <n v="3"/>
    <n v="1"/>
    <m/>
    <m/>
    <n v="1"/>
    <n v="1"/>
    <m/>
    <m/>
    <n v="2"/>
    <m/>
  </r>
  <r>
    <s v="99155765001"/>
    <s v="99155765"/>
    <s v="1"/>
    <s v="'RĪGAS PEDAGOĢIJAS UN IZGLĪTĪBAS VADĪBAS AKADĒMIJA'"/>
    <x v="30"/>
    <x v="1"/>
    <s v="14000A"/>
    <s v="003"/>
    <x v="29"/>
    <x v="2"/>
    <s v="DE276"/>
    <m/>
    <m/>
    <n v="7"/>
    <n v="2"/>
    <m/>
    <m/>
    <m/>
    <m/>
    <n v="3"/>
    <n v="1"/>
    <n v="4"/>
    <n v="1"/>
  </r>
  <r>
    <s v="99155765001"/>
    <s v="99155765"/>
    <s v="1"/>
    <s v="'RĪGAS PEDAGOĢIJAS UN IZGLĪTĪBAS VADĪBAS AKADĒMIJA'"/>
    <x v="30"/>
    <x v="1"/>
    <s v="14000A"/>
    <s v="004"/>
    <x v="64"/>
    <x v="4"/>
    <s v="BD050"/>
    <m/>
    <m/>
    <n v="4"/>
    <n v="2"/>
    <m/>
    <m/>
    <m/>
    <m/>
    <n v="4"/>
    <n v="2"/>
    <m/>
    <m/>
  </r>
  <r>
    <s v="99155765001"/>
    <s v="99155765"/>
    <s v="1"/>
    <s v="'RĪGAS PEDAGOĢIJAS UN IZGLĪTĪBAS VADĪBAS AKADĒMIJA'"/>
    <x v="30"/>
    <x v="1"/>
    <s v="14000A"/>
    <s v="005"/>
    <x v="78"/>
    <x v="3"/>
    <s v="GH288"/>
    <m/>
    <m/>
    <n v="1"/>
    <n v="1"/>
    <m/>
    <m/>
    <m/>
    <m/>
    <n v="1"/>
    <n v="1"/>
    <m/>
    <m/>
  </r>
  <r>
    <s v="99155765001"/>
    <s v="99155765"/>
    <s v="1"/>
    <s v="'RĪGAS PEDAGOĢIJAS UN IZGLĪTĪBAS VADĪBAS AKADĒMIJA'"/>
    <x v="30"/>
    <x v="1"/>
    <s v="14000A"/>
    <s v="006"/>
    <x v="67"/>
    <x v="4"/>
    <s v="IR364"/>
    <m/>
    <m/>
    <n v="1"/>
    <n v="1"/>
    <m/>
    <m/>
    <m/>
    <m/>
    <n v="1"/>
    <n v="1"/>
    <m/>
    <m/>
  </r>
  <r>
    <s v="99155765002"/>
    <s v="99155765"/>
    <s v="2"/>
    <s v="'RĪGAS PEDAGOĢIJAS UN IZGLĪTĪBAS VADĪBAS AKADĒMIJA'"/>
    <x v="30"/>
    <x v="1"/>
    <s v="14000A"/>
    <s v="001"/>
    <x v="3"/>
    <x v="1"/>
    <s v="US840"/>
    <m/>
    <m/>
    <n v="1"/>
    <n v="1"/>
    <m/>
    <m/>
    <n v="1"/>
    <n v="1"/>
    <m/>
    <m/>
    <m/>
    <m/>
  </r>
  <r>
    <s v="99155765002"/>
    <s v="99155765"/>
    <s v="2"/>
    <s v="'RĪGAS PEDAGOĢIJAS UN IZGLĪTĪBAS VADĪBAS AKADĒMIJA'"/>
    <x v="30"/>
    <x v="1"/>
    <s v="14000A"/>
    <s v="002"/>
    <x v="2"/>
    <x v="0"/>
    <s v="UA804"/>
    <m/>
    <m/>
    <n v="1"/>
    <n v="1"/>
    <n v="1"/>
    <n v="1"/>
    <m/>
    <m/>
    <m/>
    <m/>
    <m/>
    <m/>
  </r>
  <r>
    <s v="99155765002"/>
    <s v="99155765"/>
    <s v="2"/>
    <s v="'RĪGAS PEDAGOĢIJAS UN IZGLĪTĪBAS VADĪBAS AKADĒMIJA'"/>
    <x v="30"/>
    <x v="1"/>
    <s v="14000A"/>
    <s v="003"/>
    <x v="0"/>
    <x v="0"/>
    <s v="RU643"/>
    <m/>
    <m/>
    <n v="3"/>
    <n v="3"/>
    <n v="2"/>
    <n v="2"/>
    <n v="1"/>
    <n v="1"/>
    <m/>
    <m/>
    <m/>
    <m/>
  </r>
  <r>
    <s v="99155765002"/>
    <s v="99155765"/>
    <s v="2"/>
    <s v="'RĪGAS PEDAGOĢIJAS UN IZGLĪTĪBAS VADĪBAS AKADĒMIJA'"/>
    <x v="30"/>
    <x v="1"/>
    <s v="14000A"/>
    <s v="004"/>
    <x v="31"/>
    <x v="2"/>
    <s v="LT440"/>
    <m/>
    <m/>
    <n v="2"/>
    <n v="1"/>
    <n v="1"/>
    <m/>
    <n v="1"/>
    <n v="1"/>
    <m/>
    <m/>
    <m/>
    <m/>
  </r>
  <r>
    <s v="99155765002"/>
    <s v="99155765"/>
    <s v="2"/>
    <s v="'RĪGAS PEDAGOĢIJAS UN IZGLĪTĪBAS VADĪBAS AKADĒMIJA'"/>
    <x v="30"/>
    <x v="1"/>
    <s v="14000A"/>
    <s v="005"/>
    <x v="15"/>
    <x v="2"/>
    <s v="EE233"/>
    <m/>
    <m/>
    <n v="1"/>
    <n v="1"/>
    <m/>
    <m/>
    <n v="1"/>
    <n v="1"/>
    <m/>
    <m/>
    <m/>
    <m/>
  </r>
  <r>
    <s v="99155765002"/>
    <s v="99155765"/>
    <s v="2"/>
    <s v="'RĪGAS PEDAGOĢIJAS UN IZGLĪTĪBAS VADĪBAS AKADĒMIJA'"/>
    <x v="30"/>
    <x v="1"/>
    <s v="14000A"/>
    <s v="006"/>
    <x v="42"/>
    <x v="0"/>
    <s v="BY112"/>
    <m/>
    <m/>
    <n v="1"/>
    <n v="1"/>
    <m/>
    <m/>
    <n v="1"/>
    <n v="1"/>
    <m/>
    <m/>
    <m/>
    <m/>
  </r>
  <r>
    <s v="99315074001"/>
    <s v="99315074"/>
    <s v="1"/>
    <s v="'BIZNESA AUGSTSKOLA TURĪBA' SIA"/>
    <x v="31"/>
    <x v="1"/>
    <s v="14000A"/>
    <s v="001"/>
    <x v="3"/>
    <x v="1"/>
    <s v="US840"/>
    <m/>
    <m/>
    <n v="2"/>
    <n v="1"/>
    <m/>
    <m/>
    <n v="2"/>
    <n v="1"/>
    <m/>
    <m/>
    <m/>
    <m/>
  </r>
  <r>
    <s v="99315074001"/>
    <s v="99315074"/>
    <s v="1"/>
    <s v="'BIZNESA AUGSTSKOLA TURĪBA' SIA"/>
    <x v="31"/>
    <x v="1"/>
    <s v="14000A"/>
    <s v="002"/>
    <x v="5"/>
    <x v="0"/>
    <s v="AZ031"/>
    <m/>
    <m/>
    <n v="22"/>
    <n v="5"/>
    <m/>
    <m/>
    <n v="17"/>
    <n v="2"/>
    <n v="4"/>
    <n v="2"/>
    <n v="1"/>
    <n v="1"/>
  </r>
  <r>
    <s v="99315074001"/>
    <s v="99315074"/>
    <s v="1"/>
    <s v="'BIZNESA AUGSTSKOLA TURĪBA' SIA"/>
    <x v="31"/>
    <x v="1"/>
    <s v="14000A"/>
    <s v="003"/>
    <x v="42"/>
    <x v="0"/>
    <s v="BY112"/>
    <m/>
    <m/>
    <n v="21"/>
    <n v="16"/>
    <m/>
    <m/>
    <n v="18"/>
    <n v="14"/>
    <n v="3"/>
    <n v="2"/>
    <m/>
    <m/>
  </r>
  <r>
    <s v="99315074001"/>
    <s v="99315074"/>
    <s v="1"/>
    <s v="'BIZNESA AUGSTSKOLA TURĪBA' SIA"/>
    <x v="31"/>
    <x v="1"/>
    <s v="14000A"/>
    <s v="004"/>
    <x v="64"/>
    <x v="4"/>
    <s v="BD050"/>
    <m/>
    <m/>
    <n v="2"/>
    <n v="1"/>
    <m/>
    <m/>
    <n v="1"/>
    <n v="1"/>
    <n v="1"/>
    <m/>
    <m/>
    <m/>
  </r>
  <r>
    <s v="99315074001"/>
    <s v="99315074"/>
    <s v="1"/>
    <s v="'BIZNESA AUGSTSKOLA TURĪBA' SIA"/>
    <x v="31"/>
    <x v="1"/>
    <s v="14000A"/>
    <s v="005"/>
    <x v="6"/>
    <x v="2"/>
    <s v="BE056"/>
    <m/>
    <m/>
    <n v="3"/>
    <n v="2"/>
    <m/>
    <m/>
    <n v="3"/>
    <n v="2"/>
    <m/>
    <m/>
    <m/>
    <m/>
  </r>
  <r>
    <s v="99315074001"/>
    <s v="99315074"/>
    <s v="1"/>
    <s v="'BIZNESA AUGSTSKOLA TURĪBA' SIA"/>
    <x v="31"/>
    <x v="1"/>
    <s v="14000A"/>
    <s v="006"/>
    <x v="8"/>
    <x v="2"/>
    <s v="CZ203"/>
    <m/>
    <m/>
    <n v="5"/>
    <n v="2"/>
    <m/>
    <m/>
    <m/>
    <m/>
    <n v="4"/>
    <n v="2"/>
    <n v="1"/>
    <m/>
  </r>
  <r>
    <s v="99315074001"/>
    <s v="99315074"/>
    <s v="1"/>
    <s v="'BIZNESA AUGSTSKOLA TURĪBA' SIA"/>
    <x v="31"/>
    <x v="1"/>
    <s v="14000A"/>
    <s v="007"/>
    <x v="38"/>
    <x v="4"/>
    <s v="KR410"/>
    <m/>
    <m/>
    <n v="3"/>
    <n v="3"/>
    <m/>
    <m/>
    <n v="3"/>
    <n v="3"/>
    <m/>
    <m/>
    <m/>
    <m/>
  </r>
  <r>
    <s v="99315074001"/>
    <s v="99315074"/>
    <s v="1"/>
    <s v="'BIZNESA AUGSTSKOLA TURĪBA' SIA"/>
    <x v="31"/>
    <x v="1"/>
    <s v="14000A"/>
    <s v="008"/>
    <x v="66"/>
    <x v="3"/>
    <s v="EG818"/>
    <m/>
    <m/>
    <n v="9"/>
    <m/>
    <m/>
    <m/>
    <n v="6"/>
    <m/>
    <n v="3"/>
    <m/>
    <m/>
    <m/>
  </r>
  <r>
    <s v="99315074001"/>
    <s v="99315074"/>
    <s v="1"/>
    <s v="'BIZNESA AUGSTSKOLA TURĪBA' SIA"/>
    <x v="31"/>
    <x v="1"/>
    <s v="14000A"/>
    <s v="009"/>
    <x v="10"/>
    <x v="2"/>
    <s v="FR250"/>
    <m/>
    <m/>
    <n v="28"/>
    <n v="10"/>
    <m/>
    <m/>
    <n v="25"/>
    <n v="10"/>
    <n v="3"/>
    <m/>
    <m/>
    <m/>
  </r>
  <r>
    <s v="99315074001"/>
    <s v="99315074"/>
    <s v="1"/>
    <s v="'BIZNESA AUGSTSKOLA TURĪBA' SIA"/>
    <x v="31"/>
    <x v="1"/>
    <s v="14000A"/>
    <s v="010"/>
    <x v="13"/>
    <x v="0"/>
    <s v="GE268"/>
    <m/>
    <m/>
    <n v="41"/>
    <n v="17"/>
    <m/>
    <m/>
    <n v="32"/>
    <n v="13"/>
    <n v="8"/>
    <n v="4"/>
    <n v="1"/>
    <m/>
  </r>
  <r>
    <s v="99315074001"/>
    <s v="99315074"/>
    <s v="1"/>
    <s v="'BIZNESA AUGSTSKOLA TURĪBA' SIA"/>
    <x v="31"/>
    <x v="1"/>
    <s v="14000A"/>
    <s v="011"/>
    <x v="39"/>
    <x v="2"/>
    <s v="HR191"/>
    <m/>
    <m/>
    <n v="2"/>
    <n v="2"/>
    <m/>
    <m/>
    <n v="2"/>
    <n v="2"/>
    <m/>
    <m/>
    <m/>
    <m/>
  </r>
  <r>
    <s v="99315074001"/>
    <s v="99315074"/>
    <s v="1"/>
    <s v="'BIZNESA AUGSTSKOLA TURĪBA' SIA"/>
    <x v="31"/>
    <x v="1"/>
    <s v="14000A"/>
    <s v="012"/>
    <x v="15"/>
    <x v="2"/>
    <s v="EE233"/>
    <m/>
    <m/>
    <n v="1"/>
    <n v="1"/>
    <m/>
    <m/>
    <n v="1"/>
    <n v="1"/>
    <m/>
    <m/>
    <m/>
    <m/>
  </r>
  <r>
    <s v="99315074001"/>
    <s v="99315074"/>
    <s v="1"/>
    <s v="'BIZNESA AUGSTSKOLA TURĪBA' SIA"/>
    <x v="31"/>
    <x v="1"/>
    <s v="14000A"/>
    <s v="013"/>
    <x v="16"/>
    <x v="4"/>
    <s v="IN356"/>
    <m/>
    <m/>
    <n v="73"/>
    <n v="7"/>
    <m/>
    <m/>
    <n v="19"/>
    <n v="3"/>
    <n v="53"/>
    <n v="4"/>
    <n v="1"/>
    <m/>
  </r>
  <r>
    <s v="99315074001"/>
    <s v="99315074"/>
    <s v="1"/>
    <s v="'BIZNESA AUGSTSKOLA TURĪBA' SIA"/>
    <x v="31"/>
    <x v="1"/>
    <s v="14000A"/>
    <s v="014"/>
    <x v="17"/>
    <x v="2"/>
    <s v="IT380"/>
    <m/>
    <m/>
    <n v="4"/>
    <n v="2"/>
    <m/>
    <m/>
    <n v="3"/>
    <n v="1"/>
    <n v="1"/>
    <n v="1"/>
    <m/>
    <m/>
  </r>
  <r>
    <s v="99315074001"/>
    <s v="99315074"/>
    <s v="1"/>
    <s v="'BIZNESA AUGSTSKOLA TURĪBA' SIA"/>
    <x v="31"/>
    <x v="1"/>
    <s v="14000A"/>
    <s v="015"/>
    <x v="43"/>
    <x v="0"/>
    <s v="IS352"/>
    <m/>
    <m/>
    <n v="1"/>
    <n v="1"/>
    <m/>
    <m/>
    <m/>
    <m/>
    <n v="1"/>
    <n v="1"/>
    <m/>
    <m/>
  </r>
  <r>
    <s v="99315074001"/>
    <s v="99315074"/>
    <s v="1"/>
    <s v="'BIZNESA AUGSTSKOLA TURĪBA' SIA"/>
    <x v="31"/>
    <x v="1"/>
    <s v="14000A"/>
    <s v="016"/>
    <x v="68"/>
    <x v="3"/>
    <s v="CM120"/>
    <m/>
    <m/>
    <n v="1"/>
    <m/>
    <m/>
    <m/>
    <m/>
    <m/>
    <m/>
    <m/>
    <n v="1"/>
    <m/>
  </r>
  <r>
    <s v="99315074001"/>
    <s v="99315074"/>
    <s v="1"/>
    <s v="'BIZNESA AUGSTSKOLA TURĪBA' SIA"/>
    <x v="31"/>
    <x v="1"/>
    <s v="14000A"/>
    <s v="017"/>
    <x v="24"/>
    <x v="5"/>
    <s v="KZ398"/>
    <m/>
    <m/>
    <n v="13"/>
    <n v="9"/>
    <m/>
    <m/>
    <n v="11"/>
    <n v="8"/>
    <n v="2"/>
    <n v="1"/>
    <m/>
    <m/>
  </r>
  <r>
    <s v="99315074001"/>
    <s v="99315074"/>
    <s v="1"/>
    <s v="'BIZNESA AUGSTSKOLA TURĪBA' SIA"/>
    <x v="31"/>
    <x v="1"/>
    <s v="14000A"/>
    <s v="018"/>
    <x v="0"/>
    <x v="0"/>
    <s v="RU643"/>
    <m/>
    <m/>
    <n v="9"/>
    <n v="6"/>
    <m/>
    <m/>
    <n v="8"/>
    <n v="5"/>
    <n v="1"/>
    <n v="1"/>
    <m/>
    <m/>
  </r>
  <r>
    <s v="99315074001"/>
    <s v="99315074"/>
    <s v="1"/>
    <s v="'BIZNESA AUGSTSKOLA TURĪBA' SIA"/>
    <x v="31"/>
    <x v="1"/>
    <s v="14000A"/>
    <s v="019"/>
    <x v="31"/>
    <x v="2"/>
    <s v="LT440"/>
    <m/>
    <m/>
    <n v="5"/>
    <n v="2"/>
    <m/>
    <m/>
    <n v="1"/>
    <n v="1"/>
    <m/>
    <m/>
    <n v="4"/>
    <n v="1"/>
  </r>
  <r>
    <s v="99315074001"/>
    <s v="99315074"/>
    <s v="1"/>
    <s v="'BIZNESA AUGSTSKOLA TURĪBA' SIA"/>
    <x v="31"/>
    <x v="1"/>
    <s v="14000A"/>
    <s v="020"/>
    <x v="51"/>
    <x v="0"/>
    <s v="MD498"/>
    <m/>
    <m/>
    <n v="1"/>
    <n v="1"/>
    <m/>
    <m/>
    <m/>
    <m/>
    <n v="1"/>
    <n v="1"/>
    <m/>
    <m/>
  </r>
  <r>
    <s v="99315074001"/>
    <s v="99315074"/>
    <s v="1"/>
    <s v="'BIZNESA AUGSTSKOLA TURĪBA' SIA"/>
    <x v="31"/>
    <x v="1"/>
    <s v="14000A"/>
    <s v="021"/>
    <x v="53"/>
    <x v="3"/>
    <s v="NG566"/>
    <m/>
    <m/>
    <n v="1"/>
    <m/>
    <m/>
    <m/>
    <m/>
    <m/>
    <n v="1"/>
    <m/>
    <m/>
    <m/>
  </r>
  <r>
    <s v="99315074001"/>
    <s v="99315074"/>
    <s v="1"/>
    <s v="'BIZNESA AUGSTSKOLA TURĪBA' SIA"/>
    <x v="31"/>
    <x v="1"/>
    <s v="14000A"/>
    <s v="022"/>
    <x v="32"/>
    <x v="2"/>
    <s v="NL528"/>
    <m/>
    <m/>
    <n v="7"/>
    <n v="6"/>
    <m/>
    <m/>
    <n v="7"/>
    <n v="6"/>
    <m/>
    <m/>
    <m/>
    <m/>
  </r>
  <r>
    <s v="99315074001"/>
    <s v="99315074"/>
    <s v="1"/>
    <s v="'BIZNESA AUGSTSKOLA TURĪBA' SIA"/>
    <x v="31"/>
    <x v="1"/>
    <s v="14000A"/>
    <s v="023"/>
    <x v="26"/>
    <x v="2"/>
    <s v="PT620"/>
    <m/>
    <m/>
    <n v="3"/>
    <m/>
    <m/>
    <m/>
    <n v="3"/>
    <m/>
    <m/>
    <m/>
    <m/>
    <m/>
  </r>
  <r>
    <s v="99315074001"/>
    <s v="99315074"/>
    <s v="1"/>
    <s v="'BIZNESA AUGSTSKOLA TURĪBA' SIA"/>
    <x v="31"/>
    <x v="1"/>
    <s v="14000A"/>
    <s v="024"/>
    <x v="27"/>
    <x v="2"/>
    <s v="SK703"/>
    <m/>
    <m/>
    <n v="2"/>
    <n v="1"/>
    <m/>
    <m/>
    <m/>
    <m/>
    <n v="2"/>
    <n v="1"/>
    <m/>
    <m/>
  </r>
  <r>
    <s v="99315074001"/>
    <s v="99315074"/>
    <s v="1"/>
    <s v="'BIZNESA AUGSTSKOLA TURĪBA' SIA"/>
    <x v="31"/>
    <x v="1"/>
    <s v="14000A"/>
    <s v="025"/>
    <x v="33"/>
    <x v="2"/>
    <s v="FI246"/>
    <m/>
    <m/>
    <n v="1"/>
    <n v="1"/>
    <m/>
    <m/>
    <m/>
    <m/>
    <n v="1"/>
    <n v="1"/>
    <m/>
    <m/>
  </r>
  <r>
    <s v="99315074001"/>
    <s v="99315074"/>
    <s v="1"/>
    <s v="'BIZNESA AUGSTSKOLA TURĪBA' SIA"/>
    <x v="31"/>
    <x v="1"/>
    <s v="14000A"/>
    <s v="026"/>
    <x v="28"/>
    <x v="2"/>
    <s v="ES724"/>
    <m/>
    <m/>
    <n v="6"/>
    <n v="1"/>
    <m/>
    <m/>
    <n v="6"/>
    <n v="1"/>
    <m/>
    <m/>
    <m/>
    <m/>
  </r>
  <r>
    <s v="99315074001"/>
    <s v="99315074"/>
    <s v="1"/>
    <s v="'BIZNESA AUGSTSKOLA TURĪBA' SIA"/>
    <x v="31"/>
    <x v="1"/>
    <s v="14000A"/>
    <s v="027"/>
    <x v="34"/>
    <x v="4"/>
    <s v="LK144"/>
    <m/>
    <m/>
    <n v="4"/>
    <m/>
    <m/>
    <m/>
    <n v="3"/>
    <m/>
    <n v="1"/>
    <m/>
    <m/>
    <m/>
  </r>
  <r>
    <s v="99315074001"/>
    <s v="99315074"/>
    <s v="1"/>
    <s v="'BIZNESA AUGSTSKOLA TURĪBA' SIA"/>
    <x v="31"/>
    <x v="1"/>
    <s v="14000A"/>
    <s v="028"/>
    <x v="73"/>
    <x v="5"/>
    <s v="TJ762"/>
    <m/>
    <m/>
    <n v="3"/>
    <m/>
    <m/>
    <m/>
    <n v="1"/>
    <m/>
    <n v="1"/>
    <m/>
    <n v="1"/>
    <m/>
  </r>
  <r>
    <s v="99315074001"/>
    <s v="99315074"/>
    <s v="1"/>
    <s v="'BIZNESA AUGSTSKOLA TURĪBA' SIA"/>
    <x v="31"/>
    <x v="1"/>
    <s v="14000A"/>
    <s v="029"/>
    <x v="59"/>
    <x v="4"/>
    <s v="TH764"/>
    <m/>
    <m/>
    <n v="1"/>
    <m/>
    <m/>
    <m/>
    <m/>
    <m/>
    <m/>
    <m/>
    <n v="1"/>
    <m/>
  </r>
  <r>
    <s v="99315074001"/>
    <s v="99315074"/>
    <s v="1"/>
    <s v="'BIZNESA AUGSTSKOLA TURĪBA' SIA"/>
    <x v="31"/>
    <x v="1"/>
    <s v="14000A"/>
    <s v="030"/>
    <x v="36"/>
    <x v="0"/>
    <s v="TR792"/>
    <m/>
    <m/>
    <n v="11"/>
    <n v="5"/>
    <m/>
    <m/>
    <n v="9"/>
    <n v="4"/>
    <n v="2"/>
    <n v="1"/>
    <m/>
    <m/>
  </r>
  <r>
    <s v="99315074001"/>
    <s v="99315074"/>
    <s v="1"/>
    <s v="'BIZNESA AUGSTSKOLA TURĪBA' SIA"/>
    <x v="31"/>
    <x v="1"/>
    <s v="14000A"/>
    <s v="031"/>
    <x v="2"/>
    <x v="0"/>
    <s v="UA804"/>
    <m/>
    <m/>
    <n v="26"/>
    <n v="14"/>
    <m/>
    <m/>
    <n v="24"/>
    <n v="13"/>
    <n v="2"/>
    <n v="1"/>
    <m/>
    <m/>
  </r>
  <r>
    <s v="99315074001"/>
    <s v="99315074"/>
    <s v="1"/>
    <s v="'BIZNESA AUGSTSKOLA TURĪBA' SIA"/>
    <x v="31"/>
    <x v="1"/>
    <s v="14000A"/>
    <s v="032"/>
    <x v="37"/>
    <x v="5"/>
    <s v="UZ860"/>
    <m/>
    <m/>
    <n v="201"/>
    <n v="58"/>
    <m/>
    <m/>
    <n v="151"/>
    <n v="37"/>
    <n v="47"/>
    <n v="20"/>
    <n v="3"/>
    <n v="1"/>
  </r>
  <r>
    <s v="99315074001"/>
    <s v="99315074"/>
    <s v="1"/>
    <s v="'BIZNESA AUGSTSKOLA TURĪBA' SIA"/>
    <x v="31"/>
    <x v="1"/>
    <s v="14000A"/>
    <s v="033"/>
    <x v="29"/>
    <x v="2"/>
    <s v="DE276"/>
    <m/>
    <m/>
    <n v="12"/>
    <n v="6"/>
    <m/>
    <m/>
    <n v="12"/>
    <n v="6"/>
    <m/>
    <m/>
    <m/>
    <m/>
  </r>
  <r>
    <s v="99315074001"/>
    <s v="99315074"/>
    <s v="1"/>
    <s v="'BIZNESA AUGSTSKOLA TURĪBA' SIA"/>
    <x v="31"/>
    <x v="1"/>
    <s v="14000A"/>
    <s v="034"/>
    <x v="30"/>
    <x v="2"/>
    <s v="SE752"/>
    <m/>
    <m/>
    <n v="1"/>
    <n v="1"/>
    <m/>
    <m/>
    <n v="1"/>
    <n v="1"/>
    <m/>
    <m/>
    <m/>
    <m/>
  </r>
  <r>
    <s v="99315074001"/>
    <s v="99315074"/>
    <s v="1"/>
    <s v="'BIZNESA AUGSTSKOLA TURĪBA' SIA"/>
    <x v="31"/>
    <x v="1"/>
    <s v="14000A"/>
    <s v="035"/>
    <x v="48"/>
    <x v="4"/>
    <s v="CN156"/>
    <m/>
    <m/>
    <n v="1"/>
    <m/>
    <m/>
    <m/>
    <n v="1"/>
    <m/>
    <m/>
    <m/>
    <m/>
    <m/>
  </r>
  <r>
    <s v="99531917001"/>
    <s v="99531917"/>
    <s v="1"/>
    <s v="'STOCKHOLM SCHOOL OF ECONOMICS IN RIGA' SIA"/>
    <x v="32"/>
    <x v="1"/>
    <s v="14000A"/>
    <s v="001"/>
    <x v="87"/>
    <x v="4"/>
    <s v="AE784"/>
    <m/>
    <m/>
    <n v="1"/>
    <m/>
    <m/>
    <m/>
    <n v="1"/>
    <m/>
    <m/>
    <m/>
    <m/>
    <m/>
  </r>
  <r>
    <s v="99531917001"/>
    <s v="99531917"/>
    <s v="1"/>
    <s v="'STOCKHOLM SCHOOL OF ECONOMICS IN RIGA' SIA"/>
    <x v="32"/>
    <x v="1"/>
    <s v="14000A"/>
    <s v="002"/>
    <x v="3"/>
    <x v="1"/>
    <s v="US840"/>
    <m/>
    <m/>
    <n v="1"/>
    <n v="1"/>
    <m/>
    <m/>
    <n v="1"/>
    <n v="1"/>
    <m/>
    <m/>
    <m/>
    <m/>
  </r>
  <r>
    <s v="99531917001"/>
    <s v="99531917"/>
    <s v="1"/>
    <s v="'STOCKHOLM SCHOOL OF ECONOMICS IN RIGA' SIA"/>
    <x v="32"/>
    <x v="1"/>
    <s v="14000A"/>
    <s v="003"/>
    <x v="4"/>
    <x v="2"/>
    <s v="AT040"/>
    <m/>
    <m/>
    <n v="1"/>
    <m/>
    <m/>
    <m/>
    <n v="1"/>
    <m/>
    <m/>
    <m/>
    <m/>
    <m/>
  </r>
  <r>
    <s v="99531917001"/>
    <s v="99531917"/>
    <s v="1"/>
    <s v="'STOCKHOLM SCHOOL OF ECONOMICS IN RIGA' SIA"/>
    <x v="32"/>
    <x v="1"/>
    <s v="14000A"/>
    <s v="004"/>
    <x v="42"/>
    <x v="0"/>
    <s v="BY112"/>
    <m/>
    <m/>
    <n v="38"/>
    <n v="24"/>
    <m/>
    <m/>
    <n v="37"/>
    <n v="24"/>
    <n v="1"/>
    <m/>
    <m/>
    <m/>
  </r>
  <r>
    <s v="99531917001"/>
    <s v="99531917"/>
    <s v="1"/>
    <s v="'STOCKHOLM SCHOOL OF ECONOMICS IN RIGA' SIA"/>
    <x v="32"/>
    <x v="1"/>
    <s v="14000A"/>
    <s v="005"/>
    <x v="13"/>
    <x v="0"/>
    <s v="GE268"/>
    <m/>
    <m/>
    <n v="4"/>
    <m/>
    <m/>
    <m/>
    <n v="4"/>
    <m/>
    <m/>
    <m/>
    <m/>
    <m/>
  </r>
  <r>
    <s v="99531917001"/>
    <s v="99531917"/>
    <s v="1"/>
    <s v="'STOCKHOLM SCHOOL OF ECONOMICS IN RIGA' SIA"/>
    <x v="32"/>
    <x v="1"/>
    <s v="14000A"/>
    <s v="006"/>
    <x v="48"/>
    <x v="4"/>
    <s v="CN156"/>
    <m/>
    <m/>
    <n v="3"/>
    <n v="2"/>
    <m/>
    <m/>
    <n v="3"/>
    <n v="2"/>
    <m/>
    <m/>
    <m/>
    <m/>
  </r>
  <r>
    <s v="99531917001"/>
    <s v="99531917"/>
    <s v="1"/>
    <s v="'STOCKHOLM SCHOOL OF ECONOMICS IN RIGA' SIA"/>
    <x v="32"/>
    <x v="1"/>
    <s v="14000A"/>
    <s v="007"/>
    <x v="15"/>
    <x v="2"/>
    <s v="EE233"/>
    <m/>
    <m/>
    <n v="29"/>
    <n v="8"/>
    <m/>
    <m/>
    <n v="24"/>
    <n v="8"/>
    <n v="5"/>
    <m/>
    <m/>
    <m/>
  </r>
  <r>
    <s v="99531917001"/>
    <s v="99531917"/>
    <s v="1"/>
    <s v="'STOCKHOLM SCHOOL OF ECONOMICS IN RIGA' SIA"/>
    <x v="32"/>
    <x v="1"/>
    <s v="14000A"/>
    <s v="008"/>
    <x v="24"/>
    <x v="5"/>
    <s v="KZ398"/>
    <m/>
    <m/>
    <n v="1"/>
    <m/>
    <m/>
    <m/>
    <n v="1"/>
    <m/>
    <m/>
    <m/>
    <m/>
    <m/>
  </r>
  <r>
    <s v="99531917001"/>
    <s v="99531917"/>
    <s v="1"/>
    <s v="'STOCKHOLM SCHOOL OF ECONOMICS IN RIGA' SIA"/>
    <x v="32"/>
    <x v="1"/>
    <s v="14000A"/>
    <s v="009"/>
    <x v="0"/>
    <x v="0"/>
    <s v="RU643"/>
    <m/>
    <m/>
    <n v="7"/>
    <n v="3"/>
    <m/>
    <m/>
    <n v="3"/>
    <n v="2"/>
    <n v="4"/>
    <n v="1"/>
    <m/>
    <m/>
  </r>
  <r>
    <s v="99531917001"/>
    <s v="99531917"/>
    <s v="1"/>
    <s v="'STOCKHOLM SCHOOL OF ECONOMICS IN RIGA' SIA"/>
    <x v="32"/>
    <x v="1"/>
    <s v="14000A"/>
    <s v="010"/>
    <x v="21"/>
    <x v="2"/>
    <s v="GB826"/>
    <m/>
    <m/>
    <n v="3"/>
    <n v="1"/>
    <m/>
    <m/>
    <n v="1"/>
    <m/>
    <n v="2"/>
    <n v="1"/>
    <m/>
    <m/>
  </r>
  <r>
    <s v="99531917001"/>
    <s v="99531917"/>
    <s v="1"/>
    <s v="'STOCKHOLM SCHOOL OF ECONOMICS IN RIGA' SIA"/>
    <x v="32"/>
    <x v="1"/>
    <s v="14000A"/>
    <s v="011"/>
    <x v="31"/>
    <x v="2"/>
    <s v="LT440"/>
    <m/>
    <m/>
    <n v="73"/>
    <n v="32"/>
    <m/>
    <m/>
    <n v="71"/>
    <n v="31"/>
    <n v="2"/>
    <n v="1"/>
    <m/>
    <m/>
  </r>
  <r>
    <s v="99531917001"/>
    <s v="99531917"/>
    <s v="1"/>
    <s v="'STOCKHOLM SCHOOL OF ECONOMICS IN RIGA' SIA"/>
    <x v="32"/>
    <x v="1"/>
    <s v="14000A"/>
    <s v="012"/>
    <x v="51"/>
    <x v="0"/>
    <s v="MD498"/>
    <m/>
    <m/>
    <n v="23"/>
    <n v="15"/>
    <m/>
    <m/>
    <n v="23"/>
    <n v="15"/>
    <m/>
    <m/>
    <m/>
    <m/>
  </r>
  <r>
    <s v="99531917001"/>
    <s v="99531917"/>
    <s v="1"/>
    <s v="'STOCKHOLM SCHOOL OF ECONOMICS IN RIGA' SIA"/>
    <x v="32"/>
    <x v="1"/>
    <s v="14000A"/>
    <s v="013"/>
    <x v="32"/>
    <x v="2"/>
    <s v="NL528"/>
    <m/>
    <m/>
    <n v="2"/>
    <n v="1"/>
    <m/>
    <m/>
    <n v="2"/>
    <n v="1"/>
    <m/>
    <m/>
    <m/>
    <m/>
  </r>
  <r>
    <s v="99531917001"/>
    <s v="99531917"/>
    <s v="1"/>
    <s v="'STOCKHOLM SCHOOL OF ECONOMICS IN RIGA' SIA"/>
    <x v="32"/>
    <x v="1"/>
    <s v="14000A"/>
    <s v="014"/>
    <x v="26"/>
    <x v="2"/>
    <s v="PT620"/>
    <m/>
    <m/>
    <n v="2"/>
    <m/>
    <m/>
    <m/>
    <n v="2"/>
    <m/>
    <m/>
    <m/>
    <m/>
    <m/>
  </r>
  <r>
    <s v="99531917001"/>
    <s v="99531917"/>
    <s v="1"/>
    <s v="'STOCKHOLM SCHOOL OF ECONOMICS IN RIGA' SIA"/>
    <x v="32"/>
    <x v="1"/>
    <s v="14000A"/>
    <s v="015"/>
    <x v="28"/>
    <x v="2"/>
    <s v="ES724"/>
    <m/>
    <m/>
    <n v="2"/>
    <n v="1"/>
    <m/>
    <m/>
    <n v="2"/>
    <n v="1"/>
    <m/>
    <m/>
    <m/>
    <m/>
  </r>
  <r>
    <s v="99531917001"/>
    <s v="99531917"/>
    <s v="1"/>
    <s v="'STOCKHOLM SCHOOL OF ECONOMICS IN RIGA' SIA"/>
    <x v="32"/>
    <x v="1"/>
    <s v="14000A"/>
    <s v="016"/>
    <x v="36"/>
    <x v="0"/>
    <s v="TR792"/>
    <m/>
    <m/>
    <n v="2"/>
    <m/>
    <m/>
    <m/>
    <n v="2"/>
    <m/>
    <m/>
    <m/>
    <m/>
    <m/>
  </r>
  <r>
    <s v="99531917001"/>
    <s v="99531917"/>
    <s v="1"/>
    <s v="'STOCKHOLM SCHOOL OF ECONOMICS IN RIGA' SIA"/>
    <x v="32"/>
    <x v="1"/>
    <s v="14000A"/>
    <s v="017"/>
    <x v="2"/>
    <x v="0"/>
    <s v="UA804"/>
    <m/>
    <m/>
    <n v="8"/>
    <n v="3"/>
    <m/>
    <m/>
    <n v="7"/>
    <n v="3"/>
    <n v="1"/>
    <m/>
    <m/>
    <m/>
  </r>
  <r>
    <s v="99531917001"/>
    <s v="99531917"/>
    <s v="1"/>
    <s v="'STOCKHOLM SCHOOL OF ECONOMICS IN RIGA' SIA"/>
    <x v="32"/>
    <x v="1"/>
    <s v="14000A"/>
    <s v="018"/>
    <x v="29"/>
    <x v="2"/>
    <s v="DE276"/>
    <m/>
    <m/>
    <n v="10"/>
    <n v="3"/>
    <m/>
    <m/>
    <n v="10"/>
    <n v="3"/>
    <m/>
    <m/>
    <m/>
    <m/>
  </r>
  <r>
    <s v="99886948001"/>
    <s v="99886948"/>
    <s v="1"/>
    <s v="'BALTIJAS STARPTAUTISKĀ AKADĒMIJA' SIA"/>
    <x v="33"/>
    <x v="1"/>
    <s v="14000A"/>
    <s v="001"/>
    <x v="3"/>
    <x v="1"/>
    <s v="US840"/>
    <m/>
    <m/>
    <n v="1"/>
    <n v="1"/>
    <m/>
    <m/>
    <m/>
    <m/>
    <n v="1"/>
    <n v="1"/>
    <m/>
    <m/>
  </r>
  <r>
    <s v="99886948001"/>
    <s v="99886948"/>
    <s v="1"/>
    <s v="'BALTIJAS STARPTAUTISKĀ AKADĒMIJA' SIA"/>
    <x v="33"/>
    <x v="1"/>
    <s v="14000A"/>
    <s v="002"/>
    <x v="5"/>
    <x v="0"/>
    <s v="AZ031"/>
    <m/>
    <m/>
    <n v="41"/>
    <n v="5"/>
    <n v="1"/>
    <m/>
    <n v="33"/>
    <n v="5"/>
    <n v="7"/>
    <m/>
    <m/>
    <m/>
  </r>
  <r>
    <s v="99886948001"/>
    <s v="99886948"/>
    <s v="1"/>
    <s v="'BALTIJAS STARPTAUTISKĀ AKADĒMIJA' SIA"/>
    <x v="33"/>
    <x v="1"/>
    <s v="14000A"/>
    <s v="003"/>
    <x v="42"/>
    <x v="0"/>
    <s v="BY112"/>
    <m/>
    <m/>
    <n v="18"/>
    <n v="11"/>
    <m/>
    <m/>
    <n v="18"/>
    <n v="11"/>
    <m/>
    <m/>
    <m/>
    <m/>
  </r>
  <r>
    <s v="99886948001"/>
    <s v="99886948"/>
    <s v="1"/>
    <s v="'BALTIJAS STARPTAUTISKĀ AKADĒMIJA' SIA"/>
    <x v="33"/>
    <x v="1"/>
    <s v="14000A"/>
    <s v="004"/>
    <x v="8"/>
    <x v="2"/>
    <s v="CZ203"/>
    <m/>
    <m/>
    <n v="1"/>
    <m/>
    <m/>
    <m/>
    <n v="1"/>
    <m/>
    <m/>
    <m/>
    <m/>
    <m/>
  </r>
  <r>
    <s v="99886948001"/>
    <s v="99886948"/>
    <s v="1"/>
    <s v="'BALTIJAS STARPTAUTISKĀ AKADĒMIJA' SIA"/>
    <x v="33"/>
    <x v="1"/>
    <s v="14000A"/>
    <s v="005"/>
    <x v="9"/>
    <x v="2"/>
    <s v="DK208"/>
    <m/>
    <m/>
    <n v="1"/>
    <n v="1"/>
    <m/>
    <m/>
    <n v="1"/>
    <n v="1"/>
    <m/>
    <m/>
    <m/>
    <m/>
  </r>
  <r>
    <s v="99886948001"/>
    <s v="99886948"/>
    <s v="1"/>
    <s v="'BALTIJAS STARPTAUTISKĀ AKADĒMIJA' SIA"/>
    <x v="33"/>
    <x v="1"/>
    <s v="14000A"/>
    <s v="006"/>
    <x v="66"/>
    <x v="3"/>
    <s v="EG818"/>
    <m/>
    <m/>
    <n v="1"/>
    <m/>
    <m/>
    <m/>
    <m/>
    <m/>
    <n v="1"/>
    <m/>
    <m/>
    <m/>
  </r>
  <r>
    <s v="99886948001"/>
    <s v="99886948"/>
    <s v="1"/>
    <s v="'BALTIJAS STARPTAUTISKĀ AKADĒMIJA' SIA"/>
    <x v="33"/>
    <x v="1"/>
    <s v="14000A"/>
    <s v="007"/>
    <x v="10"/>
    <x v="2"/>
    <s v="FR250"/>
    <m/>
    <m/>
    <n v="5"/>
    <n v="5"/>
    <m/>
    <m/>
    <n v="5"/>
    <n v="5"/>
    <m/>
    <m/>
    <m/>
    <m/>
  </r>
  <r>
    <s v="99886948001"/>
    <s v="99886948"/>
    <s v="1"/>
    <s v="'BALTIJAS STARPTAUTISKĀ AKADĒMIJA' SIA"/>
    <x v="33"/>
    <x v="1"/>
    <s v="14000A"/>
    <s v="008"/>
    <x v="13"/>
    <x v="0"/>
    <s v="GE268"/>
    <m/>
    <m/>
    <n v="11"/>
    <n v="5"/>
    <m/>
    <m/>
    <n v="9"/>
    <n v="4"/>
    <n v="2"/>
    <n v="1"/>
    <m/>
    <m/>
  </r>
  <r>
    <s v="99886948001"/>
    <s v="99886948"/>
    <s v="1"/>
    <s v="'BALTIJAS STARPTAUTISKĀ AKADĒMIJA' SIA"/>
    <x v="33"/>
    <x v="1"/>
    <s v="14000A"/>
    <s v="009"/>
    <x v="15"/>
    <x v="2"/>
    <s v="EE233"/>
    <m/>
    <m/>
    <n v="5"/>
    <n v="3"/>
    <m/>
    <m/>
    <n v="5"/>
    <n v="3"/>
    <m/>
    <m/>
    <m/>
    <m/>
  </r>
  <r>
    <s v="99886948001"/>
    <s v="99886948"/>
    <s v="1"/>
    <s v="'BALTIJAS STARPTAUTISKĀ AKADĒMIJA' SIA"/>
    <x v="33"/>
    <x v="1"/>
    <s v="14000A"/>
    <s v="010"/>
    <x v="17"/>
    <x v="2"/>
    <s v="IT380"/>
    <m/>
    <m/>
    <n v="2"/>
    <n v="2"/>
    <m/>
    <m/>
    <n v="2"/>
    <n v="2"/>
    <m/>
    <m/>
    <m/>
    <m/>
  </r>
  <r>
    <s v="99886948001"/>
    <s v="99886948"/>
    <s v="1"/>
    <s v="'BALTIJAS STARPTAUTISKĀ AKADĒMIJA' SIA"/>
    <x v="33"/>
    <x v="1"/>
    <s v="14000A"/>
    <s v="011"/>
    <x v="19"/>
    <x v="2"/>
    <s v="IE372"/>
    <m/>
    <m/>
    <n v="1"/>
    <n v="1"/>
    <m/>
    <m/>
    <n v="1"/>
    <n v="1"/>
    <m/>
    <m/>
    <m/>
    <m/>
  </r>
  <r>
    <s v="99886948001"/>
    <s v="99886948"/>
    <s v="1"/>
    <s v="'BALTIJAS STARPTAUTISKĀ AKADĒMIJA' SIA"/>
    <x v="33"/>
    <x v="1"/>
    <s v="14000A"/>
    <s v="012"/>
    <x v="24"/>
    <x v="5"/>
    <s v="KZ398"/>
    <m/>
    <m/>
    <n v="43"/>
    <n v="28"/>
    <m/>
    <m/>
    <n v="26"/>
    <n v="17"/>
    <n v="11"/>
    <n v="6"/>
    <n v="6"/>
    <n v="5"/>
  </r>
  <r>
    <s v="99886948001"/>
    <s v="99886948"/>
    <s v="1"/>
    <s v="'BALTIJAS STARPTAUTISKĀ AKADĒMIJA' SIA"/>
    <x v="33"/>
    <x v="1"/>
    <s v="14000A"/>
    <s v="013"/>
    <x v="47"/>
    <x v="2"/>
    <s v="CY196"/>
    <m/>
    <m/>
    <n v="1"/>
    <n v="1"/>
    <m/>
    <m/>
    <m/>
    <m/>
    <n v="1"/>
    <n v="1"/>
    <m/>
    <m/>
  </r>
  <r>
    <s v="99886948001"/>
    <s v="99886948"/>
    <s v="1"/>
    <s v="'BALTIJAS STARPTAUTISKĀ AKADĒMIJA' SIA"/>
    <x v="33"/>
    <x v="1"/>
    <s v="14000A"/>
    <s v="014"/>
    <x v="61"/>
    <x v="5"/>
    <s v="KG417"/>
    <m/>
    <m/>
    <n v="2"/>
    <n v="2"/>
    <m/>
    <m/>
    <n v="2"/>
    <n v="2"/>
    <m/>
    <m/>
    <m/>
    <m/>
  </r>
  <r>
    <s v="99886948001"/>
    <s v="99886948"/>
    <s v="1"/>
    <s v="'BALTIJAS STARPTAUTISKĀ AKADĒMIJA' SIA"/>
    <x v="33"/>
    <x v="1"/>
    <s v="14000A"/>
    <s v="015"/>
    <x v="38"/>
    <x v="4"/>
    <s v="KR410"/>
    <m/>
    <m/>
    <n v="3"/>
    <m/>
    <m/>
    <m/>
    <n v="2"/>
    <m/>
    <n v="1"/>
    <m/>
    <m/>
    <m/>
  </r>
  <r>
    <s v="99886948001"/>
    <s v="99886948"/>
    <s v="1"/>
    <s v="'BALTIJAS STARPTAUTISKĀ AKADĒMIJA' SIA"/>
    <x v="33"/>
    <x v="1"/>
    <s v="14000A"/>
    <s v="016"/>
    <x v="0"/>
    <x v="0"/>
    <s v="RU643"/>
    <m/>
    <m/>
    <n v="111"/>
    <n v="70"/>
    <n v="5"/>
    <n v="5"/>
    <n v="80"/>
    <n v="44"/>
    <n v="23"/>
    <n v="19"/>
    <n v="3"/>
    <n v="2"/>
  </r>
  <r>
    <s v="99886948001"/>
    <s v="99886948"/>
    <s v="1"/>
    <s v="'BALTIJAS STARPTAUTISKĀ AKADĒMIJA' SIA"/>
    <x v="33"/>
    <x v="1"/>
    <s v="14000A"/>
    <s v="017"/>
    <x v="48"/>
    <x v="4"/>
    <s v="CN156"/>
    <m/>
    <m/>
    <n v="1"/>
    <m/>
    <m/>
    <m/>
    <n v="1"/>
    <m/>
    <m/>
    <m/>
    <m/>
    <m/>
  </r>
  <r>
    <s v="99886948001"/>
    <s v="99886948"/>
    <s v="1"/>
    <s v="'BALTIJAS STARPTAUTISKĀ AKADĒMIJA' SIA"/>
    <x v="33"/>
    <x v="1"/>
    <s v="14000A"/>
    <s v="018"/>
    <x v="85"/>
    <x v="2"/>
    <s v="AI660"/>
    <m/>
    <m/>
    <n v="3"/>
    <n v="1"/>
    <m/>
    <m/>
    <n v="2"/>
    <n v="1"/>
    <m/>
    <m/>
    <n v="1"/>
    <m/>
  </r>
  <r>
    <s v="99886948001"/>
    <s v="99886948"/>
    <s v="1"/>
    <s v="'BALTIJAS STARPTAUTISKĀ AKADĒMIJA' SIA"/>
    <x v="33"/>
    <x v="1"/>
    <s v="14000A"/>
    <s v="019"/>
    <x v="31"/>
    <x v="2"/>
    <s v="LT440"/>
    <m/>
    <m/>
    <n v="9"/>
    <n v="8"/>
    <m/>
    <m/>
    <n v="7"/>
    <n v="7"/>
    <n v="1"/>
    <m/>
    <n v="1"/>
    <n v="1"/>
  </r>
  <r>
    <s v="99886948001"/>
    <s v="99886948"/>
    <s v="1"/>
    <s v="'BALTIJAS STARPTAUTISKĀ AKADĒMIJA' SIA"/>
    <x v="33"/>
    <x v="1"/>
    <s v="14000A"/>
    <s v="020"/>
    <x v="51"/>
    <x v="0"/>
    <s v="MD498"/>
    <m/>
    <m/>
    <n v="4"/>
    <n v="3"/>
    <m/>
    <m/>
    <n v="4"/>
    <n v="3"/>
    <m/>
    <m/>
    <m/>
    <m/>
  </r>
  <r>
    <s v="99886948001"/>
    <s v="99886948"/>
    <s v="1"/>
    <s v="'BALTIJAS STARPTAUTISKĀ AKADĒMIJA' SIA"/>
    <x v="33"/>
    <x v="1"/>
    <s v="14000A"/>
    <s v="021"/>
    <x v="32"/>
    <x v="2"/>
    <s v="NL528"/>
    <m/>
    <m/>
    <n v="1"/>
    <n v="1"/>
    <m/>
    <m/>
    <m/>
    <m/>
    <m/>
    <m/>
    <n v="1"/>
    <n v="1"/>
  </r>
  <r>
    <s v="99886948001"/>
    <s v="99886948"/>
    <s v="1"/>
    <s v="'BALTIJAS STARPTAUTISKĀ AKADĒMIJA' SIA"/>
    <x v="33"/>
    <x v="1"/>
    <s v="14000A"/>
    <s v="022"/>
    <x v="1"/>
    <x v="0"/>
    <s v="NO578"/>
    <m/>
    <m/>
    <n v="1"/>
    <n v="1"/>
    <m/>
    <m/>
    <m/>
    <m/>
    <m/>
    <m/>
    <n v="1"/>
    <n v="1"/>
  </r>
  <r>
    <s v="99886948001"/>
    <s v="99886948"/>
    <s v="1"/>
    <s v="'BALTIJAS STARPTAUTISKĀ AKADĒMIJA' SIA"/>
    <x v="33"/>
    <x v="1"/>
    <s v="14000A"/>
    <s v="023"/>
    <x v="25"/>
    <x v="2"/>
    <s v="PL616"/>
    <m/>
    <m/>
    <n v="10"/>
    <n v="8"/>
    <m/>
    <m/>
    <n v="10"/>
    <n v="8"/>
    <m/>
    <m/>
    <m/>
    <m/>
  </r>
  <r>
    <s v="99886948001"/>
    <s v="99886948"/>
    <s v="1"/>
    <s v="'BALTIJAS STARPTAUTISKĀ AKADĒMIJA' SIA"/>
    <x v="33"/>
    <x v="1"/>
    <s v="14000A"/>
    <s v="024"/>
    <x v="26"/>
    <x v="2"/>
    <s v="PT620"/>
    <m/>
    <m/>
    <n v="2"/>
    <n v="2"/>
    <m/>
    <m/>
    <n v="2"/>
    <n v="2"/>
    <m/>
    <m/>
    <m/>
    <m/>
  </r>
  <r>
    <s v="99886948001"/>
    <s v="99886948"/>
    <s v="1"/>
    <s v="'BALTIJAS STARPTAUTISKĀ AKADĒMIJA' SIA"/>
    <x v="33"/>
    <x v="1"/>
    <s v="14000A"/>
    <s v="025"/>
    <x v="55"/>
    <x v="2"/>
    <s v="RO642"/>
    <m/>
    <m/>
    <n v="1"/>
    <n v="1"/>
    <m/>
    <m/>
    <n v="1"/>
    <n v="1"/>
    <m/>
    <m/>
    <m/>
    <m/>
  </r>
  <r>
    <s v="99886948001"/>
    <s v="99886948"/>
    <s v="1"/>
    <s v="'BALTIJAS STARPTAUTISKĀ AKADĒMIJA' SIA"/>
    <x v="33"/>
    <x v="1"/>
    <s v="14000A"/>
    <s v="026"/>
    <x v="84"/>
    <x v="0"/>
    <s v="RS688"/>
    <m/>
    <m/>
    <n v="1"/>
    <m/>
    <m/>
    <m/>
    <n v="1"/>
    <m/>
    <m/>
    <m/>
    <m/>
    <m/>
  </r>
  <r>
    <s v="99886948001"/>
    <s v="99886948"/>
    <s v="1"/>
    <s v="'BALTIJAS STARPTAUTISKĀ AKADĒMIJA' SIA"/>
    <x v="33"/>
    <x v="1"/>
    <s v="14000A"/>
    <s v="027"/>
    <x v="57"/>
    <x v="4"/>
    <s v="SY760"/>
    <m/>
    <m/>
    <n v="2"/>
    <n v="1"/>
    <m/>
    <m/>
    <n v="2"/>
    <n v="1"/>
    <m/>
    <m/>
    <m/>
    <m/>
  </r>
  <r>
    <s v="99886948001"/>
    <s v="99886948"/>
    <s v="1"/>
    <s v="'BALTIJAS STARPTAUTISKĀ AKADĒMIJA' SIA"/>
    <x v="33"/>
    <x v="1"/>
    <s v="14000A"/>
    <s v="028"/>
    <x v="28"/>
    <x v="2"/>
    <s v="ES724"/>
    <m/>
    <m/>
    <n v="9"/>
    <n v="9"/>
    <m/>
    <m/>
    <n v="9"/>
    <n v="9"/>
    <m/>
    <m/>
    <m/>
    <m/>
  </r>
  <r>
    <s v="99886948001"/>
    <s v="99886948"/>
    <s v="1"/>
    <s v="'BALTIJAS STARPTAUTISKĀ AKADĒMIJA' SIA"/>
    <x v="33"/>
    <x v="1"/>
    <s v="14000A"/>
    <s v="029"/>
    <x v="73"/>
    <x v="5"/>
    <s v="TJ762"/>
    <m/>
    <m/>
    <n v="4"/>
    <m/>
    <m/>
    <m/>
    <n v="3"/>
    <m/>
    <n v="1"/>
    <m/>
    <m/>
    <m/>
  </r>
  <r>
    <s v="99886948001"/>
    <s v="99886948"/>
    <s v="1"/>
    <s v="'BALTIJAS STARPTAUTISKĀ AKADĒMIJA' SIA"/>
    <x v="33"/>
    <x v="1"/>
    <s v="14000A"/>
    <s v="030"/>
    <x v="36"/>
    <x v="0"/>
    <s v="TR792"/>
    <m/>
    <m/>
    <n v="33"/>
    <n v="21"/>
    <m/>
    <m/>
    <n v="27"/>
    <n v="19"/>
    <n v="6"/>
    <n v="2"/>
    <m/>
    <m/>
  </r>
  <r>
    <s v="99886948001"/>
    <s v="99886948"/>
    <s v="1"/>
    <s v="'BALTIJAS STARPTAUTISKĀ AKADĒMIJA' SIA"/>
    <x v="33"/>
    <x v="1"/>
    <s v="14000A"/>
    <s v="031"/>
    <x v="81"/>
    <x v="5"/>
    <s v="TM795"/>
    <m/>
    <m/>
    <n v="1"/>
    <n v="1"/>
    <m/>
    <m/>
    <n v="1"/>
    <n v="1"/>
    <m/>
    <m/>
    <m/>
    <m/>
  </r>
  <r>
    <s v="99886948001"/>
    <s v="99886948"/>
    <s v="1"/>
    <s v="'BALTIJAS STARPTAUTISKĀ AKADĒMIJA' SIA"/>
    <x v="33"/>
    <x v="1"/>
    <s v="14000A"/>
    <s v="032"/>
    <x v="2"/>
    <x v="0"/>
    <s v="UA804"/>
    <m/>
    <m/>
    <n v="21"/>
    <n v="14"/>
    <m/>
    <m/>
    <n v="16"/>
    <n v="11"/>
    <n v="4"/>
    <n v="3"/>
    <n v="1"/>
    <m/>
  </r>
  <r>
    <s v="00493161001"/>
    <s v="00493161"/>
    <s v="1"/>
    <s v="'LATVIJAS LAUKSAIMNIECĪBAS UNIVERSITĀTE'"/>
    <x v="2"/>
    <x v="2"/>
    <s v="14000A"/>
    <s v="001"/>
    <x v="3"/>
    <x v="1"/>
    <s v="US840"/>
    <m/>
    <m/>
    <n v="1"/>
    <n v="1"/>
    <m/>
    <m/>
    <n v="1"/>
    <n v="1"/>
    <m/>
    <m/>
    <m/>
    <m/>
  </r>
  <r>
    <s v="88647525002"/>
    <s v="88647525"/>
    <s v="2"/>
    <s v="'INFORMĀCIJAS SISTĒMU MENEDŽMENTA AUGSTSKOLA' SIA"/>
    <x v="27"/>
    <x v="2"/>
    <s v="14000A"/>
    <s v="001"/>
    <x v="42"/>
    <x v="0"/>
    <s v="BY112"/>
    <m/>
    <m/>
    <n v="1"/>
    <m/>
    <m/>
    <m/>
    <n v="1"/>
    <m/>
    <m/>
    <m/>
    <m/>
    <m/>
  </r>
  <r>
    <s v="88758851001"/>
    <s v="88758851"/>
    <s v="1"/>
    <s v="'TRANSPORTA UN SAKARU INSTITŪTS' AS"/>
    <x v="28"/>
    <x v="2"/>
    <s v="14000A"/>
    <s v="001"/>
    <x v="40"/>
    <x v="0"/>
    <s v="AM051"/>
    <m/>
    <m/>
    <n v="4"/>
    <n v="4"/>
    <m/>
    <m/>
    <n v="4"/>
    <n v="4"/>
    <m/>
    <m/>
    <m/>
    <m/>
  </r>
  <r>
    <s v="88758851002"/>
    <s v="88758851"/>
    <s v="2"/>
    <s v="'TRANSPORTA UN SAKARU INSTITŪTS' AS"/>
    <x v="28"/>
    <x v="2"/>
    <s v="14000A"/>
    <s v="001"/>
    <x v="4"/>
    <x v="2"/>
    <s v="AT040"/>
    <m/>
    <m/>
    <n v="1"/>
    <m/>
    <m/>
    <m/>
    <n v="1"/>
    <m/>
    <m/>
    <m/>
    <m/>
    <m/>
  </r>
  <r>
    <s v="99155765001"/>
    <s v="99155765"/>
    <s v="1"/>
    <s v="'RĪGAS PEDAGOĢIJAS UN IZGLĪTĪBAS VADĪBAS AKADĒMIJA'"/>
    <x v="30"/>
    <x v="2"/>
    <s v="14000A"/>
    <s v="001"/>
    <x v="29"/>
    <x v="2"/>
    <s v="DE276"/>
    <m/>
    <m/>
    <n v="7"/>
    <n v="3"/>
    <m/>
    <m/>
    <m/>
    <m/>
    <n v="1"/>
    <n v="1"/>
    <n v="6"/>
    <n v="2"/>
  </r>
  <r>
    <s v="99315074001"/>
    <s v="99315074"/>
    <s v="1"/>
    <s v="'BIZNESA AUGSTSKOLA TURĪBA' SIA"/>
    <x v="31"/>
    <x v="2"/>
    <s v="14000A"/>
    <s v="001"/>
    <x v="5"/>
    <x v="0"/>
    <s v="AZ031"/>
    <m/>
    <m/>
    <n v="18"/>
    <n v="7"/>
    <m/>
    <m/>
    <n v="12"/>
    <n v="3"/>
    <n v="5"/>
    <n v="3"/>
    <n v="1"/>
    <n v="1"/>
  </r>
  <r>
    <s v="99531917001"/>
    <s v="99531917"/>
    <s v="1"/>
    <s v="'STOCKHOLM SCHOOL OF ECONOMICS IN RIGA' SIA"/>
    <x v="32"/>
    <x v="2"/>
    <s v="14000A"/>
    <s v="001"/>
    <x v="87"/>
    <x v="4"/>
    <s v="AE784"/>
    <m/>
    <m/>
    <n v="1"/>
    <m/>
    <m/>
    <m/>
    <n v="1"/>
    <m/>
    <m/>
    <m/>
    <m/>
    <m/>
  </r>
  <r>
    <s v="99886948001"/>
    <s v="99886948"/>
    <s v="1"/>
    <s v="'BALTIJAS STARPTAUTISKĀ AKADĒMIJA' SIA"/>
    <x v="33"/>
    <x v="2"/>
    <s v="14000A"/>
    <s v="001"/>
    <x v="5"/>
    <x v="0"/>
    <s v="AZ031"/>
    <m/>
    <m/>
    <n v="28"/>
    <n v="5"/>
    <m/>
    <m/>
    <n v="25"/>
    <n v="4"/>
    <n v="3"/>
    <n v="1"/>
    <m/>
    <m/>
  </r>
  <r>
    <s v="99886948002"/>
    <s v="99886948"/>
    <s v="2"/>
    <s v="'BALTIJAS STARPTAUTISKĀ AKADĒMIJA' SIA"/>
    <x v="33"/>
    <x v="2"/>
    <s v="14000A"/>
    <s v="001"/>
    <x v="5"/>
    <x v="0"/>
    <s v="AZ031"/>
    <m/>
    <m/>
    <n v="5"/>
    <n v="3"/>
    <m/>
    <m/>
    <n v="5"/>
    <n v="3"/>
    <m/>
    <m/>
    <m/>
    <m/>
  </r>
  <r>
    <s v="99964625001"/>
    <s v="99964625"/>
    <s v="1"/>
    <s v="'RĪGAS STARPTAUTISKĀ EKONOMIKAS UN BIZNESA ADMINISTRĀCIJAS AUGSTSKOLA' SIA"/>
    <x v="34"/>
    <x v="2"/>
    <s v="14000A"/>
    <s v="001"/>
    <x v="3"/>
    <x v="1"/>
    <s v="US840"/>
    <m/>
    <m/>
    <n v="1"/>
    <n v="0"/>
    <m/>
    <m/>
    <m/>
    <m/>
    <n v="1"/>
    <m/>
    <m/>
    <m/>
  </r>
  <r>
    <s v="99964625002"/>
    <s v="99964625"/>
    <s v="2"/>
    <s v="'RĪGAS STARPTAUTISKĀ EKONOMIKAS UN BIZNESA ADMINISTRĀCIJAS AUGSTSKOLA' SIA"/>
    <x v="34"/>
    <x v="2"/>
    <s v="14000A"/>
    <s v="001"/>
    <x v="3"/>
    <x v="1"/>
    <s v="US840"/>
    <m/>
    <m/>
    <n v="1"/>
    <n v="1"/>
    <m/>
    <m/>
    <m/>
    <m/>
    <n v="1"/>
    <n v="1"/>
    <m/>
    <m/>
  </r>
  <r>
    <s v="00493161002"/>
    <s v="00493161"/>
    <s v="2"/>
    <s v="'LATVIJAS LAUKSAIMNIECĪBAS UNIVERSITĀTE'"/>
    <x v="2"/>
    <x v="2"/>
    <s v="14000A"/>
    <s v="001"/>
    <x v="19"/>
    <x v="2"/>
    <s v="IE372"/>
    <m/>
    <m/>
    <n v="1"/>
    <n v="1"/>
    <m/>
    <m/>
    <n v="1"/>
    <n v="1"/>
    <m/>
    <m/>
    <m/>
    <m/>
  </r>
  <r>
    <s v="01132382001"/>
    <s v="01132382"/>
    <s v="1"/>
    <s v="'RĪGAS AERONAVIGĀCIJAS INSTITŪTS' AS"/>
    <x v="0"/>
    <x v="2"/>
    <s v="14000A"/>
    <s v="001"/>
    <x v="37"/>
    <x v="5"/>
    <s v="UZ860"/>
    <m/>
    <m/>
    <n v="8"/>
    <n v="1"/>
    <m/>
    <m/>
    <n v="8"/>
    <n v="1"/>
    <m/>
    <m/>
    <m/>
    <m/>
  </r>
  <r>
    <s v="01132382002"/>
    <s v="01132382"/>
    <s v="2"/>
    <s v="'RĪGAS AERONAVIGĀCIJAS INSTITŪTS' AS"/>
    <x v="0"/>
    <x v="2"/>
    <s v="14000A"/>
    <s v="001"/>
    <x v="24"/>
    <x v="5"/>
    <s v="KZ398"/>
    <m/>
    <m/>
    <n v="9"/>
    <n v="3"/>
    <m/>
    <m/>
    <n v="4"/>
    <m/>
    <n v="5"/>
    <n v="3"/>
    <m/>
    <m/>
  </r>
  <r>
    <s v="02055442001"/>
    <s v="02055442"/>
    <s v="1"/>
    <s v="'RĪGAS STRADIŅA UNIVERSITĀTE' atvasināta publiska persona"/>
    <x v="1"/>
    <x v="2"/>
    <s v="14000A"/>
    <s v="001"/>
    <x v="91"/>
    <x v="5"/>
    <s v="AF004"/>
    <m/>
    <m/>
    <n v="1"/>
    <m/>
    <m/>
    <m/>
    <m/>
    <m/>
    <n v="1"/>
    <m/>
    <m/>
    <m/>
  </r>
  <r>
    <s v="02055442002"/>
    <s v="02055442"/>
    <s v="2"/>
    <s v="'RĪGAS STRADIŅA UNIVERSITĀTE' atvasināta publiska persona"/>
    <x v="1"/>
    <x v="2"/>
    <s v="14000A"/>
    <s v="001"/>
    <x v="15"/>
    <x v="2"/>
    <s v="EE233"/>
    <m/>
    <m/>
    <n v="1"/>
    <n v="1"/>
    <m/>
    <m/>
    <m/>
    <m/>
    <n v="1"/>
    <n v="1"/>
    <m/>
    <m/>
  </r>
  <r>
    <s v="02075887001"/>
    <s v="02075887"/>
    <s v="1"/>
    <s v="'LATVIJAS SPORTA PEDAGOĢIJAS AKADĒMIJA'"/>
    <x v="3"/>
    <x v="2"/>
    <s v="14000A"/>
    <s v="001"/>
    <x v="16"/>
    <x v="4"/>
    <s v="IN356"/>
    <m/>
    <m/>
    <n v="4"/>
    <n v="1"/>
    <m/>
    <m/>
    <n v="2"/>
    <m/>
    <n v="1"/>
    <m/>
    <n v="1"/>
    <n v="1"/>
  </r>
  <r>
    <s v="02075893001"/>
    <s v="02075893"/>
    <s v="1"/>
    <s v="'LATVIJAS UNIVERSITĀTE'"/>
    <x v="4"/>
    <x v="2"/>
    <s v="14000A"/>
    <s v="001"/>
    <x v="29"/>
    <x v="2"/>
    <s v="DE276"/>
    <m/>
    <m/>
    <n v="88"/>
    <n v="45"/>
    <m/>
    <m/>
    <n v="2"/>
    <n v="2"/>
    <n v="53"/>
    <n v="30"/>
    <n v="33"/>
    <n v="13"/>
  </r>
  <r>
    <s v="02075893002"/>
    <s v="02075893"/>
    <s v="2"/>
    <s v="'LATVIJAS UNIVERSITĀTE'"/>
    <x v="4"/>
    <x v="2"/>
    <s v="14000A"/>
    <s v="001"/>
    <x v="17"/>
    <x v="2"/>
    <s v="IT380"/>
    <m/>
    <m/>
    <n v="21"/>
    <n v="5"/>
    <m/>
    <m/>
    <n v="19"/>
    <n v="5"/>
    <n v="2"/>
    <m/>
    <m/>
    <m/>
  </r>
  <r>
    <s v="02075901001"/>
    <s v="02075901"/>
    <s v="1"/>
    <s v="'RĪGAS TEHNISKĀ UNIVERSITĀTE'"/>
    <x v="5"/>
    <x v="2"/>
    <s v="14000A"/>
    <s v="001"/>
    <x v="63"/>
    <x v="3"/>
    <s v="DZ012"/>
    <m/>
    <m/>
    <n v="4"/>
    <m/>
    <m/>
    <m/>
    <n v="1"/>
    <m/>
    <n v="1"/>
    <m/>
    <n v="2"/>
    <m/>
  </r>
  <r>
    <s v="02075962001"/>
    <s v="02075962"/>
    <s v="1"/>
    <s v="'DAUGAVPILS UNIVERSITĀTE'"/>
    <x v="7"/>
    <x v="2"/>
    <s v="14000A"/>
    <s v="001"/>
    <x v="3"/>
    <x v="1"/>
    <s v="US840"/>
    <m/>
    <m/>
    <n v="3"/>
    <n v="3"/>
    <m/>
    <m/>
    <n v="2"/>
    <n v="2"/>
    <m/>
    <m/>
    <n v="1"/>
    <n v="1"/>
  </r>
  <r>
    <s v="02075962002"/>
    <s v="02075962"/>
    <s v="2"/>
    <s v="'DAUGAVPILS UNIVERSITĀTE'"/>
    <x v="7"/>
    <x v="2"/>
    <s v="14000A"/>
    <s v="001"/>
    <x v="42"/>
    <x v="0"/>
    <s v="BY112"/>
    <m/>
    <m/>
    <n v="1"/>
    <m/>
    <m/>
    <m/>
    <n v="1"/>
    <m/>
    <m/>
    <m/>
    <m/>
    <m/>
  </r>
  <r>
    <s v="02075982001"/>
    <s v="02075982"/>
    <s v="1"/>
    <s v="'LIEPĀJAS UNIVERSITĀTE'"/>
    <x v="8"/>
    <x v="2"/>
    <s v="14000A"/>
    <s v="001"/>
    <x v="16"/>
    <x v="4"/>
    <s v="IN356"/>
    <m/>
    <m/>
    <n v="5"/>
    <m/>
    <m/>
    <m/>
    <n v="2"/>
    <m/>
    <n v="3"/>
    <m/>
    <m/>
    <m/>
  </r>
  <r>
    <s v="02075982002"/>
    <s v="02075982"/>
    <s v="2"/>
    <s v="'LIEPĀJAS UNIVERSITĀTE'"/>
    <x v="8"/>
    <x v="2"/>
    <s v="14000A"/>
    <s v="001"/>
    <x v="2"/>
    <x v="0"/>
    <s v="UA804"/>
    <m/>
    <m/>
    <n v="1"/>
    <n v="1"/>
    <m/>
    <m/>
    <n v="1"/>
    <n v="1"/>
    <m/>
    <m/>
    <m/>
    <m/>
  </r>
  <r>
    <s v="05357284001"/>
    <s v="05357284"/>
    <s v="1"/>
    <s v="'LATVIJAS KULTŪRAS AKADĒMIJA'"/>
    <x v="9"/>
    <x v="2"/>
    <s v="14000A"/>
    <s v="001"/>
    <x v="29"/>
    <x v="2"/>
    <s v="DE276"/>
    <m/>
    <m/>
    <n v="2"/>
    <n v="2"/>
    <m/>
    <m/>
    <m/>
    <m/>
    <n v="2"/>
    <n v="2"/>
    <m/>
    <m/>
  </r>
  <r>
    <s v="05362274001"/>
    <s v="05362274"/>
    <s v="1"/>
    <s v="'LATVIJAS KULTŪRAS AKADĒMIJAS LATVIJAS KULTŪRAS KOLEDŽA' Latvijas kultūras akadēmijas aģentūra"/>
    <x v="39"/>
    <x v="2"/>
    <s v="14000A"/>
    <s v="001"/>
    <x v="3"/>
    <x v="1"/>
    <s v="US840"/>
    <m/>
    <m/>
    <n v="1"/>
    <n v="1"/>
    <n v="1"/>
    <n v="1"/>
    <m/>
    <m/>
    <m/>
    <m/>
    <m/>
    <m/>
  </r>
  <r>
    <s v="05705828001"/>
    <s v="05705828"/>
    <s v="1"/>
    <s v="'JĒKABPILS AGROBIZNESA KOLEDŽA'"/>
    <x v="38"/>
    <x v="2"/>
    <s v="14000A"/>
    <s v="001"/>
    <x v="0"/>
    <x v="0"/>
    <s v="RU643"/>
    <m/>
    <m/>
    <n v="1"/>
    <m/>
    <n v="1"/>
    <m/>
    <m/>
    <m/>
    <m/>
    <m/>
    <m/>
    <m/>
  </r>
  <r>
    <s v="05708560001"/>
    <s v="05708560"/>
    <s v="1"/>
    <s v="'J.VĪTOLA LATVIJAS MŪZIKAS AKADĒMIJA'"/>
    <x v="11"/>
    <x v="2"/>
    <s v="14000A"/>
    <s v="001"/>
    <x v="21"/>
    <x v="2"/>
    <s v="GB826"/>
    <m/>
    <m/>
    <n v="6"/>
    <n v="3"/>
    <n v="0"/>
    <n v="0"/>
    <n v="1"/>
    <n v="1"/>
    <n v="4"/>
    <n v="2"/>
    <n v="1"/>
    <n v="0"/>
  </r>
  <r>
    <s v="05977981001"/>
    <s v="05977981"/>
    <s v="1"/>
    <s v="'LATVIJAS MĀKSLAS AKADĒMIJA'"/>
    <x v="12"/>
    <x v="2"/>
    <s v="14000A"/>
    <s v="001"/>
    <x v="21"/>
    <x v="2"/>
    <s v="GB826"/>
    <m/>
    <m/>
    <n v="3"/>
    <n v="3"/>
    <m/>
    <m/>
    <n v="1"/>
    <n v="1"/>
    <n v="2"/>
    <n v="2"/>
    <m/>
    <m/>
  </r>
  <r>
    <s v="05988756002"/>
    <s v="05988756"/>
    <s v="2"/>
    <s v="'LIEPĀJAS JŪRNIECĪBAS KOLEDŽA'"/>
    <x v="13"/>
    <x v="2"/>
    <s v="14000A"/>
    <s v="001"/>
    <x v="0"/>
    <x v="0"/>
    <s v="RU643"/>
    <m/>
    <m/>
    <n v="10"/>
    <m/>
    <n v="10"/>
    <m/>
    <m/>
    <m/>
    <m/>
    <m/>
    <m/>
    <m/>
  </r>
  <r>
    <s v="15881041001"/>
    <s v="15881041"/>
    <s v="1"/>
    <s v="'RĒZEKNES AUGSTSKOLA'"/>
    <x v="14"/>
    <x v="2"/>
    <s v="14000A"/>
    <s v="001"/>
    <x v="4"/>
    <x v="2"/>
    <s v="AT040"/>
    <m/>
    <m/>
    <n v="1"/>
    <m/>
    <m/>
    <m/>
    <m/>
    <m/>
    <n v="1"/>
    <m/>
    <m/>
    <m/>
  </r>
  <r>
    <s v="15881041002"/>
    <s v="15881041"/>
    <s v="2"/>
    <s v="'RĒZEKNES AUGSTSKOLA'"/>
    <x v="14"/>
    <x v="2"/>
    <s v="14000A"/>
    <s v="001"/>
    <x v="21"/>
    <x v="2"/>
    <s v="GB826"/>
    <m/>
    <m/>
    <n v="1"/>
    <n v="1"/>
    <m/>
    <m/>
    <n v="1"/>
    <n v="1"/>
    <m/>
    <m/>
    <m/>
    <m/>
  </r>
  <r>
    <s v="17007035001"/>
    <s v="17007035"/>
    <s v="1"/>
    <s v="'BANKU AUGSTSKOLA' atvasināta publiska persona"/>
    <x v="16"/>
    <x v="2"/>
    <s v="14000A"/>
    <s v="001"/>
    <x v="29"/>
    <x v="2"/>
    <s v="DE276"/>
    <m/>
    <m/>
    <n v="3"/>
    <m/>
    <m/>
    <m/>
    <m/>
    <m/>
    <m/>
    <m/>
    <n v="3"/>
    <m/>
  </r>
  <r>
    <s v="17012295001"/>
    <s v="17012295"/>
    <s v="1"/>
    <s v="'VIDZEMES AUGSTSKOLA'"/>
    <x v="17"/>
    <x v="2"/>
    <s v="14000A"/>
    <s v="001"/>
    <x v="31"/>
    <x v="2"/>
    <s v="LT440"/>
    <m/>
    <m/>
    <n v="2"/>
    <n v="2"/>
    <m/>
    <m/>
    <m/>
    <m/>
    <n v="2"/>
    <n v="2"/>
    <m/>
    <m/>
  </r>
  <r>
    <s v="86384748002"/>
    <s v="86384748"/>
    <s v="2"/>
    <s v="'EIROPAS TĀLMĀCĪBAS AUGSTSKOLA' SIA"/>
    <x v="37"/>
    <x v="2"/>
    <s v="14000A"/>
    <s v="001"/>
    <x v="0"/>
    <x v="0"/>
    <s v="RU643"/>
    <m/>
    <m/>
    <n v="10"/>
    <n v="8"/>
    <m/>
    <m/>
    <n v="10"/>
    <n v="8"/>
    <m/>
    <m/>
    <m/>
    <m/>
  </r>
  <r>
    <s v="87319552002"/>
    <s v="87319552"/>
    <s v="2"/>
    <s v="'BIZNESA VADĪBAS KOLEDŽA' SIA"/>
    <x v="19"/>
    <x v="2"/>
    <s v="14000A"/>
    <s v="001"/>
    <x v="19"/>
    <x v="2"/>
    <s v="IE372"/>
    <m/>
    <m/>
    <n v="1"/>
    <m/>
    <n v="1"/>
    <m/>
    <m/>
    <m/>
    <m/>
    <m/>
    <m/>
    <m/>
  </r>
  <r>
    <s v="87400053001"/>
    <s v="87400053"/>
    <s v="1"/>
    <s v="'LATVIJAS BIZNESA KOLEDŽA' SIA"/>
    <x v="22"/>
    <x v="2"/>
    <s v="14000A"/>
    <s v="001"/>
    <x v="64"/>
    <x v="4"/>
    <s v="BD050"/>
    <m/>
    <m/>
    <n v="1"/>
    <m/>
    <n v="1"/>
    <m/>
    <m/>
    <m/>
    <m/>
    <m/>
    <m/>
    <m/>
  </r>
  <r>
    <s v="87400053002"/>
    <s v="87400053"/>
    <s v="2"/>
    <s v="'LATVIJAS BIZNESA KOLEDŽA' SIA"/>
    <x v="22"/>
    <x v="2"/>
    <s v="14000A"/>
    <s v="001"/>
    <x v="87"/>
    <x v="4"/>
    <s v="AE784"/>
    <m/>
    <m/>
    <n v="1"/>
    <n v="1"/>
    <n v="1"/>
    <n v="1"/>
    <m/>
    <m/>
    <m/>
    <m/>
    <m/>
    <m/>
  </r>
  <r>
    <s v="88573427001"/>
    <s v="88573427"/>
    <s v="1"/>
    <s v="'RĪGAS JURIDISKĀ AUGSTSKOLA' SIA"/>
    <x v="25"/>
    <x v="2"/>
    <s v="14000A"/>
    <s v="001"/>
    <x v="3"/>
    <x v="1"/>
    <s v="US840"/>
    <m/>
    <m/>
    <n v="10"/>
    <n v="3"/>
    <m/>
    <m/>
    <n v="4"/>
    <n v="2"/>
    <n v="6"/>
    <n v="1"/>
    <m/>
    <m/>
  </r>
  <r>
    <s v="88573427002"/>
    <s v="88573427"/>
    <s v="2"/>
    <s v="'RĪGAS JURIDISKĀ AUGSTSKOLA' SIA"/>
    <x v="25"/>
    <x v="2"/>
    <s v="14000A"/>
    <s v="001"/>
    <x v="21"/>
    <x v="2"/>
    <s v="GB826"/>
    <m/>
    <m/>
    <n v="1"/>
    <m/>
    <m/>
    <m/>
    <m/>
    <m/>
    <n v="1"/>
    <m/>
    <m/>
    <m/>
  </r>
  <r>
    <s v="88647525001"/>
    <s v="88647525"/>
    <s v="1"/>
    <s v="'INFORMĀCIJAS SISTĒMU MENEDŽMENTA AUGSTSKOLA' SIA"/>
    <x v="27"/>
    <x v="2"/>
    <s v="14000A"/>
    <s v="001"/>
    <x v="5"/>
    <x v="0"/>
    <s v="AZ031"/>
    <m/>
    <m/>
    <n v="15"/>
    <m/>
    <m/>
    <m/>
    <n v="12"/>
    <m/>
    <n v="3"/>
    <m/>
    <m/>
    <m/>
  </r>
  <r>
    <s v="00493161001"/>
    <s v="00493161"/>
    <s v="1"/>
    <s v="'LATVIJAS LAUKSAIMNIECĪBAS UNIVERSITĀTE'"/>
    <x v="2"/>
    <x v="2"/>
    <s v="14000A"/>
    <s v="002"/>
    <x v="16"/>
    <x v="4"/>
    <s v="IN356"/>
    <m/>
    <m/>
    <n v="6"/>
    <m/>
    <m/>
    <m/>
    <m/>
    <m/>
    <n v="6"/>
    <m/>
    <m/>
    <m/>
  </r>
  <r>
    <s v="88647525002"/>
    <s v="88647525"/>
    <s v="2"/>
    <s v="'INFORMĀCIJAS SISTĒMU MENEDŽMENTA AUGSTSKOLA' SIA"/>
    <x v="27"/>
    <x v="2"/>
    <s v="14000A"/>
    <s v="002"/>
    <x v="2"/>
    <x v="0"/>
    <s v="UA804"/>
    <m/>
    <m/>
    <n v="72"/>
    <n v="27"/>
    <m/>
    <m/>
    <n v="72"/>
    <n v="27"/>
    <m/>
    <m/>
    <m/>
    <m/>
  </r>
  <r>
    <s v="88758851001"/>
    <s v="88758851"/>
    <s v="1"/>
    <s v="'TRANSPORTA UN SAKARU INSTITŪTS' AS"/>
    <x v="28"/>
    <x v="2"/>
    <s v="14000A"/>
    <s v="002"/>
    <x v="5"/>
    <x v="0"/>
    <s v="AZ031"/>
    <m/>
    <m/>
    <n v="4"/>
    <n v="1"/>
    <m/>
    <m/>
    <n v="3"/>
    <m/>
    <n v="1"/>
    <n v="1"/>
    <m/>
    <m/>
  </r>
  <r>
    <s v="88758851002"/>
    <s v="88758851"/>
    <s v="2"/>
    <s v="'TRANSPORTA UN SAKARU INSTITŪTS' AS"/>
    <x v="28"/>
    <x v="2"/>
    <s v="14000A"/>
    <s v="002"/>
    <x v="5"/>
    <x v="0"/>
    <s v="AZ031"/>
    <m/>
    <m/>
    <n v="4"/>
    <n v="3"/>
    <m/>
    <m/>
    <n v="3"/>
    <n v="3"/>
    <n v="1"/>
    <m/>
    <m/>
    <m/>
  </r>
  <r>
    <s v="99155765001"/>
    <s v="99155765"/>
    <s v="1"/>
    <s v="'RĪGAS PEDAGOĢIJAS UN IZGLĪTĪBAS VADĪBAS AKADĒMIJA'"/>
    <x v="30"/>
    <x v="2"/>
    <s v="14000A"/>
    <s v="002"/>
    <x v="85"/>
    <x v="2"/>
    <s v="AI660"/>
    <m/>
    <m/>
    <n v="1"/>
    <n v="1"/>
    <m/>
    <m/>
    <m/>
    <m/>
    <n v="0"/>
    <n v="0"/>
    <n v="1"/>
    <n v="1"/>
  </r>
  <r>
    <s v="99315074001"/>
    <s v="99315074"/>
    <s v="1"/>
    <s v="'BIZNESA AUGSTSKOLA TURĪBA' SIA"/>
    <x v="31"/>
    <x v="2"/>
    <s v="14000A"/>
    <s v="002"/>
    <x v="42"/>
    <x v="0"/>
    <s v="BY112"/>
    <m/>
    <m/>
    <n v="16"/>
    <n v="13"/>
    <m/>
    <m/>
    <n v="15"/>
    <n v="12"/>
    <n v="1"/>
    <n v="1"/>
    <m/>
    <m/>
  </r>
  <r>
    <s v="99531917001"/>
    <s v="99531917"/>
    <s v="1"/>
    <s v="'STOCKHOLM SCHOOL OF ECONOMICS IN RIGA' SIA"/>
    <x v="32"/>
    <x v="2"/>
    <s v="14000A"/>
    <s v="002"/>
    <x v="99"/>
    <x v="1"/>
    <s v="AS016"/>
    <m/>
    <m/>
    <n v="2"/>
    <m/>
    <m/>
    <m/>
    <m/>
    <m/>
    <n v="2"/>
    <m/>
    <m/>
    <m/>
  </r>
  <r>
    <s v="99886948001"/>
    <s v="99886948"/>
    <s v="1"/>
    <s v="'BALTIJAS STARPTAUTISKĀ AKADĒMIJA' SIA"/>
    <x v="33"/>
    <x v="2"/>
    <s v="14000A"/>
    <s v="002"/>
    <x v="42"/>
    <x v="0"/>
    <s v="BY112"/>
    <m/>
    <m/>
    <n v="23"/>
    <n v="14"/>
    <n v="1"/>
    <n v="1"/>
    <n v="19"/>
    <n v="11"/>
    <n v="3"/>
    <n v="2"/>
    <m/>
    <m/>
  </r>
  <r>
    <s v="99886948002"/>
    <s v="99886948"/>
    <s v="2"/>
    <s v="'BALTIJAS STARPTAUTISKĀ AKADĒMIJA' SIA"/>
    <x v="33"/>
    <x v="2"/>
    <s v="14000A"/>
    <s v="002"/>
    <x v="42"/>
    <x v="0"/>
    <s v="BY112"/>
    <m/>
    <m/>
    <n v="2"/>
    <n v="2"/>
    <n v="1"/>
    <n v="1"/>
    <n v="1"/>
    <n v="1"/>
    <m/>
    <m/>
    <m/>
    <m/>
  </r>
  <r>
    <s v="99964625001"/>
    <s v="99964625"/>
    <s v="1"/>
    <s v="'RĪGAS STARPTAUTISKĀ EKONOMIKAS UN BIZNESA ADMINISTRĀCIJAS AUGSTSKOLA' SIA"/>
    <x v="34"/>
    <x v="2"/>
    <s v="14000A"/>
    <s v="002"/>
    <x v="40"/>
    <x v="0"/>
    <s v="AM051"/>
    <m/>
    <m/>
    <n v="1"/>
    <n v="1"/>
    <m/>
    <m/>
    <n v="1"/>
    <n v="1"/>
    <m/>
    <m/>
    <m/>
    <m/>
  </r>
  <r>
    <s v="99964625002"/>
    <s v="99964625"/>
    <s v="2"/>
    <s v="'RĪGAS STARPTAUTISKĀ EKONOMIKAS UN BIZNESA ADMINISTRĀCIJAS AUGSTSKOLA' SIA"/>
    <x v="34"/>
    <x v="2"/>
    <s v="14000A"/>
    <s v="002"/>
    <x v="5"/>
    <x v="0"/>
    <s v="AZ031"/>
    <m/>
    <m/>
    <n v="2"/>
    <n v="1"/>
    <m/>
    <m/>
    <n v="2"/>
    <n v="1"/>
    <m/>
    <m/>
    <m/>
    <m/>
  </r>
  <r>
    <s v="00493161002"/>
    <s v="00493161"/>
    <s v="2"/>
    <s v="'LATVIJAS LAUKSAIMNIECĪBAS UNIVERSITĀTE'"/>
    <x v="2"/>
    <x v="2"/>
    <s v="14000A"/>
    <s v="002"/>
    <x v="0"/>
    <x v="0"/>
    <s v="RU643"/>
    <m/>
    <m/>
    <n v="1"/>
    <m/>
    <n v="1"/>
    <m/>
    <m/>
    <m/>
    <m/>
    <m/>
    <m/>
    <m/>
  </r>
  <r>
    <s v="01132382001"/>
    <s v="01132382"/>
    <s v="1"/>
    <s v="'RĪGAS AERONAVIGĀCIJAS INSTITŪTS' AS"/>
    <x v="0"/>
    <x v="2"/>
    <s v="14000A"/>
    <s v="002"/>
    <x v="40"/>
    <x v="0"/>
    <s v="AM051"/>
    <m/>
    <m/>
    <n v="1"/>
    <n v="1"/>
    <m/>
    <m/>
    <m/>
    <m/>
    <n v="1"/>
    <n v="1"/>
    <m/>
    <m/>
  </r>
  <r>
    <s v="01132382002"/>
    <s v="01132382"/>
    <s v="2"/>
    <s v="'RĪGAS AERONAVIGĀCIJAS INSTITŪTS' AS"/>
    <x v="0"/>
    <x v="2"/>
    <s v="14000A"/>
    <s v="002"/>
    <x v="0"/>
    <x v="0"/>
    <s v="RU643"/>
    <m/>
    <m/>
    <n v="42"/>
    <n v="11"/>
    <m/>
    <m/>
    <n v="42"/>
    <n v="11"/>
    <m/>
    <m/>
    <m/>
    <m/>
  </r>
  <r>
    <s v="02055442001"/>
    <s v="02055442"/>
    <s v="1"/>
    <s v="'RĪGAS STRADIŅA UNIVERSITĀTE' atvasināta publiska persona"/>
    <x v="1"/>
    <x v="2"/>
    <s v="14000A"/>
    <s v="002"/>
    <x v="20"/>
    <x v="0"/>
    <s v="AL008"/>
    <m/>
    <m/>
    <n v="1"/>
    <n v="1"/>
    <m/>
    <m/>
    <m/>
    <m/>
    <n v="1"/>
    <n v="1"/>
    <m/>
    <m/>
  </r>
  <r>
    <s v="02075887001"/>
    <s v="02075887"/>
    <s v="1"/>
    <s v="'LATVIJAS SPORTA PEDAGOĢIJAS AKADĒMIJA'"/>
    <x v="3"/>
    <x v="2"/>
    <s v="14000A"/>
    <s v="002"/>
    <x v="15"/>
    <x v="2"/>
    <s v="EE233"/>
    <m/>
    <m/>
    <n v="1"/>
    <m/>
    <m/>
    <m/>
    <m/>
    <m/>
    <n v="1"/>
    <m/>
    <m/>
    <m/>
  </r>
  <r>
    <s v="02075893001"/>
    <s v="02075893"/>
    <s v="1"/>
    <s v="'LATVIJAS UNIVERSITĀTE'"/>
    <x v="4"/>
    <x v="2"/>
    <s v="14000A"/>
    <s v="002"/>
    <x v="37"/>
    <x v="5"/>
    <s v="UZ860"/>
    <m/>
    <m/>
    <n v="47"/>
    <n v="15"/>
    <m/>
    <m/>
    <n v="42"/>
    <n v="15"/>
    <n v="5"/>
    <m/>
    <m/>
    <m/>
  </r>
  <r>
    <s v="02075893002"/>
    <s v="02075893"/>
    <s v="2"/>
    <s v="'LATVIJAS UNIVERSITĀTE'"/>
    <x v="4"/>
    <x v="2"/>
    <s v="14000A"/>
    <s v="002"/>
    <x v="0"/>
    <x v="0"/>
    <s v="RU643"/>
    <m/>
    <m/>
    <n v="7"/>
    <n v="6"/>
    <n v="1"/>
    <n v="1"/>
    <n v="5"/>
    <n v="5"/>
    <n v="1"/>
    <m/>
    <m/>
    <m/>
  </r>
  <r>
    <s v="02075901001"/>
    <s v="02075901"/>
    <s v="1"/>
    <s v="'RĪGAS TEHNISKĀ UNIVERSITĀTE'"/>
    <x v="5"/>
    <x v="2"/>
    <s v="14000A"/>
    <s v="002"/>
    <x v="3"/>
    <x v="1"/>
    <s v="US840"/>
    <m/>
    <m/>
    <n v="3"/>
    <n v="2"/>
    <m/>
    <m/>
    <n v="3"/>
    <n v="2"/>
    <m/>
    <m/>
    <m/>
    <m/>
  </r>
  <r>
    <s v="02075962001"/>
    <s v="02075962"/>
    <s v="1"/>
    <s v="'DAUGAVPILS UNIVERSITĀTE'"/>
    <x v="7"/>
    <x v="2"/>
    <s v="14000A"/>
    <s v="002"/>
    <x v="42"/>
    <x v="0"/>
    <s v="BY112"/>
    <m/>
    <m/>
    <n v="1"/>
    <n v="1"/>
    <m/>
    <m/>
    <n v="1"/>
    <n v="1"/>
    <m/>
    <m/>
    <m/>
    <m/>
  </r>
  <r>
    <s v="02075962002"/>
    <s v="02075962"/>
    <s v="2"/>
    <s v="'DAUGAVPILS UNIVERSITĀTE'"/>
    <x v="7"/>
    <x v="2"/>
    <s v="14000A"/>
    <s v="002"/>
    <x v="0"/>
    <x v="0"/>
    <s v="RU643"/>
    <m/>
    <m/>
    <n v="2"/>
    <n v="2"/>
    <m/>
    <m/>
    <n v="2"/>
    <n v="2"/>
    <m/>
    <m/>
    <m/>
    <m/>
  </r>
  <r>
    <s v="02075982001"/>
    <s v="02075982"/>
    <s v="1"/>
    <s v="'LIEPĀJAS UNIVERSITĀTE'"/>
    <x v="8"/>
    <x v="2"/>
    <s v="14000A"/>
    <s v="002"/>
    <x v="34"/>
    <x v="4"/>
    <s v="LK144"/>
    <m/>
    <m/>
    <n v="3"/>
    <m/>
    <m/>
    <m/>
    <n v="3"/>
    <m/>
    <m/>
    <m/>
    <m/>
    <m/>
  </r>
  <r>
    <s v="05357284001"/>
    <s v="05357284"/>
    <s v="1"/>
    <s v="'LATVIJAS KULTŪRAS AKADĒMIJA'"/>
    <x v="9"/>
    <x v="2"/>
    <s v="14000A"/>
    <s v="002"/>
    <x v="85"/>
    <x v="2"/>
    <s v="AI660"/>
    <m/>
    <m/>
    <n v="2"/>
    <n v="2"/>
    <m/>
    <m/>
    <m/>
    <m/>
    <n v="1"/>
    <n v="1"/>
    <n v="1"/>
    <n v="1"/>
  </r>
  <r>
    <s v="05708560001"/>
    <s v="05708560"/>
    <s v="1"/>
    <s v="'J.VĪTOLA LATVIJAS MŪZIKAS AKADĒMIJA'"/>
    <x v="11"/>
    <x v="2"/>
    <s v="14000A"/>
    <s v="002"/>
    <x v="15"/>
    <x v="2"/>
    <s v="EE233"/>
    <m/>
    <m/>
    <n v="3"/>
    <n v="2"/>
    <n v="0"/>
    <n v="0"/>
    <n v="0"/>
    <n v="0"/>
    <n v="3"/>
    <n v="2"/>
    <n v="0"/>
    <n v="0"/>
  </r>
  <r>
    <s v="05977981001"/>
    <s v="05977981"/>
    <s v="1"/>
    <s v="'LATVIJAS MĀKSLAS AKADĒMIJA'"/>
    <x v="12"/>
    <x v="2"/>
    <s v="14000A"/>
    <s v="002"/>
    <x v="23"/>
    <x v="1"/>
    <s v="CA124"/>
    <m/>
    <m/>
    <n v="1"/>
    <n v="1"/>
    <m/>
    <m/>
    <n v="1"/>
    <n v="1"/>
    <m/>
    <m/>
    <m/>
    <m/>
  </r>
  <r>
    <s v="05988756002"/>
    <s v="05988756"/>
    <s v="2"/>
    <s v="'LIEPĀJAS JŪRNIECĪBAS KOLEDŽA'"/>
    <x v="13"/>
    <x v="2"/>
    <s v="14000A"/>
    <s v="002"/>
    <x v="2"/>
    <x v="0"/>
    <s v="UA804"/>
    <m/>
    <m/>
    <n v="3"/>
    <m/>
    <n v="3"/>
    <m/>
    <m/>
    <m/>
    <m/>
    <m/>
    <m/>
    <m/>
  </r>
  <r>
    <s v="15881041001"/>
    <s v="15881041"/>
    <s v="1"/>
    <s v="'RĒZEKNES AUGSTSKOLA'"/>
    <x v="14"/>
    <x v="2"/>
    <s v="14000A"/>
    <s v="002"/>
    <x v="42"/>
    <x v="0"/>
    <s v="BY112"/>
    <m/>
    <m/>
    <n v="1"/>
    <m/>
    <m/>
    <m/>
    <m/>
    <m/>
    <n v="1"/>
    <m/>
    <m/>
    <m/>
  </r>
  <r>
    <s v="17006739001"/>
    <s v="17006739"/>
    <s v="1"/>
    <s v="'VENTSPILS AUGSTSKOLA'"/>
    <x v="15"/>
    <x v="2"/>
    <s v="14000A"/>
    <s v="002"/>
    <x v="37"/>
    <x v="5"/>
    <s v="UZ860"/>
    <m/>
    <m/>
    <n v="29"/>
    <n v="13"/>
    <m/>
    <m/>
    <n v="28"/>
    <n v="13"/>
    <n v="1"/>
    <m/>
    <m/>
    <m/>
  </r>
  <r>
    <s v="17007035001"/>
    <s v="17007035"/>
    <s v="1"/>
    <s v="'BANKU AUGSTSKOLA' atvasināta publiska persona"/>
    <x v="16"/>
    <x v="2"/>
    <s v="14000A"/>
    <s v="002"/>
    <x v="0"/>
    <x v="0"/>
    <s v="RU643"/>
    <m/>
    <m/>
    <n v="3"/>
    <n v="1"/>
    <m/>
    <m/>
    <n v="2"/>
    <m/>
    <n v="1"/>
    <n v="1"/>
    <m/>
    <m/>
  </r>
  <r>
    <s v="17012295001"/>
    <s v="17012295"/>
    <s v="1"/>
    <s v="'VIDZEMES AUGSTSKOLA'"/>
    <x v="17"/>
    <x v="2"/>
    <s v="14000A"/>
    <s v="002"/>
    <x v="16"/>
    <x v="4"/>
    <s v="IN356"/>
    <m/>
    <m/>
    <n v="2"/>
    <m/>
    <m/>
    <m/>
    <m/>
    <m/>
    <n v="2"/>
    <m/>
    <m/>
    <m/>
  </r>
  <r>
    <s v="86384748002"/>
    <s v="86384748"/>
    <s v="2"/>
    <s v="'EIROPAS TĀLMĀCĪBAS AUGSTSKOLA' SIA"/>
    <x v="37"/>
    <x v="2"/>
    <s v="14000A"/>
    <s v="002"/>
    <x v="2"/>
    <x v="0"/>
    <s v="UA804"/>
    <m/>
    <m/>
    <n v="7"/>
    <n v="5"/>
    <m/>
    <m/>
    <n v="7"/>
    <n v="5"/>
    <m/>
    <m/>
    <m/>
    <m/>
  </r>
  <r>
    <s v="87319552002"/>
    <s v="87319552"/>
    <s v="2"/>
    <s v="'BIZNESA VADĪBAS KOLEDŽA' SIA"/>
    <x v="19"/>
    <x v="2"/>
    <s v="14000A"/>
    <s v="002"/>
    <x v="21"/>
    <x v="2"/>
    <s v="GB826"/>
    <m/>
    <m/>
    <n v="1"/>
    <m/>
    <n v="1"/>
    <m/>
    <m/>
    <m/>
    <m/>
    <m/>
    <m/>
    <m/>
  </r>
  <r>
    <s v="87400053001"/>
    <s v="87400053"/>
    <s v="1"/>
    <s v="'LATVIJAS BIZNESA KOLEDŽA' SIA"/>
    <x v="22"/>
    <x v="2"/>
    <s v="14000A"/>
    <s v="002"/>
    <x v="66"/>
    <x v="3"/>
    <s v="EG818"/>
    <m/>
    <m/>
    <n v="2"/>
    <m/>
    <n v="2"/>
    <m/>
    <m/>
    <m/>
    <m/>
    <m/>
    <m/>
    <m/>
  </r>
  <r>
    <s v="87400053002"/>
    <s v="87400053"/>
    <s v="2"/>
    <s v="'LATVIJAS BIZNESA KOLEDŽA' SIA"/>
    <x v="22"/>
    <x v="2"/>
    <s v="14000A"/>
    <s v="002"/>
    <x v="5"/>
    <x v="0"/>
    <s v="AZ031"/>
    <m/>
    <m/>
    <n v="3"/>
    <n v="1"/>
    <n v="3"/>
    <n v="1"/>
    <m/>
    <m/>
    <m/>
    <m/>
    <m/>
    <m/>
  </r>
  <r>
    <s v="88573427001"/>
    <s v="88573427"/>
    <s v="1"/>
    <s v="'RĪGAS JURIDISKĀ AUGSTSKOLA' SIA"/>
    <x v="25"/>
    <x v="2"/>
    <s v="14000A"/>
    <s v="002"/>
    <x v="21"/>
    <x v="2"/>
    <s v="GB826"/>
    <m/>
    <m/>
    <n v="10"/>
    <n v="6"/>
    <m/>
    <m/>
    <n v="3"/>
    <n v="2"/>
    <n v="7"/>
    <n v="4"/>
    <m/>
    <m/>
  </r>
  <r>
    <s v="88647525001"/>
    <s v="88647525"/>
    <s v="1"/>
    <s v="'INFORMĀCIJAS SISTĒMU MENEDŽMENTA AUGSTSKOLA' SIA"/>
    <x v="27"/>
    <x v="2"/>
    <s v="14000A"/>
    <s v="002"/>
    <x v="40"/>
    <x v="0"/>
    <s v="AM051"/>
    <m/>
    <m/>
    <n v="1"/>
    <n v="1"/>
    <m/>
    <m/>
    <m/>
    <m/>
    <n v="1"/>
    <n v="1"/>
    <m/>
    <m/>
  </r>
  <r>
    <s v="00493161001"/>
    <s v="00493161"/>
    <s v="1"/>
    <s v="'LATVIJAS LAUKSAIMNIECĪBAS UNIVERSITĀTE'"/>
    <x v="2"/>
    <x v="2"/>
    <s v="14000A"/>
    <s v="003"/>
    <x v="19"/>
    <x v="2"/>
    <s v="IE372"/>
    <m/>
    <m/>
    <n v="1"/>
    <m/>
    <m/>
    <m/>
    <m/>
    <m/>
    <n v="1"/>
    <m/>
    <m/>
    <m/>
  </r>
  <r>
    <s v="88647525002"/>
    <s v="88647525"/>
    <s v="2"/>
    <s v="'INFORMĀCIJAS SISTĒMU MENEDŽMENTA AUGSTSKOLA' SIA"/>
    <x v="27"/>
    <x v="2"/>
    <s v="14000A"/>
    <s v="003"/>
    <x v="31"/>
    <x v="2"/>
    <s v="LT440"/>
    <m/>
    <m/>
    <n v="1"/>
    <m/>
    <m/>
    <m/>
    <n v="1"/>
    <m/>
    <m/>
    <m/>
    <m/>
    <m/>
  </r>
  <r>
    <s v="88758851001"/>
    <s v="88758851"/>
    <s v="1"/>
    <s v="'TRANSPORTA UN SAKARU INSTITŪTS' AS"/>
    <x v="28"/>
    <x v="2"/>
    <s v="14000A"/>
    <s v="003"/>
    <x v="100"/>
    <x v="4"/>
    <s v="BH048"/>
    <m/>
    <m/>
    <n v="1"/>
    <m/>
    <m/>
    <m/>
    <n v="1"/>
    <m/>
    <m/>
    <m/>
    <m/>
    <m/>
  </r>
  <r>
    <s v="88758851002"/>
    <s v="88758851"/>
    <s v="2"/>
    <s v="'TRANSPORTA UN SAKARU INSTITŪTS' AS"/>
    <x v="28"/>
    <x v="2"/>
    <s v="14000A"/>
    <s v="003"/>
    <x v="42"/>
    <x v="0"/>
    <s v="BY112"/>
    <m/>
    <m/>
    <n v="6"/>
    <n v="2"/>
    <m/>
    <m/>
    <n v="5"/>
    <n v="2"/>
    <n v="1"/>
    <m/>
    <m/>
    <m/>
  </r>
  <r>
    <s v="99155765001"/>
    <s v="99155765"/>
    <s v="1"/>
    <s v="'RĪGAS PEDAGOĢIJAS UN IZGLĪTĪBAS VADĪBAS AKADĒMIJA'"/>
    <x v="30"/>
    <x v="2"/>
    <s v="14000A"/>
    <s v="003"/>
    <x v="64"/>
    <x v="4"/>
    <s v="BD050"/>
    <m/>
    <m/>
    <n v="1"/>
    <n v="0"/>
    <m/>
    <m/>
    <m/>
    <m/>
    <n v="1"/>
    <n v="0"/>
    <n v="0"/>
    <n v="0"/>
  </r>
  <r>
    <s v="99315074001"/>
    <s v="99315074"/>
    <s v="1"/>
    <s v="'BIZNESA AUGSTSKOLA TURĪBA' SIA"/>
    <x v="31"/>
    <x v="2"/>
    <s v="14000A"/>
    <s v="003"/>
    <x v="64"/>
    <x v="4"/>
    <s v="BD050"/>
    <m/>
    <m/>
    <n v="2"/>
    <n v="1"/>
    <m/>
    <m/>
    <n v="1"/>
    <n v="1"/>
    <m/>
    <m/>
    <n v="1"/>
    <m/>
  </r>
  <r>
    <s v="99531917001"/>
    <s v="99531917"/>
    <s v="1"/>
    <s v="'STOCKHOLM SCHOOL OF ECONOMICS IN RIGA' SIA"/>
    <x v="32"/>
    <x v="2"/>
    <s v="14000A"/>
    <s v="003"/>
    <x v="42"/>
    <x v="0"/>
    <s v="BY112"/>
    <m/>
    <m/>
    <n v="35"/>
    <n v="24"/>
    <m/>
    <m/>
    <n v="33"/>
    <n v="23"/>
    <n v="2"/>
    <n v="1"/>
    <m/>
    <m/>
  </r>
  <r>
    <s v="99886948001"/>
    <s v="99886948"/>
    <s v="1"/>
    <s v="'BALTIJAS STARPTAUTISKĀ AKADĒMIJA' SIA"/>
    <x v="33"/>
    <x v="2"/>
    <s v="14000A"/>
    <s v="003"/>
    <x v="8"/>
    <x v="2"/>
    <s v="CZ203"/>
    <m/>
    <m/>
    <n v="1"/>
    <m/>
    <m/>
    <m/>
    <n v="1"/>
    <m/>
    <m/>
    <m/>
    <m/>
    <m/>
  </r>
  <r>
    <s v="99886948002"/>
    <s v="99886948"/>
    <s v="2"/>
    <s v="'BALTIJAS STARPTAUTISKĀ AKADĒMIJA' SIA"/>
    <x v="33"/>
    <x v="2"/>
    <s v="14000A"/>
    <s v="003"/>
    <x v="15"/>
    <x v="2"/>
    <s v="EE233"/>
    <m/>
    <m/>
    <n v="2"/>
    <n v="1"/>
    <m/>
    <m/>
    <n v="2"/>
    <n v="1"/>
    <m/>
    <m/>
    <m/>
    <m/>
  </r>
  <r>
    <s v="99964625001"/>
    <s v="99964625"/>
    <s v="1"/>
    <s v="'RĪGAS STARPTAUTISKĀ EKONOMIKAS UN BIZNESA ADMINISTRĀCIJAS AUGSTSKOLA' SIA"/>
    <x v="34"/>
    <x v="2"/>
    <s v="14000A"/>
    <s v="003"/>
    <x v="5"/>
    <x v="0"/>
    <s v="AZ031"/>
    <m/>
    <m/>
    <n v="13"/>
    <n v="2"/>
    <m/>
    <m/>
    <n v="8"/>
    <m/>
    <n v="5"/>
    <n v="2"/>
    <m/>
    <m/>
  </r>
  <r>
    <s v="99964625002"/>
    <s v="99964625"/>
    <s v="2"/>
    <s v="'RĪGAS STARPTAUTISKĀ EKONOMIKAS UN BIZNESA ADMINISTRĀCIJAS AUGSTSKOLA' SIA"/>
    <x v="34"/>
    <x v="2"/>
    <s v="14000A"/>
    <s v="003"/>
    <x v="15"/>
    <x v="2"/>
    <s v="EE233"/>
    <m/>
    <m/>
    <n v="4"/>
    <n v="3"/>
    <m/>
    <m/>
    <n v="3"/>
    <n v="2"/>
    <n v="1"/>
    <n v="1"/>
    <m/>
    <m/>
  </r>
  <r>
    <s v="01132382001"/>
    <s v="01132382"/>
    <s v="1"/>
    <s v="'RĪGAS AERONAVIGĀCIJAS INSTITŪTS' AS"/>
    <x v="0"/>
    <x v="2"/>
    <s v="14000A"/>
    <s v="003"/>
    <x v="0"/>
    <x v="0"/>
    <s v="RU643"/>
    <m/>
    <m/>
    <n v="1"/>
    <n v="1"/>
    <m/>
    <m/>
    <n v="1"/>
    <n v="1"/>
    <m/>
    <m/>
    <m/>
    <m/>
  </r>
  <r>
    <s v="01132382002"/>
    <s v="01132382"/>
    <s v="2"/>
    <s v="'RĪGAS AERONAVIGĀCIJAS INSTITŪTS' AS"/>
    <x v="0"/>
    <x v="2"/>
    <s v="14000A"/>
    <s v="003"/>
    <x v="13"/>
    <x v="0"/>
    <s v="GE268"/>
    <m/>
    <m/>
    <n v="1"/>
    <n v="1"/>
    <m/>
    <m/>
    <n v="1"/>
    <n v="1"/>
    <m/>
    <m/>
    <m/>
    <m/>
  </r>
  <r>
    <s v="02055442001"/>
    <s v="02055442"/>
    <s v="1"/>
    <s v="'RĪGAS STRADIŅA UNIVERSITĀTE' atvasināta publiska persona"/>
    <x v="1"/>
    <x v="2"/>
    <s v="14000A"/>
    <s v="003"/>
    <x v="21"/>
    <x v="2"/>
    <s v="GB826"/>
    <m/>
    <m/>
    <n v="1"/>
    <m/>
    <m/>
    <m/>
    <m/>
    <m/>
    <n v="1"/>
    <m/>
    <m/>
    <m/>
  </r>
  <r>
    <s v="02075887001"/>
    <s v="02075887"/>
    <s v="1"/>
    <s v="'LATVIJAS SPORTA PEDAGOĢIJAS AKADĒMIJA'"/>
    <x v="3"/>
    <x v="2"/>
    <s v="14000A"/>
    <s v="003"/>
    <x v="13"/>
    <x v="0"/>
    <s v="GE268"/>
    <m/>
    <m/>
    <n v="1"/>
    <m/>
    <m/>
    <m/>
    <n v="1"/>
    <m/>
    <m/>
    <m/>
    <m/>
    <m/>
  </r>
  <r>
    <s v="02075893001"/>
    <s v="02075893"/>
    <s v="1"/>
    <s v="'LATVIJAS UNIVERSITĀTE'"/>
    <x v="4"/>
    <x v="2"/>
    <s v="14000A"/>
    <s v="003"/>
    <x v="21"/>
    <x v="2"/>
    <s v="GB826"/>
    <m/>
    <m/>
    <n v="38"/>
    <n v="23"/>
    <m/>
    <m/>
    <n v="5"/>
    <n v="4"/>
    <n v="26"/>
    <n v="15"/>
    <n v="7"/>
    <n v="4"/>
  </r>
  <r>
    <s v="02075893002"/>
    <s v="02075893"/>
    <s v="2"/>
    <s v="'LATVIJAS UNIVERSITĀTE'"/>
    <x v="4"/>
    <x v="2"/>
    <s v="14000A"/>
    <s v="003"/>
    <x v="36"/>
    <x v="0"/>
    <s v="TR792"/>
    <m/>
    <m/>
    <n v="6"/>
    <n v="3"/>
    <m/>
    <m/>
    <m/>
    <m/>
    <n v="2"/>
    <m/>
    <n v="4"/>
    <n v="3"/>
  </r>
  <r>
    <s v="02075901001"/>
    <s v="02075901"/>
    <s v="1"/>
    <s v="'RĪGAS TEHNISKĀ UNIVERSITĀTE'"/>
    <x v="5"/>
    <x v="2"/>
    <s v="14000A"/>
    <s v="003"/>
    <x v="40"/>
    <x v="0"/>
    <s v="AM051"/>
    <m/>
    <m/>
    <n v="1"/>
    <n v="1"/>
    <m/>
    <m/>
    <m/>
    <m/>
    <n v="1"/>
    <n v="1"/>
    <m/>
    <m/>
  </r>
  <r>
    <s v="02075962001"/>
    <s v="02075962"/>
    <s v="1"/>
    <s v="'DAUGAVPILS UNIVERSITĀTE'"/>
    <x v="7"/>
    <x v="2"/>
    <s v="14000A"/>
    <s v="003"/>
    <x v="16"/>
    <x v="4"/>
    <s v="IN356"/>
    <m/>
    <m/>
    <n v="2"/>
    <n v="1"/>
    <m/>
    <m/>
    <m/>
    <m/>
    <n v="1"/>
    <m/>
    <n v="1"/>
    <n v="1"/>
  </r>
  <r>
    <s v="02075982001"/>
    <s v="02075982"/>
    <s v="1"/>
    <s v="'LIEPĀJAS UNIVERSITĀTE'"/>
    <x v="8"/>
    <x v="2"/>
    <s v="14000A"/>
    <s v="003"/>
    <x v="54"/>
    <x v="4"/>
    <s v="PK586"/>
    <m/>
    <m/>
    <n v="3"/>
    <n v="1"/>
    <m/>
    <m/>
    <n v="2"/>
    <n v="1"/>
    <n v="1"/>
    <m/>
    <m/>
    <m/>
  </r>
  <r>
    <s v="05357284001"/>
    <s v="05357284"/>
    <s v="1"/>
    <s v="'LATVIJAS KULTŪRAS AKADĒMIJA'"/>
    <x v="9"/>
    <x v="2"/>
    <s v="14000A"/>
    <s v="003"/>
    <x v="32"/>
    <x v="2"/>
    <s v="NL528"/>
    <m/>
    <m/>
    <n v="1"/>
    <m/>
    <m/>
    <m/>
    <m/>
    <m/>
    <n v="1"/>
    <m/>
    <m/>
    <m/>
  </r>
  <r>
    <s v="05708560001"/>
    <s v="05708560"/>
    <s v="1"/>
    <s v="'J.VĪTOLA LATVIJAS MŪZIKAS AKADĒMIJA'"/>
    <x v="11"/>
    <x v="2"/>
    <s v="14000A"/>
    <s v="003"/>
    <x v="29"/>
    <x v="2"/>
    <s v="DE276"/>
    <m/>
    <m/>
    <n v="2"/>
    <n v="2"/>
    <n v="0"/>
    <n v="0"/>
    <n v="1"/>
    <n v="1"/>
    <n v="1"/>
    <n v="1"/>
    <n v="0"/>
    <n v="0"/>
  </r>
  <r>
    <s v="05977981001"/>
    <s v="05977981"/>
    <s v="1"/>
    <s v="'LATVIJAS MĀKSLAS AKADĒMIJA'"/>
    <x v="12"/>
    <x v="2"/>
    <s v="14000A"/>
    <s v="003"/>
    <x v="6"/>
    <x v="2"/>
    <s v="BE056"/>
    <m/>
    <m/>
    <n v="1"/>
    <n v="1"/>
    <m/>
    <m/>
    <n v="1"/>
    <n v="1"/>
    <m/>
    <m/>
    <m/>
    <m/>
  </r>
  <r>
    <s v="05988756002"/>
    <s v="05988756"/>
    <s v="2"/>
    <s v="'LIEPĀJAS JŪRNIECĪBAS KOLEDŽA'"/>
    <x v="13"/>
    <x v="2"/>
    <s v="14000A"/>
    <s v="003"/>
    <x v="31"/>
    <x v="2"/>
    <s v="LT440"/>
    <m/>
    <m/>
    <n v="2"/>
    <m/>
    <n v="2"/>
    <m/>
    <m/>
    <m/>
    <m/>
    <m/>
    <m/>
    <m/>
  </r>
  <r>
    <s v="15881041001"/>
    <s v="15881041"/>
    <s v="1"/>
    <s v="'RĒZEKNES AUGSTSKOLA'"/>
    <x v="14"/>
    <x v="2"/>
    <s v="14000A"/>
    <s v="003"/>
    <x v="64"/>
    <x v="4"/>
    <s v="BD050"/>
    <m/>
    <m/>
    <n v="1"/>
    <m/>
    <m/>
    <m/>
    <n v="1"/>
    <m/>
    <m/>
    <m/>
    <m/>
    <m/>
  </r>
  <r>
    <s v="17006739001"/>
    <s v="17006739"/>
    <s v="1"/>
    <s v="'VENTSPILS AUGSTSKOLA'"/>
    <x v="15"/>
    <x v="2"/>
    <s v="14000A"/>
    <s v="003"/>
    <x v="24"/>
    <x v="5"/>
    <s v="KZ398"/>
    <m/>
    <m/>
    <n v="1"/>
    <m/>
    <m/>
    <m/>
    <n v="1"/>
    <m/>
    <m/>
    <m/>
    <m/>
    <m/>
  </r>
  <r>
    <s v="17007035001"/>
    <s v="17007035"/>
    <s v="1"/>
    <s v="'BANKU AUGSTSKOLA' atvasināta publiska persona"/>
    <x v="16"/>
    <x v="2"/>
    <s v="14000A"/>
    <s v="003"/>
    <x v="60"/>
    <x v="2"/>
    <s v="HU348"/>
    <m/>
    <m/>
    <n v="1"/>
    <m/>
    <m/>
    <m/>
    <n v="1"/>
    <m/>
    <m/>
    <m/>
    <m/>
    <m/>
  </r>
  <r>
    <s v="17012295001"/>
    <s v="17012295"/>
    <s v="1"/>
    <s v="'VIDZEMES AUGSTSKOLA'"/>
    <x v="17"/>
    <x v="2"/>
    <s v="14000A"/>
    <s v="003"/>
    <x v="29"/>
    <x v="2"/>
    <s v="DE276"/>
    <m/>
    <m/>
    <n v="1"/>
    <n v="1"/>
    <m/>
    <m/>
    <m/>
    <m/>
    <n v="1"/>
    <n v="1"/>
    <m/>
    <m/>
  </r>
  <r>
    <s v="86384748002"/>
    <s v="86384748"/>
    <s v="2"/>
    <s v="'EIROPAS TĀLMĀCĪBAS AUGSTSKOLA' SIA"/>
    <x v="37"/>
    <x v="2"/>
    <s v="14000A"/>
    <s v="003"/>
    <x v="42"/>
    <x v="0"/>
    <s v="BY112"/>
    <m/>
    <m/>
    <n v="6"/>
    <n v="4"/>
    <m/>
    <m/>
    <n v="6"/>
    <n v="4"/>
    <m/>
    <m/>
    <m/>
    <m/>
  </r>
  <r>
    <s v="87319552002"/>
    <s v="87319552"/>
    <s v="2"/>
    <s v="'BIZNESA VADĪBAS KOLEDŽA' SIA"/>
    <x v="19"/>
    <x v="2"/>
    <s v="14000A"/>
    <s v="003"/>
    <x v="42"/>
    <x v="0"/>
    <s v="BY112"/>
    <m/>
    <m/>
    <n v="1"/>
    <m/>
    <n v="1"/>
    <m/>
    <m/>
    <m/>
    <m/>
    <m/>
    <m/>
    <m/>
  </r>
  <r>
    <s v="87400053001"/>
    <s v="87400053"/>
    <s v="1"/>
    <s v="'LATVIJAS BIZNESA KOLEDŽA' SIA"/>
    <x v="22"/>
    <x v="2"/>
    <s v="14000A"/>
    <s v="003"/>
    <x v="13"/>
    <x v="0"/>
    <s v="GE268"/>
    <m/>
    <m/>
    <n v="2"/>
    <m/>
    <n v="2"/>
    <m/>
    <m/>
    <m/>
    <m/>
    <m/>
    <m/>
    <m/>
  </r>
  <r>
    <s v="87400053002"/>
    <s v="87400053"/>
    <s v="2"/>
    <s v="'LATVIJAS BIZNESA KOLEDŽA' SIA"/>
    <x v="22"/>
    <x v="2"/>
    <s v="14000A"/>
    <s v="003"/>
    <x v="42"/>
    <x v="0"/>
    <s v="BY112"/>
    <m/>
    <m/>
    <n v="7"/>
    <n v="3"/>
    <n v="7"/>
    <n v="3"/>
    <m/>
    <m/>
    <m/>
    <m/>
    <m/>
    <m/>
  </r>
  <r>
    <s v="88573427001"/>
    <s v="88573427"/>
    <s v="1"/>
    <s v="'RĪGAS JURIDISKĀ AUGSTSKOLA' SIA"/>
    <x v="25"/>
    <x v="2"/>
    <s v="14000A"/>
    <s v="003"/>
    <x v="5"/>
    <x v="0"/>
    <s v="AZ031"/>
    <m/>
    <m/>
    <n v="6"/>
    <n v="1"/>
    <m/>
    <m/>
    <n v="3"/>
    <n v="1"/>
    <n v="3"/>
    <m/>
    <m/>
    <m/>
  </r>
  <r>
    <s v="88647525001"/>
    <s v="88647525"/>
    <s v="1"/>
    <s v="'INFORMĀCIJAS SISTĒMU MENEDŽMENTA AUGSTSKOLA' SIA"/>
    <x v="27"/>
    <x v="2"/>
    <s v="14000A"/>
    <s v="003"/>
    <x v="42"/>
    <x v="0"/>
    <s v="BY112"/>
    <m/>
    <m/>
    <n v="10"/>
    <n v="4"/>
    <n v="2"/>
    <n v="1"/>
    <n v="7"/>
    <n v="3"/>
    <n v="1"/>
    <m/>
    <m/>
    <m/>
  </r>
  <r>
    <s v="00493161001"/>
    <s v="00493161"/>
    <s v="1"/>
    <s v="'LATVIJAS LAUKSAIMNIECĪBAS UNIVERSITĀTE'"/>
    <x v="2"/>
    <x v="2"/>
    <s v="14000A"/>
    <s v="004"/>
    <x v="0"/>
    <x v="0"/>
    <s v="RU643"/>
    <m/>
    <m/>
    <n v="1"/>
    <m/>
    <m/>
    <m/>
    <m/>
    <m/>
    <n v="1"/>
    <m/>
    <m/>
    <m/>
  </r>
  <r>
    <s v="88647525002"/>
    <s v="88647525"/>
    <s v="2"/>
    <s v="'INFORMĀCIJAS SISTĒMU MENEDŽMENTA AUGSTSKOLA' SIA"/>
    <x v="27"/>
    <x v="2"/>
    <s v="14000A"/>
    <s v="004"/>
    <x v="37"/>
    <x v="5"/>
    <s v="UZ860"/>
    <m/>
    <m/>
    <n v="1"/>
    <m/>
    <m/>
    <m/>
    <n v="1"/>
    <m/>
    <m/>
    <m/>
    <m/>
    <m/>
  </r>
  <r>
    <s v="88758851001"/>
    <s v="88758851"/>
    <s v="1"/>
    <s v="'TRANSPORTA UN SAKARU INSTITŪTS' AS"/>
    <x v="28"/>
    <x v="2"/>
    <s v="14000A"/>
    <s v="004"/>
    <x v="42"/>
    <x v="0"/>
    <s v="BY112"/>
    <m/>
    <m/>
    <n v="10"/>
    <n v="2"/>
    <m/>
    <m/>
    <n v="9"/>
    <n v="1"/>
    <n v="1"/>
    <n v="1"/>
    <m/>
    <m/>
  </r>
  <r>
    <s v="88758851002"/>
    <s v="88758851"/>
    <s v="2"/>
    <s v="'TRANSPORTA UN SAKARU INSTITŪTS' AS"/>
    <x v="28"/>
    <x v="2"/>
    <s v="14000A"/>
    <s v="004"/>
    <x v="9"/>
    <x v="2"/>
    <s v="DK208"/>
    <m/>
    <m/>
    <n v="2"/>
    <m/>
    <m/>
    <m/>
    <n v="2"/>
    <m/>
    <m/>
    <m/>
    <m/>
    <m/>
  </r>
  <r>
    <s v="99155765001"/>
    <s v="99155765"/>
    <s v="1"/>
    <s v="'RĪGAS PEDAGOĢIJAS UN IZGLĪTĪBAS VADĪBAS AKADĒMIJA'"/>
    <x v="30"/>
    <x v="2"/>
    <s v="14000A"/>
    <s v="004"/>
    <x v="78"/>
    <x v="3"/>
    <s v="GH288"/>
    <m/>
    <m/>
    <n v="1"/>
    <n v="0"/>
    <m/>
    <m/>
    <m/>
    <m/>
    <n v="1"/>
    <n v="0"/>
    <n v="0"/>
    <n v="0"/>
  </r>
  <r>
    <s v="99315074001"/>
    <s v="99315074"/>
    <s v="1"/>
    <s v="'BIZNESA AUGSTSKOLA TURĪBA' SIA"/>
    <x v="31"/>
    <x v="2"/>
    <s v="14000A"/>
    <s v="004"/>
    <x v="6"/>
    <x v="2"/>
    <s v="BE056"/>
    <m/>
    <m/>
    <n v="1"/>
    <n v="1"/>
    <m/>
    <m/>
    <m/>
    <m/>
    <n v="1"/>
    <n v="1"/>
    <m/>
    <m/>
  </r>
  <r>
    <s v="99531917001"/>
    <s v="99531917"/>
    <s v="1"/>
    <s v="'STOCKHOLM SCHOOL OF ECONOMICS IN RIGA' SIA"/>
    <x v="32"/>
    <x v="2"/>
    <s v="14000A"/>
    <s v="004"/>
    <x v="6"/>
    <x v="2"/>
    <s v="BE056"/>
    <m/>
    <m/>
    <n v="1"/>
    <m/>
    <m/>
    <m/>
    <m/>
    <m/>
    <n v="1"/>
    <m/>
    <m/>
    <m/>
  </r>
  <r>
    <s v="99886948001"/>
    <s v="99886948"/>
    <s v="1"/>
    <s v="'BALTIJAS STARPTAUTISKĀ AKADĒMIJA' SIA"/>
    <x v="33"/>
    <x v="2"/>
    <s v="14000A"/>
    <s v="004"/>
    <x v="9"/>
    <x v="2"/>
    <s v="DK208"/>
    <m/>
    <m/>
    <n v="1"/>
    <n v="1"/>
    <m/>
    <m/>
    <n v="1"/>
    <n v="1"/>
    <m/>
    <m/>
    <m/>
    <m/>
  </r>
  <r>
    <s v="99886948002"/>
    <s v="99886948"/>
    <s v="2"/>
    <s v="'BALTIJAS STARPTAUTISKĀ AKADĒMIJA' SIA"/>
    <x v="33"/>
    <x v="2"/>
    <s v="14000A"/>
    <s v="004"/>
    <x v="19"/>
    <x v="2"/>
    <s v="IE372"/>
    <m/>
    <m/>
    <n v="1"/>
    <n v="1"/>
    <m/>
    <m/>
    <n v="1"/>
    <n v="1"/>
    <m/>
    <m/>
    <m/>
    <m/>
  </r>
  <r>
    <s v="99964625001"/>
    <s v="99964625"/>
    <s v="1"/>
    <s v="'RĪGAS STARPTAUTISKĀ EKONOMIKAS UN BIZNESA ADMINISTRĀCIJAS AUGSTSKOLA' SIA"/>
    <x v="34"/>
    <x v="2"/>
    <s v="14000A"/>
    <s v="004"/>
    <x v="42"/>
    <x v="0"/>
    <s v="BY112"/>
    <m/>
    <m/>
    <n v="6"/>
    <n v="4"/>
    <m/>
    <m/>
    <n v="4"/>
    <n v="3"/>
    <n v="2"/>
    <n v="1"/>
    <m/>
    <m/>
  </r>
  <r>
    <s v="99964625002"/>
    <s v="99964625"/>
    <s v="2"/>
    <s v="'RĪGAS STARPTAUTISKĀ EKONOMIKAS UN BIZNESA ADMINISTRĀCIJAS AUGSTSKOLA' SIA"/>
    <x v="34"/>
    <x v="2"/>
    <s v="14000A"/>
    <s v="004"/>
    <x v="23"/>
    <x v="1"/>
    <s v="CA124"/>
    <m/>
    <m/>
    <n v="1"/>
    <n v="1"/>
    <m/>
    <m/>
    <n v="1"/>
    <n v="1"/>
    <m/>
    <m/>
    <m/>
    <m/>
  </r>
  <r>
    <s v="01132382001"/>
    <s v="01132382"/>
    <s v="1"/>
    <s v="'RĪGAS AERONAVIGĀCIJAS INSTITŪTS' AS"/>
    <x v="0"/>
    <x v="2"/>
    <s v="14000A"/>
    <s v="004"/>
    <x v="24"/>
    <x v="5"/>
    <s v="KZ398"/>
    <m/>
    <m/>
    <n v="30"/>
    <n v="2"/>
    <n v="7"/>
    <n v="1"/>
    <n v="23"/>
    <n v="1"/>
    <m/>
    <m/>
    <m/>
    <m/>
  </r>
  <r>
    <s v="01132382002"/>
    <s v="01132382"/>
    <s v="2"/>
    <s v="'RĪGAS AERONAVIGĀCIJAS INSTITŪTS' AS"/>
    <x v="0"/>
    <x v="2"/>
    <s v="14000A"/>
    <s v="004"/>
    <x v="37"/>
    <x v="5"/>
    <s v="UZ860"/>
    <m/>
    <m/>
    <n v="1"/>
    <m/>
    <m/>
    <m/>
    <n v="1"/>
    <m/>
    <m/>
    <m/>
    <m/>
    <m/>
  </r>
  <r>
    <s v="02055442001"/>
    <s v="02055442"/>
    <s v="1"/>
    <s v="'RĪGAS STRADIŅA UNIVERSITĀTE' atvasināta publiska persona"/>
    <x v="1"/>
    <x v="2"/>
    <s v="14000A"/>
    <s v="004"/>
    <x v="3"/>
    <x v="1"/>
    <s v="US840"/>
    <m/>
    <m/>
    <n v="2"/>
    <n v="2"/>
    <m/>
    <m/>
    <m/>
    <m/>
    <n v="2"/>
    <n v="2"/>
    <m/>
    <m/>
  </r>
  <r>
    <s v="02075893001"/>
    <s v="02075893"/>
    <s v="1"/>
    <s v="'LATVIJAS UNIVERSITĀTE'"/>
    <x v="4"/>
    <x v="2"/>
    <s v="14000A"/>
    <s v="004"/>
    <x v="33"/>
    <x v="2"/>
    <s v="FI246"/>
    <m/>
    <m/>
    <n v="26"/>
    <n v="12"/>
    <m/>
    <m/>
    <n v="1"/>
    <m/>
    <n v="25"/>
    <n v="12"/>
    <m/>
    <m/>
  </r>
  <r>
    <s v="02075893002"/>
    <s v="02075893"/>
    <s v="2"/>
    <s v="'LATVIJAS UNIVERSITĀTE'"/>
    <x v="4"/>
    <x v="2"/>
    <s v="14000A"/>
    <s v="004"/>
    <x v="21"/>
    <x v="2"/>
    <s v="GB826"/>
    <m/>
    <m/>
    <n v="2"/>
    <n v="2"/>
    <m/>
    <m/>
    <n v="1"/>
    <n v="1"/>
    <n v="1"/>
    <n v="1"/>
    <m/>
    <m/>
  </r>
  <r>
    <s v="02075901001"/>
    <s v="02075901"/>
    <s v="1"/>
    <s v="'RĪGAS TEHNISKĀ UNIVERSITĀTE'"/>
    <x v="5"/>
    <x v="2"/>
    <s v="14000A"/>
    <s v="004"/>
    <x v="5"/>
    <x v="0"/>
    <s v="AZ031"/>
    <m/>
    <m/>
    <n v="29"/>
    <n v="4"/>
    <m/>
    <m/>
    <n v="27"/>
    <n v="4"/>
    <n v="2"/>
    <m/>
    <m/>
    <m/>
  </r>
  <r>
    <s v="02075962001"/>
    <s v="02075962"/>
    <s v="1"/>
    <s v="'DAUGAVPILS UNIVERSITĀTE'"/>
    <x v="7"/>
    <x v="2"/>
    <s v="14000A"/>
    <s v="004"/>
    <x v="18"/>
    <x v="4"/>
    <s v="IL376"/>
    <m/>
    <m/>
    <n v="1"/>
    <n v="1"/>
    <m/>
    <m/>
    <m/>
    <m/>
    <m/>
    <m/>
    <n v="1"/>
    <n v="1"/>
  </r>
  <r>
    <s v="02075982001"/>
    <s v="02075982"/>
    <s v="1"/>
    <s v="'LIEPĀJAS UNIVERSITĀTE'"/>
    <x v="8"/>
    <x v="2"/>
    <s v="14000A"/>
    <s v="004"/>
    <x v="29"/>
    <x v="2"/>
    <s v="DE276"/>
    <m/>
    <m/>
    <n v="1"/>
    <m/>
    <m/>
    <m/>
    <m/>
    <m/>
    <m/>
    <m/>
    <n v="1"/>
    <m/>
  </r>
  <r>
    <s v="05357284001"/>
    <s v="05357284"/>
    <s v="1"/>
    <s v="'LATVIJAS KULTŪRAS AKADĒMIJA'"/>
    <x v="9"/>
    <x v="2"/>
    <s v="14000A"/>
    <s v="004"/>
    <x v="1"/>
    <x v="0"/>
    <s v="NO578"/>
    <m/>
    <m/>
    <n v="1"/>
    <n v="1"/>
    <m/>
    <m/>
    <n v="1"/>
    <n v="1"/>
    <m/>
    <m/>
    <m/>
    <m/>
  </r>
  <r>
    <s v="05708560001"/>
    <s v="05708560"/>
    <s v="1"/>
    <s v="'J.VĪTOLA LATVIJAS MŪZIKAS AKADĒMIJA'"/>
    <x v="11"/>
    <x v="2"/>
    <s v="14000A"/>
    <s v="004"/>
    <x v="0"/>
    <x v="0"/>
    <s v="RU643"/>
    <m/>
    <m/>
    <n v="3"/>
    <n v="3"/>
    <n v="0"/>
    <n v="0"/>
    <n v="3"/>
    <n v="3"/>
    <n v="0"/>
    <n v="0"/>
    <n v="0"/>
    <n v="0"/>
  </r>
  <r>
    <s v="05988756002"/>
    <s v="05988756"/>
    <s v="2"/>
    <s v="'LIEPĀJAS JŪRNIECĪBAS KOLEDŽA'"/>
    <x v="13"/>
    <x v="2"/>
    <s v="14000A"/>
    <s v="004"/>
    <x v="42"/>
    <x v="0"/>
    <s v="BY112"/>
    <m/>
    <m/>
    <n v="2"/>
    <m/>
    <n v="2"/>
    <m/>
    <m/>
    <m/>
    <m/>
    <m/>
    <m/>
    <m/>
  </r>
  <r>
    <s v="15881041001"/>
    <s v="15881041"/>
    <s v="1"/>
    <s v="'RĒZEKNES AUGSTSKOLA'"/>
    <x v="14"/>
    <x v="2"/>
    <s v="14000A"/>
    <s v="004"/>
    <x v="6"/>
    <x v="2"/>
    <s v="BE056"/>
    <m/>
    <m/>
    <n v="1"/>
    <m/>
    <m/>
    <m/>
    <m/>
    <m/>
    <n v="1"/>
    <m/>
    <m/>
    <m/>
  </r>
  <r>
    <s v="17006739001"/>
    <s v="17006739"/>
    <s v="1"/>
    <s v="'VENTSPILS AUGSTSKOLA'"/>
    <x v="15"/>
    <x v="2"/>
    <s v="14000A"/>
    <s v="004"/>
    <x v="0"/>
    <x v="0"/>
    <s v="RU643"/>
    <m/>
    <m/>
    <n v="2"/>
    <n v="1"/>
    <m/>
    <m/>
    <n v="1"/>
    <n v="1"/>
    <n v="1"/>
    <m/>
    <m/>
    <m/>
  </r>
  <r>
    <s v="17007035001"/>
    <s v="17007035"/>
    <s v="1"/>
    <s v="'BANKU AUGSTSKOLA' atvasināta publiska persona"/>
    <x v="16"/>
    <x v="2"/>
    <s v="14000A"/>
    <s v="004"/>
    <x v="50"/>
    <x v="1"/>
    <s v="MX484"/>
    <m/>
    <m/>
    <n v="1"/>
    <m/>
    <m/>
    <m/>
    <m/>
    <m/>
    <n v="1"/>
    <m/>
    <m/>
    <m/>
  </r>
  <r>
    <s v="17012295001"/>
    <s v="17012295"/>
    <s v="1"/>
    <s v="'VIDZEMES AUGSTSKOLA'"/>
    <x v="17"/>
    <x v="2"/>
    <s v="14000A"/>
    <s v="004"/>
    <x v="19"/>
    <x v="2"/>
    <s v="IE372"/>
    <m/>
    <m/>
    <n v="1"/>
    <n v="1"/>
    <m/>
    <m/>
    <n v="1"/>
    <n v="1"/>
    <m/>
    <m/>
    <m/>
    <m/>
  </r>
  <r>
    <s v="86384748002"/>
    <s v="86384748"/>
    <s v="2"/>
    <s v="'EIROPAS TĀLMĀCĪBAS AUGSTSKOLA' SIA"/>
    <x v="37"/>
    <x v="2"/>
    <s v="14000A"/>
    <s v="004"/>
    <x v="5"/>
    <x v="0"/>
    <s v="AZ031"/>
    <m/>
    <m/>
    <n v="8"/>
    <n v="2"/>
    <m/>
    <m/>
    <n v="8"/>
    <n v="2"/>
    <m/>
    <m/>
    <m/>
    <m/>
  </r>
  <r>
    <s v="87400053001"/>
    <s v="87400053"/>
    <s v="1"/>
    <s v="'LATVIJAS BIZNESA KOLEDŽA' SIA"/>
    <x v="22"/>
    <x v="2"/>
    <s v="14000A"/>
    <s v="004"/>
    <x v="16"/>
    <x v="4"/>
    <s v="IN356"/>
    <m/>
    <m/>
    <n v="37"/>
    <n v="4"/>
    <n v="37"/>
    <n v="4"/>
    <m/>
    <m/>
    <m/>
    <m/>
    <m/>
    <m/>
  </r>
  <r>
    <s v="87400053002"/>
    <s v="87400053"/>
    <s v="2"/>
    <s v="'LATVIJAS BIZNESA KOLEDŽA' SIA"/>
    <x v="22"/>
    <x v="2"/>
    <s v="14000A"/>
    <s v="004"/>
    <x v="15"/>
    <x v="2"/>
    <s v="EE233"/>
    <m/>
    <m/>
    <n v="7"/>
    <n v="2"/>
    <n v="7"/>
    <n v="2"/>
    <m/>
    <m/>
    <m/>
    <m/>
    <m/>
    <m/>
  </r>
  <r>
    <s v="88573427001"/>
    <s v="88573427"/>
    <s v="1"/>
    <s v="'RĪGAS JURIDISKĀ AUGSTSKOLA' SIA"/>
    <x v="25"/>
    <x v="2"/>
    <s v="14000A"/>
    <s v="004"/>
    <x v="37"/>
    <x v="5"/>
    <s v="UZ860"/>
    <m/>
    <m/>
    <n v="5"/>
    <n v="1"/>
    <m/>
    <m/>
    <n v="5"/>
    <n v="1"/>
    <m/>
    <m/>
    <m/>
    <m/>
  </r>
  <r>
    <s v="88647525001"/>
    <s v="88647525"/>
    <s v="1"/>
    <s v="'INFORMĀCIJAS SISTĒMU MENEDŽMENTA AUGSTSKOLA' SIA"/>
    <x v="27"/>
    <x v="2"/>
    <s v="14000A"/>
    <s v="004"/>
    <x v="0"/>
    <x v="0"/>
    <s v="RU643"/>
    <m/>
    <m/>
    <n v="42"/>
    <n v="22"/>
    <n v="3"/>
    <n v="3"/>
    <n v="18"/>
    <n v="9"/>
    <n v="20"/>
    <n v="9"/>
    <n v="1"/>
    <n v="1"/>
  </r>
  <r>
    <s v="00493161001"/>
    <s v="00493161"/>
    <s v="1"/>
    <s v="'LATVIJAS LAUKSAIMNIECĪBAS UNIVERSITĀTE'"/>
    <x v="2"/>
    <x v="2"/>
    <s v="14000A"/>
    <s v="005"/>
    <x v="21"/>
    <x v="2"/>
    <s v="GB826"/>
    <m/>
    <m/>
    <n v="3"/>
    <n v="1"/>
    <m/>
    <m/>
    <m/>
    <m/>
    <n v="2"/>
    <n v="1"/>
    <n v="1"/>
    <m/>
  </r>
  <r>
    <s v="88758851001"/>
    <s v="88758851"/>
    <s v="1"/>
    <s v="'TRANSPORTA UN SAKARU INSTITŪTS' AS"/>
    <x v="28"/>
    <x v="2"/>
    <s v="14000A"/>
    <s v="005"/>
    <x v="64"/>
    <x v="4"/>
    <s v="BD050"/>
    <m/>
    <m/>
    <n v="6"/>
    <m/>
    <m/>
    <m/>
    <n v="5"/>
    <m/>
    <n v="1"/>
    <m/>
    <m/>
    <m/>
  </r>
  <r>
    <s v="88758851002"/>
    <s v="88758851"/>
    <s v="2"/>
    <s v="'TRANSPORTA UN SAKARU INSTITŪTS' AS"/>
    <x v="28"/>
    <x v="2"/>
    <s v="14000A"/>
    <s v="005"/>
    <x v="15"/>
    <x v="2"/>
    <s v="EE233"/>
    <m/>
    <m/>
    <n v="1"/>
    <m/>
    <m/>
    <m/>
    <n v="1"/>
    <m/>
    <m/>
    <m/>
    <m/>
    <m/>
  </r>
  <r>
    <s v="99315074001"/>
    <s v="99315074"/>
    <s v="1"/>
    <s v="'BIZNESA AUGSTSKOLA TURĪBA' SIA"/>
    <x v="31"/>
    <x v="2"/>
    <s v="14000A"/>
    <s v="005"/>
    <x v="9"/>
    <x v="2"/>
    <s v="DK208"/>
    <m/>
    <m/>
    <n v="1"/>
    <n v="1"/>
    <m/>
    <m/>
    <n v="1"/>
    <n v="1"/>
    <m/>
    <m/>
    <m/>
    <m/>
  </r>
  <r>
    <s v="99531917001"/>
    <s v="99531917"/>
    <s v="1"/>
    <s v="'STOCKHOLM SCHOOL OF ECONOMICS IN RIGA' SIA"/>
    <x v="32"/>
    <x v="2"/>
    <s v="14000A"/>
    <s v="005"/>
    <x v="13"/>
    <x v="0"/>
    <s v="GE268"/>
    <m/>
    <m/>
    <n v="5"/>
    <m/>
    <m/>
    <m/>
    <n v="5"/>
    <m/>
    <m/>
    <m/>
    <m/>
    <m/>
  </r>
  <r>
    <s v="99886948001"/>
    <s v="99886948"/>
    <s v="1"/>
    <s v="'BALTIJAS STARPTAUTISKĀ AKADĒMIJA' SIA"/>
    <x v="33"/>
    <x v="2"/>
    <s v="14000A"/>
    <s v="005"/>
    <x v="13"/>
    <x v="0"/>
    <s v="GE268"/>
    <m/>
    <m/>
    <n v="11"/>
    <n v="2"/>
    <m/>
    <m/>
    <n v="9"/>
    <n v="2"/>
    <n v="2"/>
    <m/>
    <m/>
    <m/>
  </r>
  <r>
    <s v="99886948002"/>
    <s v="99886948"/>
    <s v="2"/>
    <s v="'BALTIJAS STARPTAUTISKĀ AKADĒMIJA' SIA"/>
    <x v="33"/>
    <x v="2"/>
    <s v="14000A"/>
    <s v="005"/>
    <x v="24"/>
    <x v="5"/>
    <s v="KZ398"/>
    <m/>
    <m/>
    <n v="3"/>
    <n v="2"/>
    <m/>
    <m/>
    <n v="3"/>
    <n v="2"/>
    <m/>
    <m/>
    <m/>
    <m/>
  </r>
  <r>
    <s v="99964625001"/>
    <s v="99964625"/>
    <s v="1"/>
    <s v="'RĪGAS STARPTAUTISKĀ EKONOMIKAS UN BIZNESA ADMINISTRĀCIJAS AUGSTSKOLA' SIA"/>
    <x v="34"/>
    <x v="2"/>
    <s v="14000A"/>
    <s v="005"/>
    <x v="9"/>
    <x v="2"/>
    <s v="DK208"/>
    <m/>
    <m/>
    <n v="2"/>
    <n v="1"/>
    <m/>
    <m/>
    <n v="1"/>
    <m/>
    <n v="1"/>
    <n v="1"/>
    <m/>
    <m/>
  </r>
  <r>
    <s v="99964625002"/>
    <s v="99964625"/>
    <s v="2"/>
    <s v="'RĪGAS STARPTAUTISKĀ EKONOMIKAS UN BIZNESA ADMINISTRĀCIJAS AUGSTSKOLA' SIA"/>
    <x v="34"/>
    <x v="2"/>
    <s v="14000A"/>
    <s v="005"/>
    <x v="24"/>
    <x v="5"/>
    <s v="KZ398"/>
    <m/>
    <m/>
    <n v="2"/>
    <n v="1"/>
    <m/>
    <m/>
    <n v="1"/>
    <m/>
    <n v="1"/>
    <n v="1"/>
    <m/>
    <m/>
  </r>
  <r>
    <s v="01132382002"/>
    <s v="01132382"/>
    <s v="2"/>
    <s v="'RĪGAS AERONAVIGĀCIJAS INSTITŪTS' AS"/>
    <x v="0"/>
    <x v="2"/>
    <s v="14000A"/>
    <s v="005"/>
    <x v="2"/>
    <x v="0"/>
    <s v="UA804"/>
    <m/>
    <m/>
    <n v="1"/>
    <n v="1"/>
    <m/>
    <m/>
    <n v="1"/>
    <n v="1"/>
    <m/>
    <m/>
    <m/>
    <m/>
  </r>
  <r>
    <s v="02055442001"/>
    <s v="02055442"/>
    <s v="1"/>
    <s v="'RĪGAS STRADIŅA UNIVERSITĀTE' atvasināta publiska persona"/>
    <x v="1"/>
    <x v="2"/>
    <s v="14000A"/>
    <s v="005"/>
    <x v="4"/>
    <x v="2"/>
    <s v="AT040"/>
    <m/>
    <m/>
    <n v="11"/>
    <n v="3"/>
    <m/>
    <m/>
    <m/>
    <m/>
    <n v="11"/>
    <n v="3"/>
    <m/>
    <m/>
  </r>
  <r>
    <s v="02075893001"/>
    <s v="02075893"/>
    <s v="1"/>
    <s v="'LATVIJAS UNIVERSITĀTE'"/>
    <x v="4"/>
    <x v="2"/>
    <s v="14000A"/>
    <s v="005"/>
    <x v="4"/>
    <x v="2"/>
    <s v="AT040"/>
    <m/>
    <m/>
    <n v="27"/>
    <n v="6"/>
    <m/>
    <m/>
    <m/>
    <m/>
    <m/>
    <m/>
    <n v="27"/>
    <n v="6"/>
  </r>
  <r>
    <s v="02075893002"/>
    <s v="02075893"/>
    <s v="2"/>
    <s v="'LATVIJAS UNIVERSITĀTE'"/>
    <x v="4"/>
    <x v="2"/>
    <s v="14000A"/>
    <s v="005"/>
    <x v="2"/>
    <x v="0"/>
    <s v="UA804"/>
    <m/>
    <m/>
    <n v="2"/>
    <n v="2"/>
    <n v="1"/>
    <n v="1"/>
    <n v="1"/>
    <n v="1"/>
    <m/>
    <m/>
    <m/>
    <m/>
  </r>
  <r>
    <s v="02075901001"/>
    <s v="02075901"/>
    <s v="1"/>
    <s v="'RĪGAS TEHNISKĀ UNIVERSITĀTE'"/>
    <x v="5"/>
    <x v="2"/>
    <s v="14000A"/>
    <s v="005"/>
    <x v="42"/>
    <x v="0"/>
    <s v="BY112"/>
    <m/>
    <m/>
    <n v="1"/>
    <m/>
    <m/>
    <m/>
    <n v="1"/>
    <m/>
    <m/>
    <m/>
    <m/>
    <m/>
  </r>
  <r>
    <s v="02075962001"/>
    <s v="02075962"/>
    <s v="1"/>
    <s v="'DAUGAVPILS UNIVERSITĀTE'"/>
    <x v="7"/>
    <x v="2"/>
    <s v="14000A"/>
    <s v="005"/>
    <x v="24"/>
    <x v="5"/>
    <s v="KZ398"/>
    <m/>
    <m/>
    <n v="1"/>
    <n v="1"/>
    <m/>
    <m/>
    <m/>
    <m/>
    <m/>
    <m/>
    <n v="1"/>
    <n v="1"/>
  </r>
  <r>
    <s v="02075982001"/>
    <s v="02075982"/>
    <s v="1"/>
    <s v="'LIEPĀJAS UNIVERSITĀTE'"/>
    <x v="8"/>
    <x v="2"/>
    <s v="14000A"/>
    <s v="005"/>
    <x v="35"/>
    <x v="0"/>
    <s v="CH756"/>
    <m/>
    <m/>
    <n v="1"/>
    <n v="1"/>
    <m/>
    <m/>
    <m/>
    <m/>
    <m/>
    <m/>
    <n v="1"/>
    <n v="1"/>
  </r>
  <r>
    <s v="05357284001"/>
    <s v="05357284"/>
    <s v="1"/>
    <s v="'LATVIJAS KULTŪRAS AKADĒMIJA'"/>
    <x v="9"/>
    <x v="2"/>
    <s v="14000A"/>
    <s v="005"/>
    <x v="4"/>
    <x v="2"/>
    <s v="AT040"/>
    <m/>
    <m/>
    <n v="1"/>
    <n v="1"/>
    <m/>
    <m/>
    <m/>
    <m/>
    <n v="1"/>
    <n v="1"/>
    <m/>
    <m/>
  </r>
  <r>
    <s v="05708560001"/>
    <s v="05708560"/>
    <s v="1"/>
    <s v="'J.VĪTOLA LATVIJAS MŪZIKAS AKADĒMIJA'"/>
    <x v="11"/>
    <x v="2"/>
    <s v="14000A"/>
    <s v="005"/>
    <x v="31"/>
    <x v="2"/>
    <s v="LT440"/>
    <m/>
    <m/>
    <n v="1"/>
    <n v="1"/>
    <n v="0"/>
    <n v="0"/>
    <n v="1"/>
    <n v="1"/>
    <n v="0"/>
    <n v="0"/>
    <n v="0"/>
    <n v="0"/>
  </r>
  <r>
    <s v="15881041001"/>
    <s v="15881041"/>
    <s v="1"/>
    <s v="'RĒZEKNES AUGSTSKOLA'"/>
    <x v="14"/>
    <x v="2"/>
    <s v="14000A"/>
    <s v="005"/>
    <x v="22"/>
    <x v="2"/>
    <s v="BG100"/>
    <m/>
    <m/>
    <n v="2"/>
    <n v="1"/>
    <m/>
    <m/>
    <m/>
    <m/>
    <m/>
    <m/>
    <n v="2"/>
    <n v="1"/>
  </r>
  <r>
    <s v="17006739001"/>
    <s v="17006739"/>
    <s v="1"/>
    <s v="'VENTSPILS AUGSTSKOLA'"/>
    <x v="15"/>
    <x v="2"/>
    <s v="14000A"/>
    <s v="005"/>
    <x v="34"/>
    <x v="4"/>
    <s v="LK144"/>
    <m/>
    <m/>
    <n v="5"/>
    <n v="2"/>
    <m/>
    <m/>
    <n v="5"/>
    <n v="2"/>
    <m/>
    <m/>
    <m/>
    <m/>
  </r>
  <r>
    <s v="17007035001"/>
    <s v="17007035"/>
    <s v="1"/>
    <s v="'BANKU AUGSTSKOLA' atvasināta publiska persona"/>
    <x v="16"/>
    <x v="2"/>
    <s v="14000A"/>
    <s v="005"/>
    <x v="16"/>
    <x v="4"/>
    <s v="IN356"/>
    <m/>
    <m/>
    <n v="3"/>
    <m/>
    <m/>
    <m/>
    <n v="1"/>
    <m/>
    <n v="1"/>
    <m/>
    <n v="1"/>
    <m/>
  </r>
  <r>
    <s v="17012295001"/>
    <s v="17012295"/>
    <s v="1"/>
    <s v="'VIDZEMES AUGSTSKOLA'"/>
    <x v="17"/>
    <x v="2"/>
    <s v="14000A"/>
    <s v="005"/>
    <x v="9"/>
    <x v="2"/>
    <s v="DK208"/>
    <m/>
    <m/>
    <n v="1"/>
    <n v="1"/>
    <m/>
    <m/>
    <m/>
    <m/>
    <n v="1"/>
    <n v="1"/>
    <m/>
    <m/>
  </r>
  <r>
    <s v="86384748002"/>
    <s v="86384748"/>
    <s v="2"/>
    <s v="'EIROPAS TĀLMĀCĪBAS AUGSTSKOLA' SIA"/>
    <x v="37"/>
    <x v="2"/>
    <s v="14000A"/>
    <s v="005"/>
    <x v="37"/>
    <x v="5"/>
    <s v="UZ860"/>
    <m/>
    <m/>
    <n v="4"/>
    <n v="3"/>
    <m/>
    <m/>
    <n v="4"/>
    <n v="3"/>
    <m/>
    <m/>
    <m/>
    <m/>
  </r>
  <r>
    <s v="87400053001"/>
    <s v="87400053"/>
    <s v="1"/>
    <s v="'LATVIJAS BIZNESA KOLEDŽA' SIA"/>
    <x v="22"/>
    <x v="2"/>
    <s v="14000A"/>
    <s v="005"/>
    <x v="68"/>
    <x v="3"/>
    <s v="CM120"/>
    <m/>
    <m/>
    <n v="1"/>
    <m/>
    <n v="1"/>
    <m/>
    <m/>
    <m/>
    <m/>
    <m/>
    <m/>
    <m/>
  </r>
  <r>
    <s v="87400053002"/>
    <s v="87400053"/>
    <s v="2"/>
    <s v="'LATVIJAS BIZNESA KOLEDŽA' SIA"/>
    <x v="22"/>
    <x v="2"/>
    <s v="14000A"/>
    <s v="005"/>
    <x v="19"/>
    <x v="2"/>
    <s v="IE372"/>
    <m/>
    <m/>
    <n v="1"/>
    <n v="1"/>
    <n v="1"/>
    <n v="1"/>
    <m/>
    <m/>
    <m/>
    <m/>
    <m/>
    <m/>
  </r>
  <r>
    <s v="88573427001"/>
    <s v="88573427"/>
    <s v="1"/>
    <s v="'RĪGAS JURIDISKĀ AUGSTSKOLA' SIA"/>
    <x v="25"/>
    <x v="2"/>
    <s v="14000A"/>
    <s v="005"/>
    <x v="0"/>
    <x v="0"/>
    <s v="RU643"/>
    <m/>
    <m/>
    <n v="6"/>
    <n v="4"/>
    <m/>
    <m/>
    <n v="2"/>
    <n v="1"/>
    <n v="4"/>
    <n v="3"/>
    <m/>
    <m/>
  </r>
  <r>
    <s v="88647525001"/>
    <s v="88647525"/>
    <s v="1"/>
    <s v="'INFORMĀCIJAS SISTĒMU MENEDŽMENTA AUGSTSKOLA' SIA"/>
    <x v="27"/>
    <x v="2"/>
    <s v="14000A"/>
    <s v="005"/>
    <x v="2"/>
    <x v="0"/>
    <s v="UA804"/>
    <m/>
    <m/>
    <n v="55"/>
    <n v="24"/>
    <n v="4"/>
    <n v="2"/>
    <n v="28"/>
    <n v="10"/>
    <n v="20"/>
    <n v="10"/>
    <n v="3"/>
    <n v="2"/>
  </r>
  <r>
    <s v="00493161001"/>
    <s v="00493161"/>
    <s v="1"/>
    <s v="'LATVIJAS LAUKSAIMNIECĪBAS UNIVERSITĀTE'"/>
    <x v="2"/>
    <x v="2"/>
    <s v="14000A"/>
    <s v="006"/>
    <x v="31"/>
    <x v="2"/>
    <s v="LT440"/>
    <m/>
    <m/>
    <n v="1"/>
    <m/>
    <m/>
    <m/>
    <m/>
    <m/>
    <m/>
    <m/>
    <n v="1"/>
    <m/>
  </r>
  <r>
    <s v="88758851001"/>
    <s v="88758851"/>
    <s v="1"/>
    <s v="'TRANSPORTA UN SAKARU INSTITŪTS' AS"/>
    <x v="28"/>
    <x v="2"/>
    <s v="14000A"/>
    <s v="006"/>
    <x v="78"/>
    <x v="3"/>
    <s v="GH288"/>
    <m/>
    <m/>
    <n v="1"/>
    <m/>
    <m/>
    <m/>
    <m/>
    <m/>
    <n v="1"/>
    <m/>
    <m/>
    <m/>
  </r>
  <r>
    <s v="88758851002"/>
    <s v="88758851"/>
    <s v="2"/>
    <s v="'TRANSPORTA UN SAKARU INSTITŪTS' AS"/>
    <x v="28"/>
    <x v="2"/>
    <s v="14000A"/>
    <s v="006"/>
    <x v="24"/>
    <x v="5"/>
    <s v="KZ398"/>
    <m/>
    <m/>
    <n v="47"/>
    <n v="25"/>
    <m/>
    <m/>
    <n v="34"/>
    <n v="16"/>
    <n v="12"/>
    <n v="9"/>
    <n v="1"/>
    <m/>
  </r>
  <r>
    <s v="99315074001"/>
    <s v="99315074"/>
    <s v="1"/>
    <s v="'BIZNESA AUGSTSKOLA TURĪBA' SIA"/>
    <x v="31"/>
    <x v="2"/>
    <s v="14000A"/>
    <s v="006"/>
    <x v="66"/>
    <x v="3"/>
    <s v="EG818"/>
    <m/>
    <m/>
    <n v="11"/>
    <m/>
    <m/>
    <m/>
    <n v="7"/>
    <m/>
    <n v="3"/>
    <m/>
    <n v="1"/>
    <m/>
  </r>
  <r>
    <s v="99531917001"/>
    <s v="99531917"/>
    <s v="1"/>
    <s v="'STOCKHOLM SCHOOL OF ECONOMICS IN RIGA' SIA"/>
    <x v="32"/>
    <x v="2"/>
    <s v="14000A"/>
    <s v="006"/>
    <x v="15"/>
    <x v="2"/>
    <s v="EE233"/>
    <m/>
    <m/>
    <n v="28"/>
    <n v="7"/>
    <m/>
    <m/>
    <n v="24"/>
    <n v="7"/>
    <n v="4"/>
    <m/>
    <m/>
    <m/>
  </r>
  <r>
    <s v="99886948001"/>
    <s v="99886948"/>
    <s v="1"/>
    <s v="'BALTIJAS STARPTAUTISKĀ AKADĒMIJA' SIA"/>
    <x v="33"/>
    <x v="2"/>
    <s v="14000A"/>
    <s v="006"/>
    <x v="15"/>
    <x v="2"/>
    <s v="EE233"/>
    <m/>
    <m/>
    <n v="5"/>
    <n v="3"/>
    <m/>
    <m/>
    <n v="3"/>
    <n v="2"/>
    <n v="2"/>
    <n v="1"/>
    <m/>
    <m/>
  </r>
  <r>
    <s v="99886948002"/>
    <s v="99886948"/>
    <s v="2"/>
    <s v="'BALTIJAS STARPTAUTISKĀ AKADĒMIJA' SIA"/>
    <x v="33"/>
    <x v="2"/>
    <s v="14000A"/>
    <s v="006"/>
    <x v="0"/>
    <x v="0"/>
    <s v="RU643"/>
    <m/>
    <m/>
    <n v="11"/>
    <n v="5"/>
    <n v="1"/>
    <m/>
    <n v="10"/>
    <n v="5"/>
    <m/>
    <m/>
    <m/>
    <m/>
  </r>
  <r>
    <s v="99964625001"/>
    <s v="99964625"/>
    <s v="1"/>
    <s v="'RĪGAS STARPTAUTISKĀ EKONOMIKAS UN BIZNESA ADMINISTRĀCIJAS AUGSTSKOLA' SIA"/>
    <x v="34"/>
    <x v="2"/>
    <s v="14000A"/>
    <s v="006"/>
    <x v="10"/>
    <x v="2"/>
    <s v="FR250"/>
    <m/>
    <m/>
    <n v="1"/>
    <m/>
    <m/>
    <m/>
    <n v="1"/>
    <m/>
    <m/>
    <m/>
    <m/>
    <m/>
  </r>
  <r>
    <s v="99964625002"/>
    <s v="99964625"/>
    <s v="2"/>
    <s v="'RĪGAS STARPTAUTISKĀ EKONOMIKAS UN BIZNESA ADMINISTRĀCIJAS AUGSTSKOLA' SIA"/>
    <x v="34"/>
    <x v="2"/>
    <s v="14000A"/>
    <s v="006"/>
    <x v="0"/>
    <x v="0"/>
    <s v="RU643"/>
    <m/>
    <m/>
    <n v="5"/>
    <n v="5"/>
    <m/>
    <m/>
    <n v="5"/>
    <n v="5"/>
    <m/>
    <m/>
    <m/>
    <m/>
  </r>
  <r>
    <s v="02055442001"/>
    <s v="02055442"/>
    <s v="1"/>
    <s v="'RĪGAS STRADIŅA UNIVERSITĀTE' atvasināta publiska persona"/>
    <x v="1"/>
    <x v="2"/>
    <s v="14000A"/>
    <s v="006"/>
    <x v="5"/>
    <x v="0"/>
    <s v="AZ031"/>
    <m/>
    <m/>
    <n v="4"/>
    <n v="2"/>
    <m/>
    <m/>
    <m/>
    <m/>
    <n v="4"/>
    <n v="2"/>
    <m/>
    <m/>
  </r>
  <r>
    <s v="02075893001"/>
    <s v="02075893"/>
    <s v="1"/>
    <s v="'LATVIJAS UNIVERSITĀTE'"/>
    <x v="4"/>
    <x v="2"/>
    <s v="14000A"/>
    <s v="006"/>
    <x v="0"/>
    <x v="0"/>
    <s v="RU643"/>
    <m/>
    <m/>
    <n v="18"/>
    <n v="13"/>
    <m/>
    <m/>
    <n v="9"/>
    <n v="7"/>
    <n v="7"/>
    <n v="5"/>
    <n v="2"/>
    <n v="1"/>
  </r>
  <r>
    <s v="02075893002"/>
    <s v="02075893"/>
    <s v="2"/>
    <s v="'LATVIJAS UNIVERSITĀTE'"/>
    <x v="4"/>
    <x v="2"/>
    <s v="14000A"/>
    <s v="006"/>
    <x v="19"/>
    <x v="2"/>
    <s v="IE372"/>
    <m/>
    <m/>
    <n v="2"/>
    <n v="2"/>
    <m/>
    <m/>
    <n v="2"/>
    <n v="2"/>
    <m/>
    <m/>
    <m/>
    <m/>
  </r>
  <r>
    <s v="02075901001"/>
    <s v="02075901"/>
    <s v="1"/>
    <s v="'RĪGAS TEHNISKĀ UNIVERSITĀTE'"/>
    <x v="5"/>
    <x v="2"/>
    <s v="14000A"/>
    <s v="006"/>
    <x v="64"/>
    <x v="4"/>
    <s v="BD050"/>
    <m/>
    <m/>
    <n v="6"/>
    <n v="1"/>
    <m/>
    <m/>
    <n v="3"/>
    <n v="1"/>
    <n v="3"/>
    <m/>
    <m/>
    <m/>
  </r>
  <r>
    <s v="02075962001"/>
    <s v="02075962"/>
    <s v="1"/>
    <s v="'DAUGAVPILS UNIVERSITĀTE'"/>
    <x v="7"/>
    <x v="2"/>
    <s v="14000A"/>
    <s v="006"/>
    <x v="0"/>
    <x v="0"/>
    <s v="RU643"/>
    <m/>
    <m/>
    <n v="16"/>
    <n v="14"/>
    <m/>
    <m/>
    <n v="4"/>
    <n v="4"/>
    <n v="7"/>
    <n v="5"/>
    <n v="5"/>
    <n v="5"/>
  </r>
  <r>
    <s v="02075982001"/>
    <s v="02075982"/>
    <s v="1"/>
    <s v="'LIEPĀJAS UNIVERSITĀTE'"/>
    <x v="8"/>
    <x v="2"/>
    <s v="14000A"/>
    <s v="006"/>
    <x v="17"/>
    <x v="2"/>
    <s v="IT380"/>
    <m/>
    <m/>
    <n v="1"/>
    <n v="1"/>
    <m/>
    <m/>
    <n v="1"/>
    <n v="1"/>
    <m/>
    <m/>
    <m/>
    <m/>
  </r>
  <r>
    <s v="05357284001"/>
    <s v="05357284"/>
    <s v="1"/>
    <s v="'LATVIJAS KULTŪRAS AKADĒMIJA'"/>
    <x v="9"/>
    <x v="2"/>
    <s v="14000A"/>
    <s v="006"/>
    <x v="0"/>
    <x v="0"/>
    <s v="RU643"/>
    <m/>
    <m/>
    <n v="2"/>
    <n v="1"/>
    <m/>
    <m/>
    <m/>
    <m/>
    <n v="2"/>
    <n v="1"/>
    <m/>
    <m/>
  </r>
  <r>
    <s v="05708560001"/>
    <s v="05708560"/>
    <s v="1"/>
    <s v="'J.VĪTOLA LATVIJAS MŪZIKAS AKADĒMIJA'"/>
    <x v="11"/>
    <x v="2"/>
    <s v="14000A"/>
    <s v="006"/>
    <x v="28"/>
    <x v="2"/>
    <s v="ES724"/>
    <m/>
    <m/>
    <n v="2"/>
    <n v="2"/>
    <n v="0"/>
    <n v="0"/>
    <n v="0"/>
    <n v="0"/>
    <n v="2"/>
    <n v="2"/>
    <n v="0"/>
    <n v="0"/>
  </r>
  <r>
    <s v="15881041001"/>
    <s v="15881041"/>
    <s v="1"/>
    <s v="'RĒZEKNES AUGSTSKOLA'"/>
    <x v="14"/>
    <x v="2"/>
    <s v="14000A"/>
    <s v="006"/>
    <x v="66"/>
    <x v="3"/>
    <s v="EG818"/>
    <m/>
    <m/>
    <n v="1"/>
    <m/>
    <m/>
    <m/>
    <m/>
    <m/>
    <m/>
    <m/>
    <n v="1"/>
    <m/>
  </r>
  <r>
    <s v="17006739001"/>
    <s v="17006739"/>
    <s v="1"/>
    <s v="'VENTSPILS AUGSTSKOLA'"/>
    <x v="15"/>
    <x v="2"/>
    <s v="14000A"/>
    <s v="006"/>
    <x v="73"/>
    <x v="5"/>
    <s v="TJ762"/>
    <m/>
    <m/>
    <n v="1"/>
    <m/>
    <m/>
    <m/>
    <n v="1"/>
    <m/>
    <m/>
    <m/>
    <m/>
    <m/>
  </r>
  <r>
    <s v="17007035001"/>
    <s v="17007035"/>
    <s v="1"/>
    <s v="'BANKU AUGSTSKOLA' atvasināta publiska persona"/>
    <x v="16"/>
    <x v="2"/>
    <s v="14000A"/>
    <s v="006"/>
    <x v="37"/>
    <x v="5"/>
    <s v="UZ860"/>
    <m/>
    <m/>
    <n v="21"/>
    <n v="7"/>
    <m/>
    <m/>
    <n v="20"/>
    <n v="7"/>
    <m/>
    <m/>
    <n v="1"/>
    <m/>
  </r>
  <r>
    <s v="17012295001"/>
    <s v="17012295"/>
    <s v="1"/>
    <s v="'VIDZEMES AUGSTSKOLA'"/>
    <x v="17"/>
    <x v="2"/>
    <s v="14000A"/>
    <s v="006"/>
    <x v="21"/>
    <x v="2"/>
    <s v="GB826"/>
    <m/>
    <m/>
    <n v="1"/>
    <n v="1"/>
    <m/>
    <m/>
    <m/>
    <m/>
    <n v="1"/>
    <n v="1"/>
    <m/>
    <m/>
  </r>
  <r>
    <s v="86384748002"/>
    <s v="86384748"/>
    <s v="2"/>
    <s v="'EIROPAS TĀLMĀCĪBAS AUGSTSKOLA' SIA"/>
    <x v="37"/>
    <x v="2"/>
    <s v="14000A"/>
    <s v="006"/>
    <x v="81"/>
    <x v="5"/>
    <s v="TM795"/>
    <m/>
    <m/>
    <n v="3"/>
    <n v="3"/>
    <m/>
    <m/>
    <n v="3"/>
    <n v="3"/>
    <m/>
    <m/>
    <m/>
    <m/>
  </r>
  <r>
    <s v="87400053001"/>
    <s v="87400053"/>
    <s v="1"/>
    <s v="'LATVIJAS BIZNESA KOLEDŽA' SIA"/>
    <x v="22"/>
    <x v="2"/>
    <s v="14000A"/>
    <s v="006"/>
    <x v="24"/>
    <x v="5"/>
    <s v="KZ398"/>
    <m/>
    <m/>
    <n v="22"/>
    <n v="7"/>
    <n v="22"/>
    <n v="7"/>
    <m/>
    <m/>
    <m/>
    <m/>
    <m/>
    <m/>
  </r>
  <r>
    <s v="87400053002"/>
    <s v="87400053"/>
    <s v="2"/>
    <s v="'LATVIJAS BIZNESA KOLEDŽA' SIA"/>
    <x v="22"/>
    <x v="2"/>
    <s v="14000A"/>
    <s v="006"/>
    <x v="24"/>
    <x v="5"/>
    <s v="KZ398"/>
    <m/>
    <m/>
    <n v="12"/>
    <n v="6"/>
    <n v="12"/>
    <n v="6"/>
    <m/>
    <m/>
    <m/>
    <m/>
    <m/>
    <m/>
  </r>
  <r>
    <s v="88573427001"/>
    <s v="88573427"/>
    <s v="1"/>
    <s v="'RĪGAS JURIDISKĀ AUGSTSKOLA' SIA"/>
    <x v="25"/>
    <x v="2"/>
    <s v="14000A"/>
    <s v="006"/>
    <x v="13"/>
    <x v="0"/>
    <s v="GE268"/>
    <m/>
    <m/>
    <n v="4"/>
    <n v="1"/>
    <m/>
    <m/>
    <n v="1"/>
    <n v="1"/>
    <n v="3"/>
    <m/>
    <m/>
    <m/>
  </r>
  <r>
    <s v="88647525001"/>
    <s v="88647525"/>
    <s v="1"/>
    <s v="'INFORMĀCIJAS SISTĒMU MENEDŽMENTA AUGSTSKOLA' SIA"/>
    <x v="27"/>
    <x v="2"/>
    <s v="14000A"/>
    <s v="006"/>
    <x v="13"/>
    <x v="0"/>
    <s v="GE268"/>
    <m/>
    <m/>
    <n v="1"/>
    <m/>
    <m/>
    <m/>
    <n v="1"/>
    <m/>
    <m/>
    <m/>
    <m/>
    <m/>
  </r>
  <r>
    <s v="88758851001"/>
    <s v="88758851"/>
    <s v="1"/>
    <s v="'TRANSPORTA UN SAKARU INSTITŪTS' AS"/>
    <x v="28"/>
    <x v="2"/>
    <s v="14000A"/>
    <s v="007"/>
    <x v="13"/>
    <x v="0"/>
    <s v="GE268"/>
    <m/>
    <m/>
    <n v="1"/>
    <m/>
    <m/>
    <m/>
    <m/>
    <m/>
    <n v="1"/>
    <m/>
    <m/>
    <m/>
  </r>
  <r>
    <s v="88758851002"/>
    <s v="88758851"/>
    <s v="2"/>
    <s v="'TRANSPORTA UN SAKARU INSTITŪTS' AS"/>
    <x v="28"/>
    <x v="2"/>
    <s v="14000A"/>
    <s v="007"/>
    <x v="0"/>
    <x v="0"/>
    <s v="RU643"/>
    <m/>
    <m/>
    <n v="65"/>
    <n v="19"/>
    <m/>
    <m/>
    <n v="54"/>
    <n v="13"/>
    <n v="11"/>
    <n v="6"/>
    <m/>
    <m/>
  </r>
  <r>
    <s v="99315074001"/>
    <s v="99315074"/>
    <s v="1"/>
    <s v="'BIZNESA AUGSTSKOLA TURĪBA' SIA"/>
    <x v="31"/>
    <x v="2"/>
    <s v="14000A"/>
    <s v="007"/>
    <x v="13"/>
    <x v="0"/>
    <s v="GE268"/>
    <m/>
    <m/>
    <n v="19"/>
    <n v="8"/>
    <m/>
    <m/>
    <n v="12"/>
    <n v="6"/>
    <n v="6"/>
    <n v="2"/>
    <n v="1"/>
    <m/>
  </r>
  <r>
    <s v="99531917001"/>
    <s v="99531917"/>
    <s v="1"/>
    <s v="'STOCKHOLM SCHOOL OF ECONOMICS IN RIGA' SIA"/>
    <x v="32"/>
    <x v="2"/>
    <s v="14000A"/>
    <s v="007"/>
    <x v="23"/>
    <x v="1"/>
    <s v="CA124"/>
    <m/>
    <m/>
    <n v="1"/>
    <n v="1"/>
    <m/>
    <m/>
    <m/>
    <m/>
    <n v="1"/>
    <n v="1"/>
    <m/>
    <m/>
  </r>
  <r>
    <s v="99886948001"/>
    <s v="99886948"/>
    <s v="1"/>
    <s v="'BALTIJAS STARPTAUTISKĀ AKADĒMIJA' SIA"/>
    <x v="33"/>
    <x v="2"/>
    <s v="14000A"/>
    <s v="007"/>
    <x v="18"/>
    <x v="4"/>
    <s v="IL376"/>
    <m/>
    <m/>
    <n v="1"/>
    <n v="1"/>
    <m/>
    <m/>
    <m/>
    <m/>
    <n v="1"/>
    <n v="1"/>
    <m/>
    <m/>
  </r>
  <r>
    <s v="99886948002"/>
    <s v="99886948"/>
    <s v="2"/>
    <s v="'BALTIJAS STARPTAUTISKĀ AKADĒMIJA' SIA"/>
    <x v="33"/>
    <x v="2"/>
    <s v="14000A"/>
    <s v="007"/>
    <x v="31"/>
    <x v="2"/>
    <s v="LT440"/>
    <m/>
    <m/>
    <n v="3"/>
    <n v="2"/>
    <m/>
    <m/>
    <n v="3"/>
    <n v="2"/>
    <m/>
    <m/>
    <m/>
    <m/>
  </r>
  <r>
    <s v="99964625001"/>
    <s v="99964625"/>
    <s v="1"/>
    <s v="'RĪGAS STARPTAUTISKĀ EKONOMIKAS UN BIZNESA ADMINISTRĀCIJAS AUGSTSKOLA' SIA"/>
    <x v="34"/>
    <x v="2"/>
    <s v="14000A"/>
    <s v="007"/>
    <x v="13"/>
    <x v="0"/>
    <s v="GE268"/>
    <m/>
    <m/>
    <n v="1"/>
    <m/>
    <m/>
    <m/>
    <n v="1"/>
    <m/>
    <m/>
    <m/>
    <m/>
    <m/>
  </r>
  <r>
    <s v="99964625002"/>
    <s v="99964625"/>
    <s v="2"/>
    <s v="'RĪGAS STARPTAUTISKĀ EKONOMIKAS UN BIZNESA ADMINISTRĀCIJAS AUGSTSKOLA' SIA"/>
    <x v="34"/>
    <x v="2"/>
    <s v="14000A"/>
    <s v="007"/>
    <x v="21"/>
    <x v="2"/>
    <s v="GB826"/>
    <m/>
    <m/>
    <n v="1"/>
    <n v="1"/>
    <m/>
    <m/>
    <n v="1"/>
    <n v="1"/>
    <m/>
    <m/>
    <m/>
    <m/>
  </r>
  <r>
    <s v="00493161001"/>
    <s v="00493161"/>
    <s v="1"/>
    <s v="'LATVIJAS LAUKSAIMNIECĪBAS UNIVERSITĀTE'"/>
    <x v="2"/>
    <x v="2"/>
    <s v="14000A"/>
    <s v="007"/>
    <x v="32"/>
    <x v="2"/>
    <s v="NL528"/>
    <m/>
    <m/>
    <n v="2"/>
    <n v="1"/>
    <m/>
    <m/>
    <m/>
    <m/>
    <n v="1"/>
    <m/>
    <n v="1"/>
    <n v="1"/>
  </r>
  <r>
    <s v="02055442001"/>
    <s v="02055442"/>
    <s v="1"/>
    <s v="'RĪGAS STRADIŅA UNIVERSITĀTE' atvasināta publiska persona"/>
    <x v="1"/>
    <x v="2"/>
    <s v="14000A"/>
    <s v="007"/>
    <x v="42"/>
    <x v="0"/>
    <s v="BY112"/>
    <m/>
    <m/>
    <n v="3"/>
    <n v="2"/>
    <m/>
    <m/>
    <m/>
    <m/>
    <n v="3"/>
    <n v="2"/>
    <m/>
    <m/>
  </r>
  <r>
    <s v="02075893001"/>
    <s v="02075893"/>
    <s v="1"/>
    <s v="'LATVIJAS UNIVERSITĀTE'"/>
    <x v="4"/>
    <x v="2"/>
    <s v="14000A"/>
    <s v="007"/>
    <x v="3"/>
    <x v="1"/>
    <s v="US840"/>
    <m/>
    <m/>
    <n v="18"/>
    <n v="9"/>
    <m/>
    <m/>
    <n v="3"/>
    <n v="2"/>
    <n v="9"/>
    <n v="4"/>
    <n v="6"/>
    <n v="3"/>
  </r>
  <r>
    <s v="02075893002"/>
    <s v="02075893"/>
    <s v="2"/>
    <s v="'LATVIJAS UNIVERSITĀTE'"/>
    <x v="4"/>
    <x v="2"/>
    <s v="14000A"/>
    <s v="007"/>
    <x v="29"/>
    <x v="2"/>
    <s v="DE276"/>
    <m/>
    <m/>
    <n v="1"/>
    <n v="1"/>
    <m/>
    <m/>
    <n v="1"/>
    <n v="1"/>
    <m/>
    <m/>
    <m/>
    <m/>
  </r>
  <r>
    <s v="02075901001"/>
    <s v="02075901"/>
    <s v="1"/>
    <s v="'RĪGAS TEHNISKĀ UNIVERSITĀTE'"/>
    <x v="5"/>
    <x v="2"/>
    <s v="14000A"/>
    <s v="007"/>
    <x v="66"/>
    <x v="3"/>
    <s v="EG818"/>
    <m/>
    <m/>
    <n v="22"/>
    <n v="1"/>
    <m/>
    <m/>
    <n v="16"/>
    <n v="1"/>
    <n v="5"/>
    <m/>
    <n v="1"/>
    <m/>
  </r>
  <r>
    <s v="02075962001"/>
    <s v="02075962"/>
    <s v="1"/>
    <s v="'DAUGAVPILS UNIVERSITĀTE'"/>
    <x v="7"/>
    <x v="2"/>
    <s v="14000A"/>
    <s v="007"/>
    <x v="48"/>
    <x v="4"/>
    <s v="CN156"/>
    <m/>
    <m/>
    <n v="1"/>
    <m/>
    <m/>
    <m/>
    <n v="1"/>
    <m/>
    <m/>
    <m/>
    <m/>
    <m/>
  </r>
  <r>
    <s v="02075982001"/>
    <s v="02075982"/>
    <s v="1"/>
    <s v="'LIEPĀJAS UNIVERSITĀTE'"/>
    <x v="8"/>
    <x v="2"/>
    <s v="14000A"/>
    <s v="007"/>
    <x v="3"/>
    <x v="1"/>
    <s v="US840"/>
    <m/>
    <m/>
    <n v="1"/>
    <m/>
    <m/>
    <m/>
    <m/>
    <m/>
    <m/>
    <m/>
    <n v="1"/>
    <m/>
  </r>
  <r>
    <s v="05357284001"/>
    <s v="05357284"/>
    <s v="1"/>
    <s v="'LATVIJAS KULTŪRAS AKADĒMIJA'"/>
    <x v="9"/>
    <x v="2"/>
    <s v="14000A"/>
    <s v="007"/>
    <x v="15"/>
    <x v="2"/>
    <s v="EE233"/>
    <m/>
    <m/>
    <n v="1"/>
    <n v="1"/>
    <m/>
    <m/>
    <m/>
    <m/>
    <n v="1"/>
    <n v="1"/>
    <m/>
    <m/>
  </r>
  <r>
    <s v="05708560001"/>
    <s v="05708560"/>
    <s v="1"/>
    <s v="'J.VĪTOLA LATVIJAS MŪZIKAS AKADĒMIJA'"/>
    <x v="11"/>
    <x v="2"/>
    <s v="14000A"/>
    <s v="007"/>
    <x v="35"/>
    <x v="0"/>
    <s v="CH756"/>
    <m/>
    <m/>
    <n v="1"/>
    <n v="0"/>
    <n v="0"/>
    <n v="0"/>
    <n v="0"/>
    <n v="0"/>
    <n v="1"/>
    <n v="0"/>
    <n v="0"/>
    <n v="0"/>
  </r>
  <r>
    <s v="15881041001"/>
    <s v="15881041"/>
    <s v="1"/>
    <s v="'RĒZEKNES AUGSTSKOLA'"/>
    <x v="14"/>
    <x v="2"/>
    <s v="14000A"/>
    <s v="007"/>
    <x v="10"/>
    <x v="2"/>
    <s v="FR250"/>
    <m/>
    <m/>
    <n v="1"/>
    <m/>
    <m/>
    <m/>
    <m/>
    <m/>
    <n v="1"/>
    <m/>
    <m/>
    <m/>
  </r>
  <r>
    <s v="17006739001"/>
    <s v="17006739"/>
    <s v="1"/>
    <s v="'VENTSPILS AUGSTSKOLA'"/>
    <x v="15"/>
    <x v="2"/>
    <s v="14000A"/>
    <s v="007"/>
    <x v="36"/>
    <x v="0"/>
    <s v="TR792"/>
    <m/>
    <m/>
    <n v="2"/>
    <m/>
    <m/>
    <m/>
    <n v="2"/>
    <m/>
    <m/>
    <m/>
    <m/>
    <m/>
  </r>
  <r>
    <s v="17007035001"/>
    <s v="17007035"/>
    <s v="1"/>
    <s v="'BANKU AUGSTSKOLA' atvasināta publiska persona"/>
    <x v="16"/>
    <x v="2"/>
    <s v="14000A"/>
    <s v="007"/>
    <x v="53"/>
    <x v="3"/>
    <s v="NG566"/>
    <m/>
    <m/>
    <n v="1"/>
    <m/>
    <m/>
    <m/>
    <m/>
    <m/>
    <n v="1"/>
    <m/>
    <m/>
    <m/>
  </r>
  <r>
    <s v="17012295001"/>
    <s v="17012295"/>
    <s v="1"/>
    <s v="'VIDZEMES AUGSTSKOLA'"/>
    <x v="17"/>
    <x v="2"/>
    <s v="14000A"/>
    <s v="007"/>
    <x v="0"/>
    <x v="0"/>
    <s v="RU643"/>
    <m/>
    <m/>
    <n v="1"/>
    <m/>
    <m/>
    <m/>
    <n v="1"/>
    <m/>
    <m/>
    <m/>
    <m/>
    <m/>
  </r>
  <r>
    <s v="86384748002"/>
    <s v="86384748"/>
    <s v="2"/>
    <s v="'EIROPAS TĀLMĀCĪBAS AUGSTSKOLA' SIA"/>
    <x v="37"/>
    <x v="2"/>
    <s v="14000A"/>
    <s v="007"/>
    <x v="24"/>
    <x v="5"/>
    <s v="KZ398"/>
    <m/>
    <m/>
    <n v="5"/>
    <n v="5"/>
    <m/>
    <m/>
    <n v="5"/>
    <n v="5"/>
    <m/>
    <m/>
    <m/>
    <m/>
  </r>
  <r>
    <s v="87400053001"/>
    <s v="87400053"/>
    <s v="1"/>
    <s v="'LATVIJAS BIZNESA KOLEDŽA' SIA"/>
    <x v="22"/>
    <x v="2"/>
    <s v="14000A"/>
    <s v="007"/>
    <x v="61"/>
    <x v="5"/>
    <s v="KG417"/>
    <m/>
    <m/>
    <n v="2"/>
    <m/>
    <n v="2"/>
    <m/>
    <m/>
    <m/>
    <m/>
    <m/>
    <m/>
    <m/>
  </r>
  <r>
    <s v="87400053002"/>
    <s v="87400053"/>
    <s v="2"/>
    <s v="'LATVIJAS BIZNESA KOLEDŽA' SIA"/>
    <x v="22"/>
    <x v="2"/>
    <s v="14000A"/>
    <s v="007"/>
    <x v="0"/>
    <x v="0"/>
    <s v="RU643"/>
    <m/>
    <m/>
    <n v="20"/>
    <n v="12"/>
    <n v="20"/>
    <n v="12"/>
    <m/>
    <m/>
    <m/>
    <m/>
    <m/>
    <m/>
  </r>
  <r>
    <s v="88573427001"/>
    <s v="88573427"/>
    <s v="1"/>
    <s v="'RĪGAS JURIDISKĀ AUGSTSKOLA' SIA"/>
    <x v="25"/>
    <x v="2"/>
    <s v="14000A"/>
    <s v="007"/>
    <x v="29"/>
    <x v="2"/>
    <s v="DE276"/>
    <m/>
    <m/>
    <n v="3"/>
    <n v="2"/>
    <m/>
    <m/>
    <n v="2"/>
    <n v="1"/>
    <n v="1"/>
    <n v="1"/>
    <m/>
    <m/>
  </r>
  <r>
    <s v="88594680001"/>
    <s v="88594680"/>
    <s v="1"/>
    <s v="'EKONOMIKAS UN KULTŪRAS AUGSTSKOLA' SIA"/>
    <x v="26"/>
    <x v="2"/>
    <s v="14000A"/>
    <s v="007"/>
    <x v="62"/>
    <x v="3"/>
    <s v="MA504"/>
    <m/>
    <m/>
    <n v="1"/>
    <m/>
    <m/>
    <m/>
    <m/>
    <m/>
    <n v="1"/>
    <m/>
    <m/>
    <m/>
  </r>
  <r>
    <s v="88647525001"/>
    <s v="88647525"/>
    <s v="1"/>
    <s v="'INFORMĀCIJAS SISTĒMU MENEDŽMENTA AUGSTSKOLA' SIA"/>
    <x v="27"/>
    <x v="2"/>
    <s v="14000A"/>
    <s v="007"/>
    <x v="15"/>
    <x v="2"/>
    <s v="EE233"/>
    <m/>
    <m/>
    <n v="4"/>
    <n v="4"/>
    <m/>
    <m/>
    <n v="4"/>
    <n v="4"/>
    <m/>
    <m/>
    <m/>
    <m/>
  </r>
  <r>
    <s v="88758851001"/>
    <s v="88758851"/>
    <s v="1"/>
    <s v="'TRANSPORTA UN SAKARU INSTITŪTS' AS"/>
    <x v="28"/>
    <x v="2"/>
    <s v="14000A"/>
    <s v="008"/>
    <x v="15"/>
    <x v="2"/>
    <s v="EE233"/>
    <m/>
    <m/>
    <n v="2"/>
    <n v="1"/>
    <m/>
    <m/>
    <n v="2"/>
    <n v="1"/>
    <m/>
    <m/>
    <m/>
    <m/>
  </r>
  <r>
    <s v="88758851002"/>
    <s v="88758851"/>
    <s v="2"/>
    <s v="'TRANSPORTA UN SAKARU INSTITŪTS' AS"/>
    <x v="28"/>
    <x v="2"/>
    <s v="14000A"/>
    <s v="008"/>
    <x v="21"/>
    <x v="2"/>
    <s v="GB826"/>
    <m/>
    <m/>
    <n v="1"/>
    <m/>
    <m/>
    <m/>
    <n v="1"/>
    <m/>
    <m/>
    <m/>
    <m/>
    <m/>
  </r>
  <r>
    <s v="99315074001"/>
    <s v="99315074"/>
    <s v="1"/>
    <s v="'BIZNESA AUGSTSKOLA TURĪBA' SIA"/>
    <x v="31"/>
    <x v="2"/>
    <s v="14000A"/>
    <s v="008"/>
    <x v="16"/>
    <x v="4"/>
    <s v="IN356"/>
    <m/>
    <m/>
    <n v="118"/>
    <n v="16"/>
    <m/>
    <m/>
    <n v="38"/>
    <n v="5"/>
    <n v="78"/>
    <n v="11"/>
    <n v="2"/>
    <m/>
  </r>
  <r>
    <s v="99531917001"/>
    <s v="99531917"/>
    <s v="1"/>
    <s v="'STOCKHOLM SCHOOL OF ECONOMICS IN RIGA' SIA"/>
    <x v="32"/>
    <x v="2"/>
    <s v="14000A"/>
    <s v="008"/>
    <x v="0"/>
    <x v="0"/>
    <s v="RU643"/>
    <m/>
    <m/>
    <n v="10"/>
    <n v="6"/>
    <m/>
    <m/>
    <n v="6"/>
    <n v="4"/>
    <n v="4"/>
    <n v="2"/>
    <m/>
    <m/>
  </r>
  <r>
    <s v="99886948001"/>
    <s v="99886948"/>
    <s v="1"/>
    <s v="'BALTIJAS STARPTAUTISKĀ AKADĒMIJA' SIA"/>
    <x v="33"/>
    <x v="2"/>
    <s v="14000A"/>
    <s v="008"/>
    <x v="19"/>
    <x v="2"/>
    <s v="IE372"/>
    <m/>
    <m/>
    <n v="2"/>
    <n v="2"/>
    <m/>
    <m/>
    <n v="2"/>
    <n v="2"/>
    <m/>
    <m/>
    <m/>
    <m/>
  </r>
  <r>
    <s v="99886948002"/>
    <s v="99886948"/>
    <s v="2"/>
    <s v="'BALTIJAS STARPTAUTISKĀ AKADĒMIJA' SIA"/>
    <x v="33"/>
    <x v="2"/>
    <s v="14000A"/>
    <s v="008"/>
    <x v="2"/>
    <x v="0"/>
    <s v="UA804"/>
    <m/>
    <m/>
    <n v="2"/>
    <n v="1"/>
    <m/>
    <m/>
    <n v="2"/>
    <n v="1"/>
    <m/>
    <m/>
    <m/>
    <m/>
  </r>
  <r>
    <s v="99964625001"/>
    <s v="99964625"/>
    <s v="1"/>
    <s v="'RĪGAS STARPTAUTISKĀ EKONOMIKAS UN BIZNESA ADMINISTRĀCIJAS AUGSTSKOLA' SIA"/>
    <x v="34"/>
    <x v="2"/>
    <s v="14000A"/>
    <s v="008"/>
    <x v="15"/>
    <x v="2"/>
    <s v="EE233"/>
    <m/>
    <m/>
    <n v="1"/>
    <m/>
    <m/>
    <m/>
    <n v="1"/>
    <m/>
    <m/>
    <m/>
    <m/>
    <m/>
  </r>
  <r>
    <s v="99964625002"/>
    <s v="99964625"/>
    <s v="2"/>
    <s v="'RĪGAS STARPTAUTISKĀ EKONOMIKAS UN BIZNESA ADMINISTRĀCIJAS AUGSTSKOLA' SIA"/>
    <x v="34"/>
    <x v="2"/>
    <s v="14000A"/>
    <s v="008"/>
    <x v="31"/>
    <x v="2"/>
    <s v="LT440"/>
    <m/>
    <m/>
    <n v="3"/>
    <n v="2"/>
    <m/>
    <m/>
    <n v="3"/>
    <n v="2"/>
    <m/>
    <m/>
    <m/>
    <m/>
  </r>
  <r>
    <s v="00493161001"/>
    <s v="00493161"/>
    <s v="1"/>
    <s v="'LATVIJAS LAUKSAIMNIECĪBAS UNIVERSITĀTE'"/>
    <x v="2"/>
    <x v="2"/>
    <s v="14000A"/>
    <s v="008"/>
    <x v="1"/>
    <x v="0"/>
    <s v="NO578"/>
    <m/>
    <m/>
    <n v="1"/>
    <n v="1"/>
    <m/>
    <m/>
    <m/>
    <m/>
    <m/>
    <m/>
    <n v="1"/>
    <n v="1"/>
  </r>
  <r>
    <s v="02055442001"/>
    <s v="02055442"/>
    <s v="1"/>
    <s v="'RĪGAS STRADIŅA UNIVERSITĀTE' atvasināta publiska persona"/>
    <x v="1"/>
    <x v="2"/>
    <s v="14000A"/>
    <s v="008"/>
    <x v="7"/>
    <x v="1"/>
    <s v="BR076"/>
    <m/>
    <m/>
    <n v="1"/>
    <m/>
    <m/>
    <m/>
    <m/>
    <m/>
    <n v="1"/>
    <m/>
    <m/>
    <m/>
  </r>
  <r>
    <s v="02075893001"/>
    <s v="02075893"/>
    <s v="1"/>
    <s v="'LATVIJAS UNIVERSITĀTE'"/>
    <x v="4"/>
    <x v="2"/>
    <s v="14000A"/>
    <s v="008"/>
    <x v="31"/>
    <x v="2"/>
    <s v="LT440"/>
    <m/>
    <m/>
    <n v="17"/>
    <n v="13"/>
    <m/>
    <m/>
    <n v="1"/>
    <n v="1"/>
    <n v="14"/>
    <n v="10"/>
    <n v="2"/>
    <n v="2"/>
  </r>
  <r>
    <s v="02075893002"/>
    <s v="02075893"/>
    <s v="2"/>
    <s v="'LATVIJAS UNIVERSITĀTE'"/>
    <x v="4"/>
    <x v="2"/>
    <s v="14000A"/>
    <s v="008"/>
    <x v="3"/>
    <x v="1"/>
    <s v="US840"/>
    <m/>
    <m/>
    <n v="2"/>
    <n v="2"/>
    <m/>
    <m/>
    <n v="1"/>
    <n v="1"/>
    <n v="1"/>
    <n v="1"/>
    <m/>
    <m/>
  </r>
  <r>
    <s v="02075901001"/>
    <s v="02075901"/>
    <s v="1"/>
    <s v="'RĪGAS TEHNISKĀ UNIVERSITĀTE'"/>
    <x v="5"/>
    <x v="2"/>
    <s v="14000A"/>
    <s v="008"/>
    <x v="82"/>
    <x v="4"/>
    <s v="PH608"/>
    <m/>
    <m/>
    <n v="1"/>
    <n v="1"/>
    <m/>
    <m/>
    <m/>
    <m/>
    <n v="1"/>
    <n v="1"/>
    <m/>
    <m/>
  </r>
  <r>
    <s v="02075962001"/>
    <s v="02075962"/>
    <s v="1"/>
    <s v="'DAUGAVPILS UNIVERSITĀTE'"/>
    <x v="7"/>
    <x v="2"/>
    <s v="14000A"/>
    <s v="008"/>
    <x v="21"/>
    <x v="2"/>
    <s v="GB826"/>
    <m/>
    <m/>
    <n v="2"/>
    <n v="1"/>
    <m/>
    <m/>
    <m/>
    <m/>
    <n v="1"/>
    <m/>
    <n v="1"/>
    <n v="1"/>
  </r>
  <r>
    <s v="02075982001"/>
    <s v="02075982"/>
    <s v="1"/>
    <s v="'LIEPĀJAS UNIVERSITĀTE'"/>
    <x v="8"/>
    <x v="2"/>
    <s v="14000A"/>
    <s v="008"/>
    <x v="33"/>
    <x v="2"/>
    <s v="FI246"/>
    <m/>
    <m/>
    <n v="1"/>
    <m/>
    <m/>
    <m/>
    <m/>
    <m/>
    <n v="1"/>
    <m/>
    <m/>
    <m/>
  </r>
  <r>
    <s v="05357284001"/>
    <s v="05357284"/>
    <s v="1"/>
    <s v="'LATVIJAS KULTŪRAS AKADĒMIJA'"/>
    <x v="9"/>
    <x v="2"/>
    <s v="14000A"/>
    <s v="008"/>
    <x v="3"/>
    <x v="1"/>
    <s v="US840"/>
    <m/>
    <m/>
    <n v="1"/>
    <n v="1"/>
    <m/>
    <m/>
    <m/>
    <m/>
    <n v="1"/>
    <n v="1"/>
    <m/>
    <m/>
  </r>
  <r>
    <s v="05708560001"/>
    <s v="05708560"/>
    <s v="1"/>
    <s v="'J.VĪTOLA LATVIJAS MŪZIKAS AKADĒMIJA'"/>
    <x v="11"/>
    <x v="2"/>
    <s v="14000A"/>
    <s v="008"/>
    <x v="9"/>
    <x v="2"/>
    <s v="DK208"/>
    <m/>
    <m/>
    <n v="1"/>
    <n v="0"/>
    <n v="0"/>
    <n v="0"/>
    <n v="0"/>
    <n v="0"/>
    <n v="0"/>
    <n v="0"/>
    <n v="1"/>
    <n v="0"/>
  </r>
  <r>
    <s v="15881041001"/>
    <s v="15881041"/>
    <s v="1"/>
    <s v="'RĒZEKNES AUGSTSKOLA'"/>
    <x v="14"/>
    <x v="2"/>
    <s v="14000A"/>
    <s v="008"/>
    <x v="11"/>
    <x v="2"/>
    <s v="GR300"/>
    <m/>
    <m/>
    <n v="1"/>
    <m/>
    <m/>
    <m/>
    <m/>
    <m/>
    <n v="1"/>
    <m/>
    <m/>
    <m/>
  </r>
  <r>
    <s v="17006739001"/>
    <s v="17006739"/>
    <s v="1"/>
    <s v="'VENTSPILS AUGSTSKOLA'"/>
    <x v="15"/>
    <x v="2"/>
    <s v="14000A"/>
    <s v="008"/>
    <x v="31"/>
    <x v="2"/>
    <s v="LT440"/>
    <m/>
    <m/>
    <n v="1"/>
    <n v="1"/>
    <m/>
    <m/>
    <m/>
    <m/>
    <n v="1"/>
    <n v="1"/>
    <m/>
    <m/>
  </r>
  <r>
    <s v="17007035001"/>
    <s v="17007035"/>
    <s v="1"/>
    <s v="'BANKU AUGSTSKOLA' atvasināta publiska persona"/>
    <x v="16"/>
    <x v="2"/>
    <s v="14000A"/>
    <s v="008"/>
    <x v="34"/>
    <x v="4"/>
    <s v="LK144"/>
    <m/>
    <m/>
    <n v="1"/>
    <m/>
    <m/>
    <m/>
    <n v="1"/>
    <m/>
    <m/>
    <m/>
    <m/>
    <m/>
  </r>
  <r>
    <s v="87400053001"/>
    <s v="87400053"/>
    <s v="1"/>
    <s v="'LATVIJAS BIZNESA KOLEDŽA' SIA"/>
    <x v="22"/>
    <x v="2"/>
    <s v="14000A"/>
    <s v="008"/>
    <x v="0"/>
    <x v="0"/>
    <s v="RU643"/>
    <m/>
    <m/>
    <n v="5"/>
    <n v="1"/>
    <n v="5"/>
    <n v="1"/>
    <m/>
    <m/>
    <m/>
    <m/>
    <m/>
    <m/>
  </r>
  <r>
    <s v="87400053002"/>
    <s v="87400053"/>
    <s v="2"/>
    <s v="'LATVIJAS BIZNESA KOLEDŽA' SIA"/>
    <x v="22"/>
    <x v="2"/>
    <s v="14000A"/>
    <s v="008"/>
    <x v="21"/>
    <x v="2"/>
    <s v="GB826"/>
    <m/>
    <m/>
    <n v="2"/>
    <m/>
    <n v="2"/>
    <m/>
    <m/>
    <m/>
    <m/>
    <m/>
    <m/>
    <m/>
  </r>
  <r>
    <s v="88573427001"/>
    <s v="88573427"/>
    <s v="1"/>
    <s v="'RĪGAS JURIDISKĀ AUGSTSKOLA' SIA"/>
    <x v="25"/>
    <x v="2"/>
    <s v="14000A"/>
    <s v="008"/>
    <x v="90"/>
    <x v="3"/>
    <s v="SD729"/>
    <m/>
    <m/>
    <n v="3"/>
    <m/>
    <m/>
    <m/>
    <m/>
    <m/>
    <n v="3"/>
    <m/>
    <m/>
    <m/>
  </r>
  <r>
    <s v="88594680001"/>
    <s v="88594680"/>
    <s v="1"/>
    <s v="'EKONOMIKAS UN KULTŪRAS AUGSTSKOLA' SIA"/>
    <x v="26"/>
    <x v="2"/>
    <s v="14000A"/>
    <s v="008"/>
    <x v="16"/>
    <x v="4"/>
    <s v="IN356"/>
    <m/>
    <m/>
    <n v="8"/>
    <n v="2"/>
    <m/>
    <m/>
    <n v="2"/>
    <m/>
    <n v="6"/>
    <n v="2"/>
    <m/>
    <m/>
  </r>
  <r>
    <s v="88647525001"/>
    <s v="88647525"/>
    <s v="1"/>
    <s v="'INFORMĀCIJAS SISTĒMU MENEDŽMENTA AUGSTSKOLA' SIA"/>
    <x v="27"/>
    <x v="2"/>
    <s v="14000A"/>
    <s v="008"/>
    <x v="30"/>
    <x v="2"/>
    <s v="SE752"/>
    <m/>
    <m/>
    <n v="1"/>
    <n v="1"/>
    <m/>
    <m/>
    <n v="1"/>
    <n v="1"/>
    <m/>
    <m/>
    <m/>
    <m/>
  </r>
  <r>
    <s v="88758851001"/>
    <s v="88758851"/>
    <s v="1"/>
    <s v="'TRANSPORTA UN SAKARU INSTITŪTS' AS"/>
    <x v="28"/>
    <x v="2"/>
    <s v="14000A"/>
    <s v="009"/>
    <x v="16"/>
    <x v="4"/>
    <s v="IN356"/>
    <m/>
    <m/>
    <n v="80"/>
    <n v="4"/>
    <m/>
    <m/>
    <n v="53"/>
    <n v="3"/>
    <n v="27"/>
    <n v="1"/>
    <m/>
    <m/>
  </r>
  <r>
    <s v="88758851002"/>
    <s v="88758851"/>
    <s v="2"/>
    <s v="'TRANSPORTA UN SAKARU INSTITŪTS' AS"/>
    <x v="28"/>
    <x v="2"/>
    <s v="14000A"/>
    <s v="009"/>
    <x v="31"/>
    <x v="2"/>
    <s v="LT440"/>
    <m/>
    <m/>
    <n v="2"/>
    <m/>
    <m/>
    <m/>
    <n v="2"/>
    <m/>
    <m/>
    <m/>
    <m/>
    <m/>
  </r>
  <r>
    <s v="99315074001"/>
    <s v="99315074"/>
    <s v="1"/>
    <s v="'BIZNESA AUGSTSKOLA TURĪBA' SIA"/>
    <x v="31"/>
    <x v="2"/>
    <s v="14000A"/>
    <s v="009"/>
    <x v="24"/>
    <x v="5"/>
    <s v="KZ398"/>
    <m/>
    <m/>
    <n v="6"/>
    <n v="5"/>
    <m/>
    <m/>
    <n v="5"/>
    <n v="4"/>
    <n v="1"/>
    <n v="1"/>
    <m/>
    <m/>
  </r>
  <r>
    <s v="99531917001"/>
    <s v="99531917"/>
    <s v="1"/>
    <s v="'STOCKHOLM SCHOOL OF ECONOMICS IN RIGA' SIA"/>
    <x v="32"/>
    <x v="2"/>
    <s v="14000A"/>
    <s v="009"/>
    <x v="21"/>
    <x v="2"/>
    <s v="GB826"/>
    <m/>
    <m/>
    <n v="3"/>
    <n v="2"/>
    <m/>
    <m/>
    <n v="1"/>
    <n v="1"/>
    <n v="2"/>
    <n v="1"/>
    <m/>
    <m/>
  </r>
  <r>
    <s v="99886948001"/>
    <s v="99886948"/>
    <s v="1"/>
    <s v="'BALTIJAS STARPTAUTISKĀ AKADĒMIJA' SIA"/>
    <x v="33"/>
    <x v="2"/>
    <s v="14000A"/>
    <s v="009"/>
    <x v="24"/>
    <x v="5"/>
    <s v="KZ398"/>
    <m/>
    <m/>
    <n v="17"/>
    <n v="10"/>
    <m/>
    <m/>
    <n v="5"/>
    <n v="3"/>
    <n v="4"/>
    <n v="1"/>
    <n v="8"/>
    <n v="6"/>
  </r>
  <r>
    <s v="99886948002"/>
    <s v="99886948"/>
    <s v="2"/>
    <s v="'BALTIJAS STARPTAUTISKĀ AKADĒMIJA' SIA"/>
    <x v="33"/>
    <x v="2"/>
    <s v="14000A"/>
    <s v="009"/>
    <x v="37"/>
    <x v="5"/>
    <s v="UZ860"/>
    <m/>
    <m/>
    <n v="3"/>
    <n v="3"/>
    <m/>
    <m/>
    <n v="3"/>
    <n v="3"/>
    <m/>
    <m/>
    <m/>
    <m/>
  </r>
  <r>
    <s v="99964625001"/>
    <s v="99964625"/>
    <s v="1"/>
    <s v="'RĪGAS STARPTAUTISKĀ EKONOMIKAS UN BIZNESA ADMINISTRĀCIJAS AUGSTSKOLA' SIA"/>
    <x v="34"/>
    <x v="2"/>
    <s v="14000A"/>
    <s v="009"/>
    <x v="16"/>
    <x v="4"/>
    <s v="IN356"/>
    <m/>
    <m/>
    <n v="3"/>
    <m/>
    <m/>
    <m/>
    <n v="1"/>
    <m/>
    <n v="2"/>
    <m/>
    <m/>
    <m/>
  </r>
  <r>
    <s v="99964625002"/>
    <s v="99964625"/>
    <s v="2"/>
    <s v="'RĪGAS STARPTAUTISKĀ EKONOMIKAS UN BIZNESA ADMINISTRĀCIJAS AUGSTSKOLA' SIA"/>
    <x v="34"/>
    <x v="2"/>
    <s v="14000A"/>
    <s v="009"/>
    <x v="51"/>
    <x v="0"/>
    <s v="MD498"/>
    <m/>
    <m/>
    <n v="1"/>
    <n v="1"/>
    <m/>
    <m/>
    <n v="1"/>
    <n v="1"/>
    <m/>
    <m/>
    <m/>
    <m/>
  </r>
  <r>
    <s v="00493161001"/>
    <s v="00493161"/>
    <s v="1"/>
    <s v="'LATVIJAS LAUKSAIMNIECĪBAS UNIVERSITĀTE'"/>
    <x v="2"/>
    <x v="2"/>
    <s v="14000A"/>
    <s v="009"/>
    <x v="33"/>
    <x v="2"/>
    <s v="FI246"/>
    <m/>
    <m/>
    <n v="3"/>
    <n v="2"/>
    <m/>
    <m/>
    <m/>
    <m/>
    <n v="3"/>
    <n v="2"/>
    <m/>
    <m/>
  </r>
  <r>
    <s v="02055442001"/>
    <s v="02055442"/>
    <s v="1"/>
    <s v="'RĪGAS STRADIŅA UNIVERSITĀTE' atvasināta publiska persona"/>
    <x v="1"/>
    <x v="2"/>
    <s v="14000A"/>
    <s v="009"/>
    <x v="9"/>
    <x v="2"/>
    <s v="DK208"/>
    <m/>
    <m/>
    <n v="2"/>
    <m/>
    <m/>
    <m/>
    <m/>
    <m/>
    <n v="2"/>
    <m/>
    <m/>
    <m/>
  </r>
  <r>
    <s v="02075893001"/>
    <s v="02075893"/>
    <s v="1"/>
    <s v="'LATVIJAS UNIVERSITĀTE'"/>
    <x v="4"/>
    <x v="2"/>
    <s v="14000A"/>
    <s v="009"/>
    <x v="17"/>
    <x v="2"/>
    <s v="IT380"/>
    <m/>
    <m/>
    <n v="14"/>
    <n v="9"/>
    <m/>
    <m/>
    <n v="2"/>
    <n v="2"/>
    <n v="11"/>
    <n v="7"/>
    <n v="1"/>
    <m/>
  </r>
  <r>
    <s v="02075893002"/>
    <s v="02075893"/>
    <s v="2"/>
    <s v="'LATVIJAS UNIVERSITĀTE'"/>
    <x v="4"/>
    <x v="2"/>
    <s v="14000A"/>
    <s v="009"/>
    <x v="30"/>
    <x v="2"/>
    <s v="SE752"/>
    <m/>
    <m/>
    <n v="1"/>
    <m/>
    <m/>
    <m/>
    <n v="1"/>
    <m/>
    <m/>
    <m/>
    <m/>
    <m/>
  </r>
  <r>
    <s v="02075901001"/>
    <s v="02075901"/>
    <s v="1"/>
    <s v="'RĪGAS TEHNISKĀ UNIVERSITĀTE'"/>
    <x v="5"/>
    <x v="2"/>
    <s v="14000A"/>
    <s v="009"/>
    <x v="78"/>
    <x v="3"/>
    <s v="GH288"/>
    <m/>
    <m/>
    <n v="2"/>
    <m/>
    <m/>
    <m/>
    <n v="1"/>
    <m/>
    <n v="1"/>
    <m/>
    <m/>
    <m/>
  </r>
  <r>
    <s v="02075962001"/>
    <s v="02075962"/>
    <s v="1"/>
    <s v="'DAUGAVPILS UNIVERSITĀTE'"/>
    <x v="7"/>
    <x v="2"/>
    <s v="14000A"/>
    <s v="009"/>
    <x v="31"/>
    <x v="2"/>
    <s v="LT440"/>
    <m/>
    <m/>
    <n v="8"/>
    <n v="3"/>
    <m/>
    <m/>
    <n v="3"/>
    <n v="2"/>
    <n v="1"/>
    <m/>
    <n v="4"/>
    <n v="1"/>
  </r>
  <r>
    <s v="02075982001"/>
    <s v="02075982"/>
    <s v="1"/>
    <s v="'LIEPĀJAS UNIVERSITĀTE'"/>
    <x v="8"/>
    <x v="2"/>
    <s v="14000A"/>
    <s v="009"/>
    <x v="15"/>
    <x v="2"/>
    <s v="EE233"/>
    <m/>
    <m/>
    <n v="1"/>
    <n v="1"/>
    <m/>
    <m/>
    <m/>
    <m/>
    <m/>
    <m/>
    <n v="1"/>
    <n v="1"/>
  </r>
  <r>
    <s v="15881041001"/>
    <s v="15881041"/>
    <s v="1"/>
    <s v="'RĒZEKNES AUGSTSKOLA'"/>
    <x v="14"/>
    <x v="2"/>
    <s v="14000A"/>
    <s v="009"/>
    <x v="13"/>
    <x v="0"/>
    <s v="GE268"/>
    <m/>
    <m/>
    <n v="2"/>
    <m/>
    <m/>
    <m/>
    <n v="2"/>
    <m/>
    <m/>
    <m/>
    <m/>
    <m/>
  </r>
  <r>
    <s v="17006739001"/>
    <s v="17006739"/>
    <s v="1"/>
    <s v="'VENTSPILS AUGSTSKOLA'"/>
    <x v="15"/>
    <x v="2"/>
    <s v="14000A"/>
    <s v="009"/>
    <x v="16"/>
    <x v="4"/>
    <s v="IN356"/>
    <m/>
    <m/>
    <n v="3"/>
    <m/>
    <m/>
    <m/>
    <n v="2"/>
    <m/>
    <n v="1"/>
    <m/>
    <m/>
    <m/>
  </r>
  <r>
    <s v="17007035001"/>
    <s v="17007035"/>
    <s v="1"/>
    <s v="'BANKU AUGSTSKOLA' atvasināta publiska persona"/>
    <x v="16"/>
    <x v="2"/>
    <s v="14000A"/>
    <s v="009"/>
    <x v="66"/>
    <x v="3"/>
    <s v="EG818"/>
    <m/>
    <m/>
    <n v="1"/>
    <m/>
    <m/>
    <m/>
    <n v="1"/>
    <m/>
    <m/>
    <m/>
    <m/>
    <m/>
  </r>
  <r>
    <s v="87400053001"/>
    <s v="87400053"/>
    <s v="1"/>
    <s v="'LATVIJAS BIZNESA KOLEDŽA' SIA"/>
    <x v="22"/>
    <x v="2"/>
    <s v="14000A"/>
    <s v="009"/>
    <x v="53"/>
    <x v="3"/>
    <s v="NG566"/>
    <m/>
    <m/>
    <n v="1"/>
    <m/>
    <n v="1"/>
    <m/>
    <m/>
    <m/>
    <m/>
    <m/>
    <m/>
    <m/>
  </r>
  <r>
    <s v="87400053002"/>
    <s v="87400053"/>
    <s v="2"/>
    <s v="'LATVIJAS BIZNESA KOLEDŽA' SIA"/>
    <x v="22"/>
    <x v="2"/>
    <s v="14000A"/>
    <s v="009"/>
    <x v="1"/>
    <x v="0"/>
    <s v="NO578"/>
    <m/>
    <m/>
    <n v="1"/>
    <m/>
    <n v="1"/>
    <m/>
    <m/>
    <m/>
    <m/>
    <m/>
    <m/>
    <m/>
  </r>
  <r>
    <s v="88573427001"/>
    <s v="88573427"/>
    <s v="1"/>
    <s v="'RĪGAS JURIDISKĀ AUGSTSKOLA' SIA"/>
    <x v="25"/>
    <x v="2"/>
    <s v="14000A"/>
    <s v="009"/>
    <x v="35"/>
    <x v="0"/>
    <s v="CH756"/>
    <m/>
    <m/>
    <n v="2"/>
    <n v="2"/>
    <m/>
    <m/>
    <m/>
    <m/>
    <n v="1"/>
    <n v="1"/>
    <n v="1"/>
    <n v="1"/>
  </r>
  <r>
    <s v="88594680001"/>
    <s v="88594680"/>
    <s v="1"/>
    <s v="'EKONOMIKAS UN KULTŪRAS AUGSTSKOLA' SIA"/>
    <x v="26"/>
    <x v="2"/>
    <s v="14000A"/>
    <s v="009"/>
    <x v="101"/>
    <x v="4"/>
    <s v="JO400"/>
    <m/>
    <m/>
    <n v="1"/>
    <m/>
    <m/>
    <m/>
    <m/>
    <m/>
    <n v="1"/>
    <m/>
    <m/>
    <m/>
  </r>
  <r>
    <s v="88647525001"/>
    <s v="88647525"/>
    <s v="1"/>
    <s v="'INFORMĀCIJAS SISTĒMU MENEDŽMENTA AUGSTSKOLA' SIA"/>
    <x v="27"/>
    <x v="2"/>
    <s v="14000A"/>
    <s v="009"/>
    <x v="24"/>
    <x v="5"/>
    <s v="KZ398"/>
    <m/>
    <m/>
    <n v="31"/>
    <n v="14"/>
    <n v="1"/>
    <m/>
    <n v="12"/>
    <n v="6"/>
    <n v="4"/>
    <m/>
    <n v="14"/>
    <n v="8"/>
  </r>
  <r>
    <s v="88758851001"/>
    <s v="88758851"/>
    <s v="1"/>
    <s v="'TRANSPORTA UN SAKARU INSTITŪTS' AS"/>
    <x v="28"/>
    <x v="2"/>
    <s v="14000A"/>
    <s v="010"/>
    <x v="19"/>
    <x v="2"/>
    <s v="IE372"/>
    <m/>
    <m/>
    <n v="3"/>
    <n v="1"/>
    <m/>
    <m/>
    <n v="3"/>
    <n v="1"/>
    <m/>
    <m/>
    <m/>
    <m/>
  </r>
  <r>
    <s v="88758851002"/>
    <s v="88758851"/>
    <s v="2"/>
    <s v="'TRANSPORTA UN SAKARU INSTITŪTS' AS"/>
    <x v="28"/>
    <x v="2"/>
    <s v="14000A"/>
    <s v="010"/>
    <x v="26"/>
    <x v="2"/>
    <s v="PT620"/>
    <m/>
    <m/>
    <n v="1"/>
    <n v="1"/>
    <m/>
    <m/>
    <n v="1"/>
    <n v="1"/>
    <m/>
    <m/>
    <m/>
    <m/>
  </r>
  <r>
    <s v="99315074001"/>
    <s v="99315074"/>
    <s v="1"/>
    <s v="'BIZNESA AUGSTSKOLA TURĪBA' SIA"/>
    <x v="31"/>
    <x v="2"/>
    <s v="14000A"/>
    <s v="010"/>
    <x v="102"/>
    <x v="3"/>
    <s v="CD180"/>
    <m/>
    <m/>
    <n v="1"/>
    <n v="1"/>
    <m/>
    <m/>
    <m/>
    <m/>
    <n v="1"/>
    <n v="1"/>
    <m/>
    <m/>
  </r>
  <r>
    <s v="99531917001"/>
    <s v="99531917"/>
    <s v="1"/>
    <s v="'STOCKHOLM SCHOOL OF ECONOMICS IN RIGA' SIA"/>
    <x v="32"/>
    <x v="2"/>
    <s v="14000A"/>
    <s v="010"/>
    <x v="31"/>
    <x v="2"/>
    <s v="LT440"/>
    <m/>
    <m/>
    <n v="54"/>
    <n v="24"/>
    <m/>
    <m/>
    <n v="50"/>
    <n v="23"/>
    <n v="4"/>
    <n v="1"/>
    <m/>
    <m/>
  </r>
  <r>
    <s v="99886948001"/>
    <s v="99886948"/>
    <s v="1"/>
    <s v="'BALTIJAS STARPTAUTISKĀ AKADĒMIJA' SIA"/>
    <x v="33"/>
    <x v="2"/>
    <s v="14000A"/>
    <s v="010"/>
    <x v="47"/>
    <x v="2"/>
    <s v="CY196"/>
    <m/>
    <m/>
    <n v="1"/>
    <n v="1"/>
    <m/>
    <m/>
    <m/>
    <m/>
    <n v="1"/>
    <n v="1"/>
    <m/>
    <m/>
  </r>
  <r>
    <s v="99886948002"/>
    <s v="99886948"/>
    <s v="2"/>
    <s v="'BALTIJAS STARPTAUTISKĀ AKADĒMIJA' SIA"/>
    <x v="33"/>
    <x v="2"/>
    <s v="14000A"/>
    <s v="010"/>
    <x v="29"/>
    <x v="2"/>
    <s v="DE276"/>
    <m/>
    <m/>
    <n v="2"/>
    <n v="1"/>
    <m/>
    <m/>
    <n v="2"/>
    <n v="1"/>
    <m/>
    <m/>
    <m/>
    <m/>
  </r>
  <r>
    <s v="99964625001"/>
    <s v="99964625"/>
    <s v="1"/>
    <s v="'RĪGAS STARPTAUTISKĀ EKONOMIKAS UN BIZNESA ADMINISTRĀCIJAS AUGSTSKOLA' SIA"/>
    <x v="34"/>
    <x v="2"/>
    <s v="14000A"/>
    <s v="010"/>
    <x v="19"/>
    <x v="2"/>
    <s v="IE372"/>
    <m/>
    <m/>
    <n v="1"/>
    <m/>
    <m/>
    <m/>
    <n v="0"/>
    <m/>
    <n v="1"/>
    <m/>
    <m/>
    <m/>
  </r>
  <r>
    <s v="99964625002"/>
    <s v="99964625"/>
    <s v="2"/>
    <s v="'RĪGAS STARPTAUTISKĀ EKONOMIKAS UN BIZNESA ADMINISTRĀCIJAS AUGSTSKOLA' SIA"/>
    <x v="34"/>
    <x v="2"/>
    <s v="14000A"/>
    <s v="010"/>
    <x v="25"/>
    <x v="2"/>
    <s v="PL616"/>
    <m/>
    <m/>
    <n v="1"/>
    <n v="1"/>
    <m/>
    <m/>
    <n v="1"/>
    <n v="1"/>
    <m/>
    <m/>
    <m/>
    <m/>
  </r>
  <r>
    <s v="00493161001"/>
    <s v="00493161"/>
    <s v="1"/>
    <s v="'LATVIJAS LAUKSAIMNIECĪBAS UNIVERSITĀTE'"/>
    <x v="2"/>
    <x v="2"/>
    <s v="14000A"/>
    <s v="010"/>
    <x v="35"/>
    <x v="0"/>
    <s v="CH756"/>
    <m/>
    <m/>
    <n v="1"/>
    <m/>
    <m/>
    <m/>
    <m/>
    <m/>
    <m/>
    <m/>
    <n v="1"/>
    <m/>
  </r>
  <r>
    <s v="02055442001"/>
    <s v="02055442"/>
    <s v="1"/>
    <s v="'RĪGAS STRADIŅA UNIVERSITĀTE' atvasināta publiska persona"/>
    <x v="1"/>
    <x v="2"/>
    <s v="14000A"/>
    <s v="010"/>
    <x v="66"/>
    <x v="3"/>
    <s v="EG818"/>
    <m/>
    <m/>
    <n v="2"/>
    <n v="1"/>
    <m/>
    <m/>
    <m/>
    <m/>
    <n v="2"/>
    <n v="1"/>
    <m/>
    <m/>
  </r>
  <r>
    <s v="02075893001"/>
    <s v="02075893"/>
    <s v="1"/>
    <s v="'LATVIJAS UNIVERSITĀTE'"/>
    <x v="4"/>
    <x v="2"/>
    <s v="14000A"/>
    <s v="010"/>
    <x v="1"/>
    <x v="0"/>
    <s v="NO578"/>
    <m/>
    <m/>
    <n v="12"/>
    <n v="7"/>
    <m/>
    <m/>
    <n v="3"/>
    <n v="3"/>
    <n v="7"/>
    <n v="2"/>
    <n v="2"/>
    <n v="2"/>
  </r>
  <r>
    <s v="02075893002"/>
    <s v="02075893"/>
    <s v="2"/>
    <s v="'LATVIJAS UNIVERSITĀTE'"/>
    <x v="4"/>
    <x v="2"/>
    <s v="14000A"/>
    <s v="010"/>
    <x v="61"/>
    <x v="5"/>
    <s v="KG417"/>
    <m/>
    <m/>
    <n v="1"/>
    <m/>
    <m/>
    <m/>
    <m/>
    <m/>
    <n v="1"/>
    <m/>
    <m/>
    <m/>
  </r>
  <r>
    <s v="02075901001"/>
    <s v="02075901"/>
    <s v="1"/>
    <s v="'RĪGAS TEHNISKĀ UNIVERSITĀTE'"/>
    <x v="5"/>
    <x v="2"/>
    <s v="14000A"/>
    <s v="010"/>
    <x v="11"/>
    <x v="2"/>
    <s v="GR300"/>
    <m/>
    <m/>
    <n v="1"/>
    <m/>
    <m/>
    <m/>
    <n v="1"/>
    <m/>
    <m/>
    <m/>
    <m/>
    <m/>
  </r>
  <r>
    <s v="02075962001"/>
    <s v="02075962"/>
    <s v="1"/>
    <s v="'DAUGAVPILS UNIVERSITĀTE'"/>
    <x v="7"/>
    <x v="2"/>
    <s v="14000A"/>
    <s v="010"/>
    <x v="51"/>
    <x v="0"/>
    <s v="MD498"/>
    <m/>
    <m/>
    <n v="1"/>
    <n v="1"/>
    <m/>
    <m/>
    <m/>
    <m/>
    <n v="1"/>
    <n v="1"/>
    <m/>
    <m/>
  </r>
  <r>
    <s v="15881041001"/>
    <s v="15881041"/>
    <s v="1"/>
    <s v="'RĒZEKNES AUGSTSKOLA'"/>
    <x v="14"/>
    <x v="2"/>
    <s v="14000A"/>
    <s v="010"/>
    <x v="15"/>
    <x v="2"/>
    <s v="EE233"/>
    <m/>
    <m/>
    <n v="1"/>
    <m/>
    <m/>
    <m/>
    <m/>
    <m/>
    <n v="1"/>
    <m/>
    <m/>
    <m/>
  </r>
  <r>
    <s v="17006739001"/>
    <s v="17006739"/>
    <s v="1"/>
    <s v="'VENTSPILS AUGSTSKOLA'"/>
    <x v="15"/>
    <x v="2"/>
    <s v="14000A"/>
    <s v="010"/>
    <x v="29"/>
    <x v="2"/>
    <s v="DE276"/>
    <m/>
    <m/>
    <n v="3"/>
    <n v="1"/>
    <m/>
    <m/>
    <n v="2"/>
    <m/>
    <m/>
    <m/>
    <n v="1"/>
    <n v="1"/>
  </r>
  <r>
    <s v="17007035001"/>
    <s v="17007035"/>
    <s v="1"/>
    <s v="'BANKU AUGSTSKOLA' atvasināta publiska persona"/>
    <x v="16"/>
    <x v="2"/>
    <s v="14000A"/>
    <s v="010"/>
    <x v="2"/>
    <x v="0"/>
    <s v="UA804"/>
    <m/>
    <m/>
    <n v="1"/>
    <m/>
    <m/>
    <m/>
    <n v="1"/>
    <m/>
    <m/>
    <m/>
    <m/>
    <m/>
  </r>
  <r>
    <s v="87400053001"/>
    <s v="87400053"/>
    <s v="1"/>
    <s v="'LATVIJAS BIZNESA KOLEDŽA' SIA"/>
    <x v="22"/>
    <x v="2"/>
    <s v="14000A"/>
    <s v="010"/>
    <x v="54"/>
    <x v="4"/>
    <s v="PK586"/>
    <m/>
    <m/>
    <n v="4"/>
    <m/>
    <n v="4"/>
    <m/>
    <m/>
    <m/>
    <m/>
    <m/>
    <m/>
    <m/>
  </r>
  <r>
    <s v="87400053002"/>
    <s v="87400053"/>
    <s v="2"/>
    <s v="'LATVIJAS BIZNESA KOLEDŽA' SIA"/>
    <x v="22"/>
    <x v="2"/>
    <s v="14000A"/>
    <s v="010"/>
    <x v="55"/>
    <x v="2"/>
    <s v="RO642"/>
    <m/>
    <m/>
    <n v="1"/>
    <m/>
    <n v="1"/>
    <m/>
    <m/>
    <m/>
    <m/>
    <m/>
    <m/>
    <m/>
  </r>
  <r>
    <s v="88573427001"/>
    <s v="88573427"/>
    <s v="1"/>
    <s v="'RĪGAS JURIDISKĀ AUGSTSKOLA' SIA"/>
    <x v="25"/>
    <x v="2"/>
    <s v="14000A"/>
    <s v="010"/>
    <x v="54"/>
    <x v="4"/>
    <s v="PK586"/>
    <m/>
    <m/>
    <n v="2"/>
    <m/>
    <m/>
    <m/>
    <n v="2"/>
    <m/>
    <m/>
    <m/>
    <m/>
    <m/>
  </r>
  <r>
    <s v="88594680001"/>
    <s v="88594680"/>
    <s v="1"/>
    <s v="'EKONOMIKAS UN KULTŪRAS AUGSTSKOLA' SIA"/>
    <x v="26"/>
    <x v="2"/>
    <s v="14000A"/>
    <s v="010"/>
    <x v="91"/>
    <x v="5"/>
    <s v="AF004"/>
    <m/>
    <m/>
    <n v="1"/>
    <m/>
    <m/>
    <m/>
    <m/>
    <m/>
    <n v="1"/>
    <m/>
    <m/>
    <m/>
  </r>
  <r>
    <s v="88647525001"/>
    <s v="88647525"/>
    <s v="1"/>
    <s v="'INFORMĀCIJAS SISTĒMU MENEDŽMENTA AUGSTSKOLA' SIA"/>
    <x v="27"/>
    <x v="2"/>
    <s v="14000A"/>
    <s v="010"/>
    <x v="73"/>
    <x v="5"/>
    <s v="TJ762"/>
    <m/>
    <m/>
    <n v="1"/>
    <n v="1"/>
    <m/>
    <m/>
    <n v="1"/>
    <n v="1"/>
    <m/>
    <m/>
    <m/>
    <m/>
  </r>
  <r>
    <s v="88758851001"/>
    <s v="88758851"/>
    <s v="1"/>
    <s v="'TRANSPORTA UN SAKARU INSTITŪTS' AS"/>
    <x v="28"/>
    <x v="2"/>
    <s v="14000A"/>
    <s v="011"/>
    <x v="24"/>
    <x v="5"/>
    <s v="KZ398"/>
    <m/>
    <m/>
    <n v="47"/>
    <n v="12"/>
    <m/>
    <m/>
    <n v="42"/>
    <n v="9"/>
    <n v="4"/>
    <n v="2"/>
    <n v="1"/>
    <n v="1"/>
  </r>
  <r>
    <s v="88758851002"/>
    <s v="88758851"/>
    <s v="2"/>
    <s v="'TRANSPORTA UN SAKARU INSTITŪTS' AS"/>
    <x v="28"/>
    <x v="2"/>
    <s v="14000A"/>
    <s v="011"/>
    <x v="73"/>
    <x v="5"/>
    <s v="TJ762"/>
    <m/>
    <m/>
    <n v="1"/>
    <n v="1"/>
    <m/>
    <m/>
    <n v="1"/>
    <n v="1"/>
    <m/>
    <m/>
    <m/>
    <m/>
  </r>
  <r>
    <s v="99315074001"/>
    <s v="99315074"/>
    <s v="1"/>
    <s v="'BIZNESA AUGSTSKOLA TURĪBA' SIA"/>
    <x v="31"/>
    <x v="2"/>
    <s v="14000A"/>
    <s v="011"/>
    <x v="0"/>
    <x v="0"/>
    <s v="RU643"/>
    <m/>
    <m/>
    <n v="13"/>
    <n v="8"/>
    <m/>
    <m/>
    <n v="11"/>
    <n v="6"/>
    <n v="2"/>
    <n v="2"/>
    <m/>
    <m/>
  </r>
  <r>
    <s v="99531917001"/>
    <s v="99531917"/>
    <s v="1"/>
    <s v="'STOCKHOLM SCHOOL OF ECONOMICS IN RIGA' SIA"/>
    <x v="32"/>
    <x v="2"/>
    <s v="14000A"/>
    <s v="011"/>
    <x v="51"/>
    <x v="0"/>
    <s v="MD498"/>
    <m/>
    <m/>
    <n v="24"/>
    <n v="15"/>
    <m/>
    <m/>
    <n v="24"/>
    <n v="15"/>
    <m/>
    <m/>
    <m/>
    <m/>
  </r>
  <r>
    <s v="99886948001"/>
    <s v="99886948"/>
    <s v="1"/>
    <s v="'BALTIJAS STARPTAUTISKĀ AKADĒMIJA' SIA"/>
    <x v="33"/>
    <x v="2"/>
    <s v="14000A"/>
    <s v="011"/>
    <x v="61"/>
    <x v="5"/>
    <s v="KG417"/>
    <m/>
    <m/>
    <n v="2"/>
    <n v="2"/>
    <m/>
    <m/>
    <n v="2"/>
    <n v="2"/>
    <m/>
    <m/>
    <m/>
    <m/>
  </r>
  <r>
    <s v="99964625001"/>
    <s v="99964625"/>
    <s v="1"/>
    <s v="'RĪGAS STARPTAUTISKĀ EKONOMIKAS UN BIZNESA ADMINISTRĀCIJAS AUGSTSKOLA' SIA"/>
    <x v="34"/>
    <x v="2"/>
    <s v="14000A"/>
    <s v="011"/>
    <x v="24"/>
    <x v="5"/>
    <s v="KZ398"/>
    <m/>
    <m/>
    <n v="6"/>
    <n v="2"/>
    <m/>
    <m/>
    <n v="6"/>
    <n v="2"/>
    <m/>
    <m/>
    <m/>
    <m/>
  </r>
  <r>
    <s v="99964625002"/>
    <s v="99964625"/>
    <s v="2"/>
    <s v="'RĪGAS STARPTAUTISKĀ EKONOMIKAS UN BIZNESA ADMINISTRĀCIJAS AUGSTSKOLA' SIA"/>
    <x v="34"/>
    <x v="2"/>
    <s v="14000A"/>
    <s v="011"/>
    <x v="28"/>
    <x v="2"/>
    <s v="ES724"/>
    <m/>
    <m/>
    <n v="1"/>
    <n v="1"/>
    <m/>
    <m/>
    <n v="1"/>
    <n v="1"/>
    <m/>
    <m/>
    <m/>
    <m/>
  </r>
  <r>
    <s v="00493161001"/>
    <s v="00493161"/>
    <s v="1"/>
    <s v="'LATVIJAS LAUKSAIMNIECĪBAS UNIVERSITĀTE'"/>
    <x v="2"/>
    <x v="2"/>
    <s v="14000A"/>
    <s v="011"/>
    <x v="29"/>
    <x v="2"/>
    <s v="DE276"/>
    <m/>
    <m/>
    <n v="11"/>
    <n v="7"/>
    <m/>
    <m/>
    <m/>
    <m/>
    <n v="11"/>
    <n v="7"/>
    <m/>
    <m/>
  </r>
  <r>
    <s v="02055442001"/>
    <s v="02055442"/>
    <s v="1"/>
    <s v="'RĪGAS STRADIŅA UNIVERSITĀTE' atvasināta publiska persona"/>
    <x v="1"/>
    <x v="2"/>
    <s v="14000A"/>
    <s v="011"/>
    <x v="10"/>
    <x v="2"/>
    <s v="FR250"/>
    <m/>
    <m/>
    <n v="8"/>
    <n v="5"/>
    <m/>
    <m/>
    <m/>
    <m/>
    <n v="8"/>
    <n v="5"/>
    <m/>
    <m/>
  </r>
  <r>
    <s v="02075893001"/>
    <s v="02075893"/>
    <s v="1"/>
    <s v="'LATVIJAS UNIVERSITĀTE'"/>
    <x v="4"/>
    <x v="2"/>
    <s v="14000A"/>
    <s v="011"/>
    <x v="30"/>
    <x v="2"/>
    <s v="SE752"/>
    <m/>
    <m/>
    <n v="10"/>
    <n v="5"/>
    <m/>
    <m/>
    <n v="1"/>
    <n v="1"/>
    <n v="7"/>
    <n v="3"/>
    <n v="2"/>
    <n v="1"/>
  </r>
  <r>
    <s v="02075893002"/>
    <s v="02075893"/>
    <s v="2"/>
    <s v="'LATVIJAS UNIVERSITĀTE'"/>
    <x v="4"/>
    <x v="2"/>
    <s v="14000A"/>
    <s v="011"/>
    <x v="24"/>
    <x v="5"/>
    <s v="KZ398"/>
    <m/>
    <m/>
    <n v="1"/>
    <n v="1"/>
    <m/>
    <m/>
    <n v="1"/>
    <n v="1"/>
    <m/>
    <m/>
    <m/>
    <m/>
  </r>
  <r>
    <s v="02075901001"/>
    <s v="02075901"/>
    <s v="1"/>
    <s v="'RĪGAS TEHNISKĀ UNIVERSITĀTE'"/>
    <x v="5"/>
    <x v="2"/>
    <s v="14000A"/>
    <s v="011"/>
    <x v="13"/>
    <x v="0"/>
    <s v="GE268"/>
    <m/>
    <m/>
    <n v="3"/>
    <n v="1"/>
    <m/>
    <m/>
    <n v="1"/>
    <m/>
    <n v="2"/>
    <n v="1"/>
    <m/>
    <m/>
  </r>
  <r>
    <s v="02075962001"/>
    <s v="02075962"/>
    <s v="1"/>
    <s v="'DAUGAVPILS UNIVERSITĀTE'"/>
    <x v="7"/>
    <x v="2"/>
    <s v="14000A"/>
    <s v="011"/>
    <x v="25"/>
    <x v="2"/>
    <s v="PL616"/>
    <m/>
    <m/>
    <n v="1"/>
    <n v="1"/>
    <m/>
    <m/>
    <m/>
    <m/>
    <m/>
    <m/>
    <n v="1"/>
    <n v="1"/>
  </r>
  <r>
    <s v="15881041001"/>
    <s v="15881041"/>
    <s v="1"/>
    <s v="'RĒZEKNES AUGSTSKOLA'"/>
    <x v="14"/>
    <x v="2"/>
    <s v="14000A"/>
    <s v="011"/>
    <x v="16"/>
    <x v="4"/>
    <s v="IN356"/>
    <m/>
    <m/>
    <n v="15"/>
    <n v="3"/>
    <m/>
    <m/>
    <n v="3"/>
    <m/>
    <n v="12"/>
    <n v="3"/>
    <m/>
    <m/>
  </r>
  <r>
    <s v="17006739001"/>
    <s v="17006739"/>
    <s v="1"/>
    <s v="'VENTSPILS AUGSTSKOLA'"/>
    <x v="15"/>
    <x v="2"/>
    <s v="14000A"/>
    <s v="011"/>
    <x v="62"/>
    <x v="3"/>
    <s v="MA504"/>
    <m/>
    <m/>
    <n v="1"/>
    <m/>
    <m/>
    <m/>
    <m/>
    <m/>
    <n v="1"/>
    <m/>
    <m/>
    <m/>
  </r>
  <r>
    <s v="87400053001"/>
    <s v="87400053"/>
    <s v="1"/>
    <s v="'LATVIJAS BIZNESA KOLEDŽA' SIA"/>
    <x v="22"/>
    <x v="2"/>
    <s v="14000A"/>
    <s v="011"/>
    <x v="103"/>
    <x v="4"/>
    <s v="PS275"/>
    <m/>
    <m/>
    <n v="1"/>
    <m/>
    <n v="1"/>
    <m/>
    <m/>
    <m/>
    <m/>
    <m/>
    <m/>
    <m/>
  </r>
  <r>
    <s v="87400053002"/>
    <s v="87400053"/>
    <s v="2"/>
    <s v="'LATVIJAS BIZNESA KOLEDŽA' SIA"/>
    <x v="22"/>
    <x v="2"/>
    <s v="14000A"/>
    <s v="011"/>
    <x v="2"/>
    <x v="0"/>
    <s v="UA804"/>
    <m/>
    <m/>
    <n v="3"/>
    <m/>
    <n v="3"/>
    <m/>
    <m/>
    <m/>
    <m/>
    <m/>
    <m/>
    <m/>
  </r>
  <r>
    <s v="88573427001"/>
    <s v="88573427"/>
    <s v="1"/>
    <s v="'RĪGAS JURIDISKĀ AUGSTSKOLA' SIA"/>
    <x v="25"/>
    <x v="2"/>
    <s v="14000A"/>
    <s v="011"/>
    <x v="16"/>
    <x v="4"/>
    <s v="IN356"/>
    <m/>
    <m/>
    <n v="2"/>
    <m/>
    <m/>
    <m/>
    <m/>
    <m/>
    <n v="1"/>
    <m/>
    <n v="1"/>
    <m/>
  </r>
  <r>
    <s v="88594680001"/>
    <s v="88594680"/>
    <s v="1"/>
    <s v="'EKONOMIKAS UN KULTŪRAS AUGSTSKOLA' SIA"/>
    <x v="26"/>
    <x v="2"/>
    <s v="14000A"/>
    <s v="011"/>
    <x v="37"/>
    <x v="5"/>
    <s v="UZ860"/>
    <m/>
    <m/>
    <n v="40"/>
    <n v="9"/>
    <m/>
    <m/>
    <n v="39"/>
    <n v="9"/>
    <n v="1"/>
    <m/>
    <m/>
    <m/>
  </r>
  <r>
    <s v="88647525001"/>
    <s v="88647525"/>
    <s v="1"/>
    <s v="'INFORMĀCIJAS SISTĒMU MENEDŽMENTA AUGSTSKOLA' SIA"/>
    <x v="27"/>
    <x v="2"/>
    <s v="14000A"/>
    <s v="011"/>
    <x v="36"/>
    <x v="0"/>
    <s v="TR792"/>
    <m/>
    <m/>
    <n v="3"/>
    <m/>
    <m/>
    <m/>
    <n v="2"/>
    <m/>
    <n v="1"/>
    <m/>
    <m/>
    <m/>
  </r>
  <r>
    <s v="88758851001"/>
    <s v="88758851"/>
    <s v="1"/>
    <s v="'TRANSPORTA UN SAKARU INSTITŪTS' AS"/>
    <x v="28"/>
    <x v="2"/>
    <s v="14000A"/>
    <s v="012"/>
    <x v="61"/>
    <x v="5"/>
    <s v="KG417"/>
    <m/>
    <m/>
    <n v="2"/>
    <m/>
    <m/>
    <m/>
    <n v="2"/>
    <m/>
    <m/>
    <m/>
    <m/>
    <m/>
  </r>
  <r>
    <s v="88758851002"/>
    <s v="88758851"/>
    <s v="2"/>
    <s v="'TRANSPORTA UN SAKARU INSTITŪTS' AS"/>
    <x v="28"/>
    <x v="2"/>
    <s v="14000A"/>
    <s v="012"/>
    <x v="2"/>
    <x v="0"/>
    <s v="UA804"/>
    <m/>
    <m/>
    <n v="9"/>
    <n v="3"/>
    <m/>
    <m/>
    <n v="9"/>
    <n v="3"/>
    <m/>
    <m/>
    <m/>
    <m/>
  </r>
  <r>
    <s v="99315074001"/>
    <s v="99315074"/>
    <s v="1"/>
    <s v="'BIZNESA AUGSTSKOLA TURĪBA' SIA"/>
    <x v="31"/>
    <x v="2"/>
    <s v="14000A"/>
    <s v="012"/>
    <x v="48"/>
    <x v="4"/>
    <s v="CN156"/>
    <m/>
    <m/>
    <n v="3"/>
    <m/>
    <m/>
    <m/>
    <n v="2"/>
    <m/>
    <n v="1"/>
    <m/>
    <m/>
    <m/>
  </r>
  <r>
    <s v="99531917001"/>
    <s v="99531917"/>
    <s v="1"/>
    <s v="'STOCKHOLM SCHOOL OF ECONOMICS IN RIGA' SIA"/>
    <x v="32"/>
    <x v="2"/>
    <s v="14000A"/>
    <s v="012"/>
    <x v="32"/>
    <x v="2"/>
    <s v="NL528"/>
    <m/>
    <m/>
    <n v="1"/>
    <m/>
    <m/>
    <m/>
    <n v="1"/>
    <m/>
    <m/>
    <m/>
    <m/>
    <m/>
  </r>
  <r>
    <s v="99886948001"/>
    <s v="99886948"/>
    <s v="1"/>
    <s v="'BALTIJAS STARPTAUTISKĀ AKADĒMIJA' SIA"/>
    <x v="33"/>
    <x v="2"/>
    <s v="14000A"/>
    <s v="012"/>
    <x v="38"/>
    <x v="4"/>
    <s v="KR410"/>
    <m/>
    <m/>
    <n v="2"/>
    <n v="1"/>
    <m/>
    <m/>
    <n v="2"/>
    <n v="1"/>
    <m/>
    <m/>
    <m/>
    <m/>
  </r>
  <r>
    <s v="99964625001"/>
    <s v="99964625"/>
    <s v="1"/>
    <s v="'RĪGAS STARPTAUTISKĀ EKONOMIKAS UN BIZNESA ADMINISTRĀCIJAS AUGSTSKOLA' SIA"/>
    <x v="34"/>
    <x v="2"/>
    <s v="14000A"/>
    <s v="012"/>
    <x v="61"/>
    <x v="5"/>
    <s v="KG417"/>
    <m/>
    <m/>
    <n v="3"/>
    <n v="3"/>
    <m/>
    <m/>
    <n v="2"/>
    <n v="2"/>
    <n v="1"/>
    <n v="1"/>
    <m/>
    <m/>
  </r>
  <r>
    <s v="99964625002"/>
    <s v="99964625"/>
    <s v="2"/>
    <s v="'RĪGAS STARPTAUTISKĀ EKONOMIKAS UN BIZNESA ADMINISTRĀCIJAS AUGSTSKOLA' SIA"/>
    <x v="34"/>
    <x v="2"/>
    <s v="14000A"/>
    <s v="012"/>
    <x v="35"/>
    <x v="0"/>
    <s v="CH756"/>
    <m/>
    <m/>
    <n v="1"/>
    <n v="1"/>
    <m/>
    <m/>
    <n v="1"/>
    <n v="1"/>
    <m/>
    <m/>
    <m/>
    <m/>
  </r>
  <r>
    <s v="00493161001"/>
    <s v="00493161"/>
    <s v="1"/>
    <s v="'LATVIJAS LAUKSAIMNIECĪBAS UNIVERSITĀTE'"/>
    <x v="2"/>
    <x v="2"/>
    <s v="14000A"/>
    <s v="012"/>
    <x v="30"/>
    <x v="2"/>
    <s v="SE752"/>
    <m/>
    <m/>
    <n v="1"/>
    <m/>
    <m/>
    <m/>
    <m/>
    <m/>
    <m/>
    <m/>
    <n v="1"/>
    <m/>
  </r>
  <r>
    <s v="02055442001"/>
    <s v="02055442"/>
    <s v="1"/>
    <s v="'RĪGAS STRADIŅA UNIVERSITĀTE' atvasināta publiska persona"/>
    <x v="1"/>
    <x v="2"/>
    <s v="14000A"/>
    <s v="012"/>
    <x v="13"/>
    <x v="0"/>
    <s v="GE268"/>
    <m/>
    <m/>
    <n v="5"/>
    <m/>
    <m/>
    <m/>
    <m/>
    <m/>
    <n v="5"/>
    <m/>
    <m/>
    <m/>
  </r>
  <r>
    <s v="02075893001"/>
    <s v="02075893"/>
    <s v="1"/>
    <s v="'LATVIJAS UNIVERSITĀTE'"/>
    <x v="4"/>
    <x v="2"/>
    <s v="14000A"/>
    <s v="012"/>
    <x v="16"/>
    <x v="4"/>
    <s v="IN356"/>
    <m/>
    <m/>
    <n v="10"/>
    <n v="1"/>
    <m/>
    <m/>
    <n v="6"/>
    <n v="1"/>
    <n v="3"/>
    <m/>
    <n v="1"/>
    <m/>
  </r>
  <r>
    <s v="02075893002"/>
    <s v="02075893"/>
    <s v="2"/>
    <s v="'LATVIJAS UNIVERSITĀTE'"/>
    <x v="4"/>
    <x v="2"/>
    <s v="14000A"/>
    <s v="012"/>
    <x v="10"/>
    <x v="2"/>
    <s v="FR250"/>
    <m/>
    <m/>
    <n v="1"/>
    <m/>
    <m/>
    <m/>
    <m/>
    <m/>
    <m/>
    <m/>
    <n v="1"/>
    <m/>
  </r>
  <r>
    <s v="02075901001"/>
    <s v="02075901"/>
    <s v="1"/>
    <s v="'RĪGAS TEHNISKĀ UNIVERSITĀTE'"/>
    <x v="5"/>
    <x v="2"/>
    <s v="14000A"/>
    <s v="012"/>
    <x v="96"/>
    <x v="1"/>
    <s v="HN340"/>
    <m/>
    <m/>
    <n v="2"/>
    <n v="2"/>
    <m/>
    <m/>
    <m/>
    <m/>
    <n v="2"/>
    <n v="2"/>
    <m/>
    <m/>
  </r>
  <r>
    <s v="02075962001"/>
    <s v="02075962"/>
    <s v="1"/>
    <s v="'DAUGAVPILS UNIVERSITĀTE'"/>
    <x v="7"/>
    <x v="2"/>
    <s v="14000A"/>
    <s v="012"/>
    <x v="73"/>
    <x v="5"/>
    <s v="TJ762"/>
    <m/>
    <m/>
    <n v="6"/>
    <n v="1"/>
    <m/>
    <m/>
    <n v="3"/>
    <n v="1"/>
    <n v="3"/>
    <m/>
    <m/>
    <m/>
  </r>
  <r>
    <s v="15881041001"/>
    <s v="15881041"/>
    <s v="1"/>
    <s v="'RĒZEKNES AUGSTSKOLA'"/>
    <x v="14"/>
    <x v="2"/>
    <s v="14000A"/>
    <s v="012"/>
    <x v="97"/>
    <x v="4"/>
    <s v="IQ368"/>
    <m/>
    <m/>
    <n v="1"/>
    <m/>
    <m/>
    <m/>
    <m/>
    <m/>
    <n v="1"/>
    <m/>
    <m/>
    <m/>
  </r>
  <r>
    <s v="17006739001"/>
    <s v="17006739"/>
    <s v="1"/>
    <s v="'VENTSPILS AUGSTSKOLA'"/>
    <x v="15"/>
    <x v="2"/>
    <s v="14000A"/>
    <s v="012"/>
    <x v="59"/>
    <x v="4"/>
    <s v="TH764"/>
    <m/>
    <m/>
    <n v="1"/>
    <m/>
    <m/>
    <m/>
    <n v="1"/>
    <m/>
    <m/>
    <m/>
    <m/>
    <m/>
  </r>
  <r>
    <s v="87400053001"/>
    <s v="87400053"/>
    <s v="1"/>
    <s v="'LATVIJAS BIZNESA KOLEDŽA' SIA"/>
    <x v="22"/>
    <x v="2"/>
    <s v="14000A"/>
    <s v="012"/>
    <x v="2"/>
    <x v="0"/>
    <s v="UA804"/>
    <m/>
    <m/>
    <n v="9"/>
    <n v="2"/>
    <n v="9"/>
    <n v="2"/>
    <m/>
    <m/>
    <m/>
    <m/>
    <m/>
    <m/>
  </r>
  <r>
    <s v="87400053002"/>
    <s v="87400053"/>
    <s v="2"/>
    <s v="'LATVIJAS BIZNESA KOLEDŽA' SIA"/>
    <x v="22"/>
    <x v="2"/>
    <s v="14000A"/>
    <s v="012"/>
    <x v="29"/>
    <x v="2"/>
    <s v="DE276"/>
    <m/>
    <m/>
    <n v="2"/>
    <m/>
    <n v="2"/>
    <m/>
    <m/>
    <m/>
    <m/>
    <m/>
    <m/>
    <m/>
  </r>
  <r>
    <s v="88573427001"/>
    <s v="88573427"/>
    <s v="1"/>
    <s v="'RĪGAS JURIDISKĀ AUGSTSKOLA' SIA"/>
    <x v="25"/>
    <x v="2"/>
    <s v="14000A"/>
    <s v="012"/>
    <x v="32"/>
    <x v="2"/>
    <s v="NL528"/>
    <m/>
    <m/>
    <n v="2"/>
    <m/>
    <m/>
    <m/>
    <m/>
    <m/>
    <n v="1"/>
    <m/>
    <n v="1"/>
    <m/>
  </r>
  <r>
    <s v="88594680001"/>
    <s v="88594680"/>
    <s v="1"/>
    <s v="'EKONOMIKAS UN KULTŪRAS AUGSTSKOLA' SIA"/>
    <x v="26"/>
    <x v="2"/>
    <s v="14000A"/>
    <s v="012"/>
    <x v="5"/>
    <x v="0"/>
    <s v="AZ031"/>
    <m/>
    <m/>
    <n v="2"/>
    <n v="1"/>
    <m/>
    <m/>
    <n v="2"/>
    <n v="1"/>
    <m/>
    <m/>
    <m/>
    <m/>
  </r>
  <r>
    <s v="88647525001"/>
    <s v="88647525"/>
    <s v="1"/>
    <s v="'INFORMĀCIJAS SISTĒMU MENEDŽMENTA AUGSTSKOLA' SIA"/>
    <x v="27"/>
    <x v="2"/>
    <s v="14000A"/>
    <s v="012"/>
    <x v="34"/>
    <x v="4"/>
    <s v="LK144"/>
    <m/>
    <m/>
    <n v="4"/>
    <m/>
    <m/>
    <m/>
    <n v="4"/>
    <m/>
    <m/>
    <m/>
    <m/>
    <m/>
  </r>
  <r>
    <s v="88758851001"/>
    <s v="88758851"/>
    <s v="1"/>
    <s v="'TRANSPORTA UN SAKARU INSTITŪTS' AS"/>
    <x v="28"/>
    <x v="2"/>
    <s v="14000A"/>
    <s v="013"/>
    <x v="0"/>
    <x v="0"/>
    <s v="RU643"/>
    <m/>
    <m/>
    <n v="46"/>
    <n v="10"/>
    <m/>
    <m/>
    <n v="37"/>
    <n v="8"/>
    <n v="9"/>
    <n v="2"/>
    <m/>
    <m/>
  </r>
  <r>
    <s v="88758851002"/>
    <s v="88758851"/>
    <s v="2"/>
    <s v="'TRANSPORTA UN SAKARU INSTITŪTS' AS"/>
    <x v="28"/>
    <x v="2"/>
    <s v="14000A"/>
    <s v="013"/>
    <x v="37"/>
    <x v="5"/>
    <s v="UZ860"/>
    <m/>
    <m/>
    <n v="27"/>
    <n v="7"/>
    <m/>
    <m/>
    <n v="25"/>
    <n v="7"/>
    <n v="2"/>
    <m/>
    <m/>
    <m/>
  </r>
  <r>
    <s v="99315074001"/>
    <s v="99315074"/>
    <s v="1"/>
    <s v="'BIZNESA AUGSTSKOLA TURĪBA' SIA"/>
    <x v="31"/>
    <x v="2"/>
    <s v="14000A"/>
    <s v="013"/>
    <x v="31"/>
    <x v="2"/>
    <s v="LT440"/>
    <m/>
    <m/>
    <n v="4"/>
    <n v="1"/>
    <m/>
    <m/>
    <m/>
    <m/>
    <m/>
    <m/>
    <n v="4"/>
    <n v="1"/>
  </r>
  <r>
    <s v="99531917001"/>
    <s v="99531917"/>
    <s v="1"/>
    <s v="'STOCKHOLM SCHOOL OF ECONOMICS IN RIGA' SIA"/>
    <x v="32"/>
    <x v="2"/>
    <s v="14000A"/>
    <s v="013"/>
    <x v="83"/>
    <x v="4"/>
    <s v="SG702"/>
    <m/>
    <m/>
    <n v="1"/>
    <m/>
    <m/>
    <m/>
    <m/>
    <m/>
    <n v="1"/>
    <m/>
    <m/>
    <m/>
  </r>
  <r>
    <s v="99886948001"/>
    <s v="99886948"/>
    <s v="1"/>
    <s v="'BALTIJAS STARPTAUTISKĀ AKADĒMIJA' SIA"/>
    <x v="33"/>
    <x v="2"/>
    <s v="14000A"/>
    <s v="013"/>
    <x v="0"/>
    <x v="0"/>
    <s v="RU643"/>
    <m/>
    <m/>
    <n v="107"/>
    <n v="68"/>
    <n v="2"/>
    <n v="2"/>
    <n v="75"/>
    <n v="45"/>
    <n v="25"/>
    <n v="18"/>
    <n v="5"/>
    <n v="3"/>
  </r>
  <r>
    <s v="99964625001"/>
    <s v="99964625"/>
    <s v="1"/>
    <s v="'RĪGAS STARPTAUTISKĀ EKONOMIKAS UN BIZNESA ADMINISTRĀCIJAS AUGSTSKOLA' SIA"/>
    <x v="34"/>
    <x v="2"/>
    <s v="14000A"/>
    <s v="013"/>
    <x v="0"/>
    <x v="0"/>
    <s v="RU643"/>
    <m/>
    <m/>
    <n v="23"/>
    <n v="14"/>
    <m/>
    <m/>
    <n v="18"/>
    <n v="10"/>
    <n v="5"/>
    <n v="4"/>
    <m/>
    <m/>
  </r>
  <r>
    <s v="99964625002"/>
    <s v="99964625"/>
    <s v="2"/>
    <s v="'RĪGAS STARPTAUTISKĀ EKONOMIKAS UN BIZNESA ADMINISTRĀCIJAS AUGSTSKOLA' SIA"/>
    <x v="34"/>
    <x v="2"/>
    <s v="14000A"/>
    <s v="013"/>
    <x v="58"/>
    <x v="4"/>
    <s v="TW158"/>
    <m/>
    <m/>
    <n v="1"/>
    <n v="0"/>
    <m/>
    <m/>
    <n v="1"/>
    <n v="0"/>
    <m/>
    <m/>
    <m/>
    <m/>
  </r>
  <r>
    <s v="02055442001"/>
    <s v="02055442"/>
    <s v="1"/>
    <s v="'RĪGAS STRADIŅA UNIVERSITĀTE' atvasināta publiska persona"/>
    <x v="1"/>
    <x v="2"/>
    <s v="14000A"/>
    <s v="013"/>
    <x v="15"/>
    <x v="2"/>
    <s v="EE233"/>
    <m/>
    <m/>
    <n v="6"/>
    <n v="4"/>
    <m/>
    <m/>
    <n v="2"/>
    <n v="2"/>
    <n v="4"/>
    <n v="2"/>
    <m/>
    <m/>
  </r>
  <r>
    <s v="02075893001"/>
    <s v="02075893"/>
    <s v="1"/>
    <s v="'LATVIJAS UNIVERSITĀTE'"/>
    <x v="4"/>
    <x v="2"/>
    <s v="14000A"/>
    <s v="013"/>
    <x v="10"/>
    <x v="2"/>
    <s v="FR250"/>
    <m/>
    <m/>
    <n v="7"/>
    <n v="1"/>
    <m/>
    <m/>
    <n v="1"/>
    <m/>
    <n v="6"/>
    <n v="1"/>
    <m/>
    <m/>
  </r>
  <r>
    <s v="02075893002"/>
    <s v="02075893"/>
    <s v="2"/>
    <s v="'LATVIJAS UNIVERSITĀTE'"/>
    <x v="4"/>
    <x v="2"/>
    <s v="14000A"/>
    <s v="013"/>
    <x v="23"/>
    <x v="1"/>
    <s v="CA124"/>
    <m/>
    <m/>
    <n v="1"/>
    <m/>
    <m/>
    <m/>
    <m/>
    <m/>
    <n v="1"/>
    <m/>
    <m/>
    <m/>
  </r>
  <r>
    <s v="02075901001"/>
    <s v="02075901"/>
    <s v="1"/>
    <s v="'RĪGAS TEHNISKĀ UNIVERSITĀTE'"/>
    <x v="5"/>
    <x v="2"/>
    <s v="14000A"/>
    <s v="013"/>
    <x v="16"/>
    <x v="4"/>
    <s v="IN356"/>
    <m/>
    <m/>
    <n v="352"/>
    <n v="21"/>
    <m/>
    <m/>
    <n v="113"/>
    <n v="7"/>
    <n v="238"/>
    <n v="14"/>
    <n v="1"/>
    <m/>
  </r>
  <r>
    <s v="02075962001"/>
    <s v="02075962"/>
    <s v="1"/>
    <s v="'DAUGAVPILS UNIVERSITĀTE'"/>
    <x v="7"/>
    <x v="2"/>
    <s v="14000A"/>
    <s v="013"/>
    <x v="2"/>
    <x v="0"/>
    <s v="UA804"/>
    <m/>
    <m/>
    <n v="3"/>
    <n v="3"/>
    <m/>
    <m/>
    <m/>
    <m/>
    <n v="3"/>
    <n v="3"/>
    <m/>
    <m/>
  </r>
  <r>
    <s v="15881041001"/>
    <s v="15881041"/>
    <s v="1"/>
    <s v="'RĒZEKNES AUGSTSKOLA'"/>
    <x v="14"/>
    <x v="2"/>
    <s v="14000A"/>
    <s v="013"/>
    <x v="17"/>
    <x v="2"/>
    <s v="IT380"/>
    <m/>
    <m/>
    <n v="1"/>
    <m/>
    <m/>
    <m/>
    <m/>
    <m/>
    <n v="1"/>
    <m/>
    <m/>
    <m/>
  </r>
  <r>
    <s v="17006739001"/>
    <s v="17006739"/>
    <s v="1"/>
    <s v="'VENTSPILS AUGSTSKOLA'"/>
    <x v="15"/>
    <x v="2"/>
    <s v="14000A"/>
    <s v="013"/>
    <x v="53"/>
    <x v="3"/>
    <s v="NG566"/>
    <m/>
    <m/>
    <n v="1"/>
    <m/>
    <m/>
    <m/>
    <m/>
    <m/>
    <n v="1"/>
    <m/>
    <m/>
    <m/>
  </r>
  <r>
    <s v="87400053001"/>
    <s v="87400053"/>
    <s v="1"/>
    <s v="'LATVIJAS BIZNESA KOLEDŽA' SIA"/>
    <x v="22"/>
    <x v="2"/>
    <s v="14000A"/>
    <s v="013"/>
    <x v="37"/>
    <x v="5"/>
    <s v="UZ860"/>
    <m/>
    <m/>
    <n v="50"/>
    <n v="8"/>
    <n v="50"/>
    <n v="8"/>
    <m/>
    <m/>
    <m/>
    <m/>
    <m/>
    <m/>
  </r>
  <r>
    <s v="88573427001"/>
    <s v="88573427"/>
    <s v="1"/>
    <s v="'RĪGAS JURIDISKĀ AUGSTSKOLA' SIA"/>
    <x v="25"/>
    <x v="2"/>
    <s v="14000A"/>
    <s v="013"/>
    <x v="33"/>
    <x v="2"/>
    <s v="FI246"/>
    <m/>
    <m/>
    <n v="2"/>
    <n v="1"/>
    <m/>
    <m/>
    <n v="2"/>
    <n v="1"/>
    <m/>
    <m/>
    <m/>
    <m/>
  </r>
  <r>
    <s v="88594680001"/>
    <s v="88594680"/>
    <s v="1"/>
    <s v="'EKONOMIKAS UN KULTŪRAS AUGSTSKOLA' SIA"/>
    <x v="26"/>
    <x v="2"/>
    <s v="14000A"/>
    <s v="013"/>
    <x v="42"/>
    <x v="0"/>
    <s v="BY112"/>
    <m/>
    <m/>
    <n v="2"/>
    <n v="1"/>
    <m/>
    <m/>
    <n v="2"/>
    <n v="1"/>
    <m/>
    <m/>
    <m/>
    <m/>
  </r>
  <r>
    <s v="88647525001"/>
    <s v="88647525"/>
    <s v="1"/>
    <s v="'INFORMĀCIJAS SISTĒMU MENEDŽMENTA AUGSTSKOLA' SIA"/>
    <x v="27"/>
    <x v="2"/>
    <s v="14000A"/>
    <s v="013"/>
    <x v="64"/>
    <x v="4"/>
    <s v="BD050"/>
    <m/>
    <m/>
    <n v="32"/>
    <n v="1"/>
    <n v="1"/>
    <n v="1"/>
    <n v="24"/>
    <m/>
    <n v="7"/>
    <m/>
    <m/>
    <m/>
  </r>
  <r>
    <s v="88647525001"/>
    <s v="88647525"/>
    <s v="1"/>
    <s v="'INFORMĀCIJAS SISTĒMU MENEDŽMENTA AUGSTSKOLA' SIA"/>
    <x v="27"/>
    <x v="2"/>
    <s v="14000A"/>
    <s v="014"/>
    <x v="29"/>
    <x v="2"/>
    <s v="DE276"/>
    <m/>
    <m/>
    <n v="1"/>
    <m/>
    <n v="1"/>
    <m/>
    <m/>
    <m/>
    <m/>
    <m/>
    <m/>
    <m/>
  </r>
  <r>
    <s v="88758851001"/>
    <s v="88758851"/>
    <s v="1"/>
    <s v="'TRANSPORTA UN SAKARU INSTITŪTS' AS"/>
    <x v="28"/>
    <x v="2"/>
    <s v="14000A"/>
    <s v="014"/>
    <x v="49"/>
    <x v="4"/>
    <s v="LB422"/>
    <m/>
    <m/>
    <n v="1"/>
    <m/>
    <m/>
    <m/>
    <n v="1"/>
    <m/>
    <m/>
    <m/>
    <m/>
    <m/>
  </r>
  <r>
    <s v="88758851002"/>
    <s v="88758851"/>
    <s v="2"/>
    <s v="'TRANSPORTA UN SAKARU INSTITŪTS' AS"/>
    <x v="28"/>
    <x v="2"/>
    <s v="14000A"/>
    <s v="014"/>
    <x v="29"/>
    <x v="2"/>
    <s v="DE276"/>
    <m/>
    <m/>
    <n v="1"/>
    <m/>
    <m/>
    <m/>
    <n v="1"/>
    <m/>
    <m/>
    <m/>
    <m/>
    <m/>
  </r>
  <r>
    <s v="99315074001"/>
    <s v="99315074"/>
    <s v="1"/>
    <s v="'BIZNESA AUGSTSKOLA TURĪBA' SIA"/>
    <x v="31"/>
    <x v="2"/>
    <s v="14000A"/>
    <s v="014"/>
    <x v="51"/>
    <x v="0"/>
    <s v="MD498"/>
    <m/>
    <m/>
    <n v="1"/>
    <n v="1"/>
    <m/>
    <m/>
    <m/>
    <m/>
    <n v="1"/>
    <n v="1"/>
    <m/>
    <m/>
  </r>
  <r>
    <s v="99531917001"/>
    <s v="99531917"/>
    <s v="1"/>
    <s v="'STOCKHOLM SCHOOL OF ECONOMICS IN RIGA' SIA"/>
    <x v="32"/>
    <x v="2"/>
    <s v="14000A"/>
    <s v="014"/>
    <x v="2"/>
    <x v="0"/>
    <s v="UA804"/>
    <m/>
    <m/>
    <n v="9"/>
    <n v="4"/>
    <m/>
    <m/>
    <n v="8"/>
    <n v="3"/>
    <n v="1"/>
    <n v="1"/>
    <m/>
    <m/>
  </r>
  <r>
    <s v="99886948001"/>
    <s v="99886948"/>
    <s v="1"/>
    <s v="'BALTIJAS STARPTAUTISKĀ AKADĒMIJA' SIA"/>
    <x v="33"/>
    <x v="2"/>
    <s v="14000A"/>
    <s v="014"/>
    <x v="48"/>
    <x v="4"/>
    <s v="CN156"/>
    <m/>
    <m/>
    <n v="1"/>
    <m/>
    <m/>
    <m/>
    <m/>
    <m/>
    <n v="1"/>
    <m/>
    <m/>
    <m/>
  </r>
  <r>
    <s v="99964625001"/>
    <s v="99964625"/>
    <s v="1"/>
    <s v="'RĪGAS STARPTAUTISKĀ EKONOMIKAS UN BIZNESA ADMINISTRĀCIJAS AUGSTSKOLA' SIA"/>
    <x v="34"/>
    <x v="2"/>
    <s v="14000A"/>
    <s v="014"/>
    <x v="21"/>
    <x v="2"/>
    <s v="GB826"/>
    <m/>
    <m/>
    <n v="2"/>
    <n v="1"/>
    <m/>
    <m/>
    <n v="1"/>
    <m/>
    <n v="1"/>
    <n v="1"/>
    <m/>
    <m/>
  </r>
  <r>
    <s v="99964625002"/>
    <s v="99964625"/>
    <s v="2"/>
    <s v="'RĪGAS STARPTAUTISKĀ EKONOMIKAS UN BIZNESA ADMINISTRĀCIJAS AUGSTSKOLA' SIA"/>
    <x v="34"/>
    <x v="2"/>
    <s v="14000A"/>
    <s v="014"/>
    <x v="2"/>
    <x v="0"/>
    <s v="UA804"/>
    <m/>
    <m/>
    <n v="1"/>
    <n v="0"/>
    <m/>
    <m/>
    <m/>
    <m/>
    <n v="1"/>
    <m/>
    <m/>
    <m/>
  </r>
  <r>
    <s v="02055442001"/>
    <s v="02055442"/>
    <s v="1"/>
    <s v="'RĪGAS STRADIŅA UNIVERSITĀTE' atvasināta publiska persona"/>
    <x v="1"/>
    <x v="2"/>
    <s v="14000A"/>
    <s v="014"/>
    <x v="16"/>
    <x v="4"/>
    <s v="IN356"/>
    <m/>
    <m/>
    <n v="39"/>
    <n v="13"/>
    <m/>
    <m/>
    <m/>
    <m/>
    <n v="39"/>
    <n v="13"/>
    <m/>
    <m/>
  </r>
  <r>
    <s v="02075893001"/>
    <s v="02075893"/>
    <s v="1"/>
    <s v="'LATVIJAS UNIVERSITĀTE'"/>
    <x v="4"/>
    <x v="2"/>
    <s v="14000A"/>
    <s v="014"/>
    <x v="6"/>
    <x v="2"/>
    <s v="BE056"/>
    <m/>
    <m/>
    <n v="7"/>
    <n v="2"/>
    <m/>
    <m/>
    <n v="3"/>
    <n v="1"/>
    <n v="3"/>
    <m/>
    <n v="1"/>
    <n v="1"/>
  </r>
  <r>
    <s v="02075901001"/>
    <s v="02075901"/>
    <s v="1"/>
    <s v="'RĪGAS TEHNISKĀ UNIVERSITĀTE'"/>
    <x v="5"/>
    <x v="2"/>
    <s v="14000A"/>
    <s v="014"/>
    <x v="97"/>
    <x v="4"/>
    <s v="IQ368"/>
    <m/>
    <m/>
    <n v="2"/>
    <m/>
    <m/>
    <m/>
    <n v="1"/>
    <m/>
    <n v="1"/>
    <m/>
    <m/>
    <m/>
  </r>
  <r>
    <s v="15881041001"/>
    <s v="15881041"/>
    <s v="1"/>
    <s v="'RĒZEKNES AUGSTSKOLA'"/>
    <x v="14"/>
    <x v="2"/>
    <s v="14000A"/>
    <s v="014"/>
    <x v="31"/>
    <x v="2"/>
    <s v="LT440"/>
    <m/>
    <m/>
    <n v="35"/>
    <n v="25"/>
    <m/>
    <m/>
    <n v="33"/>
    <n v="25"/>
    <n v="2"/>
    <m/>
    <m/>
    <m/>
  </r>
  <r>
    <s v="17006739001"/>
    <s v="17006739"/>
    <s v="1"/>
    <s v="'VENTSPILS AUGSTSKOLA'"/>
    <x v="15"/>
    <x v="2"/>
    <s v="14000A"/>
    <s v="014"/>
    <x v="48"/>
    <x v="4"/>
    <s v="CN156"/>
    <m/>
    <m/>
    <n v="1"/>
    <m/>
    <m/>
    <m/>
    <m/>
    <m/>
    <n v="1"/>
    <m/>
    <m/>
    <m/>
  </r>
  <r>
    <s v="88573427001"/>
    <s v="88573427"/>
    <s v="1"/>
    <s v="'RĪGAS JURIDISKĀ AUGSTSKOLA' SIA"/>
    <x v="25"/>
    <x v="2"/>
    <s v="14000A"/>
    <s v="014"/>
    <x v="76"/>
    <x v="0"/>
    <s v="BA070"/>
    <m/>
    <m/>
    <n v="1"/>
    <n v="1"/>
    <m/>
    <m/>
    <m/>
    <m/>
    <n v="1"/>
    <n v="1"/>
    <m/>
    <m/>
  </r>
  <r>
    <s v="88594680001"/>
    <s v="88594680"/>
    <s v="1"/>
    <s v="'EKONOMIKAS UN KULTŪRAS AUGSTSKOLA' SIA"/>
    <x v="26"/>
    <x v="2"/>
    <s v="14000A"/>
    <s v="014"/>
    <x v="40"/>
    <x v="0"/>
    <s v="AM051"/>
    <m/>
    <m/>
    <n v="1"/>
    <n v="1"/>
    <m/>
    <m/>
    <n v="1"/>
    <n v="1"/>
    <m/>
    <m/>
    <m/>
    <m/>
  </r>
  <r>
    <s v="88647525001"/>
    <s v="88647525"/>
    <s v="1"/>
    <s v="'INFORMĀCIJAS SISTĒMU MENEDŽMENTA AUGSTSKOLA' SIA"/>
    <x v="27"/>
    <x v="2"/>
    <s v="14000A"/>
    <s v="015"/>
    <x v="37"/>
    <x v="5"/>
    <s v="UZ860"/>
    <m/>
    <m/>
    <n v="67"/>
    <n v="15"/>
    <m/>
    <m/>
    <n v="59"/>
    <n v="11"/>
    <n v="7"/>
    <n v="4"/>
    <n v="1"/>
    <m/>
  </r>
  <r>
    <s v="88758851001"/>
    <s v="88758851"/>
    <s v="1"/>
    <s v="'TRANSPORTA UN SAKARU INSTITŪTS' AS"/>
    <x v="28"/>
    <x v="2"/>
    <s v="14000A"/>
    <s v="015"/>
    <x v="21"/>
    <x v="2"/>
    <s v="GB826"/>
    <m/>
    <m/>
    <n v="3"/>
    <m/>
    <m/>
    <m/>
    <n v="2"/>
    <m/>
    <n v="1"/>
    <m/>
    <m/>
    <m/>
  </r>
  <r>
    <s v="99315074001"/>
    <s v="99315074"/>
    <s v="1"/>
    <s v="'BIZNESA AUGSTSKOLA TURĪBA' SIA"/>
    <x v="31"/>
    <x v="2"/>
    <s v="14000A"/>
    <s v="015"/>
    <x v="52"/>
    <x v="4"/>
    <s v="NP524"/>
    <m/>
    <m/>
    <n v="1"/>
    <m/>
    <m/>
    <m/>
    <n v="1"/>
    <m/>
    <m/>
    <m/>
    <m/>
    <m/>
  </r>
  <r>
    <s v="99886948001"/>
    <s v="99886948"/>
    <s v="1"/>
    <s v="'BALTIJAS STARPTAUTISKĀ AKADĒMIJA' SIA"/>
    <x v="33"/>
    <x v="2"/>
    <s v="14000A"/>
    <s v="015"/>
    <x v="21"/>
    <x v="2"/>
    <s v="GB826"/>
    <m/>
    <m/>
    <n v="1"/>
    <n v="1"/>
    <m/>
    <m/>
    <n v="1"/>
    <n v="1"/>
    <m/>
    <m/>
    <m/>
    <m/>
  </r>
  <r>
    <s v="99964625001"/>
    <s v="99964625"/>
    <s v="1"/>
    <s v="'RĪGAS STARPTAUTISKĀ EKONOMIKAS UN BIZNESA ADMINISTRĀCIJAS AUGSTSKOLA' SIA"/>
    <x v="34"/>
    <x v="2"/>
    <s v="14000A"/>
    <s v="015"/>
    <x v="31"/>
    <x v="2"/>
    <s v="LT440"/>
    <m/>
    <m/>
    <n v="1"/>
    <n v="1"/>
    <m/>
    <m/>
    <m/>
    <m/>
    <n v="1"/>
    <n v="1"/>
    <m/>
    <m/>
  </r>
  <r>
    <s v="99964625002"/>
    <s v="99964625"/>
    <s v="2"/>
    <s v="'RĪGAS STARPTAUTISKĀ EKONOMIKAS UN BIZNESA ADMINISTRĀCIJAS AUGSTSKOLA' SIA"/>
    <x v="34"/>
    <x v="2"/>
    <s v="14000A"/>
    <s v="015"/>
    <x v="37"/>
    <x v="5"/>
    <s v="UZ860"/>
    <m/>
    <m/>
    <n v="17"/>
    <n v="12"/>
    <m/>
    <m/>
    <n v="17"/>
    <n v="12"/>
    <m/>
    <m/>
    <m/>
    <m/>
  </r>
  <r>
    <s v="02055442001"/>
    <s v="02055442"/>
    <s v="1"/>
    <s v="'RĪGAS STRADIŅA UNIVERSITĀTE' atvasināta publiska persona"/>
    <x v="1"/>
    <x v="2"/>
    <s v="14000A"/>
    <s v="015"/>
    <x v="97"/>
    <x v="4"/>
    <s v="IQ368"/>
    <m/>
    <m/>
    <n v="1"/>
    <n v="1"/>
    <m/>
    <m/>
    <m/>
    <m/>
    <n v="1"/>
    <n v="1"/>
    <m/>
    <m/>
  </r>
  <r>
    <s v="02075893001"/>
    <s v="02075893"/>
    <s v="1"/>
    <s v="'LATVIJAS UNIVERSITĀTE'"/>
    <x v="4"/>
    <x v="2"/>
    <s v="14000A"/>
    <s v="015"/>
    <x v="15"/>
    <x v="2"/>
    <s v="EE233"/>
    <m/>
    <m/>
    <n v="6"/>
    <n v="5"/>
    <m/>
    <m/>
    <m/>
    <m/>
    <n v="6"/>
    <n v="5"/>
    <m/>
    <m/>
  </r>
  <r>
    <s v="02075901001"/>
    <s v="02075901"/>
    <s v="1"/>
    <s v="'RĪGAS TEHNISKĀ UNIVERSITĀTE'"/>
    <x v="5"/>
    <x v="2"/>
    <s v="14000A"/>
    <s v="015"/>
    <x v="67"/>
    <x v="4"/>
    <s v="IR364"/>
    <m/>
    <m/>
    <n v="2"/>
    <m/>
    <m/>
    <m/>
    <m/>
    <m/>
    <n v="2"/>
    <m/>
    <m/>
    <m/>
  </r>
  <r>
    <s v="15881041001"/>
    <s v="15881041"/>
    <s v="1"/>
    <s v="'RĒZEKNES AUGSTSKOLA'"/>
    <x v="14"/>
    <x v="2"/>
    <s v="14000A"/>
    <s v="015"/>
    <x v="32"/>
    <x v="2"/>
    <s v="NL528"/>
    <m/>
    <m/>
    <n v="2"/>
    <m/>
    <m/>
    <m/>
    <m/>
    <m/>
    <n v="2"/>
    <m/>
    <m/>
    <m/>
  </r>
  <r>
    <s v="17006739001"/>
    <s v="17006739"/>
    <s v="1"/>
    <s v="'VENTSPILS AUGSTSKOLA'"/>
    <x v="15"/>
    <x v="2"/>
    <s v="14000A"/>
    <s v="015"/>
    <x v="21"/>
    <x v="2"/>
    <s v="GB826"/>
    <m/>
    <m/>
    <n v="1"/>
    <n v="1"/>
    <m/>
    <m/>
    <n v="1"/>
    <n v="1"/>
    <m/>
    <m/>
    <m/>
    <m/>
  </r>
  <r>
    <s v="88573427001"/>
    <s v="88573427"/>
    <s v="1"/>
    <s v="'RĪGAS JURIDISKĀ AUGSTSKOLA' SIA"/>
    <x v="25"/>
    <x v="2"/>
    <s v="14000A"/>
    <s v="015"/>
    <x v="66"/>
    <x v="3"/>
    <s v="EG818"/>
    <m/>
    <m/>
    <n v="1"/>
    <m/>
    <m/>
    <m/>
    <m/>
    <m/>
    <n v="1"/>
    <m/>
    <m/>
    <m/>
  </r>
  <r>
    <s v="88594680001"/>
    <s v="88594680"/>
    <s v="1"/>
    <s v="'EKONOMIKAS UN KULTŪRAS AUGSTSKOLA' SIA"/>
    <x v="26"/>
    <x v="2"/>
    <s v="14000A"/>
    <s v="015"/>
    <x v="24"/>
    <x v="5"/>
    <s v="KZ398"/>
    <m/>
    <m/>
    <n v="1"/>
    <m/>
    <m/>
    <m/>
    <n v="1"/>
    <m/>
    <m/>
    <m/>
    <m/>
    <m/>
  </r>
  <r>
    <s v="88647525001"/>
    <s v="88647525"/>
    <s v="1"/>
    <s v="'INFORMĀCIJAS SISTĒMU MENEDŽMENTA AUGSTSKOLA' SIA"/>
    <x v="27"/>
    <x v="2"/>
    <s v="14000A"/>
    <s v="016"/>
    <x v="68"/>
    <x v="3"/>
    <s v="CM120"/>
    <m/>
    <m/>
    <n v="4"/>
    <m/>
    <m/>
    <m/>
    <n v="4"/>
    <m/>
    <m/>
    <m/>
    <m/>
    <m/>
  </r>
  <r>
    <s v="88758851001"/>
    <s v="88758851"/>
    <s v="1"/>
    <s v="'TRANSPORTA UN SAKARU INSTITŪTS' AS"/>
    <x v="28"/>
    <x v="2"/>
    <s v="14000A"/>
    <s v="016"/>
    <x v="31"/>
    <x v="2"/>
    <s v="LT440"/>
    <m/>
    <m/>
    <n v="2"/>
    <m/>
    <m/>
    <m/>
    <n v="2"/>
    <m/>
    <m/>
    <m/>
    <m/>
    <m/>
  </r>
  <r>
    <s v="99315074001"/>
    <s v="99315074"/>
    <s v="1"/>
    <s v="'BIZNESA AUGSTSKOLA TURĪBA' SIA"/>
    <x v="31"/>
    <x v="2"/>
    <s v="14000A"/>
    <s v="016"/>
    <x v="53"/>
    <x v="3"/>
    <s v="NG566"/>
    <m/>
    <m/>
    <n v="1"/>
    <n v="1"/>
    <m/>
    <m/>
    <m/>
    <m/>
    <n v="1"/>
    <n v="1"/>
    <m/>
    <m/>
  </r>
  <r>
    <s v="99886948001"/>
    <s v="99886948"/>
    <s v="1"/>
    <s v="'BALTIJAS STARPTAUTISKĀ AKADĒMIJA' SIA"/>
    <x v="33"/>
    <x v="2"/>
    <s v="14000A"/>
    <s v="016"/>
    <x v="31"/>
    <x v="2"/>
    <s v="LT440"/>
    <m/>
    <m/>
    <n v="5"/>
    <n v="5"/>
    <m/>
    <m/>
    <n v="5"/>
    <n v="5"/>
    <m/>
    <m/>
    <m/>
    <m/>
  </r>
  <r>
    <s v="99964625001"/>
    <s v="99964625"/>
    <s v="1"/>
    <s v="'RĪGAS STARPTAUTISKĀ EKONOMIKAS UN BIZNESA ADMINISTRĀCIJAS AUGSTSKOLA' SIA"/>
    <x v="34"/>
    <x v="2"/>
    <s v="14000A"/>
    <s v="016"/>
    <x v="70"/>
    <x v="4"/>
    <s v="MY458"/>
    <m/>
    <m/>
    <n v="1"/>
    <n v="0"/>
    <m/>
    <m/>
    <m/>
    <m/>
    <n v="1"/>
    <m/>
    <m/>
    <m/>
  </r>
  <r>
    <s v="99964625002"/>
    <s v="99964625"/>
    <s v="2"/>
    <s v="'RĪGAS STARPTAUTISKĀ EKONOMIKAS UN BIZNESA ADMINISTRĀCIJAS AUGSTSKOLA' SIA"/>
    <x v="34"/>
    <x v="2"/>
    <s v="14000A"/>
    <s v="016"/>
    <x v="29"/>
    <x v="2"/>
    <s v="DE276"/>
    <m/>
    <m/>
    <n v="2"/>
    <n v="1"/>
    <m/>
    <m/>
    <n v="2"/>
    <n v="1"/>
    <m/>
    <m/>
    <m/>
    <m/>
  </r>
  <r>
    <s v="02055442001"/>
    <s v="02055442"/>
    <s v="1"/>
    <s v="'RĪGAS STRADIŅA UNIVERSITĀTE' atvasināta publiska persona"/>
    <x v="1"/>
    <x v="2"/>
    <s v="14000A"/>
    <s v="016"/>
    <x v="17"/>
    <x v="2"/>
    <s v="IT380"/>
    <m/>
    <m/>
    <n v="32"/>
    <n v="18"/>
    <m/>
    <m/>
    <m/>
    <m/>
    <n v="31"/>
    <n v="18"/>
    <n v="1"/>
    <m/>
  </r>
  <r>
    <s v="02075893001"/>
    <s v="02075893"/>
    <s v="1"/>
    <s v="'LATVIJAS UNIVERSITĀTE'"/>
    <x v="4"/>
    <x v="2"/>
    <s v="14000A"/>
    <s v="016"/>
    <x v="28"/>
    <x v="2"/>
    <s v="ES724"/>
    <m/>
    <m/>
    <n v="6"/>
    <n v="4"/>
    <m/>
    <m/>
    <n v="1"/>
    <n v="1"/>
    <n v="3"/>
    <n v="1"/>
    <n v="2"/>
    <n v="2"/>
  </r>
  <r>
    <s v="02075901001"/>
    <s v="02075901"/>
    <s v="1"/>
    <s v="'RĪGAS TEHNISKĀ UNIVERSITĀTE'"/>
    <x v="5"/>
    <x v="2"/>
    <s v="14000A"/>
    <s v="016"/>
    <x v="17"/>
    <x v="2"/>
    <s v="IT380"/>
    <m/>
    <m/>
    <n v="3"/>
    <m/>
    <m/>
    <m/>
    <n v="3"/>
    <m/>
    <m/>
    <m/>
    <m/>
    <m/>
  </r>
  <r>
    <s v="15881041001"/>
    <s v="15881041"/>
    <s v="1"/>
    <s v="'RĒZEKNES AUGSTSKOLA'"/>
    <x v="14"/>
    <x v="2"/>
    <s v="14000A"/>
    <s v="016"/>
    <x v="1"/>
    <x v="0"/>
    <s v="NO578"/>
    <m/>
    <m/>
    <n v="1"/>
    <m/>
    <m/>
    <m/>
    <m/>
    <m/>
    <n v="1"/>
    <m/>
    <m/>
    <m/>
  </r>
  <r>
    <s v="17006739001"/>
    <s v="17006739"/>
    <s v="1"/>
    <s v="'VENTSPILS AUGSTSKOLA'"/>
    <x v="15"/>
    <x v="2"/>
    <s v="14000A"/>
    <s v="016"/>
    <x v="3"/>
    <x v="1"/>
    <s v="US840"/>
    <m/>
    <m/>
    <n v="1"/>
    <n v="1"/>
    <m/>
    <m/>
    <m/>
    <m/>
    <n v="1"/>
    <n v="1"/>
    <m/>
    <m/>
  </r>
  <r>
    <s v="88573427001"/>
    <s v="88573427"/>
    <s v="1"/>
    <s v="'RĪGAS JURIDISKĀ AUGSTSKOLA' SIA"/>
    <x v="25"/>
    <x v="2"/>
    <s v="14000A"/>
    <s v="016"/>
    <x v="88"/>
    <x v="3"/>
    <s v="ET231"/>
    <m/>
    <m/>
    <n v="1"/>
    <m/>
    <m/>
    <m/>
    <m/>
    <m/>
    <n v="1"/>
    <m/>
    <m/>
    <m/>
  </r>
  <r>
    <s v="88647525001"/>
    <s v="88647525"/>
    <s v="1"/>
    <s v="'INFORMĀCIJAS SISTĒMU MENEDŽMENTA AUGSTSKOLA' SIA"/>
    <x v="27"/>
    <x v="2"/>
    <s v="14000A"/>
    <s v="017"/>
    <x v="51"/>
    <x v="0"/>
    <s v="MD498"/>
    <m/>
    <m/>
    <n v="1"/>
    <m/>
    <m/>
    <m/>
    <m/>
    <m/>
    <n v="1"/>
    <m/>
    <m/>
    <m/>
  </r>
  <r>
    <s v="88758851001"/>
    <s v="88758851"/>
    <s v="1"/>
    <s v="'TRANSPORTA UN SAKARU INSTITŪTS' AS"/>
    <x v="28"/>
    <x v="2"/>
    <s v="14000A"/>
    <s v="017"/>
    <x v="51"/>
    <x v="0"/>
    <s v="MD498"/>
    <m/>
    <m/>
    <n v="2"/>
    <n v="1"/>
    <m/>
    <m/>
    <n v="2"/>
    <n v="1"/>
    <m/>
    <m/>
    <m/>
    <m/>
  </r>
  <r>
    <s v="99315074001"/>
    <s v="99315074"/>
    <s v="1"/>
    <s v="'BIZNESA AUGSTSKOLA TURĪBA' SIA"/>
    <x v="31"/>
    <x v="2"/>
    <s v="14000A"/>
    <s v="017"/>
    <x v="54"/>
    <x v="4"/>
    <s v="PK586"/>
    <m/>
    <m/>
    <n v="1"/>
    <m/>
    <m/>
    <m/>
    <m/>
    <m/>
    <m/>
    <m/>
    <n v="1"/>
    <m/>
  </r>
  <r>
    <s v="99886948001"/>
    <s v="99886948"/>
    <s v="1"/>
    <s v="'BALTIJAS STARPTAUTISKĀ AKADĒMIJA' SIA"/>
    <x v="33"/>
    <x v="2"/>
    <s v="14000A"/>
    <s v="017"/>
    <x v="51"/>
    <x v="0"/>
    <s v="MD498"/>
    <m/>
    <m/>
    <n v="1"/>
    <m/>
    <m/>
    <m/>
    <n v="1"/>
    <m/>
    <m/>
    <m/>
    <m/>
    <m/>
  </r>
  <r>
    <s v="99964625001"/>
    <s v="99964625"/>
    <s v="1"/>
    <s v="'RĪGAS STARPTAUTISKĀ EKONOMIKAS UN BIZNESA ADMINISTRĀCIJAS AUGSTSKOLA' SIA"/>
    <x v="34"/>
    <x v="2"/>
    <s v="14000A"/>
    <s v="017"/>
    <x v="32"/>
    <x v="2"/>
    <s v="NL528"/>
    <m/>
    <m/>
    <n v="1"/>
    <n v="1"/>
    <m/>
    <m/>
    <m/>
    <m/>
    <n v="1"/>
    <n v="1"/>
    <m/>
    <m/>
  </r>
  <r>
    <s v="99964625002"/>
    <s v="99964625"/>
    <s v="2"/>
    <s v="'RĪGAS STARPTAUTISKĀ EKONOMIKAS UN BIZNESA ADMINISTRĀCIJAS AUGSTSKOLA' SIA"/>
    <x v="34"/>
    <x v="2"/>
    <s v="14000A"/>
    <s v="017"/>
    <x v="42"/>
    <x v="0"/>
    <s v="BY112"/>
    <m/>
    <m/>
    <n v="1"/>
    <n v="1"/>
    <m/>
    <m/>
    <n v="1"/>
    <n v="1"/>
    <m/>
    <m/>
    <m/>
    <m/>
  </r>
  <r>
    <s v="02055442001"/>
    <s v="02055442"/>
    <s v="1"/>
    <s v="'RĪGAS STRADIŅA UNIVERSITĀTE' atvasināta publiska persona"/>
    <x v="1"/>
    <x v="2"/>
    <s v="14000A"/>
    <s v="017"/>
    <x v="18"/>
    <x v="4"/>
    <s v="IL376"/>
    <m/>
    <m/>
    <n v="30"/>
    <n v="11"/>
    <m/>
    <m/>
    <m/>
    <m/>
    <n v="30"/>
    <n v="11"/>
    <m/>
    <m/>
  </r>
  <r>
    <s v="02075893001"/>
    <s v="02075893"/>
    <s v="1"/>
    <s v="'LATVIJAS UNIVERSITĀTE'"/>
    <x v="4"/>
    <x v="2"/>
    <s v="14000A"/>
    <s v="017"/>
    <x v="35"/>
    <x v="0"/>
    <s v="CH756"/>
    <m/>
    <m/>
    <n v="5"/>
    <n v="3"/>
    <m/>
    <m/>
    <m/>
    <m/>
    <n v="4"/>
    <n v="3"/>
    <n v="1"/>
    <m/>
  </r>
  <r>
    <s v="02075901001"/>
    <s v="02075901"/>
    <s v="1"/>
    <s v="'RĪGAS TEHNISKĀ UNIVERSITĀTE'"/>
    <x v="5"/>
    <x v="2"/>
    <s v="14000A"/>
    <s v="017"/>
    <x v="18"/>
    <x v="4"/>
    <s v="IL376"/>
    <m/>
    <m/>
    <n v="1"/>
    <m/>
    <m/>
    <m/>
    <n v="1"/>
    <m/>
    <m/>
    <m/>
    <m/>
    <m/>
  </r>
  <r>
    <s v="15881041001"/>
    <s v="15881041"/>
    <s v="1"/>
    <s v="'RĒZEKNES AUGSTSKOLA'"/>
    <x v="14"/>
    <x v="2"/>
    <s v="14000A"/>
    <s v="017"/>
    <x v="25"/>
    <x v="2"/>
    <s v="PL616"/>
    <m/>
    <m/>
    <n v="2"/>
    <m/>
    <m/>
    <m/>
    <m/>
    <m/>
    <n v="2"/>
    <m/>
    <m/>
    <m/>
  </r>
  <r>
    <s v="17006739001"/>
    <s v="17006739"/>
    <s v="1"/>
    <s v="'VENTSPILS AUGSTSKOLA'"/>
    <x v="15"/>
    <x v="2"/>
    <s v="14000A"/>
    <s v="017"/>
    <x v="13"/>
    <x v="0"/>
    <s v="GE268"/>
    <m/>
    <m/>
    <n v="1"/>
    <n v="1"/>
    <m/>
    <m/>
    <n v="1"/>
    <n v="1"/>
    <m/>
    <m/>
    <m/>
    <m/>
  </r>
  <r>
    <s v="88573427001"/>
    <s v="88573427"/>
    <s v="1"/>
    <s v="'RĪGAS JURIDISKĀ AUGSTSKOLA' SIA"/>
    <x v="25"/>
    <x v="2"/>
    <s v="14000A"/>
    <s v="017"/>
    <x v="1"/>
    <x v="0"/>
    <s v="NO578"/>
    <m/>
    <m/>
    <n v="1"/>
    <m/>
    <m/>
    <m/>
    <n v="1"/>
    <m/>
    <m/>
    <m/>
    <m/>
    <m/>
  </r>
  <r>
    <s v="88647525001"/>
    <s v="88647525"/>
    <s v="1"/>
    <s v="'INFORMĀCIJAS SISTĒMU MENEDŽMENTA AUGSTSKOLA' SIA"/>
    <x v="27"/>
    <x v="2"/>
    <s v="14000A"/>
    <s v="018"/>
    <x v="22"/>
    <x v="2"/>
    <s v="BG100"/>
    <m/>
    <m/>
    <n v="1"/>
    <m/>
    <m/>
    <m/>
    <n v="1"/>
    <m/>
    <m/>
    <m/>
    <m/>
    <m/>
  </r>
  <r>
    <s v="88758851001"/>
    <s v="88758851"/>
    <s v="1"/>
    <s v="'TRANSPORTA UN SAKARU INSTITŪTS' AS"/>
    <x v="28"/>
    <x v="2"/>
    <s v="14000A"/>
    <s v="018"/>
    <x v="71"/>
    <x v="5"/>
    <s v="MN496"/>
    <m/>
    <m/>
    <n v="5"/>
    <m/>
    <m/>
    <m/>
    <n v="5"/>
    <m/>
    <m/>
    <m/>
    <m/>
    <m/>
  </r>
  <r>
    <s v="99315074001"/>
    <s v="99315074"/>
    <s v="1"/>
    <s v="'BIZNESA AUGSTSKOLA TURĪBA' SIA"/>
    <x v="31"/>
    <x v="2"/>
    <s v="14000A"/>
    <s v="018"/>
    <x v="34"/>
    <x v="4"/>
    <s v="LK144"/>
    <m/>
    <m/>
    <n v="4"/>
    <n v="1"/>
    <m/>
    <m/>
    <n v="3"/>
    <n v="1"/>
    <n v="1"/>
    <m/>
    <m/>
    <m/>
  </r>
  <r>
    <s v="99886948001"/>
    <s v="99886948"/>
    <s v="1"/>
    <s v="'BALTIJAS STARPTAUTISKĀ AKADĒMIJA' SIA"/>
    <x v="33"/>
    <x v="2"/>
    <s v="14000A"/>
    <s v="018"/>
    <x v="32"/>
    <x v="2"/>
    <s v="NL528"/>
    <m/>
    <m/>
    <n v="1"/>
    <n v="1"/>
    <m/>
    <m/>
    <m/>
    <m/>
    <m/>
    <m/>
    <n v="1"/>
    <n v="1"/>
  </r>
  <r>
    <s v="99964625001"/>
    <s v="99964625"/>
    <s v="1"/>
    <s v="'RĪGAS STARPTAUTISKĀ EKONOMIKAS UN BIZNESA ADMINISTRĀCIJAS AUGSTSKOLA' SIA"/>
    <x v="34"/>
    <x v="2"/>
    <s v="14000A"/>
    <s v="018"/>
    <x v="33"/>
    <x v="2"/>
    <s v="FI246"/>
    <m/>
    <m/>
    <n v="1"/>
    <m/>
    <m/>
    <m/>
    <n v="1"/>
    <m/>
    <m/>
    <m/>
    <m/>
    <m/>
  </r>
  <r>
    <s v="02055442001"/>
    <s v="02055442"/>
    <s v="1"/>
    <s v="'RĪGAS STRADIŅA UNIVERSITĀTE' atvasināta publiska persona"/>
    <x v="1"/>
    <x v="2"/>
    <s v="14000A"/>
    <s v="018"/>
    <x v="19"/>
    <x v="2"/>
    <s v="IE372"/>
    <m/>
    <m/>
    <n v="6"/>
    <n v="5"/>
    <m/>
    <m/>
    <m/>
    <m/>
    <n v="6"/>
    <n v="5"/>
    <m/>
    <m/>
  </r>
  <r>
    <s v="02075893001"/>
    <s v="02075893"/>
    <s v="1"/>
    <s v="'LATVIJAS UNIVERSITĀTE'"/>
    <x v="4"/>
    <x v="2"/>
    <s v="14000A"/>
    <s v="018"/>
    <x v="48"/>
    <x v="4"/>
    <s v="CN156"/>
    <m/>
    <m/>
    <n v="5"/>
    <n v="4"/>
    <m/>
    <m/>
    <n v="1"/>
    <n v="1"/>
    <n v="3"/>
    <n v="3"/>
    <n v="1"/>
    <m/>
  </r>
  <r>
    <s v="02075901001"/>
    <s v="02075901"/>
    <s v="1"/>
    <s v="'RĪGAS TEHNISKĀ UNIVERSITĀTE'"/>
    <x v="5"/>
    <x v="2"/>
    <s v="14000A"/>
    <s v="018"/>
    <x v="19"/>
    <x v="2"/>
    <s v="IE372"/>
    <m/>
    <m/>
    <n v="1"/>
    <m/>
    <m/>
    <m/>
    <n v="1"/>
    <m/>
    <m/>
    <m/>
    <m/>
    <m/>
  </r>
  <r>
    <s v="15881041001"/>
    <s v="15881041"/>
    <s v="1"/>
    <s v="'RĒZEKNES AUGSTSKOLA'"/>
    <x v="14"/>
    <x v="2"/>
    <s v="14000A"/>
    <s v="018"/>
    <x v="26"/>
    <x v="2"/>
    <s v="PT620"/>
    <m/>
    <m/>
    <n v="1"/>
    <m/>
    <m/>
    <m/>
    <m/>
    <m/>
    <n v="1"/>
    <m/>
    <m/>
    <m/>
  </r>
  <r>
    <s v="17006739001"/>
    <s v="17006739"/>
    <s v="1"/>
    <s v="'VENTSPILS AUGSTSKOLA'"/>
    <x v="15"/>
    <x v="2"/>
    <s v="14000A"/>
    <s v="018"/>
    <x v="8"/>
    <x v="2"/>
    <s v="CZ203"/>
    <m/>
    <m/>
    <n v="1"/>
    <n v="1"/>
    <m/>
    <m/>
    <n v="1"/>
    <n v="1"/>
    <m/>
    <m/>
    <m/>
    <m/>
  </r>
  <r>
    <s v="88573427001"/>
    <s v="88573427"/>
    <s v="1"/>
    <s v="'RĪGAS JURIDISKĀ AUGSTSKOLA' SIA"/>
    <x v="25"/>
    <x v="2"/>
    <s v="14000A"/>
    <s v="018"/>
    <x v="104"/>
    <x v="0"/>
    <s v="XK"/>
    <m/>
    <m/>
    <n v="1"/>
    <m/>
    <m/>
    <m/>
    <m/>
    <m/>
    <n v="1"/>
    <m/>
    <m/>
    <m/>
  </r>
  <r>
    <s v="88647525001"/>
    <s v="88647525"/>
    <s v="1"/>
    <s v="'INFORMĀCIJAS SISTĒMU MENEDŽMENTA AUGSTSKOLA' SIA"/>
    <x v="27"/>
    <x v="2"/>
    <s v="14000A"/>
    <s v="019"/>
    <x v="53"/>
    <x v="3"/>
    <s v="NG566"/>
    <m/>
    <m/>
    <n v="3"/>
    <m/>
    <m/>
    <m/>
    <n v="3"/>
    <m/>
    <m/>
    <m/>
    <m/>
    <m/>
  </r>
  <r>
    <s v="88758851001"/>
    <s v="88758851"/>
    <s v="1"/>
    <s v="'TRANSPORTA UN SAKARU INSTITŪTS' AS"/>
    <x v="28"/>
    <x v="2"/>
    <s v="14000A"/>
    <s v="019"/>
    <x v="54"/>
    <x v="4"/>
    <s v="PK586"/>
    <m/>
    <m/>
    <n v="23"/>
    <n v="2"/>
    <m/>
    <m/>
    <n v="20"/>
    <n v="1"/>
    <n v="3"/>
    <n v="1"/>
    <m/>
    <m/>
  </r>
  <r>
    <s v="99315074001"/>
    <s v="99315074"/>
    <s v="1"/>
    <s v="'BIZNESA AUGSTSKOLA TURĪBA' SIA"/>
    <x v="31"/>
    <x v="2"/>
    <s v="14000A"/>
    <s v="019"/>
    <x v="73"/>
    <x v="5"/>
    <s v="TJ762"/>
    <m/>
    <m/>
    <n v="3"/>
    <m/>
    <m/>
    <m/>
    <n v="1"/>
    <m/>
    <n v="1"/>
    <m/>
    <n v="1"/>
    <m/>
  </r>
  <r>
    <s v="99886948001"/>
    <s v="99886948"/>
    <s v="1"/>
    <s v="'BALTIJAS STARPTAUTISKĀ AKADĒMIJA' SIA"/>
    <x v="33"/>
    <x v="2"/>
    <s v="14000A"/>
    <s v="019"/>
    <x v="1"/>
    <x v="0"/>
    <s v="NO578"/>
    <m/>
    <m/>
    <n v="2"/>
    <n v="2"/>
    <m/>
    <m/>
    <m/>
    <m/>
    <n v="1"/>
    <n v="1"/>
    <n v="1"/>
    <n v="1"/>
  </r>
  <r>
    <s v="99964625001"/>
    <s v="99964625"/>
    <s v="1"/>
    <s v="'RĪGAS STARPTAUTISKĀ EKONOMIKAS UN BIZNESA ADMINISTRĀCIJAS AUGSTSKOLA' SIA"/>
    <x v="34"/>
    <x v="2"/>
    <s v="14000A"/>
    <s v="019"/>
    <x v="34"/>
    <x v="4"/>
    <s v="LK144"/>
    <m/>
    <m/>
    <n v="3"/>
    <n v="1"/>
    <m/>
    <m/>
    <n v="1"/>
    <m/>
    <n v="2"/>
    <n v="1"/>
    <m/>
    <m/>
  </r>
  <r>
    <s v="02055442001"/>
    <s v="02055442"/>
    <s v="1"/>
    <s v="'RĪGAS STRADIŅA UNIVERSITĀTE' atvasināta publiska persona"/>
    <x v="1"/>
    <x v="2"/>
    <s v="14000A"/>
    <s v="019"/>
    <x v="45"/>
    <x v="6"/>
    <s v="NZ554"/>
    <m/>
    <m/>
    <n v="2"/>
    <n v="1"/>
    <m/>
    <m/>
    <m/>
    <m/>
    <n v="2"/>
    <n v="1"/>
    <m/>
    <m/>
  </r>
  <r>
    <s v="02075893001"/>
    <s v="02075893"/>
    <s v="1"/>
    <s v="'LATVIJAS UNIVERSITĀTE'"/>
    <x v="4"/>
    <x v="2"/>
    <s v="14000A"/>
    <s v="019"/>
    <x v="7"/>
    <x v="1"/>
    <s v="BR076"/>
    <m/>
    <m/>
    <n v="5"/>
    <n v="3"/>
    <m/>
    <m/>
    <n v="2"/>
    <n v="1"/>
    <n v="3"/>
    <n v="2"/>
    <m/>
    <m/>
  </r>
  <r>
    <s v="02075901001"/>
    <s v="02075901"/>
    <s v="1"/>
    <s v="'RĪGAS TEHNISKĀ UNIVERSITĀTE'"/>
    <x v="5"/>
    <x v="2"/>
    <s v="14000A"/>
    <s v="019"/>
    <x v="68"/>
    <x v="3"/>
    <s v="CM120"/>
    <m/>
    <m/>
    <n v="2"/>
    <m/>
    <m/>
    <m/>
    <n v="1"/>
    <m/>
    <n v="1"/>
    <m/>
    <m/>
    <m/>
  </r>
  <r>
    <s v="15881041001"/>
    <s v="15881041"/>
    <s v="1"/>
    <s v="'RĒZEKNES AUGSTSKOLA'"/>
    <x v="14"/>
    <x v="2"/>
    <s v="14000A"/>
    <s v="019"/>
    <x v="55"/>
    <x v="2"/>
    <s v="RO642"/>
    <m/>
    <m/>
    <n v="2"/>
    <n v="1"/>
    <m/>
    <m/>
    <m/>
    <m/>
    <n v="2"/>
    <n v="1"/>
    <m/>
    <m/>
  </r>
  <r>
    <s v="17006739001"/>
    <s v="17006739"/>
    <s v="1"/>
    <s v="'VENTSPILS AUGSTSKOLA'"/>
    <x v="15"/>
    <x v="2"/>
    <s v="14000A"/>
    <s v="019"/>
    <x v="54"/>
    <x v="4"/>
    <s v="PK586"/>
    <m/>
    <m/>
    <n v="1"/>
    <m/>
    <m/>
    <m/>
    <n v="1"/>
    <m/>
    <m/>
    <m/>
    <m/>
    <m/>
  </r>
  <r>
    <s v="88573427001"/>
    <s v="88573427"/>
    <s v="1"/>
    <s v="'RĪGAS JURIDISKĀ AUGSTSKOLA' SIA"/>
    <x v="25"/>
    <x v="2"/>
    <s v="14000A"/>
    <s v="019"/>
    <x v="30"/>
    <x v="2"/>
    <s v="SE752"/>
    <m/>
    <m/>
    <n v="1"/>
    <m/>
    <m/>
    <m/>
    <n v="1"/>
    <m/>
    <m/>
    <m/>
    <m/>
    <m/>
  </r>
  <r>
    <s v="88647525001"/>
    <s v="88647525"/>
    <s v="1"/>
    <s v="'INFORMĀCIJAS SISTĒMU MENEDŽMENTA AUGSTSKOLA' SIA"/>
    <x v="27"/>
    <x v="2"/>
    <s v="14000A"/>
    <s v="020"/>
    <x v="52"/>
    <x v="4"/>
    <s v="NP524"/>
    <m/>
    <m/>
    <n v="4"/>
    <m/>
    <m/>
    <m/>
    <n v="4"/>
    <m/>
    <m/>
    <m/>
    <m/>
    <m/>
  </r>
  <r>
    <s v="88758851001"/>
    <s v="88758851"/>
    <s v="1"/>
    <s v="'TRANSPORTA UN SAKARU INSTITŪTS' AS"/>
    <x v="28"/>
    <x v="2"/>
    <s v="14000A"/>
    <s v="020"/>
    <x v="57"/>
    <x v="4"/>
    <s v="SY760"/>
    <m/>
    <m/>
    <n v="2"/>
    <m/>
    <m/>
    <m/>
    <n v="2"/>
    <m/>
    <m/>
    <m/>
    <m/>
    <m/>
  </r>
  <r>
    <s v="99315074001"/>
    <s v="99315074"/>
    <s v="1"/>
    <s v="'BIZNESA AUGSTSKOLA TURĪBA' SIA"/>
    <x v="31"/>
    <x v="2"/>
    <s v="14000A"/>
    <s v="020"/>
    <x v="59"/>
    <x v="4"/>
    <s v="TH764"/>
    <m/>
    <m/>
    <n v="1"/>
    <m/>
    <m/>
    <m/>
    <m/>
    <m/>
    <m/>
    <m/>
    <n v="1"/>
    <m/>
  </r>
  <r>
    <s v="99886948001"/>
    <s v="99886948"/>
    <s v="1"/>
    <s v="'BALTIJAS STARPTAUTISKĀ AKADĒMIJA' SIA"/>
    <x v="33"/>
    <x v="2"/>
    <s v="14000A"/>
    <s v="020"/>
    <x v="54"/>
    <x v="4"/>
    <s v="PK586"/>
    <m/>
    <m/>
    <n v="1"/>
    <n v="1"/>
    <m/>
    <m/>
    <n v="1"/>
    <n v="1"/>
    <m/>
    <m/>
    <m/>
    <m/>
  </r>
  <r>
    <s v="99964625001"/>
    <s v="99964625"/>
    <s v="1"/>
    <s v="'RĪGAS STARPTAUTISKĀ EKONOMIKAS UN BIZNESA ADMINISTRĀCIJAS AUGSTSKOLA' SIA"/>
    <x v="34"/>
    <x v="2"/>
    <s v="14000A"/>
    <s v="020"/>
    <x v="35"/>
    <x v="0"/>
    <s v="CH756"/>
    <m/>
    <m/>
    <n v="2"/>
    <n v="0"/>
    <m/>
    <m/>
    <n v="1"/>
    <m/>
    <n v="1"/>
    <m/>
    <m/>
    <m/>
  </r>
  <r>
    <s v="02055442001"/>
    <s v="02055442"/>
    <s v="1"/>
    <s v="'RĪGAS STRADIŅA UNIVERSITĀTE' atvasināta publiska persona"/>
    <x v="1"/>
    <x v="2"/>
    <s v="14000A"/>
    <s v="020"/>
    <x v="23"/>
    <x v="1"/>
    <s v="CA124"/>
    <m/>
    <m/>
    <n v="3"/>
    <n v="1"/>
    <m/>
    <m/>
    <m/>
    <m/>
    <n v="3"/>
    <n v="1"/>
    <m/>
    <m/>
  </r>
  <r>
    <s v="02075893001"/>
    <s v="02075893"/>
    <s v="1"/>
    <s v="'LATVIJAS UNIVERSITĀTE'"/>
    <x v="4"/>
    <x v="2"/>
    <s v="14000A"/>
    <s v="020"/>
    <x v="23"/>
    <x v="1"/>
    <s v="CA124"/>
    <m/>
    <m/>
    <n v="5"/>
    <n v="2"/>
    <m/>
    <m/>
    <n v="3"/>
    <n v="2"/>
    <n v="2"/>
    <m/>
    <m/>
    <m/>
  </r>
  <r>
    <s v="02075901001"/>
    <s v="02075901"/>
    <s v="1"/>
    <s v="'RĪGAS TEHNISKĀ UNIVERSITĀTE'"/>
    <x v="5"/>
    <x v="2"/>
    <s v="14000A"/>
    <s v="020"/>
    <x v="24"/>
    <x v="5"/>
    <s v="KZ398"/>
    <m/>
    <m/>
    <n v="30"/>
    <n v="5"/>
    <m/>
    <m/>
    <n v="26"/>
    <n v="4"/>
    <n v="3"/>
    <n v="1"/>
    <n v="1"/>
    <m/>
  </r>
  <r>
    <s v="15881041001"/>
    <s v="15881041"/>
    <s v="1"/>
    <s v="'RĒZEKNES AUGSTSKOLA'"/>
    <x v="14"/>
    <x v="2"/>
    <s v="14000A"/>
    <s v="020"/>
    <x v="56"/>
    <x v="4"/>
    <s v="SA682"/>
    <m/>
    <m/>
    <n v="1"/>
    <m/>
    <m/>
    <m/>
    <n v="1"/>
    <m/>
    <m/>
    <m/>
    <m/>
    <m/>
  </r>
  <r>
    <s v="88573427001"/>
    <s v="88573427"/>
    <s v="1"/>
    <s v="'RĪGAS JURIDISKĀ AUGSTSKOLA' SIA"/>
    <x v="25"/>
    <x v="2"/>
    <s v="14000A"/>
    <s v="020"/>
    <x v="77"/>
    <x v="4"/>
    <s v="KH116"/>
    <m/>
    <m/>
    <n v="1"/>
    <m/>
    <m/>
    <m/>
    <m/>
    <m/>
    <n v="1"/>
    <m/>
    <m/>
    <m/>
  </r>
  <r>
    <s v="88647525001"/>
    <s v="88647525"/>
    <s v="1"/>
    <s v="'INFORMĀCIJAS SISTĒMU MENEDŽMENTA AUGSTSKOLA' SIA"/>
    <x v="27"/>
    <x v="2"/>
    <s v="14000A"/>
    <s v="021"/>
    <x v="61"/>
    <x v="5"/>
    <s v="KG417"/>
    <m/>
    <m/>
    <n v="1"/>
    <m/>
    <m/>
    <m/>
    <n v="1"/>
    <m/>
    <m/>
    <m/>
    <m/>
    <m/>
  </r>
  <r>
    <s v="88758851001"/>
    <s v="88758851"/>
    <s v="1"/>
    <s v="'TRANSPORTA UN SAKARU INSTITŪTS' AS"/>
    <x v="28"/>
    <x v="2"/>
    <s v="14000A"/>
    <s v="021"/>
    <x v="34"/>
    <x v="4"/>
    <s v="LK144"/>
    <m/>
    <m/>
    <n v="13"/>
    <n v="2"/>
    <m/>
    <m/>
    <n v="10"/>
    <n v="1"/>
    <n v="3"/>
    <n v="1"/>
    <m/>
    <m/>
  </r>
  <r>
    <s v="99315074001"/>
    <s v="99315074"/>
    <s v="1"/>
    <s v="'BIZNESA AUGSTSKOLA TURĪBA' SIA"/>
    <x v="31"/>
    <x v="2"/>
    <s v="14000A"/>
    <s v="021"/>
    <x v="36"/>
    <x v="0"/>
    <s v="TR792"/>
    <m/>
    <m/>
    <n v="2"/>
    <m/>
    <m/>
    <m/>
    <n v="1"/>
    <m/>
    <n v="1"/>
    <m/>
    <m/>
    <m/>
  </r>
  <r>
    <s v="99886948001"/>
    <s v="99886948"/>
    <s v="1"/>
    <s v="'BALTIJAS STARPTAUTISKĀ AKADĒMIJA' SIA"/>
    <x v="33"/>
    <x v="2"/>
    <s v="14000A"/>
    <s v="021"/>
    <x v="57"/>
    <x v="4"/>
    <s v="SY760"/>
    <m/>
    <m/>
    <n v="1"/>
    <m/>
    <m/>
    <m/>
    <n v="1"/>
    <m/>
    <m/>
    <m/>
    <m/>
    <m/>
  </r>
  <r>
    <s v="99964625001"/>
    <s v="99964625"/>
    <s v="1"/>
    <s v="'RĪGAS STARPTAUTISKĀ EKONOMIKAS UN BIZNESA ADMINISTRĀCIJAS AUGSTSKOLA' SIA"/>
    <x v="34"/>
    <x v="2"/>
    <s v="14000A"/>
    <s v="021"/>
    <x v="81"/>
    <x v="5"/>
    <s v="TM795"/>
    <m/>
    <m/>
    <n v="1"/>
    <n v="1"/>
    <m/>
    <m/>
    <n v="1"/>
    <n v="1"/>
    <m/>
    <m/>
    <m/>
    <m/>
  </r>
  <r>
    <s v="02055442001"/>
    <s v="02055442"/>
    <s v="1"/>
    <s v="'RĪGAS STRADIŅA UNIVERSITĀTE' atvasināta publiska persona"/>
    <x v="1"/>
    <x v="2"/>
    <s v="14000A"/>
    <s v="021"/>
    <x v="24"/>
    <x v="5"/>
    <s v="KZ398"/>
    <m/>
    <m/>
    <n v="2"/>
    <n v="2"/>
    <m/>
    <m/>
    <n v="1"/>
    <n v="1"/>
    <n v="1"/>
    <n v="1"/>
    <m/>
    <m/>
  </r>
  <r>
    <s v="02075893001"/>
    <s v="02075893"/>
    <s v="1"/>
    <s v="'LATVIJAS UNIVERSITĀTE'"/>
    <x v="4"/>
    <x v="2"/>
    <s v="14000A"/>
    <s v="021"/>
    <x v="25"/>
    <x v="2"/>
    <s v="PL616"/>
    <m/>
    <m/>
    <n v="5"/>
    <n v="4"/>
    <m/>
    <m/>
    <m/>
    <m/>
    <n v="3"/>
    <n v="2"/>
    <n v="2"/>
    <n v="2"/>
  </r>
  <r>
    <s v="02075901001"/>
    <s v="02075901"/>
    <s v="1"/>
    <s v="'RĪGAS TEHNISKĀ UNIVERSITĀTE'"/>
    <x v="5"/>
    <x v="2"/>
    <s v="14000A"/>
    <s v="021"/>
    <x v="61"/>
    <x v="5"/>
    <s v="KG417"/>
    <m/>
    <m/>
    <n v="1"/>
    <n v="1"/>
    <m/>
    <m/>
    <n v="1"/>
    <n v="1"/>
    <m/>
    <m/>
    <m/>
    <m/>
  </r>
  <r>
    <s v="15881041001"/>
    <s v="15881041"/>
    <s v="1"/>
    <s v="'RĒZEKNES AUGSTSKOLA'"/>
    <x v="14"/>
    <x v="2"/>
    <s v="14000A"/>
    <s v="021"/>
    <x v="33"/>
    <x v="2"/>
    <s v="FI246"/>
    <m/>
    <m/>
    <n v="2"/>
    <m/>
    <m/>
    <m/>
    <m/>
    <m/>
    <n v="2"/>
    <m/>
    <m/>
    <m/>
  </r>
  <r>
    <s v="88573427001"/>
    <s v="88573427"/>
    <s v="1"/>
    <s v="'RĪGAS JURIDISKĀ AUGSTSKOLA' SIA"/>
    <x v="25"/>
    <x v="2"/>
    <s v="14000A"/>
    <s v="021"/>
    <x v="24"/>
    <x v="5"/>
    <s v="KZ398"/>
    <m/>
    <m/>
    <n v="1"/>
    <n v="1"/>
    <m/>
    <m/>
    <m/>
    <m/>
    <n v="1"/>
    <n v="1"/>
    <m/>
    <m/>
  </r>
  <r>
    <s v="88647525001"/>
    <s v="88647525"/>
    <s v="1"/>
    <s v="'INFORMĀCIJAS SISTĒMU MENEDŽMENTA AUGSTSKOLA' SIA"/>
    <x v="27"/>
    <x v="2"/>
    <s v="14000A"/>
    <s v="022"/>
    <x v="16"/>
    <x v="4"/>
    <s v="IN356"/>
    <m/>
    <m/>
    <n v="25"/>
    <n v="2"/>
    <n v="1"/>
    <m/>
    <n v="10"/>
    <n v="2"/>
    <n v="13"/>
    <m/>
    <n v="1"/>
    <m/>
  </r>
  <r>
    <s v="88758851001"/>
    <s v="88758851"/>
    <s v="1"/>
    <s v="'TRANSPORTA UN SAKARU INSTITŪTS' AS"/>
    <x v="28"/>
    <x v="2"/>
    <s v="14000A"/>
    <s v="022"/>
    <x v="73"/>
    <x v="5"/>
    <s v="TJ762"/>
    <m/>
    <m/>
    <n v="3"/>
    <n v="1"/>
    <m/>
    <m/>
    <n v="3"/>
    <n v="1"/>
    <m/>
    <m/>
    <m/>
    <m/>
  </r>
  <r>
    <s v="99315074001"/>
    <s v="99315074"/>
    <s v="1"/>
    <s v="'BIZNESA AUGSTSKOLA TURĪBA' SIA"/>
    <x v="31"/>
    <x v="2"/>
    <s v="14000A"/>
    <s v="022"/>
    <x v="81"/>
    <x v="5"/>
    <s v="TM795"/>
    <m/>
    <m/>
    <n v="1"/>
    <n v="1"/>
    <m/>
    <m/>
    <m/>
    <m/>
    <n v="1"/>
    <n v="1"/>
    <m/>
    <m/>
  </r>
  <r>
    <s v="99886948001"/>
    <s v="99886948"/>
    <s v="1"/>
    <s v="'BALTIJAS STARPTAUTISKĀ AKADĒMIJA' SIA"/>
    <x v="33"/>
    <x v="2"/>
    <s v="14000A"/>
    <s v="022"/>
    <x v="35"/>
    <x v="0"/>
    <s v="CH756"/>
    <m/>
    <m/>
    <n v="1"/>
    <n v="1"/>
    <m/>
    <m/>
    <m/>
    <m/>
    <m/>
    <m/>
    <n v="1"/>
    <n v="1"/>
  </r>
  <r>
    <s v="99964625001"/>
    <s v="99964625"/>
    <s v="1"/>
    <s v="'RĪGAS STARPTAUTISKĀ EKONOMIKAS UN BIZNESA ADMINISTRĀCIJAS AUGSTSKOLA' SIA"/>
    <x v="34"/>
    <x v="2"/>
    <s v="14000A"/>
    <s v="022"/>
    <x v="2"/>
    <x v="0"/>
    <s v="UA804"/>
    <m/>
    <m/>
    <n v="8"/>
    <n v="4"/>
    <m/>
    <m/>
    <n v="6"/>
    <n v="4"/>
    <n v="1"/>
    <m/>
    <n v="1"/>
    <m/>
  </r>
  <r>
    <s v="02055442001"/>
    <s v="02055442"/>
    <s v="1"/>
    <s v="'RĪGAS STRADIŅA UNIVERSITĀTE' atvasināta publiska persona"/>
    <x v="1"/>
    <x v="2"/>
    <s v="14000A"/>
    <s v="022"/>
    <x v="0"/>
    <x v="0"/>
    <s v="RU643"/>
    <m/>
    <m/>
    <n v="11"/>
    <n v="8"/>
    <n v="1"/>
    <n v="1"/>
    <n v="1"/>
    <n v="1"/>
    <n v="8"/>
    <n v="6"/>
    <n v="1"/>
    <m/>
  </r>
  <r>
    <s v="02075893001"/>
    <s v="02075893"/>
    <s v="1"/>
    <s v="'LATVIJAS UNIVERSITĀTE'"/>
    <x v="4"/>
    <x v="2"/>
    <s v="14000A"/>
    <s v="022"/>
    <x v="36"/>
    <x v="0"/>
    <s v="TR792"/>
    <m/>
    <m/>
    <n v="4"/>
    <n v="1"/>
    <m/>
    <m/>
    <n v="1"/>
    <n v="1"/>
    <n v="1"/>
    <m/>
    <n v="2"/>
    <m/>
  </r>
  <r>
    <s v="02075901001"/>
    <s v="02075901"/>
    <s v="1"/>
    <s v="'RĪGAS TEHNISKĀ UNIVERSITĀTE'"/>
    <x v="5"/>
    <x v="2"/>
    <s v="14000A"/>
    <s v="022"/>
    <x v="105"/>
    <x v="1"/>
    <s v="CO170"/>
    <m/>
    <m/>
    <n v="1"/>
    <m/>
    <m/>
    <m/>
    <m/>
    <m/>
    <n v="1"/>
    <m/>
    <m/>
    <m/>
  </r>
  <r>
    <s v="15881041001"/>
    <s v="15881041"/>
    <s v="1"/>
    <s v="'RĒZEKNES AUGSTSKOLA'"/>
    <x v="14"/>
    <x v="2"/>
    <s v="14000A"/>
    <s v="022"/>
    <x v="28"/>
    <x v="2"/>
    <s v="ES724"/>
    <m/>
    <m/>
    <n v="3"/>
    <m/>
    <m/>
    <m/>
    <m/>
    <m/>
    <n v="3"/>
    <m/>
    <m/>
    <m/>
  </r>
  <r>
    <s v="88573427001"/>
    <s v="88573427"/>
    <s v="1"/>
    <s v="'RĪGAS JURIDISKĀ AUGSTSKOLA' SIA"/>
    <x v="25"/>
    <x v="2"/>
    <s v="14000A"/>
    <s v="022"/>
    <x v="36"/>
    <x v="0"/>
    <s v="TR792"/>
    <m/>
    <m/>
    <n v="1"/>
    <m/>
    <m/>
    <m/>
    <n v="1"/>
    <m/>
    <m/>
    <m/>
    <m/>
    <m/>
  </r>
  <r>
    <s v="88647525001"/>
    <s v="88647525"/>
    <s v="1"/>
    <s v="'INFORMĀCIJAS SISTĒMU MENEDŽMENTA AUGSTSKOLA' SIA"/>
    <x v="27"/>
    <x v="2"/>
    <s v="14000A"/>
    <s v="023"/>
    <x v="54"/>
    <x v="4"/>
    <s v="PK586"/>
    <m/>
    <m/>
    <n v="29"/>
    <n v="2"/>
    <n v="2"/>
    <m/>
    <n v="22"/>
    <n v="1"/>
    <n v="5"/>
    <n v="1"/>
    <m/>
    <m/>
  </r>
  <r>
    <s v="88758851001"/>
    <s v="88758851"/>
    <s v="1"/>
    <s v="'TRANSPORTA UN SAKARU INSTITŪTS' AS"/>
    <x v="28"/>
    <x v="2"/>
    <s v="14000A"/>
    <s v="023"/>
    <x v="36"/>
    <x v="0"/>
    <s v="TR792"/>
    <m/>
    <m/>
    <n v="2"/>
    <m/>
    <m/>
    <m/>
    <n v="2"/>
    <m/>
    <m/>
    <m/>
    <m/>
    <m/>
  </r>
  <r>
    <s v="99315074001"/>
    <s v="99315074"/>
    <s v="1"/>
    <s v="'BIZNESA AUGSTSKOLA TURĪBA' SIA"/>
    <x v="31"/>
    <x v="2"/>
    <s v="14000A"/>
    <s v="023"/>
    <x v="2"/>
    <x v="0"/>
    <s v="UA804"/>
    <m/>
    <m/>
    <n v="16"/>
    <n v="10"/>
    <m/>
    <m/>
    <n v="15"/>
    <n v="10"/>
    <n v="1"/>
    <m/>
    <m/>
    <m/>
  </r>
  <r>
    <s v="99886948001"/>
    <s v="99886948"/>
    <s v="1"/>
    <s v="'BALTIJAS STARPTAUTISKĀ AKADĒMIJA' SIA"/>
    <x v="33"/>
    <x v="2"/>
    <s v="14000A"/>
    <s v="023"/>
    <x v="73"/>
    <x v="5"/>
    <s v="TJ762"/>
    <m/>
    <m/>
    <n v="12"/>
    <m/>
    <m/>
    <m/>
    <n v="8"/>
    <m/>
    <n v="4"/>
    <m/>
    <m/>
    <m/>
  </r>
  <r>
    <s v="99964625001"/>
    <s v="99964625"/>
    <s v="1"/>
    <s v="'RĪGAS STARPTAUTISKĀ EKONOMIKAS UN BIZNESA ADMINISTRĀCIJAS AUGSTSKOLA' SIA"/>
    <x v="34"/>
    <x v="2"/>
    <s v="14000A"/>
    <s v="023"/>
    <x v="37"/>
    <x v="5"/>
    <s v="UZ860"/>
    <m/>
    <m/>
    <n v="130"/>
    <n v="34"/>
    <m/>
    <m/>
    <n v="123"/>
    <n v="32"/>
    <n v="7"/>
    <n v="2"/>
    <m/>
    <m/>
  </r>
  <r>
    <s v="02055442001"/>
    <s v="02055442"/>
    <s v="1"/>
    <s v="'RĪGAS STRADIŅA UNIVERSITĀTE' atvasināta publiska persona"/>
    <x v="1"/>
    <x v="2"/>
    <s v="14000A"/>
    <s v="023"/>
    <x v="48"/>
    <x v="4"/>
    <s v="CN156"/>
    <m/>
    <m/>
    <n v="3"/>
    <n v="1"/>
    <m/>
    <m/>
    <m/>
    <m/>
    <n v="3"/>
    <n v="1"/>
    <m/>
    <m/>
  </r>
  <r>
    <s v="02075893001"/>
    <s v="02075893"/>
    <s v="1"/>
    <s v="'LATVIJAS UNIVERSITĀTE'"/>
    <x v="4"/>
    <x v="2"/>
    <s v="14000A"/>
    <s v="023"/>
    <x v="2"/>
    <x v="0"/>
    <s v="UA804"/>
    <m/>
    <m/>
    <n v="4"/>
    <n v="3"/>
    <m/>
    <m/>
    <n v="3"/>
    <n v="2"/>
    <m/>
    <m/>
    <n v="1"/>
    <n v="1"/>
  </r>
  <r>
    <s v="02075901001"/>
    <s v="02075901"/>
    <s v="1"/>
    <s v="'RĪGAS TEHNISKĀ UNIVERSITĀTE'"/>
    <x v="5"/>
    <x v="2"/>
    <s v="14000A"/>
    <s v="023"/>
    <x v="106"/>
    <x v="3"/>
    <s v="CG178"/>
    <m/>
    <m/>
    <n v="1"/>
    <m/>
    <m/>
    <m/>
    <m/>
    <m/>
    <n v="1"/>
    <m/>
    <m/>
    <m/>
  </r>
  <r>
    <s v="15881041001"/>
    <s v="15881041"/>
    <s v="1"/>
    <s v="'RĒZEKNES AUGSTSKOLA'"/>
    <x v="14"/>
    <x v="2"/>
    <s v="14000A"/>
    <s v="023"/>
    <x v="35"/>
    <x v="0"/>
    <s v="CH756"/>
    <m/>
    <m/>
    <n v="1"/>
    <m/>
    <m/>
    <m/>
    <m/>
    <m/>
    <n v="1"/>
    <m/>
    <m/>
    <m/>
  </r>
  <r>
    <s v="88573427001"/>
    <s v="88573427"/>
    <s v="1"/>
    <s v="'RĪGAS JURIDISKĀ AUGSTSKOLA' SIA"/>
    <x v="25"/>
    <x v="2"/>
    <s v="14000A"/>
    <s v="023"/>
    <x v="9"/>
    <x v="2"/>
    <s v="DK208"/>
    <m/>
    <m/>
    <n v="1"/>
    <n v="1"/>
    <m/>
    <m/>
    <m/>
    <m/>
    <m/>
    <m/>
    <n v="1"/>
    <n v="1"/>
  </r>
  <r>
    <s v="88647525001"/>
    <s v="88647525"/>
    <s v="1"/>
    <s v="'INFORMĀCIJAS SISTĒMU MENEDŽMENTA AUGSTSKOLA' SIA"/>
    <x v="27"/>
    <x v="2"/>
    <s v="14000A"/>
    <s v="024"/>
    <x v="7"/>
    <x v="1"/>
    <s v="BR076"/>
    <m/>
    <m/>
    <n v="3"/>
    <m/>
    <n v="1"/>
    <m/>
    <n v="2"/>
    <m/>
    <m/>
    <m/>
    <m/>
    <m/>
  </r>
  <r>
    <s v="88758851001"/>
    <s v="88758851"/>
    <s v="1"/>
    <s v="'TRANSPORTA UN SAKARU INSTITŪTS' AS"/>
    <x v="28"/>
    <x v="2"/>
    <s v="14000A"/>
    <s v="024"/>
    <x v="81"/>
    <x v="5"/>
    <s v="TM795"/>
    <m/>
    <m/>
    <n v="2"/>
    <m/>
    <m/>
    <m/>
    <n v="2"/>
    <m/>
    <m/>
    <m/>
    <m/>
    <m/>
  </r>
  <r>
    <s v="99315074001"/>
    <s v="99315074"/>
    <s v="1"/>
    <s v="'BIZNESA AUGSTSKOLA TURĪBA' SIA"/>
    <x v="31"/>
    <x v="2"/>
    <s v="14000A"/>
    <s v="024"/>
    <x v="37"/>
    <x v="5"/>
    <s v="UZ860"/>
    <m/>
    <m/>
    <n v="208"/>
    <n v="55"/>
    <m/>
    <m/>
    <n v="161"/>
    <n v="37"/>
    <n v="46"/>
    <n v="17"/>
    <n v="1"/>
    <n v="1"/>
  </r>
  <r>
    <s v="99886948001"/>
    <s v="99886948"/>
    <s v="1"/>
    <s v="'BALTIJAS STARPTAUTISKĀ AKADĒMIJA' SIA"/>
    <x v="33"/>
    <x v="2"/>
    <s v="14000A"/>
    <s v="024"/>
    <x v="36"/>
    <x v="0"/>
    <s v="TR792"/>
    <m/>
    <m/>
    <n v="2"/>
    <n v="1"/>
    <m/>
    <m/>
    <m/>
    <m/>
    <n v="2"/>
    <n v="1"/>
    <m/>
    <m/>
  </r>
  <r>
    <s v="99964625001"/>
    <s v="99964625"/>
    <s v="1"/>
    <s v="'RĪGAS STARPTAUTISKĀ EKONOMIKAS UN BIZNESA ADMINISTRĀCIJAS AUGSTSKOLA' SIA"/>
    <x v="34"/>
    <x v="2"/>
    <s v="14000A"/>
    <s v="024"/>
    <x v="29"/>
    <x v="2"/>
    <s v="DE276"/>
    <m/>
    <m/>
    <n v="2"/>
    <n v="2"/>
    <m/>
    <m/>
    <m/>
    <m/>
    <n v="2"/>
    <n v="2"/>
    <m/>
    <m/>
  </r>
  <r>
    <s v="02055442001"/>
    <s v="02055442"/>
    <s v="1"/>
    <s v="'RĪGAS STRADIŅA UNIVERSITĀTE' atvasināta publiska persona"/>
    <x v="1"/>
    <x v="2"/>
    <s v="14000A"/>
    <s v="024"/>
    <x v="21"/>
    <x v="2"/>
    <s v="GB826"/>
    <m/>
    <m/>
    <n v="52"/>
    <n v="29"/>
    <m/>
    <m/>
    <m/>
    <m/>
    <n v="51"/>
    <n v="28"/>
    <n v="1"/>
    <n v="1"/>
  </r>
  <r>
    <s v="02075893001"/>
    <s v="02075893"/>
    <s v="1"/>
    <s v="'LATVIJAS UNIVERSITĀTE'"/>
    <x v="4"/>
    <x v="2"/>
    <s v="14000A"/>
    <s v="024"/>
    <x v="34"/>
    <x v="4"/>
    <s v="LK144"/>
    <m/>
    <m/>
    <n v="4"/>
    <m/>
    <m/>
    <m/>
    <n v="2"/>
    <m/>
    <n v="2"/>
    <m/>
    <m/>
    <m/>
  </r>
  <r>
    <s v="02075901001"/>
    <s v="02075901"/>
    <s v="1"/>
    <s v="'RĪGAS TEHNISKĀ UNIVERSITĀTE'"/>
    <x v="5"/>
    <x v="2"/>
    <s v="14000A"/>
    <s v="024"/>
    <x v="38"/>
    <x v="4"/>
    <s v="KR410"/>
    <m/>
    <m/>
    <n v="2"/>
    <m/>
    <m/>
    <m/>
    <n v="2"/>
    <m/>
    <m/>
    <m/>
    <m/>
    <m/>
  </r>
  <r>
    <s v="15881041001"/>
    <s v="15881041"/>
    <s v="1"/>
    <s v="'RĒZEKNES AUGSTSKOLA'"/>
    <x v="14"/>
    <x v="2"/>
    <s v="14000A"/>
    <s v="024"/>
    <x v="37"/>
    <x v="5"/>
    <s v="UZ860"/>
    <m/>
    <m/>
    <n v="14"/>
    <n v="3"/>
    <m/>
    <m/>
    <n v="14"/>
    <n v="3"/>
    <m/>
    <m/>
    <m/>
    <m/>
  </r>
  <r>
    <s v="88573427001"/>
    <s v="88573427"/>
    <s v="1"/>
    <s v="'RĪGAS JURIDISKĀ AUGSTSKOLA' SIA"/>
    <x v="25"/>
    <x v="2"/>
    <s v="14000A"/>
    <s v="024"/>
    <x v="4"/>
    <x v="2"/>
    <s v="AT040"/>
    <m/>
    <m/>
    <n v="1"/>
    <n v="1"/>
    <m/>
    <m/>
    <n v="1"/>
    <n v="1"/>
    <m/>
    <m/>
    <m/>
    <m/>
  </r>
  <r>
    <s v="88647525001"/>
    <s v="88647525"/>
    <s v="1"/>
    <s v="'INFORMĀCIJAS SISTĒMU MENEDŽMENTA AUGSTSKOLA' SIA"/>
    <x v="27"/>
    <x v="2"/>
    <s v="14000A"/>
    <s v="025"/>
    <x v="66"/>
    <x v="3"/>
    <s v="EG818"/>
    <m/>
    <m/>
    <n v="2"/>
    <m/>
    <m/>
    <m/>
    <n v="2"/>
    <m/>
    <m/>
    <m/>
    <m/>
    <m/>
  </r>
  <r>
    <s v="88758851001"/>
    <s v="88758851"/>
    <s v="1"/>
    <s v="'TRANSPORTA UN SAKARU INSTITŪTS' AS"/>
    <x v="28"/>
    <x v="2"/>
    <s v="14000A"/>
    <s v="025"/>
    <x v="2"/>
    <x v="0"/>
    <s v="UA804"/>
    <m/>
    <m/>
    <n v="9"/>
    <n v="1"/>
    <m/>
    <m/>
    <n v="7"/>
    <m/>
    <n v="2"/>
    <n v="1"/>
    <m/>
    <m/>
  </r>
  <r>
    <s v="99315074001"/>
    <s v="99315074"/>
    <s v="1"/>
    <s v="'BIZNESA AUGSTSKOLA TURĪBA' SIA"/>
    <x v="31"/>
    <x v="2"/>
    <s v="14000A"/>
    <s v="025"/>
    <x v="30"/>
    <x v="2"/>
    <s v="SE752"/>
    <m/>
    <m/>
    <n v="2"/>
    <n v="1"/>
    <m/>
    <m/>
    <n v="2"/>
    <n v="1"/>
    <m/>
    <m/>
    <m/>
    <m/>
  </r>
  <r>
    <s v="99886948001"/>
    <s v="99886948"/>
    <s v="1"/>
    <s v="'BALTIJAS STARPTAUTISKĀ AKADĒMIJA' SIA"/>
    <x v="33"/>
    <x v="2"/>
    <s v="14000A"/>
    <s v="025"/>
    <x v="2"/>
    <x v="0"/>
    <s v="UA804"/>
    <m/>
    <m/>
    <n v="15"/>
    <n v="7"/>
    <m/>
    <m/>
    <n v="9"/>
    <n v="5"/>
    <n v="4"/>
    <n v="1"/>
    <n v="2"/>
    <n v="1"/>
  </r>
  <r>
    <s v="02055442001"/>
    <s v="02055442"/>
    <s v="1"/>
    <s v="'RĪGAS STRADIŅA UNIVERSITĀTE' atvasināta publiska persona"/>
    <x v="1"/>
    <x v="2"/>
    <s v="14000A"/>
    <s v="025"/>
    <x v="31"/>
    <x v="2"/>
    <s v="LT440"/>
    <m/>
    <m/>
    <n v="4"/>
    <n v="2"/>
    <m/>
    <m/>
    <m/>
    <m/>
    <n v="3"/>
    <n v="1"/>
    <n v="1"/>
    <n v="1"/>
  </r>
  <r>
    <s v="02075893001"/>
    <s v="02075893"/>
    <s v="1"/>
    <s v="'LATVIJAS UNIVERSITĀTE'"/>
    <x v="4"/>
    <x v="2"/>
    <s v="14000A"/>
    <s v="025"/>
    <x v="13"/>
    <x v="0"/>
    <s v="GE268"/>
    <m/>
    <m/>
    <n v="3"/>
    <n v="2"/>
    <m/>
    <m/>
    <n v="1"/>
    <m/>
    <n v="1"/>
    <n v="1"/>
    <n v="1"/>
    <n v="1"/>
  </r>
  <r>
    <s v="02075901001"/>
    <s v="02075901"/>
    <s v="1"/>
    <s v="'RĪGAS TEHNISKĀ UNIVERSITĀTE'"/>
    <x v="5"/>
    <x v="2"/>
    <s v="14000A"/>
    <s v="025"/>
    <x v="0"/>
    <x v="0"/>
    <s v="RU643"/>
    <m/>
    <m/>
    <n v="32"/>
    <n v="9"/>
    <m/>
    <m/>
    <n v="25"/>
    <n v="5"/>
    <n v="6"/>
    <n v="3"/>
    <n v="1"/>
    <n v="1"/>
  </r>
  <r>
    <s v="15881041001"/>
    <s v="15881041"/>
    <s v="1"/>
    <s v="'RĒZEKNES AUGSTSKOLA'"/>
    <x v="14"/>
    <x v="2"/>
    <s v="14000A"/>
    <s v="025"/>
    <x v="30"/>
    <x v="2"/>
    <s v="SE752"/>
    <m/>
    <m/>
    <n v="1"/>
    <m/>
    <m/>
    <m/>
    <m/>
    <m/>
    <n v="1"/>
    <m/>
    <m/>
    <m/>
  </r>
  <r>
    <s v="88573427001"/>
    <s v="88573427"/>
    <s v="1"/>
    <s v="'RĪGAS JURIDISKĀ AUGSTSKOLA' SIA"/>
    <x v="25"/>
    <x v="2"/>
    <s v="14000A"/>
    <s v="025"/>
    <x v="40"/>
    <x v="0"/>
    <s v="AM051"/>
    <m/>
    <m/>
    <n v="1"/>
    <m/>
    <m/>
    <m/>
    <n v="1"/>
    <m/>
    <m/>
    <m/>
    <m/>
    <m/>
  </r>
  <r>
    <s v="88758851001"/>
    <s v="88758851"/>
    <s v="1"/>
    <s v="'TRANSPORTA UN SAKARU INSTITŪTS' AS"/>
    <x v="28"/>
    <x v="2"/>
    <s v="14000A"/>
    <s v="026"/>
    <x v="37"/>
    <x v="5"/>
    <s v="UZ860"/>
    <m/>
    <m/>
    <n v="89"/>
    <n v="12"/>
    <m/>
    <m/>
    <n v="83"/>
    <n v="11"/>
    <n v="6"/>
    <n v="1"/>
    <m/>
    <m/>
  </r>
  <r>
    <s v="99886948001"/>
    <s v="99886948"/>
    <s v="1"/>
    <s v="'BALTIJAS STARPTAUTISKĀ AKADĒMIJA' SIA"/>
    <x v="33"/>
    <x v="2"/>
    <s v="14000A"/>
    <s v="026"/>
    <x v="37"/>
    <x v="5"/>
    <s v="UZ860"/>
    <m/>
    <m/>
    <n v="32"/>
    <n v="13"/>
    <m/>
    <m/>
    <n v="30"/>
    <n v="13"/>
    <n v="2"/>
    <m/>
    <m/>
    <m/>
  </r>
  <r>
    <s v="02055442001"/>
    <s v="02055442"/>
    <s v="1"/>
    <s v="'RĪGAS STRADIŅA UNIVERSITĀTE' atvasināta publiska persona"/>
    <x v="1"/>
    <x v="2"/>
    <s v="14000A"/>
    <s v="026"/>
    <x v="92"/>
    <x v="2"/>
    <s v="LU442"/>
    <m/>
    <m/>
    <n v="1"/>
    <n v="1"/>
    <m/>
    <m/>
    <m/>
    <m/>
    <n v="1"/>
    <n v="1"/>
    <m/>
    <m/>
  </r>
  <r>
    <s v="02075893001"/>
    <s v="02075893"/>
    <s v="1"/>
    <s v="'LATVIJAS UNIVERSITĀTE'"/>
    <x v="4"/>
    <x v="2"/>
    <s v="14000A"/>
    <s v="026"/>
    <x v="9"/>
    <x v="2"/>
    <s v="DK208"/>
    <m/>
    <m/>
    <n v="3"/>
    <m/>
    <m/>
    <m/>
    <n v="1"/>
    <m/>
    <n v="1"/>
    <m/>
    <n v="1"/>
    <m/>
  </r>
  <r>
    <s v="02075901001"/>
    <s v="02075901"/>
    <s v="1"/>
    <s v="'RĪGAS TEHNISKĀ UNIVERSITĀTE'"/>
    <x v="5"/>
    <x v="2"/>
    <s v="14000A"/>
    <s v="026"/>
    <x v="48"/>
    <x v="4"/>
    <s v="CN156"/>
    <m/>
    <m/>
    <n v="12"/>
    <n v="3"/>
    <m/>
    <m/>
    <n v="4"/>
    <n v="2"/>
    <n v="8"/>
    <n v="1"/>
    <m/>
    <m/>
  </r>
  <r>
    <s v="88573427001"/>
    <s v="88573427"/>
    <s v="1"/>
    <s v="'RĪGAS JURIDISKĀ AUGSTSKOLA' SIA"/>
    <x v="25"/>
    <x v="2"/>
    <s v="14000A"/>
    <s v="026"/>
    <x v="2"/>
    <x v="0"/>
    <s v="UA804"/>
    <m/>
    <m/>
    <n v="1"/>
    <n v="1"/>
    <m/>
    <m/>
    <n v="1"/>
    <n v="1"/>
    <m/>
    <m/>
    <m/>
    <m/>
  </r>
  <r>
    <s v="88758851001"/>
    <s v="88758851"/>
    <s v="1"/>
    <s v="'TRANSPORTA UN SAKARU INSTITŪTS' AS"/>
    <x v="28"/>
    <x v="2"/>
    <s v="14000A"/>
    <s v="027"/>
    <x v="29"/>
    <x v="2"/>
    <s v="DE276"/>
    <m/>
    <m/>
    <n v="2"/>
    <n v="1"/>
    <m/>
    <m/>
    <n v="2"/>
    <n v="1"/>
    <m/>
    <m/>
    <m/>
    <m/>
  </r>
  <r>
    <s v="02055442001"/>
    <s v="02055442"/>
    <s v="1"/>
    <s v="'RĪGAS STRADIŅA UNIVERSITĀTE' atvasināta publiska persona"/>
    <x v="1"/>
    <x v="2"/>
    <s v="14000A"/>
    <s v="027"/>
    <x v="52"/>
    <x v="4"/>
    <s v="NP524"/>
    <m/>
    <m/>
    <n v="1"/>
    <m/>
    <m/>
    <m/>
    <m/>
    <m/>
    <n v="1"/>
    <m/>
    <m/>
    <m/>
  </r>
  <r>
    <s v="02075893001"/>
    <s v="02075893"/>
    <s v="1"/>
    <s v="'LATVIJAS UNIVERSITĀTE'"/>
    <x v="4"/>
    <x v="2"/>
    <s v="14000A"/>
    <s v="027"/>
    <x v="32"/>
    <x v="2"/>
    <s v="NL528"/>
    <m/>
    <m/>
    <n v="3"/>
    <n v="1"/>
    <m/>
    <m/>
    <m/>
    <m/>
    <n v="1"/>
    <m/>
    <n v="2"/>
    <n v="1"/>
  </r>
  <r>
    <s v="02075901001"/>
    <s v="02075901"/>
    <s v="1"/>
    <s v="'RĪGAS TEHNISKĀ UNIVERSITĀTE'"/>
    <x v="5"/>
    <x v="2"/>
    <s v="14000A"/>
    <s v="027"/>
    <x v="62"/>
    <x v="3"/>
    <s v="MA504"/>
    <m/>
    <m/>
    <n v="1"/>
    <m/>
    <m/>
    <m/>
    <n v="1"/>
    <m/>
    <m/>
    <m/>
    <m/>
    <m/>
  </r>
  <r>
    <s v="88573427001"/>
    <s v="88573427"/>
    <s v="1"/>
    <s v="'RĪGAS JURIDISKĀ AUGSTSKOLA' SIA"/>
    <x v="25"/>
    <x v="2"/>
    <s v="14000A"/>
    <s v="027"/>
    <x v="28"/>
    <x v="2"/>
    <s v="ES724"/>
    <m/>
    <m/>
    <n v="1"/>
    <m/>
    <m/>
    <m/>
    <n v="1"/>
    <m/>
    <m/>
    <m/>
    <m/>
    <m/>
  </r>
  <r>
    <s v="88758851001"/>
    <s v="88758851"/>
    <s v="1"/>
    <s v="'TRANSPORTA UN SAKARU INSTITŪTS' AS"/>
    <x v="28"/>
    <x v="2"/>
    <s v="14000A"/>
    <s v="028"/>
    <x v="30"/>
    <x v="2"/>
    <s v="SE752"/>
    <m/>
    <m/>
    <n v="1"/>
    <m/>
    <m/>
    <m/>
    <n v="1"/>
    <m/>
    <m/>
    <m/>
    <m/>
    <m/>
  </r>
  <r>
    <s v="02055442001"/>
    <s v="02055442"/>
    <s v="1"/>
    <s v="'RĪGAS STRADIŅA UNIVERSITĀTE' atvasināta publiska persona"/>
    <x v="1"/>
    <x v="2"/>
    <s v="14000A"/>
    <s v="028"/>
    <x v="53"/>
    <x v="3"/>
    <s v="NG566"/>
    <m/>
    <m/>
    <n v="1"/>
    <m/>
    <m/>
    <m/>
    <m/>
    <m/>
    <n v="1"/>
    <m/>
    <m/>
    <m/>
  </r>
  <r>
    <s v="02075893001"/>
    <s v="02075893"/>
    <s v="1"/>
    <s v="'LATVIJAS UNIVERSITĀTE'"/>
    <x v="4"/>
    <x v="2"/>
    <s v="14000A"/>
    <s v="028"/>
    <x v="5"/>
    <x v="0"/>
    <s v="AZ031"/>
    <m/>
    <m/>
    <n v="3"/>
    <m/>
    <m/>
    <m/>
    <n v="3"/>
    <m/>
    <m/>
    <m/>
    <m/>
    <m/>
  </r>
  <r>
    <s v="02075901001"/>
    <s v="02075901"/>
    <s v="1"/>
    <s v="'RĪGAS TEHNISKĀ UNIVERSITĀTE'"/>
    <x v="5"/>
    <x v="2"/>
    <s v="14000A"/>
    <s v="028"/>
    <x v="50"/>
    <x v="1"/>
    <s v="MX484"/>
    <m/>
    <m/>
    <n v="1"/>
    <m/>
    <m/>
    <m/>
    <n v="1"/>
    <m/>
    <m/>
    <m/>
    <m/>
    <m/>
  </r>
  <r>
    <s v="02055442001"/>
    <s v="02055442"/>
    <s v="1"/>
    <s v="'RĪGAS STRADIŅA UNIVERSITĀTE' atvasināta publiska persona"/>
    <x v="1"/>
    <x v="2"/>
    <s v="14000A"/>
    <s v="029"/>
    <x v="32"/>
    <x v="2"/>
    <s v="NL528"/>
    <m/>
    <m/>
    <n v="33"/>
    <n v="14"/>
    <m/>
    <m/>
    <m/>
    <m/>
    <n v="33"/>
    <n v="14"/>
    <m/>
    <m/>
  </r>
  <r>
    <s v="02075893001"/>
    <s v="02075893"/>
    <s v="1"/>
    <s v="'LATVIJAS UNIVERSITĀTE'"/>
    <x v="4"/>
    <x v="2"/>
    <s v="14000A"/>
    <s v="029"/>
    <x v="26"/>
    <x v="2"/>
    <s v="PT620"/>
    <m/>
    <m/>
    <n v="2"/>
    <n v="2"/>
    <m/>
    <m/>
    <m/>
    <m/>
    <n v="2"/>
    <n v="2"/>
    <m/>
    <m/>
  </r>
  <r>
    <s v="02075901001"/>
    <s v="02075901"/>
    <s v="1"/>
    <s v="'RĪGAS TEHNISKĀ UNIVERSITĀTE'"/>
    <x v="5"/>
    <x v="2"/>
    <s v="14000A"/>
    <s v="029"/>
    <x v="71"/>
    <x v="5"/>
    <s v="MN496"/>
    <m/>
    <m/>
    <n v="1"/>
    <m/>
    <m/>
    <m/>
    <m/>
    <m/>
    <n v="1"/>
    <m/>
    <m/>
    <m/>
  </r>
  <r>
    <s v="02055442001"/>
    <s v="02055442"/>
    <s v="1"/>
    <s v="'RĪGAS STRADIŅA UNIVERSITĀTE' atvasināta publiska persona"/>
    <x v="1"/>
    <x v="2"/>
    <s v="14000A"/>
    <s v="030"/>
    <x v="1"/>
    <x v="0"/>
    <s v="NO578"/>
    <m/>
    <m/>
    <n v="154"/>
    <n v="102"/>
    <m/>
    <m/>
    <m/>
    <m/>
    <n v="154"/>
    <n v="102"/>
    <m/>
    <m/>
  </r>
  <r>
    <s v="02075893001"/>
    <s v="02075893"/>
    <s v="1"/>
    <s v="'LATVIJAS UNIVERSITĀTE'"/>
    <x v="4"/>
    <x v="2"/>
    <s v="14000A"/>
    <s v="030"/>
    <x v="54"/>
    <x v="4"/>
    <s v="PK586"/>
    <m/>
    <m/>
    <n v="2"/>
    <m/>
    <m/>
    <m/>
    <n v="1"/>
    <m/>
    <n v="1"/>
    <m/>
    <m/>
    <m/>
  </r>
  <r>
    <s v="02075901001"/>
    <s v="02075901"/>
    <s v="1"/>
    <s v="'RĪGAS TEHNISKĀ UNIVERSITĀTE'"/>
    <x v="5"/>
    <x v="2"/>
    <s v="14000A"/>
    <s v="030"/>
    <x v="52"/>
    <x v="4"/>
    <s v="NP524"/>
    <m/>
    <m/>
    <n v="19"/>
    <m/>
    <m/>
    <m/>
    <n v="16"/>
    <m/>
    <n v="3"/>
    <m/>
    <m/>
    <m/>
  </r>
  <r>
    <s v="02055442001"/>
    <s v="02055442"/>
    <s v="1"/>
    <s v="'RĪGAS STRADIŅA UNIVERSITĀTE' atvasināta publiska persona"/>
    <x v="1"/>
    <x v="2"/>
    <s v="14000A"/>
    <s v="031"/>
    <x v="54"/>
    <x v="4"/>
    <s v="PK586"/>
    <m/>
    <m/>
    <n v="1"/>
    <m/>
    <m/>
    <m/>
    <m/>
    <m/>
    <n v="1"/>
    <m/>
    <m/>
    <m/>
  </r>
  <r>
    <s v="02075893001"/>
    <s v="02075893"/>
    <s v="1"/>
    <s v="'LATVIJAS UNIVERSITĀTE'"/>
    <x v="4"/>
    <x v="2"/>
    <s v="14000A"/>
    <s v="031"/>
    <x v="93"/>
    <x v="4"/>
    <s v="MM104"/>
    <m/>
    <m/>
    <n v="2"/>
    <n v="2"/>
    <m/>
    <m/>
    <n v="2"/>
    <n v="2"/>
    <m/>
    <m/>
    <m/>
    <m/>
  </r>
  <r>
    <s v="02075901001"/>
    <s v="02075901"/>
    <s v="1"/>
    <s v="'RĪGAS TEHNISKĀ UNIVERSITĀTE'"/>
    <x v="5"/>
    <x v="2"/>
    <s v="14000A"/>
    <s v="031"/>
    <x v="53"/>
    <x v="3"/>
    <s v="NG566"/>
    <m/>
    <m/>
    <n v="35"/>
    <n v="4"/>
    <m/>
    <m/>
    <n v="16"/>
    <m/>
    <n v="18"/>
    <n v="4"/>
    <n v="1"/>
    <m/>
  </r>
  <r>
    <s v="02055442001"/>
    <s v="02055442"/>
    <s v="1"/>
    <s v="'RĪGAS STRADIŅA UNIVERSITĀTE' atvasināta publiska persona"/>
    <x v="1"/>
    <x v="2"/>
    <s v="14000A"/>
    <s v="032"/>
    <x v="25"/>
    <x v="2"/>
    <s v="PL616"/>
    <m/>
    <m/>
    <n v="7"/>
    <n v="5"/>
    <m/>
    <m/>
    <m/>
    <m/>
    <n v="7"/>
    <n v="5"/>
    <m/>
    <m/>
  </r>
  <r>
    <s v="02075893001"/>
    <s v="02075893"/>
    <s v="1"/>
    <s v="'LATVIJAS UNIVERSITĀTE'"/>
    <x v="4"/>
    <x v="2"/>
    <s v="14000A"/>
    <s v="032"/>
    <x v="19"/>
    <x v="2"/>
    <s v="IE372"/>
    <m/>
    <m/>
    <n v="2"/>
    <n v="1"/>
    <m/>
    <m/>
    <n v="2"/>
    <n v="1"/>
    <m/>
    <m/>
    <m/>
    <m/>
  </r>
  <r>
    <s v="02075901001"/>
    <s v="02075901"/>
    <s v="1"/>
    <s v="'RĪGAS TEHNISKĀ UNIVERSITĀTE'"/>
    <x v="5"/>
    <x v="2"/>
    <s v="14000A"/>
    <s v="032"/>
    <x v="1"/>
    <x v="0"/>
    <s v="NO578"/>
    <m/>
    <m/>
    <n v="2"/>
    <m/>
    <m/>
    <m/>
    <n v="1"/>
    <m/>
    <m/>
    <m/>
    <n v="1"/>
    <m/>
  </r>
  <r>
    <s v="02055442001"/>
    <s v="02055442"/>
    <s v="1"/>
    <s v="'RĪGAS STRADIŅA UNIVERSITĀTE' atvasināta publiska persona"/>
    <x v="1"/>
    <x v="2"/>
    <s v="14000A"/>
    <s v="033"/>
    <x v="26"/>
    <x v="2"/>
    <s v="PT620"/>
    <m/>
    <m/>
    <n v="64"/>
    <n v="41"/>
    <m/>
    <m/>
    <m/>
    <m/>
    <n v="64"/>
    <n v="41"/>
    <m/>
    <m/>
  </r>
  <r>
    <s v="02075893001"/>
    <s v="02075893"/>
    <s v="1"/>
    <s v="'LATVIJAS UNIVERSITĀTE'"/>
    <x v="4"/>
    <x v="2"/>
    <s v="14000A"/>
    <s v="033"/>
    <x v="60"/>
    <x v="2"/>
    <s v="HU348"/>
    <m/>
    <m/>
    <n v="2"/>
    <n v="2"/>
    <m/>
    <m/>
    <m/>
    <m/>
    <n v="1"/>
    <n v="1"/>
    <n v="1"/>
    <n v="1"/>
  </r>
  <r>
    <s v="02075901001"/>
    <s v="02075901"/>
    <s v="1"/>
    <s v="'RĪGAS TEHNISKĀ UNIVERSITĀTE'"/>
    <x v="5"/>
    <x v="2"/>
    <s v="14000A"/>
    <s v="033"/>
    <x v="54"/>
    <x v="4"/>
    <s v="PK586"/>
    <m/>
    <m/>
    <n v="10"/>
    <m/>
    <m/>
    <m/>
    <n v="4"/>
    <m/>
    <n v="6"/>
    <m/>
    <m/>
    <m/>
  </r>
  <r>
    <s v="02055442001"/>
    <s v="02055442"/>
    <s v="1"/>
    <s v="'RĪGAS STRADIŅA UNIVERSITĀTE' atvasināta publiska persona"/>
    <x v="1"/>
    <x v="2"/>
    <s v="14000A"/>
    <s v="034"/>
    <x v="83"/>
    <x v="4"/>
    <s v="SG702"/>
    <m/>
    <m/>
    <n v="2"/>
    <n v="2"/>
    <m/>
    <m/>
    <m/>
    <m/>
    <n v="2"/>
    <n v="2"/>
    <m/>
    <m/>
  </r>
  <r>
    <s v="02075893001"/>
    <s v="02075893"/>
    <s v="1"/>
    <s v="'LATVIJAS UNIVERSITĀTE'"/>
    <x v="4"/>
    <x v="2"/>
    <s v="14000A"/>
    <s v="034"/>
    <x v="24"/>
    <x v="5"/>
    <s v="KZ398"/>
    <m/>
    <m/>
    <n v="2"/>
    <n v="1"/>
    <m/>
    <m/>
    <n v="1"/>
    <n v="1"/>
    <n v="1"/>
    <m/>
    <m/>
    <m/>
  </r>
  <r>
    <s v="02075901001"/>
    <s v="02075901"/>
    <s v="1"/>
    <s v="'RĪGAS TEHNISKĀ UNIVERSITĀTE'"/>
    <x v="5"/>
    <x v="2"/>
    <s v="14000A"/>
    <s v="034"/>
    <x v="98"/>
    <x v="1"/>
    <s v="PA591"/>
    <m/>
    <m/>
    <n v="1"/>
    <n v="0"/>
    <m/>
    <m/>
    <m/>
    <m/>
    <n v="1"/>
    <m/>
    <m/>
    <m/>
  </r>
  <r>
    <s v="02055442001"/>
    <s v="02055442"/>
    <s v="1"/>
    <s v="'RĪGAS STRADIŅA UNIVERSITĀTE' atvasināta publiska persona"/>
    <x v="1"/>
    <x v="2"/>
    <s v="14000A"/>
    <s v="035"/>
    <x v="33"/>
    <x v="2"/>
    <s v="FI246"/>
    <m/>
    <m/>
    <n v="134"/>
    <n v="85"/>
    <m/>
    <m/>
    <m/>
    <m/>
    <n v="133"/>
    <n v="84"/>
    <n v="1"/>
    <n v="1"/>
  </r>
  <r>
    <s v="02075893001"/>
    <s v="02075893"/>
    <s v="1"/>
    <s v="'LATVIJAS UNIVERSITĀTE'"/>
    <x v="4"/>
    <x v="2"/>
    <s v="14000A"/>
    <s v="035"/>
    <x v="49"/>
    <x v="4"/>
    <s v="LB422"/>
    <m/>
    <m/>
    <n v="2"/>
    <n v="2"/>
    <m/>
    <m/>
    <m/>
    <m/>
    <n v="1"/>
    <n v="1"/>
    <n v="1"/>
    <n v="1"/>
  </r>
  <r>
    <s v="02075901001"/>
    <s v="02075901"/>
    <s v="1"/>
    <s v="'RĪGAS TEHNISKĀ UNIVERSITĀTE'"/>
    <x v="5"/>
    <x v="2"/>
    <s v="14000A"/>
    <s v="035"/>
    <x v="72"/>
    <x v="1"/>
    <s v="PE604"/>
    <m/>
    <m/>
    <n v="1"/>
    <n v="1"/>
    <m/>
    <m/>
    <m/>
    <m/>
    <n v="1"/>
    <n v="1"/>
    <m/>
    <m/>
  </r>
  <r>
    <s v="02055442001"/>
    <s v="02055442"/>
    <s v="1"/>
    <s v="'RĪGAS STRADIŅA UNIVERSITĀTE' atvasināta publiska persona"/>
    <x v="1"/>
    <x v="2"/>
    <s v="14000A"/>
    <s v="036"/>
    <x v="28"/>
    <x v="2"/>
    <s v="ES724"/>
    <m/>
    <m/>
    <n v="14"/>
    <n v="7"/>
    <m/>
    <m/>
    <m/>
    <m/>
    <n v="14"/>
    <n v="7"/>
    <m/>
    <m/>
  </r>
  <r>
    <s v="02075893001"/>
    <s v="02075893"/>
    <s v="1"/>
    <s v="'LATVIJAS UNIVERSITĀTE'"/>
    <x v="4"/>
    <x v="2"/>
    <s v="14000A"/>
    <s v="036"/>
    <x v="66"/>
    <x v="3"/>
    <s v="EG818"/>
    <m/>
    <m/>
    <n v="1"/>
    <m/>
    <m/>
    <m/>
    <m/>
    <m/>
    <n v="1"/>
    <m/>
    <m/>
    <m/>
  </r>
  <r>
    <s v="02075901001"/>
    <s v="02075901"/>
    <s v="1"/>
    <s v="'RĪGAS TEHNISKĀ UNIVERSITĀTE'"/>
    <x v="5"/>
    <x v="2"/>
    <s v="14000A"/>
    <s v="036"/>
    <x v="57"/>
    <x v="4"/>
    <s v="SY760"/>
    <m/>
    <m/>
    <n v="1"/>
    <m/>
    <m/>
    <m/>
    <m/>
    <m/>
    <n v="1"/>
    <m/>
    <m/>
    <m/>
  </r>
  <r>
    <s v="02055442001"/>
    <s v="02055442"/>
    <s v="1"/>
    <s v="'RĪGAS STRADIŅA UNIVERSITĀTE' atvasināta publiska persona"/>
    <x v="1"/>
    <x v="2"/>
    <s v="14000A"/>
    <s v="037"/>
    <x v="34"/>
    <x v="4"/>
    <s v="LK144"/>
    <m/>
    <m/>
    <n v="14"/>
    <n v="7"/>
    <m/>
    <m/>
    <m/>
    <m/>
    <n v="14"/>
    <n v="7"/>
    <m/>
    <m/>
  </r>
  <r>
    <s v="02075893001"/>
    <s v="02075893"/>
    <s v="1"/>
    <s v="'LATVIJAS UNIVERSITĀTE'"/>
    <x v="4"/>
    <x v="2"/>
    <s v="14000A"/>
    <s v="037"/>
    <x v="68"/>
    <x v="3"/>
    <s v="CM120"/>
    <m/>
    <m/>
    <n v="1"/>
    <m/>
    <m/>
    <m/>
    <m/>
    <m/>
    <n v="1"/>
    <m/>
    <m/>
    <m/>
  </r>
  <r>
    <s v="02075901001"/>
    <s v="02075901"/>
    <s v="1"/>
    <s v="'RĪGAS TEHNISKĀ UNIVERSITĀTE'"/>
    <x v="5"/>
    <x v="2"/>
    <s v="14000A"/>
    <s v="037"/>
    <x v="28"/>
    <x v="2"/>
    <s v="ES724"/>
    <m/>
    <m/>
    <n v="1"/>
    <m/>
    <m/>
    <m/>
    <m/>
    <m/>
    <n v="1"/>
    <m/>
    <m/>
    <m/>
  </r>
  <r>
    <s v="02055442001"/>
    <s v="02055442"/>
    <s v="1"/>
    <s v="'RĪGAS STRADIŅA UNIVERSITĀTE' atvasināta publiska persona"/>
    <x v="1"/>
    <x v="2"/>
    <s v="14000A"/>
    <s v="038"/>
    <x v="35"/>
    <x v="0"/>
    <s v="CH756"/>
    <m/>
    <m/>
    <n v="4"/>
    <n v="3"/>
    <m/>
    <m/>
    <m/>
    <m/>
    <n v="4"/>
    <n v="3"/>
    <m/>
    <m/>
  </r>
  <r>
    <s v="02075893001"/>
    <s v="02075893"/>
    <s v="1"/>
    <s v="'LATVIJAS UNIVERSITĀTE'"/>
    <x v="4"/>
    <x v="2"/>
    <s v="14000A"/>
    <s v="038"/>
    <x v="39"/>
    <x v="2"/>
    <s v="HR191"/>
    <m/>
    <m/>
    <n v="1"/>
    <n v="1"/>
    <m/>
    <m/>
    <m/>
    <m/>
    <n v="1"/>
    <n v="1"/>
    <m/>
    <m/>
  </r>
  <r>
    <s v="02075901001"/>
    <s v="02075901"/>
    <s v="1"/>
    <s v="'RĪGAS TEHNISKĀ UNIVERSITĀTE'"/>
    <x v="5"/>
    <x v="2"/>
    <s v="14000A"/>
    <s v="038"/>
    <x v="34"/>
    <x v="4"/>
    <s v="LK144"/>
    <m/>
    <m/>
    <n v="29"/>
    <n v="4"/>
    <m/>
    <m/>
    <n v="24"/>
    <n v="2"/>
    <n v="5"/>
    <n v="2"/>
    <m/>
    <m/>
  </r>
  <r>
    <s v="02055442001"/>
    <s v="02055442"/>
    <s v="1"/>
    <s v="'RĪGAS STRADIŅA UNIVERSITĀTE' atvasināta publiska persona"/>
    <x v="1"/>
    <x v="2"/>
    <s v="14000A"/>
    <s v="039"/>
    <x v="58"/>
    <x v="4"/>
    <s v="TW158"/>
    <m/>
    <m/>
    <n v="2"/>
    <n v="1"/>
    <m/>
    <m/>
    <m/>
    <m/>
    <n v="2"/>
    <n v="1"/>
    <m/>
    <m/>
  </r>
  <r>
    <s v="02075893001"/>
    <s v="02075893"/>
    <s v="1"/>
    <s v="'LATVIJAS UNIVERSITĀTE'"/>
    <x v="4"/>
    <x v="2"/>
    <s v="14000A"/>
    <s v="039"/>
    <x v="87"/>
    <x v="4"/>
    <s v="AE784"/>
    <m/>
    <m/>
    <n v="1"/>
    <n v="1"/>
    <m/>
    <m/>
    <n v="1"/>
    <n v="1"/>
    <m/>
    <m/>
    <m/>
    <m/>
  </r>
  <r>
    <s v="02075901001"/>
    <s v="02075901"/>
    <s v="1"/>
    <s v="'RĪGAS TEHNISKĀ UNIVERSITĀTE'"/>
    <x v="5"/>
    <x v="2"/>
    <s v="14000A"/>
    <s v="039"/>
    <x v="73"/>
    <x v="5"/>
    <s v="TJ762"/>
    <m/>
    <m/>
    <n v="7"/>
    <m/>
    <m/>
    <m/>
    <n v="5"/>
    <m/>
    <n v="2"/>
    <m/>
    <m/>
    <m/>
  </r>
  <r>
    <s v="02055442001"/>
    <s v="02055442"/>
    <s v="1"/>
    <s v="'RĪGAS STRADIŅA UNIVERSITĀTE' atvasināta publiska persona"/>
    <x v="1"/>
    <x v="2"/>
    <s v="14000A"/>
    <s v="040"/>
    <x v="36"/>
    <x v="0"/>
    <s v="TR792"/>
    <m/>
    <m/>
    <n v="3"/>
    <m/>
    <m/>
    <m/>
    <m/>
    <m/>
    <n v="3"/>
    <m/>
    <m/>
    <m/>
  </r>
  <r>
    <s v="02075893001"/>
    <s v="02075893"/>
    <s v="1"/>
    <s v="'LATVIJAS UNIVERSITĀTE'"/>
    <x v="4"/>
    <x v="2"/>
    <s v="14000A"/>
    <s v="040"/>
    <x v="38"/>
    <x v="4"/>
    <s v="KR410"/>
    <m/>
    <m/>
    <n v="1"/>
    <m/>
    <m/>
    <m/>
    <n v="1"/>
    <m/>
    <m/>
    <m/>
    <m/>
    <m/>
  </r>
  <r>
    <s v="02075901001"/>
    <s v="02075901"/>
    <s v="1"/>
    <s v="'RĪGAS TEHNISKĀ UNIVERSITĀTE'"/>
    <x v="5"/>
    <x v="2"/>
    <s v="14000A"/>
    <s v="040"/>
    <x v="36"/>
    <x v="0"/>
    <s v="TR792"/>
    <m/>
    <m/>
    <n v="17"/>
    <m/>
    <m/>
    <m/>
    <n v="15"/>
    <m/>
    <n v="1"/>
    <m/>
    <n v="1"/>
    <m/>
  </r>
  <r>
    <s v="02055442001"/>
    <s v="02055442"/>
    <s v="1"/>
    <s v="'RĪGAS STRADIŅA UNIVERSITĀTE' atvasināta publiska persona"/>
    <x v="1"/>
    <x v="2"/>
    <s v="14000A"/>
    <s v="041"/>
    <x v="2"/>
    <x v="0"/>
    <s v="UA804"/>
    <m/>
    <m/>
    <n v="5"/>
    <n v="4"/>
    <n v="2"/>
    <n v="2"/>
    <m/>
    <m/>
    <n v="3"/>
    <n v="2"/>
    <m/>
    <m/>
  </r>
  <r>
    <s v="02075893001"/>
    <s v="02075893"/>
    <s v="1"/>
    <s v="'LATVIJAS UNIVERSITĀTE'"/>
    <x v="4"/>
    <x v="2"/>
    <s v="14000A"/>
    <s v="041"/>
    <x v="47"/>
    <x v="2"/>
    <s v="CY196"/>
    <m/>
    <m/>
    <n v="1"/>
    <n v="1"/>
    <m/>
    <m/>
    <m/>
    <m/>
    <m/>
    <m/>
    <n v="1"/>
    <n v="1"/>
  </r>
  <r>
    <s v="02075901001"/>
    <s v="02075901"/>
    <s v="1"/>
    <s v="'RĪGAS TEHNISKĀ UNIVERSITĀTE'"/>
    <x v="5"/>
    <x v="2"/>
    <s v="14000A"/>
    <s v="041"/>
    <x v="81"/>
    <x v="5"/>
    <s v="TM795"/>
    <m/>
    <m/>
    <n v="1"/>
    <m/>
    <m/>
    <m/>
    <n v="1"/>
    <m/>
    <m/>
    <m/>
    <m/>
    <m/>
  </r>
  <r>
    <s v="02055442001"/>
    <s v="02055442"/>
    <s v="1"/>
    <s v="'RĪGAS STRADIŅA UNIVERSITĀTE' atvasināta publiska persona"/>
    <x v="1"/>
    <x v="2"/>
    <s v="14000A"/>
    <s v="042"/>
    <x v="37"/>
    <x v="5"/>
    <s v="UZ860"/>
    <m/>
    <m/>
    <n v="4"/>
    <n v="2"/>
    <m/>
    <m/>
    <m/>
    <m/>
    <n v="4"/>
    <n v="2"/>
    <m/>
    <m/>
  </r>
  <r>
    <s v="02075893001"/>
    <s v="02075893"/>
    <s v="1"/>
    <s v="'LATVIJAS UNIVERSITĀTE'"/>
    <x v="4"/>
    <x v="2"/>
    <s v="14000A"/>
    <s v="042"/>
    <x v="63"/>
    <x v="3"/>
    <s v="DZ012"/>
    <m/>
    <m/>
    <n v="1"/>
    <m/>
    <m/>
    <m/>
    <m/>
    <m/>
    <n v="1"/>
    <m/>
    <m/>
    <m/>
  </r>
  <r>
    <s v="02075901001"/>
    <s v="02075901"/>
    <s v="1"/>
    <s v="'RĪGAS TEHNISKĀ UNIVERSITĀTE'"/>
    <x v="5"/>
    <x v="2"/>
    <s v="14000A"/>
    <s v="042"/>
    <x v="2"/>
    <x v="0"/>
    <s v="UA804"/>
    <m/>
    <m/>
    <n v="6"/>
    <n v="1"/>
    <m/>
    <m/>
    <n v="3"/>
    <n v="1"/>
    <n v="2"/>
    <m/>
    <n v="1"/>
    <m/>
  </r>
  <r>
    <s v="02055442001"/>
    <s v="02055442"/>
    <s v="1"/>
    <s v="'RĪGAS STRADIŅA UNIVERSITĀTE' atvasināta publiska persona"/>
    <x v="1"/>
    <x v="2"/>
    <s v="14000A"/>
    <s v="043"/>
    <x v="29"/>
    <x v="2"/>
    <s v="DE276"/>
    <m/>
    <m/>
    <n v="765"/>
    <n v="381"/>
    <m/>
    <m/>
    <m/>
    <m/>
    <n v="765"/>
    <n v="381"/>
    <m/>
    <m/>
  </r>
  <r>
    <s v="02075893001"/>
    <s v="02075893"/>
    <s v="1"/>
    <s v="'LATVIJAS UNIVERSITĀTE'"/>
    <x v="4"/>
    <x v="2"/>
    <s v="14000A"/>
    <s v="043"/>
    <x v="45"/>
    <x v="6"/>
    <s v="NZ554"/>
    <m/>
    <m/>
    <n v="1"/>
    <m/>
    <m/>
    <m/>
    <n v="1"/>
    <m/>
    <m/>
    <m/>
    <m/>
    <m/>
  </r>
  <r>
    <s v="02075901001"/>
    <s v="02075901"/>
    <s v="1"/>
    <s v="'RĪGAS TEHNISKĀ UNIVERSITĀTE'"/>
    <x v="5"/>
    <x v="2"/>
    <s v="14000A"/>
    <s v="043"/>
    <x v="37"/>
    <x v="5"/>
    <s v="UZ860"/>
    <m/>
    <m/>
    <n v="228"/>
    <n v="36"/>
    <m/>
    <m/>
    <n v="202"/>
    <n v="32"/>
    <n v="25"/>
    <n v="4"/>
    <n v="1"/>
    <m/>
  </r>
  <r>
    <s v="02055442001"/>
    <s v="02055442"/>
    <s v="1"/>
    <s v="'RĪGAS STRADIŅA UNIVERSITĀTE' atvasināta publiska persona"/>
    <x v="1"/>
    <x v="2"/>
    <s v="14000A"/>
    <s v="044"/>
    <x v="30"/>
    <x v="2"/>
    <s v="SE752"/>
    <m/>
    <m/>
    <n v="345"/>
    <n v="212"/>
    <m/>
    <m/>
    <m/>
    <m/>
    <n v="345"/>
    <n v="212"/>
    <m/>
    <m/>
  </r>
  <r>
    <s v="02075893001"/>
    <s v="02075893"/>
    <s v="1"/>
    <s v="'LATVIJAS UNIVERSITĀTE'"/>
    <x v="4"/>
    <x v="2"/>
    <s v="14000A"/>
    <s v="044"/>
    <x v="38"/>
    <x v="4"/>
    <s v="KR410"/>
    <m/>
    <m/>
    <n v="1"/>
    <n v="1"/>
    <m/>
    <m/>
    <n v="1"/>
    <n v="1"/>
    <m/>
    <m/>
    <m/>
    <m/>
  </r>
  <r>
    <s v="02075901001"/>
    <s v="02075901"/>
    <s v="1"/>
    <s v="'RĪGAS TEHNISKĀ UNIVERSITĀTE'"/>
    <x v="5"/>
    <x v="2"/>
    <s v="14000A"/>
    <s v="044"/>
    <x v="29"/>
    <x v="2"/>
    <s v="DE276"/>
    <m/>
    <m/>
    <n v="3"/>
    <m/>
    <m/>
    <m/>
    <n v="1"/>
    <m/>
    <n v="2"/>
    <m/>
    <m/>
    <m/>
  </r>
  <r>
    <s v="02075893001"/>
    <s v="02075893"/>
    <s v="1"/>
    <s v="'LATVIJAS UNIVERSITĀTE'"/>
    <x v="4"/>
    <x v="2"/>
    <s v="14000A"/>
    <s v="045"/>
    <x v="50"/>
    <x v="1"/>
    <s v="MX484"/>
    <m/>
    <m/>
    <n v="1"/>
    <m/>
    <m/>
    <m/>
    <m/>
    <m/>
    <n v="1"/>
    <m/>
    <m/>
    <m/>
  </r>
  <r>
    <s v="02075893001"/>
    <s v="02075893"/>
    <s v="1"/>
    <s v="'LATVIJAS UNIVERSITĀTE'"/>
    <x v="4"/>
    <x v="2"/>
    <s v="14000A"/>
    <s v="046"/>
    <x v="46"/>
    <x v="4"/>
    <s v="QA634"/>
    <m/>
    <m/>
    <n v="1"/>
    <m/>
    <m/>
    <m/>
    <m/>
    <m/>
    <n v="1"/>
    <m/>
    <m/>
    <m/>
  </r>
  <r>
    <s v="02075893001"/>
    <s v="02075893"/>
    <s v="1"/>
    <s v="'LATVIJAS UNIVERSITĀTE'"/>
    <x v="4"/>
    <x v="2"/>
    <s v="14000A"/>
    <s v="047"/>
    <x v="107"/>
    <x v="3"/>
    <s v="LR430"/>
    <m/>
    <m/>
    <n v="1"/>
    <m/>
    <m/>
    <m/>
    <n v="1"/>
    <m/>
    <m/>
    <m/>
    <m/>
    <m/>
  </r>
  <r>
    <s v="02075893001"/>
    <s v="02075893"/>
    <s v="1"/>
    <s v="'LATVIJAS UNIVERSITĀTE'"/>
    <x v="4"/>
    <x v="2"/>
    <s v="14000A"/>
    <s v="048"/>
    <x v="108"/>
    <x v="4"/>
    <s v="VN704"/>
    <m/>
    <m/>
    <n v="1"/>
    <n v="1"/>
    <m/>
    <m/>
    <n v="1"/>
    <n v="1"/>
    <m/>
    <m/>
    <m/>
    <m/>
  </r>
  <r>
    <s v="02075893001"/>
    <s v="02075893"/>
    <s v="1"/>
    <s v="'LATVIJAS UNIVERSITĀTE'"/>
    <x v="4"/>
    <x v="2"/>
    <s v="14000A"/>
    <s v="049"/>
    <x v="51"/>
    <x v="0"/>
    <s v="MD498"/>
    <m/>
    <m/>
    <n v="1"/>
    <n v="1"/>
    <m/>
    <m/>
    <m/>
    <m/>
    <n v="1"/>
    <n v="1"/>
    <m/>
    <m/>
  </r>
  <r>
    <s v="02075893001"/>
    <s v="02075893"/>
    <s v="1"/>
    <s v="'LATVIJAS UNIVERSITĀTE'"/>
    <x v="4"/>
    <x v="2"/>
    <s v="14000A"/>
    <s v="050"/>
    <x v="12"/>
    <x v="3"/>
    <s v="ZA710"/>
    <m/>
    <m/>
    <n v="1"/>
    <m/>
    <m/>
    <m/>
    <m/>
    <m/>
    <n v="1"/>
    <m/>
    <m/>
    <m/>
  </r>
  <r>
    <s v="02075893001"/>
    <s v="02075893"/>
    <s v="1"/>
    <s v="'LATVIJAS UNIVERSITĀTE'"/>
    <x v="4"/>
    <x v="2"/>
    <s v="14000A"/>
    <s v="051"/>
    <x v="40"/>
    <x v="0"/>
    <s v="AM051"/>
    <m/>
    <m/>
    <n v="1"/>
    <m/>
    <m/>
    <m/>
    <m/>
    <m/>
    <n v="1"/>
    <m/>
    <m/>
    <m/>
  </r>
  <r>
    <s v="02075893001"/>
    <s v="02075893"/>
    <s v="1"/>
    <s v="'LATVIJAS UNIVERSITĀTE'"/>
    <x v="4"/>
    <x v="2"/>
    <s v="14000A"/>
    <s v="052"/>
    <x v="94"/>
    <x v="4"/>
    <s v="KW414"/>
    <m/>
    <m/>
    <n v="1"/>
    <m/>
    <m/>
    <m/>
    <m/>
    <m/>
    <n v="1"/>
    <m/>
    <m/>
    <m/>
  </r>
  <r>
    <s v="02075893001"/>
    <s v="02075893"/>
    <s v="1"/>
    <s v="'LATVIJAS UNIVERSITĀTE'"/>
    <x v="4"/>
    <x v="2"/>
    <s v="14000A"/>
    <s v="053"/>
    <x v="11"/>
    <x v="2"/>
    <s v="GR300"/>
    <m/>
    <m/>
    <n v="1"/>
    <m/>
    <m/>
    <m/>
    <m/>
    <m/>
    <n v="1"/>
    <m/>
    <m/>
    <m/>
  </r>
  <r>
    <s v="02075893001"/>
    <s v="02075893"/>
    <s v="1"/>
    <s v="'LATVIJAS UNIVERSITĀTE'"/>
    <x v="4"/>
    <x v="2"/>
    <s v="14000A"/>
    <s v="054"/>
    <x v="42"/>
    <x v="0"/>
    <s v="BY112"/>
    <m/>
    <m/>
    <n v="1"/>
    <m/>
    <m/>
    <m/>
    <n v="1"/>
    <m/>
    <m/>
    <m/>
    <m/>
    <m/>
  </r>
  <r>
    <s v="00493161001"/>
    <s v="00493161"/>
    <s v="1"/>
    <s v="'LATVIJAS LAUKSAIMNIECĪBAS UNIVERSITĀTE'"/>
    <x v="2"/>
    <x v="3"/>
    <s v="15000A"/>
    <s v="15001"/>
    <x v="22"/>
    <x v="2"/>
    <s v="BG100"/>
    <n v="3"/>
    <n v="3"/>
    <n v="3"/>
    <n v="3"/>
    <m/>
    <m/>
    <m/>
    <m/>
    <m/>
    <m/>
    <m/>
    <m/>
  </r>
  <r>
    <s v="00493161001"/>
    <s v="00493161"/>
    <s v="1"/>
    <s v="'LATVIJAS LAUKSAIMNIECĪBAS UNIVERSITĀTE'"/>
    <x v="2"/>
    <x v="3"/>
    <s v="15000A"/>
    <s v="15002"/>
    <x v="8"/>
    <x v="2"/>
    <s v="CZ203"/>
    <n v="1"/>
    <n v="0"/>
    <n v="1"/>
    <n v="0"/>
    <m/>
    <m/>
    <m/>
    <m/>
    <m/>
    <m/>
    <m/>
    <m/>
  </r>
  <r>
    <s v="00493161001"/>
    <s v="00493161"/>
    <s v="1"/>
    <s v="'LATVIJAS LAUKSAIMNIECĪBAS UNIVERSITĀTE'"/>
    <x v="2"/>
    <x v="3"/>
    <s v="15000A"/>
    <s v="15003"/>
    <x v="25"/>
    <x v="2"/>
    <s v="PL616"/>
    <n v="2"/>
    <n v="1"/>
    <n v="2"/>
    <n v="1"/>
    <m/>
    <m/>
    <m/>
    <m/>
    <m/>
    <m/>
    <m/>
    <m/>
  </r>
  <r>
    <s v="00493161001"/>
    <s v="00493161"/>
    <s v="1"/>
    <s v="'LATVIJAS LAUKSAIMNIECĪBAS UNIVERSITĀTE'"/>
    <x v="2"/>
    <x v="3"/>
    <s v="15000A"/>
    <s v="15004"/>
    <x v="28"/>
    <x v="2"/>
    <s v="ES724"/>
    <n v="2"/>
    <n v="1"/>
    <n v="2"/>
    <n v="1"/>
    <m/>
    <m/>
    <m/>
    <m/>
    <m/>
    <m/>
    <m/>
    <m/>
  </r>
  <r>
    <s v="00493161001"/>
    <s v="00493161"/>
    <s v="1"/>
    <s v="'LATVIJAS LAUKSAIMNIECĪBAS UNIVERSITĀTE'"/>
    <x v="2"/>
    <x v="3"/>
    <s v="15000A"/>
    <s v="15005"/>
    <x v="36"/>
    <x v="0"/>
    <s v="TR792"/>
    <n v="3"/>
    <n v="3"/>
    <n v="3"/>
    <n v="3"/>
    <m/>
    <m/>
    <m/>
    <m/>
    <m/>
    <m/>
    <m/>
    <m/>
  </r>
  <r>
    <s v="00493161001"/>
    <s v="00493161"/>
    <s v="1"/>
    <s v="'LATVIJAS LAUKSAIMNIECĪBAS UNIVERSITĀTE'"/>
    <x v="2"/>
    <x v="3"/>
    <s v="15000A"/>
    <s v="15006"/>
    <x v="2"/>
    <x v="0"/>
    <s v="UA804"/>
    <n v="1"/>
    <n v="1"/>
    <n v="1"/>
    <n v="1"/>
    <m/>
    <m/>
    <m/>
    <m/>
    <m/>
    <m/>
    <m/>
    <m/>
  </r>
  <r>
    <s v="01132382001"/>
    <s v="01132382"/>
    <s v="1"/>
    <s v="'RĪGAS AERONAVIGĀCIJAS INSTITŪTS' AS"/>
    <x v="0"/>
    <x v="3"/>
    <s v="15000A"/>
    <s v="15001"/>
    <x v="0"/>
    <x v="0"/>
    <s v="RU643"/>
    <n v="1"/>
    <n v="1"/>
    <n v="1"/>
    <n v="1"/>
    <m/>
    <m/>
    <m/>
    <m/>
    <m/>
    <m/>
    <m/>
    <m/>
  </r>
  <r>
    <s v="01132382001"/>
    <s v="01132382"/>
    <s v="1"/>
    <s v="'RĪGAS AERONAVIGĀCIJAS INSTITŪTS' AS"/>
    <x v="0"/>
    <x v="3"/>
    <s v="15000A"/>
    <s v="15002"/>
    <x v="15"/>
    <x v="2"/>
    <s v="EE233"/>
    <n v="0"/>
    <n v="0"/>
    <n v="0"/>
    <n v="0"/>
    <m/>
    <m/>
    <m/>
    <m/>
    <m/>
    <m/>
    <m/>
    <m/>
  </r>
  <r>
    <s v="01132382001"/>
    <s v="01132382"/>
    <s v="1"/>
    <s v="'RĪGAS AERONAVIGĀCIJAS INSTITŪTS' AS"/>
    <x v="0"/>
    <x v="3"/>
    <s v="15000A"/>
    <s v="15003"/>
    <x v="42"/>
    <x v="0"/>
    <s v="BY112"/>
    <n v="0"/>
    <n v="0"/>
    <n v="0"/>
    <n v="0"/>
    <m/>
    <m/>
    <m/>
    <m/>
    <m/>
    <m/>
    <m/>
    <m/>
  </r>
  <r>
    <s v="01132382002"/>
    <s v="01132382"/>
    <s v="2"/>
    <s v="'RĪGAS AERONAVIGĀCIJAS INSTITŪTS' AS"/>
    <x v="0"/>
    <x v="3"/>
    <s v="15000A"/>
    <s v="15001"/>
    <x v="0"/>
    <x v="0"/>
    <s v="RU643"/>
    <n v="152"/>
    <n v="102"/>
    <n v="152"/>
    <n v="102"/>
    <m/>
    <m/>
    <m/>
    <m/>
    <m/>
    <m/>
    <m/>
    <m/>
  </r>
  <r>
    <s v="01132382002"/>
    <s v="01132382"/>
    <s v="2"/>
    <s v="'RĪGAS AERONAVIGĀCIJAS INSTITŪTS' AS"/>
    <x v="0"/>
    <x v="3"/>
    <s v="15000A"/>
    <s v="15002"/>
    <x v="42"/>
    <x v="0"/>
    <s v="BY112"/>
    <n v="0"/>
    <n v="0"/>
    <n v="0"/>
    <n v="0"/>
    <m/>
    <m/>
    <m/>
    <m/>
    <m/>
    <m/>
    <m/>
    <m/>
  </r>
  <r>
    <s v="01132382002"/>
    <s v="01132382"/>
    <s v="2"/>
    <s v="'RĪGAS AERONAVIGĀCIJAS INSTITŪTS' AS"/>
    <x v="0"/>
    <x v="3"/>
    <s v="15000A"/>
    <s v="15003"/>
    <x v="13"/>
    <x v="0"/>
    <s v="GE268"/>
    <n v="17"/>
    <n v="0"/>
    <n v="17"/>
    <n v="0"/>
    <m/>
    <m/>
    <m/>
    <m/>
    <m/>
    <m/>
    <m/>
    <m/>
  </r>
  <r>
    <s v="01132382002"/>
    <s v="01132382"/>
    <s v="2"/>
    <s v="'RĪGAS AERONAVIGĀCIJAS INSTITŪTS' AS"/>
    <x v="0"/>
    <x v="3"/>
    <s v="15000A"/>
    <s v="15004"/>
    <x v="31"/>
    <x v="2"/>
    <s v="LT440"/>
    <n v="0"/>
    <n v="0"/>
    <n v="0"/>
    <n v="0"/>
    <m/>
    <m/>
    <m/>
    <m/>
    <m/>
    <m/>
    <m/>
    <m/>
  </r>
  <r>
    <s v="01132382002"/>
    <s v="01132382"/>
    <s v="2"/>
    <s v="'RĪGAS AERONAVIGĀCIJAS INSTITŪTS' AS"/>
    <x v="0"/>
    <x v="3"/>
    <s v="15000A"/>
    <s v="15005"/>
    <x v="15"/>
    <x v="2"/>
    <s v="EE233"/>
    <n v="0"/>
    <n v="0"/>
    <n v="0"/>
    <n v="0"/>
    <m/>
    <m/>
    <m/>
    <m/>
    <m/>
    <m/>
    <m/>
    <m/>
  </r>
  <r>
    <s v="02055442001"/>
    <s v="02055442"/>
    <s v="1"/>
    <s v="'RĪGAS STRADIŅA UNIVERSITĀTE' atvasināta publiska persona"/>
    <x v="1"/>
    <x v="3"/>
    <s v="15000A"/>
    <s v="15001"/>
    <x v="3"/>
    <x v="1"/>
    <s v="US840"/>
    <n v="2"/>
    <n v="2"/>
    <n v="2"/>
    <n v="2"/>
    <m/>
    <m/>
    <m/>
    <m/>
    <m/>
    <m/>
    <m/>
    <m/>
  </r>
  <r>
    <s v="02055442001"/>
    <s v="02055442"/>
    <s v="1"/>
    <s v="'RĪGAS STRADIŅA UNIVERSITĀTE' atvasināta publiska persona"/>
    <x v="1"/>
    <x v="3"/>
    <s v="15000A"/>
    <s v="15002"/>
    <x v="4"/>
    <x v="2"/>
    <s v="AT040"/>
    <n v="1"/>
    <n v="0"/>
    <n v="1"/>
    <n v="0"/>
    <m/>
    <m/>
    <m/>
    <m/>
    <m/>
    <m/>
    <m/>
    <m/>
  </r>
  <r>
    <s v="02055442001"/>
    <s v="02055442"/>
    <s v="1"/>
    <s v="'RĪGAS STRADIŅA UNIVERSITĀTE' atvasināta publiska persona"/>
    <x v="1"/>
    <x v="3"/>
    <s v="15000A"/>
    <s v="15003"/>
    <x v="6"/>
    <x v="2"/>
    <s v="BE056"/>
    <n v="2"/>
    <n v="2"/>
    <n v="2"/>
    <n v="2"/>
    <m/>
    <m/>
    <m/>
    <m/>
    <m/>
    <m/>
    <m/>
    <m/>
  </r>
  <r>
    <s v="02055442001"/>
    <s v="02055442"/>
    <s v="1"/>
    <s v="'RĪGAS STRADIŅA UNIVERSITĀTE' atvasināta publiska persona"/>
    <x v="1"/>
    <x v="3"/>
    <s v="15000A"/>
    <s v="15004"/>
    <x v="9"/>
    <x v="2"/>
    <s v="DK208"/>
    <n v="2"/>
    <n v="2"/>
    <n v="2"/>
    <n v="2"/>
    <m/>
    <m/>
    <m/>
    <m/>
    <m/>
    <m/>
    <m/>
    <m/>
  </r>
  <r>
    <s v="02055442001"/>
    <s v="02055442"/>
    <s v="1"/>
    <s v="'RĪGAS STRADIŅA UNIVERSITĀTE' atvasināta publiska persona"/>
    <x v="1"/>
    <x v="3"/>
    <s v="15000A"/>
    <s v="15005"/>
    <x v="10"/>
    <x v="2"/>
    <s v="FR250"/>
    <n v="1"/>
    <n v="0"/>
    <n v="1"/>
    <n v="0"/>
    <m/>
    <m/>
    <m/>
    <m/>
    <m/>
    <m/>
    <m/>
    <m/>
  </r>
  <r>
    <s v="02055442001"/>
    <s v="02055442"/>
    <s v="1"/>
    <s v="'RĪGAS STRADIŅA UNIVERSITĀTE' atvasināta publiska persona"/>
    <x v="1"/>
    <x v="3"/>
    <s v="15000A"/>
    <s v="15006"/>
    <x v="11"/>
    <x v="2"/>
    <s v="GR300"/>
    <n v="1"/>
    <n v="1"/>
    <n v="1"/>
    <n v="1"/>
    <m/>
    <m/>
    <m/>
    <m/>
    <m/>
    <m/>
    <m/>
    <m/>
  </r>
  <r>
    <s v="02055442001"/>
    <s v="02055442"/>
    <s v="1"/>
    <s v="'RĪGAS STRADIŅA UNIVERSITĀTE' atvasināta publiska persona"/>
    <x v="1"/>
    <x v="3"/>
    <s v="15000A"/>
    <s v="15007"/>
    <x v="15"/>
    <x v="2"/>
    <s v="EE233"/>
    <n v="1"/>
    <n v="0"/>
    <n v="1"/>
    <n v="0"/>
    <m/>
    <m/>
    <m/>
    <m/>
    <m/>
    <m/>
    <m/>
    <m/>
  </r>
  <r>
    <s v="02055442001"/>
    <s v="02055442"/>
    <s v="1"/>
    <s v="'RĪGAS STRADIŅA UNIVERSITĀTE' atvasināta publiska persona"/>
    <x v="1"/>
    <x v="3"/>
    <s v="15000A"/>
    <s v="15008"/>
    <x v="17"/>
    <x v="2"/>
    <s v="IT380"/>
    <n v="5"/>
    <n v="2"/>
    <n v="5"/>
    <n v="2"/>
    <m/>
    <m/>
    <m/>
    <m/>
    <m/>
    <m/>
    <m/>
    <m/>
  </r>
  <r>
    <s v="02055442001"/>
    <s v="02055442"/>
    <s v="1"/>
    <s v="'RĪGAS STRADIŅA UNIVERSITĀTE' atvasināta publiska persona"/>
    <x v="1"/>
    <x v="3"/>
    <s v="15000A"/>
    <s v="15009"/>
    <x v="18"/>
    <x v="4"/>
    <s v="IL376"/>
    <n v="3"/>
    <n v="1"/>
    <n v="3"/>
    <n v="1"/>
    <m/>
    <m/>
    <m/>
    <m/>
    <m/>
    <m/>
    <m/>
    <m/>
  </r>
  <r>
    <s v="02055442001"/>
    <s v="02055442"/>
    <s v="1"/>
    <s v="'RĪGAS STRADIŅA UNIVERSITĀTE' atvasināta publiska persona"/>
    <x v="1"/>
    <x v="3"/>
    <s v="15000A"/>
    <s v="15010"/>
    <x v="23"/>
    <x v="1"/>
    <s v="CA124"/>
    <n v="1"/>
    <n v="0"/>
    <n v="1"/>
    <n v="0"/>
    <m/>
    <m/>
    <m/>
    <m/>
    <m/>
    <m/>
    <m/>
    <m/>
  </r>
  <r>
    <s v="02055442001"/>
    <s v="02055442"/>
    <s v="1"/>
    <s v="'RĪGAS STRADIŅA UNIVERSITĀTE' atvasināta publiska persona"/>
    <x v="1"/>
    <x v="3"/>
    <s v="15000A"/>
    <s v="15011"/>
    <x v="24"/>
    <x v="5"/>
    <s v="KZ398"/>
    <n v="1"/>
    <n v="1"/>
    <n v="1"/>
    <n v="1"/>
    <m/>
    <m/>
    <m/>
    <m/>
    <m/>
    <m/>
    <m/>
    <m/>
  </r>
  <r>
    <s v="02055442001"/>
    <s v="02055442"/>
    <s v="1"/>
    <s v="'RĪGAS STRADIŅA UNIVERSITĀTE' atvasināta publiska persona"/>
    <x v="1"/>
    <x v="3"/>
    <s v="15000A"/>
    <s v="15012"/>
    <x v="21"/>
    <x v="2"/>
    <s v="GB826"/>
    <n v="22"/>
    <n v="10"/>
    <n v="22"/>
    <n v="10"/>
    <m/>
    <m/>
    <m/>
    <m/>
    <m/>
    <m/>
    <m/>
    <m/>
  </r>
  <r>
    <s v="02055442001"/>
    <s v="02055442"/>
    <s v="1"/>
    <s v="'RĪGAS STRADIŅA UNIVERSITĀTE' atvasināta publiska persona"/>
    <x v="1"/>
    <x v="3"/>
    <s v="15000A"/>
    <s v="15013"/>
    <x v="31"/>
    <x v="2"/>
    <s v="LT440"/>
    <n v="4"/>
    <n v="3"/>
    <n v="4"/>
    <n v="3"/>
    <m/>
    <m/>
    <m/>
    <m/>
    <m/>
    <m/>
    <m/>
    <m/>
  </r>
  <r>
    <s v="02055442001"/>
    <s v="02055442"/>
    <s v="1"/>
    <s v="'RĪGAS STRADIŅA UNIVERSITĀTE' atvasināta publiska persona"/>
    <x v="1"/>
    <x v="3"/>
    <s v="15000A"/>
    <s v="15014"/>
    <x v="32"/>
    <x v="2"/>
    <s v="NL528"/>
    <n v="7"/>
    <n v="4"/>
    <n v="7"/>
    <n v="4"/>
    <m/>
    <m/>
    <m/>
    <m/>
    <m/>
    <m/>
    <m/>
    <m/>
  </r>
  <r>
    <s v="02055442001"/>
    <s v="02055442"/>
    <s v="1"/>
    <s v="'RĪGAS STRADIŅA UNIVERSITĀTE' atvasināta publiska persona"/>
    <x v="1"/>
    <x v="3"/>
    <s v="15000A"/>
    <s v="15015"/>
    <x v="1"/>
    <x v="0"/>
    <s v="NO578"/>
    <n v="1"/>
    <n v="1"/>
    <n v="1"/>
    <n v="1"/>
    <m/>
    <m/>
    <m/>
    <m/>
    <m/>
    <m/>
    <m/>
    <m/>
  </r>
  <r>
    <s v="02055442001"/>
    <s v="02055442"/>
    <s v="1"/>
    <s v="'RĪGAS STRADIŅA UNIVERSITĀTE' atvasināta publiska persona"/>
    <x v="1"/>
    <x v="3"/>
    <s v="15000A"/>
    <s v="15017"/>
    <x v="25"/>
    <x v="2"/>
    <s v="PL616"/>
    <n v="1"/>
    <n v="1"/>
    <n v="1"/>
    <n v="1"/>
    <m/>
    <m/>
    <m/>
    <m/>
    <m/>
    <m/>
    <m/>
    <m/>
  </r>
  <r>
    <s v="02055442001"/>
    <s v="02055442"/>
    <s v="1"/>
    <s v="'RĪGAS STRADIŅA UNIVERSITĀTE' atvasināta publiska persona"/>
    <x v="1"/>
    <x v="3"/>
    <s v="15000A"/>
    <s v="15018"/>
    <x v="26"/>
    <x v="2"/>
    <s v="PT620"/>
    <n v="5"/>
    <n v="2"/>
    <n v="5"/>
    <n v="2"/>
    <m/>
    <m/>
    <m/>
    <m/>
    <m/>
    <m/>
    <m/>
    <m/>
  </r>
  <r>
    <s v="02055442001"/>
    <s v="02055442"/>
    <s v="1"/>
    <s v="'RĪGAS STRADIŅA UNIVERSITĀTE' atvasināta publiska persona"/>
    <x v="1"/>
    <x v="3"/>
    <s v="15000A"/>
    <s v="15019"/>
    <x v="57"/>
    <x v="4"/>
    <s v="SY760"/>
    <n v="1"/>
    <n v="0"/>
    <n v="1"/>
    <n v="0"/>
    <m/>
    <m/>
    <m/>
    <m/>
    <m/>
    <m/>
    <m/>
    <m/>
  </r>
  <r>
    <s v="02055442001"/>
    <s v="02055442"/>
    <s v="1"/>
    <s v="'RĪGAS STRADIŅA UNIVERSITĀTE' atvasināta publiska persona"/>
    <x v="1"/>
    <x v="3"/>
    <s v="15000A"/>
    <s v="15020"/>
    <x v="109"/>
    <x v="2"/>
    <s v="SI705"/>
    <n v="1"/>
    <n v="1"/>
    <n v="1"/>
    <n v="1"/>
    <m/>
    <m/>
    <m/>
    <m/>
    <m/>
    <m/>
    <m/>
    <m/>
  </r>
  <r>
    <s v="02055442001"/>
    <s v="02055442"/>
    <s v="1"/>
    <s v="'RĪGAS STRADIŅA UNIVERSITĀTE' atvasināta publiska persona"/>
    <x v="1"/>
    <x v="3"/>
    <s v="15000A"/>
    <s v="15021"/>
    <x v="33"/>
    <x v="2"/>
    <s v="FI246"/>
    <n v="29"/>
    <n v="19"/>
    <n v="29"/>
    <n v="19"/>
    <m/>
    <m/>
    <m/>
    <m/>
    <m/>
    <m/>
    <m/>
    <m/>
  </r>
  <r>
    <s v="02055442001"/>
    <s v="02055442"/>
    <s v="1"/>
    <s v="'RĪGAS STRADIŅA UNIVERSITĀTE' atvasināta publiska persona"/>
    <x v="1"/>
    <x v="3"/>
    <s v="15000A"/>
    <s v="15022"/>
    <x v="28"/>
    <x v="2"/>
    <s v="ES724"/>
    <n v="22"/>
    <n v="12"/>
    <n v="22"/>
    <n v="12"/>
    <m/>
    <m/>
    <m/>
    <m/>
    <m/>
    <m/>
    <m/>
    <m/>
  </r>
  <r>
    <s v="02055442001"/>
    <s v="02055442"/>
    <s v="1"/>
    <s v="'RĪGAS STRADIŅA UNIVERSITĀTE' atvasināta publiska persona"/>
    <x v="1"/>
    <x v="3"/>
    <s v="15000A"/>
    <s v="15023"/>
    <x v="34"/>
    <x v="4"/>
    <s v="LK144"/>
    <n v="14"/>
    <n v="5"/>
    <n v="14"/>
    <n v="5"/>
    <m/>
    <m/>
    <m/>
    <m/>
    <m/>
    <m/>
    <m/>
    <m/>
  </r>
  <r>
    <s v="02055442001"/>
    <s v="02055442"/>
    <s v="1"/>
    <s v="'RĪGAS STRADIŅA UNIVERSITĀTE' atvasināta publiska persona"/>
    <x v="1"/>
    <x v="3"/>
    <s v="15000A"/>
    <s v="15024"/>
    <x v="35"/>
    <x v="0"/>
    <s v="CH756"/>
    <n v="1"/>
    <n v="0"/>
    <n v="1"/>
    <n v="0"/>
    <m/>
    <m/>
    <m/>
    <m/>
    <m/>
    <m/>
    <m/>
    <m/>
  </r>
  <r>
    <s v="02055442001"/>
    <s v="02055442"/>
    <s v="1"/>
    <s v="'RĪGAS STRADIŅA UNIVERSITĀTE' atvasināta publiska persona"/>
    <x v="1"/>
    <x v="3"/>
    <s v="15000A"/>
    <s v="15025"/>
    <x v="36"/>
    <x v="0"/>
    <s v="TR792"/>
    <n v="1"/>
    <n v="1"/>
    <n v="1"/>
    <n v="1"/>
    <m/>
    <m/>
    <m/>
    <m/>
    <m/>
    <m/>
    <m/>
    <m/>
  </r>
  <r>
    <s v="02055442001"/>
    <s v="02055442"/>
    <s v="1"/>
    <s v="'RĪGAS STRADIŅA UNIVERSITĀTE' atvasināta publiska persona"/>
    <x v="1"/>
    <x v="3"/>
    <s v="15000A"/>
    <s v="15026"/>
    <x v="29"/>
    <x v="2"/>
    <s v="DE276"/>
    <n v="212"/>
    <n v="102"/>
    <n v="212"/>
    <n v="102"/>
    <m/>
    <m/>
    <m/>
    <m/>
    <m/>
    <m/>
    <m/>
    <m/>
  </r>
  <r>
    <s v="02055442001"/>
    <s v="02055442"/>
    <s v="1"/>
    <s v="'RĪGAS STRADIŅA UNIVERSITĀTE' atvasināta publiska persona"/>
    <x v="1"/>
    <x v="3"/>
    <s v="15000A"/>
    <s v="15027"/>
    <x v="30"/>
    <x v="2"/>
    <s v="SE752"/>
    <n v="104"/>
    <n v="60"/>
    <n v="104"/>
    <n v="60"/>
    <m/>
    <m/>
    <m/>
    <m/>
    <m/>
    <m/>
    <m/>
    <m/>
  </r>
  <r>
    <s v="02075887001"/>
    <s v="02075887"/>
    <s v="1"/>
    <s v="'LATVIJAS SPORTA PEDAGOĢIJAS AKADĒMIJA'"/>
    <x v="3"/>
    <x v="3"/>
    <s v="15000A"/>
    <s v="15001"/>
    <x v="28"/>
    <x v="2"/>
    <s v="ES724"/>
    <n v="3"/>
    <n v="0"/>
    <n v="3"/>
    <n v="0"/>
    <m/>
    <m/>
    <m/>
    <m/>
    <m/>
    <m/>
    <m/>
    <m/>
  </r>
  <r>
    <s v="02075887001"/>
    <s v="02075887"/>
    <s v="1"/>
    <s v="'LATVIJAS SPORTA PEDAGOĢIJAS AKADĒMIJA'"/>
    <x v="3"/>
    <x v="3"/>
    <s v="15000A"/>
    <s v="15002"/>
    <x v="26"/>
    <x v="2"/>
    <s v="PT620"/>
    <n v="3"/>
    <n v="0"/>
    <n v="3"/>
    <n v="0"/>
    <m/>
    <m/>
    <m/>
    <m/>
    <m/>
    <m/>
    <m/>
    <m/>
  </r>
  <r>
    <s v="02075887001"/>
    <s v="02075887"/>
    <s v="1"/>
    <s v="'LATVIJAS SPORTA PEDAGOĢIJAS AKADĒMIJA'"/>
    <x v="3"/>
    <x v="3"/>
    <s v="15000A"/>
    <s v="15003"/>
    <x v="17"/>
    <x v="2"/>
    <s v="IT380"/>
    <n v="1"/>
    <n v="0"/>
    <n v="1"/>
    <n v="0"/>
    <m/>
    <m/>
    <m/>
    <m/>
    <m/>
    <m/>
    <m/>
    <m/>
  </r>
  <r>
    <s v="02075893001"/>
    <s v="02075893"/>
    <s v="1"/>
    <s v="'LATVIJAS UNIVERSITĀTE'"/>
    <x v="4"/>
    <x v="3"/>
    <s v="15000A"/>
    <s v="15001"/>
    <x v="20"/>
    <x v="0"/>
    <s v="AL008"/>
    <n v="1"/>
    <n v="1"/>
    <n v="1"/>
    <n v="1"/>
    <m/>
    <m/>
    <m/>
    <m/>
    <m/>
    <m/>
    <m/>
    <m/>
  </r>
  <r>
    <s v="02075893001"/>
    <s v="02075893"/>
    <s v="1"/>
    <s v="'LATVIJAS UNIVERSITĀTE'"/>
    <x v="4"/>
    <x v="3"/>
    <s v="15000A"/>
    <s v="15002"/>
    <x v="3"/>
    <x v="1"/>
    <s v="US840"/>
    <n v="8"/>
    <n v="3"/>
    <n v="8"/>
    <n v="3"/>
    <m/>
    <m/>
    <m/>
    <m/>
    <m/>
    <m/>
    <m/>
    <m/>
  </r>
  <r>
    <s v="02075893001"/>
    <s v="02075893"/>
    <s v="1"/>
    <s v="'LATVIJAS UNIVERSITĀTE'"/>
    <x v="4"/>
    <x v="3"/>
    <s v="15000A"/>
    <s v="15003"/>
    <x v="41"/>
    <x v="6"/>
    <s v="AU036"/>
    <n v="1"/>
    <n v="0"/>
    <n v="1"/>
    <n v="0"/>
    <m/>
    <m/>
    <m/>
    <m/>
    <m/>
    <m/>
    <m/>
    <m/>
  </r>
  <r>
    <s v="02075893001"/>
    <s v="02075893"/>
    <s v="1"/>
    <s v="'LATVIJAS UNIVERSITĀTE'"/>
    <x v="4"/>
    <x v="3"/>
    <s v="15000A"/>
    <s v="15004"/>
    <x v="4"/>
    <x v="2"/>
    <s v="AT040"/>
    <n v="13"/>
    <n v="2"/>
    <n v="13"/>
    <n v="2"/>
    <m/>
    <m/>
    <m/>
    <m/>
    <m/>
    <m/>
    <m/>
    <m/>
  </r>
  <r>
    <s v="02075893001"/>
    <s v="02075893"/>
    <s v="1"/>
    <s v="'LATVIJAS UNIVERSITĀTE'"/>
    <x v="4"/>
    <x v="3"/>
    <s v="15000A"/>
    <s v="15007"/>
    <x v="5"/>
    <x v="0"/>
    <s v="AZ031"/>
    <n v="1"/>
    <n v="0"/>
    <n v="1"/>
    <n v="0"/>
    <m/>
    <m/>
    <m/>
    <m/>
    <m/>
    <m/>
    <m/>
    <m/>
  </r>
  <r>
    <s v="02075893001"/>
    <s v="02075893"/>
    <s v="1"/>
    <s v="'LATVIJAS UNIVERSITĀTE'"/>
    <x v="4"/>
    <x v="3"/>
    <s v="15000A"/>
    <s v="15008"/>
    <x v="42"/>
    <x v="0"/>
    <s v="BY112"/>
    <n v="2"/>
    <n v="2"/>
    <n v="2"/>
    <n v="2"/>
    <m/>
    <m/>
    <m/>
    <m/>
    <m/>
    <m/>
    <m/>
    <m/>
  </r>
  <r>
    <s v="02075893001"/>
    <s v="02075893"/>
    <s v="1"/>
    <s v="'LATVIJAS UNIVERSITĀTE'"/>
    <x v="4"/>
    <x v="3"/>
    <s v="15000A"/>
    <s v="15009"/>
    <x v="64"/>
    <x v="4"/>
    <s v="BD050"/>
    <n v="1"/>
    <n v="0"/>
    <n v="1"/>
    <n v="0"/>
    <m/>
    <m/>
    <m/>
    <m/>
    <m/>
    <m/>
    <m/>
    <m/>
  </r>
  <r>
    <s v="02075893001"/>
    <s v="02075893"/>
    <s v="1"/>
    <s v="'LATVIJAS UNIVERSITĀTE'"/>
    <x v="4"/>
    <x v="3"/>
    <s v="15000A"/>
    <s v="15010"/>
    <x v="110"/>
    <x v="7"/>
    <s v="--896"/>
    <n v="1"/>
    <n v="0"/>
    <n v="1"/>
    <n v="0"/>
    <m/>
    <m/>
    <m/>
    <m/>
    <m/>
    <m/>
    <m/>
    <m/>
  </r>
  <r>
    <s v="02075893001"/>
    <s v="02075893"/>
    <s v="1"/>
    <s v="'LATVIJAS UNIVERSITĀTE'"/>
    <x v="4"/>
    <x v="3"/>
    <s v="15000A"/>
    <s v="15011"/>
    <x v="76"/>
    <x v="0"/>
    <s v="BA070"/>
    <n v="1"/>
    <n v="1"/>
    <n v="1"/>
    <n v="1"/>
    <m/>
    <m/>
    <m/>
    <m/>
    <m/>
    <m/>
    <m/>
    <m/>
  </r>
  <r>
    <s v="02075893001"/>
    <s v="02075893"/>
    <s v="1"/>
    <s v="'LATVIJAS UNIVERSITĀTE'"/>
    <x v="4"/>
    <x v="3"/>
    <s v="15000A"/>
    <s v="15012"/>
    <x v="7"/>
    <x v="1"/>
    <s v="BR076"/>
    <n v="1"/>
    <n v="1"/>
    <n v="1"/>
    <n v="1"/>
    <m/>
    <m/>
    <m/>
    <m/>
    <m/>
    <m/>
    <m/>
    <m/>
  </r>
  <r>
    <s v="02075893001"/>
    <s v="02075893"/>
    <s v="1"/>
    <s v="'LATVIJAS UNIVERSITĀTE'"/>
    <x v="4"/>
    <x v="3"/>
    <s v="15000A"/>
    <s v="15013"/>
    <x v="22"/>
    <x v="2"/>
    <s v="BG100"/>
    <n v="2"/>
    <n v="1"/>
    <n v="2"/>
    <n v="1"/>
    <m/>
    <m/>
    <m/>
    <m/>
    <m/>
    <m/>
    <m/>
    <m/>
  </r>
  <r>
    <s v="02075893001"/>
    <s v="02075893"/>
    <s v="1"/>
    <s v="'LATVIJAS UNIVERSITĀTE'"/>
    <x v="4"/>
    <x v="3"/>
    <s v="15000A"/>
    <s v="15014"/>
    <x v="8"/>
    <x v="2"/>
    <s v="CZ203"/>
    <n v="12"/>
    <n v="9"/>
    <n v="12"/>
    <n v="9"/>
    <m/>
    <m/>
    <m/>
    <m/>
    <m/>
    <m/>
    <m/>
    <m/>
  </r>
  <r>
    <s v="02075893001"/>
    <s v="02075893"/>
    <s v="1"/>
    <s v="'LATVIJAS UNIVERSITĀTE'"/>
    <x v="4"/>
    <x v="3"/>
    <s v="15000A"/>
    <s v="15015"/>
    <x v="10"/>
    <x v="2"/>
    <s v="FR250"/>
    <n v="13"/>
    <n v="5"/>
    <n v="13"/>
    <n v="5"/>
    <m/>
    <m/>
    <m/>
    <m/>
    <m/>
    <m/>
    <m/>
    <m/>
  </r>
  <r>
    <s v="02075893001"/>
    <s v="02075893"/>
    <s v="1"/>
    <s v="'LATVIJAS UNIVERSITĀTE'"/>
    <x v="4"/>
    <x v="3"/>
    <s v="15000A"/>
    <s v="15017"/>
    <x v="11"/>
    <x v="2"/>
    <s v="GR300"/>
    <n v="1"/>
    <n v="0"/>
    <n v="1"/>
    <n v="0"/>
    <m/>
    <m/>
    <m/>
    <m/>
    <m/>
    <m/>
    <m/>
    <m/>
  </r>
  <r>
    <s v="02075893001"/>
    <s v="02075893"/>
    <s v="1"/>
    <s v="'LATVIJAS UNIVERSITĀTE'"/>
    <x v="4"/>
    <x v="3"/>
    <s v="15000A"/>
    <s v="15019"/>
    <x v="13"/>
    <x v="0"/>
    <s v="GE268"/>
    <n v="8"/>
    <n v="3"/>
    <n v="8"/>
    <n v="3"/>
    <m/>
    <m/>
    <m/>
    <m/>
    <m/>
    <m/>
    <m/>
    <m/>
  </r>
  <r>
    <s v="02075893001"/>
    <s v="02075893"/>
    <s v="1"/>
    <s v="'LATVIJAS UNIVERSITĀTE'"/>
    <x v="4"/>
    <x v="3"/>
    <s v="15000A"/>
    <s v="15020"/>
    <x v="39"/>
    <x v="2"/>
    <s v="HR191"/>
    <n v="2"/>
    <n v="2"/>
    <n v="2"/>
    <n v="2"/>
    <m/>
    <m/>
    <m/>
    <m/>
    <m/>
    <m/>
    <m/>
    <m/>
  </r>
  <r>
    <s v="02075893001"/>
    <s v="02075893"/>
    <s v="1"/>
    <s v="'LATVIJAS UNIVERSITĀTE'"/>
    <x v="4"/>
    <x v="3"/>
    <s v="15000A"/>
    <s v="15021"/>
    <x v="15"/>
    <x v="2"/>
    <s v="EE233"/>
    <n v="1"/>
    <n v="1"/>
    <n v="1"/>
    <n v="1"/>
    <m/>
    <m/>
    <m/>
    <m/>
    <m/>
    <m/>
    <m/>
    <m/>
  </r>
  <r>
    <s v="02075893001"/>
    <s v="02075893"/>
    <s v="1"/>
    <s v="'LATVIJAS UNIVERSITĀTE'"/>
    <x v="4"/>
    <x v="3"/>
    <s v="15000A"/>
    <s v="15022"/>
    <x v="16"/>
    <x v="4"/>
    <s v="IN356"/>
    <n v="3"/>
    <n v="0"/>
    <n v="3"/>
    <n v="0"/>
    <m/>
    <m/>
    <m/>
    <m/>
    <m/>
    <m/>
    <m/>
    <m/>
  </r>
  <r>
    <s v="02075893001"/>
    <s v="02075893"/>
    <s v="1"/>
    <s v="'LATVIJAS UNIVERSITĀTE'"/>
    <x v="4"/>
    <x v="3"/>
    <s v="15000A"/>
    <s v="15023"/>
    <x v="17"/>
    <x v="2"/>
    <s v="IT380"/>
    <n v="14"/>
    <n v="4"/>
    <n v="14"/>
    <n v="4"/>
    <m/>
    <m/>
    <m/>
    <m/>
    <m/>
    <m/>
    <m/>
    <m/>
  </r>
  <r>
    <s v="02075893001"/>
    <s v="02075893"/>
    <s v="1"/>
    <s v="'LATVIJAS UNIVERSITĀTE'"/>
    <x v="4"/>
    <x v="3"/>
    <s v="15000A"/>
    <s v="15025"/>
    <x v="44"/>
    <x v="4"/>
    <s v="JP392"/>
    <n v="2"/>
    <n v="0"/>
    <n v="2"/>
    <n v="0"/>
    <m/>
    <m/>
    <m/>
    <m/>
    <m/>
    <m/>
    <m/>
    <m/>
  </r>
  <r>
    <s v="02075893001"/>
    <s v="02075893"/>
    <s v="1"/>
    <s v="'LATVIJAS UNIVERSITĀTE'"/>
    <x v="4"/>
    <x v="3"/>
    <s v="15000A"/>
    <s v="15026"/>
    <x v="23"/>
    <x v="1"/>
    <s v="CA124"/>
    <n v="5"/>
    <n v="3"/>
    <n v="5"/>
    <n v="3"/>
    <m/>
    <m/>
    <m/>
    <m/>
    <m/>
    <m/>
    <m/>
    <m/>
  </r>
  <r>
    <s v="02075893001"/>
    <s v="02075893"/>
    <s v="1"/>
    <s v="'LATVIJAS UNIVERSITĀTE'"/>
    <x v="4"/>
    <x v="3"/>
    <s v="15000A"/>
    <s v="15027"/>
    <x v="24"/>
    <x v="5"/>
    <s v="KZ398"/>
    <n v="4"/>
    <n v="3"/>
    <n v="4"/>
    <n v="3"/>
    <m/>
    <m/>
    <m/>
    <m/>
    <m/>
    <m/>
    <m/>
    <m/>
  </r>
  <r>
    <s v="02075893001"/>
    <s v="02075893"/>
    <s v="1"/>
    <s v="'LATVIJAS UNIVERSITĀTE'"/>
    <x v="4"/>
    <x v="3"/>
    <s v="15000A"/>
    <s v="15028"/>
    <x v="111"/>
    <x v="4"/>
    <s v="KP408"/>
    <n v="1"/>
    <n v="0"/>
    <n v="1"/>
    <n v="0"/>
    <m/>
    <m/>
    <m/>
    <m/>
    <m/>
    <m/>
    <m/>
    <m/>
  </r>
  <r>
    <s v="02075893001"/>
    <s v="02075893"/>
    <s v="1"/>
    <s v="'LATVIJAS UNIVERSITĀTE'"/>
    <x v="4"/>
    <x v="3"/>
    <s v="15000A"/>
    <s v="15029"/>
    <x v="48"/>
    <x v="4"/>
    <s v="CN156"/>
    <n v="3"/>
    <n v="2"/>
    <n v="3"/>
    <n v="2"/>
    <m/>
    <m/>
    <m/>
    <m/>
    <m/>
    <m/>
    <m/>
    <m/>
  </r>
  <r>
    <s v="02075893001"/>
    <s v="02075893"/>
    <s v="1"/>
    <s v="'LATVIJAS UNIVERSITĀTE'"/>
    <x v="4"/>
    <x v="3"/>
    <s v="15000A"/>
    <s v="15030"/>
    <x v="84"/>
    <x v="0"/>
    <s v="RS688"/>
    <n v="4"/>
    <n v="2"/>
    <n v="4"/>
    <n v="2"/>
    <m/>
    <m/>
    <m/>
    <m/>
    <m/>
    <m/>
    <m/>
    <m/>
  </r>
  <r>
    <s v="02075893001"/>
    <s v="02075893"/>
    <s v="1"/>
    <s v="'LATVIJAS UNIVERSITĀTE'"/>
    <x v="4"/>
    <x v="3"/>
    <s v="15000A"/>
    <s v="15031"/>
    <x v="0"/>
    <x v="0"/>
    <s v="RU643"/>
    <n v="10"/>
    <n v="9"/>
    <n v="10"/>
    <n v="9"/>
    <m/>
    <m/>
    <m/>
    <m/>
    <m/>
    <m/>
    <m/>
    <m/>
  </r>
  <r>
    <s v="02075893001"/>
    <s v="02075893"/>
    <s v="1"/>
    <s v="'LATVIJAS UNIVERSITĀTE'"/>
    <x v="4"/>
    <x v="3"/>
    <s v="15000A"/>
    <s v="15034"/>
    <x v="49"/>
    <x v="4"/>
    <s v="LB422"/>
    <n v="1"/>
    <n v="0"/>
    <n v="1"/>
    <n v="0"/>
    <m/>
    <m/>
    <m/>
    <m/>
    <m/>
    <m/>
    <m/>
    <m/>
  </r>
  <r>
    <s v="02075893001"/>
    <s v="02075893"/>
    <s v="1"/>
    <s v="'LATVIJAS UNIVERSITĀTE'"/>
    <x v="4"/>
    <x v="3"/>
    <s v="15000A"/>
    <s v="15035"/>
    <x v="21"/>
    <x v="2"/>
    <s v="GB826"/>
    <n v="5"/>
    <n v="2"/>
    <n v="5"/>
    <n v="2"/>
    <m/>
    <m/>
    <m/>
    <m/>
    <m/>
    <m/>
    <m/>
    <m/>
  </r>
  <r>
    <s v="02075893001"/>
    <s v="02075893"/>
    <s v="1"/>
    <s v="'LATVIJAS UNIVERSITĀTE'"/>
    <x v="4"/>
    <x v="3"/>
    <s v="15000A"/>
    <s v="15036"/>
    <x v="31"/>
    <x v="2"/>
    <s v="LT440"/>
    <n v="13"/>
    <n v="9"/>
    <n v="13"/>
    <n v="9"/>
    <m/>
    <m/>
    <m/>
    <m/>
    <m/>
    <m/>
    <m/>
    <m/>
  </r>
  <r>
    <s v="02075893001"/>
    <s v="02075893"/>
    <s v="1"/>
    <s v="'LATVIJAS UNIVERSITĀTE'"/>
    <x v="4"/>
    <x v="3"/>
    <s v="15000A"/>
    <s v="15039"/>
    <x v="112"/>
    <x v="3"/>
    <s v="MU480"/>
    <n v="0"/>
    <n v="0"/>
    <n v="0"/>
    <n v="0"/>
    <m/>
    <m/>
    <m/>
    <m/>
    <m/>
    <m/>
    <m/>
    <m/>
  </r>
  <r>
    <s v="02075893001"/>
    <s v="02075893"/>
    <s v="1"/>
    <s v="'LATVIJAS UNIVERSITĀTE'"/>
    <x v="4"/>
    <x v="3"/>
    <s v="15000A"/>
    <s v="15040"/>
    <x v="113"/>
    <x v="0"/>
    <s v="ME499"/>
    <n v="10"/>
    <n v="6"/>
    <n v="10"/>
    <n v="6"/>
    <m/>
    <m/>
    <m/>
    <m/>
    <m/>
    <m/>
    <m/>
    <m/>
  </r>
  <r>
    <s v="02075893001"/>
    <s v="02075893"/>
    <s v="1"/>
    <s v="'LATVIJAS UNIVERSITĀTE'"/>
    <x v="4"/>
    <x v="3"/>
    <s v="15000A"/>
    <s v="15041"/>
    <x v="51"/>
    <x v="0"/>
    <s v="MD498"/>
    <n v="0"/>
    <n v="0"/>
    <n v="0"/>
    <n v="0"/>
    <m/>
    <m/>
    <m/>
    <m/>
    <m/>
    <m/>
    <m/>
    <m/>
  </r>
  <r>
    <s v="02075893001"/>
    <s v="02075893"/>
    <s v="1"/>
    <s v="'LATVIJAS UNIVERSITĀTE'"/>
    <x v="4"/>
    <x v="3"/>
    <s v="15000A"/>
    <s v="15042"/>
    <x v="32"/>
    <x v="2"/>
    <s v="NL528"/>
    <n v="2"/>
    <n v="1"/>
    <n v="2"/>
    <n v="1"/>
    <m/>
    <m/>
    <m/>
    <m/>
    <m/>
    <m/>
    <m/>
    <m/>
  </r>
  <r>
    <s v="02075893001"/>
    <s v="02075893"/>
    <s v="1"/>
    <s v="'LATVIJAS UNIVERSITĀTE'"/>
    <x v="4"/>
    <x v="3"/>
    <s v="15000A"/>
    <s v="15043"/>
    <x v="53"/>
    <x v="3"/>
    <s v="NG566"/>
    <n v="1"/>
    <n v="0"/>
    <n v="1"/>
    <n v="0"/>
    <m/>
    <m/>
    <m/>
    <m/>
    <m/>
    <m/>
    <m/>
    <m/>
  </r>
  <r>
    <s v="02075893001"/>
    <s v="02075893"/>
    <s v="1"/>
    <s v="'LATVIJAS UNIVERSITĀTE'"/>
    <x v="4"/>
    <x v="3"/>
    <s v="15000A"/>
    <s v="15044"/>
    <x v="1"/>
    <x v="0"/>
    <s v="NO578"/>
    <n v="12"/>
    <n v="4"/>
    <n v="12"/>
    <n v="4"/>
    <m/>
    <m/>
    <m/>
    <m/>
    <m/>
    <m/>
    <m/>
    <m/>
  </r>
  <r>
    <s v="02075893001"/>
    <s v="02075893"/>
    <s v="1"/>
    <s v="'LATVIJAS UNIVERSITĀTE'"/>
    <x v="4"/>
    <x v="3"/>
    <s v="15000A"/>
    <s v="15047"/>
    <x v="54"/>
    <x v="4"/>
    <s v="PK586"/>
    <n v="1"/>
    <n v="0"/>
    <n v="1"/>
    <n v="0"/>
    <m/>
    <m/>
    <m/>
    <m/>
    <m/>
    <m/>
    <m/>
    <m/>
  </r>
  <r>
    <s v="02075893001"/>
    <s v="02075893"/>
    <s v="1"/>
    <s v="'LATVIJAS UNIVERSITĀTE'"/>
    <x v="4"/>
    <x v="3"/>
    <s v="15000A"/>
    <s v="15051"/>
    <x v="25"/>
    <x v="2"/>
    <s v="PL616"/>
    <n v="14"/>
    <n v="5"/>
    <n v="14"/>
    <n v="5"/>
    <m/>
    <m/>
    <m/>
    <m/>
    <m/>
    <m/>
    <m/>
    <m/>
  </r>
  <r>
    <s v="02075893001"/>
    <s v="02075893"/>
    <s v="1"/>
    <s v="'LATVIJAS UNIVERSITĀTE'"/>
    <x v="4"/>
    <x v="3"/>
    <s v="15000A"/>
    <s v="15052"/>
    <x v="26"/>
    <x v="2"/>
    <s v="PT620"/>
    <n v="3"/>
    <n v="0"/>
    <n v="3"/>
    <n v="0"/>
    <m/>
    <m/>
    <m/>
    <m/>
    <m/>
    <m/>
    <m/>
    <m/>
  </r>
  <r>
    <s v="02075893001"/>
    <s v="02075893"/>
    <s v="1"/>
    <s v="'LATVIJAS UNIVERSITĀTE'"/>
    <x v="4"/>
    <x v="3"/>
    <s v="15000A"/>
    <s v="15054"/>
    <x v="55"/>
    <x v="2"/>
    <s v="RO642"/>
    <n v="2"/>
    <n v="2"/>
    <n v="2"/>
    <n v="2"/>
    <m/>
    <m/>
    <m/>
    <m/>
    <m/>
    <m/>
    <m/>
    <m/>
  </r>
  <r>
    <s v="02075893001"/>
    <s v="02075893"/>
    <s v="1"/>
    <s v="'LATVIJAS UNIVERSITĀTE'"/>
    <x v="4"/>
    <x v="3"/>
    <s v="15000A"/>
    <s v="15056"/>
    <x v="84"/>
    <x v="0"/>
    <s v="RS688"/>
    <n v="3"/>
    <n v="1"/>
    <n v="3"/>
    <n v="1"/>
    <m/>
    <m/>
    <m/>
    <m/>
    <m/>
    <m/>
    <m/>
    <m/>
  </r>
  <r>
    <s v="02075893001"/>
    <s v="02075893"/>
    <s v="1"/>
    <s v="'LATVIJAS UNIVERSITĀTE'"/>
    <x v="4"/>
    <x v="3"/>
    <s v="15000A"/>
    <s v="15057"/>
    <x v="57"/>
    <x v="4"/>
    <s v="SY760"/>
    <n v="5"/>
    <n v="0"/>
    <n v="5"/>
    <n v="0"/>
    <m/>
    <m/>
    <m/>
    <m/>
    <m/>
    <m/>
    <m/>
    <m/>
  </r>
  <r>
    <s v="02075893001"/>
    <s v="02075893"/>
    <s v="1"/>
    <s v="'LATVIJAS UNIVERSITĀTE'"/>
    <x v="4"/>
    <x v="3"/>
    <s v="15000A"/>
    <s v="15059"/>
    <x v="27"/>
    <x v="2"/>
    <s v="SK703"/>
    <n v="1"/>
    <n v="0"/>
    <n v="1"/>
    <n v="0"/>
    <m/>
    <m/>
    <m/>
    <m/>
    <m/>
    <m/>
    <m/>
    <m/>
  </r>
  <r>
    <s v="02075893001"/>
    <s v="02075893"/>
    <s v="1"/>
    <s v="'LATVIJAS UNIVERSITĀTE'"/>
    <x v="4"/>
    <x v="3"/>
    <s v="15000A"/>
    <s v="15060"/>
    <x v="33"/>
    <x v="2"/>
    <s v="FI246"/>
    <n v="7"/>
    <n v="5"/>
    <n v="7"/>
    <n v="5"/>
    <m/>
    <m/>
    <m/>
    <m/>
    <m/>
    <m/>
    <m/>
    <m/>
  </r>
  <r>
    <s v="02075893001"/>
    <s v="02075893"/>
    <s v="1"/>
    <s v="'LATVIJAS UNIVERSITĀTE'"/>
    <x v="4"/>
    <x v="3"/>
    <s v="15000A"/>
    <s v="15061"/>
    <x v="28"/>
    <x v="2"/>
    <s v="ES724"/>
    <n v="23"/>
    <n v="7"/>
    <n v="23"/>
    <n v="7"/>
    <m/>
    <m/>
    <m/>
    <m/>
    <m/>
    <m/>
    <m/>
    <m/>
  </r>
  <r>
    <s v="02075893001"/>
    <s v="02075893"/>
    <s v="1"/>
    <s v="'LATVIJAS UNIVERSITĀTE'"/>
    <x v="4"/>
    <x v="3"/>
    <s v="15000A"/>
    <s v="15062"/>
    <x v="34"/>
    <x v="4"/>
    <s v="LK144"/>
    <n v="5"/>
    <n v="0"/>
    <n v="5"/>
    <n v="0"/>
    <m/>
    <m/>
    <m/>
    <m/>
    <m/>
    <m/>
    <m/>
    <m/>
  </r>
  <r>
    <s v="02075893001"/>
    <s v="02075893"/>
    <s v="1"/>
    <s v="'LATVIJAS UNIVERSITĀTE'"/>
    <x v="4"/>
    <x v="3"/>
    <s v="15000A"/>
    <s v="15063"/>
    <x v="35"/>
    <x v="0"/>
    <s v="CH756"/>
    <n v="1"/>
    <n v="1"/>
    <n v="1"/>
    <n v="1"/>
    <m/>
    <m/>
    <m/>
    <m/>
    <m/>
    <m/>
    <m/>
    <m/>
  </r>
  <r>
    <s v="02075893001"/>
    <s v="02075893"/>
    <s v="1"/>
    <s v="'LATVIJAS UNIVERSITĀTE'"/>
    <x v="4"/>
    <x v="3"/>
    <s v="15000A"/>
    <s v="15065"/>
    <x v="59"/>
    <x v="4"/>
    <s v="TH764"/>
    <n v="2"/>
    <n v="1"/>
    <n v="2"/>
    <n v="1"/>
    <m/>
    <m/>
    <m/>
    <m/>
    <m/>
    <m/>
    <m/>
    <m/>
  </r>
  <r>
    <s v="02075893001"/>
    <s v="02075893"/>
    <s v="1"/>
    <s v="'LATVIJAS UNIVERSITĀTE'"/>
    <x v="4"/>
    <x v="3"/>
    <s v="15000A"/>
    <s v="15066"/>
    <x v="36"/>
    <x v="0"/>
    <s v="TR792"/>
    <n v="8"/>
    <n v="4"/>
    <n v="8"/>
    <n v="4"/>
    <m/>
    <m/>
    <m/>
    <m/>
    <m/>
    <m/>
    <m/>
    <m/>
  </r>
  <r>
    <s v="02075893001"/>
    <s v="02075893"/>
    <s v="1"/>
    <s v="'LATVIJAS UNIVERSITĀTE'"/>
    <x v="4"/>
    <x v="3"/>
    <s v="15000A"/>
    <s v="15067"/>
    <x v="60"/>
    <x v="2"/>
    <s v="HU348"/>
    <n v="1"/>
    <n v="0"/>
    <n v="1"/>
    <n v="0"/>
    <m/>
    <m/>
    <m/>
    <m/>
    <m/>
    <m/>
    <m/>
    <m/>
  </r>
  <r>
    <s v="02075893001"/>
    <s v="02075893"/>
    <s v="1"/>
    <s v="'LATVIJAS UNIVERSITĀTE'"/>
    <x v="4"/>
    <x v="3"/>
    <s v="15000A"/>
    <s v="15068"/>
    <x v="37"/>
    <x v="5"/>
    <s v="UZ860"/>
    <n v="2"/>
    <n v="0"/>
    <n v="2"/>
    <n v="0"/>
    <m/>
    <m/>
    <m/>
    <m/>
    <m/>
    <m/>
    <m/>
    <m/>
  </r>
  <r>
    <s v="02075893001"/>
    <s v="02075893"/>
    <s v="1"/>
    <s v="'LATVIJAS UNIVERSITĀTE'"/>
    <x v="4"/>
    <x v="3"/>
    <s v="15000A"/>
    <s v="15069"/>
    <x v="29"/>
    <x v="2"/>
    <s v="DE276"/>
    <n v="75"/>
    <n v="39"/>
    <n v="75"/>
    <n v="39"/>
    <m/>
    <m/>
    <m/>
    <m/>
    <m/>
    <m/>
    <m/>
    <m/>
  </r>
  <r>
    <s v="02075893001"/>
    <s v="02075893"/>
    <s v="1"/>
    <s v="'LATVIJAS UNIVERSITĀTE'"/>
    <x v="4"/>
    <x v="3"/>
    <s v="15000A"/>
    <s v="15076"/>
    <x v="30"/>
    <x v="2"/>
    <s v="SE752"/>
    <n v="9"/>
    <n v="3"/>
    <n v="9"/>
    <n v="3"/>
    <m/>
    <m/>
    <m/>
    <m/>
    <m/>
    <m/>
    <m/>
    <m/>
  </r>
  <r>
    <s v="02075893002"/>
    <s v="02075893"/>
    <s v="2"/>
    <s v="'LATVIJAS UNIVERSITĀTE'"/>
    <x v="4"/>
    <x v="3"/>
    <s v="15000A"/>
    <s v="15001"/>
    <x v="15"/>
    <x v="2"/>
    <s v="EE233"/>
    <n v="1"/>
    <n v="1"/>
    <n v="1"/>
    <n v="1"/>
    <m/>
    <m/>
    <m/>
    <m/>
    <m/>
    <m/>
    <m/>
    <m/>
  </r>
  <r>
    <s v="02075893002"/>
    <s v="02075893"/>
    <s v="2"/>
    <s v="'LATVIJAS UNIVERSITĀTE'"/>
    <x v="4"/>
    <x v="3"/>
    <s v="15000A"/>
    <s v="15002"/>
    <x v="17"/>
    <x v="2"/>
    <s v="IT380"/>
    <n v="11"/>
    <n v="0"/>
    <n v="11"/>
    <n v="0"/>
    <m/>
    <m/>
    <m/>
    <m/>
    <m/>
    <m/>
    <m/>
    <m/>
  </r>
  <r>
    <s v="02075893002"/>
    <s v="02075893"/>
    <s v="2"/>
    <s v="'LATVIJAS UNIVERSITĀTE'"/>
    <x v="4"/>
    <x v="3"/>
    <s v="15000A"/>
    <s v="15003"/>
    <x v="84"/>
    <x v="0"/>
    <s v="RS688"/>
    <n v="1"/>
    <n v="0"/>
    <n v="1"/>
    <n v="0"/>
    <m/>
    <m/>
    <m/>
    <m/>
    <m/>
    <m/>
    <m/>
    <m/>
  </r>
  <r>
    <s v="02075893002"/>
    <s v="02075893"/>
    <s v="2"/>
    <s v="'LATVIJAS UNIVERSITĀTE'"/>
    <x v="4"/>
    <x v="3"/>
    <s v="15000A"/>
    <s v="15004"/>
    <x v="28"/>
    <x v="2"/>
    <s v="ES724"/>
    <n v="6"/>
    <n v="4"/>
    <n v="6"/>
    <n v="4"/>
    <m/>
    <m/>
    <m/>
    <m/>
    <m/>
    <m/>
    <m/>
    <m/>
  </r>
  <r>
    <s v="02075893002"/>
    <s v="02075893"/>
    <s v="2"/>
    <s v="'LATVIJAS UNIVERSITĀTE'"/>
    <x v="4"/>
    <x v="3"/>
    <s v="15000A"/>
    <s v="15005"/>
    <x v="36"/>
    <x v="0"/>
    <s v="TR792"/>
    <n v="2"/>
    <n v="0"/>
    <n v="2"/>
    <n v="0"/>
    <m/>
    <m/>
    <m/>
    <m/>
    <m/>
    <m/>
    <m/>
    <m/>
  </r>
  <r>
    <s v="02075901001"/>
    <s v="02075901"/>
    <s v="1"/>
    <s v="'RĪGAS TEHNISKĀ UNIVERSITĀTE'"/>
    <x v="5"/>
    <x v="3"/>
    <s v="15000A"/>
    <s v="15001"/>
    <x v="3"/>
    <x v="1"/>
    <s v="US840"/>
    <n v="1"/>
    <n v="0"/>
    <n v="1"/>
    <n v="0"/>
    <m/>
    <m/>
    <m/>
    <m/>
    <m/>
    <m/>
    <m/>
    <m/>
  </r>
  <r>
    <s v="02075901001"/>
    <s v="02075901"/>
    <s v="1"/>
    <s v="'RĪGAS TEHNISKĀ UNIVERSITĀTE'"/>
    <x v="5"/>
    <x v="3"/>
    <s v="15000A"/>
    <s v="15002"/>
    <x v="29"/>
    <x v="2"/>
    <s v="DE276"/>
    <n v="16"/>
    <n v="4"/>
    <n v="16"/>
    <n v="4"/>
    <m/>
    <m/>
    <m/>
    <m/>
    <m/>
    <m/>
    <m/>
    <m/>
  </r>
  <r>
    <s v="02075901001"/>
    <s v="02075901"/>
    <s v="1"/>
    <s v="'RĪGAS TEHNISKĀ UNIVERSITĀTE'"/>
    <x v="5"/>
    <x v="3"/>
    <s v="15000A"/>
    <s v="15003"/>
    <x v="0"/>
    <x v="0"/>
    <s v="RU643"/>
    <n v="1"/>
    <n v="0"/>
    <n v="1"/>
    <n v="0"/>
    <m/>
    <m/>
    <m/>
    <m/>
    <m/>
    <m/>
    <m/>
    <m/>
  </r>
  <r>
    <s v="02075901001"/>
    <s v="02075901"/>
    <s v="1"/>
    <s v="'RĪGAS TEHNISKĀ UNIVERSITĀTE'"/>
    <x v="5"/>
    <x v="3"/>
    <s v="15000A"/>
    <s v="15005"/>
    <x v="25"/>
    <x v="2"/>
    <s v="PL616"/>
    <n v="12"/>
    <n v="8"/>
    <n v="12"/>
    <n v="8"/>
    <m/>
    <m/>
    <m/>
    <m/>
    <m/>
    <m/>
    <m/>
    <m/>
  </r>
  <r>
    <s v="02075901001"/>
    <s v="02075901"/>
    <s v="1"/>
    <s v="'RĪGAS TEHNISKĀ UNIVERSITĀTE'"/>
    <x v="5"/>
    <x v="3"/>
    <s v="15000A"/>
    <s v="15006"/>
    <x v="10"/>
    <x v="2"/>
    <s v="FR250"/>
    <n v="18"/>
    <n v="5"/>
    <n v="18"/>
    <n v="5"/>
    <m/>
    <m/>
    <m/>
    <m/>
    <m/>
    <m/>
    <m/>
    <m/>
  </r>
  <r>
    <s v="02075901001"/>
    <s v="02075901"/>
    <s v="1"/>
    <s v="'RĪGAS TEHNISKĀ UNIVERSITĀTE'"/>
    <x v="5"/>
    <x v="3"/>
    <s v="15000A"/>
    <s v="15007"/>
    <x v="53"/>
    <x v="3"/>
    <s v="NG566"/>
    <n v="16"/>
    <n v="1"/>
    <n v="16"/>
    <n v="1"/>
    <m/>
    <m/>
    <m/>
    <m/>
    <m/>
    <m/>
    <m/>
    <m/>
  </r>
  <r>
    <s v="02075901001"/>
    <s v="02075901"/>
    <s v="1"/>
    <s v="'RĪGAS TEHNISKĀ UNIVERSITĀTE'"/>
    <x v="5"/>
    <x v="3"/>
    <s v="15000A"/>
    <s v="15008"/>
    <x v="49"/>
    <x v="4"/>
    <s v="LB422"/>
    <n v="0"/>
    <n v="0"/>
    <n v="0"/>
    <n v="0"/>
    <m/>
    <m/>
    <m/>
    <m/>
    <m/>
    <m/>
    <m/>
    <m/>
  </r>
  <r>
    <s v="02075901001"/>
    <s v="02075901"/>
    <s v="1"/>
    <s v="'RĪGAS TEHNISKĀ UNIVERSITĀTE'"/>
    <x v="5"/>
    <x v="3"/>
    <s v="15000A"/>
    <s v="15009"/>
    <x v="114"/>
    <x v="1"/>
    <s v="BO068"/>
    <n v="1"/>
    <n v="0"/>
    <n v="1"/>
    <n v="0"/>
    <m/>
    <m/>
    <m/>
    <m/>
    <m/>
    <m/>
    <m/>
    <m/>
  </r>
  <r>
    <s v="02075901001"/>
    <s v="02075901"/>
    <s v="1"/>
    <s v="'RĪGAS TEHNISKĀ UNIVERSITĀTE'"/>
    <x v="5"/>
    <x v="3"/>
    <s v="15000A"/>
    <s v="15010"/>
    <x v="57"/>
    <x v="4"/>
    <s v="SY760"/>
    <n v="3"/>
    <n v="0"/>
    <n v="3"/>
    <n v="0"/>
    <m/>
    <m/>
    <m/>
    <m/>
    <m/>
    <m/>
    <m/>
    <m/>
  </r>
  <r>
    <s v="02075901001"/>
    <s v="02075901"/>
    <s v="1"/>
    <s v="'RĪGAS TEHNISKĀ UNIVERSITĀTE'"/>
    <x v="5"/>
    <x v="3"/>
    <s v="15000A"/>
    <s v="15012"/>
    <x v="52"/>
    <x v="4"/>
    <s v="NP524"/>
    <n v="0"/>
    <n v="0"/>
    <n v="0"/>
    <n v="0"/>
    <m/>
    <m/>
    <m/>
    <m/>
    <m/>
    <m/>
    <m/>
    <m/>
  </r>
  <r>
    <s v="02075901001"/>
    <s v="02075901"/>
    <s v="1"/>
    <s v="'RĪGAS TEHNISKĀ UNIVERSITĀTE'"/>
    <x v="5"/>
    <x v="3"/>
    <s v="15000A"/>
    <s v="15013"/>
    <x v="28"/>
    <x v="2"/>
    <s v="ES724"/>
    <n v="40"/>
    <n v="10"/>
    <n v="40"/>
    <n v="10"/>
    <m/>
    <m/>
    <m/>
    <m/>
    <m/>
    <m/>
    <m/>
    <m/>
  </r>
  <r>
    <s v="02075901001"/>
    <s v="02075901"/>
    <s v="1"/>
    <s v="'RĪGAS TEHNISKĀ UNIVERSITĀTE'"/>
    <x v="5"/>
    <x v="3"/>
    <s v="15000A"/>
    <s v="15014"/>
    <x v="73"/>
    <x v="5"/>
    <s v="TJ762"/>
    <n v="9"/>
    <n v="1"/>
    <n v="9"/>
    <n v="1"/>
    <m/>
    <m/>
    <m/>
    <m/>
    <m/>
    <m/>
    <m/>
    <m/>
  </r>
  <r>
    <s v="02075901001"/>
    <s v="02075901"/>
    <s v="1"/>
    <s v="'RĪGAS TEHNISKĀ UNIVERSITĀTE'"/>
    <x v="5"/>
    <x v="3"/>
    <s v="15000A"/>
    <s v="15016"/>
    <x v="61"/>
    <x v="5"/>
    <s v="KG417"/>
    <n v="3"/>
    <n v="2"/>
    <n v="3"/>
    <n v="2"/>
    <m/>
    <m/>
    <m/>
    <m/>
    <m/>
    <m/>
    <m/>
    <m/>
  </r>
  <r>
    <s v="02075901001"/>
    <s v="02075901"/>
    <s v="1"/>
    <s v="'RĪGAS TEHNISKĀ UNIVERSITĀTE'"/>
    <x v="5"/>
    <x v="3"/>
    <s v="15000A"/>
    <s v="15017"/>
    <x v="36"/>
    <x v="0"/>
    <s v="TR792"/>
    <n v="35"/>
    <n v="11"/>
    <n v="35"/>
    <n v="11"/>
    <m/>
    <m/>
    <m/>
    <m/>
    <m/>
    <m/>
    <m/>
    <m/>
  </r>
  <r>
    <s v="02075901001"/>
    <s v="02075901"/>
    <s v="1"/>
    <s v="'RĪGAS TEHNISKĀ UNIVERSITĀTE'"/>
    <x v="5"/>
    <x v="3"/>
    <s v="15000A"/>
    <s v="15019"/>
    <x v="18"/>
    <x v="4"/>
    <s v="IL376"/>
    <n v="0"/>
    <n v="0"/>
    <n v="0"/>
    <n v="0"/>
    <m/>
    <m/>
    <m/>
    <m/>
    <m/>
    <m/>
    <m/>
    <m/>
  </r>
  <r>
    <s v="02075901001"/>
    <s v="02075901"/>
    <s v="1"/>
    <s v="'RĪGAS TEHNISKĀ UNIVERSITĀTE'"/>
    <x v="5"/>
    <x v="3"/>
    <s v="15000A"/>
    <s v="15021"/>
    <x v="17"/>
    <x v="2"/>
    <s v="IT380"/>
    <n v="12"/>
    <n v="1"/>
    <n v="12"/>
    <n v="1"/>
    <m/>
    <m/>
    <m/>
    <m/>
    <m/>
    <m/>
    <m/>
    <m/>
  </r>
  <r>
    <s v="02075901001"/>
    <s v="02075901"/>
    <s v="1"/>
    <s v="'RĪGAS TEHNISKĀ UNIVERSITĀTE'"/>
    <x v="5"/>
    <x v="3"/>
    <s v="15000A"/>
    <s v="15022"/>
    <x v="41"/>
    <x v="6"/>
    <s v="AU036"/>
    <n v="1"/>
    <n v="0"/>
    <n v="1"/>
    <n v="0"/>
    <m/>
    <m/>
    <m/>
    <m/>
    <m/>
    <m/>
    <m/>
    <m/>
  </r>
  <r>
    <s v="02075901001"/>
    <s v="02075901"/>
    <s v="1"/>
    <s v="'RĪGAS TEHNISKĀ UNIVERSITĀTE'"/>
    <x v="5"/>
    <x v="3"/>
    <s v="15000A"/>
    <s v="15023"/>
    <x v="16"/>
    <x v="4"/>
    <s v="IN356"/>
    <n v="3"/>
    <n v="0"/>
    <n v="3"/>
    <n v="0"/>
    <m/>
    <m/>
    <m/>
    <m/>
    <m/>
    <m/>
    <m/>
    <m/>
  </r>
  <r>
    <s v="02075901001"/>
    <s v="02075901"/>
    <s v="1"/>
    <s v="'RĪGAS TEHNISKĀ UNIVERSITĀTE'"/>
    <x v="5"/>
    <x v="3"/>
    <s v="15000A"/>
    <s v="15024"/>
    <x v="8"/>
    <x v="2"/>
    <s v="CZ203"/>
    <n v="9"/>
    <n v="6"/>
    <n v="9"/>
    <n v="6"/>
    <m/>
    <m/>
    <m/>
    <m/>
    <m/>
    <m/>
    <m/>
    <m/>
  </r>
  <r>
    <s v="02075901001"/>
    <s v="02075901"/>
    <s v="1"/>
    <s v="'RĪGAS TEHNISKĀ UNIVERSITĀTE'"/>
    <x v="5"/>
    <x v="3"/>
    <s v="15000A"/>
    <s v="15025"/>
    <x v="38"/>
    <x v="4"/>
    <s v="KR410"/>
    <n v="8"/>
    <n v="0"/>
    <n v="8"/>
    <n v="0"/>
    <m/>
    <m/>
    <m/>
    <m/>
    <m/>
    <m/>
    <m/>
    <m/>
  </r>
  <r>
    <s v="02075901001"/>
    <s v="02075901"/>
    <s v="1"/>
    <s v="'RĪGAS TEHNISKĀ UNIVERSITĀTE'"/>
    <x v="5"/>
    <x v="3"/>
    <s v="15000A"/>
    <s v="15027"/>
    <x v="37"/>
    <x v="5"/>
    <s v="UZ860"/>
    <n v="25"/>
    <n v="21"/>
    <n v="25"/>
    <n v="21"/>
    <m/>
    <m/>
    <m/>
    <m/>
    <m/>
    <m/>
    <m/>
    <m/>
  </r>
  <r>
    <s v="02075901001"/>
    <s v="02075901"/>
    <s v="1"/>
    <s v="'RĪGAS TEHNISKĀ UNIVERSITĀTE'"/>
    <x v="5"/>
    <x v="3"/>
    <s v="15000A"/>
    <s v="15029"/>
    <x v="4"/>
    <x v="2"/>
    <s v="AT040"/>
    <n v="2"/>
    <n v="1"/>
    <n v="2"/>
    <n v="1"/>
    <m/>
    <m/>
    <m/>
    <m/>
    <m/>
    <m/>
    <m/>
    <m/>
  </r>
  <r>
    <s v="02075901001"/>
    <s v="02075901"/>
    <s v="1"/>
    <s v="'RĪGAS TEHNISKĀ UNIVERSITĀTE'"/>
    <x v="5"/>
    <x v="3"/>
    <s v="15000A"/>
    <s v="15030"/>
    <x v="23"/>
    <x v="1"/>
    <s v="CA124"/>
    <n v="1"/>
    <n v="0"/>
    <n v="1"/>
    <n v="0"/>
    <m/>
    <m/>
    <m/>
    <m/>
    <m/>
    <m/>
    <m/>
    <m/>
  </r>
  <r>
    <s v="02075901001"/>
    <s v="02075901"/>
    <s v="1"/>
    <s v="'RĪGAS TEHNISKĀ UNIVERSITĀTE'"/>
    <x v="5"/>
    <x v="3"/>
    <s v="15000A"/>
    <s v="15031"/>
    <x v="40"/>
    <x v="0"/>
    <s v="AM051"/>
    <n v="1"/>
    <n v="0"/>
    <n v="1"/>
    <n v="0"/>
    <m/>
    <m/>
    <m/>
    <m/>
    <m/>
    <m/>
    <m/>
    <m/>
  </r>
  <r>
    <s v="02075901001"/>
    <s v="02075901"/>
    <s v="1"/>
    <s v="'RĪGAS TEHNISKĀ UNIVERSITĀTE'"/>
    <x v="5"/>
    <x v="3"/>
    <s v="15000A"/>
    <s v="15032"/>
    <x v="9"/>
    <x v="2"/>
    <s v="DK208"/>
    <n v="1"/>
    <n v="0"/>
    <n v="1"/>
    <n v="0"/>
    <m/>
    <m/>
    <m/>
    <m/>
    <m/>
    <m/>
    <m/>
    <m/>
  </r>
  <r>
    <s v="02075901001"/>
    <s v="02075901"/>
    <s v="1"/>
    <s v="'RĪGAS TEHNISKĀ UNIVERSITĀTE'"/>
    <x v="5"/>
    <x v="3"/>
    <s v="15000A"/>
    <s v="15033"/>
    <x v="5"/>
    <x v="0"/>
    <s v="AZ031"/>
    <n v="7"/>
    <n v="2"/>
    <n v="7"/>
    <n v="2"/>
    <m/>
    <m/>
    <m/>
    <m/>
    <m/>
    <m/>
    <m/>
    <m/>
  </r>
  <r>
    <s v="02075901001"/>
    <s v="02075901"/>
    <s v="1"/>
    <s v="'RĪGAS TEHNISKĀ UNIVERSITĀTE'"/>
    <x v="5"/>
    <x v="3"/>
    <s v="15000A"/>
    <s v="15034"/>
    <x v="48"/>
    <x v="4"/>
    <s v="CN156"/>
    <n v="4"/>
    <n v="2"/>
    <n v="4"/>
    <n v="2"/>
    <m/>
    <m/>
    <m/>
    <m/>
    <m/>
    <m/>
    <m/>
    <m/>
  </r>
  <r>
    <s v="02075901001"/>
    <s v="02075901"/>
    <s v="1"/>
    <s v="'RĪGAS TEHNISKĀ UNIVERSITĀTE'"/>
    <x v="5"/>
    <x v="3"/>
    <s v="15000A"/>
    <s v="15036"/>
    <x v="13"/>
    <x v="0"/>
    <s v="GE268"/>
    <n v="7"/>
    <n v="3"/>
    <n v="7"/>
    <n v="3"/>
    <m/>
    <m/>
    <m/>
    <m/>
    <m/>
    <m/>
    <m/>
    <m/>
  </r>
  <r>
    <s v="02075901001"/>
    <s v="02075901"/>
    <s v="1"/>
    <s v="'RĪGAS TEHNISKĀ UNIVERSITĀTE'"/>
    <x v="5"/>
    <x v="3"/>
    <s v="15000A"/>
    <s v="15037"/>
    <x v="31"/>
    <x v="2"/>
    <s v="LT440"/>
    <n v="11"/>
    <n v="5"/>
    <n v="11"/>
    <n v="5"/>
    <m/>
    <m/>
    <m/>
    <m/>
    <m/>
    <m/>
    <m/>
    <m/>
  </r>
  <r>
    <s v="02075901001"/>
    <s v="02075901"/>
    <s v="1"/>
    <s v="'RĪGAS TEHNISKĀ UNIVERSITĀTE'"/>
    <x v="5"/>
    <x v="3"/>
    <s v="15000A"/>
    <s v="15038"/>
    <x v="33"/>
    <x v="2"/>
    <s v="FI246"/>
    <n v="1"/>
    <n v="0"/>
    <n v="1"/>
    <n v="0"/>
    <m/>
    <m/>
    <m/>
    <m/>
    <m/>
    <m/>
    <m/>
    <m/>
  </r>
  <r>
    <s v="02075901001"/>
    <s v="02075901"/>
    <s v="1"/>
    <s v="'RĪGAS TEHNISKĀ UNIVERSITĀTE'"/>
    <x v="5"/>
    <x v="3"/>
    <s v="15000A"/>
    <s v="15039"/>
    <x v="66"/>
    <x v="3"/>
    <s v="EG818"/>
    <n v="9"/>
    <n v="0"/>
    <n v="9"/>
    <n v="0"/>
    <m/>
    <m/>
    <m/>
    <m/>
    <m/>
    <m/>
    <m/>
    <m/>
  </r>
  <r>
    <s v="02075901001"/>
    <s v="02075901"/>
    <s v="1"/>
    <s v="'RĪGAS TEHNISKĀ UNIVERSITĀTE'"/>
    <x v="5"/>
    <x v="3"/>
    <s v="15000A"/>
    <s v="15040"/>
    <x v="68"/>
    <x v="3"/>
    <s v="CM120"/>
    <n v="7"/>
    <n v="1"/>
    <n v="7"/>
    <n v="1"/>
    <m/>
    <m/>
    <m/>
    <m/>
    <m/>
    <m/>
    <m/>
    <m/>
  </r>
  <r>
    <s v="02075901001"/>
    <s v="02075901"/>
    <s v="1"/>
    <s v="'RĪGAS TEHNISKĀ UNIVERSITĀTE'"/>
    <x v="5"/>
    <x v="3"/>
    <s v="15000A"/>
    <s v="15041"/>
    <x v="21"/>
    <x v="2"/>
    <s v="GB826"/>
    <n v="1"/>
    <n v="0"/>
    <n v="1"/>
    <n v="0"/>
    <m/>
    <m/>
    <m/>
    <m/>
    <m/>
    <m/>
    <m/>
    <m/>
  </r>
  <r>
    <s v="02075901001"/>
    <s v="02075901"/>
    <s v="1"/>
    <s v="'RĪGAS TEHNISKĀ UNIVERSITĀTE'"/>
    <x v="5"/>
    <x v="3"/>
    <s v="15000A"/>
    <s v="15042"/>
    <x v="2"/>
    <x v="0"/>
    <s v="UA804"/>
    <n v="4"/>
    <n v="4"/>
    <n v="4"/>
    <n v="4"/>
    <m/>
    <m/>
    <m/>
    <m/>
    <m/>
    <m/>
    <m/>
    <m/>
  </r>
  <r>
    <s v="02075901001"/>
    <s v="02075901"/>
    <s v="1"/>
    <s v="'RĪGAS TEHNISKĀ UNIVERSITĀTE'"/>
    <x v="5"/>
    <x v="3"/>
    <s v="15000A"/>
    <s v="15044"/>
    <x v="51"/>
    <x v="0"/>
    <s v="MD498"/>
    <n v="1"/>
    <n v="1"/>
    <n v="1"/>
    <n v="1"/>
    <m/>
    <m/>
    <m/>
    <m/>
    <m/>
    <m/>
    <m/>
    <m/>
  </r>
  <r>
    <s v="02075901002"/>
    <s v="02075901"/>
    <s v="2"/>
    <s v="'RĪGAS TEHNISKĀ UNIVERSITĀTE'"/>
    <x v="5"/>
    <x v="3"/>
    <s v="15000A"/>
    <s v="15001"/>
    <x v="29"/>
    <x v="2"/>
    <s v="DE276"/>
    <n v="2"/>
    <n v="2"/>
    <n v="2"/>
    <n v="2"/>
    <m/>
    <m/>
    <m/>
    <m/>
    <m/>
    <m/>
    <m/>
    <m/>
  </r>
  <r>
    <s v="02075901002"/>
    <s v="02075901"/>
    <s v="2"/>
    <s v="'RĪGAS TEHNISKĀ UNIVERSITĀTE'"/>
    <x v="5"/>
    <x v="3"/>
    <s v="15000A"/>
    <s v="15002"/>
    <x v="18"/>
    <x v="4"/>
    <s v="IL376"/>
    <n v="1"/>
    <n v="0"/>
    <n v="1"/>
    <n v="0"/>
    <m/>
    <m/>
    <m/>
    <m/>
    <m/>
    <m/>
    <m/>
    <m/>
  </r>
  <r>
    <s v="02075901002"/>
    <s v="02075901"/>
    <s v="2"/>
    <s v="'RĪGAS TEHNISKĀ UNIVERSITĀTE'"/>
    <x v="5"/>
    <x v="3"/>
    <s v="15000A"/>
    <s v="15003"/>
    <x v="15"/>
    <x v="2"/>
    <s v="EE233"/>
    <n v="1"/>
    <n v="0"/>
    <n v="1"/>
    <n v="0"/>
    <m/>
    <m/>
    <m/>
    <m/>
    <m/>
    <m/>
    <m/>
    <m/>
  </r>
  <r>
    <s v="02075901002"/>
    <s v="02075901"/>
    <s v="2"/>
    <s v="'RĪGAS TEHNISKĀ UNIVERSITĀTE'"/>
    <x v="5"/>
    <x v="3"/>
    <s v="15000A"/>
    <s v="15004"/>
    <x v="10"/>
    <x v="2"/>
    <s v="FR250"/>
    <n v="1"/>
    <n v="0"/>
    <n v="1"/>
    <n v="0"/>
    <m/>
    <m/>
    <m/>
    <m/>
    <m/>
    <m/>
    <m/>
    <m/>
  </r>
  <r>
    <s v="02075962001"/>
    <s v="02075962"/>
    <s v="1"/>
    <s v="'DAUGAVPILS UNIVERSITĀTE'"/>
    <x v="7"/>
    <x v="3"/>
    <s v="15000A"/>
    <s v="15001"/>
    <x v="25"/>
    <x v="2"/>
    <s v="PL616"/>
    <n v="8"/>
    <n v="7"/>
    <n v="8"/>
    <n v="7"/>
    <m/>
    <m/>
    <m/>
    <m/>
    <m/>
    <m/>
    <m/>
    <m/>
  </r>
  <r>
    <s v="02075962001"/>
    <s v="02075962"/>
    <s v="1"/>
    <s v="'DAUGAVPILS UNIVERSITĀTE'"/>
    <x v="7"/>
    <x v="3"/>
    <s v="15000A"/>
    <s v="15002"/>
    <x v="28"/>
    <x v="2"/>
    <s v="ES724"/>
    <n v="4"/>
    <n v="3"/>
    <n v="4"/>
    <n v="3"/>
    <m/>
    <m/>
    <m/>
    <m/>
    <m/>
    <m/>
    <m/>
    <m/>
  </r>
  <r>
    <s v="02075962001"/>
    <s v="02075962"/>
    <s v="1"/>
    <s v="'DAUGAVPILS UNIVERSITĀTE'"/>
    <x v="7"/>
    <x v="3"/>
    <s v="15000A"/>
    <s v="15003"/>
    <x v="31"/>
    <x v="2"/>
    <s v="LT440"/>
    <n v="4"/>
    <n v="4"/>
    <n v="4"/>
    <n v="4"/>
    <m/>
    <m/>
    <m/>
    <m/>
    <m/>
    <m/>
    <m/>
    <m/>
  </r>
  <r>
    <s v="02075962001"/>
    <s v="02075962"/>
    <s v="1"/>
    <s v="'DAUGAVPILS UNIVERSITĀTE'"/>
    <x v="7"/>
    <x v="3"/>
    <s v="15000A"/>
    <s v="15004"/>
    <x v="54"/>
    <x v="4"/>
    <s v="PK586"/>
    <n v="1"/>
    <n v="0"/>
    <n v="1"/>
    <n v="0"/>
    <m/>
    <m/>
    <m/>
    <m/>
    <m/>
    <m/>
    <m/>
    <m/>
  </r>
  <r>
    <s v="02075982001"/>
    <s v="02075982"/>
    <s v="1"/>
    <s v="'LIEPĀJAS UNIVERSITĀTE'"/>
    <x v="8"/>
    <x v="3"/>
    <s v="15000A"/>
    <s v="15001"/>
    <x v="29"/>
    <x v="2"/>
    <s v="DE276"/>
    <n v="1"/>
    <n v="1"/>
    <n v="1"/>
    <n v="1"/>
    <m/>
    <m/>
    <m/>
    <m/>
    <m/>
    <m/>
    <m/>
    <m/>
  </r>
  <r>
    <s v="02075982001"/>
    <s v="02075982"/>
    <s v="1"/>
    <s v="'LIEPĀJAS UNIVERSITĀTE'"/>
    <x v="8"/>
    <x v="3"/>
    <s v="15000A"/>
    <s v="15002"/>
    <x v="5"/>
    <x v="0"/>
    <s v="AZ031"/>
    <n v="1"/>
    <n v="0"/>
    <n v="1"/>
    <n v="0"/>
    <m/>
    <m/>
    <m/>
    <m/>
    <m/>
    <m/>
    <m/>
    <m/>
  </r>
  <r>
    <s v="05357284001"/>
    <s v="05357284"/>
    <s v="1"/>
    <s v="'LATVIJAS KULTŪRAS AKADĒMIJA'"/>
    <x v="9"/>
    <x v="3"/>
    <s v="15000A"/>
    <s v="15001"/>
    <x v="29"/>
    <x v="2"/>
    <s v="DE276"/>
    <n v="12"/>
    <n v="7"/>
    <n v="12"/>
    <n v="7"/>
    <m/>
    <m/>
    <m/>
    <m/>
    <m/>
    <m/>
    <m/>
    <m/>
  </r>
  <r>
    <s v="05357284001"/>
    <s v="05357284"/>
    <s v="1"/>
    <s v="'LATVIJAS KULTŪRAS AKADĒMIJA'"/>
    <x v="9"/>
    <x v="3"/>
    <s v="15000A"/>
    <s v="15002"/>
    <x v="8"/>
    <x v="2"/>
    <s v="CZ203"/>
    <n v="2"/>
    <n v="1"/>
    <n v="2"/>
    <n v="1"/>
    <m/>
    <m/>
    <m/>
    <m/>
    <m/>
    <m/>
    <m/>
    <m/>
  </r>
  <r>
    <s v="05357284001"/>
    <s v="05357284"/>
    <s v="1"/>
    <s v="'LATVIJAS KULTŪRAS AKADĒMIJA'"/>
    <x v="9"/>
    <x v="3"/>
    <s v="15000A"/>
    <s v="15003"/>
    <x v="25"/>
    <x v="2"/>
    <s v="PL616"/>
    <n v="2"/>
    <n v="2"/>
    <n v="2"/>
    <n v="2"/>
    <m/>
    <m/>
    <m/>
    <m/>
    <m/>
    <m/>
    <m/>
    <m/>
  </r>
  <r>
    <s v="05357284001"/>
    <s v="05357284"/>
    <s v="1"/>
    <s v="'LATVIJAS KULTŪRAS AKADĒMIJA'"/>
    <x v="9"/>
    <x v="3"/>
    <s v="15000A"/>
    <s v="15004"/>
    <x v="36"/>
    <x v="0"/>
    <s v="TR792"/>
    <n v="3"/>
    <n v="1"/>
    <n v="3"/>
    <n v="1"/>
    <m/>
    <m/>
    <m/>
    <m/>
    <m/>
    <m/>
    <m/>
    <m/>
  </r>
  <r>
    <s v="05357284001"/>
    <s v="05357284"/>
    <s v="1"/>
    <s v="'LATVIJAS KULTŪRAS AKADĒMIJA'"/>
    <x v="9"/>
    <x v="3"/>
    <s v="15000A"/>
    <s v="15005"/>
    <x v="17"/>
    <x v="2"/>
    <s v="IT380"/>
    <n v="5"/>
    <n v="1"/>
    <n v="5"/>
    <n v="1"/>
    <m/>
    <m/>
    <m/>
    <m/>
    <m/>
    <m/>
    <m/>
    <m/>
  </r>
  <r>
    <s v="05357284001"/>
    <s v="05357284"/>
    <s v="1"/>
    <s v="'LATVIJAS KULTŪRAS AKADĒMIJA'"/>
    <x v="9"/>
    <x v="3"/>
    <s v="15000A"/>
    <s v="15006"/>
    <x v="10"/>
    <x v="2"/>
    <s v="FR250"/>
    <n v="4"/>
    <n v="2"/>
    <n v="4"/>
    <n v="2"/>
    <m/>
    <m/>
    <m/>
    <m/>
    <m/>
    <m/>
    <m/>
    <m/>
  </r>
  <r>
    <s v="05708560001"/>
    <s v="05708560"/>
    <s v="1"/>
    <s v="'J.VĪTOLA LATVIJAS MŪZIKAS AKADĒMIJA'"/>
    <x v="11"/>
    <x v="3"/>
    <s v="15000A"/>
    <s v="15001"/>
    <x v="31"/>
    <x v="2"/>
    <s v="LT440"/>
    <n v="3"/>
    <n v="2"/>
    <n v="3"/>
    <n v="2"/>
    <m/>
    <m/>
    <m/>
    <m/>
    <m/>
    <m/>
    <m/>
    <m/>
  </r>
  <r>
    <s v="05708560001"/>
    <s v="05708560"/>
    <s v="1"/>
    <s v="'J.VĪTOLA LATVIJAS MŪZIKAS AKADĒMIJA'"/>
    <x v="11"/>
    <x v="3"/>
    <s v="15000A"/>
    <s v="15002"/>
    <x v="15"/>
    <x v="2"/>
    <s v="EE233"/>
    <n v="3"/>
    <n v="2"/>
    <n v="3"/>
    <n v="2"/>
    <m/>
    <m/>
    <m/>
    <m/>
    <m/>
    <m/>
    <m/>
    <m/>
  </r>
  <r>
    <s v="05708560001"/>
    <s v="05708560"/>
    <s v="1"/>
    <s v="'J.VĪTOLA LATVIJAS MŪZIKAS AKADĒMIJA'"/>
    <x v="11"/>
    <x v="3"/>
    <s v="15000A"/>
    <s v="15003"/>
    <x v="48"/>
    <x v="4"/>
    <s v="CN156"/>
    <n v="1"/>
    <n v="1"/>
    <n v="1"/>
    <n v="1"/>
    <m/>
    <m/>
    <m/>
    <m/>
    <m/>
    <m/>
    <m/>
    <m/>
  </r>
  <r>
    <s v="05708560001"/>
    <s v="05708560"/>
    <s v="1"/>
    <s v="'J.VĪTOLA LATVIJAS MŪZIKAS AKADĒMIJA'"/>
    <x v="11"/>
    <x v="3"/>
    <s v="15000A"/>
    <s v="15004"/>
    <x v="0"/>
    <x v="0"/>
    <s v="RU643"/>
    <n v="1"/>
    <n v="1"/>
    <n v="1"/>
    <n v="1"/>
    <m/>
    <m/>
    <m/>
    <m/>
    <m/>
    <m/>
    <m/>
    <m/>
  </r>
  <r>
    <s v="05708560001"/>
    <s v="05708560"/>
    <s v="1"/>
    <s v="'J.VĪTOLA LATVIJAS MŪZIKAS AKADĒMIJA'"/>
    <x v="11"/>
    <x v="3"/>
    <s v="15000A"/>
    <s v="15005"/>
    <x v="6"/>
    <x v="2"/>
    <s v="BE056"/>
    <n v="3"/>
    <n v="3"/>
    <n v="3"/>
    <n v="3"/>
    <m/>
    <m/>
    <m/>
    <m/>
    <m/>
    <m/>
    <m/>
    <m/>
  </r>
  <r>
    <s v="05708560001"/>
    <s v="05708560"/>
    <s v="1"/>
    <s v="'J.VĪTOLA LATVIJAS MŪZIKAS AKADĒMIJA'"/>
    <x v="11"/>
    <x v="3"/>
    <s v="15000A"/>
    <s v="15006"/>
    <x v="17"/>
    <x v="2"/>
    <s v="IT380"/>
    <n v="1"/>
    <n v="1"/>
    <n v="1"/>
    <n v="1"/>
    <m/>
    <m/>
    <m/>
    <m/>
    <m/>
    <m/>
    <m/>
    <m/>
  </r>
  <r>
    <s v="05708560001"/>
    <s v="05708560"/>
    <s v="1"/>
    <s v="'J.VĪTOLA LATVIJAS MŪZIKAS AKADĒMIJA'"/>
    <x v="11"/>
    <x v="3"/>
    <s v="15000A"/>
    <s v="15007"/>
    <x v="4"/>
    <x v="2"/>
    <s v="AT040"/>
    <n v="1"/>
    <n v="1"/>
    <n v="1"/>
    <n v="1"/>
    <m/>
    <m/>
    <m/>
    <m/>
    <m/>
    <m/>
    <m/>
    <m/>
  </r>
  <r>
    <s v="05988708001"/>
    <s v="05988708"/>
    <s v="1"/>
    <s v="'LATVIJAS JŪRAS AKADĒMIJA'"/>
    <x v="35"/>
    <x v="3"/>
    <s v="15000A"/>
    <s v="15001"/>
    <x v="5"/>
    <x v="0"/>
    <s v="AZ031"/>
    <n v="0"/>
    <n v="0"/>
    <n v="0"/>
    <n v="0"/>
    <m/>
    <m/>
    <m/>
    <m/>
    <m/>
    <m/>
    <m/>
    <m/>
  </r>
  <r>
    <s v="05988708002"/>
    <s v="05988708"/>
    <s v="2"/>
    <s v="'LATVIJAS JŪRAS AKADĒMIJA'"/>
    <x v="35"/>
    <x v="3"/>
    <s v="15000A"/>
    <s v="15001"/>
    <x v="2"/>
    <x v="0"/>
    <s v="UA804"/>
    <n v="1"/>
    <n v="0"/>
    <n v="1"/>
    <n v="0"/>
    <m/>
    <m/>
    <m/>
    <m/>
    <m/>
    <m/>
    <m/>
    <m/>
  </r>
  <r>
    <s v="05988756002"/>
    <s v="05988756"/>
    <s v="2"/>
    <s v="'LIEPĀJAS JŪRNIECĪBAS KOLEDŽA'"/>
    <x v="13"/>
    <x v="3"/>
    <s v="15000A"/>
    <s v="15001"/>
    <x v="31"/>
    <x v="2"/>
    <s v="LT440"/>
    <n v="3"/>
    <n v="0"/>
    <n v="3"/>
    <n v="0"/>
    <m/>
    <m/>
    <m/>
    <m/>
    <m/>
    <m/>
    <m/>
    <m/>
  </r>
  <r>
    <s v="05988756002"/>
    <s v="05988756"/>
    <s v="2"/>
    <s v="'LIEPĀJAS JŪRNIECĪBAS KOLEDŽA'"/>
    <x v="13"/>
    <x v="3"/>
    <s v="15000A"/>
    <s v="15002"/>
    <x v="15"/>
    <x v="2"/>
    <s v="EE233"/>
    <n v="3"/>
    <n v="0"/>
    <n v="3"/>
    <n v="0"/>
    <m/>
    <m/>
    <m/>
    <m/>
    <m/>
    <m/>
    <m/>
    <m/>
  </r>
  <r>
    <s v="05988756002"/>
    <s v="05988756"/>
    <s v="2"/>
    <s v="'LIEPĀJAS JŪRNIECĪBAS KOLEDŽA'"/>
    <x v="13"/>
    <x v="3"/>
    <s v="15000A"/>
    <s v="15003"/>
    <x v="51"/>
    <x v="0"/>
    <s v="MD498"/>
    <n v="1"/>
    <n v="0"/>
    <n v="1"/>
    <n v="0"/>
    <m/>
    <m/>
    <m/>
    <m/>
    <m/>
    <m/>
    <m/>
    <m/>
  </r>
  <r>
    <s v="15881041001"/>
    <s v="15881041"/>
    <s v="1"/>
    <s v="'RĒZEKNES AUGSTSKOLA'"/>
    <x v="14"/>
    <x v="3"/>
    <s v="15000A"/>
    <s v="15001"/>
    <x v="13"/>
    <x v="0"/>
    <s v="GE268"/>
    <n v="4"/>
    <n v="1"/>
    <n v="4"/>
    <n v="1"/>
    <m/>
    <m/>
    <m/>
    <m/>
    <m/>
    <m/>
    <m/>
    <m/>
  </r>
  <r>
    <s v="15881041001"/>
    <s v="15881041"/>
    <s v="1"/>
    <s v="'RĒZEKNES AUGSTSKOLA'"/>
    <x v="14"/>
    <x v="3"/>
    <s v="15000A"/>
    <s v="15002"/>
    <x v="27"/>
    <x v="2"/>
    <s v="SK703"/>
    <n v="2"/>
    <n v="2"/>
    <n v="2"/>
    <n v="2"/>
    <m/>
    <m/>
    <m/>
    <m/>
    <m/>
    <m/>
    <m/>
    <m/>
  </r>
  <r>
    <s v="15881041001"/>
    <s v="15881041"/>
    <s v="1"/>
    <s v="'RĒZEKNES AUGSTSKOLA'"/>
    <x v="14"/>
    <x v="3"/>
    <s v="15000A"/>
    <s v="15003"/>
    <x v="40"/>
    <x v="0"/>
    <s v="AM051"/>
    <n v="2"/>
    <n v="2"/>
    <n v="2"/>
    <n v="2"/>
    <m/>
    <m/>
    <m/>
    <m/>
    <m/>
    <m/>
    <m/>
    <m/>
  </r>
  <r>
    <s v="15881041001"/>
    <s v="15881041"/>
    <s v="1"/>
    <s v="'RĒZEKNES AUGSTSKOLA'"/>
    <x v="14"/>
    <x v="3"/>
    <s v="15000A"/>
    <s v="15004"/>
    <x v="29"/>
    <x v="2"/>
    <s v="DE276"/>
    <n v="1"/>
    <n v="1"/>
    <n v="1"/>
    <n v="1"/>
    <m/>
    <m/>
    <m/>
    <m/>
    <m/>
    <m/>
    <m/>
    <m/>
  </r>
  <r>
    <s v="15881041001"/>
    <s v="15881041"/>
    <s v="1"/>
    <s v="'RĒZEKNES AUGSTSKOLA'"/>
    <x v="14"/>
    <x v="3"/>
    <s v="15000A"/>
    <s v="15005"/>
    <x v="2"/>
    <x v="0"/>
    <s v="UA804"/>
    <n v="1"/>
    <n v="1"/>
    <n v="1"/>
    <n v="1"/>
    <m/>
    <m/>
    <m/>
    <m/>
    <m/>
    <m/>
    <m/>
    <m/>
  </r>
  <r>
    <s v="15881041001"/>
    <s v="15881041"/>
    <s v="1"/>
    <s v="'RĒZEKNES AUGSTSKOLA'"/>
    <x v="14"/>
    <x v="3"/>
    <s v="15000A"/>
    <s v="15006"/>
    <x v="5"/>
    <x v="0"/>
    <s v="AZ031"/>
    <n v="1"/>
    <n v="0"/>
    <n v="1"/>
    <n v="0"/>
    <m/>
    <m/>
    <m/>
    <m/>
    <m/>
    <m/>
    <m/>
    <m/>
  </r>
  <r>
    <s v="15881041001"/>
    <s v="15881041"/>
    <s v="1"/>
    <s v="'RĒZEKNES AUGSTSKOLA'"/>
    <x v="14"/>
    <x v="3"/>
    <s v="15000A"/>
    <s v="15007"/>
    <x v="40"/>
    <x v="0"/>
    <s v="AM051"/>
    <n v="1"/>
    <n v="1"/>
    <n v="1"/>
    <n v="1"/>
    <m/>
    <m/>
    <m/>
    <m/>
    <m/>
    <m/>
    <m/>
    <m/>
  </r>
  <r>
    <s v="15881041002"/>
    <s v="15881041"/>
    <s v="2"/>
    <s v="'RĒZEKNES AUGSTSKOLA'"/>
    <x v="14"/>
    <x v="3"/>
    <s v="15000A"/>
    <s v="15001"/>
    <x v="27"/>
    <x v="2"/>
    <s v="SK703"/>
    <n v="1"/>
    <n v="1"/>
    <n v="1"/>
    <n v="1"/>
    <m/>
    <m/>
    <m/>
    <m/>
    <m/>
    <m/>
    <m/>
    <m/>
  </r>
  <r>
    <s v="17006739001"/>
    <s v="17006739"/>
    <s v="1"/>
    <s v="'VENTSPILS AUGSTSKOLA'"/>
    <x v="15"/>
    <x v="3"/>
    <s v="15000A"/>
    <s v="15001"/>
    <x v="36"/>
    <x v="0"/>
    <s v="TR792"/>
    <n v="6"/>
    <n v="0"/>
    <n v="6"/>
    <n v="0"/>
    <m/>
    <m/>
    <m/>
    <m/>
    <m/>
    <m/>
    <m/>
    <m/>
  </r>
  <r>
    <s v="17006739001"/>
    <s v="17006739"/>
    <s v="1"/>
    <s v="'VENTSPILS AUGSTSKOLA'"/>
    <x v="15"/>
    <x v="3"/>
    <s v="15000A"/>
    <s v="15002"/>
    <x v="10"/>
    <x v="2"/>
    <s v="FR250"/>
    <n v="2"/>
    <n v="2"/>
    <n v="2"/>
    <n v="2"/>
    <m/>
    <m/>
    <m/>
    <m/>
    <m/>
    <m/>
    <m/>
    <m/>
  </r>
  <r>
    <s v="17006739001"/>
    <s v="17006739"/>
    <s v="1"/>
    <s v="'VENTSPILS AUGSTSKOLA'"/>
    <x v="15"/>
    <x v="3"/>
    <s v="15000A"/>
    <s v="15003"/>
    <x v="31"/>
    <x v="2"/>
    <s v="LT440"/>
    <n v="1"/>
    <n v="0"/>
    <n v="1"/>
    <n v="0"/>
    <m/>
    <m/>
    <m/>
    <m/>
    <m/>
    <m/>
    <m/>
    <m/>
  </r>
  <r>
    <s v="17007035001"/>
    <s v="17007035"/>
    <s v="1"/>
    <s v="'BANKU AUGSTSKOLA' atvasināta publiska persona"/>
    <x v="16"/>
    <x v="3"/>
    <s v="15000A"/>
    <s v="15001"/>
    <x v="115"/>
    <x v="0"/>
    <s v="LI438"/>
    <n v="1"/>
    <n v="1"/>
    <n v="1"/>
    <n v="1"/>
    <m/>
    <m/>
    <m/>
    <m/>
    <m/>
    <m/>
    <m/>
    <m/>
  </r>
  <r>
    <s v="17007035001"/>
    <s v="17007035"/>
    <s v="1"/>
    <s v="'BANKU AUGSTSKOLA' atvasināta publiska persona"/>
    <x v="16"/>
    <x v="3"/>
    <s v="15000A"/>
    <s v="15002"/>
    <x v="17"/>
    <x v="2"/>
    <s v="IT380"/>
    <n v="2"/>
    <n v="2"/>
    <n v="2"/>
    <n v="2"/>
    <m/>
    <m/>
    <m/>
    <m/>
    <m/>
    <m/>
    <m/>
    <m/>
  </r>
  <r>
    <s v="17007035001"/>
    <s v="17007035"/>
    <s v="1"/>
    <s v="'BANKU AUGSTSKOLA' atvasināta publiska persona"/>
    <x v="16"/>
    <x v="3"/>
    <s v="15000A"/>
    <s v="15003"/>
    <x v="29"/>
    <x v="2"/>
    <s v="DE276"/>
    <n v="4"/>
    <n v="2"/>
    <n v="4"/>
    <n v="2"/>
    <m/>
    <m/>
    <m/>
    <m/>
    <m/>
    <m/>
    <m/>
    <m/>
  </r>
  <r>
    <s v="17007035001"/>
    <s v="17007035"/>
    <s v="1"/>
    <s v="'BANKU AUGSTSKOLA' atvasināta publiska persona"/>
    <x v="16"/>
    <x v="3"/>
    <s v="15000A"/>
    <s v="15004"/>
    <x v="10"/>
    <x v="2"/>
    <s v="FR250"/>
    <n v="2"/>
    <n v="0"/>
    <n v="2"/>
    <n v="0"/>
    <m/>
    <m/>
    <m/>
    <m/>
    <m/>
    <m/>
    <m/>
    <m/>
  </r>
  <r>
    <s v="17007035001"/>
    <s v="17007035"/>
    <s v="1"/>
    <s v="'BANKU AUGSTSKOLA' atvasināta publiska persona"/>
    <x v="16"/>
    <x v="3"/>
    <s v="15000A"/>
    <s v="15005"/>
    <x v="28"/>
    <x v="2"/>
    <s v="ES724"/>
    <n v="1"/>
    <n v="0"/>
    <n v="1"/>
    <n v="0"/>
    <m/>
    <m/>
    <m/>
    <m/>
    <m/>
    <m/>
    <m/>
    <m/>
  </r>
  <r>
    <s v="17007035001"/>
    <s v="17007035"/>
    <s v="1"/>
    <s v="'BANKU AUGSTSKOLA' atvasināta publiska persona"/>
    <x v="16"/>
    <x v="3"/>
    <s v="15000A"/>
    <s v="15006"/>
    <x v="36"/>
    <x v="0"/>
    <s v="TR792"/>
    <n v="1"/>
    <n v="0"/>
    <n v="1"/>
    <n v="0"/>
    <m/>
    <m/>
    <m/>
    <m/>
    <m/>
    <m/>
    <m/>
    <m/>
  </r>
  <r>
    <s v="17007035001"/>
    <s v="17007035"/>
    <s v="1"/>
    <s v="'BANKU AUGSTSKOLA' atvasināta publiska persona"/>
    <x v="16"/>
    <x v="3"/>
    <s v="15000A"/>
    <s v="15007"/>
    <x v="32"/>
    <x v="2"/>
    <s v="NL528"/>
    <n v="2"/>
    <n v="1"/>
    <n v="2"/>
    <n v="1"/>
    <m/>
    <m/>
    <m/>
    <m/>
    <m/>
    <m/>
    <m/>
    <m/>
  </r>
  <r>
    <s v="17007035001"/>
    <s v="17007035"/>
    <s v="1"/>
    <s v="'BANKU AUGSTSKOLA' atvasināta publiska persona"/>
    <x v="16"/>
    <x v="3"/>
    <s v="15000A"/>
    <s v="15008"/>
    <x v="9"/>
    <x v="2"/>
    <s v="DK208"/>
    <n v="8"/>
    <n v="0"/>
    <n v="8"/>
    <n v="0"/>
    <m/>
    <m/>
    <m/>
    <m/>
    <m/>
    <m/>
    <m/>
    <m/>
  </r>
  <r>
    <s v="17007035001"/>
    <s v="17007035"/>
    <s v="1"/>
    <s v="'BANKU AUGSTSKOLA' atvasināta publiska persona"/>
    <x v="16"/>
    <x v="3"/>
    <s v="15000A"/>
    <s v="15009"/>
    <x v="8"/>
    <x v="2"/>
    <s v="CZ203"/>
    <n v="1"/>
    <n v="1"/>
    <n v="1"/>
    <n v="1"/>
    <m/>
    <m/>
    <m/>
    <m/>
    <m/>
    <m/>
    <m/>
    <m/>
  </r>
  <r>
    <s v="17007035001"/>
    <s v="17007035"/>
    <s v="1"/>
    <s v="'BANKU AUGSTSKOLA' atvasināta publiska persona"/>
    <x v="16"/>
    <x v="3"/>
    <s v="15000A"/>
    <s v="15010"/>
    <x v="15"/>
    <x v="2"/>
    <s v="EE233"/>
    <n v="1"/>
    <n v="0"/>
    <n v="1"/>
    <n v="0"/>
    <m/>
    <m/>
    <m/>
    <m/>
    <m/>
    <m/>
    <m/>
    <m/>
  </r>
  <r>
    <s v="17007035001"/>
    <s v="17007035"/>
    <s v="1"/>
    <s v="'BANKU AUGSTSKOLA' atvasināta publiska persona"/>
    <x v="16"/>
    <x v="3"/>
    <s v="15000A"/>
    <s v="15011"/>
    <x v="31"/>
    <x v="2"/>
    <s v="LT440"/>
    <n v="0"/>
    <n v="0"/>
    <n v="0"/>
    <n v="0"/>
    <m/>
    <m/>
    <m/>
    <m/>
    <m/>
    <m/>
    <m/>
    <m/>
  </r>
  <r>
    <s v="17007035001"/>
    <s v="17007035"/>
    <s v="1"/>
    <s v="'BANKU AUGSTSKOLA' atvasināta publiska persona"/>
    <x v="16"/>
    <x v="3"/>
    <s v="15000A"/>
    <s v="15012"/>
    <x v="53"/>
    <x v="3"/>
    <s v="NG566"/>
    <n v="0"/>
    <n v="0"/>
    <n v="0"/>
    <n v="0"/>
    <m/>
    <m/>
    <m/>
    <m/>
    <m/>
    <m/>
    <m/>
    <m/>
  </r>
  <r>
    <s v="33107836001"/>
    <s v="33107836"/>
    <s v="1"/>
    <s v="'NBS MĀCĪBU VADĪBAS PAVĒLNIECĪBA'"/>
    <x v="18"/>
    <x v="3"/>
    <s v="15000A"/>
    <s v="15001"/>
    <x v="31"/>
    <x v="2"/>
    <s v="LT440"/>
    <n v="8"/>
    <n v="0"/>
    <n v="8"/>
    <n v="0"/>
    <m/>
    <m/>
    <m/>
    <m/>
    <m/>
    <m/>
    <m/>
    <m/>
  </r>
  <r>
    <s v="33107836001"/>
    <s v="33107836"/>
    <s v="1"/>
    <s v="'NBS MĀCĪBU VADĪBAS PAVĒLNIECĪBA'"/>
    <x v="18"/>
    <x v="3"/>
    <s v="15000A"/>
    <s v="15002"/>
    <x v="15"/>
    <x v="2"/>
    <s v="EE233"/>
    <n v="6"/>
    <n v="0"/>
    <n v="6"/>
    <n v="0"/>
    <m/>
    <m/>
    <m/>
    <m/>
    <m/>
    <m/>
    <m/>
    <m/>
  </r>
  <r>
    <s v="33107836001"/>
    <s v="33107836"/>
    <s v="1"/>
    <s v="'NBS MĀCĪBU VADĪBAS PAVĒLNIECĪBA'"/>
    <x v="18"/>
    <x v="3"/>
    <s v="15000A"/>
    <s v="15003"/>
    <x v="55"/>
    <x v="2"/>
    <s v="RO642"/>
    <n v="1"/>
    <n v="0"/>
    <n v="1"/>
    <n v="0"/>
    <m/>
    <m/>
    <m/>
    <m/>
    <m/>
    <m/>
    <m/>
    <m/>
  </r>
  <r>
    <s v="33107836001"/>
    <s v="33107836"/>
    <s v="1"/>
    <s v="'NBS MĀCĪBU VADĪBAS PAVĒLNIECĪBA'"/>
    <x v="18"/>
    <x v="3"/>
    <s v="15000A"/>
    <s v="15004"/>
    <x v="39"/>
    <x v="2"/>
    <s v="HR191"/>
    <n v="1"/>
    <n v="0"/>
    <n v="1"/>
    <n v="0"/>
    <m/>
    <m/>
    <m/>
    <m/>
    <m/>
    <m/>
    <m/>
    <m/>
  </r>
  <r>
    <s v="33107836001"/>
    <s v="33107836"/>
    <s v="1"/>
    <s v="'NBS MĀCĪBU VADĪBAS PAVĒLNIECĪBA'"/>
    <x v="18"/>
    <x v="3"/>
    <s v="15000A"/>
    <s v="15005"/>
    <x v="9"/>
    <x v="2"/>
    <s v="DK208"/>
    <n v="2"/>
    <n v="0"/>
    <n v="2"/>
    <n v="0"/>
    <m/>
    <m/>
    <m/>
    <m/>
    <m/>
    <m/>
    <m/>
    <m/>
  </r>
  <r>
    <s v="33107836001"/>
    <s v="33107836"/>
    <s v="1"/>
    <s v="'NBS MĀCĪBU VADĪBAS PAVĒLNIECĪBA'"/>
    <x v="18"/>
    <x v="3"/>
    <s v="15000A"/>
    <s v="15006"/>
    <x v="20"/>
    <x v="0"/>
    <s v="AL008"/>
    <n v="2"/>
    <n v="0"/>
    <n v="2"/>
    <n v="0"/>
    <m/>
    <m/>
    <m/>
    <m/>
    <m/>
    <m/>
    <m/>
    <m/>
  </r>
  <r>
    <s v="33107836001"/>
    <s v="33107836"/>
    <s v="1"/>
    <s v="'NBS MĀCĪBU VADĪBAS PAVĒLNIECĪBA'"/>
    <x v="18"/>
    <x v="3"/>
    <s v="15000A"/>
    <s v="15007"/>
    <x v="23"/>
    <x v="1"/>
    <s v="CA124"/>
    <n v="2"/>
    <n v="0"/>
    <n v="2"/>
    <n v="0"/>
    <m/>
    <m/>
    <m/>
    <m/>
    <m/>
    <m/>
    <m/>
    <m/>
  </r>
  <r>
    <s v="33107836001"/>
    <s v="33107836"/>
    <s v="1"/>
    <s v="'NBS MĀCĪBU VADĪBAS PAVĒLNIECĪBA'"/>
    <x v="18"/>
    <x v="3"/>
    <s v="15000A"/>
    <s v="15008"/>
    <x v="29"/>
    <x v="2"/>
    <s v="DE276"/>
    <n v="3"/>
    <n v="0"/>
    <n v="3"/>
    <n v="0"/>
    <m/>
    <m/>
    <m/>
    <m/>
    <m/>
    <m/>
    <m/>
    <m/>
  </r>
  <r>
    <s v="33107836001"/>
    <s v="33107836"/>
    <s v="1"/>
    <s v="'NBS MĀCĪBU VADĪBAS PAVĒLNIECĪBA'"/>
    <x v="18"/>
    <x v="3"/>
    <s v="15000A"/>
    <s v="15009"/>
    <x v="51"/>
    <x v="0"/>
    <s v="MD498"/>
    <n v="1"/>
    <n v="0"/>
    <n v="1"/>
    <n v="0"/>
    <m/>
    <m/>
    <m/>
    <m/>
    <m/>
    <m/>
    <m/>
    <m/>
  </r>
  <r>
    <s v="33107836001"/>
    <s v="33107836"/>
    <s v="1"/>
    <s v="'NBS MĀCĪBU VADĪBAS PAVĒLNIECĪBA'"/>
    <x v="18"/>
    <x v="3"/>
    <s v="15000A"/>
    <s v="15011"/>
    <x v="3"/>
    <x v="1"/>
    <s v="US840"/>
    <n v="1"/>
    <n v="0"/>
    <n v="1"/>
    <n v="0"/>
    <m/>
    <m/>
    <m/>
    <m/>
    <m/>
    <m/>
    <m/>
    <m/>
  </r>
  <r>
    <s v="33107836001"/>
    <s v="33107836"/>
    <s v="1"/>
    <s v="'NBS MĀCĪBU VADĪBAS PAVĒLNIECĪBA'"/>
    <x v="18"/>
    <x v="3"/>
    <s v="15000A"/>
    <s v="15012"/>
    <x v="13"/>
    <x v="0"/>
    <s v="GE268"/>
    <n v="3"/>
    <n v="0"/>
    <n v="3"/>
    <n v="0"/>
    <m/>
    <m/>
    <m/>
    <m/>
    <m/>
    <m/>
    <m/>
    <m/>
  </r>
  <r>
    <s v="33107836001"/>
    <s v="33107836"/>
    <s v="1"/>
    <s v="'NBS MĀCĪBU VADĪBAS PAVĒLNIECĪBA'"/>
    <x v="18"/>
    <x v="3"/>
    <s v="15000A"/>
    <s v="15013"/>
    <x v="79"/>
    <x v="0"/>
    <s v="MK807"/>
    <n v="3"/>
    <n v="0"/>
    <n v="3"/>
    <n v="0"/>
    <m/>
    <m/>
    <m/>
    <m/>
    <m/>
    <m/>
    <m/>
    <m/>
  </r>
  <r>
    <s v="33107836001"/>
    <s v="33107836"/>
    <s v="1"/>
    <s v="'NBS MĀCĪBU VADĪBAS PAVĒLNIECĪBA'"/>
    <x v="18"/>
    <x v="3"/>
    <s v="15000A"/>
    <s v="15014"/>
    <x v="76"/>
    <x v="0"/>
    <s v="BA070"/>
    <n v="1"/>
    <n v="0"/>
    <n v="1"/>
    <n v="0"/>
    <m/>
    <m/>
    <m/>
    <m/>
    <m/>
    <m/>
    <m/>
    <m/>
  </r>
  <r>
    <s v="33107836001"/>
    <s v="33107836"/>
    <s v="1"/>
    <s v="'NBS MĀCĪBU VADĪBAS PAVĒLNIECĪBA'"/>
    <x v="18"/>
    <x v="3"/>
    <s v="15000A"/>
    <s v="15015"/>
    <x v="2"/>
    <x v="0"/>
    <s v="UA804"/>
    <n v="1"/>
    <n v="0"/>
    <n v="1"/>
    <n v="0"/>
    <m/>
    <m/>
    <m/>
    <m/>
    <m/>
    <m/>
    <m/>
    <m/>
  </r>
  <r>
    <s v="33107836001"/>
    <s v="33107836"/>
    <s v="1"/>
    <s v="'NBS MĀCĪBU VADĪBAS PAVĒLNIECĪBA'"/>
    <x v="18"/>
    <x v="3"/>
    <s v="15000A"/>
    <s v="15016"/>
    <x v="5"/>
    <x v="0"/>
    <s v="AZ031"/>
    <n v="1"/>
    <n v="0"/>
    <n v="1"/>
    <n v="0"/>
    <m/>
    <m/>
    <m/>
    <m/>
    <m/>
    <m/>
    <m/>
    <m/>
  </r>
  <r>
    <s v="87242329001"/>
    <s v="87242329"/>
    <s v="1"/>
    <s v="'GRĀMATVEDĪBAS UN FINANŠU KOLEDŽA' SIA"/>
    <x v="40"/>
    <x v="3"/>
    <s v="15000A"/>
    <s v="15001"/>
    <x v="0"/>
    <x v="0"/>
    <s v="RU643"/>
    <n v="2"/>
    <n v="1"/>
    <n v="2"/>
    <n v="1"/>
    <m/>
    <m/>
    <m/>
    <m/>
    <m/>
    <m/>
    <m/>
    <m/>
  </r>
  <r>
    <s v="87242329002"/>
    <s v="87242329"/>
    <s v="2"/>
    <s v="'GRĀMATVEDĪBAS UN FINANŠU KOLEDŽA' SIA"/>
    <x v="40"/>
    <x v="3"/>
    <s v="15000A"/>
    <s v="15001"/>
    <x v="0"/>
    <x v="0"/>
    <s v="RU643"/>
    <n v="1"/>
    <n v="0"/>
    <n v="1"/>
    <n v="0"/>
    <m/>
    <m/>
    <m/>
    <m/>
    <m/>
    <m/>
    <m/>
    <m/>
  </r>
  <r>
    <s v="87242329002"/>
    <s v="87242329"/>
    <s v="2"/>
    <s v="'GRĀMATVEDĪBAS UN FINANŠU KOLEDŽA' SIA"/>
    <x v="40"/>
    <x v="3"/>
    <s v="15000A"/>
    <s v="15002"/>
    <x v="31"/>
    <x v="2"/>
    <s v="LT440"/>
    <n v="1"/>
    <n v="1"/>
    <n v="1"/>
    <n v="1"/>
    <m/>
    <m/>
    <m/>
    <m/>
    <m/>
    <m/>
    <m/>
    <m/>
  </r>
  <r>
    <s v="87319552002"/>
    <s v="87319552"/>
    <s v="2"/>
    <s v="'BIZNESA VADĪBAS KOLEDŽA' SIA"/>
    <x v="19"/>
    <x v="3"/>
    <s v="15000A"/>
    <s v="15001"/>
    <x v="31"/>
    <x v="2"/>
    <s v="LT440"/>
    <n v="9"/>
    <n v="4"/>
    <n v="9"/>
    <n v="4"/>
    <m/>
    <m/>
    <m/>
    <m/>
    <m/>
    <m/>
    <m/>
    <m/>
  </r>
  <r>
    <s v="87319552002"/>
    <s v="87319552"/>
    <s v="2"/>
    <s v="'BIZNESA VADĪBAS KOLEDŽA' SIA"/>
    <x v="19"/>
    <x v="3"/>
    <s v="15000A"/>
    <s v="15002"/>
    <x v="15"/>
    <x v="2"/>
    <s v="EE233"/>
    <n v="1"/>
    <n v="1"/>
    <n v="1"/>
    <n v="1"/>
    <m/>
    <m/>
    <m/>
    <m/>
    <m/>
    <m/>
    <m/>
    <m/>
  </r>
  <r>
    <s v="87367918002"/>
    <s v="87367918"/>
    <s v="2"/>
    <s v="'KRISTĪGĀS VADĪBAS KOLEDŽA' nodibinājums"/>
    <x v="21"/>
    <x v="3"/>
    <s v="15000A"/>
    <s v="15001"/>
    <x v="2"/>
    <x v="0"/>
    <s v="UA804"/>
    <n v="45"/>
    <n v="22"/>
    <n v="45"/>
    <n v="22"/>
    <m/>
    <m/>
    <m/>
    <m/>
    <m/>
    <m/>
    <m/>
    <m/>
  </r>
  <r>
    <s v="87367918002"/>
    <s v="87367918"/>
    <s v="2"/>
    <s v="'KRISTĪGĀS VADĪBAS KOLEDŽA' nodibinājums"/>
    <x v="21"/>
    <x v="3"/>
    <s v="15000A"/>
    <s v="15002"/>
    <x v="25"/>
    <x v="2"/>
    <s v="PL616"/>
    <n v="2"/>
    <n v="0"/>
    <n v="2"/>
    <n v="0"/>
    <m/>
    <m/>
    <m/>
    <m/>
    <m/>
    <m/>
    <m/>
    <m/>
  </r>
  <r>
    <s v="87367918002"/>
    <s v="87367918"/>
    <s v="2"/>
    <s v="'KRISTĪGĀS VADĪBAS KOLEDŽA' nodibinājums"/>
    <x v="21"/>
    <x v="3"/>
    <s v="15000A"/>
    <s v="15003"/>
    <x v="42"/>
    <x v="0"/>
    <s v="BY112"/>
    <n v="13"/>
    <n v="8"/>
    <n v="13"/>
    <n v="8"/>
    <m/>
    <m/>
    <m/>
    <m/>
    <m/>
    <m/>
    <m/>
    <m/>
  </r>
  <r>
    <s v="87367918002"/>
    <s v="87367918"/>
    <s v="2"/>
    <s v="'KRISTĪGĀS VADĪBAS KOLEDŽA' nodibinājums"/>
    <x v="21"/>
    <x v="3"/>
    <s v="15000A"/>
    <s v="15004"/>
    <x v="0"/>
    <x v="0"/>
    <s v="RU643"/>
    <n v="3"/>
    <n v="1"/>
    <n v="3"/>
    <n v="1"/>
    <m/>
    <m/>
    <m/>
    <m/>
    <m/>
    <m/>
    <m/>
    <m/>
  </r>
  <r>
    <s v="87400053002"/>
    <s v="87400053"/>
    <s v="2"/>
    <s v="'LATVIJAS BIZNESA KOLEDŽA' SIA"/>
    <x v="22"/>
    <x v="3"/>
    <s v="15000A"/>
    <s v="15001"/>
    <x v="31"/>
    <x v="2"/>
    <s v="LT440"/>
    <n v="1"/>
    <n v="0"/>
    <n v="1"/>
    <n v="0"/>
    <m/>
    <m/>
    <m/>
    <m/>
    <m/>
    <m/>
    <m/>
    <m/>
  </r>
  <r>
    <s v="87400053002"/>
    <s v="87400053"/>
    <s v="2"/>
    <s v="'LATVIJAS BIZNESA KOLEDŽA' SIA"/>
    <x v="22"/>
    <x v="3"/>
    <s v="15000A"/>
    <s v="15002"/>
    <x v="15"/>
    <x v="2"/>
    <s v="EE233"/>
    <n v="2"/>
    <n v="2"/>
    <n v="2"/>
    <n v="2"/>
    <m/>
    <m/>
    <m/>
    <m/>
    <m/>
    <m/>
    <m/>
    <m/>
  </r>
  <r>
    <s v="87400053002"/>
    <s v="87400053"/>
    <s v="2"/>
    <s v="'LATVIJAS BIZNESA KOLEDŽA' SIA"/>
    <x v="22"/>
    <x v="3"/>
    <s v="15000A"/>
    <s v="15003"/>
    <x v="42"/>
    <x v="0"/>
    <s v="BY112"/>
    <n v="2"/>
    <n v="1"/>
    <n v="2"/>
    <n v="1"/>
    <m/>
    <m/>
    <m/>
    <m/>
    <m/>
    <m/>
    <m/>
    <m/>
  </r>
  <r>
    <s v="87400053002"/>
    <s v="87400053"/>
    <s v="2"/>
    <s v="'LATVIJAS BIZNESA KOLEDŽA' SIA"/>
    <x v="22"/>
    <x v="3"/>
    <s v="15000A"/>
    <s v="15004"/>
    <x v="0"/>
    <x v="0"/>
    <s v="RU643"/>
    <n v="1"/>
    <n v="1"/>
    <n v="1"/>
    <n v="1"/>
    <m/>
    <m/>
    <m/>
    <m/>
    <m/>
    <m/>
    <m/>
    <m/>
  </r>
  <r>
    <s v="87400053002"/>
    <s v="87400053"/>
    <s v="2"/>
    <s v="'LATVIJAS BIZNESA KOLEDŽA' SIA"/>
    <x v="22"/>
    <x v="3"/>
    <s v="15000A"/>
    <s v="15005"/>
    <x v="2"/>
    <x v="0"/>
    <s v="UA804"/>
    <n v="2"/>
    <n v="1"/>
    <n v="2"/>
    <n v="1"/>
    <m/>
    <m/>
    <m/>
    <m/>
    <m/>
    <m/>
    <m/>
    <m/>
  </r>
  <r>
    <s v="87400053002"/>
    <s v="87400053"/>
    <s v="2"/>
    <s v="'LATVIJAS BIZNESA KOLEDŽA' SIA"/>
    <x v="22"/>
    <x v="3"/>
    <s v="15000A"/>
    <s v="15006"/>
    <x v="19"/>
    <x v="2"/>
    <s v="IE372"/>
    <n v="0"/>
    <n v="0"/>
    <n v="0"/>
    <n v="0"/>
    <m/>
    <m/>
    <m/>
    <m/>
    <m/>
    <m/>
    <m/>
    <m/>
  </r>
  <r>
    <s v="87400053002"/>
    <s v="87400053"/>
    <s v="2"/>
    <s v="'LATVIJAS BIZNESA KOLEDŽA' SIA"/>
    <x v="22"/>
    <x v="3"/>
    <s v="15000A"/>
    <s v="15007"/>
    <x v="36"/>
    <x v="0"/>
    <s v="TR792"/>
    <n v="0"/>
    <n v="0"/>
    <n v="0"/>
    <n v="0"/>
    <m/>
    <m/>
    <m/>
    <m/>
    <m/>
    <m/>
    <m/>
    <m/>
  </r>
  <r>
    <s v="88008794001"/>
    <s v="88008794"/>
    <s v="1"/>
    <s v="'LATERĀNA PONTIFIKĀLĀS UNIVERS.TEOLOĢIJAS F-TĒ AFILĒTĀ KATOĻU TEOLOĢ.' bezp. SIA"/>
    <x v="41"/>
    <x v="3"/>
    <s v="15000A"/>
    <s v="15001"/>
    <x v="25"/>
    <x v="2"/>
    <s v="PL616"/>
    <n v="1"/>
    <n v="0"/>
    <n v="1"/>
    <n v="0"/>
    <m/>
    <m/>
    <m/>
    <m/>
    <m/>
    <m/>
    <m/>
    <m/>
  </r>
  <r>
    <s v="88215470001"/>
    <s v="88215470"/>
    <s v="1"/>
    <s v="'BALTIJAS PSIHOLOĢIJAS UN MENEDŽMENTA AUGSTSKOLA' SIA"/>
    <x v="23"/>
    <x v="3"/>
    <s v="15000A"/>
    <s v="15001"/>
    <x v="42"/>
    <x v="0"/>
    <s v="BY112"/>
    <n v="1"/>
    <n v="1"/>
    <n v="1"/>
    <n v="1"/>
    <m/>
    <m/>
    <m/>
    <m/>
    <m/>
    <m/>
    <m/>
    <m/>
  </r>
  <r>
    <s v="88215470001"/>
    <s v="88215470"/>
    <s v="1"/>
    <s v="'BALTIJAS PSIHOLOĢIJAS UN MENEDŽMENTA AUGSTSKOLA' SIA"/>
    <x v="23"/>
    <x v="3"/>
    <s v="15000A"/>
    <s v="15002"/>
    <x v="15"/>
    <x v="2"/>
    <s v="EE233"/>
    <n v="2"/>
    <n v="2"/>
    <n v="2"/>
    <n v="2"/>
    <m/>
    <m/>
    <m/>
    <m/>
    <m/>
    <m/>
    <m/>
    <m/>
  </r>
  <r>
    <s v="88215470001"/>
    <s v="88215470"/>
    <s v="1"/>
    <s v="'BALTIJAS PSIHOLOĢIJAS UN MENEDŽMENTA AUGSTSKOLA' SIA"/>
    <x v="23"/>
    <x v="3"/>
    <s v="15000A"/>
    <s v="15003"/>
    <x v="0"/>
    <x v="0"/>
    <s v="RU643"/>
    <n v="6"/>
    <n v="5"/>
    <n v="6"/>
    <n v="5"/>
    <m/>
    <m/>
    <m/>
    <m/>
    <m/>
    <m/>
    <m/>
    <m/>
  </r>
  <r>
    <s v="88215470001"/>
    <s v="88215470"/>
    <s v="1"/>
    <s v="'BALTIJAS PSIHOLOĢIJAS UN MENEDŽMENTA AUGSTSKOLA' SIA"/>
    <x v="23"/>
    <x v="3"/>
    <s v="15000A"/>
    <s v="15004"/>
    <x v="31"/>
    <x v="2"/>
    <s v="LT440"/>
    <n v="1"/>
    <n v="1"/>
    <n v="1"/>
    <n v="1"/>
    <m/>
    <m/>
    <m/>
    <m/>
    <m/>
    <m/>
    <m/>
    <m/>
  </r>
  <r>
    <s v="88215470001"/>
    <s v="88215470"/>
    <s v="1"/>
    <s v="'BALTIJAS PSIHOLOĢIJAS UN MENEDŽMENTA AUGSTSKOLA' SIA"/>
    <x v="23"/>
    <x v="3"/>
    <s v="15000A"/>
    <s v="15005"/>
    <x v="51"/>
    <x v="0"/>
    <s v="MD498"/>
    <n v="2"/>
    <n v="0"/>
    <n v="2"/>
    <n v="0"/>
    <m/>
    <m/>
    <m/>
    <m/>
    <m/>
    <m/>
    <m/>
    <m/>
  </r>
  <r>
    <s v="88215470001"/>
    <s v="88215470"/>
    <s v="1"/>
    <s v="'BALTIJAS PSIHOLOĢIJAS UN MENEDŽMENTA AUGSTSKOLA' SIA"/>
    <x v="23"/>
    <x v="3"/>
    <s v="15000A"/>
    <s v="15006"/>
    <x v="28"/>
    <x v="2"/>
    <s v="ES724"/>
    <n v="3"/>
    <n v="0"/>
    <n v="3"/>
    <n v="0"/>
    <m/>
    <m/>
    <m/>
    <m/>
    <m/>
    <m/>
    <m/>
    <m/>
  </r>
  <r>
    <s v="88215470001"/>
    <s v="88215470"/>
    <s v="1"/>
    <s v="'BALTIJAS PSIHOLOĢIJAS UN MENEDŽMENTA AUGSTSKOLA' SIA"/>
    <x v="23"/>
    <x v="3"/>
    <s v="15000A"/>
    <s v="15007"/>
    <x v="29"/>
    <x v="2"/>
    <s v="DE276"/>
    <n v="0"/>
    <n v="0"/>
    <n v="0"/>
    <n v="0"/>
    <m/>
    <m/>
    <m/>
    <m/>
    <m/>
    <m/>
    <m/>
    <m/>
  </r>
  <r>
    <s v="88215470002"/>
    <s v="88215470"/>
    <s v="2"/>
    <s v="'BALTIJAS PSIHOLOĢIJAS UN MENEDŽMENTA AUGSTSKOLA' SIA"/>
    <x v="23"/>
    <x v="3"/>
    <s v="15000A"/>
    <s v="15001"/>
    <x v="42"/>
    <x v="0"/>
    <s v="BY112"/>
    <n v="1"/>
    <n v="1"/>
    <n v="1"/>
    <n v="1"/>
    <m/>
    <m/>
    <m/>
    <m/>
    <m/>
    <m/>
    <m/>
    <m/>
  </r>
  <r>
    <s v="88215470002"/>
    <s v="88215470"/>
    <s v="2"/>
    <s v="'BALTIJAS PSIHOLOĢIJAS UN MENEDŽMENTA AUGSTSKOLA' SIA"/>
    <x v="23"/>
    <x v="3"/>
    <s v="15000A"/>
    <s v="15002"/>
    <x v="0"/>
    <x v="0"/>
    <s v="RU643"/>
    <n v="1"/>
    <n v="1"/>
    <n v="1"/>
    <n v="1"/>
    <m/>
    <m/>
    <m/>
    <m/>
    <m/>
    <m/>
    <m/>
    <m/>
  </r>
  <r>
    <s v="88215470002"/>
    <s v="88215470"/>
    <s v="2"/>
    <s v="'BALTIJAS PSIHOLOĢIJAS UN MENEDŽMENTA AUGSTSKOLA' SIA"/>
    <x v="23"/>
    <x v="3"/>
    <s v="15000A"/>
    <s v="15004"/>
    <x v="31"/>
    <x v="2"/>
    <s v="LT440"/>
    <n v="2"/>
    <n v="1"/>
    <n v="2"/>
    <n v="1"/>
    <m/>
    <m/>
    <m/>
    <m/>
    <m/>
    <m/>
    <m/>
    <m/>
  </r>
  <r>
    <s v="88215470002"/>
    <s v="88215470"/>
    <s v="2"/>
    <s v="'BALTIJAS PSIHOLOĢIJAS UN MENEDŽMENTA AUGSTSKOLA' SIA"/>
    <x v="23"/>
    <x v="3"/>
    <s v="15000A"/>
    <s v="15005"/>
    <x v="51"/>
    <x v="0"/>
    <s v="MD498"/>
    <n v="1"/>
    <n v="0"/>
    <n v="1"/>
    <n v="0"/>
    <m/>
    <m/>
    <m/>
    <m/>
    <m/>
    <m/>
    <m/>
    <m/>
  </r>
  <r>
    <s v="88215470002"/>
    <s v="88215470"/>
    <s v="2"/>
    <s v="'BALTIJAS PSIHOLOĢIJAS UN MENEDŽMENTA AUGSTSKOLA' SIA"/>
    <x v="23"/>
    <x v="3"/>
    <s v="15000A"/>
    <s v="15006"/>
    <x v="2"/>
    <x v="0"/>
    <s v="UA804"/>
    <n v="2"/>
    <n v="2"/>
    <n v="2"/>
    <n v="2"/>
    <m/>
    <m/>
    <m/>
    <m/>
    <m/>
    <m/>
    <m/>
    <m/>
  </r>
  <r>
    <s v="88275791001"/>
    <s v="88275791"/>
    <s v="1"/>
    <s v="'SOCIĀLO TEHNOLOĢIJU AUGSTSKOLA' SIA"/>
    <x v="24"/>
    <x v="3"/>
    <s v="15000A"/>
    <s v="15001"/>
    <x v="24"/>
    <x v="5"/>
    <s v="KZ398"/>
    <n v="1"/>
    <n v="0"/>
    <n v="1"/>
    <n v="0"/>
    <m/>
    <m/>
    <m/>
    <m/>
    <m/>
    <m/>
    <m/>
    <m/>
  </r>
  <r>
    <s v="88275791001"/>
    <s v="88275791"/>
    <s v="1"/>
    <s v="'SOCIĀLO TEHNOLOĢIJU AUGSTSKOLA' SIA"/>
    <x v="24"/>
    <x v="3"/>
    <s v="15000A"/>
    <s v="15002"/>
    <x v="0"/>
    <x v="0"/>
    <s v="RU643"/>
    <n v="1"/>
    <n v="1"/>
    <n v="1"/>
    <n v="1"/>
    <m/>
    <m/>
    <m/>
    <m/>
    <m/>
    <m/>
    <m/>
    <m/>
  </r>
  <r>
    <s v="88275791001"/>
    <s v="88275791"/>
    <s v="1"/>
    <s v="'SOCIĀLO TEHNOLOĢIJU AUGSTSKOLA' SIA"/>
    <x v="24"/>
    <x v="3"/>
    <s v="15000A"/>
    <s v="15003"/>
    <x v="0"/>
    <x v="0"/>
    <s v="RU643"/>
    <n v="2"/>
    <n v="2"/>
    <n v="2"/>
    <n v="2"/>
    <m/>
    <m/>
    <m/>
    <m/>
    <m/>
    <m/>
    <m/>
    <m/>
  </r>
  <r>
    <s v="88275791001"/>
    <s v="88275791"/>
    <s v="1"/>
    <s v="'SOCIĀLO TEHNOLOĢIJU AUGSTSKOLA' SIA"/>
    <x v="24"/>
    <x v="3"/>
    <s v="15000A"/>
    <s v="15004"/>
    <x v="0"/>
    <x v="0"/>
    <s v="RU643"/>
    <n v="0"/>
    <n v="0"/>
    <n v="0"/>
    <n v="0"/>
    <m/>
    <m/>
    <m/>
    <m/>
    <m/>
    <m/>
    <m/>
    <m/>
  </r>
  <r>
    <s v="88275791002"/>
    <s v="88275791"/>
    <s v="2"/>
    <s v="'SOCIĀLO TEHNOLOĢIJU AUGSTSKOLA' SIA"/>
    <x v="24"/>
    <x v="3"/>
    <s v="15000A"/>
    <s v="15001"/>
    <x v="0"/>
    <x v="0"/>
    <s v="RU643"/>
    <n v="1"/>
    <n v="1"/>
    <n v="1"/>
    <n v="1"/>
    <m/>
    <m/>
    <m/>
    <m/>
    <m/>
    <m/>
    <m/>
    <m/>
  </r>
  <r>
    <s v="88275791002"/>
    <s v="88275791"/>
    <s v="2"/>
    <s v="'SOCIĀLO TEHNOLOĢIJU AUGSTSKOLA' SIA"/>
    <x v="24"/>
    <x v="3"/>
    <s v="15000A"/>
    <s v="15002"/>
    <x v="0"/>
    <x v="0"/>
    <s v="RU643"/>
    <n v="0"/>
    <n v="0"/>
    <n v="0"/>
    <n v="0"/>
    <m/>
    <m/>
    <m/>
    <m/>
    <m/>
    <m/>
    <m/>
    <m/>
  </r>
  <r>
    <s v="88573427001"/>
    <s v="88573427"/>
    <s v="1"/>
    <s v="'RĪGAS JURIDISKĀ AUGSTSKOLA' SIA"/>
    <x v="25"/>
    <x v="3"/>
    <s v="15000A"/>
    <s v="15001"/>
    <x v="13"/>
    <x v="0"/>
    <s v="GE268"/>
    <n v="10"/>
    <n v="7"/>
    <n v="10"/>
    <n v="7"/>
    <m/>
    <m/>
    <m/>
    <m/>
    <m/>
    <m/>
    <m/>
    <m/>
  </r>
  <r>
    <s v="88573427001"/>
    <s v="88573427"/>
    <s v="1"/>
    <s v="'RĪGAS JURIDISKĀ AUGSTSKOLA' SIA"/>
    <x v="25"/>
    <x v="3"/>
    <s v="15000A"/>
    <s v="15003"/>
    <x v="2"/>
    <x v="0"/>
    <s v="UA804"/>
    <n v="3"/>
    <n v="3"/>
    <n v="3"/>
    <n v="3"/>
    <m/>
    <m/>
    <m/>
    <m/>
    <m/>
    <m/>
    <m/>
    <m/>
  </r>
  <r>
    <s v="88573427001"/>
    <s v="88573427"/>
    <s v="1"/>
    <s v="'RĪGAS JURIDISKĀ AUGSTSKOLA' SIA"/>
    <x v="25"/>
    <x v="3"/>
    <s v="15000A"/>
    <s v="15004"/>
    <x v="39"/>
    <x v="2"/>
    <s v="HR191"/>
    <n v="3"/>
    <n v="2"/>
    <n v="3"/>
    <n v="2"/>
    <m/>
    <m/>
    <m/>
    <m/>
    <m/>
    <m/>
    <m/>
    <m/>
  </r>
  <r>
    <s v="88573427001"/>
    <s v="88573427"/>
    <s v="1"/>
    <s v="'RĪGAS JURIDISKĀ AUGSTSKOLA' SIA"/>
    <x v="25"/>
    <x v="3"/>
    <s v="15000A"/>
    <s v="15005"/>
    <x v="3"/>
    <x v="1"/>
    <s v="US840"/>
    <n v="3"/>
    <n v="0"/>
    <n v="3"/>
    <n v="0"/>
    <m/>
    <m/>
    <m/>
    <m/>
    <m/>
    <m/>
    <m/>
    <m/>
  </r>
  <r>
    <s v="88573427001"/>
    <s v="88573427"/>
    <s v="1"/>
    <s v="'RĪGAS JURIDISKĀ AUGSTSKOLA' SIA"/>
    <x v="25"/>
    <x v="3"/>
    <s v="15000A"/>
    <s v="15006"/>
    <x v="0"/>
    <x v="0"/>
    <s v="RU643"/>
    <n v="2"/>
    <n v="2"/>
    <n v="2"/>
    <n v="2"/>
    <m/>
    <m/>
    <m/>
    <m/>
    <m/>
    <m/>
    <m/>
    <m/>
  </r>
  <r>
    <s v="88573427001"/>
    <s v="88573427"/>
    <s v="1"/>
    <s v="'RĪGAS JURIDISKĀ AUGSTSKOLA' SIA"/>
    <x v="25"/>
    <x v="3"/>
    <s v="15000A"/>
    <s v="15007"/>
    <x v="37"/>
    <x v="5"/>
    <s v="UZ860"/>
    <n v="3"/>
    <n v="1"/>
    <n v="3"/>
    <n v="1"/>
    <m/>
    <m/>
    <m/>
    <m/>
    <m/>
    <m/>
    <m/>
    <m/>
  </r>
  <r>
    <s v="88573427001"/>
    <s v="88573427"/>
    <s v="1"/>
    <s v="'RĪGAS JURIDISKĀ AUGSTSKOLA' SIA"/>
    <x v="25"/>
    <x v="3"/>
    <s v="15000A"/>
    <s v="15008"/>
    <x v="42"/>
    <x v="0"/>
    <s v="BY112"/>
    <n v="3"/>
    <n v="3"/>
    <n v="3"/>
    <n v="3"/>
    <m/>
    <m/>
    <m/>
    <m/>
    <m/>
    <m/>
    <m/>
    <m/>
  </r>
  <r>
    <s v="88573427001"/>
    <s v="88573427"/>
    <s v="1"/>
    <s v="'RĪGAS JURIDISKĀ AUGSTSKOLA' SIA"/>
    <x v="25"/>
    <x v="3"/>
    <s v="15000A"/>
    <s v="15009"/>
    <x v="29"/>
    <x v="2"/>
    <s v="DE276"/>
    <n v="2"/>
    <n v="0"/>
    <n v="2"/>
    <n v="0"/>
    <m/>
    <m/>
    <m/>
    <m/>
    <m/>
    <m/>
    <m/>
    <m/>
  </r>
  <r>
    <s v="88573427001"/>
    <s v="88573427"/>
    <s v="1"/>
    <s v="'RĪGAS JURIDISKĀ AUGSTSKOLA' SIA"/>
    <x v="25"/>
    <x v="3"/>
    <s v="15000A"/>
    <s v="15010"/>
    <x v="51"/>
    <x v="0"/>
    <s v="MD498"/>
    <n v="1"/>
    <n v="0"/>
    <n v="1"/>
    <n v="0"/>
    <m/>
    <m/>
    <m/>
    <m/>
    <m/>
    <m/>
    <m/>
    <m/>
  </r>
  <r>
    <s v="88573427001"/>
    <s v="88573427"/>
    <s v="1"/>
    <s v="'RĪGAS JURIDISKĀ AUGSTSKOLA' SIA"/>
    <x v="25"/>
    <x v="3"/>
    <s v="15000A"/>
    <s v="15011"/>
    <x v="33"/>
    <x v="2"/>
    <s v="FI246"/>
    <n v="1"/>
    <n v="0"/>
    <n v="1"/>
    <n v="0"/>
    <m/>
    <m/>
    <m/>
    <m/>
    <m/>
    <m/>
    <m/>
    <m/>
  </r>
  <r>
    <s v="88573427001"/>
    <s v="88573427"/>
    <s v="1"/>
    <s v="'RĪGAS JURIDISKĀ AUGSTSKOLA' SIA"/>
    <x v="25"/>
    <x v="3"/>
    <s v="15000A"/>
    <s v="15012"/>
    <x v="19"/>
    <x v="2"/>
    <s v="IE372"/>
    <n v="1"/>
    <n v="1"/>
    <n v="1"/>
    <n v="1"/>
    <m/>
    <m/>
    <m/>
    <m/>
    <m/>
    <m/>
    <m/>
    <m/>
  </r>
  <r>
    <s v="88573427001"/>
    <s v="88573427"/>
    <s v="1"/>
    <s v="'RĪGAS JURIDISKĀ AUGSTSKOLA' SIA"/>
    <x v="25"/>
    <x v="3"/>
    <s v="15000A"/>
    <s v="15013"/>
    <x v="110"/>
    <x v="7"/>
    <s v="--896"/>
    <n v="1"/>
    <n v="0"/>
    <n v="1"/>
    <n v="0"/>
    <m/>
    <m/>
    <m/>
    <m/>
    <m/>
    <m/>
    <m/>
    <m/>
  </r>
  <r>
    <s v="88573427001"/>
    <s v="88573427"/>
    <s v="1"/>
    <s v="'RĪGAS JURIDISKĀ AUGSTSKOLA' SIA"/>
    <x v="25"/>
    <x v="3"/>
    <s v="15000A"/>
    <s v="15014"/>
    <x v="32"/>
    <x v="2"/>
    <s v="NL528"/>
    <n v="1"/>
    <n v="1"/>
    <n v="1"/>
    <n v="1"/>
    <m/>
    <m/>
    <m/>
    <m/>
    <m/>
    <m/>
    <m/>
    <m/>
  </r>
  <r>
    <s v="88573427001"/>
    <s v="88573427"/>
    <s v="1"/>
    <s v="'RĪGAS JURIDISKĀ AUGSTSKOLA' SIA"/>
    <x v="25"/>
    <x v="3"/>
    <s v="15000A"/>
    <s v="15015"/>
    <x v="15"/>
    <x v="2"/>
    <s v="EE233"/>
    <n v="0"/>
    <n v="0"/>
    <n v="0"/>
    <n v="0"/>
    <m/>
    <m/>
    <m/>
    <m/>
    <m/>
    <m/>
    <m/>
    <m/>
  </r>
  <r>
    <s v="88573427001"/>
    <s v="88573427"/>
    <s v="1"/>
    <s v="'RĪGAS JURIDISKĀ AUGSTSKOLA' SIA"/>
    <x v="25"/>
    <x v="3"/>
    <s v="15000A"/>
    <s v="15016"/>
    <x v="84"/>
    <x v="0"/>
    <s v="RS688"/>
    <n v="1"/>
    <n v="0"/>
    <n v="1"/>
    <n v="0"/>
    <m/>
    <m/>
    <m/>
    <m/>
    <m/>
    <m/>
    <m/>
    <m/>
  </r>
  <r>
    <s v="88573427001"/>
    <s v="88573427"/>
    <s v="1"/>
    <s v="'RĪGAS JURIDISKĀ AUGSTSKOLA' SIA"/>
    <x v="25"/>
    <x v="3"/>
    <s v="15000A"/>
    <s v="15017"/>
    <x v="49"/>
    <x v="4"/>
    <s v="LB422"/>
    <n v="1"/>
    <n v="1"/>
    <n v="1"/>
    <n v="1"/>
    <m/>
    <m/>
    <m/>
    <m/>
    <m/>
    <m/>
    <m/>
    <m/>
  </r>
  <r>
    <s v="88573427001"/>
    <s v="88573427"/>
    <s v="1"/>
    <s v="'RĪGAS JURIDISKĀ AUGSTSKOLA' SIA"/>
    <x v="25"/>
    <x v="3"/>
    <s v="15000A"/>
    <s v="15018"/>
    <x v="31"/>
    <x v="2"/>
    <s v="LT440"/>
    <n v="1"/>
    <n v="0"/>
    <n v="1"/>
    <n v="0"/>
    <m/>
    <m/>
    <m/>
    <m/>
    <m/>
    <m/>
    <m/>
    <m/>
  </r>
  <r>
    <s v="88573427001"/>
    <s v="88573427"/>
    <s v="1"/>
    <s v="'RĪGAS JURIDISKĀ AUGSTSKOLA' SIA"/>
    <x v="25"/>
    <x v="3"/>
    <s v="15000A"/>
    <s v="15019"/>
    <x v="5"/>
    <x v="0"/>
    <s v="AZ031"/>
    <n v="1"/>
    <n v="0"/>
    <n v="1"/>
    <n v="0"/>
    <m/>
    <m/>
    <m/>
    <m/>
    <m/>
    <m/>
    <m/>
    <m/>
  </r>
  <r>
    <s v="88573427001"/>
    <s v="88573427"/>
    <s v="1"/>
    <s v="'RĪGAS JURIDISKĀ AUGSTSKOLA' SIA"/>
    <x v="25"/>
    <x v="3"/>
    <s v="15000A"/>
    <s v="15020"/>
    <x v="79"/>
    <x v="0"/>
    <s v="MK807"/>
    <n v="1"/>
    <n v="0"/>
    <n v="1"/>
    <n v="0"/>
    <m/>
    <m/>
    <m/>
    <m/>
    <m/>
    <m/>
    <m/>
    <m/>
  </r>
  <r>
    <s v="88573427001"/>
    <s v="88573427"/>
    <s v="1"/>
    <s v="'RĪGAS JURIDISKĀ AUGSTSKOLA' SIA"/>
    <x v="25"/>
    <x v="3"/>
    <s v="15000A"/>
    <s v="15021"/>
    <x v="20"/>
    <x v="0"/>
    <s v="AL008"/>
    <n v="1"/>
    <n v="1"/>
    <n v="1"/>
    <n v="1"/>
    <m/>
    <m/>
    <m/>
    <m/>
    <m/>
    <m/>
    <m/>
    <m/>
  </r>
  <r>
    <s v="88573427002"/>
    <s v="88573427"/>
    <s v="2"/>
    <s v="'RĪGAS JURIDISKĀ AUGSTSKOLA' SIA"/>
    <x v="25"/>
    <x v="3"/>
    <s v="15000A"/>
    <s v="15001"/>
    <x v="30"/>
    <x v="2"/>
    <s v="SE752"/>
    <n v="1"/>
    <n v="1"/>
    <n v="1"/>
    <n v="1"/>
    <m/>
    <m/>
    <m/>
    <m/>
    <m/>
    <m/>
    <m/>
    <m/>
  </r>
  <r>
    <s v="88594680001"/>
    <s v="88594680"/>
    <s v="1"/>
    <s v="'EKONOMIKAS UN KULTŪRAS AUGSTSKOLA' SIA"/>
    <x v="26"/>
    <x v="3"/>
    <s v="15000A"/>
    <s v="15001"/>
    <x v="28"/>
    <x v="2"/>
    <s v="ES724"/>
    <n v="3"/>
    <n v="3"/>
    <n v="3"/>
    <n v="3"/>
    <m/>
    <m/>
    <m/>
    <m/>
    <m/>
    <m/>
    <m/>
    <m/>
  </r>
  <r>
    <s v="88594680001"/>
    <s v="88594680"/>
    <s v="1"/>
    <s v="'EKONOMIKAS UN KULTŪRAS AUGSTSKOLA' SIA"/>
    <x v="26"/>
    <x v="3"/>
    <s v="15000A"/>
    <s v="15002"/>
    <x v="17"/>
    <x v="2"/>
    <s v="IT380"/>
    <n v="2"/>
    <n v="0"/>
    <n v="2"/>
    <n v="0"/>
    <m/>
    <m/>
    <m/>
    <m/>
    <m/>
    <m/>
    <m/>
    <m/>
  </r>
  <r>
    <s v="88594680001"/>
    <s v="88594680"/>
    <s v="1"/>
    <s v="'EKONOMIKAS UN KULTŪRAS AUGSTSKOLA' SIA"/>
    <x v="26"/>
    <x v="3"/>
    <s v="15000A"/>
    <s v="15003"/>
    <x v="48"/>
    <x v="4"/>
    <s v="CN156"/>
    <n v="1"/>
    <n v="1"/>
    <n v="1"/>
    <n v="1"/>
    <m/>
    <m/>
    <m/>
    <m/>
    <m/>
    <m/>
    <m/>
    <m/>
  </r>
  <r>
    <s v="88647525001"/>
    <s v="88647525"/>
    <s v="1"/>
    <s v="'INFORMĀCIJAS SISTĒMU MENEDŽMENTA AUGSTSKOLA' SIA"/>
    <x v="27"/>
    <x v="3"/>
    <s v="15000A"/>
    <s v="15001"/>
    <x v="42"/>
    <x v="0"/>
    <s v="BY112"/>
    <n v="12"/>
    <n v="4"/>
    <n v="12"/>
    <n v="4"/>
    <m/>
    <m/>
    <m/>
    <m/>
    <m/>
    <m/>
    <m/>
    <m/>
  </r>
  <r>
    <s v="88647525001"/>
    <s v="88647525"/>
    <s v="1"/>
    <s v="'INFORMĀCIJAS SISTĒMU MENEDŽMENTA AUGSTSKOLA' SIA"/>
    <x v="27"/>
    <x v="3"/>
    <s v="15000A"/>
    <s v="15002"/>
    <x v="68"/>
    <x v="3"/>
    <s v="CM120"/>
    <n v="2"/>
    <n v="0"/>
    <n v="2"/>
    <n v="0"/>
    <m/>
    <m/>
    <m/>
    <m/>
    <m/>
    <m/>
    <m/>
    <m/>
  </r>
  <r>
    <s v="88647525001"/>
    <s v="88647525"/>
    <s v="1"/>
    <s v="'INFORMĀCIJAS SISTĒMU MENEDŽMENTA AUGSTSKOLA' SIA"/>
    <x v="27"/>
    <x v="3"/>
    <s v="15000A"/>
    <s v="15003"/>
    <x v="106"/>
    <x v="3"/>
    <s v="CG178"/>
    <n v="1"/>
    <n v="0"/>
    <n v="1"/>
    <n v="0"/>
    <m/>
    <m/>
    <m/>
    <m/>
    <m/>
    <m/>
    <m/>
    <m/>
  </r>
  <r>
    <s v="88647525001"/>
    <s v="88647525"/>
    <s v="1"/>
    <s v="'INFORMĀCIJAS SISTĒMU MENEDŽMENTA AUGSTSKOLA' SIA"/>
    <x v="27"/>
    <x v="3"/>
    <s v="15000A"/>
    <s v="15004"/>
    <x v="66"/>
    <x v="3"/>
    <s v="EG818"/>
    <n v="2"/>
    <n v="1"/>
    <n v="2"/>
    <n v="1"/>
    <m/>
    <m/>
    <m/>
    <m/>
    <m/>
    <m/>
    <m/>
    <m/>
  </r>
  <r>
    <s v="88647525001"/>
    <s v="88647525"/>
    <s v="1"/>
    <s v="'INFORMĀCIJAS SISTĒMU MENEDŽMENTA AUGSTSKOLA' SIA"/>
    <x v="27"/>
    <x v="3"/>
    <s v="15000A"/>
    <s v="15005"/>
    <x v="13"/>
    <x v="0"/>
    <s v="GE268"/>
    <n v="1"/>
    <n v="0"/>
    <n v="1"/>
    <n v="0"/>
    <m/>
    <m/>
    <m/>
    <m/>
    <m/>
    <m/>
    <m/>
    <m/>
  </r>
  <r>
    <s v="88647525001"/>
    <s v="88647525"/>
    <s v="1"/>
    <s v="'INFORMĀCIJAS SISTĒMU MENEDŽMENTA AUGSTSKOLA' SIA"/>
    <x v="27"/>
    <x v="3"/>
    <s v="15000A"/>
    <s v="15006"/>
    <x v="116"/>
    <x v="3"/>
    <s v="GN324"/>
    <n v="1"/>
    <n v="0"/>
    <n v="1"/>
    <n v="0"/>
    <m/>
    <m/>
    <m/>
    <m/>
    <m/>
    <m/>
    <m/>
    <m/>
  </r>
  <r>
    <s v="88647525001"/>
    <s v="88647525"/>
    <s v="1"/>
    <s v="'INFORMĀCIJAS SISTĒMU MENEDŽMENTA AUGSTSKOLA' SIA"/>
    <x v="27"/>
    <x v="3"/>
    <s v="15000A"/>
    <s v="15007"/>
    <x v="24"/>
    <x v="5"/>
    <s v="KZ398"/>
    <n v="12"/>
    <n v="4"/>
    <n v="12"/>
    <n v="4"/>
    <m/>
    <m/>
    <m/>
    <m/>
    <m/>
    <m/>
    <m/>
    <m/>
  </r>
  <r>
    <s v="88647525001"/>
    <s v="88647525"/>
    <s v="1"/>
    <s v="'INFORMĀCIJAS SISTĒMU MENEDŽMENTA AUGSTSKOLA' SIA"/>
    <x v="27"/>
    <x v="3"/>
    <s v="15000A"/>
    <s v="15009"/>
    <x v="117"/>
    <x v="3"/>
    <s v="CI384"/>
    <n v="1"/>
    <n v="0"/>
    <n v="1"/>
    <n v="0"/>
    <m/>
    <m/>
    <m/>
    <m/>
    <m/>
    <m/>
    <m/>
    <m/>
  </r>
  <r>
    <s v="88647525001"/>
    <s v="88647525"/>
    <s v="1"/>
    <s v="'INFORMĀCIJAS SISTĒMU MENEDŽMENTA AUGSTSKOLA' SIA"/>
    <x v="27"/>
    <x v="3"/>
    <s v="15000A"/>
    <s v="15011"/>
    <x v="37"/>
    <x v="5"/>
    <s v="UZ860"/>
    <n v="1"/>
    <n v="0"/>
    <n v="1"/>
    <n v="0"/>
    <m/>
    <m/>
    <m/>
    <m/>
    <m/>
    <m/>
    <m/>
    <m/>
  </r>
  <r>
    <s v="88647525001"/>
    <s v="88647525"/>
    <s v="1"/>
    <s v="'INFORMĀCIJAS SISTĒMU MENEDŽMENTA AUGSTSKOLA' SIA"/>
    <x v="27"/>
    <x v="3"/>
    <s v="15000A"/>
    <s v="15012"/>
    <x v="0"/>
    <x v="0"/>
    <s v="RU643"/>
    <n v="18"/>
    <n v="11"/>
    <n v="18"/>
    <n v="11"/>
    <m/>
    <m/>
    <m/>
    <m/>
    <m/>
    <m/>
    <m/>
    <m/>
  </r>
  <r>
    <s v="88647525001"/>
    <s v="88647525"/>
    <s v="1"/>
    <s v="'INFORMĀCIJAS SISTĒMU MENEDŽMENTA AUGSTSKOLA' SIA"/>
    <x v="27"/>
    <x v="3"/>
    <s v="15000A"/>
    <s v="15013"/>
    <x v="53"/>
    <x v="3"/>
    <s v="NG566"/>
    <n v="8"/>
    <n v="0"/>
    <n v="8"/>
    <n v="0"/>
    <m/>
    <m/>
    <m/>
    <m/>
    <m/>
    <m/>
    <m/>
    <m/>
  </r>
  <r>
    <s v="88647525001"/>
    <s v="88647525"/>
    <s v="1"/>
    <s v="'INFORMĀCIJAS SISTĒMU MENEDŽMENTA AUGSTSKOLA' SIA"/>
    <x v="27"/>
    <x v="3"/>
    <s v="15000A"/>
    <s v="15014"/>
    <x v="36"/>
    <x v="0"/>
    <s v="TR792"/>
    <n v="2"/>
    <n v="0"/>
    <n v="2"/>
    <n v="0"/>
    <m/>
    <m/>
    <m/>
    <m/>
    <m/>
    <m/>
    <m/>
    <m/>
  </r>
  <r>
    <s v="88647525001"/>
    <s v="88647525"/>
    <s v="1"/>
    <s v="'INFORMĀCIJAS SISTĒMU MENEDŽMENTA AUGSTSKOLA' SIA"/>
    <x v="27"/>
    <x v="3"/>
    <s v="15000A"/>
    <s v="15015"/>
    <x v="31"/>
    <x v="2"/>
    <s v="LT440"/>
    <n v="0"/>
    <n v="0"/>
    <n v="0"/>
    <n v="0"/>
    <m/>
    <m/>
    <m/>
    <m/>
    <m/>
    <m/>
    <m/>
    <m/>
  </r>
  <r>
    <s v="88647525001"/>
    <s v="88647525"/>
    <s v="1"/>
    <s v="'INFORMĀCIJAS SISTĒMU MENEDŽMENTA AUGSTSKOLA' SIA"/>
    <x v="27"/>
    <x v="3"/>
    <s v="15000A"/>
    <s v="15016"/>
    <x v="2"/>
    <x v="0"/>
    <s v="UA804"/>
    <n v="55"/>
    <n v="35"/>
    <n v="55"/>
    <n v="35"/>
    <m/>
    <m/>
    <m/>
    <m/>
    <m/>
    <m/>
    <m/>
    <m/>
  </r>
  <r>
    <s v="88647525002"/>
    <s v="88647525"/>
    <s v="2"/>
    <s v="'INFORMĀCIJAS SISTĒMU MENEDŽMENTA AUGSTSKOLA' SIA"/>
    <x v="27"/>
    <x v="3"/>
    <s v="15000A"/>
    <s v="15001"/>
    <x v="2"/>
    <x v="0"/>
    <s v="UA804"/>
    <n v="20"/>
    <n v="6"/>
    <n v="20"/>
    <n v="6"/>
    <m/>
    <m/>
    <m/>
    <m/>
    <m/>
    <m/>
    <m/>
    <m/>
  </r>
  <r>
    <s v="88647525002"/>
    <s v="88647525"/>
    <s v="2"/>
    <s v="'INFORMĀCIJAS SISTĒMU MENEDŽMENTA AUGSTSKOLA' SIA"/>
    <x v="27"/>
    <x v="3"/>
    <s v="15000A"/>
    <s v="15002"/>
    <x v="42"/>
    <x v="0"/>
    <s v="BY112"/>
    <n v="0"/>
    <n v="0"/>
    <n v="0"/>
    <n v="0"/>
    <m/>
    <m/>
    <m/>
    <m/>
    <m/>
    <m/>
    <m/>
    <m/>
  </r>
  <r>
    <s v="88647525002"/>
    <s v="88647525"/>
    <s v="2"/>
    <s v="'INFORMĀCIJAS SISTĒMU MENEDŽMENTA AUGSTSKOLA' SIA"/>
    <x v="27"/>
    <x v="3"/>
    <s v="15000A"/>
    <s v="15003"/>
    <x v="0"/>
    <x v="0"/>
    <s v="RU643"/>
    <n v="0"/>
    <n v="0"/>
    <n v="0"/>
    <n v="0"/>
    <m/>
    <m/>
    <m/>
    <m/>
    <m/>
    <m/>
    <m/>
    <m/>
  </r>
  <r>
    <s v="88647525002"/>
    <s v="88647525"/>
    <s v="2"/>
    <s v="'INFORMĀCIJAS SISTĒMU MENEDŽMENTA AUGSTSKOLA' SIA"/>
    <x v="27"/>
    <x v="3"/>
    <s v="15000A"/>
    <s v="15004"/>
    <x v="31"/>
    <x v="2"/>
    <s v="LT440"/>
    <n v="0"/>
    <n v="0"/>
    <n v="0"/>
    <n v="0"/>
    <m/>
    <m/>
    <m/>
    <m/>
    <m/>
    <m/>
    <m/>
    <m/>
  </r>
  <r>
    <s v="88758851001"/>
    <s v="88758851"/>
    <s v="1"/>
    <s v="'TRANSPORTA UN SAKARU INSTITŪTS' AS"/>
    <x v="28"/>
    <x v="3"/>
    <s v="15000A"/>
    <s v="15001"/>
    <x v="5"/>
    <x v="0"/>
    <s v="AZ031"/>
    <n v="1"/>
    <n v="1"/>
    <n v="1"/>
    <n v="1"/>
    <m/>
    <m/>
    <m/>
    <m/>
    <m/>
    <m/>
    <m/>
    <m/>
  </r>
  <r>
    <s v="88758851001"/>
    <s v="88758851"/>
    <s v="1"/>
    <s v="'TRANSPORTA UN SAKARU INSTITŪTS' AS"/>
    <x v="28"/>
    <x v="3"/>
    <s v="15000A"/>
    <s v="15002"/>
    <x v="42"/>
    <x v="0"/>
    <s v="BY112"/>
    <n v="4"/>
    <n v="0"/>
    <n v="4"/>
    <n v="0"/>
    <m/>
    <m/>
    <m/>
    <m/>
    <m/>
    <m/>
    <m/>
    <m/>
  </r>
  <r>
    <s v="88758851001"/>
    <s v="88758851"/>
    <s v="1"/>
    <s v="'TRANSPORTA UN SAKARU INSTITŪTS' AS"/>
    <x v="28"/>
    <x v="3"/>
    <s v="15000A"/>
    <s v="15003"/>
    <x v="66"/>
    <x v="3"/>
    <s v="EG818"/>
    <n v="1"/>
    <n v="0"/>
    <n v="1"/>
    <n v="0"/>
    <m/>
    <m/>
    <m/>
    <m/>
    <m/>
    <m/>
    <m/>
    <m/>
  </r>
  <r>
    <s v="88758851001"/>
    <s v="88758851"/>
    <s v="1"/>
    <s v="'TRANSPORTA UN SAKARU INSTITŪTS' AS"/>
    <x v="28"/>
    <x v="3"/>
    <s v="15000A"/>
    <s v="15004"/>
    <x v="24"/>
    <x v="5"/>
    <s v="KZ398"/>
    <n v="5"/>
    <n v="1"/>
    <n v="5"/>
    <n v="1"/>
    <m/>
    <m/>
    <m/>
    <m/>
    <m/>
    <m/>
    <m/>
    <m/>
  </r>
  <r>
    <s v="88758851001"/>
    <s v="88758851"/>
    <s v="1"/>
    <s v="'TRANSPORTA UN SAKARU INSTITŪTS' AS"/>
    <x v="28"/>
    <x v="3"/>
    <s v="15000A"/>
    <s v="15005"/>
    <x v="0"/>
    <x v="0"/>
    <s v="RU643"/>
    <n v="7"/>
    <n v="4"/>
    <n v="7"/>
    <n v="4"/>
    <m/>
    <m/>
    <m/>
    <m/>
    <m/>
    <m/>
    <m/>
    <m/>
  </r>
  <r>
    <s v="88758851001"/>
    <s v="88758851"/>
    <s v="1"/>
    <s v="'TRANSPORTA UN SAKARU INSTITŪTS' AS"/>
    <x v="28"/>
    <x v="3"/>
    <s v="15000A"/>
    <s v="15006"/>
    <x v="31"/>
    <x v="2"/>
    <s v="LT440"/>
    <n v="4"/>
    <n v="2"/>
    <n v="4"/>
    <n v="2"/>
    <m/>
    <m/>
    <m/>
    <m/>
    <m/>
    <m/>
    <m/>
    <m/>
  </r>
  <r>
    <s v="88758851001"/>
    <s v="88758851"/>
    <s v="1"/>
    <s v="'TRANSPORTA UN SAKARU INSTITŪTS' AS"/>
    <x v="28"/>
    <x v="3"/>
    <s v="15000A"/>
    <s v="15007"/>
    <x v="25"/>
    <x v="2"/>
    <s v="PL616"/>
    <n v="2"/>
    <n v="0"/>
    <n v="2"/>
    <n v="0"/>
    <m/>
    <m/>
    <m/>
    <m/>
    <m/>
    <m/>
    <m/>
    <m/>
  </r>
  <r>
    <s v="88758851001"/>
    <s v="88758851"/>
    <s v="1"/>
    <s v="'TRANSPORTA UN SAKARU INSTITŪTS' AS"/>
    <x v="28"/>
    <x v="3"/>
    <s v="15000A"/>
    <s v="15008"/>
    <x v="73"/>
    <x v="5"/>
    <s v="TJ762"/>
    <n v="1"/>
    <n v="0"/>
    <n v="1"/>
    <n v="0"/>
    <m/>
    <m/>
    <m/>
    <m/>
    <m/>
    <m/>
    <m/>
    <m/>
  </r>
  <r>
    <s v="88758851001"/>
    <s v="88758851"/>
    <s v="1"/>
    <s v="'TRANSPORTA UN SAKARU INSTITŪTS' AS"/>
    <x v="28"/>
    <x v="3"/>
    <s v="15000A"/>
    <s v="15009"/>
    <x v="74"/>
    <x v="3"/>
    <s v="TN788"/>
    <n v="1"/>
    <n v="0"/>
    <n v="1"/>
    <n v="0"/>
    <m/>
    <m/>
    <m/>
    <m/>
    <m/>
    <m/>
    <m/>
    <m/>
  </r>
  <r>
    <s v="88758851001"/>
    <s v="88758851"/>
    <s v="1"/>
    <s v="'TRANSPORTA UN SAKARU INSTITŪTS' AS"/>
    <x v="28"/>
    <x v="3"/>
    <s v="15000A"/>
    <s v="15010"/>
    <x v="2"/>
    <x v="0"/>
    <s v="UA804"/>
    <n v="2"/>
    <n v="0"/>
    <n v="2"/>
    <n v="0"/>
    <m/>
    <m/>
    <m/>
    <m/>
    <m/>
    <m/>
    <m/>
    <m/>
  </r>
  <r>
    <s v="88758851001"/>
    <s v="88758851"/>
    <s v="1"/>
    <s v="'TRANSPORTA UN SAKARU INSTITŪTS' AS"/>
    <x v="28"/>
    <x v="3"/>
    <s v="15000A"/>
    <s v="15011"/>
    <x v="37"/>
    <x v="5"/>
    <s v="UZ860"/>
    <n v="1"/>
    <n v="1"/>
    <n v="1"/>
    <n v="1"/>
    <m/>
    <m/>
    <m/>
    <m/>
    <m/>
    <m/>
    <m/>
    <m/>
  </r>
  <r>
    <s v="88758851001"/>
    <s v="88758851"/>
    <s v="1"/>
    <s v="'TRANSPORTA UN SAKARU INSTITŪTS' AS"/>
    <x v="28"/>
    <x v="3"/>
    <s v="15000A"/>
    <s v="15012"/>
    <x v="29"/>
    <x v="2"/>
    <s v="DE276"/>
    <n v="1"/>
    <n v="0"/>
    <n v="1"/>
    <n v="0"/>
    <m/>
    <m/>
    <m/>
    <m/>
    <m/>
    <m/>
    <m/>
    <m/>
  </r>
  <r>
    <s v="88758851002"/>
    <s v="88758851"/>
    <s v="2"/>
    <s v="'TRANSPORTA UN SAKARU INSTITŪTS' AS"/>
    <x v="28"/>
    <x v="3"/>
    <s v="15000A"/>
    <s v="15001"/>
    <x v="3"/>
    <x v="1"/>
    <s v="US840"/>
    <n v="1"/>
    <n v="0"/>
    <n v="1"/>
    <n v="0"/>
    <m/>
    <m/>
    <m/>
    <m/>
    <m/>
    <m/>
    <m/>
    <m/>
  </r>
  <r>
    <s v="88758851002"/>
    <s v="88758851"/>
    <s v="2"/>
    <s v="'TRANSPORTA UN SAKARU INSTITŪTS' AS"/>
    <x v="28"/>
    <x v="3"/>
    <s v="15000A"/>
    <s v="15002"/>
    <x v="42"/>
    <x v="0"/>
    <s v="BY112"/>
    <n v="0"/>
    <n v="0"/>
    <n v="0"/>
    <n v="0"/>
    <m/>
    <m/>
    <m/>
    <m/>
    <m/>
    <m/>
    <m/>
    <m/>
  </r>
  <r>
    <s v="88758851002"/>
    <s v="88758851"/>
    <s v="2"/>
    <s v="'TRANSPORTA UN SAKARU INSTITŪTS' AS"/>
    <x v="28"/>
    <x v="3"/>
    <s v="15000A"/>
    <s v="15003"/>
    <x v="6"/>
    <x v="2"/>
    <s v="BE056"/>
    <n v="0"/>
    <n v="0"/>
    <n v="0"/>
    <n v="0"/>
    <m/>
    <m/>
    <m/>
    <m/>
    <m/>
    <m/>
    <m/>
    <m/>
  </r>
  <r>
    <s v="88758851002"/>
    <s v="88758851"/>
    <s v="2"/>
    <s v="'TRANSPORTA UN SAKARU INSTITŪTS' AS"/>
    <x v="28"/>
    <x v="3"/>
    <s v="15000A"/>
    <s v="15004"/>
    <x v="24"/>
    <x v="5"/>
    <s v="KZ398"/>
    <n v="1"/>
    <n v="1"/>
    <n v="1"/>
    <n v="1"/>
    <m/>
    <m/>
    <m/>
    <m/>
    <m/>
    <m/>
    <m/>
    <m/>
  </r>
  <r>
    <s v="88758851002"/>
    <s v="88758851"/>
    <s v="2"/>
    <s v="'TRANSPORTA UN SAKARU INSTITŪTS' AS"/>
    <x v="28"/>
    <x v="3"/>
    <s v="15000A"/>
    <s v="15005"/>
    <x v="0"/>
    <x v="0"/>
    <s v="RU643"/>
    <n v="1"/>
    <n v="1"/>
    <n v="1"/>
    <n v="1"/>
    <m/>
    <m/>
    <m/>
    <m/>
    <m/>
    <m/>
    <m/>
    <m/>
  </r>
  <r>
    <s v="88758851002"/>
    <s v="88758851"/>
    <s v="2"/>
    <s v="'TRANSPORTA UN SAKARU INSTITŪTS' AS"/>
    <x v="28"/>
    <x v="3"/>
    <s v="15000A"/>
    <s v="15006"/>
    <x v="31"/>
    <x v="2"/>
    <s v="LT440"/>
    <n v="1"/>
    <n v="0"/>
    <n v="1"/>
    <n v="0"/>
    <m/>
    <m/>
    <m/>
    <m/>
    <m/>
    <m/>
    <m/>
    <m/>
  </r>
  <r>
    <s v="88758851002"/>
    <s v="88758851"/>
    <s v="2"/>
    <s v="'TRANSPORTA UN SAKARU INSTITŪTS' AS"/>
    <x v="28"/>
    <x v="3"/>
    <s v="15000A"/>
    <s v="15007"/>
    <x v="73"/>
    <x v="5"/>
    <s v="TJ762"/>
    <n v="2"/>
    <n v="1"/>
    <n v="2"/>
    <n v="1"/>
    <m/>
    <m/>
    <m/>
    <m/>
    <m/>
    <m/>
    <m/>
    <m/>
  </r>
  <r>
    <s v="88758851002"/>
    <s v="88758851"/>
    <s v="2"/>
    <s v="'TRANSPORTA UN SAKARU INSTITŪTS' AS"/>
    <x v="28"/>
    <x v="3"/>
    <s v="15000A"/>
    <s v="15008"/>
    <x v="2"/>
    <x v="0"/>
    <s v="UA804"/>
    <n v="0"/>
    <n v="0"/>
    <n v="0"/>
    <n v="0"/>
    <m/>
    <m/>
    <m/>
    <m/>
    <m/>
    <m/>
    <m/>
    <m/>
  </r>
  <r>
    <s v="99155765001"/>
    <s v="99155765"/>
    <s v="1"/>
    <s v="'RĪGAS PEDAGOĢIJAS UN IZGLĪTĪBAS VADĪBAS AKADĒMIJA'"/>
    <x v="30"/>
    <x v="3"/>
    <s v="15000A"/>
    <s v="15001"/>
    <x v="28"/>
    <x v="2"/>
    <s v="ES724"/>
    <n v="1"/>
    <n v="0"/>
    <n v="1"/>
    <n v="0"/>
    <m/>
    <m/>
    <m/>
    <m/>
    <m/>
    <m/>
    <m/>
    <m/>
  </r>
  <r>
    <s v="99155765001"/>
    <s v="99155765"/>
    <s v="1"/>
    <s v="'RĪGAS PEDAGOĢIJAS UN IZGLĪTĪBAS VADĪBAS AKADĒMIJA'"/>
    <x v="30"/>
    <x v="3"/>
    <s v="15000A"/>
    <s v="15002"/>
    <x v="10"/>
    <x v="2"/>
    <s v="FR250"/>
    <n v="1"/>
    <n v="0"/>
    <n v="1"/>
    <n v="0"/>
    <m/>
    <m/>
    <m/>
    <m/>
    <m/>
    <m/>
    <m/>
    <m/>
  </r>
  <r>
    <s v="99155765001"/>
    <s v="99155765"/>
    <s v="1"/>
    <s v="'RĪGAS PEDAGOĢIJAS UN IZGLĪTĪBAS VADĪBAS AKADĒMIJA'"/>
    <x v="30"/>
    <x v="3"/>
    <s v="15000A"/>
    <s v="15003"/>
    <x v="29"/>
    <x v="2"/>
    <s v="DE276"/>
    <n v="5"/>
    <n v="1"/>
    <n v="5"/>
    <n v="1"/>
    <m/>
    <m/>
    <m/>
    <m/>
    <m/>
    <m/>
    <m/>
    <m/>
  </r>
  <r>
    <s v="99155765001"/>
    <s v="99155765"/>
    <s v="1"/>
    <s v="'RĪGAS PEDAGOĢIJAS UN IZGLĪTĪBAS VADĪBAS AKADĒMIJA'"/>
    <x v="30"/>
    <x v="3"/>
    <s v="15000A"/>
    <s v="15004"/>
    <x v="4"/>
    <x v="2"/>
    <s v="AT040"/>
    <n v="1"/>
    <n v="0"/>
    <n v="1"/>
    <n v="0"/>
    <m/>
    <m/>
    <m/>
    <m/>
    <m/>
    <m/>
    <m/>
    <m/>
  </r>
  <r>
    <s v="99155765001"/>
    <s v="99155765"/>
    <s v="1"/>
    <s v="'RĪGAS PEDAGOĢIJAS UN IZGLĪTĪBAS VADĪBAS AKADĒMIJA'"/>
    <x v="30"/>
    <x v="3"/>
    <s v="15000A"/>
    <s v="15005"/>
    <x v="16"/>
    <x v="4"/>
    <s v="IN356"/>
    <n v="1"/>
    <n v="0"/>
    <n v="1"/>
    <n v="0"/>
    <m/>
    <m/>
    <m/>
    <m/>
    <m/>
    <m/>
    <m/>
    <m/>
  </r>
  <r>
    <s v="99155765001"/>
    <s v="99155765"/>
    <s v="1"/>
    <s v="'RĪGAS PEDAGOĢIJAS UN IZGLĪTĪBAS VADĪBAS AKADĒMIJA'"/>
    <x v="30"/>
    <x v="3"/>
    <s v="15000A"/>
    <s v="15006"/>
    <x v="0"/>
    <x v="0"/>
    <s v="RU643"/>
    <n v="1"/>
    <n v="1"/>
    <n v="1"/>
    <n v="1"/>
    <m/>
    <m/>
    <m/>
    <m/>
    <m/>
    <m/>
    <m/>
    <m/>
  </r>
  <r>
    <s v="99155765001"/>
    <s v="99155765"/>
    <s v="1"/>
    <s v="'RĪGAS PEDAGOĢIJAS UN IZGLĪTĪBAS VADĪBAS AKADĒMIJA'"/>
    <x v="30"/>
    <x v="3"/>
    <s v="15000A"/>
    <s v="15007"/>
    <x v="54"/>
    <x v="4"/>
    <s v="PK586"/>
    <n v="1"/>
    <n v="1"/>
    <n v="1"/>
    <n v="1"/>
    <m/>
    <m/>
    <m/>
    <m/>
    <m/>
    <m/>
    <m/>
    <m/>
  </r>
  <r>
    <s v="99272927001"/>
    <s v="99272927"/>
    <s v="1"/>
    <s v="'LATVIJAS KRISTĪGĀ AKADĒMIJA' SIA"/>
    <x v="42"/>
    <x v="3"/>
    <s v="15000A"/>
    <s v="15001"/>
    <x v="2"/>
    <x v="0"/>
    <s v="UA804"/>
    <n v="1"/>
    <n v="1"/>
    <n v="1"/>
    <n v="1"/>
    <m/>
    <m/>
    <m/>
    <m/>
    <m/>
    <m/>
    <m/>
    <m/>
  </r>
  <r>
    <s v="99272927001"/>
    <s v="99272927"/>
    <s v="1"/>
    <s v="'LATVIJAS KRISTĪGĀ AKADĒMIJA' SIA"/>
    <x v="42"/>
    <x v="3"/>
    <s v="15000A"/>
    <s v="15002"/>
    <x v="33"/>
    <x v="2"/>
    <s v="FI246"/>
    <n v="6"/>
    <n v="5"/>
    <n v="6"/>
    <n v="5"/>
    <m/>
    <m/>
    <m/>
    <m/>
    <m/>
    <m/>
    <m/>
    <m/>
  </r>
  <r>
    <s v="99272927001"/>
    <s v="99272927"/>
    <s v="1"/>
    <s v="'LATVIJAS KRISTĪGĀ AKADĒMIJA' SIA"/>
    <x v="42"/>
    <x v="3"/>
    <s v="15000A"/>
    <s v="15003"/>
    <x v="55"/>
    <x v="2"/>
    <s v="RO642"/>
    <n v="3"/>
    <n v="3"/>
    <n v="3"/>
    <n v="3"/>
    <m/>
    <m/>
    <m/>
    <m/>
    <m/>
    <m/>
    <m/>
    <m/>
  </r>
  <r>
    <s v="99272927001"/>
    <s v="99272927"/>
    <s v="1"/>
    <s v="'LATVIJAS KRISTĪGĀ AKADĒMIJA' SIA"/>
    <x v="42"/>
    <x v="3"/>
    <s v="15000A"/>
    <s v="15004"/>
    <x v="31"/>
    <x v="2"/>
    <s v="LT440"/>
    <n v="13"/>
    <n v="7"/>
    <n v="13"/>
    <n v="7"/>
    <m/>
    <m/>
    <m/>
    <m/>
    <m/>
    <m/>
    <m/>
    <m/>
  </r>
  <r>
    <s v="99315074001"/>
    <s v="99315074"/>
    <s v="1"/>
    <s v="'BIZNESA AUGSTSKOLA TURĪBA' SIA"/>
    <x v="31"/>
    <x v="3"/>
    <s v="15000A"/>
    <s v="15001"/>
    <x v="5"/>
    <x v="0"/>
    <s v="AZ031"/>
    <n v="4"/>
    <n v="1"/>
    <n v="4"/>
    <n v="1"/>
    <m/>
    <m/>
    <m/>
    <m/>
    <m/>
    <m/>
    <m/>
    <m/>
  </r>
  <r>
    <s v="99315074001"/>
    <s v="99315074"/>
    <s v="1"/>
    <s v="'BIZNESA AUGSTSKOLA TURĪBA' SIA"/>
    <x v="31"/>
    <x v="3"/>
    <s v="15000A"/>
    <s v="15002"/>
    <x v="42"/>
    <x v="0"/>
    <s v="BY112"/>
    <n v="9"/>
    <n v="9"/>
    <n v="9"/>
    <n v="9"/>
    <m/>
    <m/>
    <m/>
    <m/>
    <m/>
    <m/>
    <m/>
    <m/>
  </r>
  <r>
    <s v="99315074001"/>
    <s v="99315074"/>
    <s v="1"/>
    <s v="'BIZNESA AUGSTSKOLA TURĪBA' SIA"/>
    <x v="31"/>
    <x v="3"/>
    <s v="15000A"/>
    <s v="15003"/>
    <x v="6"/>
    <x v="2"/>
    <s v="BE056"/>
    <n v="1"/>
    <n v="0"/>
    <n v="1"/>
    <n v="0"/>
    <m/>
    <m/>
    <m/>
    <m/>
    <m/>
    <m/>
    <m/>
    <m/>
  </r>
  <r>
    <s v="99315074001"/>
    <s v="99315074"/>
    <s v="1"/>
    <s v="'BIZNESA AUGSTSKOLA TURĪBA' SIA"/>
    <x v="31"/>
    <x v="3"/>
    <s v="15000A"/>
    <s v="15004"/>
    <x v="66"/>
    <x v="3"/>
    <s v="EG818"/>
    <n v="2"/>
    <n v="0"/>
    <n v="2"/>
    <n v="0"/>
    <m/>
    <m/>
    <m/>
    <m/>
    <m/>
    <m/>
    <m/>
    <m/>
  </r>
  <r>
    <s v="99315074001"/>
    <s v="99315074"/>
    <s v="1"/>
    <s v="'BIZNESA AUGSTSKOLA TURĪBA' SIA"/>
    <x v="31"/>
    <x v="3"/>
    <s v="15000A"/>
    <s v="15005"/>
    <x v="13"/>
    <x v="0"/>
    <s v="GE268"/>
    <n v="16"/>
    <n v="3"/>
    <n v="16"/>
    <n v="3"/>
    <m/>
    <m/>
    <m/>
    <m/>
    <m/>
    <m/>
    <m/>
    <m/>
  </r>
  <r>
    <s v="99315074001"/>
    <s v="99315074"/>
    <s v="1"/>
    <s v="'BIZNESA AUGSTSKOLA TURĪBA' SIA"/>
    <x v="31"/>
    <x v="3"/>
    <s v="15000A"/>
    <s v="15006"/>
    <x v="67"/>
    <x v="4"/>
    <s v="IR364"/>
    <n v="3"/>
    <n v="2"/>
    <n v="3"/>
    <n v="2"/>
    <m/>
    <m/>
    <m/>
    <m/>
    <m/>
    <m/>
    <m/>
    <m/>
  </r>
  <r>
    <s v="99315074001"/>
    <s v="99315074"/>
    <s v="1"/>
    <s v="'BIZNESA AUGSTSKOLA TURĪBA' SIA"/>
    <x v="31"/>
    <x v="3"/>
    <s v="15000A"/>
    <s v="15007"/>
    <x v="68"/>
    <x v="3"/>
    <s v="CM120"/>
    <n v="1"/>
    <n v="0"/>
    <n v="1"/>
    <n v="0"/>
    <m/>
    <m/>
    <m/>
    <m/>
    <m/>
    <m/>
    <m/>
    <m/>
  </r>
  <r>
    <s v="99315074001"/>
    <s v="99315074"/>
    <s v="1"/>
    <s v="'BIZNESA AUGSTSKOLA TURĪBA' SIA"/>
    <x v="31"/>
    <x v="3"/>
    <s v="15000A"/>
    <s v="15008"/>
    <x v="24"/>
    <x v="5"/>
    <s v="KZ398"/>
    <n v="2"/>
    <n v="2"/>
    <n v="2"/>
    <n v="2"/>
    <m/>
    <m/>
    <m/>
    <m/>
    <m/>
    <m/>
    <m/>
    <m/>
  </r>
  <r>
    <s v="99315074001"/>
    <s v="99315074"/>
    <s v="1"/>
    <s v="'BIZNESA AUGSTSKOLA TURĪBA' SIA"/>
    <x v="31"/>
    <x v="3"/>
    <s v="15000A"/>
    <s v="15009"/>
    <x v="0"/>
    <x v="0"/>
    <s v="RU643"/>
    <n v="4"/>
    <n v="3"/>
    <n v="4"/>
    <n v="3"/>
    <m/>
    <m/>
    <m/>
    <m/>
    <m/>
    <m/>
    <m/>
    <m/>
  </r>
  <r>
    <s v="99315074001"/>
    <s v="99315074"/>
    <s v="1"/>
    <s v="'BIZNESA AUGSTSKOLA TURĪBA' SIA"/>
    <x v="31"/>
    <x v="3"/>
    <s v="15000A"/>
    <s v="15010"/>
    <x v="31"/>
    <x v="2"/>
    <s v="LT440"/>
    <n v="7"/>
    <n v="5"/>
    <n v="7"/>
    <n v="5"/>
    <m/>
    <m/>
    <m/>
    <m/>
    <m/>
    <m/>
    <m/>
    <m/>
  </r>
  <r>
    <s v="99315074001"/>
    <s v="99315074"/>
    <s v="1"/>
    <s v="'BIZNESA AUGSTSKOLA TURĪBA' SIA"/>
    <x v="31"/>
    <x v="3"/>
    <s v="15000A"/>
    <s v="15011"/>
    <x v="79"/>
    <x v="0"/>
    <s v="MK807"/>
    <n v="1"/>
    <n v="1"/>
    <n v="1"/>
    <n v="1"/>
    <m/>
    <m/>
    <m/>
    <m/>
    <m/>
    <m/>
    <m/>
    <m/>
  </r>
  <r>
    <s v="99315074001"/>
    <s v="99315074"/>
    <s v="1"/>
    <s v="'BIZNESA AUGSTSKOLA TURĪBA' SIA"/>
    <x v="31"/>
    <x v="3"/>
    <s v="15000A"/>
    <s v="15012"/>
    <x v="32"/>
    <x v="2"/>
    <s v="NL528"/>
    <n v="1"/>
    <n v="0"/>
    <n v="1"/>
    <n v="0"/>
    <m/>
    <m/>
    <m/>
    <m/>
    <m/>
    <m/>
    <m/>
    <m/>
  </r>
  <r>
    <s v="99315074001"/>
    <s v="99315074"/>
    <s v="1"/>
    <s v="'BIZNESA AUGSTSKOLA TURĪBA' SIA"/>
    <x v="31"/>
    <x v="3"/>
    <s v="15000A"/>
    <s v="15013"/>
    <x v="53"/>
    <x v="3"/>
    <s v="NG566"/>
    <n v="5"/>
    <n v="2"/>
    <n v="5"/>
    <n v="2"/>
    <m/>
    <m/>
    <m/>
    <m/>
    <m/>
    <m/>
    <m/>
    <m/>
  </r>
  <r>
    <s v="99315074001"/>
    <s v="99315074"/>
    <s v="1"/>
    <s v="'BIZNESA AUGSTSKOLA TURĪBA' SIA"/>
    <x v="31"/>
    <x v="3"/>
    <s v="15000A"/>
    <s v="15014"/>
    <x v="1"/>
    <x v="0"/>
    <s v="NO578"/>
    <n v="1"/>
    <n v="0"/>
    <n v="1"/>
    <n v="0"/>
    <m/>
    <m/>
    <m/>
    <m/>
    <m/>
    <m/>
    <m/>
    <m/>
  </r>
  <r>
    <s v="99315074001"/>
    <s v="99315074"/>
    <s v="1"/>
    <s v="'BIZNESA AUGSTSKOLA TURĪBA' SIA"/>
    <x v="31"/>
    <x v="3"/>
    <s v="15000A"/>
    <s v="15015"/>
    <x v="54"/>
    <x v="4"/>
    <s v="PK586"/>
    <n v="1"/>
    <n v="0"/>
    <n v="1"/>
    <n v="0"/>
    <m/>
    <m/>
    <m/>
    <m/>
    <m/>
    <m/>
    <m/>
    <m/>
  </r>
  <r>
    <s v="99315074001"/>
    <s v="99315074"/>
    <s v="1"/>
    <s v="'BIZNESA AUGSTSKOLA TURĪBA' SIA"/>
    <x v="31"/>
    <x v="3"/>
    <s v="15000A"/>
    <s v="15016"/>
    <x v="25"/>
    <x v="2"/>
    <s v="PL616"/>
    <n v="2"/>
    <n v="2"/>
    <n v="2"/>
    <n v="2"/>
    <m/>
    <m/>
    <m/>
    <m/>
    <m/>
    <m/>
    <m/>
    <m/>
  </r>
  <r>
    <s v="99315074001"/>
    <s v="99315074"/>
    <s v="1"/>
    <s v="'BIZNESA AUGSTSKOLA TURĪBA' SIA"/>
    <x v="31"/>
    <x v="3"/>
    <s v="15000A"/>
    <s v="15017"/>
    <x v="109"/>
    <x v="2"/>
    <s v="SI705"/>
    <n v="1"/>
    <n v="0"/>
    <n v="1"/>
    <n v="0"/>
    <m/>
    <m/>
    <m/>
    <m/>
    <m/>
    <m/>
    <m/>
    <m/>
  </r>
  <r>
    <s v="99315074001"/>
    <s v="99315074"/>
    <s v="1"/>
    <s v="'BIZNESA AUGSTSKOLA TURĪBA' SIA"/>
    <x v="31"/>
    <x v="3"/>
    <s v="15000A"/>
    <s v="15018"/>
    <x v="28"/>
    <x v="2"/>
    <s v="ES724"/>
    <n v="10"/>
    <n v="7"/>
    <n v="10"/>
    <n v="7"/>
    <m/>
    <m/>
    <m/>
    <m/>
    <m/>
    <m/>
    <m/>
    <m/>
  </r>
  <r>
    <s v="99315074001"/>
    <s v="99315074"/>
    <s v="1"/>
    <s v="'BIZNESA AUGSTSKOLA TURĪBA' SIA"/>
    <x v="31"/>
    <x v="3"/>
    <s v="15000A"/>
    <s v="15019"/>
    <x v="35"/>
    <x v="0"/>
    <s v="CH756"/>
    <n v="1"/>
    <n v="1"/>
    <n v="1"/>
    <n v="1"/>
    <m/>
    <m/>
    <m/>
    <m/>
    <m/>
    <m/>
    <m/>
    <m/>
  </r>
  <r>
    <s v="99315074001"/>
    <s v="99315074"/>
    <s v="1"/>
    <s v="'BIZNESA AUGSTSKOLA TURĪBA' SIA"/>
    <x v="31"/>
    <x v="3"/>
    <s v="15000A"/>
    <s v="15020"/>
    <x v="73"/>
    <x v="5"/>
    <s v="TJ762"/>
    <n v="1"/>
    <n v="0"/>
    <n v="1"/>
    <n v="0"/>
    <m/>
    <m/>
    <m/>
    <m/>
    <m/>
    <m/>
    <m/>
    <m/>
  </r>
  <r>
    <s v="99315074001"/>
    <s v="99315074"/>
    <s v="1"/>
    <s v="'BIZNESA AUGSTSKOLA TURĪBA' SIA"/>
    <x v="31"/>
    <x v="3"/>
    <s v="15000A"/>
    <s v="15021"/>
    <x v="36"/>
    <x v="0"/>
    <s v="TR792"/>
    <n v="6"/>
    <n v="1"/>
    <n v="6"/>
    <n v="1"/>
    <m/>
    <m/>
    <m/>
    <m/>
    <m/>
    <m/>
    <m/>
    <m/>
  </r>
  <r>
    <s v="99315074001"/>
    <s v="99315074"/>
    <s v="1"/>
    <s v="'BIZNESA AUGSTSKOLA TURĪBA' SIA"/>
    <x v="31"/>
    <x v="3"/>
    <s v="15000A"/>
    <s v="15022"/>
    <x v="2"/>
    <x v="0"/>
    <s v="UA804"/>
    <n v="3"/>
    <n v="1"/>
    <n v="3"/>
    <n v="1"/>
    <m/>
    <m/>
    <m/>
    <m/>
    <m/>
    <m/>
    <m/>
    <m/>
  </r>
  <r>
    <s v="99315074001"/>
    <s v="99315074"/>
    <s v="1"/>
    <s v="'BIZNESA AUGSTSKOLA TURĪBA' SIA"/>
    <x v="31"/>
    <x v="3"/>
    <s v="15000A"/>
    <s v="15023"/>
    <x v="37"/>
    <x v="5"/>
    <s v="UZ860"/>
    <n v="27"/>
    <n v="9"/>
    <n v="27"/>
    <n v="9"/>
    <m/>
    <m/>
    <m/>
    <m/>
    <m/>
    <m/>
    <m/>
    <m/>
  </r>
  <r>
    <s v="99315074001"/>
    <s v="99315074"/>
    <s v="1"/>
    <s v="'BIZNESA AUGSTSKOLA TURĪBA' SIA"/>
    <x v="31"/>
    <x v="3"/>
    <s v="15000A"/>
    <s v="15024"/>
    <x v="29"/>
    <x v="2"/>
    <s v="DE276"/>
    <n v="10"/>
    <n v="7"/>
    <n v="10"/>
    <n v="7"/>
    <m/>
    <m/>
    <m/>
    <m/>
    <m/>
    <m/>
    <m/>
    <m/>
  </r>
  <r>
    <s v="99531917001"/>
    <s v="99531917"/>
    <s v="1"/>
    <s v="'STOCKHOLM SCHOOL OF ECONOMICS IN RIGA' SIA"/>
    <x v="32"/>
    <x v="3"/>
    <s v="15000A"/>
    <s v="15001"/>
    <x v="4"/>
    <x v="2"/>
    <s v="AT040"/>
    <n v="2"/>
    <n v="2"/>
    <n v="2"/>
    <n v="2"/>
    <m/>
    <m/>
    <m/>
    <m/>
    <m/>
    <m/>
    <m/>
    <m/>
  </r>
  <r>
    <s v="99531917001"/>
    <s v="99531917"/>
    <s v="1"/>
    <s v="'STOCKHOLM SCHOOL OF ECONOMICS IN RIGA' SIA"/>
    <x v="32"/>
    <x v="3"/>
    <s v="15000A"/>
    <s v="15002"/>
    <x v="42"/>
    <x v="0"/>
    <s v="BY112"/>
    <n v="8"/>
    <n v="5"/>
    <n v="8"/>
    <n v="5"/>
    <m/>
    <m/>
    <m/>
    <m/>
    <m/>
    <m/>
    <m/>
    <m/>
  </r>
  <r>
    <s v="99531917001"/>
    <s v="99531917"/>
    <s v="1"/>
    <s v="'STOCKHOLM SCHOOL OF ECONOMICS IN RIGA' SIA"/>
    <x v="32"/>
    <x v="3"/>
    <s v="15000A"/>
    <s v="15003"/>
    <x v="10"/>
    <x v="2"/>
    <s v="FR250"/>
    <n v="1"/>
    <n v="0"/>
    <n v="1"/>
    <n v="0"/>
    <m/>
    <m/>
    <m/>
    <m/>
    <m/>
    <m/>
    <m/>
    <m/>
  </r>
  <r>
    <s v="99531917001"/>
    <s v="99531917"/>
    <s v="1"/>
    <s v="'STOCKHOLM SCHOOL OF ECONOMICS IN RIGA' SIA"/>
    <x v="32"/>
    <x v="3"/>
    <s v="15000A"/>
    <s v="15004"/>
    <x v="13"/>
    <x v="0"/>
    <s v="GE268"/>
    <n v="1"/>
    <n v="1"/>
    <n v="1"/>
    <n v="1"/>
    <m/>
    <m/>
    <m/>
    <m/>
    <m/>
    <m/>
    <m/>
    <m/>
  </r>
  <r>
    <s v="99531917001"/>
    <s v="99531917"/>
    <s v="1"/>
    <s v="'STOCKHOLM SCHOOL OF ECONOMICS IN RIGA' SIA"/>
    <x v="32"/>
    <x v="3"/>
    <s v="15000A"/>
    <s v="15005"/>
    <x v="39"/>
    <x v="2"/>
    <s v="HR191"/>
    <n v="1"/>
    <n v="0"/>
    <n v="1"/>
    <n v="0"/>
    <m/>
    <m/>
    <m/>
    <m/>
    <m/>
    <m/>
    <m/>
    <m/>
  </r>
  <r>
    <s v="99531917001"/>
    <s v="99531917"/>
    <s v="1"/>
    <s v="'STOCKHOLM SCHOOL OF ECONOMICS IN RIGA' SIA"/>
    <x v="32"/>
    <x v="3"/>
    <s v="15000A"/>
    <s v="15006"/>
    <x v="14"/>
    <x v="4"/>
    <s v="HK344"/>
    <n v="1"/>
    <n v="0"/>
    <n v="1"/>
    <n v="0"/>
    <m/>
    <m/>
    <m/>
    <m/>
    <m/>
    <m/>
    <m/>
    <m/>
  </r>
  <r>
    <s v="99531917001"/>
    <s v="99531917"/>
    <s v="1"/>
    <s v="'STOCKHOLM SCHOOL OF ECONOMICS IN RIGA' SIA"/>
    <x v="32"/>
    <x v="3"/>
    <s v="15000A"/>
    <s v="15007"/>
    <x v="15"/>
    <x v="2"/>
    <s v="EE233"/>
    <n v="26"/>
    <n v="11"/>
    <n v="26"/>
    <n v="11"/>
    <m/>
    <m/>
    <m/>
    <m/>
    <m/>
    <m/>
    <m/>
    <m/>
  </r>
  <r>
    <s v="99531917001"/>
    <s v="99531917"/>
    <s v="1"/>
    <s v="'STOCKHOLM SCHOOL OF ECONOMICS IN RIGA' SIA"/>
    <x v="32"/>
    <x v="3"/>
    <s v="15000A"/>
    <s v="15008"/>
    <x v="16"/>
    <x v="4"/>
    <s v="IN356"/>
    <n v="1"/>
    <n v="0"/>
    <n v="1"/>
    <n v="0"/>
    <m/>
    <m/>
    <m/>
    <m/>
    <m/>
    <m/>
    <m/>
    <m/>
  </r>
  <r>
    <s v="99531917001"/>
    <s v="99531917"/>
    <s v="1"/>
    <s v="'STOCKHOLM SCHOOL OF ECONOMICS IN RIGA' SIA"/>
    <x v="32"/>
    <x v="3"/>
    <s v="15000A"/>
    <s v="15009"/>
    <x v="17"/>
    <x v="2"/>
    <s v="IT380"/>
    <n v="2"/>
    <n v="0"/>
    <n v="2"/>
    <n v="0"/>
    <m/>
    <m/>
    <m/>
    <m/>
    <m/>
    <m/>
    <m/>
    <m/>
  </r>
  <r>
    <s v="99531917001"/>
    <s v="99531917"/>
    <s v="1"/>
    <s v="'STOCKHOLM SCHOOL OF ECONOMICS IN RIGA' SIA"/>
    <x v="32"/>
    <x v="3"/>
    <s v="15000A"/>
    <s v="15010"/>
    <x v="24"/>
    <x v="5"/>
    <s v="KZ398"/>
    <n v="4"/>
    <n v="4"/>
    <n v="4"/>
    <n v="4"/>
    <m/>
    <m/>
    <m/>
    <m/>
    <m/>
    <m/>
    <m/>
    <m/>
  </r>
  <r>
    <s v="99531917001"/>
    <s v="99531917"/>
    <s v="1"/>
    <s v="'STOCKHOLM SCHOOL OF ECONOMICS IN RIGA' SIA"/>
    <x v="32"/>
    <x v="3"/>
    <s v="15000A"/>
    <s v="15011"/>
    <x v="61"/>
    <x v="5"/>
    <s v="KG417"/>
    <n v="2"/>
    <n v="2"/>
    <n v="2"/>
    <n v="2"/>
    <m/>
    <m/>
    <m/>
    <m/>
    <m/>
    <m/>
    <m/>
    <m/>
  </r>
  <r>
    <s v="99531917001"/>
    <s v="99531917"/>
    <s v="1"/>
    <s v="'STOCKHOLM SCHOOL OF ECONOMICS IN RIGA' SIA"/>
    <x v="32"/>
    <x v="3"/>
    <s v="15000A"/>
    <s v="15012"/>
    <x v="0"/>
    <x v="0"/>
    <s v="RU643"/>
    <n v="1"/>
    <n v="0"/>
    <n v="1"/>
    <n v="0"/>
    <m/>
    <m/>
    <m/>
    <m/>
    <m/>
    <m/>
    <m/>
    <m/>
  </r>
  <r>
    <s v="99531917001"/>
    <s v="99531917"/>
    <s v="1"/>
    <s v="'STOCKHOLM SCHOOL OF ECONOMICS IN RIGA' SIA"/>
    <x v="32"/>
    <x v="3"/>
    <s v="15000A"/>
    <s v="15013"/>
    <x v="31"/>
    <x v="2"/>
    <s v="LT440"/>
    <n v="100"/>
    <n v="22"/>
    <n v="100"/>
    <n v="22"/>
    <m/>
    <m/>
    <m/>
    <m/>
    <m/>
    <m/>
    <m/>
    <m/>
  </r>
  <r>
    <s v="99531917001"/>
    <s v="99531917"/>
    <s v="1"/>
    <s v="'STOCKHOLM SCHOOL OF ECONOMICS IN RIGA' SIA"/>
    <x v="32"/>
    <x v="3"/>
    <s v="15000A"/>
    <s v="15014"/>
    <x v="51"/>
    <x v="0"/>
    <s v="MD498"/>
    <n v="10"/>
    <n v="8"/>
    <n v="10"/>
    <n v="8"/>
    <m/>
    <m/>
    <m/>
    <m/>
    <m/>
    <m/>
    <m/>
    <m/>
  </r>
  <r>
    <s v="99531917001"/>
    <s v="99531917"/>
    <s v="1"/>
    <s v="'STOCKHOLM SCHOOL OF ECONOMICS IN RIGA' SIA"/>
    <x v="32"/>
    <x v="3"/>
    <s v="15000A"/>
    <s v="15015"/>
    <x v="26"/>
    <x v="2"/>
    <s v="PT620"/>
    <n v="1"/>
    <n v="1"/>
    <n v="1"/>
    <n v="1"/>
    <m/>
    <m/>
    <m/>
    <m/>
    <m/>
    <m/>
    <m/>
    <m/>
  </r>
  <r>
    <s v="99531917001"/>
    <s v="99531917"/>
    <s v="1"/>
    <s v="'STOCKHOLM SCHOOL OF ECONOMICS IN RIGA' SIA"/>
    <x v="32"/>
    <x v="3"/>
    <s v="15000A"/>
    <s v="15016"/>
    <x v="2"/>
    <x v="0"/>
    <s v="UA804"/>
    <n v="3"/>
    <n v="2"/>
    <n v="3"/>
    <n v="2"/>
    <m/>
    <m/>
    <m/>
    <m/>
    <m/>
    <m/>
    <m/>
    <m/>
  </r>
  <r>
    <s v="99531917001"/>
    <s v="99531917"/>
    <s v="1"/>
    <s v="'STOCKHOLM SCHOOL OF ECONOMICS IN RIGA' SIA"/>
    <x v="32"/>
    <x v="3"/>
    <s v="15000A"/>
    <s v="15017"/>
    <x v="28"/>
    <x v="2"/>
    <s v="ES724"/>
    <n v="5"/>
    <n v="2"/>
    <n v="5"/>
    <n v="2"/>
    <m/>
    <m/>
    <m/>
    <m/>
    <m/>
    <m/>
    <m/>
    <m/>
  </r>
  <r>
    <s v="99531917001"/>
    <s v="99531917"/>
    <s v="1"/>
    <s v="'STOCKHOLM SCHOOL OF ECONOMICS IN RIGA' SIA"/>
    <x v="32"/>
    <x v="3"/>
    <s v="15000A"/>
    <s v="15018"/>
    <x v="36"/>
    <x v="0"/>
    <s v="TR792"/>
    <n v="2"/>
    <n v="0"/>
    <n v="2"/>
    <n v="0"/>
    <m/>
    <m/>
    <m/>
    <m/>
    <m/>
    <m/>
    <m/>
    <m/>
  </r>
  <r>
    <s v="99531917001"/>
    <s v="99531917"/>
    <s v="1"/>
    <s v="'STOCKHOLM SCHOOL OF ECONOMICS IN RIGA' SIA"/>
    <x v="32"/>
    <x v="3"/>
    <s v="15000A"/>
    <s v="15019"/>
    <x v="30"/>
    <x v="2"/>
    <s v="SE752"/>
    <n v="1"/>
    <n v="0"/>
    <n v="1"/>
    <n v="0"/>
    <m/>
    <m/>
    <m/>
    <m/>
    <m/>
    <m/>
    <m/>
    <m/>
  </r>
  <r>
    <s v="99531917001"/>
    <s v="99531917"/>
    <s v="1"/>
    <s v="'STOCKHOLM SCHOOL OF ECONOMICS IN RIGA' SIA"/>
    <x v="32"/>
    <x v="3"/>
    <s v="15000A"/>
    <s v="15020"/>
    <x v="29"/>
    <x v="2"/>
    <s v="DE276"/>
    <n v="11"/>
    <n v="3"/>
    <n v="11"/>
    <n v="3"/>
    <m/>
    <m/>
    <m/>
    <m/>
    <m/>
    <m/>
    <m/>
    <m/>
  </r>
  <r>
    <s v="99809853001"/>
    <s v="99809853"/>
    <s v="1"/>
    <s v="'AUGSTSKOLA EIHSEBA' SIA"/>
    <x v="29"/>
    <x v="3"/>
    <s v="15000A"/>
    <s v="15001"/>
    <x v="0"/>
    <x v="0"/>
    <s v="RU643"/>
    <n v="2"/>
    <n v="1"/>
    <n v="2"/>
    <n v="1"/>
    <m/>
    <m/>
    <m/>
    <m/>
    <m/>
    <m/>
    <m/>
    <m/>
  </r>
  <r>
    <s v="99886948001"/>
    <s v="99886948"/>
    <s v="1"/>
    <s v="'BALTIJAS STARPTAUTISKĀ AKADĒMIJA' SIA"/>
    <x v="33"/>
    <x v="3"/>
    <s v="15000A"/>
    <s v="15001"/>
    <x v="40"/>
    <x v="0"/>
    <s v="AM051"/>
    <n v="0"/>
    <n v="0"/>
    <n v="0"/>
    <n v="0"/>
    <m/>
    <m/>
    <m/>
    <m/>
    <m/>
    <m/>
    <m/>
    <m/>
  </r>
  <r>
    <s v="99886948001"/>
    <s v="99886948"/>
    <s v="1"/>
    <s v="'BALTIJAS STARPTAUTISKĀ AKADĒMIJA' SIA"/>
    <x v="33"/>
    <x v="3"/>
    <s v="15000A"/>
    <s v="15002"/>
    <x v="5"/>
    <x v="0"/>
    <s v="AZ031"/>
    <n v="23"/>
    <n v="1"/>
    <n v="23"/>
    <n v="1"/>
    <m/>
    <m/>
    <m/>
    <m/>
    <m/>
    <m/>
    <m/>
    <m/>
  </r>
  <r>
    <s v="99886948001"/>
    <s v="99886948"/>
    <s v="1"/>
    <s v="'BALTIJAS STARPTAUTISKĀ AKADĒMIJA' SIA"/>
    <x v="33"/>
    <x v="3"/>
    <s v="15000A"/>
    <s v="15003"/>
    <x v="42"/>
    <x v="0"/>
    <s v="BY112"/>
    <n v="13"/>
    <n v="10"/>
    <n v="13"/>
    <n v="10"/>
    <m/>
    <m/>
    <m/>
    <m/>
    <m/>
    <m/>
    <m/>
    <m/>
  </r>
  <r>
    <s v="99886948001"/>
    <s v="99886948"/>
    <s v="1"/>
    <s v="'BALTIJAS STARPTAUTISKĀ AKADĒMIJA' SIA"/>
    <x v="33"/>
    <x v="3"/>
    <s v="15000A"/>
    <s v="15004"/>
    <x v="6"/>
    <x v="2"/>
    <s v="BE056"/>
    <n v="1"/>
    <n v="1"/>
    <n v="1"/>
    <n v="1"/>
    <m/>
    <m/>
    <m/>
    <m/>
    <m/>
    <m/>
    <m/>
    <m/>
  </r>
  <r>
    <s v="99886948001"/>
    <s v="99886948"/>
    <s v="1"/>
    <s v="'BALTIJAS STARPTAUTISKĀ AKADĒMIJA' SIA"/>
    <x v="33"/>
    <x v="3"/>
    <s v="15000A"/>
    <s v="15005"/>
    <x v="13"/>
    <x v="0"/>
    <s v="GE268"/>
    <n v="39"/>
    <n v="12"/>
    <n v="39"/>
    <n v="12"/>
    <m/>
    <m/>
    <m/>
    <m/>
    <m/>
    <m/>
    <m/>
    <m/>
  </r>
  <r>
    <s v="99886948001"/>
    <s v="99886948"/>
    <s v="1"/>
    <s v="'BALTIJAS STARPTAUTISKĀ AKADĒMIJA' SIA"/>
    <x v="33"/>
    <x v="3"/>
    <s v="15000A"/>
    <s v="15007"/>
    <x v="15"/>
    <x v="2"/>
    <s v="EE233"/>
    <n v="11"/>
    <n v="8"/>
    <n v="11"/>
    <n v="8"/>
    <m/>
    <m/>
    <m/>
    <m/>
    <m/>
    <m/>
    <m/>
    <m/>
  </r>
  <r>
    <s v="99886948001"/>
    <s v="99886948"/>
    <s v="1"/>
    <s v="'BALTIJAS STARPTAUTISKĀ AKADĒMIJA' SIA"/>
    <x v="33"/>
    <x v="3"/>
    <s v="15000A"/>
    <s v="15008"/>
    <x v="18"/>
    <x v="4"/>
    <s v="IL376"/>
    <n v="0"/>
    <n v="0"/>
    <n v="0"/>
    <n v="0"/>
    <m/>
    <m/>
    <m/>
    <m/>
    <m/>
    <m/>
    <m/>
    <m/>
  </r>
  <r>
    <s v="99886948001"/>
    <s v="99886948"/>
    <s v="1"/>
    <s v="'BALTIJAS STARPTAUTISKĀ AKADĒMIJA' SIA"/>
    <x v="33"/>
    <x v="3"/>
    <s v="15000A"/>
    <s v="15009"/>
    <x v="24"/>
    <x v="5"/>
    <s v="KZ398"/>
    <n v="2"/>
    <n v="2"/>
    <n v="2"/>
    <n v="2"/>
    <m/>
    <m/>
    <m/>
    <m/>
    <m/>
    <m/>
    <m/>
    <m/>
  </r>
  <r>
    <s v="99886948001"/>
    <s v="99886948"/>
    <s v="1"/>
    <s v="'BALTIJAS STARPTAUTISKĀ AKADĒMIJA' SIA"/>
    <x v="33"/>
    <x v="3"/>
    <s v="15000A"/>
    <s v="15010"/>
    <x v="47"/>
    <x v="2"/>
    <s v="CY196"/>
    <n v="1"/>
    <n v="1"/>
    <n v="1"/>
    <n v="1"/>
    <m/>
    <m/>
    <m/>
    <m/>
    <m/>
    <m/>
    <m/>
    <m/>
  </r>
  <r>
    <s v="99886948001"/>
    <s v="99886948"/>
    <s v="1"/>
    <s v="'BALTIJAS STARPTAUTISKĀ AKADĒMIJA' SIA"/>
    <x v="33"/>
    <x v="3"/>
    <s v="15000A"/>
    <s v="15011"/>
    <x v="38"/>
    <x v="4"/>
    <s v="KR410"/>
    <n v="3"/>
    <n v="2"/>
    <n v="3"/>
    <n v="2"/>
    <m/>
    <m/>
    <m/>
    <m/>
    <m/>
    <m/>
    <m/>
    <m/>
  </r>
  <r>
    <s v="99886948001"/>
    <s v="99886948"/>
    <s v="1"/>
    <s v="'BALTIJAS STARPTAUTISKĀ AKADĒMIJA' SIA"/>
    <x v="33"/>
    <x v="3"/>
    <s v="15000A"/>
    <s v="15012"/>
    <x v="0"/>
    <x v="0"/>
    <s v="RU643"/>
    <n v="32"/>
    <n v="21"/>
    <n v="32"/>
    <n v="21"/>
    <m/>
    <m/>
    <m/>
    <m/>
    <m/>
    <m/>
    <m/>
    <m/>
  </r>
  <r>
    <s v="99886948001"/>
    <s v="99886948"/>
    <s v="1"/>
    <s v="'BALTIJAS STARPTAUTISKĀ AKADĒMIJA' SIA"/>
    <x v="33"/>
    <x v="3"/>
    <s v="15000A"/>
    <s v="15015"/>
    <x v="31"/>
    <x v="2"/>
    <s v="LT440"/>
    <n v="1"/>
    <n v="1"/>
    <n v="1"/>
    <n v="1"/>
    <m/>
    <m/>
    <m/>
    <m/>
    <m/>
    <m/>
    <m/>
    <m/>
  </r>
  <r>
    <s v="99886948001"/>
    <s v="99886948"/>
    <s v="1"/>
    <s v="'BALTIJAS STARPTAUTISKĀ AKADĒMIJA' SIA"/>
    <x v="33"/>
    <x v="3"/>
    <s v="15000A"/>
    <s v="15017"/>
    <x v="51"/>
    <x v="0"/>
    <s v="MD498"/>
    <n v="1"/>
    <n v="0"/>
    <n v="1"/>
    <n v="0"/>
    <m/>
    <m/>
    <m/>
    <m/>
    <m/>
    <m/>
    <m/>
    <m/>
  </r>
  <r>
    <s v="99886948001"/>
    <s v="99886948"/>
    <s v="1"/>
    <s v="'BALTIJAS STARPTAUTISKĀ AKADĒMIJA' SIA"/>
    <x v="33"/>
    <x v="3"/>
    <s v="15000A"/>
    <s v="15018"/>
    <x v="53"/>
    <x v="3"/>
    <s v="NG566"/>
    <n v="1"/>
    <n v="0"/>
    <n v="1"/>
    <n v="0"/>
    <m/>
    <m/>
    <m/>
    <m/>
    <m/>
    <m/>
    <m/>
    <m/>
  </r>
  <r>
    <s v="99886948001"/>
    <s v="99886948"/>
    <s v="1"/>
    <s v="'BALTIJAS STARPTAUTISKĀ AKADĒMIJA' SIA"/>
    <x v="33"/>
    <x v="3"/>
    <s v="15000A"/>
    <s v="15019"/>
    <x v="54"/>
    <x v="4"/>
    <s v="PK586"/>
    <n v="1"/>
    <n v="0"/>
    <n v="1"/>
    <n v="0"/>
    <m/>
    <m/>
    <m/>
    <m/>
    <m/>
    <m/>
    <m/>
    <m/>
  </r>
  <r>
    <s v="99886948001"/>
    <s v="99886948"/>
    <s v="1"/>
    <s v="'BALTIJAS STARPTAUTISKĀ AKADĒMIJA' SIA"/>
    <x v="33"/>
    <x v="3"/>
    <s v="15000A"/>
    <s v="15020"/>
    <x v="25"/>
    <x v="2"/>
    <s v="PL616"/>
    <n v="11"/>
    <n v="9"/>
    <n v="11"/>
    <n v="9"/>
    <m/>
    <m/>
    <m/>
    <m/>
    <m/>
    <m/>
    <m/>
    <m/>
  </r>
  <r>
    <s v="99886948001"/>
    <s v="99886948"/>
    <s v="1"/>
    <s v="'BALTIJAS STARPTAUTISKĀ AKADĒMIJA' SIA"/>
    <x v="33"/>
    <x v="3"/>
    <s v="15000A"/>
    <s v="15021"/>
    <x v="26"/>
    <x v="2"/>
    <s v="PT620"/>
    <n v="3"/>
    <n v="0"/>
    <n v="3"/>
    <n v="0"/>
    <m/>
    <m/>
    <m/>
    <m/>
    <m/>
    <m/>
    <m/>
    <m/>
  </r>
  <r>
    <s v="99886948001"/>
    <s v="99886948"/>
    <s v="1"/>
    <s v="'BALTIJAS STARPTAUTISKĀ AKADĒMIJA' SIA"/>
    <x v="33"/>
    <x v="3"/>
    <s v="15000A"/>
    <s v="15022"/>
    <x v="55"/>
    <x v="2"/>
    <s v="RO642"/>
    <n v="3"/>
    <n v="1"/>
    <n v="3"/>
    <n v="1"/>
    <m/>
    <m/>
    <m/>
    <m/>
    <m/>
    <m/>
    <m/>
    <m/>
  </r>
  <r>
    <s v="99886948001"/>
    <s v="99886948"/>
    <s v="1"/>
    <s v="'BALTIJAS STARPTAUTISKĀ AKADĒMIJA' SIA"/>
    <x v="33"/>
    <x v="3"/>
    <s v="15000A"/>
    <s v="15023"/>
    <x v="28"/>
    <x v="2"/>
    <s v="ES724"/>
    <n v="3"/>
    <n v="0"/>
    <n v="3"/>
    <n v="0"/>
    <m/>
    <m/>
    <m/>
    <m/>
    <m/>
    <m/>
    <m/>
    <m/>
  </r>
  <r>
    <s v="99886948001"/>
    <s v="99886948"/>
    <s v="1"/>
    <s v="'BALTIJAS STARPTAUTISKĀ AKADĒMIJA' SIA"/>
    <x v="33"/>
    <x v="3"/>
    <s v="15000A"/>
    <s v="15024"/>
    <x v="57"/>
    <x v="4"/>
    <s v="SY760"/>
    <n v="1"/>
    <n v="0"/>
    <n v="1"/>
    <n v="0"/>
    <m/>
    <m/>
    <m/>
    <m/>
    <m/>
    <m/>
    <m/>
    <m/>
  </r>
  <r>
    <s v="99886948001"/>
    <s v="99886948"/>
    <s v="1"/>
    <s v="'BALTIJAS STARPTAUTISKĀ AKADĒMIJA' SIA"/>
    <x v="33"/>
    <x v="3"/>
    <s v="15000A"/>
    <s v="15026"/>
    <x v="73"/>
    <x v="5"/>
    <s v="TJ762"/>
    <n v="3"/>
    <n v="1"/>
    <n v="3"/>
    <n v="1"/>
    <m/>
    <m/>
    <m/>
    <m/>
    <m/>
    <m/>
    <m/>
    <m/>
  </r>
  <r>
    <s v="99886948001"/>
    <s v="99886948"/>
    <s v="1"/>
    <s v="'BALTIJAS STARPTAUTISKĀ AKADĒMIJA' SIA"/>
    <x v="33"/>
    <x v="3"/>
    <s v="15000A"/>
    <s v="15027"/>
    <x v="36"/>
    <x v="0"/>
    <s v="TR792"/>
    <n v="6"/>
    <n v="0"/>
    <n v="6"/>
    <n v="0"/>
    <m/>
    <m/>
    <m/>
    <m/>
    <m/>
    <m/>
    <m/>
    <m/>
  </r>
  <r>
    <s v="99886948001"/>
    <s v="99886948"/>
    <s v="1"/>
    <s v="'BALTIJAS STARPTAUTISKĀ AKADĒMIJA' SIA"/>
    <x v="33"/>
    <x v="3"/>
    <s v="15000A"/>
    <s v="15028"/>
    <x v="81"/>
    <x v="5"/>
    <s v="TM795"/>
    <n v="1"/>
    <n v="0"/>
    <n v="1"/>
    <n v="0"/>
    <m/>
    <m/>
    <m/>
    <m/>
    <m/>
    <m/>
    <m/>
    <m/>
  </r>
  <r>
    <s v="99886948001"/>
    <s v="99886948"/>
    <s v="1"/>
    <s v="'BALTIJAS STARPTAUTISKĀ AKADĒMIJA' SIA"/>
    <x v="33"/>
    <x v="3"/>
    <s v="15000A"/>
    <s v="15029"/>
    <x v="2"/>
    <x v="0"/>
    <s v="UA804"/>
    <n v="15"/>
    <n v="11"/>
    <n v="15"/>
    <n v="11"/>
    <m/>
    <m/>
    <m/>
    <m/>
    <m/>
    <m/>
    <m/>
    <m/>
  </r>
  <r>
    <s v="99886948001"/>
    <s v="99886948"/>
    <s v="1"/>
    <s v="'BALTIJAS STARPTAUTISKĀ AKADĒMIJA' SIA"/>
    <x v="33"/>
    <x v="3"/>
    <s v="15000A"/>
    <s v="15031"/>
    <x v="37"/>
    <x v="5"/>
    <s v="UZ860"/>
    <n v="11"/>
    <n v="5"/>
    <n v="11"/>
    <n v="5"/>
    <m/>
    <m/>
    <m/>
    <m/>
    <m/>
    <m/>
    <m/>
    <m/>
  </r>
  <r>
    <s v="99886948001"/>
    <s v="99886948"/>
    <s v="1"/>
    <s v="'BALTIJAS STARPTAUTISKĀ AKADĒMIJA' SIA"/>
    <x v="33"/>
    <x v="3"/>
    <s v="15000A"/>
    <s v="15033"/>
    <x v="29"/>
    <x v="2"/>
    <s v="DE276"/>
    <n v="2"/>
    <n v="0"/>
    <n v="2"/>
    <n v="0"/>
    <m/>
    <m/>
    <m/>
    <m/>
    <m/>
    <m/>
    <m/>
    <m/>
  </r>
  <r>
    <s v="99886948001"/>
    <s v="99886948"/>
    <s v="1"/>
    <s v="'BALTIJAS STARPTAUTISKĀ AKADĒMIJA' SIA"/>
    <x v="33"/>
    <x v="3"/>
    <s v="15000A"/>
    <s v="15034"/>
    <x v="30"/>
    <x v="2"/>
    <s v="SE752"/>
    <n v="0"/>
    <n v="0"/>
    <n v="0"/>
    <n v="0"/>
    <m/>
    <m/>
    <m/>
    <m/>
    <m/>
    <m/>
    <m/>
    <m/>
  </r>
  <r>
    <s v="99886948001"/>
    <s v="99886948"/>
    <s v="1"/>
    <s v="'BALTIJAS STARPTAUTISKĀ AKADĒMIJA' SIA"/>
    <x v="33"/>
    <x v="3"/>
    <s v="15000A"/>
    <s v="15035"/>
    <x v="66"/>
    <x v="3"/>
    <s v="EG818"/>
    <n v="4"/>
    <n v="0"/>
    <n v="4"/>
    <n v="0"/>
    <m/>
    <m/>
    <m/>
    <m/>
    <m/>
    <m/>
    <m/>
    <m/>
  </r>
  <r>
    <s v="99886948001"/>
    <s v="99886948"/>
    <s v="1"/>
    <s v="'BALTIJAS STARPTAUTISKĀ AKADĒMIJA' SIA"/>
    <x v="33"/>
    <x v="3"/>
    <s v="15000A"/>
    <s v="15036"/>
    <x v="48"/>
    <x v="4"/>
    <s v="CN156"/>
    <n v="1"/>
    <n v="0"/>
    <n v="1"/>
    <n v="0"/>
    <m/>
    <m/>
    <m/>
    <m/>
    <m/>
    <m/>
    <m/>
    <m/>
  </r>
  <r>
    <s v="99886948002"/>
    <s v="99886948"/>
    <s v="2"/>
    <s v="'BALTIJAS STARPTAUTISKĀ AKADĒMIJA' SIA"/>
    <x v="33"/>
    <x v="3"/>
    <s v="15000A"/>
    <s v="15001"/>
    <x v="5"/>
    <x v="0"/>
    <s v="AZ031"/>
    <n v="2"/>
    <n v="2"/>
    <n v="2"/>
    <n v="2"/>
    <m/>
    <m/>
    <m/>
    <m/>
    <m/>
    <m/>
    <m/>
    <m/>
  </r>
  <r>
    <s v="99886948002"/>
    <s v="99886948"/>
    <s v="2"/>
    <s v="'BALTIJAS STARPTAUTISKĀ AKADĒMIJA' SIA"/>
    <x v="33"/>
    <x v="3"/>
    <s v="15000A"/>
    <s v="15002"/>
    <x v="42"/>
    <x v="0"/>
    <s v="BY112"/>
    <n v="5"/>
    <n v="4"/>
    <n v="5"/>
    <n v="4"/>
    <m/>
    <m/>
    <m/>
    <m/>
    <m/>
    <m/>
    <m/>
    <m/>
  </r>
  <r>
    <s v="99886948002"/>
    <s v="99886948"/>
    <s v="2"/>
    <s v="'BALTIJAS STARPTAUTISKĀ AKADĒMIJA' SIA"/>
    <x v="33"/>
    <x v="3"/>
    <s v="15000A"/>
    <s v="15004"/>
    <x v="13"/>
    <x v="0"/>
    <s v="GE268"/>
    <n v="8"/>
    <n v="4"/>
    <n v="8"/>
    <n v="4"/>
    <m/>
    <m/>
    <m/>
    <m/>
    <m/>
    <m/>
    <m/>
    <m/>
  </r>
  <r>
    <s v="99886948002"/>
    <s v="99886948"/>
    <s v="2"/>
    <s v="'BALTIJAS STARPTAUTISKĀ AKADĒMIJA' SIA"/>
    <x v="33"/>
    <x v="3"/>
    <s v="15000A"/>
    <s v="15006"/>
    <x v="15"/>
    <x v="2"/>
    <s v="EE233"/>
    <n v="8"/>
    <n v="5"/>
    <n v="8"/>
    <n v="5"/>
    <m/>
    <m/>
    <m/>
    <m/>
    <m/>
    <m/>
    <m/>
    <m/>
  </r>
  <r>
    <s v="99886948002"/>
    <s v="99886948"/>
    <s v="2"/>
    <s v="'BALTIJAS STARPTAUTISKĀ AKADĒMIJA' SIA"/>
    <x v="33"/>
    <x v="3"/>
    <s v="15000A"/>
    <s v="15007"/>
    <x v="18"/>
    <x v="4"/>
    <s v="IL376"/>
    <n v="1"/>
    <n v="0"/>
    <n v="1"/>
    <n v="0"/>
    <m/>
    <m/>
    <m/>
    <m/>
    <m/>
    <m/>
    <m/>
    <m/>
  </r>
  <r>
    <s v="99886948002"/>
    <s v="99886948"/>
    <s v="2"/>
    <s v="'BALTIJAS STARPTAUTISKĀ AKADĒMIJA' SIA"/>
    <x v="33"/>
    <x v="3"/>
    <s v="15000A"/>
    <s v="15008"/>
    <x v="24"/>
    <x v="5"/>
    <s v="KZ398"/>
    <n v="0"/>
    <n v="0"/>
    <n v="0"/>
    <n v="0"/>
    <m/>
    <m/>
    <m/>
    <m/>
    <m/>
    <m/>
    <m/>
    <m/>
  </r>
  <r>
    <s v="99886948002"/>
    <s v="99886948"/>
    <s v="2"/>
    <s v="'BALTIJAS STARPTAUTISKĀ AKADĒMIJA' SIA"/>
    <x v="33"/>
    <x v="3"/>
    <s v="15000A"/>
    <s v="15009"/>
    <x v="38"/>
    <x v="4"/>
    <s v="KR410"/>
    <n v="0"/>
    <n v="0"/>
    <n v="0"/>
    <n v="0"/>
    <m/>
    <m/>
    <m/>
    <m/>
    <m/>
    <m/>
    <m/>
    <m/>
  </r>
  <r>
    <s v="99886948002"/>
    <s v="99886948"/>
    <s v="2"/>
    <s v="'BALTIJAS STARPTAUTISKĀ AKADĒMIJA' SIA"/>
    <x v="33"/>
    <x v="3"/>
    <s v="15000A"/>
    <s v="15010"/>
    <x v="0"/>
    <x v="0"/>
    <s v="RU643"/>
    <n v="1"/>
    <n v="1"/>
    <n v="1"/>
    <n v="1"/>
    <m/>
    <m/>
    <m/>
    <m/>
    <m/>
    <m/>
    <m/>
    <m/>
  </r>
  <r>
    <s v="99886948002"/>
    <s v="99886948"/>
    <s v="2"/>
    <s v="'BALTIJAS STARPTAUTISKĀ AKADĒMIJA' SIA"/>
    <x v="33"/>
    <x v="3"/>
    <s v="15000A"/>
    <s v="15013"/>
    <x v="31"/>
    <x v="2"/>
    <s v="LT440"/>
    <n v="2"/>
    <n v="0"/>
    <n v="2"/>
    <n v="0"/>
    <m/>
    <m/>
    <m/>
    <m/>
    <m/>
    <m/>
    <m/>
    <m/>
  </r>
  <r>
    <s v="99886948002"/>
    <s v="99886948"/>
    <s v="2"/>
    <s v="'BALTIJAS STARPTAUTISKĀ AKADĒMIJA' SIA"/>
    <x v="33"/>
    <x v="3"/>
    <s v="15000A"/>
    <s v="15016"/>
    <x v="2"/>
    <x v="0"/>
    <s v="UA804"/>
    <n v="1"/>
    <n v="0"/>
    <n v="1"/>
    <n v="0"/>
    <m/>
    <m/>
    <m/>
    <m/>
    <m/>
    <m/>
    <m/>
    <m/>
  </r>
  <r>
    <s v="99886948002"/>
    <s v="99886948"/>
    <s v="2"/>
    <s v="'BALTIJAS STARPTAUTISKĀ AKADĒMIJA' SIA"/>
    <x v="33"/>
    <x v="3"/>
    <s v="15000A"/>
    <s v="15017"/>
    <x v="37"/>
    <x v="5"/>
    <s v="UZ860"/>
    <n v="1"/>
    <n v="0"/>
    <n v="1"/>
    <n v="0"/>
    <m/>
    <m/>
    <m/>
    <m/>
    <m/>
    <m/>
    <m/>
    <m/>
  </r>
  <r>
    <s v="99964625001"/>
    <s v="99964625"/>
    <s v="1"/>
    <s v="'RĪGAS STARPTAUTISKĀ EKONOMIKAS UN BIZNESA ADMINISTRĀCIJAS AUGSTSKOLA' SIA"/>
    <x v="34"/>
    <x v="3"/>
    <s v="15000A"/>
    <s v="15001"/>
    <x v="0"/>
    <x v="0"/>
    <s v="RU643"/>
    <n v="3"/>
    <n v="3"/>
    <n v="3"/>
    <n v="3"/>
    <m/>
    <m/>
    <m/>
    <m/>
    <m/>
    <m/>
    <m/>
    <m/>
  </r>
  <r>
    <s v="99964625001"/>
    <s v="99964625"/>
    <s v="1"/>
    <s v="'RĪGAS STARPTAUTISKĀ EKONOMIKAS UN BIZNESA ADMINISTRĀCIJAS AUGSTSKOLA' SIA"/>
    <x v="34"/>
    <x v="3"/>
    <s v="15000A"/>
    <s v="15002"/>
    <x v="37"/>
    <x v="5"/>
    <s v="UZ860"/>
    <n v="1"/>
    <n v="0"/>
    <n v="1"/>
    <n v="0"/>
    <m/>
    <m/>
    <m/>
    <m/>
    <m/>
    <m/>
    <m/>
    <m/>
  </r>
  <r>
    <s v="99964625001"/>
    <s v="99964625"/>
    <s v="1"/>
    <s v="'RĪGAS STARPTAUTISKĀ EKONOMIKAS UN BIZNESA ADMINISTRĀCIJAS AUGSTSKOLA' SIA"/>
    <x v="34"/>
    <x v="3"/>
    <s v="15000A"/>
    <s v="15003"/>
    <x v="81"/>
    <x v="5"/>
    <s v="TM795"/>
    <n v="0"/>
    <n v="0"/>
    <n v="0"/>
    <n v="0"/>
    <m/>
    <m/>
    <m/>
    <m/>
    <m/>
    <m/>
    <m/>
    <m/>
  </r>
  <r>
    <s v="99964625001"/>
    <s v="99964625"/>
    <s v="1"/>
    <s v="'RĪGAS STARPTAUTISKĀ EKONOMIKAS UN BIZNESA ADMINISTRĀCIJAS AUGSTSKOLA' SIA"/>
    <x v="34"/>
    <x v="3"/>
    <s v="15000A"/>
    <s v="15004"/>
    <x v="8"/>
    <x v="2"/>
    <s v="CZ203"/>
    <n v="0"/>
    <n v="0"/>
    <n v="0"/>
    <n v="0"/>
    <m/>
    <m/>
    <m/>
    <m/>
    <m/>
    <m/>
    <m/>
    <m/>
  </r>
  <r>
    <s v="99964625001"/>
    <s v="99964625"/>
    <s v="1"/>
    <s v="'RĪGAS STARPTAUTISKĀ EKONOMIKAS UN BIZNESA ADMINISTRĀCIJAS AUGSTSKOLA' SIA"/>
    <x v="34"/>
    <x v="3"/>
    <s v="15000A"/>
    <s v="15005"/>
    <x v="31"/>
    <x v="2"/>
    <s v="LT440"/>
    <n v="0"/>
    <n v="0"/>
    <n v="0"/>
    <n v="0"/>
    <m/>
    <m/>
    <m/>
    <m/>
    <m/>
    <m/>
    <m/>
    <m/>
  </r>
  <r>
    <s v="99964625001"/>
    <s v="99964625"/>
    <s v="1"/>
    <s v="'RĪGAS STARPTAUTISKĀ EKONOMIKAS UN BIZNESA ADMINISTRĀCIJAS AUGSTSKOLA' SIA"/>
    <x v="34"/>
    <x v="3"/>
    <s v="15000A"/>
    <s v="15006"/>
    <x v="2"/>
    <x v="0"/>
    <s v="UA804"/>
    <n v="2"/>
    <n v="1"/>
    <n v="2"/>
    <n v="1"/>
    <m/>
    <m/>
    <m/>
    <m/>
    <m/>
    <m/>
    <m/>
    <m/>
  </r>
  <r>
    <s v="99964625001"/>
    <s v="99964625"/>
    <s v="1"/>
    <s v="'RĪGAS STARPTAUTISKĀ EKONOMIKAS UN BIZNESA ADMINISTRĀCIJAS AUGSTSKOLA' SIA"/>
    <x v="34"/>
    <x v="3"/>
    <s v="15000A"/>
    <s v="15007"/>
    <x v="42"/>
    <x v="0"/>
    <s v="BY112"/>
    <n v="1"/>
    <n v="1"/>
    <n v="1"/>
    <n v="1"/>
    <m/>
    <m/>
    <m/>
    <m/>
    <m/>
    <m/>
    <m/>
    <m/>
  </r>
  <r>
    <s v="99964625001"/>
    <s v="99964625"/>
    <s v="1"/>
    <s v="'RĪGAS STARPTAUTISKĀ EKONOMIKAS UN BIZNESA ADMINISTRĀCIJAS AUGSTSKOLA' SIA"/>
    <x v="34"/>
    <x v="3"/>
    <s v="15000A"/>
    <s v="15008"/>
    <x v="53"/>
    <x v="3"/>
    <s v="NG566"/>
    <n v="1"/>
    <n v="0"/>
    <n v="1"/>
    <n v="0"/>
    <m/>
    <m/>
    <m/>
    <m/>
    <m/>
    <m/>
    <m/>
    <m/>
  </r>
  <r>
    <s v="99964625001"/>
    <s v="99964625"/>
    <s v="1"/>
    <s v="'RĪGAS STARPTAUTISKĀ EKONOMIKAS UN BIZNESA ADMINISTRĀCIJAS AUGSTSKOLA' SIA"/>
    <x v="34"/>
    <x v="3"/>
    <s v="15000A"/>
    <s v="15009"/>
    <x v="1"/>
    <x v="0"/>
    <s v="NO578"/>
    <n v="2"/>
    <n v="1"/>
    <n v="2"/>
    <n v="1"/>
    <m/>
    <m/>
    <m/>
    <m/>
    <m/>
    <m/>
    <m/>
    <m/>
  </r>
  <r>
    <s v="99964625001"/>
    <s v="99964625"/>
    <s v="1"/>
    <s v="'RĪGAS STARPTAUTISKĀ EKONOMIKAS UN BIZNESA ADMINISTRĀCIJAS AUGSTSKOLA' SIA"/>
    <x v="34"/>
    <x v="3"/>
    <s v="15000A"/>
    <s v="15010"/>
    <x v="15"/>
    <x v="2"/>
    <s v="EE233"/>
    <n v="1"/>
    <n v="1"/>
    <n v="1"/>
    <n v="1"/>
    <m/>
    <m/>
    <m/>
    <m/>
    <m/>
    <m/>
    <m/>
    <m/>
  </r>
  <r>
    <s v="99964625001"/>
    <s v="99964625"/>
    <s v="1"/>
    <s v="'RĪGAS STARPTAUTISKĀ EKONOMIKAS UN BIZNESA ADMINISTRĀCIJAS AUGSTSKOLA' SIA"/>
    <x v="34"/>
    <x v="3"/>
    <s v="15000A"/>
    <s v="15011"/>
    <x v="5"/>
    <x v="0"/>
    <s v="AZ031"/>
    <n v="0"/>
    <n v="0"/>
    <n v="0"/>
    <n v="0"/>
    <m/>
    <m/>
    <m/>
    <m/>
    <m/>
    <m/>
    <m/>
    <m/>
  </r>
  <r>
    <s v="99964625002"/>
    <s v="99964625"/>
    <s v="2"/>
    <s v="'RĪGAS STARPTAUTISKĀ EKONOMIKAS UN BIZNESA ADMINISTRĀCIJAS AUGSTSKOLA' SIA"/>
    <x v="34"/>
    <x v="3"/>
    <s v="15000A"/>
    <s v="15001"/>
    <x v="0"/>
    <x v="0"/>
    <s v="RU643"/>
    <n v="2"/>
    <n v="2"/>
    <n v="2"/>
    <n v="2"/>
    <m/>
    <m/>
    <m/>
    <m/>
    <m/>
    <m/>
    <m/>
    <m/>
  </r>
  <r>
    <s v="00493161001"/>
    <s v="00493161"/>
    <s v="1"/>
    <s v="'LATVIJAS LAUKSAIMNIECĪBAS UNIVERSITĀTE'"/>
    <x v="2"/>
    <x v="4"/>
    <m/>
    <s v="15001"/>
    <x v="8"/>
    <x v="2"/>
    <s v="CZ203"/>
    <n v="1"/>
    <n v="0"/>
    <n v="1"/>
    <n v="0"/>
    <m/>
    <m/>
    <m/>
    <m/>
    <m/>
    <m/>
    <m/>
    <m/>
  </r>
  <r>
    <s v="00493161001"/>
    <s v="00493161"/>
    <s v="1"/>
    <s v="'LATVIJAS LAUKSAIMNIECĪBAS UNIVERSITĀTE'"/>
    <x v="2"/>
    <x v="4"/>
    <m/>
    <s v="15002"/>
    <x v="11"/>
    <x v="2"/>
    <s v="GR300"/>
    <n v="2"/>
    <n v="0"/>
    <n v="2"/>
    <n v="0"/>
    <m/>
    <m/>
    <m/>
    <m/>
    <m/>
    <m/>
    <m/>
    <m/>
  </r>
  <r>
    <s v="00493161001"/>
    <s v="00493161"/>
    <s v="1"/>
    <s v="'LATVIJAS LAUKSAIMNIECĪBAS UNIVERSITĀTE'"/>
    <x v="2"/>
    <x v="4"/>
    <m/>
    <s v="15003"/>
    <x v="27"/>
    <x v="2"/>
    <s v="SK703"/>
    <n v="2"/>
    <n v="1"/>
    <n v="2"/>
    <n v="1"/>
    <m/>
    <m/>
    <m/>
    <m/>
    <m/>
    <m/>
    <m/>
    <m/>
  </r>
  <r>
    <s v="00493161001"/>
    <s v="00493161"/>
    <s v="1"/>
    <s v="'LATVIJAS LAUKSAIMNIECĪBAS UNIVERSITĀTE'"/>
    <x v="2"/>
    <x v="4"/>
    <m/>
    <s v="15004"/>
    <x v="28"/>
    <x v="2"/>
    <s v="ES724"/>
    <n v="2"/>
    <n v="0"/>
    <n v="2"/>
    <n v="0"/>
    <m/>
    <m/>
    <m/>
    <m/>
    <m/>
    <m/>
    <m/>
    <m/>
  </r>
  <r>
    <s v="00493161001"/>
    <s v="00493161"/>
    <s v="1"/>
    <s v="'LATVIJAS LAUKSAIMNIECĪBAS UNIVERSITĀTE'"/>
    <x v="2"/>
    <x v="4"/>
    <m/>
    <s v="15005"/>
    <x v="36"/>
    <x v="0"/>
    <s v="TR792"/>
    <n v="1"/>
    <n v="0"/>
    <n v="1"/>
    <n v="0"/>
    <m/>
    <m/>
    <m/>
    <m/>
    <m/>
    <m/>
    <m/>
    <m/>
  </r>
  <r>
    <s v="00493161001"/>
    <s v="00493161"/>
    <s v="1"/>
    <s v="'LATVIJAS LAUKSAIMNIECĪBAS UNIVERSITĀTE'"/>
    <x v="2"/>
    <x v="4"/>
    <m/>
    <s v="15006"/>
    <x v="0"/>
    <x v="0"/>
    <s v="RU643"/>
    <n v="1"/>
    <n v="0"/>
    <n v="1"/>
    <n v="0"/>
    <m/>
    <m/>
    <m/>
    <m/>
    <m/>
    <m/>
    <m/>
    <m/>
  </r>
  <r>
    <s v="01132382001"/>
    <s v="01132382"/>
    <s v="1"/>
    <s v="'RĪGAS AERONAVIGĀCIJAS INSTITŪTS' AS"/>
    <x v="0"/>
    <x v="4"/>
    <m/>
    <s v="15001"/>
    <x v="24"/>
    <x v="5"/>
    <s v="KZ398"/>
    <n v="1"/>
    <n v="0"/>
    <n v="1"/>
    <n v="0"/>
    <m/>
    <m/>
    <m/>
    <m/>
    <m/>
    <m/>
    <m/>
    <m/>
  </r>
  <r>
    <s v="01132382001"/>
    <s v="01132382"/>
    <s v="1"/>
    <s v="'RĪGAS AERONAVIGĀCIJAS INSTITŪTS' AS"/>
    <x v="0"/>
    <x v="4"/>
    <m/>
    <s v="15002"/>
    <x v="0"/>
    <x v="0"/>
    <s v="RU643"/>
    <n v="1"/>
    <n v="1"/>
    <n v="1"/>
    <n v="1"/>
    <m/>
    <m/>
    <m/>
    <m/>
    <m/>
    <m/>
    <m/>
    <m/>
  </r>
  <r>
    <s v="01132382001"/>
    <s v="01132382"/>
    <s v="1"/>
    <s v="'RĪGAS AERONAVIGĀCIJAS INSTITŪTS' AS"/>
    <x v="0"/>
    <x v="4"/>
    <m/>
    <s v="15003"/>
    <x v="15"/>
    <x v="2"/>
    <s v="EE233"/>
    <n v="1"/>
    <n v="0"/>
    <n v="1"/>
    <n v="0"/>
    <m/>
    <m/>
    <m/>
    <m/>
    <m/>
    <m/>
    <m/>
    <m/>
  </r>
  <r>
    <s v="01132382001"/>
    <s v="01132382"/>
    <s v="1"/>
    <s v="'RĪGAS AERONAVIGĀCIJAS INSTITŪTS' AS"/>
    <x v="0"/>
    <x v="4"/>
    <m/>
    <s v="15004"/>
    <x v="2"/>
    <x v="0"/>
    <s v="UA804"/>
    <n v="1"/>
    <n v="1"/>
    <n v="1"/>
    <n v="1"/>
    <m/>
    <m/>
    <m/>
    <m/>
    <m/>
    <m/>
    <m/>
    <m/>
  </r>
  <r>
    <s v="01132382002"/>
    <s v="01132382"/>
    <s v="2"/>
    <s v="'RĪGAS AERONAVIGĀCIJAS INSTITŪTS' AS"/>
    <x v="0"/>
    <x v="4"/>
    <m/>
    <s v="15001"/>
    <x v="0"/>
    <x v="0"/>
    <s v="RU643"/>
    <n v="132"/>
    <n v="67"/>
    <n v="132"/>
    <n v="67"/>
    <m/>
    <m/>
    <m/>
    <m/>
    <m/>
    <m/>
    <m/>
    <m/>
  </r>
  <r>
    <s v="01132382002"/>
    <s v="01132382"/>
    <s v="2"/>
    <s v="'RĪGAS AERONAVIGĀCIJAS INSTITŪTS' AS"/>
    <x v="0"/>
    <x v="4"/>
    <m/>
    <s v="15002"/>
    <x v="24"/>
    <x v="5"/>
    <s v="KZ398"/>
    <n v="53"/>
    <n v="4"/>
    <n v="53"/>
    <n v="4"/>
    <m/>
    <m/>
    <m/>
    <m/>
    <m/>
    <m/>
    <m/>
    <m/>
  </r>
  <r>
    <s v="01132382002"/>
    <s v="01132382"/>
    <s v="2"/>
    <s v="'RĪGAS AERONAVIGĀCIJAS INSTITŪTS' AS"/>
    <x v="0"/>
    <x v="4"/>
    <m/>
    <s v="15003"/>
    <x v="15"/>
    <x v="2"/>
    <s v="EE233"/>
    <n v="2"/>
    <n v="2"/>
    <n v="2"/>
    <n v="2"/>
    <m/>
    <m/>
    <m/>
    <m/>
    <m/>
    <m/>
    <m/>
    <m/>
  </r>
  <r>
    <s v="01132382002"/>
    <s v="01132382"/>
    <s v="2"/>
    <s v="'RĪGAS AERONAVIGĀCIJAS INSTITŪTS' AS"/>
    <x v="0"/>
    <x v="4"/>
    <m/>
    <s v="15004"/>
    <x v="13"/>
    <x v="0"/>
    <s v="GE268"/>
    <n v="1"/>
    <n v="0"/>
    <n v="1"/>
    <n v="0"/>
    <m/>
    <m/>
    <m/>
    <m/>
    <m/>
    <m/>
    <m/>
    <m/>
  </r>
  <r>
    <s v="02055442001"/>
    <s v="02055442"/>
    <s v="1"/>
    <s v="'RĪGAS STRADIŅA UNIVERSITĀTE' atvasināta publiska persona"/>
    <x v="1"/>
    <x v="4"/>
    <m/>
    <s v="15001"/>
    <x v="4"/>
    <x v="2"/>
    <s v="AT040"/>
    <n v="2"/>
    <n v="1"/>
    <n v="2"/>
    <n v="1"/>
    <m/>
    <m/>
    <m/>
    <m/>
    <m/>
    <m/>
    <m/>
    <m/>
  </r>
  <r>
    <s v="02055442001"/>
    <s v="02055442"/>
    <s v="1"/>
    <s v="'RĪGAS STRADIŅA UNIVERSITĀTE' atvasināta publiska persona"/>
    <x v="1"/>
    <x v="4"/>
    <m/>
    <s v="15002"/>
    <x v="7"/>
    <x v="1"/>
    <s v="BR076"/>
    <n v="1"/>
    <n v="0"/>
    <n v="1"/>
    <n v="0"/>
    <m/>
    <m/>
    <m/>
    <m/>
    <m/>
    <m/>
    <m/>
    <m/>
  </r>
  <r>
    <s v="02055442001"/>
    <s v="02055442"/>
    <s v="1"/>
    <s v="'RĪGAS STRADIŅA UNIVERSITĀTE' atvasināta publiska persona"/>
    <x v="1"/>
    <x v="4"/>
    <m/>
    <s v="15003"/>
    <x v="8"/>
    <x v="2"/>
    <s v="CZ203"/>
    <n v="1"/>
    <n v="1"/>
    <n v="1"/>
    <n v="1"/>
    <m/>
    <m/>
    <m/>
    <m/>
    <m/>
    <m/>
    <m/>
    <m/>
  </r>
  <r>
    <s v="02055442001"/>
    <s v="02055442"/>
    <s v="1"/>
    <s v="'RĪGAS STRADIŅA UNIVERSITĀTE' atvasināta publiska persona"/>
    <x v="1"/>
    <x v="4"/>
    <m/>
    <s v="15004"/>
    <x v="9"/>
    <x v="2"/>
    <s v="DK208"/>
    <n v="2"/>
    <n v="2"/>
    <n v="2"/>
    <n v="2"/>
    <m/>
    <m/>
    <m/>
    <m/>
    <m/>
    <m/>
    <m/>
    <m/>
  </r>
  <r>
    <s v="02055442001"/>
    <s v="02055442"/>
    <s v="1"/>
    <s v="'RĪGAS STRADIŅA UNIVERSITĀTE' atvasināta publiska persona"/>
    <x v="1"/>
    <x v="4"/>
    <m/>
    <s v="15005"/>
    <x v="10"/>
    <x v="2"/>
    <s v="FR250"/>
    <n v="4"/>
    <n v="2"/>
    <n v="4"/>
    <n v="2"/>
    <m/>
    <m/>
    <m/>
    <m/>
    <m/>
    <m/>
    <m/>
    <m/>
  </r>
  <r>
    <s v="02055442001"/>
    <s v="02055442"/>
    <s v="1"/>
    <s v="'RĪGAS STRADIŅA UNIVERSITĀTE' atvasināta publiska persona"/>
    <x v="1"/>
    <x v="4"/>
    <m/>
    <s v="15006"/>
    <x v="11"/>
    <x v="2"/>
    <s v="GR300"/>
    <n v="3"/>
    <n v="3"/>
    <n v="3"/>
    <n v="3"/>
    <m/>
    <m/>
    <m/>
    <m/>
    <m/>
    <m/>
    <m/>
    <m/>
  </r>
  <r>
    <s v="02055442001"/>
    <s v="02055442"/>
    <s v="1"/>
    <s v="'RĪGAS STRADIŅA UNIVERSITĀTE' atvasināta publiska persona"/>
    <x v="1"/>
    <x v="4"/>
    <m/>
    <s v="15007"/>
    <x v="13"/>
    <x v="0"/>
    <s v="GE268"/>
    <n v="1"/>
    <n v="0"/>
    <n v="1"/>
    <n v="0"/>
    <m/>
    <m/>
    <m/>
    <m/>
    <m/>
    <m/>
    <m/>
    <m/>
  </r>
  <r>
    <s v="02055442001"/>
    <s v="02055442"/>
    <s v="1"/>
    <s v="'RĪGAS STRADIŅA UNIVERSITĀTE' atvasināta publiska persona"/>
    <x v="1"/>
    <x v="4"/>
    <m/>
    <s v="15008"/>
    <x v="15"/>
    <x v="2"/>
    <s v="EE233"/>
    <n v="3"/>
    <n v="2"/>
    <n v="3"/>
    <n v="2"/>
    <m/>
    <m/>
    <m/>
    <m/>
    <m/>
    <m/>
    <m/>
    <m/>
  </r>
  <r>
    <s v="02055442001"/>
    <s v="02055442"/>
    <s v="1"/>
    <s v="'RĪGAS STRADIŅA UNIVERSITĀTE' atvasināta publiska persona"/>
    <x v="1"/>
    <x v="4"/>
    <m/>
    <s v="15009"/>
    <x v="17"/>
    <x v="2"/>
    <s v="IT380"/>
    <n v="6"/>
    <n v="1"/>
    <n v="6"/>
    <n v="1"/>
    <m/>
    <m/>
    <m/>
    <m/>
    <m/>
    <m/>
    <m/>
    <m/>
  </r>
  <r>
    <s v="02055442001"/>
    <s v="02055442"/>
    <s v="1"/>
    <s v="'RĪGAS STRADIŅA UNIVERSITĀTE' atvasināta publiska persona"/>
    <x v="1"/>
    <x v="4"/>
    <m/>
    <s v="15010"/>
    <x v="18"/>
    <x v="4"/>
    <s v="IL376"/>
    <n v="3"/>
    <n v="1"/>
    <n v="3"/>
    <n v="1"/>
    <m/>
    <m/>
    <m/>
    <m/>
    <m/>
    <m/>
    <m/>
    <m/>
  </r>
  <r>
    <s v="02055442001"/>
    <s v="02055442"/>
    <s v="1"/>
    <s v="'RĪGAS STRADIŅA UNIVERSITĀTE' atvasināta publiska persona"/>
    <x v="1"/>
    <x v="4"/>
    <m/>
    <s v="15011"/>
    <x v="23"/>
    <x v="1"/>
    <s v="CA124"/>
    <n v="1"/>
    <n v="0"/>
    <n v="1"/>
    <n v="0"/>
    <m/>
    <m/>
    <m/>
    <m/>
    <m/>
    <m/>
    <m/>
    <m/>
  </r>
  <r>
    <s v="02055442001"/>
    <s v="02055442"/>
    <s v="1"/>
    <s v="'RĪGAS STRADIŅA UNIVERSITĀTE' atvasināta publiska persona"/>
    <x v="1"/>
    <x v="4"/>
    <m/>
    <s v="15012"/>
    <x v="24"/>
    <x v="5"/>
    <s v="KZ398"/>
    <n v="1"/>
    <n v="1"/>
    <n v="1"/>
    <n v="1"/>
    <m/>
    <m/>
    <m/>
    <m/>
    <m/>
    <m/>
    <m/>
    <m/>
  </r>
  <r>
    <s v="02055442001"/>
    <s v="02055442"/>
    <s v="1"/>
    <s v="'RĪGAS STRADIŅA UNIVERSITĀTE' atvasināta publiska persona"/>
    <x v="1"/>
    <x v="4"/>
    <m/>
    <s v="15013"/>
    <x v="0"/>
    <x v="0"/>
    <s v="RU643"/>
    <n v="1"/>
    <n v="1"/>
    <n v="1"/>
    <n v="1"/>
    <m/>
    <m/>
    <m/>
    <m/>
    <m/>
    <m/>
    <m/>
    <m/>
  </r>
  <r>
    <s v="02055442001"/>
    <s v="02055442"/>
    <s v="1"/>
    <s v="'RĪGAS STRADIŅA UNIVERSITĀTE' atvasināta publiska persona"/>
    <x v="1"/>
    <x v="4"/>
    <m/>
    <s v="15014"/>
    <x v="21"/>
    <x v="2"/>
    <s v="GB826"/>
    <n v="32"/>
    <n v="16"/>
    <n v="32"/>
    <n v="16"/>
    <m/>
    <m/>
    <m/>
    <m/>
    <m/>
    <m/>
    <m/>
    <m/>
  </r>
  <r>
    <s v="02055442001"/>
    <s v="02055442"/>
    <s v="1"/>
    <s v="'RĪGAS STRADIŅA UNIVERSITĀTE' atvasināta publiska persona"/>
    <x v="1"/>
    <x v="4"/>
    <m/>
    <s v="15015"/>
    <x v="31"/>
    <x v="2"/>
    <s v="LT440"/>
    <n v="4"/>
    <n v="1"/>
    <n v="4"/>
    <n v="1"/>
    <m/>
    <m/>
    <m/>
    <m/>
    <m/>
    <m/>
    <m/>
    <m/>
  </r>
  <r>
    <s v="02055442001"/>
    <s v="02055442"/>
    <s v="1"/>
    <s v="'RĪGAS STRADIŅA UNIVERSITĀTE' atvasināta publiska persona"/>
    <x v="1"/>
    <x v="4"/>
    <m/>
    <s v="15016"/>
    <x v="32"/>
    <x v="2"/>
    <s v="NL528"/>
    <n v="14"/>
    <n v="8"/>
    <n v="14"/>
    <n v="8"/>
    <m/>
    <m/>
    <m/>
    <m/>
    <m/>
    <m/>
    <m/>
    <m/>
  </r>
  <r>
    <s v="02055442001"/>
    <s v="02055442"/>
    <s v="1"/>
    <s v="'RĪGAS STRADIŅA UNIVERSITĀTE' atvasināta publiska persona"/>
    <x v="1"/>
    <x v="4"/>
    <m/>
    <s v="15017"/>
    <x v="1"/>
    <x v="0"/>
    <s v="NO578"/>
    <n v="111"/>
    <n v="66"/>
    <n v="111"/>
    <n v="66"/>
    <m/>
    <m/>
    <m/>
    <m/>
    <m/>
    <m/>
    <m/>
    <m/>
  </r>
  <r>
    <s v="02055442001"/>
    <s v="02055442"/>
    <s v="1"/>
    <s v="'RĪGAS STRADIŅA UNIVERSITĀTE' atvasināta publiska persona"/>
    <x v="1"/>
    <x v="4"/>
    <m/>
    <s v="15018"/>
    <x v="25"/>
    <x v="2"/>
    <s v="PL616"/>
    <n v="2"/>
    <n v="2"/>
    <n v="2"/>
    <n v="2"/>
    <m/>
    <m/>
    <m/>
    <m/>
    <m/>
    <m/>
    <m/>
    <m/>
  </r>
  <r>
    <s v="02055442001"/>
    <s v="02055442"/>
    <s v="1"/>
    <s v="'RĪGAS STRADIŅA UNIVERSITĀTE' atvasināta publiska persona"/>
    <x v="1"/>
    <x v="4"/>
    <m/>
    <s v="15019"/>
    <x v="26"/>
    <x v="2"/>
    <s v="PT620"/>
    <n v="12"/>
    <n v="7"/>
    <n v="12"/>
    <n v="7"/>
    <m/>
    <m/>
    <m/>
    <m/>
    <m/>
    <m/>
    <m/>
    <m/>
  </r>
  <r>
    <s v="02055442001"/>
    <s v="02055442"/>
    <s v="1"/>
    <s v="'RĪGAS STRADIŅA UNIVERSITĀTE' atvasināta publiska persona"/>
    <x v="1"/>
    <x v="4"/>
    <m/>
    <s v="15020"/>
    <x v="27"/>
    <x v="2"/>
    <s v="SK703"/>
    <n v="2"/>
    <n v="2"/>
    <n v="2"/>
    <n v="2"/>
    <m/>
    <m/>
    <m/>
    <m/>
    <m/>
    <m/>
    <m/>
    <m/>
  </r>
  <r>
    <s v="02055442001"/>
    <s v="02055442"/>
    <s v="1"/>
    <s v="'RĪGAS STRADIŅA UNIVERSITĀTE' atvasināta publiska persona"/>
    <x v="1"/>
    <x v="4"/>
    <m/>
    <s v="15021"/>
    <x v="33"/>
    <x v="2"/>
    <s v="FI246"/>
    <n v="43"/>
    <n v="21"/>
    <n v="43"/>
    <n v="21"/>
    <m/>
    <m/>
    <m/>
    <m/>
    <m/>
    <m/>
    <m/>
    <m/>
  </r>
  <r>
    <s v="02055442001"/>
    <s v="02055442"/>
    <s v="1"/>
    <s v="'RĪGAS STRADIŅA UNIVERSITĀTE' atvasināta publiska persona"/>
    <x v="1"/>
    <x v="4"/>
    <m/>
    <s v="15022"/>
    <x v="28"/>
    <x v="2"/>
    <s v="ES724"/>
    <n v="30"/>
    <n v="12"/>
    <n v="30"/>
    <n v="12"/>
    <m/>
    <m/>
    <m/>
    <m/>
    <m/>
    <m/>
    <m/>
    <m/>
  </r>
  <r>
    <s v="02055442001"/>
    <s v="02055442"/>
    <s v="1"/>
    <s v="'RĪGAS STRADIŅA UNIVERSITĀTE' atvasināta publiska persona"/>
    <x v="1"/>
    <x v="4"/>
    <m/>
    <s v="15023"/>
    <x v="35"/>
    <x v="0"/>
    <s v="CH756"/>
    <n v="1"/>
    <n v="0"/>
    <n v="1"/>
    <n v="0"/>
    <m/>
    <m/>
    <m/>
    <m/>
    <m/>
    <m/>
    <m/>
    <m/>
  </r>
  <r>
    <s v="02055442001"/>
    <s v="02055442"/>
    <s v="1"/>
    <s v="'RĪGAS STRADIŅA UNIVERSITĀTE' atvasināta publiska persona"/>
    <x v="1"/>
    <x v="4"/>
    <m/>
    <s v="15024"/>
    <x v="34"/>
    <x v="4"/>
    <s v="LK144"/>
    <n v="10"/>
    <n v="5"/>
    <n v="10"/>
    <n v="5"/>
    <m/>
    <m/>
    <m/>
    <m/>
    <m/>
    <m/>
    <m/>
    <m/>
  </r>
  <r>
    <s v="02055442001"/>
    <s v="02055442"/>
    <s v="1"/>
    <s v="'RĪGAS STRADIŅA UNIVERSITĀTE' atvasināta publiska persona"/>
    <x v="1"/>
    <x v="4"/>
    <m/>
    <s v="15025"/>
    <x v="36"/>
    <x v="0"/>
    <s v="TR792"/>
    <n v="2"/>
    <n v="1"/>
    <n v="2"/>
    <n v="1"/>
    <m/>
    <m/>
    <m/>
    <m/>
    <m/>
    <m/>
    <m/>
    <m/>
  </r>
  <r>
    <s v="02055442001"/>
    <s v="02055442"/>
    <s v="1"/>
    <s v="'RĪGAS STRADIŅA UNIVERSITĀTE' atvasināta publiska persona"/>
    <x v="1"/>
    <x v="4"/>
    <m/>
    <s v="15026"/>
    <x v="60"/>
    <x v="2"/>
    <s v="HU348"/>
    <n v="3"/>
    <n v="1"/>
    <n v="3"/>
    <n v="1"/>
    <m/>
    <m/>
    <m/>
    <m/>
    <m/>
    <m/>
    <m/>
    <m/>
  </r>
  <r>
    <s v="02055442001"/>
    <s v="02055442"/>
    <s v="1"/>
    <s v="'RĪGAS STRADIŅA UNIVERSITĀTE' atvasināta publiska persona"/>
    <x v="1"/>
    <x v="4"/>
    <m/>
    <s v="15027"/>
    <x v="29"/>
    <x v="2"/>
    <s v="DE276"/>
    <n v="338"/>
    <n v="170"/>
    <n v="338"/>
    <n v="170"/>
    <m/>
    <m/>
    <m/>
    <m/>
    <m/>
    <m/>
    <m/>
    <m/>
  </r>
  <r>
    <s v="02055442001"/>
    <s v="02055442"/>
    <s v="1"/>
    <s v="'RĪGAS STRADIŅA UNIVERSITĀTE' atvasināta publiska persona"/>
    <x v="1"/>
    <x v="4"/>
    <m/>
    <s v="15028"/>
    <x v="30"/>
    <x v="2"/>
    <s v="SE752"/>
    <n v="151"/>
    <n v="90"/>
    <n v="151"/>
    <n v="90"/>
    <m/>
    <m/>
    <m/>
    <m/>
    <m/>
    <m/>
    <m/>
    <m/>
  </r>
  <r>
    <s v="02075887001"/>
    <s v="02075887"/>
    <s v="1"/>
    <s v="'LATVIJAS SPORTA PEDAGOĢIJAS AKADĒMIJA'"/>
    <x v="3"/>
    <x v="4"/>
    <m/>
    <s v="15001"/>
    <x v="28"/>
    <x v="2"/>
    <s v="ES724"/>
    <n v="2"/>
    <n v="1"/>
    <n v="2"/>
    <n v="1"/>
    <m/>
    <m/>
    <m/>
    <m/>
    <m/>
    <m/>
    <m/>
    <m/>
  </r>
  <r>
    <s v="02075887001"/>
    <s v="02075887"/>
    <s v="1"/>
    <s v="'LATVIJAS SPORTA PEDAGOĢIJAS AKADĒMIJA'"/>
    <x v="3"/>
    <x v="4"/>
    <m/>
    <s v="15002"/>
    <x v="26"/>
    <x v="2"/>
    <s v="PT620"/>
    <n v="4"/>
    <n v="0"/>
    <n v="4"/>
    <n v="0"/>
    <m/>
    <m/>
    <m/>
    <m/>
    <m/>
    <m/>
    <m/>
    <m/>
  </r>
  <r>
    <s v="02075887001"/>
    <s v="02075887"/>
    <s v="1"/>
    <s v="'LATVIJAS SPORTA PEDAGOĢIJAS AKADĒMIJA'"/>
    <x v="3"/>
    <x v="4"/>
    <m/>
    <s v="15003"/>
    <x v="39"/>
    <x v="2"/>
    <s v="HR191"/>
    <n v="1"/>
    <n v="0"/>
    <n v="1"/>
    <n v="0"/>
    <m/>
    <m/>
    <m/>
    <m/>
    <m/>
    <m/>
    <m/>
    <m/>
  </r>
  <r>
    <s v="02075887001"/>
    <s v="02075887"/>
    <s v="1"/>
    <s v="'LATVIJAS SPORTA PEDAGOĢIJAS AKADĒMIJA'"/>
    <x v="3"/>
    <x v="4"/>
    <m/>
    <s v="15004"/>
    <x v="8"/>
    <x v="2"/>
    <s v="CZ203"/>
    <n v="1"/>
    <n v="0"/>
    <n v="1"/>
    <n v="0"/>
    <m/>
    <m/>
    <m/>
    <m/>
    <m/>
    <m/>
    <m/>
    <m/>
  </r>
  <r>
    <s v="02075893001"/>
    <s v="02075893"/>
    <s v="1"/>
    <s v="'LATVIJAS UNIVERSITĀTE'"/>
    <x v="4"/>
    <x v="4"/>
    <m/>
    <s v="15001"/>
    <x v="20"/>
    <x v="0"/>
    <s v="AL008"/>
    <n v="2"/>
    <n v="2"/>
    <n v="2"/>
    <n v="2"/>
    <m/>
    <m/>
    <m/>
    <m/>
    <m/>
    <m/>
    <m/>
    <m/>
  </r>
  <r>
    <s v="02075893001"/>
    <s v="02075893"/>
    <s v="1"/>
    <s v="'LATVIJAS UNIVERSITĀTE'"/>
    <x v="4"/>
    <x v="4"/>
    <m/>
    <s v="15003"/>
    <x v="3"/>
    <x v="1"/>
    <s v="US840"/>
    <n v="8"/>
    <n v="4"/>
    <n v="8"/>
    <n v="4"/>
    <m/>
    <m/>
    <m/>
    <m/>
    <m/>
    <m/>
    <m/>
    <m/>
  </r>
  <r>
    <s v="02075893001"/>
    <s v="02075893"/>
    <s v="1"/>
    <s v="'LATVIJAS UNIVERSITĀTE'"/>
    <x v="4"/>
    <x v="4"/>
    <m/>
    <s v="15004"/>
    <x v="41"/>
    <x v="6"/>
    <s v="AU036"/>
    <n v="2"/>
    <n v="0"/>
    <n v="2"/>
    <n v="0"/>
    <m/>
    <m/>
    <m/>
    <m/>
    <m/>
    <m/>
    <m/>
    <m/>
  </r>
  <r>
    <s v="02075893001"/>
    <s v="02075893"/>
    <s v="1"/>
    <s v="'LATVIJAS UNIVERSITĀTE'"/>
    <x v="4"/>
    <x v="4"/>
    <m/>
    <s v="15005"/>
    <x v="4"/>
    <x v="2"/>
    <s v="AT040"/>
    <n v="23"/>
    <n v="5"/>
    <n v="23"/>
    <n v="5"/>
    <m/>
    <m/>
    <m/>
    <m/>
    <m/>
    <m/>
    <m/>
    <m/>
  </r>
  <r>
    <s v="02075893001"/>
    <s v="02075893"/>
    <s v="1"/>
    <s v="'LATVIJAS UNIVERSITĀTE'"/>
    <x v="4"/>
    <x v="4"/>
    <m/>
    <s v="15008"/>
    <x v="5"/>
    <x v="0"/>
    <s v="AZ031"/>
    <n v="0"/>
    <n v="0"/>
    <n v="0"/>
    <n v="0"/>
    <m/>
    <m/>
    <m/>
    <m/>
    <m/>
    <m/>
    <m/>
    <m/>
  </r>
  <r>
    <s v="02075893001"/>
    <s v="02075893"/>
    <s v="1"/>
    <s v="'LATVIJAS UNIVERSITĀTE'"/>
    <x v="4"/>
    <x v="4"/>
    <m/>
    <s v="15009"/>
    <x v="42"/>
    <x v="0"/>
    <s v="BY112"/>
    <n v="3"/>
    <n v="3"/>
    <n v="3"/>
    <n v="3"/>
    <m/>
    <m/>
    <m/>
    <m/>
    <m/>
    <m/>
    <m/>
    <m/>
  </r>
  <r>
    <s v="02075893001"/>
    <s v="02075893"/>
    <s v="1"/>
    <s v="'LATVIJAS UNIVERSITĀTE'"/>
    <x v="4"/>
    <x v="4"/>
    <m/>
    <s v="15010"/>
    <x v="64"/>
    <x v="4"/>
    <s v="BD050"/>
    <n v="3"/>
    <n v="0"/>
    <n v="3"/>
    <n v="0"/>
    <m/>
    <m/>
    <m/>
    <m/>
    <m/>
    <m/>
    <m/>
    <m/>
  </r>
  <r>
    <s v="02075893001"/>
    <s v="02075893"/>
    <s v="1"/>
    <s v="'LATVIJAS UNIVERSITĀTE'"/>
    <x v="4"/>
    <x v="4"/>
    <m/>
    <s v="15011"/>
    <x v="6"/>
    <x v="2"/>
    <s v="BE056"/>
    <n v="7"/>
    <n v="2"/>
    <n v="7"/>
    <n v="2"/>
    <m/>
    <m/>
    <m/>
    <m/>
    <m/>
    <m/>
    <m/>
    <m/>
  </r>
  <r>
    <s v="02075893001"/>
    <s v="02075893"/>
    <s v="1"/>
    <s v="'LATVIJAS UNIVERSITĀTE'"/>
    <x v="4"/>
    <x v="4"/>
    <m/>
    <s v="15012"/>
    <x v="110"/>
    <x v="7"/>
    <s v="--896"/>
    <n v="1"/>
    <n v="0"/>
    <n v="1"/>
    <n v="0"/>
    <m/>
    <m/>
    <m/>
    <m/>
    <m/>
    <m/>
    <m/>
    <m/>
  </r>
  <r>
    <s v="02075893001"/>
    <s v="02075893"/>
    <s v="1"/>
    <s v="'LATVIJAS UNIVERSITĀTE'"/>
    <x v="4"/>
    <x v="4"/>
    <m/>
    <s v="15013"/>
    <x v="76"/>
    <x v="0"/>
    <s v="BA070"/>
    <n v="3"/>
    <n v="2"/>
    <n v="3"/>
    <n v="2"/>
    <m/>
    <m/>
    <m/>
    <m/>
    <m/>
    <m/>
    <m/>
    <m/>
  </r>
  <r>
    <s v="02075893001"/>
    <s v="02075893"/>
    <s v="1"/>
    <s v="'LATVIJAS UNIVERSITĀTE'"/>
    <x v="4"/>
    <x v="4"/>
    <m/>
    <s v="15014"/>
    <x v="22"/>
    <x v="2"/>
    <s v="BG100"/>
    <n v="0"/>
    <n v="0"/>
    <n v="0"/>
    <n v="0"/>
    <m/>
    <m/>
    <m/>
    <m/>
    <m/>
    <m/>
    <m/>
    <m/>
  </r>
  <r>
    <s v="02075893001"/>
    <s v="02075893"/>
    <s v="1"/>
    <s v="'LATVIJAS UNIVERSITĀTE'"/>
    <x v="4"/>
    <x v="4"/>
    <m/>
    <s v="15015"/>
    <x v="8"/>
    <x v="2"/>
    <s v="CZ203"/>
    <n v="5"/>
    <n v="5"/>
    <n v="5"/>
    <n v="5"/>
    <m/>
    <m/>
    <m/>
    <m/>
    <m/>
    <m/>
    <m/>
    <m/>
  </r>
  <r>
    <s v="02075893001"/>
    <s v="02075893"/>
    <s v="1"/>
    <s v="'LATVIJAS UNIVERSITĀTE'"/>
    <x v="4"/>
    <x v="4"/>
    <m/>
    <s v="15017"/>
    <x v="10"/>
    <x v="2"/>
    <s v="FR250"/>
    <n v="10"/>
    <n v="6"/>
    <n v="10"/>
    <n v="6"/>
    <m/>
    <m/>
    <m/>
    <m/>
    <m/>
    <m/>
    <m/>
    <m/>
  </r>
  <r>
    <s v="02075893001"/>
    <s v="02075893"/>
    <s v="1"/>
    <s v="'LATVIJAS UNIVERSITĀTE'"/>
    <x v="4"/>
    <x v="4"/>
    <m/>
    <s v="15018"/>
    <x v="11"/>
    <x v="2"/>
    <s v="GR300"/>
    <n v="1"/>
    <n v="1"/>
    <n v="1"/>
    <n v="1"/>
    <m/>
    <m/>
    <m/>
    <m/>
    <m/>
    <m/>
    <m/>
    <m/>
  </r>
  <r>
    <s v="02075893001"/>
    <s v="02075893"/>
    <s v="1"/>
    <s v="'LATVIJAS UNIVERSITĀTE'"/>
    <x v="4"/>
    <x v="4"/>
    <m/>
    <s v="15021"/>
    <x v="13"/>
    <x v="0"/>
    <s v="GE268"/>
    <n v="6"/>
    <n v="4"/>
    <n v="6"/>
    <n v="4"/>
    <m/>
    <m/>
    <m/>
    <m/>
    <m/>
    <m/>
    <m/>
    <m/>
  </r>
  <r>
    <s v="02075893001"/>
    <s v="02075893"/>
    <s v="1"/>
    <s v="'LATVIJAS UNIVERSITĀTE'"/>
    <x v="4"/>
    <x v="4"/>
    <m/>
    <s v="15022"/>
    <x v="14"/>
    <x v="4"/>
    <s v="HK344"/>
    <n v="1"/>
    <n v="1"/>
    <n v="1"/>
    <n v="1"/>
    <m/>
    <m/>
    <m/>
    <m/>
    <m/>
    <m/>
    <m/>
    <m/>
  </r>
  <r>
    <s v="02075893001"/>
    <s v="02075893"/>
    <s v="1"/>
    <s v="'LATVIJAS UNIVERSITĀTE'"/>
    <x v="4"/>
    <x v="4"/>
    <m/>
    <s v="15023"/>
    <x v="15"/>
    <x v="2"/>
    <s v="EE233"/>
    <n v="3"/>
    <n v="3"/>
    <n v="3"/>
    <n v="3"/>
    <m/>
    <m/>
    <m/>
    <m/>
    <m/>
    <m/>
    <m/>
    <m/>
  </r>
  <r>
    <s v="02075893001"/>
    <s v="02075893"/>
    <s v="1"/>
    <s v="'LATVIJAS UNIVERSITĀTE'"/>
    <x v="4"/>
    <x v="4"/>
    <m/>
    <s v="15025"/>
    <x v="16"/>
    <x v="4"/>
    <s v="IN356"/>
    <n v="0"/>
    <n v="0"/>
    <n v="0"/>
    <n v="0"/>
    <m/>
    <m/>
    <m/>
    <m/>
    <m/>
    <m/>
    <m/>
    <m/>
  </r>
  <r>
    <s v="02075893001"/>
    <s v="02075893"/>
    <s v="1"/>
    <s v="'LATVIJAS UNIVERSITĀTE'"/>
    <x v="4"/>
    <x v="4"/>
    <m/>
    <s v="15027"/>
    <x v="118"/>
    <x v="4"/>
    <s v="ID360"/>
    <n v="1"/>
    <n v="1"/>
    <n v="1"/>
    <n v="1"/>
    <m/>
    <m/>
    <m/>
    <m/>
    <m/>
    <m/>
    <m/>
    <m/>
  </r>
  <r>
    <s v="02075893001"/>
    <s v="02075893"/>
    <s v="1"/>
    <s v="'LATVIJAS UNIVERSITĀTE'"/>
    <x v="4"/>
    <x v="4"/>
    <m/>
    <s v="15028"/>
    <x v="67"/>
    <x v="4"/>
    <s v="IR364"/>
    <n v="1"/>
    <n v="1"/>
    <n v="1"/>
    <n v="1"/>
    <m/>
    <m/>
    <m/>
    <m/>
    <m/>
    <m/>
    <m/>
    <m/>
  </r>
  <r>
    <s v="02075893001"/>
    <s v="02075893"/>
    <s v="1"/>
    <s v="'LATVIJAS UNIVERSITĀTE'"/>
    <x v="4"/>
    <x v="4"/>
    <m/>
    <s v="15029"/>
    <x v="19"/>
    <x v="2"/>
    <s v="IE372"/>
    <n v="1"/>
    <n v="0"/>
    <n v="1"/>
    <n v="0"/>
    <m/>
    <m/>
    <m/>
    <m/>
    <m/>
    <m/>
    <m/>
    <m/>
  </r>
  <r>
    <s v="02075893001"/>
    <s v="02075893"/>
    <s v="1"/>
    <s v="'LATVIJAS UNIVERSITĀTE'"/>
    <x v="4"/>
    <x v="4"/>
    <m/>
    <s v="15030"/>
    <x v="43"/>
    <x v="0"/>
    <s v="IS352"/>
    <n v="0"/>
    <n v="0"/>
    <n v="0"/>
    <n v="0"/>
    <m/>
    <m/>
    <m/>
    <m/>
    <m/>
    <m/>
    <m/>
    <m/>
  </r>
  <r>
    <s v="02075893001"/>
    <s v="02075893"/>
    <s v="1"/>
    <s v="'LATVIJAS UNIVERSITĀTE'"/>
    <x v="4"/>
    <x v="4"/>
    <m/>
    <s v="15032"/>
    <x v="17"/>
    <x v="2"/>
    <s v="IT380"/>
    <n v="20"/>
    <n v="7"/>
    <n v="20"/>
    <n v="7"/>
    <m/>
    <m/>
    <m/>
    <m/>
    <m/>
    <m/>
    <m/>
    <m/>
  </r>
  <r>
    <s v="02075893001"/>
    <s v="02075893"/>
    <s v="1"/>
    <s v="'LATVIJAS UNIVERSITĀTE'"/>
    <x v="4"/>
    <x v="4"/>
    <m/>
    <s v="15034"/>
    <x v="18"/>
    <x v="4"/>
    <s v="IL376"/>
    <n v="1"/>
    <n v="0"/>
    <n v="1"/>
    <n v="0"/>
    <m/>
    <m/>
    <m/>
    <m/>
    <m/>
    <m/>
    <m/>
    <m/>
  </r>
  <r>
    <s v="02075893001"/>
    <s v="02075893"/>
    <s v="1"/>
    <s v="'LATVIJAS UNIVERSITĀTE'"/>
    <x v="4"/>
    <x v="4"/>
    <m/>
    <s v="15035"/>
    <x v="44"/>
    <x v="4"/>
    <s v="JP392"/>
    <n v="5"/>
    <n v="3"/>
    <n v="5"/>
    <n v="3"/>
    <m/>
    <m/>
    <m/>
    <m/>
    <m/>
    <m/>
    <m/>
    <m/>
  </r>
  <r>
    <s v="02075893001"/>
    <s v="02075893"/>
    <s v="1"/>
    <s v="'LATVIJAS UNIVERSITĀTE'"/>
    <x v="4"/>
    <x v="4"/>
    <m/>
    <s v="15036"/>
    <x v="77"/>
    <x v="4"/>
    <s v="KH116"/>
    <n v="3"/>
    <n v="1"/>
    <n v="3"/>
    <n v="1"/>
    <m/>
    <m/>
    <m/>
    <m/>
    <m/>
    <m/>
    <m/>
    <m/>
  </r>
  <r>
    <s v="02075893001"/>
    <s v="02075893"/>
    <s v="1"/>
    <s v="'LATVIJAS UNIVERSITĀTE'"/>
    <x v="4"/>
    <x v="4"/>
    <m/>
    <s v="15037"/>
    <x v="23"/>
    <x v="1"/>
    <s v="CA124"/>
    <n v="3"/>
    <n v="1"/>
    <n v="3"/>
    <n v="1"/>
    <m/>
    <m/>
    <m/>
    <m/>
    <m/>
    <m/>
    <m/>
    <m/>
  </r>
  <r>
    <s v="02075893001"/>
    <s v="02075893"/>
    <s v="1"/>
    <s v="'LATVIJAS UNIVERSITĀTE'"/>
    <x v="4"/>
    <x v="4"/>
    <m/>
    <s v="15038"/>
    <x v="24"/>
    <x v="5"/>
    <s v="KZ398"/>
    <n v="3"/>
    <n v="2"/>
    <n v="3"/>
    <n v="2"/>
    <m/>
    <m/>
    <m/>
    <m/>
    <m/>
    <m/>
    <m/>
    <m/>
  </r>
  <r>
    <s v="02075893001"/>
    <s v="02075893"/>
    <s v="1"/>
    <s v="'LATVIJAS UNIVERSITĀTE'"/>
    <x v="4"/>
    <x v="4"/>
    <m/>
    <s v="15039"/>
    <x v="111"/>
    <x v="4"/>
    <s v="KP408"/>
    <n v="3"/>
    <n v="0"/>
    <n v="3"/>
    <n v="0"/>
    <m/>
    <m/>
    <m/>
    <m/>
    <m/>
    <m/>
    <m/>
    <m/>
  </r>
  <r>
    <s v="02075893001"/>
    <s v="02075893"/>
    <s v="1"/>
    <s v="'LATVIJAS UNIVERSITĀTE'"/>
    <x v="4"/>
    <x v="4"/>
    <m/>
    <s v="15040"/>
    <x v="48"/>
    <x v="4"/>
    <s v="CN156"/>
    <n v="4"/>
    <n v="4"/>
    <n v="4"/>
    <n v="4"/>
    <m/>
    <m/>
    <m/>
    <m/>
    <m/>
    <m/>
    <m/>
    <m/>
  </r>
  <r>
    <s v="02075893001"/>
    <s v="02075893"/>
    <s v="1"/>
    <s v="'LATVIJAS UNIVERSITĀTE'"/>
    <x v="4"/>
    <x v="4"/>
    <m/>
    <s v="15041"/>
    <x v="84"/>
    <x v="0"/>
    <s v="RS688"/>
    <n v="1"/>
    <n v="0"/>
    <n v="1"/>
    <n v="0"/>
    <m/>
    <m/>
    <m/>
    <m/>
    <m/>
    <m/>
    <m/>
    <m/>
  </r>
  <r>
    <s v="02075893001"/>
    <s v="02075893"/>
    <s v="1"/>
    <s v="'LATVIJAS UNIVERSITĀTE'"/>
    <x v="4"/>
    <x v="4"/>
    <m/>
    <s v="15042"/>
    <x v="0"/>
    <x v="0"/>
    <s v="RU643"/>
    <n v="14"/>
    <n v="9"/>
    <n v="14"/>
    <n v="9"/>
    <m/>
    <m/>
    <m/>
    <m/>
    <m/>
    <m/>
    <m/>
    <m/>
  </r>
  <r>
    <s v="02075893001"/>
    <s v="02075893"/>
    <s v="1"/>
    <s v="'LATVIJAS UNIVERSITĀTE'"/>
    <x v="4"/>
    <x v="4"/>
    <m/>
    <s v="15046"/>
    <x v="119"/>
    <x v="4"/>
    <s v="LA418"/>
    <n v="2"/>
    <n v="2"/>
    <n v="2"/>
    <n v="2"/>
    <m/>
    <m/>
    <m/>
    <m/>
    <m/>
    <m/>
    <m/>
    <m/>
  </r>
  <r>
    <s v="02075893001"/>
    <s v="02075893"/>
    <s v="1"/>
    <s v="'LATVIJAS UNIVERSITĀTE'"/>
    <x v="4"/>
    <x v="4"/>
    <m/>
    <s v="15047"/>
    <x v="49"/>
    <x v="4"/>
    <s v="LB422"/>
    <n v="0"/>
    <n v="0"/>
    <n v="0"/>
    <n v="0"/>
    <m/>
    <m/>
    <m/>
    <m/>
    <m/>
    <m/>
    <m/>
    <m/>
  </r>
  <r>
    <s v="02075893001"/>
    <s v="02075893"/>
    <s v="1"/>
    <s v="'LATVIJAS UNIVERSITĀTE'"/>
    <x v="4"/>
    <x v="4"/>
    <m/>
    <s v="15049"/>
    <x v="21"/>
    <x v="2"/>
    <s v="GB826"/>
    <n v="4"/>
    <n v="1"/>
    <n v="4"/>
    <n v="1"/>
    <m/>
    <m/>
    <m/>
    <m/>
    <m/>
    <m/>
    <m/>
    <m/>
  </r>
  <r>
    <s v="02075893001"/>
    <s v="02075893"/>
    <s v="1"/>
    <s v="'LATVIJAS UNIVERSITĀTE'"/>
    <x v="4"/>
    <x v="4"/>
    <m/>
    <s v="15051"/>
    <x v="31"/>
    <x v="2"/>
    <s v="LT440"/>
    <n v="11"/>
    <n v="7"/>
    <n v="11"/>
    <n v="7"/>
    <m/>
    <m/>
    <m/>
    <m/>
    <m/>
    <m/>
    <m/>
    <m/>
  </r>
  <r>
    <s v="02075893001"/>
    <s v="02075893"/>
    <s v="1"/>
    <s v="'LATVIJAS UNIVERSITĀTE'"/>
    <x v="4"/>
    <x v="4"/>
    <m/>
    <s v="15054"/>
    <x v="70"/>
    <x v="4"/>
    <s v="MY458"/>
    <n v="1"/>
    <n v="1"/>
    <n v="1"/>
    <n v="1"/>
    <m/>
    <m/>
    <m/>
    <m/>
    <m/>
    <m/>
    <m/>
    <m/>
  </r>
  <r>
    <s v="02075893001"/>
    <s v="02075893"/>
    <s v="1"/>
    <s v="'LATVIJAS UNIVERSITĀTE'"/>
    <x v="4"/>
    <x v="4"/>
    <m/>
    <s v="15055"/>
    <x v="79"/>
    <x v="0"/>
    <s v="MK807"/>
    <n v="1"/>
    <n v="1"/>
    <n v="1"/>
    <n v="1"/>
    <m/>
    <m/>
    <m/>
    <m/>
    <m/>
    <m/>
    <m/>
    <m/>
  </r>
  <r>
    <s v="02075893001"/>
    <s v="02075893"/>
    <s v="1"/>
    <s v="'LATVIJAS UNIVERSITĀTE'"/>
    <x v="4"/>
    <x v="4"/>
    <m/>
    <s v="15056"/>
    <x v="84"/>
    <x v="0"/>
    <s v="RS688"/>
    <n v="12"/>
    <n v="8"/>
    <n v="12"/>
    <n v="8"/>
    <m/>
    <m/>
    <m/>
    <m/>
    <m/>
    <m/>
    <m/>
    <m/>
  </r>
  <r>
    <s v="02075893001"/>
    <s v="02075893"/>
    <s v="1"/>
    <s v="'LATVIJAS UNIVERSITĀTE'"/>
    <x v="4"/>
    <x v="4"/>
    <m/>
    <s v="15058"/>
    <x v="71"/>
    <x v="5"/>
    <s v="MN496"/>
    <n v="0"/>
    <n v="0"/>
    <n v="0"/>
    <n v="0"/>
    <m/>
    <m/>
    <m/>
    <m/>
    <m/>
    <m/>
    <m/>
    <m/>
  </r>
  <r>
    <s v="02075893001"/>
    <s v="02075893"/>
    <s v="1"/>
    <s v="'LATVIJAS UNIVERSITĀTE'"/>
    <x v="4"/>
    <x v="4"/>
    <m/>
    <s v="15059"/>
    <x v="32"/>
    <x v="2"/>
    <s v="NL528"/>
    <n v="3"/>
    <n v="1"/>
    <n v="3"/>
    <n v="1"/>
    <m/>
    <m/>
    <m/>
    <m/>
    <m/>
    <m/>
    <m/>
    <m/>
  </r>
  <r>
    <s v="02075893001"/>
    <s v="02075893"/>
    <s v="1"/>
    <s v="'LATVIJAS UNIVERSITĀTE'"/>
    <x v="4"/>
    <x v="4"/>
    <m/>
    <s v="15060"/>
    <x v="53"/>
    <x v="3"/>
    <s v="NG566"/>
    <n v="1"/>
    <n v="0"/>
    <n v="1"/>
    <n v="0"/>
    <m/>
    <m/>
    <m/>
    <m/>
    <m/>
    <m/>
    <m/>
    <m/>
  </r>
  <r>
    <s v="02075893001"/>
    <s v="02075893"/>
    <s v="1"/>
    <s v="'LATVIJAS UNIVERSITĀTE'"/>
    <x v="4"/>
    <x v="4"/>
    <m/>
    <s v="15061"/>
    <x v="1"/>
    <x v="0"/>
    <s v="NO578"/>
    <n v="15"/>
    <n v="4"/>
    <n v="15"/>
    <n v="4"/>
    <m/>
    <m/>
    <m/>
    <m/>
    <m/>
    <m/>
    <m/>
    <m/>
  </r>
  <r>
    <s v="02075893001"/>
    <s v="02075893"/>
    <s v="1"/>
    <s v="'LATVIJAS UNIVERSITĀTE'"/>
    <x v="4"/>
    <x v="4"/>
    <m/>
    <s v="15064"/>
    <x v="54"/>
    <x v="4"/>
    <s v="PK586"/>
    <n v="0"/>
    <n v="0"/>
    <n v="0"/>
    <n v="0"/>
    <m/>
    <m/>
    <m/>
    <m/>
    <m/>
    <m/>
    <m/>
    <m/>
  </r>
  <r>
    <s v="02075893001"/>
    <s v="02075893"/>
    <s v="1"/>
    <s v="'LATVIJAS UNIVERSITĀTE'"/>
    <x v="4"/>
    <x v="4"/>
    <m/>
    <s v="15069"/>
    <x v="25"/>
    <x v="2"/>
    <s v="PL616"/>
    <n v="20"/>
    <n v="15"/>
    <n v="20"/>
    <n v="15"/>
    <m/>
    <m/>
    <m/>
    <m/>
    <m/>
    <m/>
    <m/>
    <m/>
  </r>
  <r>
    <s v="02075893001"/>
    <s v="02075893"/>
    <s v="1"/>
    <s v="'LATVIJAS UNIVERSITĀTE'"/>
    <x v="4"/>
    <x v="4"/>
    <m/>
    <s v="15070"/>
    <x v="26"/>
    <x v="2"/>
    <s v="PT620"/>
    <n v="2"/>
    <n v="0"/>
    <n v="2"/>
    <n v="0"/>
    <m/>
    <m/>
    <m/>
    <m/>
    <m/>
    <m/>
    <m/>
    <m/>
  </r>
  <r>
    <s v="02075893001"/>
    <s v="02075893"/>
    <s v="1"/>
    <s v="'LATVIJAS UNIVERSITĀTE'"/>
    <x v="4"/>
    <x v="4"/>
    <m/>
    <s v="15071"/>
    <x v="55"/>
    <x v="2"/>
    <s v="RO642"/>
    <n v="3"/>
    <n v="1"/>
    <n v="3"/>
    <n v="1"/>
    <m/>
    <m/>
    <m/>
    <m/>
    <m/>
    <m/>
    <m/>
    <m/>
  </r>
  <r>
    <s v="02075893001"/>
    <s v="02075893"/>
    <s v="1"/>
    <s v="'LATVIJAS UNIVERSITĀTE'"/>
    <x v="4"/>
    <x v="4"/>
    <m/>
    <s v="15072"/>
    <x v="120"/>
    <x v="3"/>
    <s v="SN686"/>
    <n v="1"/>
    <n v="1"/>
    <n v="1"/>
    <n v="1"/>
    <m/>
    <m/>
    <m/>
    <m/>
    <m/>
    <m/>
    <m/>
    <m/>
  </r>
  <r>
    <s v="02075893001"/>
    <s v="02075893"/>
    <s v="1"/>
    <s v="'LATVIJAS UNIVERSITĀTE'"/>
    <x v="4"/>
    <x v="4"/>
    <m/>
    <s v="15073"/>
    <x v="84"/>
    <x v="0"/>
    <s v="RS688"/>
    <n v="8"/>
    <n v="3"/>
    <n v="8"/>
    <n v="3"/>
    <m/>
    <m/>
    <m/>
    <m/>
    <m/>
    <m/>
    <m/>
    <m/>
  </r>
  <r>
    <s v="02075893001"/>
    <s v="02075893"/>
    <s v="1"/>
    <s v="'LATVIJAS UNIVERSITĀTE'"/>
    <x v="4"/>
    <x v="4"/>
    <m/>
    <s v="15074"/>
    <x v="57"/>
    <x v="4"/>
    <s v="SY760"/>
    <n v="2"/>
    <n v="0"/>
    <n v="2"/>
    <n v="0"/>
    <m/>
    <m/>
    <m/>
    <m/>
    <m/>
    <m/>
    <m/>
    <m/>
  </r>
  <r>
    <s v="02075893001"/>
    <s v="02075893"/>
    <s v="1"/>
    <s v="'LATVIJAS UNIVERSITĀTE'"/>
    <x v="4"/>
    <x v="4"/>
    <m/>
    <s v="15076"/>
    <x v="27"/>
    <x v="2"/>
    <s v="SK703"/>
    <n v="5"/>
    <n v="4"/>
    <n v="5"/>
    <n v="4"/>
    <m/>
    <m/>
    <m/>
    <m/>
    <m/>
    <m/>
    <m/>
    <m/>
  </r>
  <r>
    <s v="02075893001"/>
    <s v="02075893"/>
    <s v="1"/>
    <s v="'LATVIJAS UNIVERSITĀTE'"/>
    <x v="4"/>
    <x v="4"/>
    <m/>
    <s v="15077"/>
    <x v="33"/>
    <x v="2"/>
    <s v="FI246"/>
    <n v="11"/>
    <n v="6"/>
    <n v="11"/>
    <n v="6"/>
    <m/>
    <m/>
    <m/>
    <m/>
    <m/>
    <m/>
    <m/>
    <m/>
  </r>
  <r>
    <s v="02075893001"/>
    <s v="02075893"/>
    <s v="1"/>
    <s v="'LATVIJAS UNIVERSITĀTE'"/>
    <x v="4"/>
    <x v="4"/>
    <m/>
    <s v="15078"/>
    <x v="28"/>
    <x v="2"/>
    <s v="ES724"/>
    <n v="17"/>
    <n v="6"/>
    <n v="17"/>
    <n v="6"/>
    <m/>
    <m/>
    <m/>
    <m/>
    <m/>
    <m/>
    <m/>
    <m/>
  </r>
  <r>
    <s v="02075893001"/>
    <s v="02075893"/>
    <s v="1"/>
    <s v="'LATVIJAS UNIVERSITĀTE'"/>
    <x v="4"/>
    <x v="4"/>
    <m/>
    <s v="15079"/>
    <x v="34"/>
    <x v="4"/>
    <s v="LK144"/>
    <n v="5"/>
    <n v="0"/>
    <n v="5"/>
    <n v="0"/>
    <m/>
    <m/>
    <m/>
    <m/>
    <m/>
    <m/>
    <m/>
    <m/>
  </r>
  <r>
    <s v="02075893001"/>
    <s v="02075893"/>
    <s v="1"/>
    <s v="'LATVIJAS UNIVERSITĀTE'"/>
    <x v="4"/>
    <x v="4"/>
    <m/>
    <s v="15080"/>
    <x v="35"/>
    <x v="0"/>
    <s v="CH756"/>
    <n v="2"/>
    <n v="0"/>
    <n v="2"/>
    <n v="0"/>
    <m/>
    <m/>
    <m/>
    <m/>
    <m/>
    <m/>
    <m/>
    <m/>
  </r>
  <r>
    <s v="02075893001"/>
    <s v="02075893"/>
    <s v="1"/>
    <s v="'LATVIJAS UNIVERSITĀTE'"/>
    <x v="4"/>
    <x v="4"/>
    <m/>
    <s v="15082"/>
    <x v="59"/>
    <x v="4"/>
    <s v="TH764"/>
    <n v="1"/>
    <n v="1"/>
    <n v="1"/>
    <n v="1"/>
    <m/>
    <m/>
    <m/>
    <m/>
    <m/>
    <m/>
    <m/>
    <m/>
  </r>
  <r>
    <s v="02075893001"/>
    <s v="02075893"/>
    <s v="1"/>
    <s v="'LATVIJAS UNIVERSITĀTE'"/>
    <x v="4"/>
    <x v="4"/>
    <m/>
    <s v="15083"/>
    <x v="36"/>
    <x v="0"/>
    <s v="TR792"/>
    <n v="14"/>
    <n v="5"/>
    <n v="14"/>
    <n v="5"/>
    <m/>
    <m/>
    <m/>
    <m/>
    <m/>
    <m/>
    <m/>
    <m/>
  </r>
  <r>
    <s v="02075893001"/>
    <s v="02075893"/>
    <s v="1"/>
    <s v="'LATVIJAS UNIVERSITĀTE'"/>
    <x v="4"/>
    <x v="4"/>
    <m/>
    <s v="15084"/>
    <x v="2"/>
    <x v="0"/>
    <s v="UA804"/>
    <n v="3"/>
    <n v="3"/>
    <n v="3"/>
    <n v="3"/>
    <m/>
    <m/>
    <m/>
    <m/>
    <m/>
    <m/>
    <m/>
    <m/>
  </r>
  <r>
    <s v="02075893001"/>
    <s v="02075893"/>
    <s v="1"/>
    <s v="'LATVIJAS UNIVERSITĀTE'"/>
    <x v="4"/>
    <x v="4"/>
    <m/>
    <s v="15085"/>
    <x v="60"/>
    <x v="2"/>
    <s v="HU348"/>
    <n v="6"/>
    <n v="3"/>
    <n v="6"/>
    <n v="3"/>
    <m/>
    <m/>
    <m/>
    <m/>
    <m/>
    <m/>
    <m/>
    <m/>
  </r>
  <r>
    <s v="02075893001"/>
    <s v="02075893"/>
    <s v="1"/>
    <s v="'LATVIJAS UNIVERSITĀTE'"/>
    <x v="4"/>
    <x v="4"/>
    <m/>
    <s v="15087"/>
    <x v="37"/>
    <x v="5"/>
    <s v="UZ860"/>
    <n v="2"/>
    <n v="2"/>
    <n v="2"/>
    <n v="2"/>
    <m/>
    <m/>
    <m/>
    <m/>
    <m/>
    <m/>
    <m/>
    <m/>
  </r>
  <r>
    <s v="02075893001"/>
    <s v="02075893"/>
    <s v="1"/>
    <s v="'LATVIJAS UNIVERSITĀTE'"/>
    <x v="4"/>
    <x v="4"/>
    <m/>
    <s v="15088"/>
    <x v="29"/>
    <x v="2"/>
    <s v="DE276"/>
    <n v="135"/>
    <n v="56"/>
    <n v="135"/>
    <n v="56"/>
    <m/>
    <m/>
    <m/>
    <m/>
    <m/>
    <m/>
    <m/>
    <m/>
  </r>
  <r>
    <s v="02075893001"/>
    <s v="02075893"/>
    <s v="1"/>
    <s v="'LATVIJAS UNIVERSITĀTE'"/>
    <x v="4"/>
    <x v="4"/>
    <m/>
    <s v="15094"/>
    <x v="30"/>
    <x v="2"/>
    <s v="SE752"/>
    <n v="9"/>
    <n v="3"/>
    <n v="9"/>
    <n v="3"/>
    <m/>
    <m/>
    <m/>
    <m/>
    <m/>
    <m/>
    <m/>
    <m/>
  </r>
  <r>
    <s v="02075893002"/>
    <s v="02075893"/>
    <s v="2"/>
    <s v="'LATVIJAS UNIVERSITĀTE'"/>
    <x v="4"/>
    <x v="4"/>
    <m/>
    <s v="15001"/>
    <x v="15"/>
    <x v="2"/>
    <s v="EE233"/>
    <n v="1"/>
    <n v="1"/>
    <n v="1"/>
    <n v="1"/>
    <m/>
    <m/>
    <m/>
    <m/>
    <m/>
    <m/>
    <m/>
    <m/>
  </r>
  <r>
    <s v="02075893002"/>
    <s v="02075893"/>
    <s v="2"/>
    <s v="'LATVIJAS UNIVERSITĀTE'"/>
    <x v="4"/>
    <x v="4"/>
    <m/>
    <s v="15002"/>
    <x v="17"/>
    <x v="2"/>
    <s v="IT380"/>
    <n v="11"/>
    <n v="0"/>
    <n v="11"/>
    <n v="0"/>
    <m/>
    <m/>
    <m/>
    <m/>
    <m/>
    <m/>
    <m/>
    <m/>
  </r>
  <r>
    <s v="02075893002"/>
    <s v="02075893"/>
    <s v="2"/>
    <s v="'LATVIJAS UNIVERSITĀTE'"/>
    <x v="4"/>
    <x v="4"/>
    <m/>
    <s v="15003"/>
    <x v="28"/>
    <x v="2"/>
    <s v="ES724"/>
    <n v="5"/>
    <n v="4"/>
    <n v="5"/>
    <n v="4"/>
    <m/>
    <m/>
    <m/>
    <m/>
    <m/>
    <m/>
    <m/>
    <m/>
  </r>
  <r>
    <s v="02075893002"/>
    <s v="02075893"/>
    <s v="2"/>
    <s v="'LATVIJAS UNIVERSITĀTE'"/>
    <x v="4"/>
    <x v="4"/>
    <m/>
    <s v="15004"/>
    <x v="36"/>
    <x v="0"/>
    <s v="TR792"/>
    <n v="7"/>
    <n v="0"/>
    <n v="7"/>
    <n v="0"/>
    <m/>
    <m/>
    <m/>
    <m/>
    <m/>
    <m/>
    <m/>
    <m/>
  </r>
  <r>
    <s v="02075901001"/>
    <s v="02075901"/>
    <s v="1"/>
    <s v="'RĪGAS TEHNISKĀ UNIVERSITĀTE'"/>
    <x v="5"/>
    <x v="4"/>
    <m/>
    <s v="15001"/>
    <x v="3"/>
    <x v="1"/>
    <s v="US840"/>
    <n v="4"/>
    <n v="0"/>
    <n v="4"/>
    <n v="0"/>
    <m/>
    <m/>
    <m/>
    <m/>
    <m/>
    <m/>
    <m/>
    <m/>
  </r>
  <r>
    <s v="02075901001"/>
    <s v="02075901"/>
    <s v="1"/>
    <s v="'RĪGAS TEHNISKĀ UNIVERSITĀTE'"/>
    <x v="5"/>
    <x v="4"/>
    <m/>
    <s v="15002"/>
    <x v="29"/>
    <x v="2"/>
    <s v="DE276"/>
    <n v="19"/>
    <n v="9"/>
    <n v="19"/>
    <n v="9"/>
    <m/>
    <m/>
    <m/>
    <m/>
    <m/>
    <m/>
    <m/>
    <m/>
  </r>
  <r>
    <s v="02075901001"/>
    <s v="02075901"/>
    <s v="1"/>
    <s v="'RĪGAS TEHNISKĀ UNIVERSITĀTE'"/>
    <x v="5"/>
    <x v="4"/>
    <m/>
    <s v="15003"/>
    <x v="0"/>
    <x v="0"/>
    <s v="RU643"/>
    <n v="1"/>
    <n v="0"/>
    <n v="1"/>
    <n v="0"/>
    <m/>
    <m/>
    <m/>
    <m/>
    <m/>
    <m/>
    <m/>
    <m/>
  </r>
  <r>
    <s v="02075901001"/>
    <s v="02075901"/>
    <s v="1"/>
    <s v="'RĪGAS TEHNISKĀ UNIVERSITĀTE'"/>
    <x v="5"/>
    <x v="4"/>
    <m/>
    <s v="15005"/>
    <x v="25"/>
    <x v="2"/>
    <s v="PL616"/>
    <n v="7"/>
    <n v="3"/>
    <n v="7"/>
    <n v="3"/>
    <m/>
    <m/>
    <m/>
    <m/>
    <m/>
    <m/>
    <m/>
    <m/>
  </r>
  <r>
    <s v="02075901001"/>
    <s v="02075901"/>
    <s v="1"/>
    <s v="'RĪGAS TEHNISKĀ UNIVERSITĀTE'"/>
    <x v="5"/>
    <x v="4"/>
    <m/>
    <s v="15006"/>
    <x v="10"/>
    <x v="2"/>
    <s v="FR250"/>
    <n v="24"/>
    <n v="4"/>
    <n v="24"/>
    <n v="4"/>
    <m/>
    <m/>
    <m/>
    <m/>
    <m/>
    <m/>
    <m/>
    <m/>
  </r>
  <r>
    <s v="02075901001"/>
    <s v="02075901"/>
    <s v="1"/>
    <s v="'RĪGAS TEHNISKĀ UNIVERSITĀTE'"/>
    <x v="5"/>
    <x v="4"/>
    <m/>
    <s v="15007"/>
    <x v="53"/>
    <x v="3"/>
    <s v="NG566"/>
    <n v="29"/>
    <n v="1"/>
    <n v="29"/>
    <n v="1"/>
    <m/>
    <m/>
    <m/>
    <m/>
    <m/>
    <m/>
    <m/>
    <m/>
  </r>
  <r>
    <s v="02075901001"/>
    <s v="02075901"/>
    <s v="1"/>
    <s v="'RĪGAS TEHNISKĀ UNIVERSITĀTE'"/>
    <x v="5"/>
    <x v="4"/>
    <m/>
    <s v="15009"/>
    <x v="49"/>
    <x v="4"/>
    <s v="LB422"/>
    <n v="1"/>
    <n v="0"/>
    <n v="1"/>
    <n v="0"/>
    <m/>
    <m/>
    <m/>
    <m/>
    <m/>
    <m/>
    <m/>
    <m/>
  </r>
  <r>
    <s v="02075901001"/>
    <s v="02075901"/>
    <s v="1"/>
    <s v="'RĪGAS TEHNISKĀ UNIVERSITĀTE'"/>
    <x v="5"/>
    <x v="4"/>
    <m/>
    <s v="15010"/>
    <x v="57"/>
    <x v="4"/>
    <s v="SY760"/>
    <n v="4"/>
    <n v="0"/>
    <n v="4"/>
    <n v="0"/>
    <m/>
    <m/>
    <m/>
    <m/>
    <m/>
    <m/>
    <m/>
    <m/>
  </r>
  <r>
    <s v="02075901001"/>
    <s v="02075901"/>
    <s v="1"/>
    <s v="'RĪGAS TEHNISKĀ UNIVERSITĀTE'"/>
    <x v="5"/>
    <x v="4"/>
    <m/>
    <s v="15011"/>
    <x v="28"/>
    <x v="2"/>
    <s v="ES724"/>
    <n v="19"/>
    <n v="3"/>
    <n v="19"/>
    <n v="3"/>
    <m/>
    <m/>
    <m/>
    <m/>
    <m/>
    <m/>
    <m/>
    <m/>
  </r>
  <r>
    <s v="02075901001"/>
    <s v="02075901"/>
    <s v="1"/>
    <s v="'RĪGAS TEHNISKĀ UNIVERSITĀTE'"/>
    <x v="5"/>
    <x v="4"/>
    <m/>
    <s v="15012"/>
    <x v="73"/>
    <x v="5"/>
    <s v="TJ762"/>
    <n v="10"/>
    <n v="1"/>
    <n v="10"/>
    <n v="1"/>
    <m/>
    <m/>
    <m/>
    <m/>
    <m/>
    <m/>
    <m/>
    <m/>
  </r>
  <r>
    <s v="02075901001"/>
    <s v="02075901"/>
    <s v="1"/>
    <s v="'RĪGAS TEHNISKĀ UNIVERSITĀTE'"/>
    <x v="5"/>
    <x v="4"/>
    <m/>
    <s v="15014"/>
    <x v="61"/>
    <x v="5"/>
    <s v="KG417"/>
    <n v="3"/>
    <n v="2"/>
    <n v="3"/>
    <n v="2"/>
    <m/>
    <m/>
    <m/>
    <m/>
    <m/>
    <m/>
    <m/>
    <m/>
  </r>
  <r>
    <s v="02075901001"/>
    <s v="02075901"/>
    <s v="1"/>
    <s v="'RĪGAS TEHNISKĀ UNIVERSITĀTE'"/>
    <x v="5"/>
    <x v="4"/>
    <m/>
    <s v="15015"/>
    <x v="36"/>
    <x v="0"/>
    <s v="TR792"/>
    <n v="41"/>
    <n v="8"/>
    <n v="41"/>
    <n v="8"/>
    <m/>
    <m/>
    <m/>
    <m/>
    <m/>
    <m/>
    <m/>
    <m/>
  </r>
  <r>
    <s v="02075901001"/>
    <s v="02075901"/>
    <s v="1"/>
    <s v="'RĪGAS TEHNISKĀ UNIVERSITĀTE'"/>
    <x v="5"/>
    <x v="4"/>
    <m/>
    <s v="15017"/>
    <x v="18"/>
    <x v="4"/>
    <s v="IL376"/>
    <n v="1"/>
    <n v="0"/>
    <n v="1"/>
    <n v="0"/>
    <m/>
    <m/>
    <m/>
    <m/>
    <m/>
    <m/>
    <m/>
    <m/>
  </r>
  <r>
    <s v="02075901001"/>
    <s v="02075901"/>
    <s v="1"/>
    <s v="'RĪGAS TEHNISKĀ UNIVERSITĀTE'"/>
    <x v="5"/>
    <x v="4"/>
    <m/>
    <s v="15018"/>
    <x v="17"/>
    <x v="2"/>
    <s v="IT380"/>
    <n v="6"/>
    <n v="3"/>
    <n v="6"/>
    <n v="3"/>
    <m/>
    <m/>
    <m/>
    <m/>
    <m/>
    <m/>
    <m/>
    <m/>
  </r>
  <r>
    <s v="02075901001"/>
    <s v="02075901"/>
    <s v="1"/>
    <s v="'RĪGAS TEHNISKĀ UNIVERSITĀTE'"/>
    <x v="5"/>
    <x v="4"/>
    <m/>
    <s v="15019"/>
    <x v="41"/>
    <x v="6"/>
    <s v="AU036"/>
    <n v="0"/>
    <n v="0"/>
    <n v="0"/>
    <n v="0"/>
    <m/>
    <m/>
    <m/>
    <m/>
    <m/>
    <m/>
    <m/>
    <m/>
  </r>
  <r>
    <s v="02075901001"/>
    <s v="02075901"/>
    <s v="1"/>
    <s v="'RĪGAS TEHNISKĀ UNIVERSITĀTE'"/>
    <x v="5"/>
    <x v="4"/>
    <m/>
    <s v="15020"/>
    <x v="16"/>
    <x v="4"/>
    <s v="IN356"/>
    <n v="46"/>
    <n v="3"/>
    <n v="46"/>
    <n v="3"/>
    <m/>
    <m/>
    <m/>
    <m/>
    <m/>
    <m/>
    <m/>
    <m/>
  </r>
  <r>
    <s v="02075901001"/>
    <s v="02075901"/>
    <s v="1"/>
    <s v="'RĪGAS TEHNISKĀ UNIVERSITĀTE'"/>
    <x v="5"/>
    <x v="4"/>
    <m/>
    <s v="15021"/>
    <x v="8"/>
    <x v="2"/>
    <s v="CZ203"/>
    <n v="3"/>
    <n v="0"/>
    <n v="3"/>
    <n v="0"/>
    <m/>
    <m/>
    <m/>
    <m/>
    <m/>
    <m/>
    <m/>
    <m/>
  </r>
  <r>
    <s v="02075901001"/>
    <s v="02075901"/>
    <s v="1"/>
    <s v="'RĪGAS TEHNISKĀ UNIVERSITĀTE'"/>
    <x v="5"/>
    <x v="4"/>
    <m/>
    <s v="15022"/>
    <x v="38"/>
    <x v="4"/>
    <s v="KR410"/>
    <n v="8"/>
    <n v="0"/>
    <n v="8"/>
    <n v="0"/>
    <m/>
    <m/>
    <m/>
    <m/>
    <m/>
    <m/>
    <m/>
    <m/>
  </r>
  <r>
    <s v="02075901001"/>
    <s v="02075901"/>
    <s v="1"/>
    <s v="'RĪGAS TEHNISKĀ UNIVERSITĀTE'"/>
    <x v="5"/>
    <x v="4"/>
    <m/>
    <s v="15024"/>
    <x v="37"/>
    <x v="5"/>
    <s v="UZ860"/>
    <n v="70"/>
    <n v="21"/>
    <n v="70"/>
    <n v="21"/>
    <m/>
    <m/>
    <m/>
    <m/>
    <m/>
    <m/>
    <m/>
    <m/>
  </r>
  <r>
    <s v="02075901001"/>
    <s v="02075901"/>
    <s v="1"/>
    <s v="'RĪGAS TEHNISKĀ UNIVERSITĀTE'"/>
    <x v="5"/>
    <x v="4"/>
    <m/>
    <s v="15025"/>
    <x v="52"/>
    <x v="4"/>
    <s v="NP524"/>
    <n v="7"/>
    <n v="0"/>
    <n v="7"/>
    <n v="0"/>
    <m/>
    <m/>
    <m/>
    <m/>
    <m/>
    <m/>
    <m/>
    <m/>
  </r>
  <r>
    <s v="02075901001"/>
    <s v="02075901"/>
    <s v="1"/>
    <s v="'RĪGAS TEHNISKĀ UNIVERSITĀTE'"/>
    <x v="5"/>
    <x v="4"/>
    <m/>
    <s v="15026"/>
    <x v="5"/>
    <x v="0"/>
    <s v="AZ031"/>
    <n v="14"/>
    <n v="2"/>
    <n v="14"/>
    <n v="2"/>
    <m/>
    <m/>
    <m/>
    <m/>
    <m/>
    <m/>
    <m/>
    <m/>
  </r>
  <r>
    <s v="02075901001"/>
    <s v="02075901"/>
    <s v="1"/>
    <s v="'RĪGAS TEHNISKĀ UNIVERSITĀTE'"/>
    <x v="5"/>
    <x v="4"/>
    <m/>
    <s v="15027"/>
    <x v="48"/>
    <x v="4"/>
    <s v="CN156"/>
    <n v="1"/>
    <n v="0"/>
    <n v="1"/>
    <n v="0"/>
    <m/>
    <m/>
    <m/>
    <m/>
    <m/>
    <m/>
    <m/>
    <m/>
  </r>
  <r>
    <s v="02075901001"/>
    <s v="02075901"/>
    <s v="1"/>
    <s v="'RĪGAS TEHNISKĀ UNIVERSITĀTE'"/>
    <x v="5"/>
    <x v="4"/>
    <m/>
    <s v="15028"/>
    <x v="13"/>
    <x v="0"/>
    <s v="GE268"/>
    <n v="10"/>
    <n v="2"/>
    <n v="10"/>
    <n v="2"/>
    <m/>
    <m/>
    <m/>
    <m/>
    <m/>
    <m/>
    <m/>
    <m/>
  </r>
  <r>
    <s v="02075901001"/>
    <s v="02075901"/>
    <s v="1"/>
    <s v="'RĪGAS TEHNISKĀ UNIVERSITĀTE'"/>
    <x v="5"/>
    <x v="4"/>
    <m/>
    <s v="15029"/>
    <x v="31"/>
    <x v="2"/>
    <s v="LT440"/>
    <n v="3"/>
    <n v="2"/>
    <n v="3"/>
    <n v="2"/>
    <m/>
    <m/>
    <m/>
    <m/>
    <m/>
    <m/>
    <m/>
    <m/>
  </r>
  <r>
    <s v="02075901001"/>
    <s v="02075901"/>
    <s v="1"/>
    <s v="'RĪGAS TEHNISKĀ UNIVERSITĀTE'"/>
    <x v="5"/>
    <x v="4"/>
    <m/>
    <s v="15030"/>
    <x v="66"/>
    <x v="3"/>
    <s v="EG818"/>
    <n v="16"/>
    <n v="0"/>
    <n v="16"/>
    <n v="0"/>
    <m/>
    <m/>
    <m/>
    <m/>
    <m/>
    <m/>
    <m/>
    <m/>
  </r>
  <r>
    <s v="02075901001"/>
    <s v="02075901"/>
    <s v="1"/>
    <s v="'RĪGAS TEHNISKĀ UNIVERSITĀTE'"/>
    <x v="5"/>
    <x v="4"/>
    <m/>
    <s v="15031"/>
    <x v="68"/>
    <x v="3"/>
    <s v="CM120"/>
    <n v="12"/>
    <n v="1"/>
    <n v="12"/>
    <n v="1"/>
    <m/>
    <m/>
    <m/>
    <m/>
    <m/>
    <m/>
    <m/>
    <m/>
  </r>
  <r>
    <s v="02075901001"/>
    <s v="02075901"/>
    <s v="1"/>
    <s v="'RĪGAS TEHNISKĀ UNIVERSITĀTE'"/>
    <x v="5"/>
    <x v="4"/>
    <m/>
    <s v="15032"/>
    <x v="21"/>
    <x v="2"/>
    <s v="GB826"/>
    <n v="2"/>
    <n v="0"/>
    <n v="2"/>
    <n v="0"/>
    <m/>
    <m/>
    <m/>
    <m/>
    <m/>
    <m/>
    <m/>
    <m/>
  </r>
  <r>
    <s v="02075901001"/>
    <s v="02075901"/>
    <s v="1"/>
    <s v="'RĪGAS TEHNISKĀ UNIVERSITĀTE'"/>
    <x v="5"/>
    <x v="4"/>
    <m/>
    <s v="15033"/>
    <x v="2"/>
    <x v="0"/>
    <s v="UA804"/>
    <n v="3"/>
    <n v="1"/>
    <n v="3"/>
    <n v="1"/>
    <m/>
    <m/>
    <m/>
    <m/>
    <m/>
    <m/>
    <m/>
    <m/>
  </r>
  <r>
    <s v="02075901001"/>
    <s v="02075901"/>
    <s v="1"/>
    <s v="'RĪGAS TEHNISKĀ UNIVERSITĀTE'"/>
    <x v="5"/>
    <x v="4"/>
    <m/>
    <s v="15035"/>
    <x v="51"/>
    <x v="0"/>
    <s v="MD498"/>
    <n v="1"/>
    <n v="1"/>
    <n v="1"/>
    <n v="1"/>
    <m/>
    <m/>
    <m/>
    <m/>
    <m/>
    <m/>
    <m/>
    <m/>
  </r>
  <r>
    <s v="02075901001"/>
    <s v="02075901"/>
    <s v="1"/>
    <s v="'RĪGAS TEHNISKĀ UNIVERSITĀTE'"/>
    <x v="5"/>
    <x v="4"/>
    <m/>
    <s v="15036"/>
    <x v="24"/>
    <x v="5"/>
    <s v="KZ398"/>
    <n v="11"/>
    <n v="5"/>
    <n v="11"/>
    <n v="5"/>
    <m/>
    <m/>
    <m/>
    <m/>
    <m/>
    <m/>
    <m/>
    <m/>
  </r>
  <r>
    <s v="02075901001"/>
    <s v="02075901"/>
    <s v="1"/>
    <s v="'RĪGAS TEHNISKĀ UNIVERSITĀTE'"/>
    <x v="5"/>
    <x v="4"/>
    <m/>
    <s v="15037"/>
    <x v="63"/>
    <x v="3"/>
    <s v="DZ012"/>
    <n v="7"/>
    <n v="2"/>
    <n v="7"/>
    <n v="2"/>
    <m/>
    <m/>
    <m/>
    <m/>
    <m/>
    <m/>
    <m/>
    <m/>
  </r>
  <r>
    <s v="02075901001"/>
    <s v="02075901"/>
    <s v="1"/>
    <s v="'RĪGAS TEHNISKĀ UNIVERSITĀTE'"/>
    <x v="5"/>
    <x v="4"/>
    <m/>
    <s v="15038"/>
    <x v="7"/>
    <x v="1"/>
    <s v="BR076"/>
    <n v="1"/>
    <n v="1"/>
    <n v="1"/>
    <n v="1"/>
    <m/>
    <m/>
    <m/>
    <m/>
    <m/>
    <m/>
    <m/>
    <m/>
  </r>
  <r>
    <s v="02075901001"/>
    <s v="02075901"/>
    <s v="1"/>
    <s v="'RĪGAS TEHNISKĀ UNIVERSITĀTE'"/>
    <x v="5"/>
    <x v="4"/>
    <m/>
    <s v="15040"/>
    <x v="1"/>
    <x v="0"/>
    <s v="NO578"/>
    <n v="1"/>
    <n v="0"/>
    <n v="1"/>
    <n v="0"/>
    <m/>
    <m/>
    <m/>
    <m/>
    <m/>
    <m/>
    <m/>
    <m/>
  </r>
  <r>
    <s v="02075901001"/>
    <s v="02075901"/>
    <s v="1"/>
    <s v="'RĪGAS TEHNISKĀ UNIVERSITĀTE'"/>
    <x v="5"/>
    <x v="4"/>
    <m/>
    <s v="15041"/>
    <x v="19"/>
    <x v="2"/>
    <s v="IE372"/>
    <n v="1"/>
    <n v="1"/>
    <n v="1"/>
    <n v="1"/>
    <m/>
    <m/>
    <m/>
    <m/>
    <m/>
    <m/>
    <m/>
    <m/>
  </r>
  <r>
    <s v="02075901002"/>
    <s v="02075901"/>
    <s v="2"/>
    <s v="'RĪGAS TEHNISKĀ UNIVERSITĀTE'"/>
    <x v="5"/>
    <x v="4"/>
    <m/>
    <s v="15001"/>
    <x v="54"/>
    <x v="4"/>
    <s v="PK586"/>
    <n v="0"/>
    <n v="0"/>
    <n v="0"/>
    <n v="0"/>
    <m/>
    <m/>
    <m/>
    <m/>
    <m/>
    <m/>
    <m/>
    <m/>
  </r>
  <r>
    <s v="02075901002"/>
    <s v="02075901"/>
    <s v="2"/>
    <s v="'RĪGAS TEHNISKĀ UNIVERSITĀTE'"/>
    <x v="5"/>
    <x v="4"/>
    <m/>
    <s v="15002"/>
    <x v="10"/>
    <x v="2"/>
    <s v="FR250"/>
    <n v="0"/>
    <n v="0"/>
    <n v="0"/>
    <n v="0"/>
    <m/>
    <m/>
    <m/>
    <m/>
    <m/>
    <m/>
    <m/>
    <m/>
  </r>
  <r>
    <s v="02075962001"/>
    <s v="02075962"/>
    <s v="1"/>
    <s v="'DAUGAVPILS UNIVERSITĀTE'"/>
    <x v="7"/>
    <x v="4"/>
    <m/>
    <s v="15001"/>
    <x v="3"/>
    <x v="1"/>
    <s v="US840"/>
    <n v="1"/>
    <n v="1"/>
    <n v="1"/>
    <n v="1"/>
    <m/>
    <m/>
    <m/>
    <m/>
    <m/>
    <m/>
    <m/>
    <m/>
  </r>
  <r>
    <s v="02075962001"/>
    <s v="02075962"/>
    <s v="1"/>
    <s v="'DAUGAVPILS UNIVERSITĀTE'"/>
    <x v="7"/>
    <x v="4"/>
    <m/>
    <s v="15002"/>
    <x v="40"/>
    <x v="0"/>
    <s v="AM051"/>
    <n v="1"/>
    <n v="1"/>
    <n v="1"/>
    <n v="1"/>
    <m/>
    <m/>
    <m/>
    <m/>
    <m/>
    <m/>
    <m/>
    <m/>
  </r>
  <r>
    <s v="02075962001"/>
    <s v="02075962"/>
    <s v="1"/>
    <s v="'DAUGAVPILS UNIVERSITĀTE'"/>
    <x v="7"/>
    <x v="4"/>
    <m/>
    <s v="15003"/>
    <x v="5"/>
    <x v="0"/>
    <s v="AZ031"/>
    <n v="1"/>
    <n v="1"/>
    <n v="1"/>
    <n v="1"/>
    <m/>
    <m/>
    <m/>
    <m/>
    <m/>
    <m/>
    <m/>
    <m/>
  </r>
  <r>
    <s v="02075962001"/>
    <s v="02075962"/>
    <s v="1"/>
    <s v="'DAUGAVPILS UNIVERSITĀTE'"/>
    <x v="7"/>
    <x v="4"/>
    <m/>
    <s v="15004"/>
    <x v="31"/>
    <x v="2"/>
    <s v="LT440"/>
    <n v="1"/>
    <n v="0"/>
    <n v="1"/>
    <n v="0"/>
    <m/>
    <m/>
    <m/>
    <m/>
    <m/>
    <m/>
    <m/>
    <m/>
  </r>
  <r>
    <s v="02075962001"/>
    <s v="02075962"/>
    <s v="1"/>
    <s v="'DAUGAVPILS UNIVERSITĀTE'"/>
    <x v="7"/>
    <x v="4"/>
    <m/>
    <s v="15005"/>
    <x v="0"/>
    <x v="0"/>
    <s v="RU643"/>
    <n v="1"/>
    <n v="0"/>
    <n v="1"/>
    <n v="0"/>
    <m/>
    <m/>
    <m/>
    <m/>
    <m/>
    <m/>
    <m/>
    <m/>
  </r>
  <r>
    <s v="02075962001"/>
    <s v="02075962"/>
    <s v="1"/>
    <s v="'DAUGAVPILS UNIVERSITĀTE'"/>
    <x v="7"/>
    <x v="4"/>
    <m/>
    <s v="15006"/>
    <x v="54"/>
    <x v="4"/>
    <s v="PK586"/>
    <n v="1"/>
    <n v="0"/>
    <n v="1"/>
    <n v="0"/>
    <m/>
    <m/>
    <m/>
    <m/>
    <m/>
    <m/>
    <m/>
    <m/>
  </r>
  <r>
    <s v="02075962001"/>
    <s v="02075962"/>
    <s v="1"/>
    <s v="'DAUGAVPILS UNIVERSITĀTE'"/>
    <x v="7"/>
    <x v="4"/>
    <m/>
    <s v="15007"/>
    <x v="25"/>
    <x v="2"/>
    <s v="PL616"/>
    <n v="6"/>
    <n v="4"/>
    <n v="6"/>
    <n v="4"/>
    <m/>
    <m/>
    <m/>
    <m/>
    <m/>
    <m/>
    <m/>
    <m/>
  </r>
  <r>
    <s v="02075962001"/>
    <s v="02075962"/>
    <s v="1"/>
    <s v="'DAUGAVPILS UNIVERSITĀTE'"/>
    <x v="7"/>
    <x v="4"/>
    <m/>
    <s v="15008"/>
    <x v="28"/>
    <x v="2"/>
    <s v="ES724"/>
    <n v="2"/>
    <n v="1"/>
    <n v="2"/>
    <n v="1"/>
    <m/>
    <m/>
    <m/>
    <m/>
    <m/>
    <m/>
    <m/>
    <m/>
  </r>
  <r>
    <s v="02075962001"/>
    <s v="02075962"/>
    <s v="1"/>
    <s v="'DAUGAVPILS UNIVERSITĀTE'"/>
    <x v="7"/>
    <x v="4"/>
    <m/>
    <s v="15009"/>
    <x v="73"/>
    <x v="5"/>
    <s v="TJ762"/>
    <n v="3"/>
    <n v="0"/>
    <n v="3"/>
    <n v="0"/>
    <m/>
    <m/>
    <m/>
    <m/>
    <m/>
    <m/>
    <m/>
    <m/>
  </r>
  <r>
    <s v="02075962001"/>
    <s v="02075962"/>
    <s v="1"/>
    <s v="'DAUGAVPILS UNIVERSITĀTE'"/>
    <x v="7"/>
    <x v="4"/>
    <m/>
    <s v="15010"/>
    <x v="36"/>
    <x v="0"/>
    <s v="TR792"/>
    <n v="5"/>
    <n v="3"/>
    <n v="5"/>
    <n v="3"/>
    <m/>
    <m/>
    <m/>
    <m/>
    <m/>
    <m/>
    <m/>
    <m/>
  </r>
  <r>
    <s v="02075962001"/>
    <s v="02075962"/>
    <s v="1"/>
    <s v="'DAUGAVPILS UNIVERSITĀTE'"/>
    <x v="7"/>
    <x v="4"/>
    <m/>
    <s v="15011"/>
    <x v="2"/>
    <x v="0"/>
    <s v="UA804"/>
    <n v="1"/>
    <n v="1"/>
    <n v="1"/>
    <n v="1"/>
    <m/>
    <m/>
    <m/>
    <m/>
    <m/>
    <m/>
    <m/>
    <m/>
  </r>
  <r>
    <s v="05542378001"/>
    <s v="05542378"/>
    <s v="1"/>
    <s v="'STARPTAUTISKĀ PRAKTISKĀS PSIHOLOĢIJAS AUGSTSKOLA' SIA"/>
    <x v="10"/>
    <x v="4"/>
    <m/>
    <s v="15001"/>
    <x v="2"/>
    <x v="0"/>
    <s v="UA804"/>
    <n v="1"/>
    <n v="1"/>
    <n v="1"/>
    <n v="1"/>
    <m/>
    <m/>
    <m/>
    <m/>
    <m/>
    <m/>
    <m/>
    <m/>
  </r>
  <r>
    <s v="05542378001"/>
    <s v="05542378"/>
    <s v="1"/>
    <s v="'STARPTAUTISKĀ PRAKTISKĀS PSIHOLOĢIJAS AUGSTSKOLA' SIA"/>
    <x v="10"/>
    <x v="4"/>
    <m/>
    <s v="15002"/>
    <x v="0"/>
    <x v="0"/>
    <s v="RU643"/>
    <n v="0"/>
    <n v="0"/>
    <n v="0"/>
    <n v="0"/>
    <m/>
    <m/>
    <m/>
    <m/>
    <m/>
    <m/>
    <m/>
    <m/>
  </r>
  <r>
    <s v="05542378001"/>
    <s v="05542378"/>
    <s v="1"/>
    <s v="'STARPTAUTISKĀ PRAKTISKĀS PSIHOLOĢIJAS AUGSTSKOLA' SIA"/>
    <x v="10"/>
    <x v="4"/>
    <m/>
    <s v="15003"/>
    <x v="22"/>
    <x v="2"/>
    <s v="BG100"/>
    <n v="1"/>
    <n v="0"/>
    <n v="1"/>
    <n v="0"/>
    <m/>
    <m/>
    <m/>
    <m/>
    <m/>
    <m/>
    <m/>
    <m/>
  </r>
  <r>
    <s v="05542378001"/>
    <s v="05542378"/>
    <s v="1"/>
    <s v="'STARPTAUTISKĀ PRAKTISKĀS PSIHOLOĢIJAS AUGSTSKOLA' SIA"/>
    <x v="10"/>
    <x v="4"/>
    <m/>
    <s v="15004"/>
    <x v="3"/>
    <x v="1"/>
    <s v="US840"/>
    <n v="0"/>
    <n v="0"/>
    <n v="0"/>
    <n v="0"/>
    <m/>
    <m/>
    <m/>
    <m/>
    <m/>
    <m/>
    <m/>
    <m/>
  </r>
  <r>
    <s v="05542378001"/>
    <s v="05542378"/>
    <s v="1"/>
    <s v="'STARPTAUTISKĀ PRAKTISKĀS PSIHOLOĢIJAS AUGSTSKOLA' SIA"/>
    <x v="10"/>
    <x v="4"/>
    <m/>
    <s v="15005"/>
    <x v="15"/>
    <x v="2"/>
    <s v="EE233"/>
    <n v="4"/>
    <n v="4"/>
    <n v="4"/>
    <n v="4"/>
    <m/>
    <m/>
    <m/>
    <m/>
    <m/>
    <m/>
    <m/>
    <m/>
  </r>
  <r>
    <s v="05708560001"/>
    <s v="05708560"/>
    <s v="1"/>
    <s v="'J.VĪTOLA LATVIJAS MŪZIKAS AKADĒMIJA'"/>
    <x v="11"/>
    <x v="4"/>
    <m/>
    <s v="15001"/>
    <x v="0"/>
    <x v="0"/>
    <s v="RU643"/>
    <n v="2"/>
    <n v="2"/>
    <n v="2"/>
    <n v="2"/>
    <m/>
    <m/>
    <m/>
    <m/>
    <m/>
    <m/>
    <m/>
    <m/>
  </r>
  <r>
    <s v="05708560001"/>
    <s v="05708560"/>
    <s v="1"/>
    <s v="'J.VĪTOLA LATVIJAS MŪZIKAS AKADĒMIJA'"/>
    <x v="11"/>
    <x v="4"/>
    <m/>
    <s v="15002"/>
    <x v="3"/>
    <x v="1"/>
    <s v="US840"/>
    <n v="1"/>
    <n v="1"/>
    <n v="1"/>
    <n v="1"/>
    <m/>
    <m/>
    <m/>
    <m/>
    <m/>
    <m/>
    <m/>
    <m/>
  </r>
  <r>
    <s v="05708560001"/>
    <s v="05708560"/>
    <s v="1"/>
    <s v="'J.VĪTOLA LATVIJAS MŪZIKAS AKADĒMIJA'"/>
    <x v="11"/>
    <x v="4"/>
    <m/>
    <s v="15003"/>
    <x v="15"/>
    <x v="2"/>
    <s v="EE233"/>
    <n v="1"/>
    <n v="0"/>
    <n v="1"/>
    <n v="0"/>
    <m/>
    <m/>
    <m/>
    <m/>
    <m/>
    <m/>
    <m/>
    <m/>
  </r>
  <r>
    <s v="05708560001"/>
    <s v="05708560"/>
    <s v="1"/>
    <s v="'J.VĪTOLA LATVIJAS MŪZIKAS AKADĒMIJA'"/>
    <x v="11"/>
    <x v="4"/>
    <m/>
    <s v="15004"/>
    <x v="48"/>
    <x v="4"/>
    <s v="CN156"/>
    <n v="1"/>
    <n v="1"/>
    <n v="1"/>
    <n v="1"/>
    <m/>
    <m/>
    <m/>
    <m/>
    <m/>
    <m/>
    <m/>
    <m/>
  </r>
  <r>
    <s v="05708560001"/>
    <s v="05708560"/>
    <s v="1"/>
    <s v="'J.VĪTOLA LATVIJAS MŪZIKAS AKADĒMIJA'"/>
    <x v="11"/>
    <x v="4"/>
    <m/>
    <s v="15005"/>
    <x v="31"/>
    <x v="2"/>
    <s v="LT440"/>
    <n v="1"/>
    <n v="1"/>
    <n v="1"/>
    <n v="1"/>
    <m/>
    <m/>
    <m/>
    <m/>
    <m/>
    <m/>
    <m/>
    <m/>
  </r>
  <r>
    <s v="05708560001"/>
    <s v="05708560"/>
    <s v="1"/>
    <s v="'J.VĪTOLA LATVIJAS MŪZIKAS AKADĒMIJA'"/>
    <x v="11"/>
    <x v="4"/>
    <m/>
    <s v="15006"/>
    <x v="36"/>
    <x v="0"/>
    <s v="TR792"/>
    <n v="1"/>
    <n v="1"/>
    <n v="1"/>
    <n v="1"/>
    <m/>
    <m/>
    <m/>
    <m/>
    <m/>
    <m/>
    <m/>
    <m/>
  </r>
  <r>
    <s v="05708560001"/>
    <s v="05708560"/>
    <s v="1"/>
    <s v="'J.VĪTOLA LATVIJAS MŪZIKAS AKADĒMIJA'"/>
    <x v="11"/>
    <x v="4"/>
    <m/>
    <s v="15007"/>
    <x v="37"/>
    <x v="5"/>
    <s v="UZ860"/>
    <n v="1"/>
    <n v="1"/>
    <n v="1"/>
    <n v="1"/>
    <m/>
    <m/>
    <m/>
    <m/>
    <m/>
    <m/>
    <m/>
    <m/>
  </r>
  <r>
    <s v="05708560001"/>
    <s v="05708560"/>
    <s v="1"/>
    <s v="'J.VĪTOLA LATVIJAS MŪZIKAS AKADĒMIJA'"/>
    <x v="11"/>
    <x v="4"/>
    <m/>
    <s v="15008"/>
    <x v="32"/>
    <x v="2"/>
    <s v="NL528"/>
    <n v="1"/>
    <n v="1"/>
    <n v="1"/>
    <n v="1"/>
    <m/>
    <m/>
    <m/>
    <m/>
    <m/>
    <m/>
    <m/>
    <m/>
  </r>
  <r>
    <s v="05708560001"/>
    <s v="05708560"/>
    <s v="1"/>
    <s v="'J.VĪTOLA LATVIJAS MŪZIKAS AKADĒMIJA'"/>
    <x v="11"/>
    <x v="4"/>
    <m/>
    <s v="15009"/>
    <x v="9"/>
    <x v="2"/>
    <s v="DK208"/>
    <n v="1"/>
    <n v="0"/>
    <n v="1"/>
    <n v="0"/>
    <m/>
    <m/>
    <m/>
    <m/>
    <m/>
    <m/>
    <m/>
    <m/>
  </r>
  <r>
    <s v="05708560001"/>
    <s v="05708560"/>
    <s v="1"/>
    <s v="'J.VĪTOLA LATVIJAS MŪZIKAS AKADĒMIJA'"/>
    <x v="11"/>
    <x v="4"/>
    <m/>
    <s v="15010"/>
    <x v="17"/>
    <x v="2"/>
    <s v="IT380"/>
    <n v="1"/>
    <n v="1"/>
    <n v="1"/>
    <n v="1"/>
    <m/>
    <m/>
    <m/>
    <m/>
    <m/>
    <m/>
    <m/>
    <m/>
  </r>
  <r>
    <s v="05708560001"/>
    <s v="05708560"/>
    <s v="1"/>
    <s v="'J.VĪTOLA LATVIJAS MŪZIKAS AKADĒMIJA'"/>
    <x v="11"/>
    <x v="4"/>
    <m/>
    <s v="15011"/>
    <x v="25"/>
    <x v="2"/>
    <s v="PL616"/>
    <n v="1"/>
    <n v="0"/>
    <n v="1"/>
    <n v="0"/>
    <m/>
    <m/>
    <m/>
    <m/>
    <m/>
    <m/>
    <m/>
    <m/>
  </r>
  <r>
    <s v="05708560001"/>
    <s v="05708560"/>
    <s v="1"/>
    <s v="'J.VĪTOLA LATVIJAS MŪZIKAS AKADĒMIJA'"/>
    <x v="11"/>
    <x v="4"/>
    <m/>
    <s v="15012"/>
    <x v="4"/>
    <x v="2"/>
    <s v="AT040"/>
    <n v="1"/>
    <n v="1"/>
    <n v="1"/>
    <n v="1"/>
    <m/>
    <m/>
    <m/>
    <m/>
    <m/>
    <m/>
    <m/>
    <m/>
  </r>
  <r>
    <s v="05988708001"/>
    <s v="05988708"/>
    <s v="1"/>
    <s v="'LATVIJAS JŪRAS AKADĒMIJA'"/>
    <x v="35"/>
    <x v="4"/>
    <m/>
    <s v="15001"/>
    <x v="5"/>
    <x v="0"/>
    <s v="AZ031"/>
    <n v="1"/>
    <n v="0"/>
    <n v="1"/>
    <n v="0"/>
    <m/>
    <m/>
    <m/>
    <m/>
    <m/>
    <m/>
    <m/>
    <m/>
  </r>
  <r>
    <s v="05988708002"/>
    <s v="05988708"/>
    <s v="2"/>
    <s v="'LATVIJAS JŪRAS AKADĒMIJA'"/>
    <x v="35"/>
    <x v="4"/>
    <m/>
    <s v="15001"/>
    <x v="2"/>
    <x v="0"/>
    <s v="UA804"/>
    <n v="1"/>
    <n v="0"/>
    <n v="1"/>
    <n v="0"/>
    <m/>
    <m/>
    <m/>
    <m/>
    <m/>
    <m/>
    <m/>
    <m/>
  </r>
  <r>
    <s v="05988756002"/>
    <s v="05988756"/>
    <s v="2"/>
    <s v="'LIEPĀJAS JŪRNIECĪBAS KOLEDŽA'"/>
    <x v="13"/>
    <x v="4"/>
    <m/>
    <s v="15001"/>
    <x v="31"/>
    <x v="2"/>
    <s v="LT440"/>
    <n v="4"/>
    <n v="0"/>
    <n v="4"/>
    <n v="0"/>
    <m/>
    <m/>
    <m/>
    <m/>
    <m/>
    <m/>
    <m/>
    <m/>
  </r>
  <r>
    <s v="05988756002"/>
    <s v="05988756"/>
    <s v="2"/>
    <s v="'LIEPĀJAS JŪRNIECĪBAS KOLEDŽA'"/>
    <x v="13"/>
    <x v="4"/>
    <m/>
    <s v="15002"/>
    <x v="51"/>
    <x v="0"/>
    <s v="MD498"/>
    <n v="0"/>
    <n v="0"/>
    <n v="0"/>
    <n v="0"/>
    <m/>
    <m/>
    <m/>
    <m/>
    <m/>
    <m/>
    <m/>
    <m/>
  </r>
  <r>
    <s v="15881041001"/>
    <s v="15881041"/>
    <s v="1"/>
    <s v="'RĒZEKNES AUGSTSKOLA'"/>
    <x v="14"/>
    <x v="4"/>
    <m/>
    <s v="15001"/>
    <x v="36"/>
    <x v="0"/>
    <s v="TR792"/>
    <n v="4"/>
    <n v="1"/>
    <n v="4"/>
    <n v="1"/>
    <m/>
    <m/>
    <m/>
    <m/>
    <m/>
    <m/>
    <m/>
    <m/>
  </r>
  <r>
    <s v="15881041001"/>
    <s v="15881041"/>
    <s v="1"/>
    <s v="'RĒZEKNES AUGSTSKOLA'"/>
    <x v="14"/>
    <x v="4"/>
    <m/>
    <s v="15002"/>
    <x v="31"/>
    <x v="2"/>
    <s v="LT440"/>
    <n v="3"/>
    <n v="1"/>
    <n v="3"/>
    <n v="1"/>
    <m/>
    <m/>
    <m/>
    <m/>
    <m/>
    <m/>
    <m/>
    <m/>
  </r>
  <r>
    <s v="15881041001"/>
    <s v="15881041"/>
    <s v="1"/>
    <s v="'RĒZEKNES AUGSTSKOLA'"/>
    <x v="14"/>
    <x v="4"/>
    <m/>
    <s v="15003"/>
    <x v="27"/>
    <x v="2"/>
    <s v="SK703"/>
    <n v="2"/>
    <n v="2"/>
    <n v="2"/>
    <n v="2"/>
    <m/>
    <m/>
    <m/>
    <m/>
    <m/>
    <m/>
    <m/>
    <m/>
  </r>
  <r>
    <s v="15881041001"/>
    <s v="15881041"/>
    <s v="1"/>
    <s v="'RĒZEKNES AUGSTSKOLA'"/>
    <x v="14"/>
    <x v="4"/>
    <m/>
    <s v="15004"/>
    <x v="40"/>
    <x v="0"/>
    <s v="AM051"/>
    <n v="1"/>
    <n v="0"/>
    <n v="1"/>
    <n v="0"/>
    <m/>
    <m/>
    <m/>
    <m/>
    <m/>
    <m/>
    <m/>
    <m/>
  </r>
  <r>
    <s v="15881041001"/>
    <s v="15881041"/>
    <s v="1"/>
    <s v="'RĒZEKNES AUGSTSKOLA'"/>
    <x v="14"/>
    <x v="4"/>
    <m/>
    <s v="15005"/>
    <x v="22"/>
    <x v="2"/>
    <s v="BG100"/>
    <n v="2"/>
    <n v="0"/>
    <n v="2"/>
    <n v="0"/>
    <m/>
    <m/>
    <m/>
    <m/>
    <m/>
    <m/>
    <m/>
    <m/>
  </r>
  <r>
    <s v="15881041001"/>
    <s v="15881041"/>
    <s v="1"/>
    <s v="'RĒZEKNES AUGSTSKOLA'"/>
    <x v="14"/>
    <x v="4"/>
    <m/>
    <s v="15006"/>
    <x v="13"/>
    <x v="0"/>
    <s v="GE268"/>
    <n v="1"/>
    <n v="0"/>
    <n v="1"/>
    <n v="0"/>
    <m/>
    <m/>
    <m/>
    <m/>
    <m/>
    <m/>
    <m/>
    <m/>
  </r>
  <r>
    <s v="15881041001"/>
    <s v="15881041"/>
    <s v="1"/>
    <s v="'RĒZEKNES AUGSTSKOLA'"/>
    <x v="14"/>
    <x v="4"/>
    <m/>
    <s v="15007"/>
    <x v="37"/>
    <x v="5"/>
    <s v="UZ860"/>
    <n v="1"/>
    <n v="0"/>
    <n v="1"/>
    <n v="0"/>
    <m/>
    <m/>
    <m/>
    <m/>
    <m/>
    <m/>
    <m/>
    <m/>
  </r>
  <r>
    <s v="15881041001"/>
    <s v="15881041"/>
    <s v="1"/>
    <s v="'RĒZEKNES AUGSTSKOLA'"/>
    <x v="14"/>
    <x v="4"/>
    <m/>
    <s v="15008"/>
    <x v="25"/>
    <x v="2"/>
    <s v="PL616"/>
    <n v="1"/>
    <n v="1"/>
    <n v="1"/>
    <n v="1"/>
    <m/>
    <m/>
    <m/>
    <m/>
    <m/>
    <m/>
    <m/>
    <m/>
  </r>
  <r>
    <s v="17007035001"/>
    <s v="17007035"/>
    <s v="1"/>
    <s v="'BANKU AUGSTSKOLA' atvasināta publiska persona"/>
    <x v="16"/>
    <x v="4"/>
    <m/>
    <s v="15001"/>
    <x v="17"/>
    <x v="2"/>
    <s v="IT380"/>
    <n v="2"/>
    <n v="2"/>
    <n v="2"/>
    <n v="2"/>
    <m/>
    <m/>
    <m/>
    <m/>
    <m/>
    <m/>
    <m/>
    <m/>
  </r>
  <r>
    <s v="17007035001"/>
    <s v="17007035"/>
    <s v="1"/>
    <s v="'BANKU AUGSTSKOLA' atvasināta publiska persona"/>
    <x v="16"/>
    <x v="4"/>
    <m/>
    <s v="15002"/>
    <x v="29"/>
    <x v="2"/>
    <s v="DE276"/>
    <n v="5"/>
    <n v="3"/>
    <n v="5"/>
    <n v="3"/>
    <m/>
    <m/>
    <m/>
    <m/>
    <m/>
    <m/>
    <m/>
    <m/>
  </r>
  <r>
    <s v="17007035001"/>
    <s v="17007035"/>
    <s v="1"/>
    <s v="'BANKU AUGSTSKOLA' atvasināta publiska persona"/>
    <x v="16"/>
    <x v="4"/>
    <m/>
    <s v="15003"/>
    <x v="10"/>
    <x v="2"/>
    <s v="FR250"/>
    <n v="11"/>
    <n v="0"/>
    <n v="11"/>
    <n v="0"/>
    <m/>
    <m/>
    <m/>
    <m/>
    <m/>
    <m/>
    <m/>
    <m/>
  </r>
  <r>
    <s v="17007035001"/>
    <s v="17007035"/>
    <s v="1"/>
    <s v="'BANKU AUGSTSKOLA' atvasināta publiska persona"/>
    <x v="16"/>
    <x v="4"/>
    <m/>
    <s v="15004"/>
    <x v="28"/>
    <x v="2"/>
    <s v="ES724"/>
    <n v="3"/>
    <n v="1"/>
    <n v="3"/>
    <n v="1"/>
    <m/>
    <m/>
    <m/>
    <m/>
    <m/>
    <m/>
    <m/>
    <m/>
  </r>
  <r>
    <s v="17007035001"/>
    <s v="17007035"/>
    <s v="1"/>
    <s v="'BANKU AUGSTSKOLA' atvasināta publiska persona"/>
    <x v="16"/>
    <x v="4"/>
    <m/>
    <s v="15005"/>
    <x v="36"/>
    <x v="0"/>
    <s v="TR792"/>
    <n v="1"/>
    <n v="0"/>
    <n v="1"/>
    <n v="0"/>
    <m/>
    <m/>
    <m/>
    <m/>
    <m/>
    <m/>
    <m/>
    <m/>
  </r>
  <r>
    <s v="17007035001"/>
    <s v="17007035"/>
    <s v="1"/>
    <s v="'BANKU AUGSTSKOLA' atvasināta publiska persona"/>
    <x v="16"/>
    <x v="4"/>
    <m/>
    <s v="15006"/>
    <x v="32"/>
    <x v="2"/>
    <s v="NL528"/>
    <n v="6"/>
    <n v="4"/>
    <n v="6"/>
    <n v="4"/>
    <m/>
    <m/>
    <m/>
    <m/>
    <m/>
    <m/>
    <m/>
    <m/>
  </r>
  <r>
    <s v="17007035001"/>
    <s v="17007035"/>
    <s v="1"/>
    <s v="'BANKU AUGSTSKOLA' atvasināta publiska persona"/>
    <x v="16"/>
    <x v="4"/>
    <m/>
    <s v="15007"/>
    <x v="9"/>
    <x v="2"/>
    <s v="DK208"/>
    <n v="8"/>
    <n v="0"/>
    <n v="8"/>
    <n v="0"/>
    <m/>
    <m/>
    <m/>
    <m/>
    <m/>
    <m/>
    <m/>
    <m/>
  </r>
  <r>
    <s v="17007035001"/>
    <s v="17007035"/>
    <s v="1"/>
    <s v="'BANKU AUGSTSKOLA' atvasināta publiska persona"/>
    <x v="16"/>
    <x v="4"/>
    <m/>
    <s v="15008"/>
    <x v="8"/>
    <x v="2"/>
    <s v="CZ203"/>
    <n v="1"/>
    <n v="1"/>
    <n v="1"/>
    <n v="1"/>
    <m/>
    <m/>
    <m/>
    <m/>
    <m/>
    <m/>
    <m/>
    <m/>
  </r>
  <r>
    <s v="17007035001"/>
    <s v="17007035"/>
    <s v="1"/>
    <s v="'BANKU AUGSTSKOLA' atvasināta publiska persona"/>
    <x v="16"/>
    <x v="4"/>
    <m/>
    <s v="15009"/>
    <x v="115"/>
    <x v="0"/>
    <s v="LI438"/>
    <n v="1"/>
    <n v="1"/>
    <n v="1"/>
    <n v="1"/>
    <m/>
    <m/>
    <m/>
    <m/>
    <m/>
    <m/>
    <m/>
    <m/>
  </r>
  <r>
    <s v="17007035001"/>
    <s v="17007035"/>
    <s v="1"/>
    <s v="'BANKU AUGSTSKOLA' atvasināta publiska persona"/>
    <x v="16"/>
    <x v="4"/>
    <m/>
    <s v="15010"/>
    <x v="60"/>
    <x v="2"/>
    <s v="HU348"/>
    <n v="3"/>
    <n v="2"/>
    <n v="3"/>
    <n v="2"/>
    <m/>
    <m/>
    <m/>
    <m/>
    <m/>
    <m/>
    <m/>
    <m/>
  </r>
  <r>
    <s v="17007035001"/>
    <s v="17007035"/>
    <s v="1"/>
    <s v="'BANKU AUGSTSKOLA' atvasināta publiska persona"/>
    <x v="16"/>
    <x v="4"/>
    <m/>
    <s v="15011"/>
    <x v="6"/>
    <x v="2"/>
    <s v="BE056"/>
    <n v="2"/>
    <n v="1"/>
    <n v="2"/>
    <n v="1"/>
    <m/>
    <m/>
    <m/>
    <m/>
    <m/>
    <m/>
    <m/>
    <m/>
  </r>
  <r>
    <s v="17007035001"/>
    <s v="17007035"/>
    <s v="1"/>
    <s v="'BANKU AUGSTSKOLA' atvasināta publiska persona"/>
    <x v="16"/>
    <x v="4"/>
    <m/>
    <s v="15012"/>
    <x v="26"/>
    <x v="2"/>
    <s v="PT620"/>
    <n v="2"/>
    <n v="0"/>
    <n v="2"/>
    <n v="0"/>
    <m/>
    <m/>
    <m/>
    <m/>
    <m/>
    <m/>
    <m/>
    <m/>
  </r>
  <r>
    <s v="17007035001"/>
    <s v="17007035"/>
    <s v="1"/>
    <s v="'BANKU AUGSTSKOLA' atvasināta publiska persona"/>
    <x v="16"/>
    <x v="4"/>
    <m/>
    <s v="15013"/>
    <x v="53"/>
    <x v="3"/>
    <s v="NG566"/>
    <n v="0"/>
    <n v="0"/>
    <n v="0"/>
    <n v="0"/>
    <m/>
    <m/>
    <m/>
    <m/>
    <m/>
    <m/>
    <m/>
    <m/>
  </r>
  <r>
    <s v="17007035001"/>
    <s v="17007035"/>
    <s v="1"/>
    <s v="'BANKU AUGSTSKOLA' atvasināta publiska persona"/>
    <x v="16"/>
    <x v="4"/>
    <m/>
    <s v="15014"/>
    <x v="31"/>
    <x v="2"/>
    <s v="LT440"/>
    <n v="0"/>
    <n v="0"/>
    <n v="0"/>
    <n v="0"/>
    <m/>
    <m/>
    <m/>
    <m/>
    <m/>
    <m/>
    <m/>
    <m/>
  </r>
  <r>
    <s v="17007035001"/>
    <s v="17007035"/>
    <s v="1"/>
    <s v="'BANKU AUGSTSKOLA' atvasināta publiska persona"/>
    <x v="16"/>
    <x v="4"/>
    <m/>
    <s v="15015"/>
    <x v="16"/>
    <x v="4"/>
    <s v="IN356"/>
    <n v="3"/>
    <n v="1"/>
    <n v="3"/>
    <n v="1"/>
    <m/>
    <m/>
    <m/>
    <m/>
    <m/>
    <m/>
    <m/>
    <m/>
  </r>
  <r>
    <s v="17007035001"/>
    <s v="17007035"/>
    <s v="1"/>
    <s v="'BANKU AUGSTSKOLA' atvasināta publiska persona"/>
    <x v="16"/>
    <x v="4"/>
    <m/>
    <s v="15016"/>
    <x v="15"/>
    <x v="2"/>
    <s v="EE233"/>
    <n v="1"/>
    <n v="1"/>
    <n v="1"/>
    <n v="1"/>
    <m/>
    <m/>
    <m/>
    <m/>
    <m/>
    <m/>
    <m/>
    <m/>
  </r>
  <r>
    <s v="17012295001"/>
    <s v="17012295"/>
    <s v="1"/>
    <s v="'VIDZEMES AUGSTSKOLA'"/>
    <x v="17"/>
    <x v="4"/>
    <m/>
    <s v="15001"/>
    <x v="15"/>
    <x v="2"/>
    <s v="EE233"/>
    <n v="0"/>
    <n v="0"/>
    <n v="0"/>
    <n v="0"/>
    <m/>
    <m/>
    <m/>
    <m/>
    <m/>
    <m/>
    <m/>
    <m/>
  </r>
  <r>
    <s v="17012295001"/>
    <s v="17012295"/>
    <s v="1"/>
    <s v="'VIDZEMES AUGSTSKOLA'"/>
    <x v="17"/>
    <x v="4"/>
    <m/>
    <s v="15002"/>
    <x v="2"/>
    <x v="0"/>
    <s v="UA804"/>
    <n v="0"/>
    <n v="0"/>
    <n v="0"/>
    <n v="0"/>
    <m/>
    <m/>
    <m/>
    <m/>
    <m/>
    <m/>
    <m/>
    <m/>
  </r>
  <r>
    <s v="33107836001"/>
    <s v="33107836"/>
    <s v="1"/>
    <s v="'NBS MĀCĪBU VADĪBAS PAVĒLNIECĪBA'"/>
    <x v="18"/>
    <x v="4"/>
    <m/>
    <s v="15001"/>
    <x v="51"/>
    <x v="0"/>
    <s v="MD498"/>
    <n v="2"/>
    <n v="0"/>
    <n v="2"/>
    <n v="0"/>
    <m/>
    <m/>
    <m/>
    <m/>
    <m/>
    <m/>
    <m/>
    <m/>
  </r>
  <r>
    <s v="33107836001"/>
    <s v="33107836"/>
    <s v="1"/>
    <s v="'NBS MĀCĪBU VADĪBAS PAVĒLNIECĪBA'"/>
    <x v="18"/>
    <x v="4"/>
    <m/>
    <s v="15002"/>
    <x v="1"/>
    <x v="0"/>
    <s v="NO578"/>
    <n v="1"/>
    <n v="0"/>
    <n v="1"/>
    <n v="0"/>
    <m/>
    <m/>
    <m/>
    <m/>
    <m/>
    <m/>
    <m/>
    <m/>
  </r>
  <r>
    <s v="33107836001"/>
    <s v="33107836"/>
    <s v="1"/>
    <s v="'NBS MĀCĪBU VADĪBAS PAVĒLNIECĪBA'"/>
    <x v="18"/>
    <x v="4"/>
    <m/>
    <s v="15003"/>
    <x v="2"/>
    <x v="0"/>
    <s v="UA804"/>
    <n v="3"/>
    <n v="0"/>
    <n v="3"/>
    <n v="0"/>
    <m/>
    <m/>
    <m/>
    <m/>
    <m/>
    <m/>
    <m/>
    <m/>
  </r>
  <r>
    <s v="33107836001"/>
    <s v="33107836"/>
    <s v="1"/>
    <s v="'NBS MĀCĪBU VADĪBAS PAVĒLNIECĪBA'"/>
    <x v="18"/>
    <x v="4"/>
    <m/>
    <s v="15004"/>
    <x v="3"/>
    <x v="1"/>
    <s v="US840"/>
    <n v="4"/>
    <n v="0"/>
    <n v="4"/>
    <n v="0"/>
    <m/>
    <m/>
    <m/>
    <m/>
    <m/>
    <m/>
    <m/>
    <m/>
  </r>
  <r>
    <s v="33107836001"/>
    <s v="33107836"/>
    <s v="1"/>
    <s v="'NBS MĀCĪBU VADĪBAS PAVĒLNIECĪBA'"/>
    <x v="18"/>
    <x v="4"/>
    <m/>
    <s v="15005"/>
    <x v="23"/>
    <x v="1"/>
    <s v="CA124"/>
    <n v="3"/>
    <n v="0"/>
    <n v="3"/>
    <n v="0"/>
    <m/>
    <m/>
    <m/>
    <m/>
    <m/>
    <m/>
    <m/>
    <m/>
  </r>
  <r>
    <s v="33107836001"/>
    <s v="33107836"/>
    <s v="1"/>
    <s v="'NBS MĀCĪBU VADĪBAS PAVĒLNIECĪBA'"/>
    <x v="18"/>
    <x v="4"/>
    <m/>
    <s v="15006"/>
    <x v="5"/>
    <x v="0"/>
    <s v="AZ031"/>
    <n v="2"/>
    <n v="0"/>
    <n v="2"/>
    <n v="0"/>
    <m/>
    <m/>
    <m/>
    <m/>
    <m/>
    <m/>
    <m/>
    <m/>
  </r>
  <r>
    <s v="33107836001"/>
    <s v="33107836"/>
    <s v="1"/>
    <s v="'NBS MĀCĪBU VADĪBAS PAVĒLNIECĪBA'"/>
    <x v="18"/>
    <x v="4"/>
    <m/>
    <s v="15007"/>
    <x v="31"/>
    <x v="2"/>
    <s v="LT440"/>
    <n v="11"/>
    <n v="0"/>
    <n v="11"/>
    <n v="0"/>
    <m/>
    <m/>
    <m/>
    <m/>
    <m/>
    <m/>
    <m/>
    <m/>
  </r>
  <r>
    <s v="33107836001"/>
    <s v="33107836"/>
    <s v="1"/>
    <s v="'NBS MĀCĪBU VADĪBAS PAVĒLNIECĪBA'"/>
    <x v="18"/>
    <x v="4"/>
    <m/>
    <s v="15008"/>
    <x v="15"/>
    <x v="2"/>
    <s v="EE233"/>
    <n v="9"/>
    <n v="0"/>
    <n v="9"/>
    <n v="0"/>
    <m/>
    <m/>
    <m/>
    <m/>
    <m/>
    <m/>
    <m/>
    <m/>
  </r>
  <r>
    <s v="33107836001"/>
    <s v="33107836"/>
    <s v="1"/>
    <s v="'NBS MĀCĪBU VADĪBAS PAVĒLNIECĪBA'"/>
    <x v="18"/>
    <x v="4"/>
    <m/>
    <s v="15009"/>
    <x v="55"/>
    <x v="2"/>
    <s v="RO642"/>
    <n v="1"/>
    <n v="0"/>
    <n v="1"/>
    <n v="0"/>
    <m/>
    <m/>
    <m/>
    <m/>
    <m/>
    <m/>
    <m/>
    <m/>
  </r>
  <r>
    <s v="33107836001"/>
    <s v="33107836"/>
    <s v="1"/>
    <s v="'NBS MĀCĪBU VADĪBAS PAVĒLNIECĪBA'"/>
    <x v="18"/>
    <x v="4"/>
    <m/>
    <s v="15010"/>
    <x v="39"/>
    <x v="2"/>
    <s v="HR191"/>
    <n v="1"/>
    <n v="0"/>
    <n v="1"/>
    <n v="0"/>
    <m/>
    <m/>
    <m/>
    <m/>
    <m/>
    <m/>
    <m/>
    <m/>
  </r>
  <r>
    <s v="33107836001"/>
    <s v="33107836"/>
    <s v="1"/>
    <s v="'NBS MĀCĪBU VADĪBAS PAVĒLNIECĪBA'"/>
    <x v="18"/>
    <x v="4"/>
    <m/>
    <s v="15011"/>
    <x v="9"/>
    <x v="2"/>
    <s v="DK208"/>
    <n v="1"/>
    <n v="0"/>
    <n v="1"/>
    <n v="0"/>
    <m/>
    <m/>
    <m/>
    <m/>
    <m/>
    <m/>
    <m/>
    <m/>
  </r>
  <r>
    <s v="33107836001"/>
    <s v="33107836"/>
    <s v="1"/>
    <s v="'NBS MĀCĪBU VADĪBAS PAVĒLNIECĪBA'"/>
    <x v="18"/>
    <x v="4"/>
    <m/>
    <s v="15012"/>
    <x v="20"/>
    <x v="0"/>
    <s v="AL008"/>
    <n v="1"/>
    <n v="0"/>
    <n v="1"/>
    <n v="0"/>
    <m/>
    <m/>
    <m/>
    <m/>
    <m/>
    <m/>
    <m/>
    <m/>
  </r>
  <r>
    <s v="33107836001"/>
    <s v="33107836"/>
    <s v="1"/>
    <s v="'NBS MĀCĪBU VADĪBAS PAVĒLNIECĪBA'"/>
    <x v="18"/>
    <x v="4"/>
    <m/>
    <s v="15013"/>
    <x v="29"/>
    <x v="2"/>
    <s v="DE276"/>
    <n v="3"/>
    <n v="0"/>
    <n v="3"/>
    <n v="0"/>
    <m/>
    <m/>
    <m/>
    <m/>
    <m/>
    <m/>
    <m/>
    <m/>
  </r>
  <r>
    <s v="33107836001"/>
    <s v="33107836"/>
    <s v="1"/>
    <s v="'NBS MĀCĪBU VADĪBAS PAVĒLNIECĪBA'"/>
    <x v="18"/>
    <x v="4"/>
    <m/>
    <s v="15014"/>
    <x v="13"/>
    <x v="0"/>
    <s v="GE268"/>
    <n v="2"/>
    <n v="0"/>
    <n v="2"/>
    <n v="0"/>
    <m/>
    <m/>
    <m/>
    <m/>
    <m/>
    <m/>
    <m/>
    <m/>
  </r>
  <r>
    <s v="33107836001"/>
    <s v="33107836"/>
    <s v="1"/>
    <s v="'NBS MĀCĪBU VADĪBAS PAVĒLNIECĪBA'"/>
    <x v="18"/>
    <x v="4"/>
    <m/>
    <s v="15015"/>
    <x v="79"/>
    <x v="0"/>
    <s v="MK807"/>
    <n v="2"/>
    <n v="0"/>
    <n v="2"/>
    <n v="0"/>
    <m/>
    <m/>
    <m/>
    <m/>
    <m/>
    <m/>
    <m/>
    <m/>
  </r>
  <r>
    <s v="33107836001"/>
    <s v="33107836"/>
    <s v="1"/>
    <s v="'NBS MĀCĪBU VADĪBAS PAVĒLNIECĪBA'"/>
    <x v="18"/>
    <x v="4"/>
    <m/>
    <s v="15016"/>
    <x v="27"/>
    <x v="2"/>
    <s v="SK703"/>
    <n v="1"/>
    <n v="0"/>
    <n v="1"/>
    <n v="0"/>
    <m/>
    <m/>
    <m/>
    <m/>
    <m/>
    <m/>
    <m/>
    <m/>
  </r>
  <r>
    <s v="33107836001"/>
    <s v="33107836"/>
    <s v="1"/>
    <s v="'NBS MĀCĪBU VADĪBAS PAVĒLNIECĪBA'"/>
    <x v="18"/>
    <x v="4"/>
    <m/>
    <s v="15017"/>
    <x v="76"/>
    <x v="0"/>
    <s v="BA070"/>
    <n v="1"/>
    <n v="0"/>
    <n v="1"/>
    <n v="0"/>
    <m/>
    <m/>
    <m/>
    <m/>
    <m/>
    <m/>
    <m/>
    <m/>
  </r>
  <r>
    <s v="87242329002"/>
    <s v="87242329"/>
    <s v="2"/>
    <s v="'GRĀMATVEDĪBAS UN FINANŠU KOLEDŽA' SIA"/>
    <x v="40"/>
    <x v="4"/>
    <m/>
    <s v="15001"/>
    <x v="0"/>
    <x v="0"/>
    <s v="RU643"/>
    <n v="0"/>
    <n v="0"/>
    <n v="0"/>
    <n v="0"/>
    <m/>
    <m/>
    <m/>
    <m/>
    <m/>
    <m/>
    <m/>
    <m/>
  </r>
  <r>
    <s v="87367918002"/>
    <s v="87367918"/>
    <s v="2"/>
    <s v="'KRISTĪGĀS VADĪBAS KOLEDŽA' nodibinājums"/>
    <x v="21"/>
    <x v="4"/>
    <m/>
    <s v="15001"/>
    <x v="2"/>
    <x v="0"/>
    <s v="UA804"/>
    <n v="45"/>
    <n v="20"/>
    <n v="45"/>
    <n v="20"/>
    <m/>
    <m/>
    <m/>
    <m/>
    <m/>
    <m/>
    <m/>
    <m/>
  </r>
  <r>
    <s v="87367918002"/>
    <s v="87367918"/>
    <s v="2"/>
    <s v="'KRISTĪGĀS VADĪBAS KOLEDŽA' nodibinājums"/>
    <x v="21"/>
    <x v="4"/>
    <m/>
    <s v="15002"/>
    <x v="42"/>
    <x v="0"/>
    <s v="BY112"/>
    <n v="24"/>
    <n v="8"/>
    <n v="24"/>
    <n v="8"/>
    <m/>
    <m/>
    <m/>
    <m/>
    <m/>
    <m/>
    <m/>
    <m/>
  </r>
  <r>
    <s v="87367918002"/>
    <s v="87367918"/>
    <s v="2"/>
    <s v="'KRISTĪGĀS VADĪBAS KOLEDŽA' nodibinājums"/>
    <x v="21"/>
    <x v="4"/>
    <m/>
    <s v="15003"/>
    <x v="25"/>
    <x v="2"/>
    <s v="PL616"/>
    <n v="4"/>
    <n v="2"/>
    <n v="4"/>
    <n v="2"/>
    <m/>
    <m/>
    <m/>
    <m/>
    <m/>
    <m/>
    <m/>
    <m/>
  </r>
  <r>
    <s v="87367918002"/>
    <s v="87367918"/>
    <s v="2"/>
    <s v="'KRISTĪGĀS VADĪBAS KOLEDŽA' nodibinājums"/>
    <x v="21"/>
    <x v="4"/>
    <m/>
    <s v="15004"/>
    <x v="0"/>
    <x v="0"/>
    <s v="RU643"/>
    <n v="1"/>
    <n v="0"/>
    <n v="1"/>
    <n v="0"/>
    <m/>
    <m/>
    <m/>
    <m/>
    <m/>
    <m/>
    <m/>
    <m/>
  </r>
  <r>
    <s v="87400053001"/>
    <s v="87400053"/>
    <s v="1"/>
    <s v="'LATVIJAS BIZNESA KOLEDŽA' SIA"/>
    <x v="22"/>
    <x v="4"/>
    <m/>
    <s v="15001"/>
    <x v="31"/>
    <x v="2"/>
    <s v="LT440"/>
    <n v="0"/>
    <n v="0"/>
    <n v="0"/>
    <n v="0"/>
    <m/>
    <m/>
    <m/>
    <m/>
    <m/>
    <m/>
    <m/>
    <m/>
  </r>
  <r>
    <s v="87400053001"/>
    <s v="87400053"/>
    <s v="1"/>
    <s v="'LATVIJAS BIZNESA KOLEDŽA' SIA"/>
    <x v="22"/>
    <x v="4"/>
    <m/>
    <s v="15002"/>
    <x v="0"/>
    <x v="0"/>
    <s v="RU643"/>
    <n v="2"/>
    <n v="2"/>
    <n v="2"/>
    <n v="2"/>
    <m/>
    <m/>
    <m/>
    <m/>
    <m/>
    <m/>
    <m/>
    <m/>
  </r>
  <r>
    <s v="87400053001"/>
    <s v="87400053"/>
    <s v="1"/>
    <s v="'LATVIJAS BIZNESA KOLEDŽA' SIA"/>
    <x v="22"/>
    <x v="4"/>
    <m/>
    <s v="15003"/>
    <x v="37"/>
    <x v="5"/>
    <s v="UZ860"/>
    <n v="0"/>
    <n v="0"/>
    <n v="0"/>
    <n v="0"/>
    <m/>
    <m/>
    <m/>
    <m/>
    <m/>
    <m/>
    <m/>
    <m/>
  </r>
  <r>
    <s v="87400053001"/>
    <s v="87400053"/>
    <s v="1"/>
    <s v="'LATVIJAS BIZNESA KOLEDŽA' SIA"/>
    <x v="22"/>
    <x v="4"/>
    <m/>
    <s v="15004"/>
    <x v="2"/>
    <x v="0"/>
    <s v="UA804"/>
    <n v="1"/>
    <n v="1"/>
    <n v="1"/>
    <n v="1"/>
    <m/>
    <m/>
    <m/>
    <m/>
    <m/>
    <m/>
    <m/>
    <m/>
  </r>
  <r>
    <s v="87400053002"/>
    <s v="87400053"/>
    <s v="2"/>
    <s v="'LATVIJAS BIZNESA KOLEDŽA' SIA"/>
    <x v="22"/>
    <x v="4"/>
    <m/>
    <s v="15001"/>
    <x v="0"/>
    <x v="0"/>
    <s v="RU643"/>
    <n v="6"/>
    <n v="3"/>
    <n v="6"/>
    <n v="3"/>
    <m/>
    <m/>
    <m/>
    <m/>
    <m/>
    <m/>
    <m/>
    <m/>
  </r>
  <r>
    <s v="87400053002"/>
    <s v="87400053"/>
    <s v="2"/>
    <s v="'LATVIJAS BIZNESA KOLEDŽA' SIA"/>
    <x v="22"/>
    <x v="4"/>
    <m/>
    <s v="15002"/>
    <x v="31"/>
    <x v="2"/>
    <s v="LT440"/>
    <n v="1"/>
    <n v="0"/>
    <n v="1"/>
    <n v="0"/>
    <m/>
    <m/>
    <m/>
    <m/>
    <m/>
    <m/>
    <m/>
    <m/>
  </r>
  <r>
    <s v="87400053002"/>
    <s v="87400053"/>
    <s v="2"/>
    <s v="'LATVIJAS BIZNESA KOLEDŽA' SIA"/>
    <x v="22"/>
    <x v="4"/>
    <m/>
    <s v="15003"/>
    <x v="42"/>
    <x v="0"/>
    <s v="BY112"/>
    <n v="4"/>
    <n v="2"/>
    <n v="4"/>
    <n v="2"/>
    <m/>
    <m/>
    <m/>
    <m/>
    <m/>
    <m/>
    <m/>
    <m/>
  </r>
  <r>
    <s v="87400053002"/>
    <s v="87400053"/>
    <s v="2"/>
    <s v="'LATVIJAS BIZNESA KOLEDŽA' SIA"/>
    <x v="22"/>
    <x v="4"/>
    <m/>
    <s v="15004"/>
    <x v="2"/>
    <x v="0"/>
    <s v="UA804"/>
    <n v="1"/>
    <n v="0"/>
    <n v="1"/>
    <n v="0"/>
    <m/>
    <m/>
    <m/>
    <m/>
    <m/>
    <m/>
    <m/>
    <m/>
  </r>
  <r>
    <s v="87400053002"/>
    <s v="87400053"/>
    <s v="2"/>
    <s v="'LATVIJAS BIZNESA KOLEDŽA' SIA"/>
    <x v="22"/>
    <x v="4"/>
    <m/>
    <s v="15005"/>
    <x v="5"/>
    <x v="0"/>
    <s v="AZ031"/>
    <n v="2"/>
    <n v="1"/>
    <n v="2"/>
    <n v="1"/>
    <m/>
    <m/>
    <m/>
    <m/>
    <m/>
    <m/>
    <m/>
    <m/>
  </r>
  <r>
    <s v="87400053002"/>
    <s v="87400053"/>
    <s v="2"/>
    <s v="'LATVIJAS BIZNESA KOLEDŽA' SIA"/>
    <x v="22"/>
    <x v="4"/>
    <m/>
    <s v="15006"/>
    <x v="15"/>
    <x v="2"/>
    <s v="EE233"/>
    <n v="1"/>
    <n v="1"/>
    <n v="1"/>
    <n v="1"/>
    <m/>
    <m/>
    <m/>
    <m/>
    <m/>
    <m/>
    <m/>
    <m/>
  </r>
  <r>
    <s v="87400053002"/>
    <s v="87400053"/>
    <s v="2"/>
    <s v="'LATVIJAS BIZNESA KOLEDŽA' SIA"/>
    <x v="22"/>
    <x v="4"/>
    <m/>
    <s v="15007"/>
    <x v="19"/>
    <x v="2"/>
    <s v="IE372"/>
    <n v="1"/>
    <n v="0"/>
    <n v="1"/>
    <n v="0"/>
    <m/>
    <m/>
    <m/>
    <m/>
    <m/>
    <m/>
    <m/>
    <m/>
  </r>
  <r>
    <s v="87400053002"/>
    <s v="87400053"/>
    <s v="2"/>
    <s v="'LATVIJAS BIZNESA KOLEDŽA' SIA"/>
    <x v="22"/>
    <x v="4"/>
    <m/>
    <s v="15008"/>
    <x v="37"/>
    <x v="5"/>
    <s v="UZ860"/>
    <n v="1"/>
    <n v="0"/>
    <n v="1"/>
    <n v="0"/>
    <m/>
    <m/>
    <m/>
    <m/>
    <m/>
    <m/>
    <m/>
    <m/>
  </r>
  <r>
    <s v="88008794001"/>
    <s v="88008794"/>
    <s v="1"/>
    <s v="'LATERĀNA PONTIFIKĀLĀS UNIVERS.TEOLOĢIJAS F-TĒ AFILĒTĀ KATOĻU TEOLOĢ.' bezp. SIA"/>
    <x v="41"/>
    <x v="4"/>
    <m/>
    <s v="15001"/>
    <x v="25"/>
    <x v="2"/>
    <s v="PL616"/>
    <n v="1"/>
    <n v="0"/>
    <n v="1"/>
    <n v="0"/>
    <m/>
    <m/>
    <m/>
    <m/>
    <m/>
    <m/>
    <m/>
    <m/>
  </r>
  <r>
    <s v="88215470001"/>
    <s v="88215470"/>
    <s v="1"/>
    <s v="'BALTIJAS PSIHOLOĢIJAS UN MENEDŽMENTA AUGSTSKOLA' SIA"/>
    <x v="23"/>
    <x v="4"/>
    <m/>
    <s v="15001"/>
    <x v="42"/>
    <x v="0"/>
    <s v="BY112"/>
    <n v="2"/>
    <n v="1"/>
    <n v="2"/>
    <n v="1"/>
    <m/>
    <m/>
    <m/>
    <m/>
    <m/>
    <m/>
    <m/>
    <m/>
  </r>
  <r>
    <s v="88215470001"/>
    <s v="88215470"/>
    <s v="1"/>
    <s v="'BALTIJAS PSIHOLOĢIJAS UN MENEDŽMENTA AUGSTSKOLA' SIA"/>
    <x v="23"/>
    <x v="4"/>
    <m/>
    <s v="15002"/>
    <x v="15"/>
    <x v="2"/>
    <s v="EE233"/>
    <n v="2"/>
    <n v="1"/>
    <n v="2"/>
    <n v="1"/>
    <m/>
    <m/>
    <m/>
    <m/>
    <m/>
    <m/>
    <m/>
    <m/>
  </r>
  <r>
    <s v="88215470001"/>
    <s v="88215470"/>
    <s v="1"/>
    <s v="'BALTIJAS PSIHOLOĢIJAS UN MENEDŽMENTA AUGSTSKOLA' SIA"/>
    <x v="23"/>
    <x v="4"/>
    <m/>
    <s v="15003"/>
    <x v="18"/>
    <x v="4"/>
    <s v="IL376"/>
    <n v="1"/>
    <n v="0"/>
    <n v="1"/>
    <n v="0"/>
    <m/>
    <m/>
    <m/>
    <m/>
    <m/>
    <m/>
    <m/>
    <m/>
  </r>
  <r>
    <s v="88215470001"/>
    <s v="88215470"/>
    <s v="1"/>
    <s v="'BALTIJAS PSIHOLOĢIJAS UN MENEDŽMENTA AUGSTSKOLA' SIA"/>
    <x v="23"/>
    <x v="4"/>
    <m/>
    <s v="15004"/>
    <x v="0"/>
    <x v="0"/>
    <s v="RU643"/>
    <n v="1"/>
    <n v="0"/>
    <n v="1"/>
    <n v="0"/>
    <m/>
    <m/>
    <m/>
    <m/>
    <m/>
    <m/>
    <m/>
    <m/>
  </r>
  <r>
    <s v="88215470001"/>
    <s v="88215470"/>
    <s v="1"/>
    <s v="'BALTIJAS PSIHOLOĢIJAS UN MENEDŽMENTA AUGSTSKOLA' SIA"/>
    <x v="23"/>
    <x v="4"/>
    <m/>
    <s v="15006"/>
    <x v="31"/>
    <x v="2"/>
    <s v="LT440"/>
    <n v="2"/>
    <n v="2"/>
    <n v="2"/>
    <n v="2"/>
    <m/>
    <m/>
    <m/>
    <m/>
    <m/>
    <m/>
    <m/>
    <m/>
  </r>
  <r>
    <s v="88215470001"/>
    <s v="88215470"/>
    <s v="1"/>
    <s v="'BALTIJAS PSIHOLOĢIJAS UN MENEDŽMENTA AUGSTSKOLA' SIA"/>
    <x v="23"/>
    <x v="4"/>
    <m/>
    <s v="15007"/>
    <x v="51"/>
    <x v="0"/>
    <s v="MD498"/>
    <n v="1"/>
    <n v="0"/>
    <n v="1"/>
    <n v="0"/>
    <m/>
    <m/>
    <m/>
    <m/>
    <m/>
    <m/>
    <m/>
    <m/>
  </r>
  <r>
    <s v="88215470001"/>
    <s v="88215470"/>
    <s v="1"/>
    <s v="'BALTIJAS PSIHOLOĢIJAS UN MENEDŽMENTA AUGSTSKOLA' SIA"/>
    <x v="23"/>
    <x v="4"/>
    <m/>
    <s v="15008"/>
    <x v="2"/>
    <x v="0"/>
    <s v="UA804"/>
    <n v="1"/>
    <n v="0"/>
    <n v="1"/>
    <n v="0"/>
    <m/>
    <m/>
    <m/>
    <m/>
    <m/>
    <m/>
    <m/>
    <m/>
  </r>
  <r>
    <s v="88215470001"/>
    <s v="88215470"/>
    <s v="1"/>
    <s v="'BALTIJAS PSIHOLOĢIJAS UN MENEDŽMENTA AUGSTSKOLA' SIA"/>
    <x v="23"/>
    <x v="4"/>
    <m/>
    <s v="15009"/>
    <x v="37"/>
    <x v="5"/>
    <s v="UZ860"/>
    <n v="1"/>
    <n v="1"/>
    <n v="1"/>
    <n v="1"/>
    <m/>
    <m/>
    <m/>
    <m/>
    <m/>
    <m/>
    <m/>
    <m/>
  </r>
  <r>
    <s v="88215470002"/>
    <s v="88215470"/>
    <s v="2"/>
    <s v="'BALTIJAS PSIHOLOĢIJAS UN MENEDŽMENTA AUGSTSKOLA' SIA"/>
    <x v="23"/>
    <x v="4"/>
    <m/>
    <s v="15001"/>
    <x v="42"/>
    <x v="0"/>
    <s v="BY112"/>
    <n v="1"/>
    <n v="1"/>
    <n v="1"/>
    <n v="1"/>
    <m/>
    <m/>
    <m/>
    <m/>
    <m/>
    <m/>
    <m/>
    <m/>
  </r>
  <r>
    <s v="88215470002"/>
    <s v="88215470"/>
    <s v="2"/>
    <s v="'BALTIJAS PSIHOLOĢIJAS UN MENEDŽMENTA AUGSTSKOLA' SIA"/>
    <x v="23"/>
    <x v="4"/>
    <m/>
    <s v="15002"/>
    <x v="15"/>
    <x v="2"/>
    <s v="EE233"/>
    <n v="3"/>
    <n v="3"/>
    <n v="3"/>
    <n v="3"/>
    <m/>
    <m/>
    <m/>
    <m/>
    <m/>
    <m/>
    <m/>
    <m/>
  </r>
  <r>
    <s v="88215470002"/>
    <s v="88215470"/>
    <s v="2"/>
    <s v="'BALTIJAS PSIHOLOĢIJAS UN MENEDŽMENTA AUGSTSKOLA' SIA"/>
    <x v="23"/>
    <x v="4"/>
    <m/>
    <s v="15003"/>
    <x v="0"/>
    <x v="0"/>
    <s v="RU643"/>
    <n v="1"/>
    <n v="1"/>
    <n v="1"/>
    <n v="1"/>
    <m/>
    <m/>
    <m/>
    <m/>
    <m/>
    <m/>
    <m/>
    <m/>
  </r>
  <r>
    <s v="88215470002"/>
    <s v="88215470"/>
    <s v="2"/>
    <s v="'BALTIJAS PSIHOLOĢIJAS UN MENEDŽMENTA AUGSTSKOLA' SIA"/>
    <x v="23"/>
    <x v="4"/>
    <m/>
    <s v="15004"/>
    <x v="31"/>
    <x v="2"/>
    <s v="LT440"/>
    <n v="2"/>
    <n v="1"/>
    <n v="2"/>
    <n v="1"/>
    <m/>
    <m/>
    <m/>
    <m/>
    <m/>
    <m/>
    <m/>
    <m/>
  </r>
  <r>
    <s v="88215470002"/>
    <s v="88215470"/>
    <s v="2"/>
    <s v="'BALTIJAS PSIHOLOĢIJAS UN MENEDŽMENTA AUGSTSKOLA' SIA"/>
    <x v="23"/>
    <x v="4"/>
    <m/>
    <s v="15005"/>
    <x v="51"/>
    <x v="0"/>
    <s v="MD498"/>
    <n v="2"/>
    <n v="0"/>
    <n v="2"/>
    <n v="0"/>
    <m/>
    <m/>
    <m/>
    <m/>
    <m/>
    <m/>
    <m/>
    <m/>
  </r>
  <r>
    <s v="88215470002"/>
    <s v="88215470"/>
    <s v="2"/>
    <s v="'BALTIJAS PSIHOLOĢIJAS UN MENEDŽMENTA AUGSTSKOLA' SIA"/>
    <x v="23"/>
    <x v="4"/>
    <m/>
    <s v="15006"/>
    <x v="2"/>
    <x v="0"/>
    <s v="UA804"/>
    <n v="2"/>
    <n v="2"/>
    <n v="2"/>
    <n v="2"/>
    <m/>
    <m/>
    <m/>
    <m/>
    <m/>
    <m/>
    <m/>
    <m/>
  </r>
  <r>
    <s v="88573427001"/>
    <s v="88573427"/>
    <s v="1"/>
    <s v="'RĪGAS JURIDISKĀ AUGSTSKOLA' SIA"/>
    <x v="25"/>
    <x v="4"/>
    <m/>
    <s v="15001"/>
    <x v="13"/>
    <x v="0"/>
    <s v="GE268"/>
    <n v="9"/>
    <n v="8"/>
    <n v="9"/>
    <n v="8"/>
    <m/>
    <m/>
    <m/>
    <m/>
    <m/>
    <m/>
    <m/>
    <m/>
  </r>
  <r>
    <s v="88573427001"/>
    <s v="88573427"/>
    <s v="1"/>
    <s v="'RĪGAS JURIDISKĀ AUGSTSKOLA' SIA"/>
    <x v="25"/>
    <x v="4"/>
    <m/>
    <s v="15002"/>
    <x v="37"/>
    <x v="5"/>
    <s v="UZ860"/>
    <n v="4"/>
    <n v="2"/>
    <n v="4"/>
    <n v="2"/>
    <m/>
    <m/>
    <m/>
    <m/>
    <m/>
    <m/>
    <m/>
    <m/>
  </r>
  <r>
    <s v="88573427001"/>
    <s v="88573427"/>
    <s v="1"/>
    <s v="'RĪGAS JURIDISKĀ AUGSTSKOLA' SIA"/>
    <x v="25"/>
    <x v="4"/>
    <m/>
    <s v="15004"/>
    <x v="5"/>
    <x v="0"/>
    <s v="AZ031"/>
    <n v="4"/>
    <n v="1"/>
    <n v="4"/>
    <n v="1"/>
    <m/>
    <m/>
    <m/>
    <m/>
    <m/>
    <m/>
    <m/>
    <m/>
  </r>
  <r>
    <s v="88573427001"/>
    <s v="88573427"/>
    <s v="1"/>
    <s v="'RĪGAS JURIDISKĀ AUGSTSKOLA' SIA"/>
    <x v="25"/>
    <x v="4"/>
    <m/>
    <s v="15005"/>
    <x v="0"/>
    <x v="0"/>
    <s v="RU643"/>
    <n v="3"/>
    <n v="2"/>
    <n v="3"/>
    <n v="2"/>
    <m/>
    <m/>
    <m/>
    <m/>
    <m/>
    <m/>
    <m/>
    <m/>
  </r>
  <r>
    <s v="88573427001"/>
    <s v="88573427"/>
    <s v="1"/>
    <s v="'RĪGAS JURIDISKĀ AUGSTSKOLA' SIA"/>
    <x v="25"/>
    <x v="4"/>
    <m/>
    <s v="15006"/>
    <x v="2"/>
    <x v="0"/>
    <s v="UA804"/>
    <n v="1"/>
    <n v="1"/>
    <n v="1"/>
    <n v="1"/>
    <m/>
    <m/>
    <m/>
    <m/>
    <m/>
    <m/>
    <m/>
    <m/>
  </r>
  <r>
    <s v="88573427001"/>
    <s v="88573427"/>
    <s v="1"/>
    <s v="'RĪGAS JURIDISKĀ AUGSTSKOLA' SIA"/>
    <x v="25"/>
    <x v="4"/>
    <m/>
    <s v="15008"/>
    <x v="3"/>
    <x v="1"/>
    <s v="US840"/>
    <n v="4"/>
    <n v="0"/>
    <n v="4"/>
    <n v="0"/>
    <m/>
    <m/>
    <m/>
    <m/>
    <m/>
    <m/>
    <m/>
    <m/>
  </r>
  <r>
    <s v="88573427001"/>
    <s v="88573427"/>
    <s v="1"/>
    <s v="'RĪGAS JURIDISKĀ AUGSTSKOLA' SIA"/>
    <x v="25"/>
    <x v="4"/>
    <m/>
    <s v="15009"/>
    <x v="29"/>
    <x v="2"/>
    <s v="DE276"/>
    <n v="2"/>
    <n v="2"/>
    <n v="2"/>
    <n v="2"/>
    <m/>
    <m/>
    <m/>
    <m/>
    <m/>
    <m/>
    <m/>
    <m/>
  </r>
  <r>
    <s v="88573427001"/>
    <s v="88573427"/>
    <s v="1"/>
    <s v="'RĪGAS JURIDISKĀ AUGSTSKOLA' SIA"/>
    <x v="25"/>
    <x v="4"/>
    <m/>
    <s v="15011"/>
    <x v="42"/>
    <x v="0"/>
    <s v="BY112"/>
    <n v="2"/>
    <n v="2"/>
    <n v="2"/>
    <n v="2"/>
    <m/>
    <m/>
    <m/>
    <m/>
    <m/>
    <m/>
    <m/>
    <m/>
  </r>
  <r>
    <s v="88573427001"/>
    <s v="88573427"/>
    <s v="1"/>
    <s v="'RĪGAS JURIDISKĀ AUGSTSKOLA' SIA"/>
    <x v="25"/>
    <x v="4"/>
    <m/>
    <s v="15013"/>
    <x v="76"/>
    <x v="0"/>
    <s v="BA070"/>
    <n v="1"/>
    <n v="0"/>
    <n v="1"/>
    <n v="0"/>
    <m/>
    <m/>
    <m/>
    <m/>
    <m/>
    <m/>
    <m/>
    <m/>
  </r>
  <r>
    <s v="88573427001"/>
    <s v="88573427"/>
    <s v="1"/>
    <s v="'RĪGAS JURIDISKĀ AUGSTSKOLA' SIA"/>
    <x v="25"/>
    <x v="4"/>
    <m/>
    <s v="15015"/>
    <x v="39"/>
    <x v="2"/>
    <s v="HR191"/>
    <n v="1"/>
    <n v="0"/>
    <n v="1"/>
    <n v="0"/>
    <m/>
    <m/>
    <m/>
    <m/>
    <m/>
    <m/>
    <m/>
    <m/>
  </r>
  <r>
    <s v="88573427001"/>
    <s v="88573427"/>
    <s v="1"/>
    <s v="'RĪGAS JURIDISKĀ AUGSTSKOLA' SIA"/>
    <x v="25"/>
    <x v="4"/>
    <m/>
    <s v="15016"/>
    <x v="80"/>
    <x v="3"/>
    <s v="ZM894"/>
    <n v="1"/>
    <n v="0"/>
    <n v="1"/>
    <n v="0"/>
    <m/>
    <m/>
    <m/>
    <m/>
    <m/>
    <m/>
    <m/>
    <m/>
  </r>
  <r>
    <s v="88573427001"/>
    <s v="88573427"/>
    <s v="1"/>
    <s v="'RĪGAS JURIDISKĀ AUGSTSKOLA' SIA"/>
    <x v="25"/>
    <x v="4"/>
    <m/>
    <s v="15017"/>
    <x v="30"/>
    <x v="2"/>
    <s v="SE752"/>
    <n v="1"/>
    <n v="1"/>
    <n v="1"/>
    <n v="1"/>
    <m/>
    <m/>
    <m/>
    <m/>
    <m/>
    <m/>
    <m/>
    <m/>
  </r>
  <r>
    <s v="88573427001"/>
    <s v="88573427"/>
    <s v="1"/>
    <s v="'RĪGAS JURIDISKĀ AUGSTSKOLA' SIA"/>
    <x v="25"/>
    <x v="4"/>
    <m/>
    <s v="15018"/>
    <x v="121"/>
    <x v="3"/>
    <s v="ER232"/>
    <n v="1"/>
    <n v="0"/>
    <n v="1"/>
    <n v="0"/>
    <m/>
    <m/>
    <m/>
    <m/>
    <m/>
    <m/>
    <m/>
    <m/>
  </r>
  <r>
    <s v="88573427001"/>
    <s v="88573427"/>
    <s v="1"/>
    <s v="'RĪGAS JURIDISKĀ AUGSTSKOLA' SIA"/>
    <x v="25"/>
    <x v="4"/>
    <m/>
    <s v="15019"/>
    <x v="51"/>
    <x v="0"/>
    <s v="MD498"/>
    <n v="1"/>
    <n v="0"/>
    <n v="1"/>
    <n v="0"/>
    <m/>
    <m/>
    <m/>
    <m/>
    <m/>
    <m/>
    <m/>
    <m/>
  </r>
  <r>
    <s v="88573427001"/>
    <s v="88573427"/>
    <s v="1"/>
    <s v="'RĪGAS JURIDISKĀ AUGSTSKOLA' SIA"/>
    <x v="25"/>
    <x v="4"/>
    <m/>
    <s v="15020"/>
    <x v="55"/>
    <x v="2"/>
    <s v="RO642"/>
    <n v="0"/>
    <n v="0"/>
    <n v="0"/>
    <n v="0"/>
    <m/>
    <m/>
    <m/>
    <m/>
    <m/>
    <m/>
    <m/>
    <m/>
  </r>
  <r>
    <s v="88573427001"/>
    <s v="88573427"/>
    <s v="1"/>
    <s v="'RĪGAS JURIDISKĀ AUGSTSKOLA' SIA"/>
    <x v="25"/>
    <x v="4"/>
    <m/>
    <s v="15021"/>
    <x v="15"/>
    <x v="2"/>
    <s v="EE233"/>
    <n v="0"/>
    <n v="0"/>
    <n v="0"/>
    <n v="0"/>
    <m/>
    <m/>
    <m/>
    <m/>
    <m/>
    <m/>
    <m/>
    <m/>
  </r>
  <r>
    <s v="88573427001"/>
    <s v="88573427"/>
    <s v="1"/>
    <s v="'RĪGAS JURIDISKĀ AUGSTSKOLA' SIA"/>
    <x v="25"/>
    <x v="4"/>
    <m/>
    <s v="15022"/>
    <x v="81"/>
    <x v="5"/>
    <s v="TM795"/>
    <n v="1"/>
    <n v="1"/>
    <n v="1"/>
    <n v="1"/>
    <m/>
    <m/>
    <m/>
    <m/>
    <m/>
    <m/>
    <m/>
    <m/>
  </r>
  <r>
    <s v="88573427001"/>
    <s v="88573427"/>
    <s v="1"/>
    <s v="'RĪGAS JURIDISKĀ AUGSTSKOLA' SIA"/>
    <x v="25"/>
    <x v="4"/>
    <m/>
    <s v="15023"/>
    <x v="61"/>
    <x v="5"/>
    <s v="KG417"/>
    <n v="1"/>
    <n v="1"/>
    <n v="1"/>
    <n v="1"/>
    <m/>
    <m/>
    <m/>
    <m/>
    <m/>
    <m/>
    <m/>
    <m/>
  </r>
  <r>
    <s v="88573427001"/>
    <s v="88573427"/>
    <s v="1"/>
    <s v="'RĪGAS JURIDISKĀ AUGSTSKOLA' SIA"/>
    <x v="25"/>
    <x v="4"/>
    <m/>
    <s v="15024"/>
    <x v="49"/>
    <x v="4"/>
    <s v="LB422"/>
    <n v="1"/>
    <n v="1"/>
    <n v="1"/>
    <n v="1"/>
    <m/>
    <m/>
    <m/>
    <m/>
    <m/>
    <m/>
    <m/>
    <m/>
  </r>
  <r>
    <s v="88573427001"/>
    <s v="88573427"/>
    <s v="1"/>
    <s v="'RĪGAS JURIDISKĀ AUGSTSKOLA' SIA"/>
    <x v="25"/>
    <x v="4"/>
    <m/>
    <s v="15025"/>
    <x v="31"/>
    <x v="2"/>
    <s v="LT440"/>
    <n v="1"/>
    <n v="0"/>
    <n v="1"/>
    <n v="0"/>
    <m/>
    <m/>
    <m/>
    <m/>
    <m/>
    <m/>
    <m/>
    <m/>
  </r>
  <r>
    <s v="88573427001"/>
    <s v="88573427"/>
    <s v="1"/>
    <s v="'RĪGAS JURIDISKĀ AUGSTSKOLA' SIA"/>
    <x v="25"/>
    <x v="4"/>
    <m/>
    <s v="15026"/>
    <x v="118"/>
    <x v="4"/>
    <s v="ID360"/>
    <n v="1"/>
    <n v="1"/>
    <n v="1"/>
    <n v="1"/>
    <m/>
    <m/>
    <m/>
    <m/>
    <m/>
    <m/>
    <m/>
    <m/>
  </r>
  <r>
    <s v="88573427001"/>
    <s v="88573427"/>
    <s v="1"/>
    <s v="'RĪGAS JURIDISKĀ AUGSTSKOLA' SIA"/>
    <x v="25"/>
    <x v="4"/>
    <m/>
    <s v="15027"/>
    <x v="54"/>
    <x v="4"/>
    <s v="PK586"/>
    <n v="1"/>
    <n v="0"/>
    <n v="1"/>
    <n v="0"/>
    <m/>
    <m/>
    <m/>
    <m/>
    <m/>
    <m/>
    <m/>
    <m/>
  </r>
  <r>
    <s v="88573427001"/>
    <s v="88573427"/>
    <s v="1"/>
    <s v="'RĪGAS JURIDISKĀ AUGSTSKOLA' SIA"/>
    <x v="25"/>
    <x v="4"/>
    <m/>
    <s v="15028"/>
    <x v="36"/>
    <x v="0"/>
    <s v="TR792"/>
    <n v="1"/>
    <n v="0"/>
    <n v="1"/>
    <n v="0"/>
    <m/>
    <m/>
    <m/>
    <m/>
    <m/>
    <m/>
    <m/>
    <m/>
  </r>
  <r>
    <s v="88573427001"/>
    <s v="88573427"/>
    <s v="1"/>
    <s v="'RĪGAS JURIDISKĀ AUGSTSKOLA' SIA"/>
    <x v="25"/>
    <x v="4"/>
    <m/>
    <s v="15029"/>
    <x v="28"/>
    <x v="2"/>
    <s v="ES724"/>
    <n v="0"/>
    <n v="0"/>
    <n v="0"/>
    <n v="0"/>
    <m/>
    <m/>
    <m/>
    <m/>
    <m/>
    <m/>
    <m/>
    <m/>
  </r>
  <r>
    <s v="88573427002"/>
    <s v="88573427"/>
    <s v="2"/>
    <s v="'RĪGAS JURIDISKĀ AUGSTSKOLA' SIA"/>
    <x v="25"/>
    <x v="4"/>
    <m/>
    <s v="15001"/>
    <x v="30"/>
    <x v="2"/>
    <s v="SE752"/>
    <n v="1"/>
    <n v="1"/>
    <n v="1"/>
    <n v="1"/>
    <m/>
    <m/>
    <m/>
    <m/>
    <m/>
    <m/>
    <m/>
    <m/>
  </r>
  <r>
    <s v="88594680001"/>
    <s v="88594680"/>
    <s v="1"/>
    <s v="'EKONOMIKAS UN KULTŪRAS AUGSTSKOLA' SIA"/>
    <x v="26"/>
    <x v="4"/>
    <m/>
    <s v="15001"/>
    <x v="28"/>
    <x v="2"/>
    <s v="ES724"/>
    <n v="3"/>
    <n v="2"/>
    <n v="3"/>
    <n v="2"/>
    <m/>
    <m/>
    <m/>
    <m/>
    <m/>
    <m/>
    <m/>
    <m/>
  </r>
  <r>
    <s v="88594680001"/>
    <s v="88594680"/>
    <s v="1"/>
    <s v="'EKONOMIKAS UN KULTŪRAS AUGSTSKOLA' SIA"/>
    <x v="26"/>
    <x v="4"/>
    <m/>
    <s v="15002"/>
    <x v="17"/>
    <x v="2"/>
    <s v="IT380"/>
    <n v="1"/>
    <n v="0"/>
    <n v="1"/>
    <n v="0"/>
    <m/>
    <m/>
    <m/>
    <m/>
    <m/>
    <m/>
    <m/>
    <m/>
  </r>
  <r>
    <s v="88594680001"/>
    <s v="88594680"/>
    <s v="1"/>
    <s v="'EKONOMIKAS UN KULTŪRAS AUGSTSKOLA' SIA"/>
    <x v="26"/>
    <x v="4"/>
    <m/>
    <s v="15003"/>
    <x v="25"/>
    <x v="2"/>
    <s v="PL616"/>
    <n v="1"/>
    <n v="1"/>
    <n v="1"/>
    <n v="1"/>
    <m/>
    <m/>
    <m/>
    <m/>
    <m/>
    <m/>
    <m/>
    <m/>
  </r>
  <r>
    <s v="88647525001"/>
    <s v="88647525"/>
    <s v="1"/>
    <s v="'INFORMĀCIJAS SISTĒMU MENEDŽMENTA AUGSTSKOLA' SIA"/>
    <x v="27"/>
    <x v="4"/>
    <m/>
    <s v="15001"/>
    <x v="5"/>
    <x v="0"/>
    <s v="AZ031"/>
    <n v="2"/>
    <n v="0"/>
    <n v="2"/>
    <n v="0"/>
    <m/>
    <m/>
    <m/>
    <m/>
    <m/>
    <m/>
    <m/>
    <m/>
  </r>
  <r>
    <s v="88647525001"/>
    <s v="88647525"/>
    <s v="1"/>
    <s v="'INFORMĀCIJAS SISTĒMU MENEDŽMENTA AUGSTSKOLA' SIA"/>
    <x v="27"/>
    <x v="4"/>
    <m/>
    <s v="15002"/>
    <x v="42"/>
    <x v="0"/>
    <s v="BY112"/>
    <n v="6"/>
    <n v="2"/>
    <n v="6"/>
    <n v="2"/>
    <m/>
    <m/>
    <m/>
    <m/>
    <m/>
    <m/>
    <m/>
    <m/>
  </r>
  <r>
    <s v="88647525001"/>
    <s v="88647525"/>
    <s v="1"/>
    <s v="'INFORMĀCIJAS SISTĒMU MENEDŽMENTA AUGSTSKOLA' SIA"/>
    <x v="27"/>
    <x v="4"/>
    <m/>
    <s v="15003"/>
    <x v="48"/>
    <x v="4"/>
    <s v="CN156"/>
    <n v="1"/>
    <n v="1"/>
    <n v="1"/>
    <n v="1"/>
    <m/>
    <m/>
    <m/>
    <m/>
    <m/>
    <m/>
    <m/>
    <m/>
  </r>
  <r>
    <s v="88647525001"/>
    <s v="88647525"/>
    <s v="1"/>
    <s v="'INFORMĀCIJAS SISTĒMU MENEDŽMENTA AUGSTSKOLA' SIA"/>
    <x v="27"/>
    <x v="4"/>
    <m/>
    <s v="15004"/>
    <x v="117"/>
    <x v="3"/>
    <s v="CI384"/>
    <n v="1"/>
    <n v="0"/>
    <n v="1"/>
    <n v="0"/>
    <m/>
    <m/>
    <m/>
    <m/>
    <m/>
    <m/>
    <m/>
    <m/>
  </r>
  <r>
    <s v="88647525001"/>
    <s v="88647525"/>
    <s v="1"/>
    <s v="'INFORMĀCIJAS SISTĒMU MENEDŽMENTA AUGSTSKOLA' SIA"/>
    <x v="27"/>
    <x v="4"/>
    <m/>
    <s v="15005"/>
    <x v="66"/>
    <x v="3"/>
    <s v="EG818"/>
    <n v="1"/>
    <n v="1"/>
    <n v="1"/>
    <n v="1"/>
    <m/>
    <m/>
    <m/>
    <m/>
    <m/>
    <m/>
    <m/>
    <m/>
  </r>
  <r>
    <s v="88647525001"/>
    <s v="88647525"/>
    <s v="1"/>
    <s v="'INFORMĀCIJAS SISTĒMU MENEDŽMENTA AUGSTSKOLA' SIA"/>
    <x v="27"/>
    <x v="4"/>
    <m/>
    <s v="15006"/>
    <x v="13"/>
    <x v="0"/>
    <s v="GE268"/>
    <n v="1"/>
    <n v="0"/>
    <n v="1"/>
    <n v="0"/>
    <m/>
    <m/>
    <m/>
    <m/>
    <m/>
    <m/>
    <m/>
    <m/>
  </r>
  <r>
    <s v="88647525001"/>
    <s v="88647525"/>
    <s v="1"/>
    <s v="'INFORMĀCIJAS SISTĒMU MENEDŽMENTA AUGSTSKOLA' SIA"/>
    <x v="27"/>
    <x v="4"/>
    <m/>
    <s v="15007"/>
    <x v="15"/>
    <x v="2"/>
    <s v="EE233"/>
    <n v="1"/>
    <n v="1"/>
    <n v="1"/>
    <n v="1"/>
    <m/>
    <m/>
    <m/>
    <m/>
    <m/>
    <m/>
    <m/>
    <m/>
  </r>
  <r>
    <s v="88647525001"/>
    <s v="88647525"/>
    <s v="1"/>
    <s v="'INFORMĀCIJAS SISTĒMU MENEDŽMENTA AUGSTSKOLA' SIA"/>
    <x v="27"/>
    <x v="4"/>
    <m/>
    <s v="15008"/>
    <x v="17"/>
    <x v="2"/>
    <s v="IT380"/>
    <n v="1"/>
    <n v="0"/>
    <n v="1"/>
    <n v="0"/>
    <m/>
    <m/>
    <m/>
    <m/>
    <m/>
    <m/>
    <m/>
    <m/>
  </r>
  <r>
    <s v="88647525001"/>
    <s v="88647525"/>
    <s v="1"/>
    <s v="'INFORMĀCIJAS SISTĒMU MENEDŽMENTA AUGSTSKOLA' SIA"/>
    <x v="27"/>
    <x v="4"/>
    <m/>
    <s v="15009"/>
    <x v="24"/>
    <x v="5"/>
    <s v="KZ398"/>
    <n v="11"/>
    <n v="3"/>
    <n v="11"/>
    <n v="3"/>
    <m/>
    <m/>
    <m/>
    <m/>
    <m/>
    <m/>
    <m/>
    <m/>
  </r>
  <r>
    <s v="88647525001"/>
    <s v="88647525"/>
    <s v="1"/>
    <s v="'INFORMĀCIJAS SISTĒMU MENEDŽMENTA AUGSTSKOLA' SIA"/>
    <x v="27"/>
    <x v="4"/>
    <m/>
    <s v="15010"/>
    <x v="0"/>
    <x v="0"/>
    <s v="RU643"/>
    <n v="21"/>
    <n v="10"/>
    <n v="21"/>
    <n v="10"/>
    <m/>
    <m/>
    <m/>
    <m/>
    <m/>
    <m/>
    <m/>
    <m/>
  </r>
  <r>
    <s v="88647525001"/>
    <s v="88647525"/>
    <s v="1"/>
    <s v="'INFORMĀCIJAS SISTĒMU MENEDŽMENTA AUGSTSKOLA' SIA"/>
    <x v="27"/>
    <x v="4"/>
    <m/>
    <s v="15011"/>
    <x v="31"/>
    <x v="2"/>
    <s v="LT440"/>
    <n v="0"/>
    <n v="0"/>
    <n v="0"/>
    <n v="0"/>
    <m/>
    <m/>
    <m/>
    <m/>
    <m/>
    <m/>
    <m/>
    <m/>
  </r>
  <r>
    <s v="88647525001"/>
    <s v="88647525"/>
    <s v="1"/>
    <s v="'INFORMĀCIJAS SISTĒMU MENEDŽMENTA AUGSTSKOLA' SIA"/>
    <x v="27"/>
    <x v="4"/>
    <m/>
    <s v="15012"/>
    <x v="53"/>
    <x v="3"/>
    <s v="NG566"/>
    <n v="2"/>
    <n v="0"/>
    <n v="2"/>
    <n v="0"/>
    <m/>
    <m/>
    <m/>
    <m/>
    <m/>
    <m/>
    <m/>
    <m/>
  </r>
  <r>
    <s v="88647525001"/>
    <s v="88647525"/>
    <s v="1"/>
    <s v="'INFORMĀCIJAS SISTĒMU MENEDŽMENTA AUGSTSKOLA' SIA"/>
    <x v="27"/>
    <x v="4"/>
    <m/>
    <s v="15013"/>
    <x v="36"/>
    <x v="0"/>
    <s v="TR792"/>
    <n v="1"/>
    <n v="0"/>
    <n v="1"/>
    <n v="0"/>
    <m/>
    <m/>
    <m/>
    <m/>
    <m/>
    <m/>
    <m/>
    <m/>
  </r>
  <r>
    <s v="88647525001"/>
    <s v="88647525"/>
    <s v="1"/>
    <s v="'INFORMĀCIJAS SISTĒMU MENEDŽMENTA AUGSTSKOLA' SIA"/>
    <x v="27"/>
    <x v="4"/>
    <m/>
    <s v="15014"/>
    <x v="2"/>
    <x v="0"/>
    <s v="UA804"/>
    <n v="57"/>
    <n v="35"/>
    <n v="57"/>
    <n v="35"/>
    <m/>
    <m/>
    <m/>
    <m/>
    <m/>
    <m/>
    <m/>
    <m/>
  </r>
  <r>
    <s v="88647525001"/>
    <s v="88647525"/>
    <s v="1"/>
    <s v="'INFORMĀCIJAS SISTĒMU MENEDŽMENTA AUGSTSKOLA' SIA"/>
    <x v="27"/>
    <x v="4"/>
    <m/>
    <s v="15015"/>
    <x v="37"/>
    <x v="5"/>
    <s v="UZ860"/>
    <n v="1"/>
    <n v="0"/>
    <n v="1"/>
    <n v="0"/>
    <m/>
    <m/>
    <m/>
    <m/>
    <m/>
    <m/>
    <m/>
    <m/>
  </r>
  <r>
    <s v="88647525002"/>
    <s v="88647525"/>
    <s v="2"/>
    <s v="'INFORMĀCIJAS SISTĒMU MENEDŽMENTA AUGSTSKOLA' SIA"/>
    <x v="27"/>
    <x v="4"/>
    <m/>
    <s v="15001"/>
    <x v="2"/>
    <x v="0"/>
    <s v="UA804"/>
    <n v="13"/>
    <n v="2"/>
    <n v="13"/>
    <n v="2"/>
    <m/>
    <m/>
    <m/>
    <m/>
    <m/>
    <m/>
    <m/>
    <m/>
  </r>
  <r>
    <s v="88647525002"/>
    <s v="88647525"/>
    <s v="2"/>
    <s v="'INFORMĀCIJAS SISTĒMU MENEDŽMENTA AUGSTSKOLA' SIA"/>
    <x v="27"/>
    <x v="4"/>
    <m/>
    <s v="15002"/>
    <x v="5"/>
    <x v="0"/>
    <s v="AZ031"/>
    <n v="1"/>
    <n v="1"/>
    <n v="1"/>
    <n v="1"/>
    <m/>
    <m/>
    <m/>
    <m/>
    <m/>
    <m/>
    <m/>
    <m/>
  </r>
  <r>
    <s v="88856565002"/>
    <s v="88856565"/>
    <s v="2"/>
    <s v="'AUGSTSKOLA EIHSEBA' SIA"/>
    <x v="29"/>
    <x v="4"/>
    <m/>
    <s v="15001"/>
    <x v="40"/>
    <x v="0"/>
    <s v="AM051"/>
    <n v="0"/>
    <n v="0"/>
    <n v="0"/>
    <n v="0"/>
    <m/>
    <m/>
    <m/>
    <m/>
    <m/>
    <m/>
    <m/>
    <m/>
  </r>
  <r>
    <s v="88856565002"/>
    <s v="88856565"/>
    <s v="2"/>
    <s v="'AUGSTSKOLA EIHSEBA' SIA"/>
    <x v="29"/>
    <x v="4"/>
    <m/>
    <s v="15002"/>
    <x v="5"/>
    <x v="0"/>
    <s v="AZ031"/>
    <n v="1"/>
    <n v="0"/>
    <n v="1"/>
    <n v="0"/>
    <m/>
    <m/>
    <m/>
    <m/>
    <m/>
    <m/>
    <m/>
    <m/>
  </r>
  <r>
    <s v="88856565002"/>
    <s v="88856565"/>
    <s v="2"/>
    <s v="'AUGSTSKOLA EIHSEBA' SIA"/>
    <x v="29"/>
    <x v="4"/>
    <m/>
    <s v="15003"/>
    <x v="2"/>
    <x v="0"/>
    <s v="UA804"/>
    <n v="1"/>
    <n v="1"/>
    <n v="1"/>
    <n v="1"/>
    <m/>
    <m/>
    <m/>
    <m/>
    <m/>
    <m/>
    <m/>
    <m/>
  </r>
  <r>
    <s v="88856565002"/>
    <s v="88856565"/>
    <s v="2"/>
    <s v="'AUGSTSKOLA EIHSEBA' SIA"/>
    <x v="29"/>
    <x v="4"/>
    <m/>
    <s v="15004"/>
    <x v="81"/>
    <x v="5"/>
    <s v="TM795"/>
    <n v="1"/>
    <n v="0"/>
    <n v="1"/>
    <n v="0"/>
    <m/>
    <m/>
    <m/>
    <m/>
    <m/>
    <m/>
    <m/>
    <m/>
  </r>
  <r>
    <s v="88856565002"/>
    <s v="88856565"/>
    <s v="2"/>
    <s v="'AUGSTSKOLA EIHSEBA' SIA"/>
    <x v="29"/>
    <x v="4"/>
    <m/>
    <s v="15005"/>
    <x v="42"/>
    <x v="0"/>
    <s v="BY112"/>
    <n v="1"/>
    <n v="0"/>
    <n v="1"/>
    <n v="0"/>
    <m/>
    <m/>
    <m/>
    <m/>
    <m/>
    <m/>
    <m/>
    <m/>
  </r>
  <r>
    <s v="88856565002"/>
    <s v="88856565"/>
    <s v="2"/>
    <s v="'AUGSTSKOLA EIHSEBA' SIA"/>
    <x v="29"/>
    <x v="4"/>
    <m/>
    <s v="15006"/>
    <x v="24"/>
    <x v="5"/>
    <s v="KZ398"/>
    <n v="1"/>
    <n v="1"/>
    <n v="1"/>
    <n v="1"/>
    <m/>
    <m/>
    <m/>
    <m/>
    <m/>
    <m/>
    <m/>
    <m/>
  </r>
  <r>
    <s v="88856565002"/>
    <s v="88856565"/>
    <s v="2"/>
    <s v="'AUGSTSKOLA EIHSEBA' SIA"/>
    <x v="29"/>
    <x v="4"/>
    <m/>
    <s v="15007"/>
    <x v="0"/>
    <x v="0"/>
    <s v="RU643"/>
    <n v="10"/>
    <n v="7"/>
    <n v="10"/>
    <n v="7"/>
    <m/>
    <m/>
    <m/>
    <m/>
    <m/>
    <m/>
    <m/>
    <m/>
  </r>
  <r>
    <s v="99531917001"/>
    <s v="99531917"/>
    <s v="1"/>
    <s v="'STOCKHOLM SCHOOL OF ECONOMICS IN RIGA' SIA"/>
    <x v="32"/>
    <x v="4"/>
    <m/>
    <s v="15002"/>
    <x v="42"/>
    <x v="0"/>
    <s v="BY112"/>
    <n v="16"/>
    <n v="12"/>
    <n v="16"/>
    <n v="12"/>
    <m/>
    <m/>
    <m/>
    <m/>
    <m/>
    <m/>
    <m/>
    <m/>
  </r>
  <r>
    <s v="99531917001"/>
    <s v="99531917"/>
    <s v="1"/>
    <s v="'STOCKHOLM SCHOOL OF ECONOMICS IN RIGA' SIA"/>
    <x v="32"/>
    <x v="4"/>
    <m/>
    <s v="15004"/>
    <x v="13"/>
    <x v="0"/>
    <s v="GE268"/>
    <n v="2"/>
    <n v="1"/>
    <n v="2"/>
    <n v="1"/>
    <m/>
    <m/>
    <m/>
    <m/>
    <m/>
    <m/>
    <m/>
    <m/>
  </r>
  <r>
    <s v="99531917001"/>
    <s v="99531917"/>
    <s v="1"/>
    <s v="'STOCKHOLM SCHOOL OF ECONOMICS IN RIGA' SIA"/>
    <x v="32"/>
    <x v="4"/>
    <m/>
    <s v="15005"/>
    <x v="15"/>
    <x v="2"/>
    <s v="EE233"/>
    <n v="17"/>
    <n v="3"/>
    <n v="17"/>
    <n v="3"/>
    <m/>
    <m/>
    <m/>
    <m/>
    <m/>
    <m/>
    <m/>
    <m/>
  </r>
  <r>
    <s v="99531917001"/>
    <s v="99531917"/>
    <s v="1"/>
    <s v="'STOCKHOLM SCHOOL OF ECONOMICS IN RIGA' SIA"/>
    <x v="32"/>
    <x v="4"/>
    <m/>
    <s v="15009"/>
    <x v="0"/>
    <x v="0"/>
    <s v="RU643"/>
    <n v="3"/>
    <n v="1"/>
    <n v="3"/>
    <n v="1"/>
    <m/>
    <m/>
    <m/>
    <m/>
    <m/>
    <m/>
    <m/>
    <m/>
  </r>
  <r>
    <s v="99531917001"/>
    <s v="99531917"/>
    <s v="1"/>
    <s v="'STOCKHOLM SCHOOL OF ECONOMICS IN RIGA' SIA"/>
    <x v="32"/>
    <x v="4"/>
    <m/>
    <s v="15010"/>
    <x v="31"/>
    <x v="2"/>
    <s v="LT440"/>
    <n v="99"/>
    <n v="26"/>
    <n v="99"/>
    <n v="26"/>
    <m/>
    <m/>
    <m/>
    <m/>
    <m/>
    <m/>
    <m/>
    <m/>
  </r>
  <r>
    <s v="99531917001"/>
    <s v="99531917"/>
    <s v="1"/>
    <s v="'STOCKHOLM SCHOOL OF ECONOMICS IN RIGA' SIA"/>
    <x v="32"/>
    <x v="4"/>
    <m/>
    <s v="15011"/>
    <x v="51"/>
    <x v="0"/>
    <s v="MD498"/>
    <n v="17"/>
    <n v="13"/>
    <n v="17"/>
    <n v="13"/>
    <m/>
    <m/>
    <m/>
    <m/>
    <m/>
    <m/>
    <m/>
    <m/>
  </r>
  <r>
    <s v="99531917001"/>
    <s v="99531917"/>
    <s v="1"/>
    <s v="'STOCKHOLM SCHOOL OF ECONOMICS IN RIGA' SIA"/>
    <x v="32"/>
    <x v="4"/>
    <m/>
    <s v="15013"/>
    <x v="2"/>
    <x v="0"/>
    <s v="UA804"/>
    <n v="4"/>
    <n v="3"/>
    <n v="4"/>
    <n v="3"/>
    <m/>
    <m/>
    <m/>
    <m/>
    <m/>
    <m/>
    <m/>
    <m/>
  </r>
  <r>
    <s v="99964625001"/>
    <s v="99964625"/>
    <s v="1"/>
    <s v="'RĪGAS STARPTAUTISKĀ EKONOMIKAS UN BIZNESA ADMINISTRĀCIJAS AUGSTSKOLA' SIA"/>
    <x v="34"/>
    <x v="4"/>
    <m/>
    <s v="15001"/>
    <x v="0"/>
    <x v="0"/>
    <s v="RU643"/>
    <n v="7"/>
    <n v="3"/>
    <n v="7"/>
    <n v="3"/>
    <m/>
    <m/>
    <m/>
    <m/>
    <m/>
    <m/>
    <m/>
    <m/>
  </r>
  <r>
    <s v="99964625001"/>
    <s v="99964625"/>
    <s v="1"/>
    <s v="'RĪGAS STARPTAUTISKĀ EKONOMIKAS UN BIZNESA ADMINISTRĀCIJAS AUGSTSKOLA' SIA"/>
    <x v="34"/>
    <x v="4"/>
    <m/>
    <s v="15002"/>
    <x v="37"/>
    <x v="5"/>
    <s v="UZ860"/>
    <n v="3"/>
    <n v="1"/>
    <n v="3"/>
    <n v="1"/>
    <m/>
    <m/>
    <m/>
    <m/>
    <m/>
    <m/>
    <m/>
    <m/>
  </r>
  <r>
    <s v="99964625001"/>
    <s v="99964625"/>
    <s v="1"/>
    <s v="'RĪGAS STARPTAUTISKĀ EKONOMIKAS UN BIZNESA ADMINISTRĀCIJAS AUGSTSKOLA' SIA"/>
    <x v="34"/>
    <x v="4"/>
    <m/>
    <s v="15003"/>
    <x v="30"/>
    <x v="2"/>
    <s v="SE752"/>
    <n v="1"/>
    <n v="0"/>
    <n v="1"/>
    <n v="0"/>
    <m/>
    <m/>
    <m/>
    <m/>
    <m/>
    <m/>
    <m/>
    <m/>
  </r>
  <r>
    <s v="99964625001"/>
    <s v="99964625"/>
    <s v="1"/>
    <s v="'RĪGAS STARPTAUTISKĀ EKONOMIKAS UN BIZNESA ADMINISTRĀCIJAS AUGSTSKOLA' SIA"/>
    <x v="34"/>
    <x v="4"/>
    <m/>
    <s v="15004"/>
    <x v="60"/>
    <x v="2"/>
    <s v="HU348"/>
    <n v="1"/>
    <n v="1"/>
    <n v="1"/>
    <n v="1"/>
    <m/>
    <m/>
    <m/>
    <m/>
    <m/>
    <m/>
    <m/>
    <m/>
  </r>
  <r>
    <s v="99964625001"/>
    <s v="99964625"/>
    <s v="1"/>
    <s v="'RĪGAS STARPTAUTISKĀ EKONOMIKAS UN BIZNESA ADMINISTRĀCIJAS AUGSTSKOLA' SIA"/>
    <x v="34"/>
    <x v="4"/>
    <m/>
    <s v="15005"/>
    <x v="31"/>
    <x v="2"/>
    <s v="LT440"/>
    <n v="0"/>
    <n v="0"/>
    <n v="0"/>
    <n v="0"/>
    <m/>
    <m/>
    <m/>
    <m/>
    <m/>
    <m/>
    <m/>
    <m/>
  </r>
  <r>
    <s v="99964625001"/>
    <s v="99964625"/>
    <s v="1"/>
    <s v="'RĪGAS STARPTAUTISKĀ EKONOMIKAS UN BIZNESA ADMINISTRĀCIJAS AUGSTSKOLA' SIA"/>
    <x v="34"/>
    <x v="4"/>
    <m/>
    <s v="15006"/>
    <x v="2"/>
    <x v="0"/>
    <s v="UA804"/>
    <n v="4"/>
    <n v="0"/>
    <n v="4"/>
    <n v="0"/>
    <m/>
    <m/>
    <m/>
    <m/>
    <m/>
    <m/>
    <m/>
    <m/>
  </r>
  <r>
    <s v="99964625001"/>
    <s v="99964625"/>
    <s v="1"/>
    <s v="'RĪGAS STARPTAUTISKĀ EKONOMIKAS UN BIZNESA ADMINISTRĀCIJAS AUGSTSKOLA' SIA"/>
    <x v="34"/>
    <x v="4"/>
    <m/>
    <s v="15007"/>
    <x v="42"/>
    <x v="0"/>
    <s v="BY112"/>
    <n v="4"/>
    <n v="3"/>
    <n v="4"/>
    <n v="3"/>
    <m/>
    <m/>
    <m/>
    <m/>
    <m/>
    <m/>
    <m/>
    <m/>
  </r>
  <r>
    <s v="99964625001"/>
    <s v="99964625"/>
    <s v="1"/>
    <s v="'RĪGAS STARPTAUTISKĀ EKONOMIKAS UN BIZNESA ADMINISTRĀCIJAS AUGSTSKOLA' SIA"/>
    <x v="34"/>
    <x v="4"/>
    <m/>
    <s v="15008"/>
    <x v="40"/>
    <x v="0"/>
    <s v="AM051"/>
    <n v="1"/>
    <n v="0"/>
    <n v="1"/>
    <n v="0"/>
    <m/>
    <m/>
    <m/>
    <m/>
    <m/>
    <m/>
    <m/>
    <m/>
  </r>
  <r>
    <s v="99964625001"/>
    <s v="99964625"/>
    <s v="1"/>
    <s v="'RĪGAS STARPTAUTISKĀ EKONOMIKAS UN BIZNESA ADMINISTRĀCIJAS AUGSTSKOLA' SIA"/>
    <x v="34"/>
    <x v="4"/>
    <m/>
    <s v="15009"/>
    <x v="1"/>
    <x v="0"/>
    <s v="NO578"/>
    <n v="0"/>
    <n v="0"/>
    <n v="0"/>
    <n v="0"/>
    <m/>
    <m/>
    <m/>
    <m/>
    <m/>
    <m/>
    <m/>
    <m/>
  </r>
  <r>
    <s v="99964625001"/>
    <s v="99964625"/>
    <s v="1"/>
    <s v="'RĪGAS STARPTAUTISKĀ EKONOMIKAS UN BIZNESA ADMINISTRĀCIJAS AUGSTSKOLA' SIA"/>
    <x v="34"/>
    <x v="4"/>
    <m/>
    <s v="15010"/>
    <x v="15"/>
    <x v="2"/>
    <s v="EE233"/>
    <n v="0"/>
    <n v="0"/>
    <n v="0"/>
    <n v="0"/>
    <m/>
    <m/>
    <m/>
    <m/>
    <m/>
    <m/>
    <m/>
    <m/>
  </r>
  <r>
    <s v="99964625001"/>
    <s v="99964625"/>
    <s v="1"/>
    <s v="'RĪGAS STARPTAUTISKĀ EKONOMIKAS UN BIZNESA ADMINISTRĀCIJAS AUGSTSKOLA' SIA"/>
    <x v="34"/>
    <x v="4"/>
    <m/>
    <s v="15011"/>
    <x v="5"/>
    <x v="0"/>
    <s v="AZ031"/>
    <n v="1"/>
    <n v="1"/>
    <n v="1"/>
    <n v="1"/>
    <m/>
    <m/>
    <m/>
    <m/>
    <m/>
    <m/>
    <m/>
    <m/>
  </r>
  <r>
    <s v="99964625001"/>
    <s v="99964625"/>
    <s v="1"/>
    <s v="'RĪGAS STARPTAUTISKĀ EKONOMIKAS UN BIZNESA ADMINISTRĀCIJAS AUGSTSKOLA' SIA"/>
    <x v="34"/>
    <x v="4"/>
    <m/>
    <s v="15012"/>
    <x v="13"/>
    <x v="0"/>
    <s v="GE268"/>
    <n v="1"/>
    <n v="0"/>
    <n v="1"/>
    <n v="0"/>
    <m/>
    <m/>
    <m/>
    <m/>
    <m/>
    <m/>
    <m/>
    <m/>
  </r>
  <r>
    <s v="99964625001"/>
    <s v="99964625"/>
    <s v="1"/>
    <s v="'RĪGAS STARPTAUTISKĀ EKONOMIKAS UN BIZNESA ADMINISTRĀCIJAS AUGSTSKOLA' SIA"/>
    <x v="34"/>
    <x v="4"/>
    <m/>
    <s v="15013"/>
    <x v="47"/>
    <x v="2"/>
    <s v="CY196"/>
    <n v="1"/>
    <n v="0"/>
    <n v="1"/>
    <n v="0"/>
    <m/>
    <m/>
    <m/>
    <m/>
    <m/>
    <m/>
    <m/>
    <m/>
  </r>
  <r>
    <s v="99964625001"/>
    <s v="99964625"/>
    <s v="1"/>
    <s v="'RĪGAS STARPTAUTISKĀ EKONOMIKAS UN BIZNESA ADMINISTRĀCIJAS AUGSTSKOLA' SIA"/>
    <x v="34"/>
    <x v="4"/>
    <m/>
    <s v="15014"/>
    <x v="29"/>
    <x v="2"/>
    <s v="DE276"/>
    <n v="1"/>
    <n v="0"/>
    <n v="1"/>
    <n v="0"/>
    <m/>
    <m/>
    <m/>
    <m/>
    <m/>
    <m/>
    <m/>
    <m/>
  </r>
  <r>
    <s v="99964625001"/>
    <s v="99964625"/>
    <s v="1"/>
    <s v="'RĪGAS STARPTAUTISKĀ EKONOMIKAS UN BIZNESA ADMINISTRĀCIJAS AUGSTSKOLA' SIA"/>
    <x v="34"/>
    <x v="4"/>
    <m/>
    <s v="15015"/>
    <x v="48"/>
    <x v="4"/>
    <s v="CN156"/>
    <n v="1"/>
    <n v="0"/>
    <n v="1"/>
    <n v="0"/>
    <m/>
    <m/>
    <m/>
    <m/>
    <m/>
    <m/>
    <m/>
    <m/>
  </r>
  <r>
    <s v="99964625001"/>
    <s v="99964625"/>
    <s v="1"/>
    <s v="'RĪGAS STARPTAUTISKĀ EKONOMIKAS UN BIZNESA ADMINISTRĀCIJAS AUGSTSKOLA' SIA"/>
    <x v="34"/>
    <x v="4"/>
    <m/>
    <s v="15016"/>
    <x v="24"/>
    <x v="5"/>
    <s v="KZ398"/>
    <n v="2"/>
    <n v="1"/>
    <n v="2"/>
    <n v="1"/>
    <m/>
    <m/>
    <m/>
    <m/>
    <m/>
    <m/>
    <m/>
    <m/>
  </r>
  <r>
    <s v="99964625001"/>
    <s v="99964625"/>
    <s v="1"/>
    <s v="'RĪGAS STARPTAUTISKĀ EKONOMIKAS UN BIZNESA ADMINISTRĀCIJAS AUGSTSKOLA' SIA"/>
    <x v="34"/>
    <x v="4"/>
    <m/>
    <s v="15017"/>
    <x v="3"/>
    <x v="1"/>
    <s v="US840"/>
    <n v="0"/>
    <n v="0"/>
    <n v="0"/>
    <n v="0"/>
    <m/>
    <m/>
    <m/>
    <m/>
    <m/>
    <m/>
    <m/>
    <m/>
  </r>
  <r>
    <s v="99964625001"/>
    <s v="99964625"/>
    <s v="1"/>
    <s v="'RĪGAS STARPTAUTISKĀ EKONOMIKAS UN BIZNESA ADMINISTRĀCIJAS AUGSTSKOLA' SIA"/>
    <x v="34"/>
    <x v="4"/>
    <m/>
    <s v="15018"/>
    <x v="39"/>
    <x v="2"/>
    <s v="HR191"/>
    <n v="0"/>
    <n v="0"/>
    <n v="0"/>
    <n v="0"/>
    <m/>
    <m/>
    <m/>
    <m/>
    <m/>
    <m/>
    <m/>
    <m/>
  </r>
  <r>
    <s v="99964625002"/>
    <s v="99964625"/>
    <s v="2"/>
    <s v="'RĪGAS STARPTAUTISKĀ EKONOMIKAS UN BIZNESA ADMINISTRĀCIJAS AUGSTSKOLA' SIA"/>
    <x v="34"/>
    <x v="4"/>
    <m/>
    <s v="15001"/>
    <x v="0"/>
    <x v="0"/>
    <s v="RU643"/>
    <n v="2"/>
    <n v="1"/>
    <n v="2"/>
    <n v="1"/>
    <m/>
    <m/>
    <m/>
    <m/>
    <m/>
    <m/>
    <m/>
    <m/>
  </r>
  <r>
    <s v="02075901001"/>
    <s v="02075901"/>
    <s v="1"/>
    <s v="'RĪGAS TEHNISKĀ UNIVERSITĀTE'"/>
    <x v="5"/>
    <x v="5"/>
    <m/>
    <s v="15002"/>
    <x v="63"/>
    <x v="3"/>
    <s v="DZ012"/>
    <n v="11"/>
    <n v="3"/>
    <n v="11"/>
    <n v="3"/>
    <m/>
    <m/>
    <m/>
    <m/>
    <m/>
    <m/>
    <m/>
    <m/>
  </r>
  <r>
    <s v="02075901001"/>
    <s v="02075901"/>
    <s v="1"/>
    <s v="'RĪGAS TEHNISKĀ UNIVERSITĀTE'"/>
    <x v="5"/>
    <x v="5"/>
    <m/>
    <s v="15003"/>
    <x v="41"/>
    <x v="6"/>
    <s v="AU036"/>
    <m/>
    <m/>
    <m/>
    <m/>
    <m/>
    <m/>
    <m/>
    <m/>
    <m/>
    <m/>
    <m/>
    <m/>
  </r>
  <r>
    <s v="02075901001"/>
    <s v="02075901"/>
    <s v="1"/>
    <s v="'RĪGAS TEHNISKĀ UNIVERSITĀTE'"/>
    <x v="5"/>
    <x v="5"/>
    <m/>
    <s v="15004"/>
    <x v="4"/>
    <x v="2"/>
    <s v="AT040"/>
    <n v="2"/>
    <n v="2"/>
    <n v="2"/>
    <n v="2"/>
    <m/>
    <m/>
    <m/>
    <m/>
    <m/>
    <m/>
    <m/>
    <m/>
  </r>
  <r>
    <s v="02075901001"/>
    <s v="02075901"/>
    <s v="1"/>
    <s v="'RĪGAS TEHNISKĀ UNIVERSITĀTE'"/>
    <x v="5"/>
    <x v="5"/>
    <m/>
    <s v="15005"/>
    <x v="5"/>
    <x v="0"/>
    <s v="AZ031"/>
    <n v="11"/>
    <n v="1"/>
    <n v="11"/>
    <n v="1"/>
    <m/>
    <m/>
    <m/>
    <m/>
    <m/>
    <m/>
    <m/>
    <m/>
  </r>
  <r>
    <s v="02075901001"/>
    <s v="02075901"/>
    <s v="1"/>
    <s v="'RĪGAS TEHNISKĀ UNIVERSITĀTE'"/>
    <x v="5"/>
    <x v="5"/>
    <m/>
    <s v="15006"/>
    <x v="7"/>
    <x v="1"/>
    <s v="BR076"/>
    <n v="1"/>
    <n v="1"/>
    <n v="1"/>
    <n v="1"/>
    <m/>
    <m/>
    <m/>
    <m/>
    <m/>
    <m/>
    <m/>
    <m/>
  </r>
  <r>
    <s v="02075901001"/>
    <s v="02075901"/>
    <s v="1"/>
    <s v="'RĪGAS TEHNISKĀ UNIVERSITĀTE'"/>
    <x v="5"/>
    <x v="5"/>
    <m/>
    <s v="15007"/>
    <x v="22"/>
    <x v="2"/>
    <s v="BG100"/>
    <n v="3"/>
    <m/>
    <n v="3"/>
    <m/>
    <m/>
    <m/>
    <m/>
    <m/>
    <m/>
    <m/>
    <m/>
    <m/>
  </r>
  <r>
    <s v="02075901001"/>
    <s v="02075901"/>
    <s v="1"/>
    <s v="'RĪGAS TEHNISKĀ UNIVERSITĀTE'"/>
    <x v="5"/>
    <x v="5"/>
    <m/>
    <s v="15008"/>
    <x v="8"/>
    <x v="2"/>
    <s v="CZ203"/>
    <n v="19"/>
    <n v="9"/>
    <n v="19"/>
    <n v="9"/>
    <m/>
    <m/>
    <m/>
    <m/>
    <m/>
    <m/>
    <m/>
    <m/>
  </r>
  <r>
    <s v="02075901001"/>
    <s v="02075901"/>
    <s v="1"/>
    <s v="'RĪGAS TEHNISKĀ UNIVERSITĀTE'"/>
    <x v="5"/>
    <x v="5"/>
    <m/>
    <s v="15009"/>
    <x v="9"/>
    <x v="2"/>
    <s v="DK208"/>
    <n v="3"/>
    <n v="1"/>
    <n v="3"/>
    <n v="1"/>
    <m/>
    <m/>
    <m/>
    <m/>
    <m/>
    <m/>
    <m/>
    <m/>
  </r>
  <r>
    <s v="02075901001"/>
    <s v="02075901"/>
    <s v="1"/>
    <s v="'RĪGAS TEHNISKĀ UNIVERSITĀTE'"/>
    <x v="5"/>
    <x v="5"/>
    <m/>
    <s v="15010"/>
    <x v="68"/>
    <x v="3"/>
    <s v="CM120"/>
    <n v="6"/>
    <m/>
    <n v="6"/>
    <m/>
    <m/>
    <m/>
    <m/>
    <m/>
    <m/>
    <m/>
    <m/>
    <m/>
  </r>
  <r>
    <s v="02075901001"/>
    <s v="02075901"/>
    <s v="1"/>
    <s v="'RĪGAS TEHNISKĀ UNIVERSITĀTE'"/>
    <x v="5"/>
    <x v="5"/>
    <m/>
    <s v="15011"/>
    <x v="66"/>
    <x v="3"/>
    <s v="EG818"/>
    <n v="13"/>
    <m/>
    <n v="13"/>
    <m/>
    <m/>
    <m/>
    <m/>
    <m/>
    <m/>
    <m/>
    <m/>
    <m/>
  </r>
  <r>
    <s v="02075901001"/>
    <s v="02075901"/>
    <s v="1"/>
    <s v="'RĪGAS TEHNISKĀ UNIVERSITĀTE'"/>
    <x v="5"/>
    <x v="5"/>
    <m/>
    <s v="15012"/>
    <x v="10"/>
    <x v="2"/>
    <s v="FR250"/>
    <n v="65"/>
    <n v="8"/>
    <n v="65"/>
    <n v="8"/>
    <m/>
    <m/>
    <m/>
    <m/>
    <m/>
    <m/>
    <m/>
    <m/>
  </r>
  <r>
    <s v="02075901001"/>
    <s v="02075901"/>
    <s v="1"/>
    <s v="'RĪGAS TEHNISKĀ UNIVERSITĀTE'"/>
    <x v="5"/>
    <x v="5"/>
    <m/>
    <s v="15013"/>
    <x v="13"/>
    <x v="0"/>
    <s v="GE268"/>
    <n v="10"/>
    <n v="2"/>
    <n v="10"/>
    <n v="2"/>
    <m/>
    <m/>
    <m/>
    <m/>
    <m/>
    <m/>
    <m/>
    <m/>
  </r>
  <r>
    <s v="02075901001"/>
    <s v="02075901"/>
    <s v="1"/>
    <s v="'RĪGAS TEHNISKĀ UNIVERSITĀTE'"/>
    <x v="5"/>
    <x v="5"/>
    <m/>
    <s v="15014"/>
    <x v="15"/>
    <x v="2"/>
    <s v="EE233"/>
    <n v="5"/>
    <n v="1"/>
    <n v="5"/>
    <n v="1"/>
    <m/>
    <m/>
    <m/>
    <m/>
    <m/>
    <m/>
    <m/>
    <m/>
  </r>
  <r>
    <s v="02075901001"/>
    <s v="02075901"/>
    <s v="1"/>
    <s v="'RĪGAS TEHNISKĀ UNIVERSITĀTE'"/>
    <x v="5"/>
    <x v="5"/>
    <m/>
    <s v="15015"/>
    <x v="16"/>
    <x v="4"/>
    <s v="IN356"/>
    <n v="114"/>
    <n v="5"/>
    <n v="114"/>
    <n v="5"/>
    <m/>
    <m/>
    <m/>
    <m/>
    <m/>
    <m/>
    <m/>
    <m/>
  </r>
  <r>
    <s v="02075901001"/>
    <s v="02075901"/>
    <s v="1"/>
    <s v="'RĪGAS TEHNISKĀ UNIVERSITĀTE'"/>
    <x v="5"/>
    <x v="5"/>
    <m/>
    <s v="15016"/>
    <x v="17"/>
    <x v="2"/>
    <s v="IT380"/>
    <n v="12"/>
    <n v="5"/>
    <n v="12"/>
    <n v="5"/>
    <m/>
    <m/>
    <m/>
    <m/>
    <m/>
    <m/>
    <m/>
    <m/>
  </r>
  <r>
    <s v="02075901001"/>
    <s v="02075901"/>
    <s v="1"/>
    <s v="'RĪGAS TEHNISKĀ UNIVERSITĀTE'"/>
    <x v="5"/>
    <x v="5"/>
    <m/>
    <s v="15017"/>
    <x v="24"/>
    <x v="5"/>
    <s v="KZ398"/>
    <n v="39"/>
    <n v="25"/>
    <n v="39"/>
    <n v="25"/>
    <m/>
    <m/>
    <m/>
    <m/>
    <m/>
    <m/>
    <m/>
    <m/>
  </r>
  <r>
    <s v="02075901001"/>
    <s v="02075901"/>
    <s v="1"/>
    <s v="'RĪGAS TEHNISKĀ UNIVERSITĀTE'"/>
    <x v="5"/>
    <x v="5"/>
    <m/>
    <s v="15018"/>
    <x v="61"/>
    <x v="5"/>
    <s v="KG417"/>
    <m/>
    <m/>
    <m/>
    <m/>
    <m/>
    <m/>
    <m/>
    <m/>
    <m/>
    <m/>
    <m/>
    <m/>
  </r>
  <r>
    <s v="02075901001"/>
    <s v="02075901"/>
    <s v="1"/>
    <s v="'RĪGAS TEHNISKĀ UNIVERSITĀTE'"/>
    <x v="5"/>
    <x v="5"/>
    <m/>
    <s v="15019"/>
    <x v="38"/>
    <x v="4"/>
    <s v="KR410"/>
    <n v="7"/>
    <n v="2"/>
    <n v="7"/>
    <n v="2"/>
    <m/>
    <m/>
    <m/>
    <m/>
    <m/>
    <m/>
    <m/>
    <m/>
  </r>
  <r>
    <s v="02075901001"/>
    <s v="02075901"/>
    <s v="1"/>
    <s v="'RĪGAS TEHNISKĀ UNIVERSITĀTE'"/>
    <x v="5"/>
    <x v="5"/>
    <m/>
    <s v="15020"/>
    <x v="0"/>
    <x v="0"/>
    <s v="RU643"/>
    <n v="14"/>
    <n v="6"/>
    <n v="14"/>
    <n v="6"/>
    <m/>
    <m/>
    <m/>
    <m/>
    <m/>
    <m/>
    <m/>
    <m/>
  </r>
  <r>
    <s v="02075901001"/>
    <s v="02075901"/>
    <s v="1"/>
    <s v="'RĪGAS TEHNISKĀ UNIVERSITĀTE'"/>
    <x v="5"/>
    <x v="5"/>
    <m/>
    <s v="15021"/>
    <x v="48"/>
    <x v="4"/>
    <s v="CN156"/>
    <n v="1"/>
    <m/>
    <n v="1"/>
    <m/>
    <m/>
    <m/>
    <m/>
    <m/>
    <m/>
    <m/>
    <m/>
    <m/>
  </r>
  <r>
    <s v="02075901001"/>
    <s v="02075901"/>
    <s v="1"/>
    <s v="'RĪGAS TEHNISKĀ UNIVERSITĀTE'"/>
    <x v="5"/>
    <x v="5"/>
    <m/>
    <s v="15022"/>
    <x v="49"/>
    <x v="4"/>
    <s v="LB422"/>
    <n v="2"/>
    <m/>
    <n v="2"/>
    <m/>
    <m/>
    <m/>
    <m/>
    <m/>
    <m/>
    <m/>
    <m/>
    <m/>
  </r>
  <r>
    <s v="02075901001"/>
    <s v="02075901"/>
    <s v="1"/>
    <s v="'RĪGAS TEHNISKĀ UNIVERSITĀTE'"/>
    <x v="5"/>
    <x v="5"/>
    <m/>
    <s v="15023"/>
    <x v="21"/>
    <x v="2"/>
    <s v="GB826"/>
    <n v="2"/>
    <m/>
    <n v="2"/>
    <m/>
    <m/>
    <m/>
    <m/>
    <m/>
    <m/>
    <m/>
    <m/>
    <m/>
  </r>
  <r>
    <s v="02075901001"/>
    <s v="02075901"/>
    <s v="1"/>
    <s v="'RĪGAS TEHNISKĀ UNIVERSITĀTE'"/>
    <x v="5"/>
    <x v="5"/>
    <m/>
    <s v="15024"/>
    <x v="31"/>
    <x v="2"/>
    <s v="LT440"/>
    <n v="11"/>
    <n v="8"/>
    <n v="11"/>
    <n v="8"/>
    <m/>
    <m/>
    <m/>
    <m/>
    <m/>
    <m/>
    <m/>
    <m/>
  </r>
  <r>
    <s v="02075901001"/>
    <s v="02075901"/>
    <s v="1"/>
    <s v="'RĪGAS TEHNISKĀ UNIVERSITĀTE'"/>
    <x v="5"/>
    <x v="5"/>
    <m/>
    <s v="15025"/>
    <x v="51"/>
    <x v="0"/>
    <s v="MD498"/>
    <n v="1"/>
    <n v="1"/>
    <n v="1"/>
    <n v="1"/>
    <m/>
    <m/>
    <m/>
    <m/>
    <m/>
    <m/>
    <m/>
    <m/>
  </r>
  <r>
    <s v="02075901001"/>
    <s v="02075901"/>
    <s v="1"/>
    <s v="'RĪGAS TEHNISKĀ UNIVERSITĀTE'"/>
    <x v="5"/>
    <x v="5"/>
    <m/>
    <s v="15026"/>
    <x v="62"/>
    <x v="3"/>
    <s v="MA504"/>
    <n v="2"/>
    <n v="1"/>
    <n v="2"/>
    <n v="1"/>
    <m/>
    <m/>
    <m/>
    <m/>
    <m/>
    <m/>
    <m/>
    <m/>
  </r>
  <r>
    <s v="02075901001"/>
    <s v="02075901"/>
    <s v="1"/>
    <s v="'RĪGAS TEHNISKĀ UNIVERSITĀTE'"/>
    <x v="5"/>
    <x v="5"/>
    <m/>
    <s v="15027"/>
    <x v="52"/>
    <x v="4"/>
    <s v="NP524"/>
    <n v="22"/>
    <n v="3"/>
    <n v="22"/>
    <n v="3"/>
    <m/>
    <m/>
    <m/>
    <m/>
    <m/>
    <m/>
    <m/>
    <m/>
  </r>
  <r>
    <s v="02075901001"/>
    <s v="02075901"/>
    <s v="1"/>
    <s v="'RĪGAS TEHNISKĀ UNIVERSITĀTE'"/>
    <x v="5"/>
    <x v="5"/>
    <m/>
    <s v="15028"/>
    <x v="53"/>
    <x v="3"/>
    <s v="NG566"/>
    <n v="27"/>
    <n v="3"/>
    <n v="27"/>
    <n v="3"/>
    <m/>
    <m/>
    <m/>
    <m/>
    <m/>
    <m/>
    <m/>
    <m/>
  </r>
  <r>
    <s v="02075901001"/>
    <s v="02075901"/>
    <s v="1"/>
    <s v="'RĪGAS TEHNISKĀ UNIVERSITĀTE'"/>
    <x v="5"/>
    <x v="5"/>
    <m/>
    <s v="15029"/>
    <x v="32"/>
    <x v="2"/>
    <s v="NL528"/>
    <n v="4"/>
    <m/>
    <n v="4"/>
    <m/>
    <m/>
    <m/>
    <m/>
    <m/>
    <m/>
    <m/>
    <m/>
    <m/>
  </r>
  <r>
    <s v="02075901001"/>
    <s v="02075901"/>
    <s v="1"/>
    <s v="'RĪGAS TEHNISKĀ UNIVERSITĀTE'"/>
    <x v="5"/>
    <x v="5"/>
    <m/>
    <s v="15030"/>
    <x v="1"/>
    <x v="0"/>
    <s v="NO578"/>
    <n v="1"/>
    <m/>
    <n v="1"/>
    <m/>
    <m/>
    <m/>
    <m/>
    <m/>
    <m/>
    <m/>
    <m/>
    <m/>
  </r>
  <r>
    <s v="02075901001"/>
    <s v="02075901"/>
    <s v="1"/>
    <s v="'RĪGAS TEHNISKĀ UNIVERSITĀTE'"/>
    <x v="5"/>
    <x v="5"/>
    <m/>
    <s v="15031"/>
    <x v="54"/>
    <x v="4"/>
    <s v="PK586"/>
    <n v="12"/>
    <m/>
    <n v="12"/>
    <m/>
    <m/>
    <m/>
    <m/>
    <m/>
    <m/>
    <m/>
    <m/>
    <m/>
  </r>
  <r>
    <s v="00493161001"/>
    <s v="00493161"/>
    <s v="1"/>
    <s v="'LATVIJAS LAUKSAIMNIECĪBAS UNIVERSITĀTE'"/>
    <x v="2"/>
    <x v="5"/>
    <m/>
    <s v="15001"/>
    <x v="8"/>
    <x v="2"/>
    <s v="CZ203"/>
    <n v="2"/>
    <m/>
    <n v="2"/>
    <m/>
    <m/>
    <m/>
    <m/>
    <m/>
    <m/>
    <m/>
    <m/>
    <m/>
  </r>
  <r>
    <s v="00493161001"/>
    <s v="00493161"/>
    <s v="1"/>
    <s v="'LATVIJAS LAUKSAIMNIECĪBAS UNIVERSITĀTE'"/>
    <x v="2"/>
    <x v="5"/>
    <m/>
    <s v="15002"/>
    <x v="11"/>
    <x v="2"/>
    <s v="GR300"/>
    <n v="1"/>
    <n v="1"/>
    <n v="1"/>
    <n v="1"/>
    <m/>
    <m/>
    <m/>
    <m/>
    <m/>
    <m/>
    <m/>
    <m/>
  </r>
  <r>
    <s v="00493161001"/>
    <s v="00493161"/>
    <s v="1"/>
    <s v="'LATVIJAS LAUKSAIMNIECĪBAS UNIVERSITĀTE'"/>
    <x v="2"/>
    <x v="5"/>
    <m/>
    <s v="15003"/>
    <x v="24"/>
    <x v="5"/>
    <s v="KZ398"/>
    <n v="4"/>
    <n v="3"/>
    <n v="4"/>
    <n v="3"/>
    <m/>
    <m/>
    <m/>
    <m/>
    <m/>
    <m/>
    <m/>
    <m/>
  </r>
  <r>
    <s v="00493161001"/>
    <s v="00493161"/>
    <s v="1"/>
    <s v="'LATVIJAS LAUKSAIMNIECĪBAS UNIVERSITĀTE'"/>
    <x v="2"/>
    <x v="5"/>
    <m/>
    <s v="15004"/>
    <x v="25"/>
    <x v="2"/>
    <s v="PL616"/>
    <n v="2"/>
    <n v="1"/>
    <n v="2"/>
    <n v="1"/>
    <m/>
    <m/>
    <m/>
    <m/>
    <m/>
    <m/>
    <m/>
    <m/>
  </r>
  <r>
    <s v="00493161001"/>
    <s v="00493161"/>
    <s v="1"/>
    <s v="'LATVIJAS LAUKSAIMNIECĪBAS UNIVERSITĀTE'"/>
    <x v="2"/>
    <x v="5"/>
    <m/>
    <s v="15005"/>
    <x v="26"/>
    <x v="2"/>
    <s v="PT620"/>
    <n v="1"/>
    <n v="1"/>
    <n v="1"/>
    <n v="1"/>
    <m/>
    <m/>
    <m/>
    <m/>
    <m/>
    <m/>
    <m/>
    <m/>
  </r>
  <r>
    <s v="00493161001"/>
    <s v="00493161"/>
    <s v="1"/>
    <s v="'LATVIJAS LAUKSAIMNIECĪBAS UNIVERSITĀTE'"/>
    <x v="2"/>
    <x v="5"/>
    <m/>
    <s v="15006"/>
    <x v="55"/>
    <x v="2"/>
    <s v="RO642"/>
    <n v="2"/>
    <n v="1"/>
    <n v="2"/>
    <n v="1"/>
    <m/>
    <m/>
    <m/>
    <m/>
    <m/>
    <m/>
    <m/>
    <m/>
  </r>
  <r>
    <s v="00493161001"/>
    <s v="00493161"/>
    <s v="1"/>
    <s v="'LATVIJAS LAUKSAIMNIECĪBAS UNIVERSITĀTE'"/>
    <x v="2"/>
    <x v="5"/>
    <m/>
    <s v="15007"/>
    <x v="27"/>
    <x v="2"/>
    <s v="SK703"/>
    <n v="1"/>
    <n v="1"/>
    <n v="1"/>
    <n v="1"/>
    <m/>
    <m/>
    <m/>
    <m/>
    <m/>
    <m/>
    <m/>
    <m/>
  </r>
  <r>
    <s v="00493161001"/>
    <s v="00493161"/>
    <s v="1"/>
    <s v="'LATVIJAS LAUKSAIMNIECĪBAS UNIVERSITĀTE'"/>
    <x v="2"/>
    <x v="5"/>
    <m/>
    <s v="15008"/>
    <x v="36"/>
    <x v="0"/>
    <s v="TR792"/>
    <n v="5"/>
    <n v="4"/>
    <n v="5"/>
    <n v="4"/>
    <m/>
    <m/>
    <m/>
    <m/>
    <m/>
    <m/>
    <m/>
    <m/>
  </r>
  <r>
    <s v="00493161001"/>
    <s v="00493161"/>
    <s v="1"/>
    <s v="'LATVIJAS LAUKSAIMNIECĪBAS UNIVERSITĀTE'"/>
    <x v="2"/>
    <x v="5"/>
    <m/>
    <s v="15009"/>
    <x v="29"/>
    <x v="2"/>
    <s v="DE276"/>
    <n v="3"/>
    <n v="2"/>
    <n v="3"/>
    <n v="2"/>
    <m/>
    <m/>
    <m/>
    <m/>
    <m/>
    <m/>
    <m/>
    <m/>
  </r>
  <r>
    <s v="01132382001"/>
    <s v="01132382"/>
    <s v="1"/>
    <s v="'RĪGAS AERONAVIGĀCIJAS INSTITŪTS' AS"/>
    <x v="0"/>
    <x v="5"/>
    <m/>
    <s v="15001"/>
    <x v="0"/>
    <x v="0"/>
    <s v="RU643"/>
    <n v="3"/>
    <n v="1"/>
    <n v="3"/>
    <n v="1"/>
    <m/>
    <m/>
    <m/>
    <m/>
    <m/>
    <m/>
    <m/>
    <m/>
  </r>
  <r>
    <s v="01132382001"/>
    <s v="01132382"/>
    <s v="1"/>
    <s v="'RĪGAS AERONAVIGĀCIJAS INSTITŪTS' AS"/>
    <x v="0"/>
    <x v="5"/>
    <m/>
    <s v="15002"/>
    <x v="24"/>
    <x v="5"/>
    <s v="KZ398"/>
    <n v="2"/>
    <m/>
    <n v="2"/>
    <m/>
    <m/>
    <m/>
    <m/>
    <m/>
    <m/>
    <m/>
    <m/>
    <m/>
  </r>
  <r>
    <s v="01132382001"/>
    <s v="01132382"/>
    <s v="1"/>
    <s v="'RĪGAS AERONAVIGĀCIJAS INSTITŪTS' AS"/>
    <x v="0"/>
    <x v="5"/>
    <m/>
    <s v="15003"/>
    <x v="2"/>
    <x v="0"/>
    <s v="UA804"/>
    <m/>
    <m/>
    <m/>
    <m/>
    <m/>
    <m/>
    <m/>
    <m/>
    <m/>
    <m/>
    <m/>
    <m/>
  </r>
  <r>
    <s v="01132382001"/>
    <s v="01132382"/>
    <s v="1"/>
    <s v="'RĪGAS AERONAVIGĀCIJAS INSTITŪTS' AS"/>
    <x v="0"/>
    <x v="5"/>
    <m/>
    <s v="15004"/>
    <x v="2"/>
    <x v="0"/>
    <s v="UA804"/>
    <m/>
    <m/>
    <m/>
    <m/>
    <m/>
    <m/>
    <m/>
    <m/>
    <m/>
    <m/>
    <m/>
    <m/>
  </r>
  <r>
    <s v="01132382002"/>
    <s v="01132382"/>
    <s v="2"/>
    <s v="'RĪGAS AERONAVIGĀCIJAS INSTITŪTS' AS"/>
    <x v="0"/>
    <x v="5"/>
    <m/>
    <s v="15001"/>
    <x v="0"/>
    <x v="0"/>
    <s v="RU643"/>
    <n v="50"/>
    <n v="27"/>
    <n v="50"/>
    <n v="27"/>
    <m/>
    <m/>
    <m/>
    <m/>
    <m/>
    <m/>
    <m/>
    <m/>
  </r>
  <r>
    <s v="01132382002"/>
    <s v="01132382"/>
    <s v="2"/>
    <s v="'RĪGAS AERONAVIGĀCIJAS INSTITŪTS' AS"/>
    <x v="0"/>
    <x v="5"/>
    <m/>
    <s v="15002"/>
    <x v="24"/>
    <x v="5"/>
    <s v="KZ398"/>
    <n v="38"/>
    <n v="2"/>
    <n v="38"/>
    <n v="2"/>
    <m/>
    <m/>
    <m/>
    <m/>
    <m/>
    <m/>
    <m/>
    <m/>
  </r>
  <r>
    <s v="02055442001"/>
    <s v="02055442"/>
    <s v="1"/>
    <s v="'RĪGAS STRADIŅA UNIVERSITĀTE' atvasināta publiska persona"/>
    <x v="1"/>
    <x v="5"/>
    <m/>
    <s v="15001"/>
    <x v="4"/>
    <x v="2"/>
    <s v="AT040"/>
    <n v="3"/>
    <n v="1"/>
    <n v="3"/>
    <n v="1"/>
    <m/>
    <m/>
    <m/>
    <m/>
    <m/>
    <m/>
    <m/>
    <m/>
  </r>
  <r>
    <s v="02055442001"/>
    <s v="02055442"/>
    <s v="1"/>
    <s v="'RĪGAS STRADIŅA UNIVERSITĀTE' atvasināta publiska persona"/>
    <x v="1"/>
    <x v="5"/>
    <m/>
    <s v="15002"/>
    <x v="3"/>
    <x v="1"/>
    <s v="US840"/>
    <n v="2"/>
    <n v="2"/>
    <n v="2"/>
    <n v="2"/>
    <m/>
    <m/>
    <m/>
    <m/>
    <m/>
    <m/>
    <m/>
    <m/>
  </r>
  <r>
    <s v="02055442001"/>
    <s v="02055442"/>
    <s v="1"/>
    <s v="'RĪGAS STRADIŅA UNIVERSITĀTE' atvasināta publiska persona"/>
    <x v="1"/>
    <x v="5"/>
    <m/>
    <s v="15003"/>
    <x v="5"/>
    <x v="0"/>
    <s v="AZ031"/>
    <n v="2"/>
    <n v="2"/>
    <n v="2"/>
    <n v="2"/>
    <m/>
    <m/>
    <m/>
    <m/>
    <m/>
    <m/>
    <m/>
    <m/>
  </r>
  <r>
    <s v="02055442001"/>
    <s v="02055442"/>
    <s v="1"/>
    <s v="'RĪGAS STRADIŅA UNIVERSITĀTE' atvasināta publiska persona"/>
    <x v="1"/>
    <x v="5"/>
    <m/>
    <s v="15004"/>
    <x v="6"/>
    <x v="2"/>
    <s v="BE056"/>
    <n v="1"/>
    <n v="1"/>
    <n v="1"/>
    <n v="1"/>
    <m/>
    <m/>
    <m/>
    <m/>
    <m/>
    <m/>
    <m/>
    <m/>
  </r>
  <r>
    <s v="02055442001"/>
    <s v="02055442"/>
    <s v="1"/>
    <s v="'RĪGAS STRADIŅA UNIVERSITĀTE' atvasināta publiska persona"/>
    <x v="1"/>
    <x v="5"/>
    <m/>
    <s v="15005"/>
    <x v="7"/>
    <x v="1"/>
    <s v="BR076"/>
    <n v="1"/>
    <m/>
    <n v="1"/>
    <m/>
    <m/>
    <m/>
    <m/>
    <m/>
    <m/>
    <m/>
    <m/>
    <m/>
  </r>
  <r>
    <s v="02055442001"/>
    <s v="02055442"/>
    <s v="1"/>
    <s v="'RĪGAS STRADIŅA UNIVERSITĀTE' atvasināta publiska persona"/>
    <x v="1"/>
    <x v="5"/>
    <m/>
    <s v="15006"/>
    <x v="8"/>
    <x v="2"/>
    <s v="CZ203"/>
    <n v="2"/>
    <n v="2"/>
    <n v="2"/>
    <n v="2"/>
    <m/>
    <m/>
    <m/>
    <m/>
    <m/>
    <m/>
    <m/>
    <m/>
  </r>
  <r>
    <s v="02055442001"/>
    <s v="02055442"/>
    <s v="1"/>
    <s v="'RĪGAS STRADIŅA UNIVERSITĀTE' atvasināta publiska persona"/>
    <x v="1"/>
    <x v="5"/>
    <m/>
    <s v="15007"/>
    <x v="12"/>
    <x v="3"/>
    <s v="ZA710"/>
    <n v="1"/>
    <m/>
    <n v="1"/>
    <m/>
    <m/>
    <m/>
    <m/>
    <m/>
    <m/>
    <m/>
    <m/>
    <m/>
  </r>
  <r>
    <s v="02055442001"/>
    <s v="02055442"/>
    <s v="1"/>
    <s v="'RĪGAS STRADIŅA UNIVERSITĀTE' atvasināta publiska persona"/>
    <x v="1"/>
    <x v="5"/>
    <m/>
    <s v="15008"/>
    <x v="10"/>
    <x v="2"/>
    <s v="FR250"/>
    <n v="6"/>
    <n v="4"/>
    <n v="6"/>
    <n v="4"/>
    <m/>
    <m/>
    <m/>
    <m/>
    <m/>
    <m/>
    <m/>
    <m/>
  </r>
  <r>
    <s v="02055442001"/>
    <s v="02055442"/>
    <s v="1"/>
    <s v="'RĪGAS STRADIŅA UNIVERSITĀTE' atvasināta publiska persona"/>
    <x v="1"/>
    <x v="5"/>
    <m/>
    <s v="15009"/>
    <x v="11"/>
    <x v="2"/>
    <s v="GR300"/>
    <n v="3"/>
    <n v="2"/>
    <n v="3"/>
    <n v="2"/>
    <m/>
    <m/>
    <m/>
    <m/>
    <m/>
    <m/>
    <m/>
    <m/>
  </r>
  <r>
    <s v="02055442001"/>
    <s v="02055442"/>
    <s v="1"/>
    <s v="'RĪGAS STRADIŅA UNIVERSITĀTE' atvasināta publiska persona"/>
    <x v="1"/>
    <x v="5"/>
    <m/>
    <s v="15010"/>
    <x v="13"/>
    <x v="0"/>
    <s v="GE268"/>
    <n v="1"/>
    <m/>
    <n v="1"/>
    <m/>
    <m/>
    <m/>
    <m/>
    <m/>
    <m/>
    <m/>
    <m/>
    <m/>
  </r>
  <r>
    <s v="02055442001"/>
    <s v="02055442"/>
    <s v="1"/>
    <s v="'RĪGAS STRADIŅA UNIVERSITĀTE' atvasināta publiska persona"/>
    <x v="1"/>
    <x v="5"/>
    <m/>
    <s v="15011"/>
    <x v="14"/>
    <x v="4"/>
    <s v="HK344"/>
    <n v="1"/>
    <n v="1"/>
    <n v="1"/>
    <n v="1"/>
    <m/>
    <m/>
    <m/>
    <m/>
    <m/>
    <m/>
    <m/>
    <m/>
  </r>
  <r>
    <s v="02055442001"/>
    <s v="02055442"/>
    <s v="1"/>
    <s v="'RĪGAS STRADIŅA UNIVERSITĀTE' atvasināta publiska persona"/>
    <x v="1"/>
    <x v="5"/>
    <m/>
    <s v="15012"/>
    <x v="15"/>
    <x v="2"/>
    <s v="EE233"/>
    <n v="2"/>
    <n v="1"/>
    <n v="2"/>
    <n v="1"/>
    <m/>
    <m/>
    <m/>
    <m/>
    <m/>
    <m/>
    <m/>
    <m/>
  </r>
  <r>
    <s v="02055442001"/>
    <s v="02055442"/>
    <s v="1"/>
    <s v="'RĪGAS STRADIŅA UNIVERSITĀTE' atvasināta publiska persona"/>
    <x v="1"/>
    <x v="5"/>
    <m/>
    <s v="15013"/>
    <x v="17"/>
    <x v="2"/>
    <s v="IT380"/>
    <n v="7"/>
    <n v="3"/>
    <n v="7"/>
    <n v="3"/>
    <m/>
    <m/>
    <m/>
    <m/>
    <m/>
    <m/>
    <m/>
    <m/>
  </r>
  <r>
    <s v="02055442001"/>
    <s v="02055442"/>
    <s v="1"/>
    <s v="'RĪGAS STRADIŅA UNIVERSITĀTE' atvasināta publiska persona"/>
    <x v="1"/>
    <x v="5"/>
    <m/>
    <s v="15014"/>
    <x v="18"/>
    <x v="4"/>
    <s v="IL376"/>
    <n v="8"/>
    <n v="2"/>
    <n v="8"/>
    <n v="2"/>
    <m/>
    <m/>
    <m/>
    <m/>
    <m/>
    <m/>
    <m/>
    <m/>
  </r>
  <r>
    <s v="02055442001"/>
    <s v="02055442"/>
    <s v="1"/>
    <s v="'RĪGAS STRADIŅA UNIVERSITĀTE' atvasināta publiska persona"/>
    <x v="1"/>
    <x v="5"/>
    <m/>
    <s v="15015"/>
    <x v="19"/>
    <x v="2"/>
    <s v="IE372"/>
    <n v="2"/>
    <n v="1"/>
    <n v="2"/>
    <n v="1"/>
    <m/>
    <m/>
    <m/>
    <m/>
    <m/>
    <m/>
    <m/>
    <m/>
  </r>
  <r>
    <s v="02055442001"/>
    <s v="02055442"/>
    <s v="1"/>
    <s v="'RĪGAS STRADIŅA UNIVERSITĀTE' atvasināta publiska persona"/>
    <x v="1"/>
    <x v="5"/>
    <m/>
    <s v="15016"/>
    <x v="45"/>
    <x v="6"/>
    <s v="NZ554"/>
    <n v="1"/>
    <m/>
    <n v="1"/>
    <m/>
    <m/>
    <m/>
    <m/>
    <m/>
    <m/>
    <m/>
    <m/>
    <m/>
  </r>
  <r>
    <s v="02055442001"/>
    <s v="02055442"/>
    <s v="1"/>
    <s v="'RĪGAS STRADIŅA UNIVERSITĀTE' atvasināta publiska persona"/>
    <x v="1"/>
    <x v="5"/>
    <m/>
    <s v="15017"/>
    <x v="24"/>
    <x v="5"/>
    <s v="KZ398"/>
    <n v="2"/>
    <n v="2"/>
    <n v="2"/>
    <n v="2"/>
    <m/>
    <m/>
    <m/>
    <m/>
    <m/>
    <m/>
    <m/>
    <m/>
  </r>
  <r>
    <s v="02055442001"/>
    <s v="02055442"/>
    <s v="1"/>
    <s v="'RĪGAS STRADIŅA UNIVERSITĀTE' atvasināta publiska persona"/>
    <x v="1"/>
    <x v="5"/>
    <m/>
    <s v="15018"/>
    <x v="0"/>
    <x v="0"/>
    <s v="RU643"/>
    <n v="2"/>
    <n v="1"/>
    <n v="2"/>
    <n v="1"/>
    <m/>
    <m/>
    <m/>
    <m/>
    <m/>
    <m/>
    <m/>
    <m/>
  </r>
  <r>
    <s v="02055442001"/>
    <s v="02055442"/>
    <s v="1"/>
    <s v="'RĪGAS STRADIŅA UNIVERSITĀTE' atvasināta publiska persona"/>
    <x v="1"/>
    <x v="5"/>
    <m/>
    <s v="15019"/>
    <x v="21"/>
    <x v="2"/>
    <s v="GB826"/>
    <n v="39"/>
    <n v="18"/>
    <n v="39"/>
    <n v="18"/>
    <m/>
    <m/>
    <m/>
    <m/>
    <m/>
    <m/>
    <m/>
    <m/>
  </r>
  <r>
    <s v="02055442001"/>
    <s v="02055442"/>
    <s v="1"/>
    <s v="'RĪGAS STRADIŅA UNIVERSITĀTE' atvasināta publiska persona"/>
    <x v="1"/>
    <x v="5"/>
    <m/>
    <s v="15020"/>
    <x v="31"/>
    <x v="2"/>
    <s v="LT440"/>
    <n v="1"/>
    <m/>
    <n v="1"/>
    <m/>
    <m/>
    <m/>
    <m/>
    <m/>
    <m/>
    <m/>
    <m/>
    <m/>
  </r>
  <r>
    <s v="02055442001"/>
    <s v="02055442"/>
    <s v="1"/>
    <s v="'RĪGAS STRADIŅA UNIVERSITĀTE' atvasināta publiska persona"/>
    <x v="1"/>
    <x v="5"/>
    <m/>
    <s v="15021"/>
    <x v="32"/>
    <x v="2"/>
    <s v="NL528"/>
    <n v="14"/>
    <n v="7"/>
    <n v="14"/>
    <n v="7"/>
    <m/>
    <m/>
    <m/>
    <m/>
    <m/>
    <m/>
    <m/>
    <m/>
  </r>
  <r>
    <s v="02055442001"/>
    <s v="02055442"/>
    <s v="1"/>
    <s v="'RĪGAS STRADIŅA UNIVERSITĀTE' atvasināta publiska persona"/>
    <x v="1"/>
    <x v="5"/>
    <m/>
    <s v="15022"/>
    <x v="1"/>
    <x v="0"/>
    <s v="NO578"/>
    <n v="115"/>
    <n v="64"/>
    <n v="115"/>
    <n v="64"/>
    <m/>
    <m/>
    <m/>
    <m/>
    <m/>
    <m/>
    <m/>
    <m/>
  </r>
  <r>
    <s v="02055442001"/>
    <s v="02055442"/>
    <s v="1"/>
    <s v="'RĪGAS STRADIŅA UNIVERSITĀTE' atvasināta publiska persona"/>
    <x v="1"/>
    <x v="5"/>
    <m/>
    <s v="15026"/>
    <x v="25"/>
    <x v="2"/>
    <s v="PL616"/>
    <n v="1"/>
    <n v="1"/>
    <n v="1"/>
    <n v="1"/>
    <m/>
    <m/>
    <m/>
    <m/>
    <m/>
    <m/>
    <m/>
    <m/>
  </r>
  <r>
    <s v="02055442001"/>
    <s v="02055442"/>
    <s v="1"/>
    <s v="'RĪGAS STRADIŅA UNIVERSITĀTE' atvasināta publiska persona"/>
    <x v="1"/>
    <x v="5"/>
    <m/>
    <s v="15027"/>
    <x v="26"/>
    <x v="2"/>
    <s v="PT620"/>
    <n v="16"/>
    <n v="11"/>
    <n v="16"/>
    <n v="11"/>
    <m/>
    <m/>
    <m/>
    <m/>
    <m/>
    <m/>
    <m/>
    <m/>
  </r>
  <r>
    <s v="02055442001"/>
    <s v="02055442"/>
    <s v="1"/>
    <s v="'RĪGAS STRADIŅA UNIVERSITĀTE' atvasināta publiska persona"/>
    <x v="1"/>
    <x v="5"/>
    <m/>
    <s v="15028"/>
    <x v="27"/>
    <x v="2"/>
    <s v="SK703"/>
    <n v="1"/>
    <m/>
    <n v="1"/>
    <m/>
    <m/>
    <m/>
    <m/>
    <m/>
    <m/>
    <m/>
    <m/>
    <m/>
  </r>
  <r>
    <s v="02055442001"/>
    <s v="02055442"/>
    <s v="1"/>
    <s v="'RĪGAS STRADIŅA UNIVERSITĀTE' atvasināta publiska persona"/>
    <x v="1"/>
    <x v="5"/>
    <m/>
    <s v="15029"/>
    <x v="109"/>
    <x v="2"/>
    <s v="SI705"/>
    <n v="1"/>
    <n v="1"/>
    <n v="1"/>
    <n v="1"/>
    <m/>
    <m/>
    <m/>
    <m/>
    <m/>
    <m/>
    <m/>
    <m/>
  </r>
  <r>
    <s v="02055442001"/>
    <s v="02055442"/>
    <s v="1"/>
    <s v="'RĪGAS STRADIŅA UNIVERSITĀTE' atvasināta publiska persona"/>
    <x v="1"/>
    <x v="5"/>
    <m/>
    <s v="15030"/>
    <x v="33"/>
    <x v="2"/>
    <s v="FI246"/>
    <n v="67"/>
    <n v="38"/>
    <n v="67"/>
    <n v="38"/>
    <m/>
    <m/>
    <m/>
    <m/>
    <m/>
    <m/>
    <m/>
    <m/>
  </r>
  <r>
    <s v="02055442001"/>
    <s v="02055442"/>
    <s v="1"/>
    <s v="'RĪGAS STRADIŅA UNIVERSITĀTE' atvasināta publiska persona"/>
    <x v="1"/>
    <x v="5"/>
    <m/>
    <s v="15031"/>
    <x v="28"/>
    <x v="2"/>
    <s v="ES724"/>
    <n v="26"/>
    <n v="12"/>
    <n v="26"/>
    <n v="12"/>
    <m/>
    <m/>
    <m/>
    <m/>
    <m/>
    <m/>
    <m/>
    <m/>
  </r>
  <r>
    <s v="02055442001"/>
    <s v="02055442"/>
    <s v="1"/>
    <s v="'RĪGAS STRADIŅA UNIVERSITĀTE' atvasināta publiska persona"/>
    <x v="1"/>
    <x v="5"/>
    <m/>
    <s v="15032"/>
    <x v="34"/>
    <x v="4"/>
    <s v="LK144"/>
    <n v="6"/>
    <n v="3"/>
    <n v="6"/>
    <n v="3"/>
    <m/>
    <m/>
    <m/>
    <m/>
    <m/>
    <m/>
    <m/>
    <m/>
  </r>
  <r>
    <s v="02055442001"/>
    <s v="02055442"/>
    <s v="1"/>
    <s v="'RĪGAS STRADIŅA UNIVERSITĀTE' atvasināta publiska persona"/>
    <x v="1"/>
    <x v="5"/>
    <m/>
    <s v="15033"/>
    <x v="35"/>
    <x v="0"/>
    <s v="CH756"/>
    <n v="2"/>
    <m/>
    <n v="2"/>
    <m/>
    <m/>
    <m/>
    <m/>
    <m/>
    <m/>
    <m/>
    <m/>
    <m/>
  </r>
  <r>
    <s v="02055442001"/>
    <s v="02055442"/>
    <s v="1"/>
    <s v="'RĪGAS STRADIŅA UNIVERSITĀTE' atvasināta publiska persona"/>
    <x v="1"/>
    <x v="5"/>
    <m/>
    <s v="15035"/>
    <x v="36"/>
    <x v="0"/>
    <s v="TR792"/>
    <n v="1"/>
    <m/>
    <n v="1"/>
    <m/>
    <m/>
    <m/>
    <m/>
    <m/>
    <m/>
    <m/>
    <m/>
    <m/>
  </r>
  <r>
    <s v="02055442001"/>
    <s v="02055442"/>
    <s v="1"/>
    <s v="'RĪGAS STRADIŅA UNIVERSITĀTE' atvasināta publiska persona"/>
    <x v="1"/>
    <x v="5"/>
    <m/>
    <s v="15036"/>
    <x v="2"/>
    <x v="0"/>
    <s v="UA804"/>
    <n v="1"/>
    <n v="1"/>
    <n v="1"/>
    <n v="1"/>
    <m/>
    <m/>
    <m/>
    <m/>
    <m/>
    <m/>
    <m/>
    <m/>
  </r>
  <r>
    <s v="02055442001"/>
    <s v="02055442"/>
    <s v="1"/>
    <s v="'RĪGAS STRADIŅA UNIVERSITĀTE' atvasināta publiska persona"/>
    <x v="1"/>
    <x v="5"/>
    <m/>
    <s v="15037"/>
    <x v="60"/>
    <x v="2"/>
    <s v="HU348"/>
    <n v="1"/>
    <n v="1"/>
    <n v="1"/>
    <n v="1"/>
    <m/>
    <m/>
    <m/>
    <m/>
    <m/>
    <m/>
    <m/>
    <m/>
  </r>
  <r>
    <s v="02055442001"/>
    <s v="02055442"/>
    <s v="1"/>
    <s v="'RĪGAS STRADIŅA UNIVERSITĀTE' atvasināta publiska persona"/>
    <x v="1"/>
    <x v="5"/>
    <m/>
    <s v="15038"/>
    <x v="29"/>
    <x v="2"/>
    <s v="DE276"/>
    <n v="466"/>
    <n v="247"/>
    <n v="466"/>
    <n v="247"/>
    <m/>
    <m/>
    <m/>
    <m/>
    <m/>
    <m/>
    <m/>
    <m/>
  </r>
  <r>
    <s v="02055442001"/>
    <s v="02055442"/>
    <s v="1"/>
    <s v="'RĪGAS STRADIŅA UNIVERSITĀTE' atvasināta publiska persona"/>
    <x v="1"/>
    <x v="5"/>
    <m/>
    <s v="15042"/>
    <x v="30"/>
    <x v="2"/>
    <s v="SE752"/>
    <n v="178"/>
    <n v="108"/>
    <n v="178"/>
    <n v="108"/>
    <m/>
    <m/>
    <m/>
    <m/>
    <m/>
    <m/>
    <m/>
    <m/>
  </r>
  <r>
    <s v="02055442001"/>
    <s v="02055442"/>
    <s v="1"/>
    <s v="'RĪGAS STRADIŅA UNIVERSITĀTE' atvasināta publiska persona"/>
    <x v="1"/>
    <x v="5"/>
    <m/>
    <s v="15043"/>
    <x v="9"/>
    <x v="2"/>
    <s v="DK208"/>
    <n v="3"/>
    <n v="3"/>
    <n v="3"/>
    <n v="3"/>
    <m/>
    <m/>
    <m/>
    <m/>
    <m/>
    <m/>
    <m/>
    <m/>
  </r>
  <r>
    <s v="02075887001"/>
    <s v="02075887"/>
    <s v="1"/>
    <s v="'LATVIJAS SPORTA PEDAGOĢIJAS AKADĒMIJA'"/>
    <x v="3"/>
    <x v="5"/>
    <m/>
    <s v="15001"/>
    <x v="31"/>
    <x v="2"/>
    <s v="LT440"/>
    <n v="3"/>
    <n v="1"/>
    <n v="3"/>
    <n v="1"/>
    <m/>
    <m/>
    <m/>
    <m/>
    <m/>
    <m/>
    <m/>
    <m/>
  </r>
  <r>
    <s v="02075887001"/>
    <s v="02075887"/>
    <s v="1"/>
    <s v="'LATVIJAS SPORTA PEDAGOĢIJAS AKADĒMIJA'"/>
    <x v="3"/>
    <x v="5"/>
    <m/>
    <s v="15002"/>
    <x v="22"/>
    <x v="2"/>
    <s v="BG100"/>
    <n v="1"/>
    <m/>
    <n v="1"/>
    <m/>
    <m/>
    <m/>
    <m/>
    <m/>
    <m/>
    <m/>
    <m/>
    <m/>
  </r>
  <r>
    <s v="02075887001"/>
    <s v="02075887"/>
    <s v="1"/>
    <s v="'LATVIJAS SPORTA PEDAGOĢIJAS AKADĒMIJA'"/>
    <x v="3"/>
    <x v="5"/>
    <m/>
    <s v="15003"/>
    <x v="8"/>
    <x v="2"/>
    <s v="CZ203"/>
    <n v="1"/>
    <n v="1"/>
    <n v="1"/>
    <n v="1"/>
    <m/>
    <m/>
    <m/>
    <m/>
    <m/>
    <m/>
    <m/>
    <m/>
  </r>
  <r>
    <s v="02075893001"/>
    <s v="02075893"/>
    <s v="1"/>
    <s v="'LATVIJAS UNIVERSITĀTE'"/>
    <x v="4"/>
    <x v="5"/>
    <m/>
    <s v="15001"/>
    <x v="20"/>
    <x v="0"/>
    <s v="AL008"/>
    <n v="1"/>
    <m/>
    <n v="1"/>
    <m/>
    <m/>
    <m/>
    <m/>
    <m/>
    <m/>
    <m/>
    <m/>
    <m/>
  </r>
  <r>
    <s v="02075893001"/>
    <s v="02075893"/>
    <s v="1"/>
    <s v="'LATVIJAS UNIVERSITĀTE'"/>
    <x v="4"/>
    <x v="5"/>
    <m/>
    <s v="15002"/>
    <x v="3"/>
    <x v="1"/>
    <s v="US840"/>
    <n v="3"/>
    <n v="1"/>
    <n v="3"/>
    <n v="1"/>
    <m/>
    <m/>
    <m/>
    <m/>
    <m/>
    <m/>
    <m/>
    <m/>
  </r>
  <r>
    <s v="02075893001"/>
    <s v="02075893"/>
    <s v="1"/>
    <s v="'LATVIJAS UNIVERSITĀTE'"/>
    <x v="4"/>
    <x v="5"/>
    <m/>
    <s v="15003"/>
    <x v="41"/>
    <x v="6"/>
    <s v="AU036"/>
    <n v="1"/>
    <m/>
    <n v="1"/>
    <m/>
    <m/>
    <m/>
    <m/>
    <m/>
    <m/>
    <m/>
    <m/>
    <m/>
  </r>
  <r>
    <s v="02075893001"/>
    <s v="02075893"/>
    <s v="1"/>
    <s v="'LATVIJAS UNIVERSITĀTE'"/>
    <x v="4"/>
    <x v="5"/>
    <m/>
    <s v="15004"/>
    <x v="4"/>
    <x v="2"/>
    <s v="AT040"/>
    <n v="29"/>
    <n v="7"/>
    <n v="29"/>
    <n v="7"/>
    <m/>
    <m/>
    <m/>
    <m/>
    <m/>
    <m/>
    <m/>
    <m/>
  </r>
  <r>
    <s v="02075893001"/>
    <s v="02075893"/>
    <s v="1"/>
    <s v="'LATVIJAS UNIVERSITĀTE'"/>
    <x v="4"/>
    <x v="5"/>
    <m/>
    <s v="15007"/>
    <x v="5"/>
    <x v="0"/>
    <s v="AZ031"/>
    <n v="1"/>
    <m/>
    <n v="1"/>
    <m/>
    <m/>
    <m/>
    <m/>
    <m/>
    <m/>
    <m/>
    <m/>
    <m/>
  </r>
  <r>
    <s v="02075893001"/>
    <s v="02075893"/>
    <s v="1"/>
    <s v="'LATVIJAS UNIVERSITĀTE'"/>
    <x v="4"/>
    <x v="5"/>
    <m/>
    <s v="15008"/>
    <x v="42"/>
    <x v="0"/>
    <s v="BY112"/>
    <n v="3"/>
    <m/>
    <n v="3"/>
    <m/>
    <m/>
    <m/>
    <m/>
    <m/>
    <m/>
    <m/>
    <m/>
    <m/>
  </r>
  <r>
    <s v="02075893001"/>
    <s v="02075893"/>
    <s v="1"/>
    <s v="'LATVIJAS UNIVERSITĀTE'"/>
    <x v="4"/>
    <x v="5"/>
    <m/>
    <s v="15009"/>
    <x v="6"/>
    <x v="2"/>
    <s v="BE056"/>
    <n v="4"/>
    <n v="1"/>
    <n v="4"/>
    <n v="1"/>
    <m/>
    <m/>
    <m/>
    <m/>
    <m/>
    <m/>
    <m/>
    <m/>
  </r>
  <r>
    <s v="02075893001"/>
    <s v="02075893"/>
    <s v="1"/>
    <s v="'LATVIJAS UNIVERSITĀTE'"/>
    <x v="4"/>
    <x v="5"/>
    <m/>
    <s v="15010"/>
    <x v="110"/>
    <x v="7"/>
    <s v="--896"/>
    <n v="1"/>
    <m/>
    <n v="1"/>
    <m/>
    <m/>
    <m/>
    <m/>
    <m/>
    <m/>
    <m/>
    <m/>
    <m/>
  </r>
  <r>
    <s v="02075893001"/>
    <s v="02075893"/>
    <s v="1"/>
    <s v="'LATVIJAS UNIVERSITĀTE'"/>
    <x v="4"/>
    <x v="5"/>
    <m/>
    <s v="15011"/>
    <x v="22"/>
    <x v="2"/>
    <s v="BG100"/>
    <n v="2"/>
    <m/>
    <n v="2"/>
    <m/>
    <m/>
    <m/>
    <m/>
    <m/>
    <m/>
    <m/>
    <m/>
    <m/>
  </r>
  <r>
    <s v="02075893001"/>
    <s v="02075893"/>
    <s v="1"/>
    <s v="'LATVIJAS UNIVERSITĀTE'"/>
    <x v="4"/>
    <x v="5"/>
    <m/>
    <s v="15012"/>
    <x v="8"/>
    <x v="2"/>
    <s v="CZ203"/>
    <n v="9"/>
    <n v="4"/>
    <n v="9"/>
    <n v="4"/>
    <m/>
    <m/>
    <m/>
    <m/>
    <m/>
    <m/>
    <m/>
    <m/>
  </r>
  <r>
    <s v="02075893001"/>
    <s v="02075893"/>
    <s v="1"/>
    <s v="'LATVIJAS UNIVERSITĀTE'"/>
    <x v="4"/>
    <x v="5"/>
    <m/>
    <s v="15013"/>
    <x v="9"/>
    <x v="2"/>
    <s v="DK208"/>
    <n v="2"/>
    <n v="1"/>
    <n v="2"/>
    <n v="1"/>
    <m/>
    <m/>
    <m/>
    <m/>
    <m/>
    <m/>
    <m/>
    <m/>
  </r>
  <r>
    <s v="02075893001"/>
    <s v="02075893"/>
    <s v="1"/>
    <s v="'LATVIJAS UNIVERSITĀTE'"/>
    <x v="4"/>
    <x v="5"/>
    <m/>
    <s v="15014"/>
    <x v="10"/>
    <x v="2"/>
    <s v="FR250"/>
    <n v="16"/>
    <n v="7"/>
    <n v="16"/>
    <n v="7"/>
    <m/>
    <m/>
    <m/>
    <m/>
    <m/>
    <m/>
    <m/>
    <m/>
  </r>
  <r>
    <s v="02075893001"/>
    <s v="02075893"/>
    <s v="1"/>
    <s v="'LATVIJAS UNIVERSITĀTE'"/>
    <x v="4"/>
    <x v="5"/>
    <m/>
    <s v="15015"/>
    <x v="11"/>
    <x v="2"/>
    <s v="GR300"/>
    <n v="2"/>
    <n v="2"/>
    <n v="2"/>
    <n v="2"/>
    <m/>
    <m/>
    <m/>
    <m/>
    <m/>
    <m/>
    <m/>
    <m/>
  </r>
  <r>
    <s v="02075893001"/>
    <s v="02075893"/>
    <s v="1"/>
    <s v="'LATVIJAS UNIVERSITĀTE'"/>
    <x v="4"/>
    <x v="5"/>
    <m/>
    <s v="15020"/>
    <x v="13"/>
    <x v="0"/>
    <s v="GE268"/>
    <n v="5"/>
    <n v="5"/>
    <n v="5"/>
    <n v="5"/>
    <m/>
    <m/>
    <m/>
    <m/>
    <m/>
    <m/>
    <m/>
    <m/>
  </r>
  <r>
    <s v="02075893001"/>
    <s v="02075893"/>
    <s v="1"/>
    <s v="'LATVIJAS UNIVERSITĀTE'"/>
    <x v="4"/>
    <x v="5"/>
    <m/>
    <s v="15021"/>
    <x v="39"/>
    <x v="2"/>
    <s v="HR191"/>
    <n v="2"/>
    <m/>
    <n v="2"/>
    <m/>
    <m/>
    <m/>
    <m/>
    <m/>
    <m/>
    <m/>
    <m/>
    <m/>
  </r>
  <r>
    <s v="02075893001"/>
    <s v="02075893"/>
    <s v="1"/>
    <s v="'LATVIJAS UNIVERSITĀTE'"/>
    <x v="4"/>
    <x v="5"/>
    <m/>
    <s v="15022"/>
    <x v="15"/>
    <x v="2"/>
    <s v="EE233"/>
    <n v="2"/>
    <n v="2"/>
    <n v="2"/>
    <n v="2"/>
    <m/>
    <m/>
    <m/>
    <m/>
    <m/>
    <m/>
    <m/>
    <m/>
  </r>
  <r>
    <s v="02075893001"/>
    <s v="02075893"/>
    <s v="1"/>
    <s v="'LATVIJAS UNIVERSITĀTE'"/>
    <x v="4"/>
    <x v="5"/>
    <m/>
    <s v="15025"/>
    <x v="67"/>
    <x v="4"/>
    <s v="IR364"/>
    <n v="1"/>
    <n v="1"/>
    <n v="1"/>
    <n v="1"/>
    <m/>
    <m/>
    <m/>
    <m/>
    <m/>
    <m/>
    <m/>
    <m/>
  </r>
  <r>
    <s v="02075893001"/>
    <s v="02075893"/>
    <s v="1"/>
    <s v="'LATVIJAS UNIVERSITĀTE'"/>
    <x v="4"/>
    <x v="5"/>
    <m/>
    <s v="15026"/>
    <x v="16"/>
    <x v="4"/>
    <s v="IN356"/>
    <n v="1"/>
    <m/>
    <n v="1"/>
    <m/>
    <m/>
    <m/>
    <m/>
    <m/>
    <m/>
    <m/>
    <m/>
    <m/>
  </r>
  <r>
    <s v="02075893001"/>
    <s v="02075893"/>
    <s v="1"/>
    <s v="'LATVIJAS UNIVERSITĀTE'"/>
    <x v="4"/>
    <x v="5"/>
    <m/>
    <s v="15027"/>
    <x v="17"/>
    <x v="2"/>
    <s v="IT380"/>
    <n v="24"/>
    <n v="11"/>
    <n v="24"/>
    <n v="11"/>
    <m/>
    <m/>
    <m/>
    <m/>
    <m/>
    <m/>
    <m/>
    <m/>
  </r>
  <r>
    <s v="02075893001"/>
    <s v="02075893"/>
    <s v="1"/>
    <s v="'LATVIJAS UNIVERSITĀTE'"/>
    <x v="4"/>
    <x v="5"/>
    <m/>
    <s v="15030"/>
    <x v="44"/>
    <x v="4"/>
    <s v="JP392"/>
    <n v="2"/>
    <n v="2"/>
    <n v="2"/>
    <n v="2"/>
    <m/>
    <m/>
    <m/>
    <m/>
    <m/>
    <m/>
    <m/>
    <m/>
  </r>
  <r>
    <s v="02075893001"/>
    <s v="02075893"/>
    <s v="1"/>
    <s v="'LATVIJAS UNIVERSITĀTE'"/>
    <x v="4"/>
    <x v="5"/>
    <m/>
    <s v="15031"/>
    <x v="43"/>
    <x v="0"/>
    <s v="IS352"/>
    <m/>
    <m/>
    <m/>
    <m/>
    <m/>
    <m/>
    <m/>
    <m/>
    <m/>
    <m/>
    <m/>
    <m/>
  </r>
  <r>
    <s v="02075893001"/>
    <s v="02075893"/>
    <s v="1"/>
    <s v="'LATVIJAS UNIVERSITĀTE'"/>
    <x v="4"/>
    <x v="5"/>
    <m/>
    <s v="15032"/>
    <x v="24"/>
    <x v="5"/>
    <s v="KZ398"/>
    <n v="5"/>
    <n v="4"/>
    <n v="5"/>
    <n v="4"/>
    <m/>
    <m/>
    <m/>
    <m/>
    <m/>
    <m/>
    <m/>
    <m/>
  </r>
  <r>
    <s v="02075893001"/>
    <s v="02075893"/>
    <s v="1"/>
    <s v="'LATVIJAS UNIVERSITĀTE'"/>
    <x v="4"/>
    <x v="5"/>
    <m/>
    <s v="15033"/>
    <x v="38"/>
    <x v="4"/>
    <s v="KR410"/>
    <n v="5"/>
    <n v="4"/>
    <n v="5"/>
    <n v="4"/>
    <m/>
    <m/>
    <m/>
    <m/>
    <m/>
    <m/>
    <m/>
    <m/>
  </r>
  <r>
    <s v="02075893001"/>
    <s v="02075893"/>
    <s v="1"/>
    <s v="'LATVIJAS UNIVERSITĀTE'"/>
    <x v="4"/>
    <x v="5"/>
    <m/>
    <s v="15034"/>
    <x v="84"/>
    <x v="0"/>
    <s v="RS688"/>
    <n v="1"/>
    <m/>
    <n v="1"/>
    <m/>
    <m/>
    <m/>
    <m/>
    <m/>
    <m/>
    <m/>
    <m/>
    <m/>
  </r>
  <r>
    <s v="02075893001"/>
    <s v="02075893"/>
    <s v="1"/>
    <s v="'LATVIJAS UNIVERSITĀTE'"/>
    <x v="4"/>
    <x v="5"/>
    <m/>
    <s v="15036"/>
    <x v="0"/>
    <x v="0"/>
    <s v="RU643"/>
    <n v="19"/>
    <n v="16"/>
    <n v="19"/>
    <n v="16"/>
    <m/>
    <m/>
    <m/>
    <m/>
    <m/>
    <m/>
    <m/>
    <m/>
  </r>
  <r>
    <s v="02075893001"/>
    <s v="02075893"/>
    <s v="1"/>
    <s v="'LATVIJAS UNIVERSITĀTE'"/>
    <x v="4"/>
    <x v="5"/>
    <m/>
    <s v="15042"/>
    <x v="48"/>
    <x v="4"/>
    <s v="CN156"/>
    <n v="7"/>
    <n v="3"/>
    <n v="7"/>
    <n v="3"/>
    <m/>
    <m/>
    <m/>
    <m/>
    <m/>
    <m/>
    <m/>
    <m/>
  </r>
  <r>
    <s v="02075893001"/>
    <s v="02075893"/>
    <s v="1"/>
    <s v="'LATVIJAS UNIVERSITĀTE'"/>
    <x v="4"/>
    <x v="5"/>
    <m/>
    <s v="15043"/>
    <x v="119"/>
    <x v="4"/>
    <s v="LA418"/>
    <n v="1"/>
    <m/>
    <n v="1"/>
    <m/>
    <m/>
    <m/>
    <m/>
    <m/>
    <m/>
    <m/>
    <m/>
    <m/>
  </r>
  <r>
    <s v="02075893001"/>
    <s v="02075893"/>
    <s v="1"/>
    <s v="'LATVIJAS UNIVERSITĀTE'"/>
    <x v="4"/>
    <x v="5"/>
    <m/>
    <s v="15044"/>
    <x v="49"/>
    <x v="4"/>
    <s v="LB422"/>
    <n v="1"/>
    <m/>
    <n v="1"/>
    <m/>
    <m/>
    <m/>
    <m/>
    <m/>
    <m/>
    <m/>
    <m/>
    <m/>
  </r>
  <r>
    <s v="02075893001"/>
    <s v="02075893"/>
    <s v="1"/>
    <s v="'LATVIJAS UNIVERSITĀTE'"/>
    <x v="4"/>
    <x v="5"/>
    <m/>
    <s v="15045"/>
    <x v="21"/>
    <x v="2"/>
    <s v="GB826"/>
    <n v="5"/>
    <n v="2"/>
    <n v="5"/>
    <n v="2"/>
    <m/>
    <m/>
    <m/>
    <m/>
    <m/>
    <m/>
    <m/>
    <m/>
  </r>
  <r>
    <s v="02075893001"/>
    <s v="02075893"/>
    <s v="1"/>
    <s v="'LATVIJAS UNIVERSITĀTE'"/>
    <x v="4"/>
    <x v="5"/>
    <m/>
    <s v="15048"/>
    <x v="31"/>
    <x v="2"/>
    <s v="LT440"/>
    <n v="18"/>
    <n v="10"/>
    <n v="18"/>
    <n v="10"/>
    <m/>
    <m/>
    <m/>
    <m/>
    <m/>
    <m/>
    <m/>
    <m/>
  </r>
  <r>
    <s v="02075893001"/>
    <s v="02075893"/>
    <s v="1"/>
    <s v="'LATVIJAS UNIVERSITĀTE'"/>
    <x v="4"/>
    <x v="5"/>
    <m/>
    <s v="15050"/>
    <x v="92"/>
    <x v="2"/>
    <s v="LU442"/>
    <n v="1"/>
    <n v="1"/>
    <n v="1"/>
    <n v="1"/>
    <m/>
    <m/>
    <m/>
    <m/>
    <m/>
    <m/>
    <m/>
    <m/>
  </r>
  <r>
    <s v="02075893001"/>
    <s v="02075893"/>
    <s v="1"/>
    <s v="'LATVIJAS UNIVERSITĀTE'"/>
    <x v="4"/>
    <x v="5"/>
    <m/>
    <s v="15051"/>
    <x v="113"/>
    <x v="0"/>
    <s v="ME499"/>
    <n v="1"/>
    <n v="1"/>
    <n v="1"/>
    <n v="1"/>
    <m/>
    <m/>
    <m/>
    <m/>
    <m/>
    <m/>
    <m/>
    <m/>
  </r>
  <r>
    <s v="02075893001"/>
    <s v="02075893"/>
    <s v="1"/>
    <s v="'LATVIJAS UNIVERSITĀTE'"/>
    <x v="4"/>
    <x v="5"/>
    <m/>
    <s v="15052"/>
    <x v="51"/>
    <x v="0"/>
    <s v="MD498"/>
    <n v="1"/>
    <m/>
    <n v="1"/>
    <m/>
    <m/>
    <m/>
    <m/>
    <m/>
    <m/>
    <m/>
    <m/>
    <m/>
  </r>
  <r>
    <s v="02075893001"/>
    <s v="02075893"/>
    <s v="1"/>
    <s v="'LATVIJAS UNIVERSITĀTE'"/>
    <x v="4"/>
    <x v="5"/>
    <m/>
    <s v="15053"/>
    <x v="53"/>
    <x v="3"/>
    <s v="NG566"/>
    <n v="1"/>
    <m/>
    <n v="1"/>
    <m/>
    <m/>
    <m/>
    <m/>
    <m/>
    <m/>
    <m/>
    <m/>
    <m/>
  </r>
  <r>
    <s v="02075893001"/>
    <s v="02075893"/>
    <s v="1"/>
    <s v="'LATVIJAS UNIVERSITĀTE'"/>
    <x v="4"/>
    <x v="5"/>
    <m/>
    <s v="15054"/>
    <x v="32"/>
    <x v="2"/>
    <s v="NL528"/>
    <n v="3"/>
    <n v="1"/>
    <n v="3"/>
    <n v="1"/>
    <m/>
    <m/>
    <m/>
    <m/>
    <m/>
    <m/>
    <m/>
    <m/>
  </r>
  <r>
    <s v="02075893001"/>
    <s v="02075893"/>
    <s v="1"/>
    <s v="'LATVIJAS UNIVERSITĀTE'"/>
    <x v="4"/>
    <x v="5"/>
    <m/>
    <s v="15056"/>
    <x v="1"/>
    <x v="0"/>
    <s v="NO578"/>
    <n v="9"/>
    <n v="2"/>
    <n v="9"/>
    <n v="2"/>
    <m/>
    <m/>
    <m/>
    <m/>
    <m/>
    <m/>
    <m/>
    <m/>
  </r>
  <r>
    <s v="02075893001"/>
    <s v="02075893"/>
    <s v="1"/>
    <s v="'LATVIJAS UNIVERSITĀTE'"/>
    <x v="4"/>
    <x v="5"/>
    <m/>
    <s v="15059"/>
    <x v="54"/>
    <x v="4"/>
    <s v="PK586"/>
    <n v="1"/>
    <m/>
    <n v="1"/>
    <m/>
    <m/>
    <m/>
    <m/>
    <m/>
    <m/>
    <m/>
    <m/>
    <m/>
  </r>
  <r>
    <s v="02075893001"/>
    <s v="02075893"/>
    <s v="1"/>
    <s v="'LATVIJAS UNIVERSITĀTE'"/>
    <x v="4"/>
    <x v="5"/>
    <m/>
    <s v="15062"/>
    <x v="25"/>
    <x v="2"/>
    <s v="PL616"/>
    <n v="13"/>
    <n v="10"/>
    <n v="13"/>
    <n v="10"/>
    <m/>
    <m/>
    <m/>
    <m/>
    <m/>
    <m/>
    <m/>
    <m/>
  </r>
  <r>
    <s v="02075893001"/>
    <s v="02075893"/>
    <s v="1"/>
    <s v="'LATVIJAS UNIVERSITĀTE'"/>
    <x v="4"/>
    <x v="5"/>
    <m/>
    <s v="15063"/>
    <x v="26"/>
    <x v="2"/>
    <s v="PT620"/>
    <n v="5"/>
    <n v="4"/>
    <n v="5"/>
    <n v="4"/>
    <m/>
    <m/>
    <m/>
    <m/>
    <m/>
    <m/>
    <m/>
    <m/>
  </r>
  <r>
    <s v="02075893001"/>
    <s v="02075893"/>
    <s v="1"/>
    <s v="'LATVIJAS UNIVERSITĀTE'"/>
    <x v="4"/>
    <x v="5"/>
    <m/>
    <s v="15064"/>
    <x v="84"/>
    <x v="0"/>
    <s v="RS688"/>
    <n v="2"/>
    <n v="1"/>
    <n v="2"/>
    <n v="1"/>
    <m/>
    <m/>
    <m/>
    <m/>
    <m/>
    <m/>
    <m/>
    <m/>
  </r>
  <r>
    <s v="02075893001"/>
    <s v="02075893"/>
    <s v="1"/>
    <s v="'LATVIJAS UNIVERSITĀTE'"/>
    <x v="4"/>
    <x v="5"/>
    <m/>
    <s v="15065"/>
    <x v="57"/>
    <x v="4"/>
    <s v="SY760"/>
    <n v="1"/>
    <m/>
    <n v="1"/>
    <m/>
    <m/>
    <m/>
    <m/>
    <m/>
    <m/>
    <m/>
    <m/>
    <m/>
  </r>
  <r>
    <s v="02075893001"/>
    <s v="02075893"/>
    <s v="1"/>
    <s v="'LATVIJAS UNIVERSITĀTE'"/>
    <x v="4"/>
    <x v="5"/>
    <m/>
    <s v="15067"/>
    <x v="27"/>
    <x v="2"/>
    <s v="SK703"/>
    <n v="5"/>
    <n v="5"/>
    <n v="5"/>
    <n v="5"/>
    <m/>
    <m/>
    <m/>
    <m/>
    <m/>
    <m/>
    <m/>
    <m/>
  </r>
  <r>
    <s v="02075893001"/>
    <s v="02075893"/>
    <s v="1"/>
    <s v="'LATVIJAS UNIVERSITĀTE'"/>
    <x v="4"/>
    <x v="5"/>
    <m/>
    <s v="15068"/>
    <x v="33"/>
    <x v="2"/>
    <s v="FI246"/>
    <n v="12"/>
    <n v="4"/>
    <n v="12"/>
    <n v="4"/>
    <m/>
    <m/>
    <m/>
    <m/>
    <m/>
    <m/>
    <m/>
    <m/>
  </r>
  <r>
    <s v="02075893001"/>
    <s v="02075893"/>
    <s v="1"/>
    <s v="'LATVIJAS UNIVERSITĀTE'"/>
    <x v="4"/>
    <x v="5"/>
    <m/>
    <s v="15070"/>
    <x v="28"/>
    <x v="2"/>
    <s v="ES724"/>
    <n v="14"/>
    <n v="4"/>
    <n v="14"/>
    <n v="4"/>
    <m/>
    <m/>
    <m/>
    <m/>
    <m/>
    <m/>
    <m/>
    <m/>
  </r>
  <r>
    <s v="02075893001"/>
    <s v="02075893"/>
    <s v="1"/>
    <s v="'LATVIJAS UNIVERSITĀTE'"/>
    <x v="4"/>
    <x v="5"/>
    <m/>
    <s v="15071"/>
    <x v="34"/>
    <x v="4"/>
    <s v="LK144"/>
    <n v="3"/>
    <m/>
    <n v="3"/>
    <m/>
    <m/>
    <m/>
    <m/>
    <m/>
    <m/>
    <m/>
    <m/>
    <m/>
  </r>
  <r>
    <s v="02075893001"/>
    <s v="02075893"/>
    <s v="1"/>
    <s v="'LATVIJAS UNIVERSITĀTE'"/>
    <x v="4"/>
    <x v="5"/>
    <m/>
    <s v="15073"/>
    <x v="35"/>
    <x v="0"/>
    <s v="CH756"/>
    <n v="1"/>
    <m/>
    <n v="1"/>
    <m/>
    <m/>
    <m/>
    <m/>
    <m/>
    <m/>
    <m/>
    <m/>
    <m/>
  </r>
  <r>
    <s v="02075893001"/>
    <s v="02075893"/>
    <s v="1"/>
    <s v="'LATVIJAS UNIVERSITĀTE'"/>
    <x v="4"/>
    <x v="5"/>
    <m/>
    <s v="15074"/>
    <x v="58"/>
    <x v="4"/>
    <s v="TW158"/>
    <n v="2"/>
    <n v="1"/>
    <n v="2"/>
    <n v="1"/>
    <m/>
    <m/>
    <m/>
    <m/>
    <m/>
    <m/>
    <m/>
    <m/>
  </r>
  <r>
    <s v="02075893001"/>
    <s v="02075893"/>
    <s v="1"/>
    <s v="'LATVIJAS UNIVERSITĀTE'"/>
    <x v="4"/>
    <x v="5"/>
    <m/>
    <s v="15075"/>
    <x v="59"/>
    <x v="4"/>
    <s v="TH764"/>
    <n v="1"/>
    <n v="1"/>
    <n v="1"/>
    <n v="1"/>
    <m/>
    <m/>
    <m/>
    <m/>
    <m/>
    <m/>
    <m/>
    <m/>
  </r>
  <r>
    <s v="02075893001"/>
    <s v="02075893"/>
    <s v="1"/>
    <s v="'LATVIJAS UNIVERSITĀTE'"/>
    <x v="4"/>
    <x v="5"/>
    <m/>
    <s v="15076"/>
    <x v="36"/>
    <x v="0"/>
    <s v="TR792"/>
    <n v="12"/>
    <n v="4"/>
    <n v="12"/>
    <n v="4"/>
    <m/>
    <m/>
    <m/>
    <m/>
    <m/>
    <m/>
    <m/>
    <m/>
  </r>
  <r>
    <s v="02075893001"/>
    <s v="02075893"/>
    <s v="1"/>
    <s v="'LATVIJAS UNIVERSITĀTE'"/>
    <x v="4"/>
    <x v="5"/>
    <m/>
    <s v="15078"/>
    <x v="60"/>
    <x v="2"/>
    <s v="HU348"/>
    <n v="2"/>
    <n v="2"/>
    <n v="2"/>
    <n v="2"/>
    <m/>
    <m/>
    <m/>
    <m/>
    <m/>
    <m/>
    <m/>
    <m/>
  </r>
  <r>
    <s v="02075893001"/>
    <s v="02075893"/>
    <s v="1"/>
    <s v="'LATVIJAS UNIVERSITĀTE'"/>
    <x v="4"/>
    <x v="5"/>
    <m/>
    <s v="15080"/>
    <x v="37"/>
    <x v="5"/>
    <s v="UZ860"/>
    <n v="1"/>
    <m/>
    <n v="1"/>
    <m/>
    <m/>
    <m/>
    <m/>
    <m/>
    <m/>
    <m/>
    <m/>
    <m/>
  </r>
  <r>
    <s v="02075893001"/>
    <s v="02075893"/>
    <s v="1"/>
    <s v="'LATVIJAS UNIVERSITĀTE'"/>
    <x v="4"/>
    <x v="5"/>
    <m/>
    <s v="15081"/>
    <x v="29"/>
    <x v="2"/>
    <s v="DE276"/>
    <n v="139"/>
    <n v="62"/>
    <n v="139"/>
    <n v="62"/>
    <m/>
    <m/>
    <m/>
    <m/>
    <m/>
    <m/>
    <m/>
    <m/>
  </r>
  <r>
    <s v="02075893001"/>
    <s v="02075893"/>
    <s v="1"/>
    <s v="'LATVIJAS UNIVERSITĀTE'"/>
    <x v="4"/>
    <x v="5"/>
    <m/>
    <s v="15088"/>
    <x v="30"/>
    <x v="2"/>
    <s v="SE752"/>
    <n v="9"/>
    <n v="4"/>
    <n v="9"/>
    <n v="4"/>
    <m/>
    <m/>
    <m/>
    <m/>
    <m/>
    <m/>
    <m/>
    <m/>
  </r>
  <r>
    <s v="02075893002"/>
    <s v="02075893"/>
    <s v="2"/>
    <s v="'LATVIJAS UNIVERSITĀTE'"/>
    <x v="4"/>
    <x v="5"/>
    <m/>
    <s v="15001"/>
    <x v="36"/>
    <x v="0"/>
    <s v="TR792"/>
    <n v="6"/>
    <m/>
    <n v="6"/>
    <m/>
    <m/>
    <m/>
    <m/>
    <m/>
    <m/>
    <m/>
    <m/>
    <m/>
  </r>
  <r>
    <s v="02075893002"/>
    <s v="02075893"/>
    <s v="2"/>
    <s v="'LATVIJAS UNIVERSITĀTE'"/>
    <x v="4"/>
    <x v="5"/>
    <m/>
    <s v="15002"/>
    <x v="28"/>
    <x v="2"/>
    <s v="ES724"/>
    <n v="5"/>
    <n v="4"/>
    <n v="5"/>
    <n v="4"/>
    <m/>
    <m/>
    <m/>
    <m/>
    <m/>
    <m/>
    <m/>
    <m/>
  </r>
  <r>
    <s v="02075893002"/>
    <s v="02075893"/>
    <s v="2"/>
    <s v="'LATVIJAS UNIVERSITĀTE'"/>
    <x v="4"/>
    <x v="5"/>
    <m/>
    <s v="15003"/>
    <x v="15"/>
    <x v="2"/>
    <s v="EE233"/>
    <n v="1"/>
    <n v="1"/>
    <n v="1"/>
    <n v="1"/>
    <m/>
    <m/>
    <m/>
    <m/>
    <m/>
    <m/>
    <m/>
    <m/>
  </r>
  <r>
    <s v="02075893002"/>
    <s v="02075893"/>
    <s v="2"/>
    <s v="'LATVIJAS UNIVERSITĀTE'"/>
    <x v="4"/>
    <x v="5"/>
    <m/>
    <s v="15004"/>
    <x v="19"/>
    <x v="2"/>
    <s v="IE372"/>
    <n v="1"/>
    <n v="1"/>
    <n v="1"/>
    <n v="1"/>
    <m/>
    <m/>
    <m/>
    <m/>
    <m/>
    <m/>
    <m/>
    <m/>
  </r>
  <r>
    <s v="02075893002"/>
    <s v="02075893"/>
    <s v="2"/>
    <s v="'LATVIJAS UNIVERSITĀTE'"/>
    <x v="4"/>
    <x v="5"/>
    <m/>
    <s v="15005"/>
    <x v="17"/>
    <x v="2"/>
    <s v="IT380"/>
    <n v="1"/>
    <m/>
    <n v="1"/>
    <m/>
    <m/>
    <m/>
    <m/>
    <m/>
    <m/>
    <m/>
    <m/>
    <m/>
  </r>
  <r>
    <s v="02075893002"/>
    <s v="02075893"/>
    <s v="2"/>
    <s v="'LATVIJAS UNIVERSITĀTE'"/>
    <x v="4"/>
    <x v="5"/>
    <m/>
    <s v="15006"/>
    <x v="84"/>
    <x v="0"/>
    <s v="RS688"/>
    <n v="1"/>
    <m/>
    <n v="1"/>
    <m/>
    <m/>
    <m/>
    <m/>
    <m/>
    <m/>
    <m/>
    <m/>
    <m/>
  </r>
  <r>
    <s v="02075901001"/>
    <s v="02075901"/>
    <s v="1"/>
    <s v="'RĪGAS TEHNISKĀ UNIVERSITĀTE'"/>
    <x v="5"/>
    <x v="5"/>
    <m/>
    <s v="15001"/>
    <x v="3"/>
    <x v="1"/>
    <s v="US840"/>
    <n v="5"/>
    <m/>
    <n v="5"/>
    <m/>
    <m/>
    <m/>
    <m/>
    <m/>
    <m/>
    <m/>
    <m/>
    <m/>
  </r>
  <r>
    <s v="02075901001"/>
    <s v="02075901"/>
    <s v="1"/>
    <s v="'RĪGAS TEHNISKĀ UNIVERSITĀTE'"/>
    <x v="5"/>
    <x v="5"/>
    <m/>
    <s v="15032"/>
    <x v="25"/>
    <x v="2"/>
    <s v="PL616"/>
    <n v="15"/>
    <n v="8"/>
    <n v="15"/>
    <n v="8"/>
    <m/>
    <m/>
    <m/>
    <m/>
    <m/>
    <m/>
    <m/>
    <m/>
  </r>
  <r>
    <s v="02075901001"/>
    <s v="02075901"/>
    <s v="1"/>
    <s v="'RĪGAS TEHNISKĀ UNIVERSITĀTE'"/>
    <x v="5"/>
    <x v="5"/>
    <m/>
    <s v="15033"/>
    <x v="26"/>
    <x v="2"/>
    <s v="PT620"/>
    <n v="10"/>
    <n v="5"/>
    <n v="10"/>
    <n v="5"/>
    <m/>
    <m/>
    <m/>
    <m/>
    <m/>
    <m/>
    <m/>
    <m/>
  </r>
  <r>
    <s v="02075901001"/>
    <s v="02075901"/>
    <s v="1"/>
    <s v="'RĪGAS TEHNISKĀ UNIVERSITĀTE'"/>
    <x v="5"/>
    <x v="5"/>
    <m/>
    <s v="15034"/>
    <x v="55"/>
    <x v="2"/>
    <s v="RO642"/>
    <n v="5"/>
    <n v="2"/>
    <n v="5"/>
    <n v="2"/>
    <m/>
    <m/>
    <m/>
    <m/>
    <m/>
    <m/>
    <m/>
    <m/>
  </r>
  <r>
    <s v="02075901001"/>
    <s v="02075901"/>
    <s v="1"/>
    <s v="'RĪGAS TEHNISKĀ UNIVERSITĀTE'"/>
    <x v="5"/>
    <x v="5"/>
    <m/>
    <s v="15035"/>
    <x v="83"/>
    <x v="4"/>
    <s v="SG702"/>
    <n v="2"/>
    <m/>
    <n v="2"/>
    <m/>
    <m/>
    <m/>
    <m/>
    <m/>
    <m/>
    <m/>
    <m/>
    <m/>
  </r>
  <r>
    <s v="02075901001"/>
    <s v="02075901"/>
    <s v="1"/>
    <s v="'RĪGAS TEHNISKĀ UNIVERSITĀTE'"/>
    <x v="5"/>
    <x v="5"/>
    <m/>
    <s v="15036"/>
    <x v="57"/>
    <x v="4"/>
    <s v="SY760"/>
    <n v="1"/>
    <n v="1"/>
    <n v="1"/>
    <n v="1"/>
    <m/>
    <m/>
    <m/>
    <m/>
    <m/>
    <m/>
    <m/>
    <m/>
  </r>
  <r>
    <s v="02075901001"/>
    <s v="02075901"/>
    <s v="1"/>
    <s v="'RĪGAS TEHNISKĀ UNIVERSITĀTE'"/>
    <x v="5"/>
    <x v="5"/>
    <m/>
    <s v="15037"/>
    <x v="27"/>
    <x v="2"/>
    <s v="SK703"/>
    <n v="1"/>
    <m/>
    <n v="1"/>
    <m/>
    <m/>
    <m/>
    <m/>
    <m/>
    <m/>
    <m/>
    <m/>
    <m/>
  </r>
  <r>
    <s v="02075901001"/>
    <s v="02075901"/>
    <s v="1"/>
    <s v="'RĪGAS TEHNISKĀ UNIVERSITĀTE'"/>
    <x v="5"/>
    <x v="5"/>
    <m/>
    <s v="15038"/>
    <x v="109"/>
    <x v="2"/>
    <s v="SI705"/>
    <n v="1"/>
    <m/>
    <n v="1"/>
    <m/>
    <m/>
    <m/>
    <m/>
    <m/>
    <m/>
    <m/>
    <m/>
    <m/>
  </r>
  <r>
    <s v="02075901001"/>
    <s v="02075901"/>
    <s v="1"/>
    <s v="'RĪGAS TEHNISKĀ UNIVERSITĀTE'"/>
    <x v="5"/>
    <x v="5"/>
    <m/>
    <s v="15039"/>
    <x v="33"/>
    <x v="2"/>
    <s v="FI246"/>
    <n v="2"/>
    <n v="1"/>
    <n v="2"/>
    <n v="1"/>
    <m/>
    <m/>
    <m/>
    <m/>
    <m/>
    <m/>
    <m/>
    <m/>
  </r>
  <r>
    <s v="02075901001"/>
    <s v="02075901"/>
    <s v="1"/>
    <s v="'RĪGAS TEHNISKĀ UNIVERSITĀTE'"/>
    <x v="5"/>
    <x v="5"/>
    <m/>
    <s v="15040"/>
    <x v="28"/>
    <x v="2"/>
    <s v="ES724"/>
    <n v="43"/>
    <n v="11"/>
    <n v="43"/>
    <n v="11"/>
    <m/>
    <m/>
    <m/>
    <m/>
    <m/>
    <m/>
    <m/>
    <m/>
  </r>
  <r>
    <s v="02075901001"/>
    <s v="02075901"/>
    <s v="1"/>
    <s v="'RĪGAS TEHNISKĀ UNIVERSITĀTE'"/>
    <x v="5"/>
    <x v="5"/>
    <m/>
    <s v="15041"/>
    <x v="34"/>
    <x v="4"/>
    <s v="LK144"/>
    <n v="8"/>
    <m/>
    <n v="8"/>
    <m/>
    <m/>
    <m/>
    <m/>
    <m/>
    <m/>
    <m/>
    <m/>
    <m/>
  </r>
  <r>
    <s v="02075901001"/>
    <s v="02075901"/>
    <s v="1"/>
    <s v="'RĪGAS TEHNISKĀ UNIVERSITĀTE'"/>
    <x v="5"/>
    <x v="5"/>
    <m/>
    <s v="15042"/>
    <x v="73"/>
    <x v="5"/>
    <s v="TJ762"/>
    <n v="6"/>
    <n v="2"/>
    <n v="6"/>
    <n v="2"/>
    <m/>
    <m/>
    <m/>
    <m/>
    <m/>
    <m/>
    <m/>
    <m/>
  </r>
  <r>
    <s v="02075901001"/>
    <s v="02075901"/>
    <s v="1"/>
    <s v="'RĪGAS TEHNISKĀ UNIVERSITĀTE'"/>
    <x v="5"/>
    <x v="5"/>
    <m/>
    <s v="15043"/>
    <x v="59"/>
    <x v="4"/>
    <s v="TH764"/>
    <n v="1"/>
    <n v="1"/>
    <n v="1"/>
    <n v="1"/>
    <m/>
    <m/>
    <m/>
    <m/>
    <m/>
    <m/>
    <m/>
    <m/>
  </r>
  <r>
    <s v="02075901001"/>
    <s v="02075901"/>
    <s v="1"/>
    <s v="'RĪGAS TEHNISKĀ UNIVERSITĀTE'"/>
    <x v="5"/>
    <x v="5"/>
    <m/>
    <s v="15044"/>
    <x v="36"/>
    <x v="0"/>
    <s v="TR792"/>
    <n v="105"/>
    <n v="37"/>
    <n v="105"/>
    <n v="37"/>
    <m/>
    <m/>
    <m/>
    <m/>
    <m/>
    <m/>
    <m/>
    <m/>
  </r>
  <r>
    <s v="02075901001"/>
    <s v="02075901"/>
    <s v="1"/>
    <s v="'RĪGAS TEHNISKĀ UNIVERSITĀTE'"/>
    <x v="5"/>
    <x v="5"/>
    <m/>
    <s v="15045"/>
    <x v="2"/>
    <x v="0"/>
    <s v="UA804"/>
    <n v="3"/>
    <n v="2"/>
    <n v="3"/>
    <n v="2"/>
    <m/>
    <m/>
    <m/>
    <m/>
    <m/>
    <m/>
    <m/>
    <m/>
  </r>
  <r>
    <s v="02075901001"/>
    <s v="02075901"/>
    <s v="1"/>
    <s v="'RĪGAS TEHNISKĀ UNIVERSITĀTE'"/>
    <x v="5"/>
    <x v="5"/>
    <m/>
    <s v="15046"/>
    <x v="37"/>
    <x v="5"/>
    <s v="UZ860"/>
    <n v="161"/>
    <n v="18"/>
    <n v="161"/>
    <n v="18"/>
    <m/>
    <m/>
    <m/>
    <m/>
    <m/>
    <m/>
    <m/>
    <m/>
  </r>
  <r>
    <s v="02075901001"/>
    <s v="02075901"/>
    <s v="1"/>
    <s v="'RĪGAS TEHNISKĀ UNIVERSITĀTE'"/>
    <x v="5"/>
    <x v="5"/>
    <m/>
    <s v="15047"/>
    <x v="29"/>
    <x v="2"/>
    <s v="DE276"/>
    <n v="54"/>
    <n v="19"/>
    <n v="54"/>
    <n v="19"/>
    <m/>
    <m/>
    <m/>
    <m/>
    <m/>
    <m/>
    <m/>
    <m/>
  </r>
  <r>
    <s v="02075901001"/>
    <s v="02075901"/>
    <s v="1"/>
    <s v="'RĪGAS TEHNISKĀ UNIVERSITĀTE'"/>
    <x v="5"/>
    <x v="5"/>
    <m/>
    <s v="15048"/>
    <x v="30"/>
    <x v="2"/>
    <s v="SE752"/>
    <n v="3"/>
    <m/>
    <n v="3"/>
    <m/>
    <m/>
    <m/>
    <m/>
    <m/>
    <m/>
    <m/>
    <m/>
    <m/>
  </r>
  <r>
    <s v="02075901002"/>
    <s v="02075901"/>
    <s v="2"/>
    <s v="'RĪGAS TEHNISKĀ UNIVERSITĀTE'"/>
    <x v="5"/>
    <x v="5"/>
    <m/>
    <s v="15001"/>
    <x v="10"/>
    <x v="2"/>
    <s v="FR250"/>
    <n v="1"/>
    <m/>
    <n v="1"/>
    <m/>
    <m/>
    <m/>
    <m/>
    <m/>
    <m/>
    <m/>
    <m/>
    <m/>
  </r>
  <r>
    <s v="02075901002"/>
    <s v="02075901"/>
    <s v="2"/>
    <s v="'RĪGAS TEHNISKĀ UNIVERSITĀTE'"/>
    <x v="5"/>
    <x v="5"/>
    <m/>
    <s v="15002"/>
    <x v="54"/>
    <x v="4"/>
    <s v="PK586"/>
    <n v="1"/>
    <m/>
    <n v="1"/>
    <m/>
    <m/>
    <m/>
    <m/>
    <m/>
    <m/>
    <m/>
    <m/>
    <m/>
  </r>
  <r>
    <s v="02075962001"/>
    <s v="02075962"/>
    <s v="1"/>
    <s v="'DAUGAVPILS UNIVERSITĀTE'"/>
    <x v="7"/>
    <x v="5"/>
    <m/>
    <s v="15001"/>
    <x v="3"/>
    <x v="1"/>
    <s v="US840"/>
    <n v="1"/>
    <n v="1"/>
    <n v="1"/>
    <n v="1"/>
    <m/>
    <m/>
    <m/>
    <m/>
    <m/>
    <m/>
    <m/>
    <m/>
  </r>
  <r>
    <s v="02075962001"/>
    <s v="02075962"/>
    <s v="1"/>
    <s v="'DAUGAVPILS UNIVERSITĀTE'"/>
    <x v="7"/>
    <x v="5"/>
    <m/>
    <s v="15002"/>
    <x v="40"/>
    <x v="0"/>
    <s v="AM051"/>
    <m/>
    <m/>
    <m/>
    <m/>
    <m/>
    <m/>
    <m/>
    <m/>
    <m/>
    <m/>
    <m/>
    <m/>
  </r>
  <r>
    <s v="02075962001"/>
    <s v="02075962"/>
    <s v="1"/>
    <s v="'DAUGAVPILS UNIVERSITĀTE'"/>
    <x v="7"/>
    <x v="5"/>
    <m/>
    <s v="15003"/>
    <x v="5"/>
    <x v="0"/>
    <s v="AZ031"/>
    <n v="1"/>
    <m/>
    <n v="1"/>
    <m/>
    <m/>
    <m/>
    <m/>
    <m/>
    <m/>
    <m/>
    <m/>
    <m/>
  </r>
  <r>
    <s v="02075962001"/>
    <s v="02075962"/>
    <s v="1"/>
    <s v="'DAUGAVPILS UNIVERSITĀTE'"/>
    <x v="7"/>
    <x v="5"/>
    <m/>
    <s v="15004"/>
    <x v="16"/>
    <x v="4"/>
    <s v="IN356"/>
    <n v="1"/>
    <m/>
    <n v="1"/>
    <m/>
    <m/>
    <m/>
    <m/>
    <m/>
    <m/>
    <m/>
    <m/>
    <m/>
  </r>
  <r>
    <s v="02075962001"/>
    <s v="02075962"/>
    <s v="1"/>
    <s v="'DAUGAVPILS UNIVERSITĀTE'"/>
    <x v="7"/>
    <x v="5"/>
    <m/>
    <s v="15005"/>
    <x v="31"/>
    <x v="2"/>
    <s v="LT440"/>
    <n v="11"/>
    <n v="3"/>
    <n v="11"/>
    <n v="3"/>
    <m/>
    <m/>
    <m/>
    <m/>
    <m/>
    <m/>
    <m/>
    <m/>
  </r>
  <r>
    <s v="02075962001"/>
    <s v="02075962"/>
    <s v="1"/>
    <s v="'DAUGAVPILS UNIVERSITĀTE'"/>
    <x v="7"/>
    <x v="5"/>
    <m/>
    <s v="15006"/>
    <x v="0"/>
    <x v="0"/>
    <s v="RU643"/>
    <n v="1"/>
    <n v="1"/>
    <n v="1"/>
    <n v="1"/>
    <m/>
    <m/>
    <m/>
    <m/>
    <m/>
    <m/>
    <m/>
    <m/>
  </r>
  <r>
    <s v="02075962001"/>
    <s v="02075962"/>
    <s v="1"/>
    <s v="'DAUGAVPILS UNIVERSITĀTE'"/>
    <x v="7"/>
    <x v="5"/>
    <m/>
    <s v="15007"/>
    <x v="54"/>
    <x v="4"/>
    <s v="PK586"/>
    <n v="1"/>
    <m/>
    <n v="1"/>
    <m/>
    <m/>
    <m/>
    <m/>
    <m/>
    <m/>
    <m/>
    <m/>
    <m/>
  </r>
  <r>
    <s v="02075962001"/>
    <s v="02075962"/>
    <s v="1"/>
    <s v="'DAUGAVPILS UNIVERSITĀTE'"/>
    <x v="7"/>
    <x v="5"/>
    <m/>
    <s v="15008"/>
    <x v="25"/>
    <x v="2"/>
    <s v="PL616"/>
    <n v="5"/>
    <n v="5"/>
    <n v="5"/>
    <n v="5"/>
    <m/>
    <m/>
    <m/>
    <m/>
    <m/>
    <m/>
    <m/>
    <m/>
  </r>
  <r>
    <s v="02075962001"/>
    <s v="02075962"/>
    <s v="1"/>
    <s v="'DAUGAVPILS UNIVERSITĀTE'"/>
    <x v="7"/>
    <x v="5"/>
    <m/>
    <s v="15009"/>
    <x v="27"/>
    <x v="2"/>
    <s v="SK703"/>
    <n v="1"/>
    <n v="1"/>
    <n v="1"/>
    <n v="1"/>
    <m/>
    <m/>
    <m/>
    <m/>
    <m/>
    <m/>
    <m/>
    <m/>
  </r>
  <r>
    <s v="02075962001"/>
    <s v="02075962"/>
    <s v="1"/>
    <s v="'DAUGAVPILS UNIVERSITĀTE'"/>
    <x v="7"/>
    <x v="5"/>
    <m/>
    <s v="15010"/>
    <x v="28"/>
    <x v="2"/>
    <s v="ES724"/>
    <n v="1"/>
    <n v="1"/>
    <n v="1"/>
    <n v="1"/>
    <m/>
    <m/>
    <m/>
    <m/>
    <m/>
    <m/>
    <m/>
    <m/>
  </r>
  <r>
    <s v="02075962001"/>
    <s v="02075962"/>
    <s v="1"/>
    <s v="'DAUGAVPILS UNIVERSITĀTE'"/>
    <x v="7"/>
    <x v="5"/>
    <m/>
    <s v="15011"/>
    <x v="73"/>
    <x v="5"/>
    <s v="TJ762"/>
    <n v="5"/>
    <m/>
    <n v="5"/>
    <m/>
    <m/>
    <m/>
    <m/>
    <m/>
    <m/>
    <m/>
    <m/>
    <m/>
  </r>
  <r>
    <s v="02075962001"/>
    <s v="02075962"/>
    <s v="1"/>
    <s v="'DAUGAVPILS UNIVERSITĀTE'"/>
    <x v="7"/>
    <x v="5"/>
    <m/>
    <s v="15012"/>
    <x v="36"/>
    <x v="0"/>
    <s v="TR792"/>
    <n v="4"/>
    <m/>
    <n v="4"/>
    <m/>
    <m/>
    <m/>
    <m/>
    <m/>
    <m/>
    <m/>
    <m/>
    <m/>
  </r>
  <r>
    <s v="02075962001"/>
    <s v="02075962"/>
    <s v="1"/>
    <s v="'DAUGAVPILS UNIVERSITĀTE'"/>
    <x v="7"/>
    <x v="5"/>
    <m/>
    <s v="15013"/>
    <x v="2"/>
    <x v="0"/>
    <s v="UA804"/>
    <n v="2"/>
    <n v="2"/>
    <n v="2"/>
    <n v="2"/>
    <m/>
    <m/>
    <m/>
    <m/>
    <m/>
    <m/>
    <m/>
    <m/>
  </r>
  <r>
    <s v="02075982001"/>
    <s v="02075982"/>
    <s v="1"/>
    <s v="'LIEPĀJAS UNIVERSITĀTE'"/>
    <x v="8"/>
    <x v="5"/>
    <m/>
    <s v="15001"/>
    <x v="16"/>
    <x v="4"/>
    <s v="IN356"/>
    <n v="3"/>
    <n v="1"/>
    <n v="3"/>
    <n v="1"/>
    <m/>
    <m/>
    <m/>
    <m/>
    <m/>
    <m/>
    <m/>
    <m/>
  </r>
  <r>
    <s v="02075982001"/>
    <s v="02075982"/>
    <s v="1"/>
    <s v="'LIEPĀJAS UNIVERSITĀTE'"/>
    <x v="8"/>
    <x v="5"/>
    <m/>
    <s v="15002"/>
    <x v="64"/>
    <x v="4"/>
    <s v="BD050"/>
    <n v="1"/>
    <m/>
    <n v="1"/>
    <m/>
    <m/>
    <m/>
    <m/>
    <m/>
    <m/>
    <m/>
    <m/>
    <m/>
  </r>
  <r>
    <s v="02075982001"/>
    <s v="02075982"/>
    <s v="1"/>
    <s v="'LIEPĀJAS UNIVERSITĀTE'"/>
    <x v="8"/>
    <x v="5"/>
    <m/>
    <s v="15003"/>
    <x v="29"/>
    <x v="2"/>
    <s v="DE276"/>
    <n v="1"/>
    <n v="1"/>
    <n v="1"/>
    <n v="1"/>
    <m/>
    <m/>
    <m/>
    <m/>
    <m/>
    <m/>
    <m/>
    <m/>
  </r>
  <r>
    <s v="02075982001"/>
    <s v="02075982"/>
    <s v="1"/>
    <s v="'LIEPĀJAS UNIVERSITĀTE'"/>
    <x v="8"/>
    <x v="5"/>
    <m/>
    <s v="15004"/>
    <x v="37"/>
    <x v="5"/>
    <s v="UZ860"/>
    <n v="1"/>
    <m/>
    <n v="1"/>
    <m/>
    <m/>
    <m/>
    <m/>
    <m/>
    <m/>
    <m/>
    <m/>
    <m/>
  </r>
  <r>
    <s v="05357284001"/>
    <s v="05357284"/>
    <s v="1"/>
    <s v="'LATVIJAS KULTŪRAS AKADĒMIJA'"/>
    <x v="9"/>
    <x v="5"/>
    <m/>
    <s v="15001"/>
    <x v="10"/>
    <x v="2"/>
    <s v="FR250"/>
    <n v="1"/>
    <n v="1"/>
    <n v="1"/>
    <n v="1"/>
    <m/>
    <m/>
    <m/>
    <m/>
    <m/>
    <m/>
    <m/>
    <m/>
  </r>
  <r>
    <s v="05357284001"/>
    <s v="05357284"/>
    <s v="1"/>
    <s v="'LATVIJAS KULTŪRAS AKADĒMIJA'"/>
    <x v="9"/>
    <x v="5"/>
    <m/>
    <s v="15002"/>
    <x v="29"/>
    <x v="2"/>
    <s v="DE276"/>
    <n v="9"/>
    <n v="8"/>
    <n v="9"/>
    <n v="8"/>
    <m/>
    <m/>
    <m/>
    <m/>
    <m/>
    <m/>
    <m/>
    <m/>
  </r>
  <r>
    <s v="05357284001"/>
    <s v="05357284"/>
    <s v="1"/>
    <s v="'LATVIJAS KULTŪRAS AKADĒMIJA'"/>
    <x v="9"/>
    <x v="5"/>
    <m/>
    <s v="15003"/>
    <x v="36"/>
    <x v="0"/>
    <s v="TR792"/>
    <n v="5"/>
    <m/>
    <n v="5"/>
    <m/>
    <m/>
    <m/>
    <m/>
    <m/>
    <m/>
    <m/>
    <m/>
    <m/>
  </r>
  <r>
    <s v="05357284001"/>
    <s v="05357284"/>
    <s v="1"/>
    <s v="'LATVIJAS KULTŪRAS AKADĒMIJA'"/>
    <x v="9"/>
    <x v="5"/>
    <m/>
    <s v="15004"/>
    <x v="17"/>
    <x v="2"/>
    <s v="IT380"/>
    <n v="4"/>
    <n v="3"/>
    <n v="4"/>
    <n v="3"/>
    <m/>
    <m/>
    <m/>
    <m/>
    <m/>
    <m/>
    <m/>
    <m/>
  </r>
  <r>
    <s v="05357284001"/>
    <s v="05357284"/>
    <s v="1"/>
    <s v="'LATVIJAS KULTŪRAS AKADĒMIJA'"/>
    <x v="9"/>
    <x v="5"/>
    <m/>
    <s v="15005"/>
    <x v="0"/>
    <x v="0"/>
    <s v="RU643"/>
    <n v="2"/>
    <n v="1"/>
    <n v="2"/>
    <n v="1"/>
    <m/>
    <m/>
    <m/>
    <m/>
    <m/>
    <m/>
    <m/>
    <m/>
  </r>
  <r>
    <s v="05542378001"/>
    <s v="05542378"/>
    <s v="1"/>
    <s v="'STARPTAUTISKĀ PRAKTISKĀS PSIHOLOĢIJAS AUGSTSKOLA' SIA"/>
    <x v="10"/>
    <x v="5"/>
    <m/>
    <s v="15001"/>
    <x v="15"/>
    <x v="2"/>
    <s v="EE233"/>
    <n v="4"/>
    <n v="4"/>
    <n v="4"/>
    <n v="4"/>
    <m/>
    <m/>
    <m/>
    <m/>
    <m/>
    <m/>
    <m/>
    <m/>
  </r>
  <r>
    <s v="05542378001"/>
    <s v="05542378"/>
    <s v="1"/>
    <s v="'STARPTAUTISKĀ PRAKTISKĀS PSIHOLOĢIJAS AUGSTSKOLA' SIA"/>
    <x v="10"/>
    <x v="5"/>
    <m/>
    <s v="15002"/>
    <x v="31"/>
    <x v="2"/>
    <s v="LT440"/>
    <n v="1"/>
    <n v="1"/>
    <n v="1"/>
    <n v="1"/>
    <m/>
    <m/>
    <m/>
    <m/>
    <m/>
    <m/>
    <m/>
    <m/>
  </r>
  <r>
    <s v="05542378001"/>
    <s v="05542378"/>
    <s v="1"/>
    <s v="'STARPTAUTISKĀ PRAKTISKĀS PSIHOLOĢIJAS AUGSTSKOLA' SIA"/>
    <x v="10"/>
    <x v="5"/>
    <m/>
    <s v="15003"/>
    <x v="2"/>
    <x v="0"/>
    <s v="UA804"/>
    <n v="4"/>
    <n v="4"/>
    <n v="4"/>
    <n v="4"/>
    <m/>
    <m/>
    <m/>
    <m/>
    <m/>
    <m/>
    <m/>
    <m/>
  </r>
  <r>
    <s v="05542378001"/>
    <s v="05542378"/>
    <s v="1"/>
    <s v="'STARPTAUTISKĀ PRAKTISKĀS PSIHOLOĢIJAS AUGSTSKOLA' SIA"/>
    <x v="10"/>
    <x v="5"/>
    <m/>
    <s v="15004"/>
    <x v="0"/>
    <x v="0"/>
    <s v="RU643"/>
    <n v="1"/>
    <n v="1"/>
    <n v="1"/>
    <n v="1"/>
    <m/>
    <m/>
    <m/>
    <m/>
    <m/>
    <m/>
    <m/>
    <m/>
  </r>
  <r>
    <s v="05542378001"/>
    <s v="05542378"/>
    <s v="1"/>
    <s v="'STARPTAUTISKĀ PRAKTISKĀS PSIHOLOĢIJAS AUGSTSKOLA' SIA"/>
    <x v="10"/>
    <x v="5"/>
    <m/>
    <s v="15005"/>
    <x v="37"/>
    <x v="5"/>
    <s v="UZ860"/>
    <n v="2"/>
    <m/>
    <n v="2"/>
    <m/>
    <m/>
    <m/>
    <m/>
    <m/>
    <m/>
    <m/>
    <m/>
    <m/>
  </r>
  <r>
    <s v="05542378001"/>
    <s v="05542378"/>
    <s v="1"/>
    <s v="'STARPTAUTISKĀ PRAKTISKĀS PSIHOLOĢIJAS AUGSTSKOLA' SIA"/>
    <x v="10"/>
    <x v="5"/>
    <m/>
    <s v="15006"/>
    <x v="3"/>
    <x v="1"/>
    <s v="US840"/>
    <m/>
    <m/>
    <m/>
    <m/>
    <m/>
    <m/>
    <m/>
    <m/>
    <m/>
    <m/>
    <m/>
    <m/>
  </r>
  <r>
    <s v="05542378002"/>
    <s v="05542378"/>
    <s v="2"/>
    <s v="'STARPTAUTISKĀ PRAKTISKĀS PSIHOLOĢIJAS AUGSTSKOLA' SIA"/>
    <x v="10"/>
    <x v="5"/>
    <m/>
    <s v="15001"/>
    <x v="31"/>
    <x v="2"/>
    <s v="LT440"/>
    <n v="1"/>
    <m/>
    <n v="1"/>
    <m/>
    <m/>
    <m/>
    <m/>
    <m/>
    <m/>
    <m/>
    <m/>
    <m/>
  </r>
  <r>
    <s v="05542378002"/>
    <s v="05542378"/>
    <s v="2"/>
    <s v="'STARPTAUTISKĀ PRAKTISKĀS PSIHOLOĢIJAS AUGSTSKOLA' SIA"/>
    <x v="10"/>
    <x v="5"/>
    <m/>
    <s v="15002"/>
    <x v="15"/>
    <x v="2"/>
    <s v="EE233"/>
    <n v="4"/>
    <n v="4"/>
    <n v="4"/>
    <n v="4"/>
    <m/>
    <m/>
    <m/>
    <m/>
    <m/>
    <m/>
    <m/>
    <m/>
  </r>
  <r>
    <s v="05542378002"/>
    <s v="05542378"/>
    <s v="2"/>
    <s v="'STARPTAUTISKĀ PRAKTISKĀS PSIHOLOĢIJAS AUGSTSKOLA' SIA"/>
    <x v="10"/>
    <x v="5"/>
    <m/>
    <s v="15003"/>
    <x v="42"/>
    <x v="0"/>
    <s v="BY112"/>
    <m/>
    <m/>
    <m/>
    <m/>
    <m/>
    <m/>
    <m/>
    <m/>
    <m/>
    <m/>
    <m/>
    <m/>
  </r>
  <r>
    <s v="05708560001"/>
    <s v="05708560"/>
    <s v="1"/>
    <s v="'J.VĪTOLA LATVIJAS MŪZIKAS AKADĒMIJA'"/>
    <x v="11"/>
    <x v="5"/>
    <m/>
    <s v="15001"/>
    <x v="36"/>
    <x v="0"/>
    <s v="TR792"/>
    <n v="1"/>
    <n v="1"/>
    <n v="1"/>
    <n v="1"/>
    <m/>
    <m/>
    <m/>
    <m/>
    <m/>
    <m/>
    <m/>
    <m/>
  </r>
  <r>
    <s v="05708560001"/>
    <s v="05708560"/>
    <s v="1"/>
    <s v="'J.VĪTOLA LATVIJAS MŪZIKAS AKADĒMIJA'"/>
    <x v="11"/>
    <x v="5"/>
    <m/>
    <s v="15002"/>
    <x v="3"/>
    <x v="1"/>
    <s v="US840"/>
    <n v="1"/>
    <n v="1"/>
    <n v="1"/>
    <n v="1"/>
    <m/>
    <m/>
    <m/>
    <m/>
    <m/>
    <m/>
    <m/>
    <m/>
  </r>
  <r>
    <s v="05708560001"/>
    <s v="05708560"/>
    <s v="1"/>
    <s v="'J.VĪTOLA LATVIJAS MŪZIKAS AKADĒMIJA'"/>
    <x v="11"/>
    <x v="5"/>
    <m/>
    <s v="15003"/>
    <x v="0"/>
    <x v="0"/>
    <s v="RU643"/>
    <n v="1"/>
    <n v="1"/>
    <n v="1"/>
    <n v="1"/>
    <m/>
    <m/>
    <m/>
    <m/>
    <m/>
    <m/>
    <m/>
    <m/>
  </r>
  <r>
    <s v="05708560001"/>
    <s v="05708560"/>
    <s v="1"/>
    <s v="'J.VĪTOLA LATVIJAS MŪZIKAS AKADĒMIJA'"/>
    <x v="11"/>
    <x v="5"/>
    <m/>
    <s v="15004"/>
    <x v="37"/>
    <x v="5"/>
    <s v="UZ860"/>
    <n v="1"/>
    <n v="1"/>
    <n v="1"/>
    <n v="1"/>
    <m/>
    <m/>
    <m/>
    <m/>
    <m/>
    <m/>
    <m/>
    <m/>
  </r>
  <r>
    <s v="05708560001"/>
    <s v="05708560"/>
    <s v="1"/>
    <s v="'J.VĪTOLA LATVIJAS MŪZIKAS AKADĒMIJA'"/>
    <x v="11"/>
    <x v="5"/>
    <m/>
    <s v="15005"/>
    <x v="31"/>
    <x v="2"/>
    <s v="LT440"/>
    <n v="1"/>
    <n v="1"/>
    <n v="1"/>
    <n v="1"/>
    <m/>
    <m/>
    <m/>
    <m/>
    <m/>
    <m/>
    <m/>
    <m/>
  </r>
  <r>
    <s v="05708560001"/>
    <s v="05708560"/>
    <s v="1"/>
    <s v="'J.VĪTOLA LATVIJAS MŪZIKAS AKADĒMIJA'"/>
    <x v="11"/>
    <x v="5"/>
    <m/>
    <s v="15006"/>
    <x v="33"/>
    <x v="2"/>
    <s v="FI246"/>
    <n v="1"/>
    <n v="1"/>
    <n v="1"/>
    <n v="1"/>
    <m/>
    <m/>
    <m/>
    <m/>
    <m/>
    <m/>
    <m/>
    <m/>
  </r>
  <r>
    <s v="05708560001"/>
    <s v="05708560"/>
    <s v="1"/>
    <s v="'J.VĪTOLA LATVIJAS MŪZIKAS AKADĒMIJA'"/>
    <x v="11"/>
    <x v="5"/>
    <m/>
    <s v="15007"/>
    <x v="1"/>
    <x v="0"/>
    <s v="NO578"/>
    <n v="1"/>
    <m/>
    <n v="1"/>
    <m/>
    <m/>
    <m/>
    <m/>
    <m/>
    <m/>
    <m/>
    <m/>
    <m/>
  </r>
  <r>
    <s v="05708560001"/>
    <s v="05708560"/>
    <s v="1"/>
    <s v="'J.VĪTOLA LATVIJAS MŪZIKAS AKADĒMIJA'"/>
    <x v="11"/>
    <x v="5"/>
    <m/>
    <s v="15008"/>
    <x v="9"/>
    <x v="2"/>
    <s v="DK208"/>
    <n v="2"/>
    <m/>
    <n v="2"/>
    <m/>
    <m/>
    <m/>
    <m/>
    <m/>
    <m/>
    <m/>
    <m/>
    <m/>
  </r>
  <r>
    <s v="05708560001"/>
    <s v="05708560"/>
    <s v="1"/>
    <s v="'J.VĪTOLA LATVIJAS MŪZIKAS AKADĒMIJA'"/>
    <x v="11"/>
    <x v="5"/>
    <m/>
    <s v="15009"/>
    <x v="29"/>
    <x v="2"/>
    <s v="DE276"/>
    <n v="1"/>
    <n v="1"/>
    <n v="1"/>
    <n v="1"/>
    <m/>
    <m/>
    <m/>
    <m/>
    <m/>
    <m/>
    <m/>
    <m/>
  </r>
  <r>
    <s v="05708560001"/>
    <s v="05708560"/>
    <s v="1"/>
    <s v="'J.VĪTOLA LATVIJAS MŪZIKAS AKADĒMIJA'"/>
    <x v="11"/>
    <x v="5"/>
    <m/>
    <s v="15010"/>
    <x v="2"/>
    <x v="0"/>
    <s v="UA804"/>
    <n v="1"/>
    <m/>
    <n v="1"/>
    <m/>
    <m/>
    <m/>
    <m/>
    <m/>
    <m/>
    <m/>
    <m/>
    <m/>
  </r>
  <r>
    <s v="05988708001"/>
    <s v="05988708"/>
    <s v="1"/>
    <s v="'LATVIJAS JŪRAS AKADĒMIJA'"/>
    <x v="35"/>
    <x v="5"/>
    <m/>
    <s v="15001"/>
    <x v="5"/>
    <x v="0"/>
    <s v="AZ031"/>
    <n v="1"/>
    <m/>
    <n v="1"/>
    <m/>
    <m/>
    <m/>
    <m/>
    <m/>
    <m/>
    <m/>
    <m/>
    <m/>
  </r>
  <r>
    <s v="05988708002"/>
    <s v="05988708"/>
    <s v="2"/>
    <s v="'LATVIJAS JŪRAS AKADĒMIJA'"/>
    <x v="35"/>
    <x v="5"/>
    <m/>
    <s v="15001"/>
    <x v="0"/>
    <x v="0"/>
    <s v="RU643"/>
    <n v="1"/>
    <m/>
    <n v="1"/>
    <m/>
    <m/>
    <m/>
    <m/>
    <m/>
    <m/>
    <m/>
    <m/>
    <m/>
  </r>
  <r>
    <s v="05988756002"/>
    <s v="05988756"/>
    <s v="2"/>
    <s v="'LIEPĀJAS JŪRNIECĪBAS KOLEDŽA'"/>
    <x v="13"/>
    <x v="5"/>
    <m/>
    <s v="15001"/>
    <x v="51"/>
    <x v="0"/>
    <s v="MD498"/>
    <m/>
    <m/>
    <m/>
    <m/>
    <m/>
    <m/>
    <m/>
    <m/>
    <m/>
    <m/>
    <m/>
    <m/>
  </r>
  <r>
    <s v="05988756002"/>
    <s v="05988756"/>
    <s v="2"/>
    <s v="'LIEPĀJAS JŪRNIECĪBAS KOLEDŽA'"/>
    <x v="13"/>
    <x v="5"/>
    <m/>
    <s v="15002"/>
    <x v="31"/>
    <x v="2"/>
    <s v="LT440"/>
    <n v="6"/>
    <m/>
    <n v="6"/>
    <m/>
    <m/>
    <m/>
    <m/>
    <m/>
    <m/>
    <m/>
    <m/>
    <m/>
  </r>
  <r>
    <s v="15881041001"/>
    <s v="15881041"/>
    <s v="1"/>
    <s v="'RĒZEKNES AUGSTSKOLA'"/>
    <x v="14"/>
    <x v="5"/>
    <m/>
    <s v="15001"/>
    <x v="36"/>
    <x v="0"/>
    <s v="TR792"/>
    <n v="6"/>
    <m/>
    <n v="6"/>
    <m/>
    <m/>
    <m/>
    <m/>
    <m/>
    <m/>
    <m/>
    <m/>
    <m/>
  </r>
  <r>
    <s v="15881041001"/>
    <s v="15881041"/>
    <s v="1"/>
    <s v="'RĒZEKNES AUGSTSKOLA'"/>
    <x v="14"/>
    <x v="5"/>
    <m/>
    <s v="15002"/>
    <x v="13"/>
    <x v="0"/>
    <s v="GE268"/>
    <n v="4"/>
    <n v="1"/>
    <n v="4"/>
    <n v="1"/>
    <m/>
    <m/>
    <m/>
    <m/>
    <m/>
    <m/>
    <m/>
    <m/>
  </r>
  <r>
    <s v="15881041001"/>
    <s v="15881041"/>
    <s v="1"/>
    <s v="'RĒZEKNES AUGSTSKOLA'"/>
    <x v="14"/>
    <x v="5"/>
    <m/>
    <s v="15003"/>
    <x v="52"/>
    <x v="4"/>
    <s v="NP524"/>
    <n v="2"/>
    <m/>
    <n v="2"/>
    <m/>
    <m/>
    <m/>
    <m/>
    <m/>
    <m/>
    <m/>
    <m/>
    <m/>
  </r>
  <r>
    <s v="15881041001"/>
    <s v="15881041"/>
    <s v="1"/>
    <s v="'RĒZEKNES AUGSTSKOLA'"/>
    <x v="14"/>
    <x v="5"/>
    <m/>
    <s v="15004"/>
    <x v="10"/>
    <x v="2"/>
    <s v="FR250"/>
    <n v="1"/>
    <m/>
    <n v="1"/>
    <m/>
    <m/>
    <m/>
    <m/>
    <m/>
    <m/>
    <m/>
    <m/>
    <m/>
  </r>
  <r>
    <s v="15881041001"/>
    <s v="15881041"/>
    <s v="1"/>
    <s v="'RĒZEKNES AUGSTSKOLA'"/>
    <x v="14"/>
    <x v="5"/>
    <m/>
    <s v="15005"/>
    <x v="37"/>
    <x v="5"/>
    <s v="UZ860"/>
    <n v="1"/>
    <m/>
    <n v="1"/>
    <m/>
    <m/>
    <m/>
    <m/>
    <m/>
    <m/>
    <m/>
    <m/>
    <m/>
  </r>
  <r>
    <s v="15881041001"/>
    <s v="15881041"/>
    <s v="1"/>
    <s v="'RĒZEKNES AUGSTSKOLA'"/>
    <x v="14"/>
    <x v="5"/>
    <m/>
    <s v="15006"/>
    <x v="55"/>
    <x v="2"/>
    <s v="RO642"/>
    <n v="1"/>
    <n v="1"/>
    <n v="1"/>
    <n v="1"/>
    <m/>
    <m/>
    <m/>
    <m/>
    <m/>
    <m/>
    <m/>
    <m/>
  </r>
  <r>
    <s v="17006739001"/>
    <s v="17006739"/>
    <s v="1"/>
    <s v="'VENTSPILS AUGSTSKOLA'"/>
    <x v="15"/>
    <x v="5"/>
    <m/>
    <s v="15001"/>
    <x v="36"/>
    <x v="0"/>
    <s v="TR792"/>
    <n v="7"/>
    <n v="2"/>
    <n v="7"/>
    <n v="2"/>
    <m/>
    <m/>
    <m/>
    <m/>
    <m/>
    <m/>
    <m/>
    <m/>
  </r>
  <r>
    <s v="17006739001"/>
    <s v="17006739"/>
    <s v="1"/>
    <s v="'VENTSPILS AUGSTSKOLA'"/>
    <x v="15"/>
    <x v="5"/>
    <m/>
    <s v="15002"/>
    <x v="29"/>
    <x v="2"/>
    <s v="DE276"/>
    <n v="1"/>
    <n v="1"/>
    <n v="1"/>
    <n v="1"/>
    <m/>
    <m/>
    <m/>
    <m/>
    <m/>
    <m/>
    <m/>
    <m/>
  </r>
  <r>
    <s v="17006739001"/>
    <s v="17006739"/>
    <s v="1"/>
    <s v="'VENTSPILS AUGSTSKOLA'"/>
    <x v="15"/>
    <x v="5"/>
    <m/>
    <s v="15003"/>
    <x v="31"/>
    <x v="2"/>
    <s v="LT440"/>
    <n v="1"/>
    <m/>
    <n v="1"/>
    <m/>
    <m/>
    <m/>
    <m/>
    <m/>
    <m/>
    <m/>
    <m/>
    <m/>
  </r>
  <r>
    <s v="17007035001"/>
    <s v="17007035"/>
    <s v="1"/>
    <s v="'BANKU AUGSTSKOLA' atvasināta publiska persona"/>
    <x v="16"/>
    <x v="5"/>
    <m/>
    <s v="15001"/>
    <x v="8"/>
    <x v="2"/>
    <s v="CZ203"/>
    <n v="4"/>
    <m/>
    <n v="4"/>
    <m/>
    <m/>
    <m/>
    <m/>
    <m/>
    <m/>
    <m/>
    <m/>
    <m/>
  </r>
  <r>
    <s v="17007035001"/>
    <s v="17007035"/>
    <s v="1"/>
    <s v="'BANKU AUGSTSKOLA' atvasināta publiska persona"/>
    <x v="16"/>
    <x v="5"/>
    <m/>
    <s v="15002"/>
    <x v="29"/>
    <x v="2"/>
    <s v="DE276"/>
    <n v="2"/>
    <n v="1"/>
    <n v="2"/>
    <n v="1"/>
    <m/>
    <m/>
    <m/>
    <m/>
    <m/>
    <m/>
    <m/>
    <m/>
  </r>
  <r>
    <s v="17007035001"/>
    <s v="17007035"/>
    <s v="1"/>
    <s v="'BANKU AUGSTSKOLA' atvasināta publiska persona"/>
    <x v="16"/>
    <x v="5"/>
    <m/>
    <s v="15003"/>
    <x v="10"/>
    <x v="2"/>
    <s v="FR250"/>
    <n v="15"/>
    <n v="4"/>
    <n v="15"/>
    <n v="4"/>
    <m/>
    <m/>
    <m/>
    <m/>
    <m/>
    <m/>
    <m/>
    <m/>
  </r>
  <r>
    <s v="17007035001"/>
    <s v="17007035"/>
    <s v="1"/>
    <s v="'BANKU AUGSTSKOLA' atvasināta publiska persona"/>
    <x v="16"/>
    <x v="5"/>
    <m/>
    <s v="15004"/>
    <x v="32"/>
    <x v="2"/>
    <s v="NL528"/>
    <n v="5"/>
    <n v="3"/>
    <n v="5"/>
    <n v="3"/>
    <m/>
    <m/>
    <m/>
    <m/>
    <m/>
    <m/>
    <m/>
    <m/>
  </r>
  <r>
    <s v="17007035001"/>
    <s v="17007035"/>
    <s v="1"/>
    <s v="'BANKU AUGSTSKOLA' atvasināta publiska persona"/>
    <x v="16"/>
    <x v="5"/>
    <m/>
    <s v="15005"/>
    <x v="9"/>
    <x v="2"/>
    <s v="DK208"/>
    <n v="2"/>
    <n v="2"/>
    <n v="2"/>
    <n v="2"/>
    <m/>
    <m/>
    <m/>
    <m/>
    <m/>
    <m/>
    <m/>
    <m/>
  </r>
  <r>
    <s v="17007035001"/>
    <s v="17007035"/>
    <s v="1"/>
    <s v="'BANKU AUGSTSKOLA' atvasināta publiska persona"/>
    <x v="16"/>
    <x v="5"/>
    <m/>
    <s v="15006"/>
    <x v="6"/>
    <x v="2"/>
    <s v="BE056"/>
    <n v="3"/>
    <m/>
    <n v="3"/>
    <m/>
    <m/>
    <m/>
    <m/>
    <m/>
    <m/>
    <m/>
    <m/>
    <m/>
  </r>
  <r>
    <s v="17007035001"/>
    <s v="17007035"/>
    <s v="1"/>
    <s v="'BANKU AUGSTSKOLA' atvasināta publiska persona"/>
    <x v="16"/>
    <x v="5"/>
    <m/>
    <s v="15007"/>
    <x v="60"/>
    <x v="2"/>
    <s v="HU348"/>
    <n v="3"/>
    <n v="2"/>
    <n v="3"/>
    <n v="2"/>
    <m/>
    <m/>
    <m/>
    <m/>
    <m/>
    <m/>
    <m/>
    <m/>
  </r>
  <r>
    <s v="17007035001"/>
    <s v="17007035"/>
    <s v="1"/>
    <s v="'BANKU AUGSTSKOLA' atvasināta publiska persona"/>
    <x v="16"/>
    <x v="5"/>
    <m/>
    <s v="15008"/>
    <x v="26"/>
    <x v="2"/>
    <s v="PT620"/>
    <n v="1"/>
    <n v="1"/>
    <n v="1"/>
    <n v="1"/>
    <m/>
    <m/>
    <m/>
    <m/>
    <m/>
    <m/>
    <m/>
    <m/>
  </r>
  <r>
    <s v="17007035001"/>
    <s v="17007035"/>
    <s v="1"/>
    <s v="'BANKU AUGSTSKOLA' atvasināta publiska persona"/>
    <x v="16"/>
    <x v="5"/>
    <m/>
    <s v="15009"/>
    <x v="17"/>
    <x v="2"/>
    <s v="IT380"/>
    <n v="2"/>
    <n v="2"/>
    <n v="2"/>
    <n v="2"/>
    <m/>
    <m/>
    <m/>
    <m/>
    <m/>
    <m/>
    <m/>
    <m/>
  </r>
  <r>
    <s v="17007035001"/>
    <s v="17007035"/>
    <s v="1"/>
    <s v="'BANKU AUGSTSKOLA' atvasināta publiska persona"/>
    <x v="16"/>
    <x v="5"/>
    <m/>
    <s v="15010"/>
    <x v="36"/>
    <x v="0"/>
    <s v="TR792"/>
    <n v="1"/>
    <m/>
    <n v="1"/>
    <m/>
    <m/>
    <m/>
    <m/>
    <m/>
    <m/>
    <m/>
    <m/>
    <m/>
  </r>
  <r>
    <s v="17007035001"/>
    <s v="17007035"/>
    <s v="1"/>
    <s v="'BANKU AUGSTSKOLA' atvasināta publiska persona"/>
    <x v="16"/>
    <x v="5"/>
    <m/>
    <s v="15011"/>
    <x v="25"/>
    <x v="2"/>
    <s v="PL616"/>
    <n v="2"/>
    <n v="1"/>
    <n v="2"/>
    <n v="1"/>
    <m/>
    <m/>
    <m/>
    <m/>
    <m/>
    <m/>
    <m/>
    <m/>
  </r>
  <r>
    <s v="17007035001"/>
    <s v="17007035"/>
    <s v="1"/>
    <s v="'BANKU AUGSTSKOLA' atvasināta publiska persona"/>
    <x v="16"/>
    <x v="5"/>
    <m/>
    <s v="15012"/>
    <x v="33"/>
    <x v="2"/>
    <s v="FI246"/>
    <n v="4"/>
    <n v="1"/>
    <n v="4"/>
    <n v="1"/>
    <m/>
    <m/>
    <m/>
    <m/>
    <m/>
    <m/>
    <m/>
    <m/>
  </r>
  <r>
    <s v="17007035001"/>
    <s v="17007035"/>
    <s v="1"/>
    <s v="'BANKU AUGSTSKOLA' atvasināta publiska persona"/>
    <x v="16"/>
    <x v="5"/>
    <m/>
    <s v="15013"/>
    <x v="27"/>
    <x v="2"/>
    <s v="SK703"/>
    <n v="2"/>
    <n v="2"/>
    <n v="2"/>
    <n v="2"/>
    <m/>
    <m/>
    <m/>
    <m/>
    <m/>
    <m/>
    <m/>
    <m/>
  </r>
  <r>
    <s v="17007035001"/>
    <s v="17007035"/>
    <s v="1"/>
    <s v="'BANKU AUGSTSKOLA' atvasināta publiska persona"/>
    <x v="16"/>
    <x v="5"/>
    <m/>
    <s v="15014"/>
    <x v="4"/>
    <x v="2"/>
    <s v="AT040"/>
    <n v="1"/>
    <m/>
    <n v="1"/>
    <m/>
    <m/>
    <m/>
    <m/>
    <m/>
    <m/>
    <m/>
    <m/>
    <m/>
  </r>
  <r>
    <s v="17007035001"/>
    <s v="17007035"/>
    <s v="1"/>
    <s v="'BANKU AUGSTSKOLA' atvasināta publiska persona"/>
    <x v="16"/>
    <x v="5"/>
    <m/>
    <s v="15015"/>
    <x v="31"/>
    <x v="2"/>
    <s v="LT440"/>
    <m/>
    <m/>
    <m/>
    <m/>
    <m/>
    <m/>
    <m/>
    <m/>
    <m/>
    <m/>
    <m/>
    <m/>
  </r>
  <r>
    <s v="17007035001"/>
    <s v="17007035"/>
    <s v="1"/>
    <s v="'BANKU AUGSTSKOLA' atvasināta publiska persona"/>
    <x v="16"/>
    <x v="5"/>
    <m/>
    <s v="15016"/>
    <x v="53"/>
    <x v="3"/>
    <s v="NG566"/>
    <m/>
    <m/>
    <m/>
    <m/>
    <m/>
    <m/>
    <m/>
    <m/>
    <m/>
    <m/>
    <m/>
    <m/>
  </r>
  <r>
    <s v="17007035001"/>
    <s v="17007035"/>
    <s v="1"/>
    <s v="'BANKU AUGSTSKOLA' atvasināta publiska persona"/>
    <x v="16"/>
    <x v="5"/>
    <m/>
    <s v="15017"/>
    <x v="16"/>
    <x v="4"/>
    <s v="IN356"/>
    <n v="6"/>
    <n v="1"/>
    <n v="6"/>
    <n v="1"/>
    <m/>
    <m/>
    <m/>
    <m/>
    <m/>
    <m/>
    <m/>
    <m/>
  </r>
  <r>
    <s v="17007035001"/>
    <s v="17007035"/>
    <s v="1"/>
    <s v="'BANKU AUGSTSKOLA' atvasināta publiska persona"/>
    <x v="16"/>
    <x v="5"/>
    <m/>
    <s v="15018"/>
    <x v="33"/>
    <x v="2"/>
    <s v="FI246"/>
    <n v="1"/>
    <n v="1"/>
    <n v="1"/>
    <n v="1"/>
    <m/>
    <m/>
    <m/>
    <m/>
    <m/>
    <m/>
    <m/>
    <m/>
  </r>
  <r>
    <s v="17007035001"/>
    <s v="17007035"/>
    <s v="1"/>
    <s v="'BANKU AUGSTSKOLA' atvasināta publiska persona"/>
    <x v="16"/>
    <x v="5"/>
    <m/>
    <s v="15019"/>
    <x v="37"/>
    <x v="5"/>
    <s v="UZ860"/>
    <n v="8"/>
    <n v="3"/>
    <n v="8"/>
    <n v="3"/>
    <m/>
    <m/>
    <m/>
    <m/>
    <m/>
    <m/>
    <m/>
    <m/>
  </r>
  <r>
    <s v="17007035001"/>
    <s v="17007035"/>
    <s v="1"/>
    <s v="'BANKU AUGSTSKOLA' atvasināta publiska persona"/>
    <x v="16"/>
    <x v="5"/>
    <m/>
    <s v="15020"/>
    <x v="24"/>
    <x v="5"/>
    <s v="KZ398"/>
    <n v="1"/>
    <n v="1"/>
    <n v="1"/>
    <n v="1"/>
    <m/>
    <m/>
    <m/>
    <m/>
    <m/>
    <m/>
    <m/>
    <m/>
  </r>
  <r>
    <s v="17007035001"/>
    <s v="17007035"/>
    <s v="1"/>
    <s v="'BANKU AUGSTSKOLA' atvasināta publiska persona"/>
    <x v="16"/>
    <x v="5"/>
    <m/>
    <s v="15021"/>
    <x v="5"/>
    <x v="0"/>
    <s v="AZ031"/>
    <n v="1"/>
    <n v="1"/>
    <n v="1"/>
    <n v="1"/>
    <m/>
    <m/>
    <m/>
    <m/>
    <m/>
    <m/>
    <m/>
    <m/>
  </r>
  <r>
    <s v="17012295001"/>
    <s v="17012295"/>
    <s v="1"/>
    <s v="'VIDZEMES AUGSTSKOLA'"/>
    <x v="17"/>
    <x v="5"/>
    <m/>
    <s v="15001"/>
    <x v="15"/>
    <x v="2"/>
    <s v="EE233"/>
    <m/>
    <m/>
    <m/>
    <m/>
    <m/>
    <m/>
    <m/>
    <m/>
    <m/>
    <m/>
    <m/>
    <m/>
  </r>
  <r>
    <s v="17012295001"/>
    <s v="17012295"/>
    <s v="1"/>
    <s v="'VIDZEMES AUGSTSKOLA'"/>
    <x v="17"/>
    <x v="5"/>
    <m/>
    <s v="15002"/>
    <x v="27"/>
    <x v="2"/>
    <s v="SK703"/>
    <n v="1"/>
    <m/>
    <n v="1"/>
    <m/>
    <m/>
    <m/>
    <m/>
    <m/>
    <m/>
    <m/>
    <m/>
    <m/>
  </r>
  <r>
    <s v="17012295001"/>
    <s v="17012295"/>
    <s v="1"/>
    <s v="'VIDZEMES AUGSTSKOLA'"/>
    <x v="17"/>
    <x v="5"/>
    <m/>
    <s v="15003"/>
    <x v="61"/>
    <x v="5"/>
    <s v="KG417"/>
    <m/>
    <m/>
    <m/>
    <m/>
    <m/>
    <m/>
    <m/>
    <m/>
    <m/>
    <m/>
    <m/>
    <m/>
  </r>
  <r>
    <s v="33107836001"/>
    <s v="33107836"/>
    <s v="1"/>
    <s v="'NBS MĀCĪBU VADĪBAS PAVĒLNIECĪBA'"/>
    <x v="18"/>
    <x v="5"/>
    <m/>
    <s v="15001"/>
    <x v="31"/>
    <x v="2"/>
    <s v="LT440"/>
    <n v="9"/>
    <m/>
    <n v="9"/>
    <m/>
    <m/>
    <m/>
    <m/>
    <m/>
    <m/>
    <m/>
    <m/>
    <m/>
  </r>
  <r>
    <s v="33107836001"/>
    <s v="33107836"/>
    <s v="1"/>
    <s v="'NBS MĀCĪBU VADĪBAS PAVĒLNIECĪBA'"/>
    <x v="18"/>
    <x v="5"/>
    <m/>
    <s v="15002"/>
    <x v="15"/>
    <x v="2"/>
    <s v="EE233"/>
    <n v="10"/>
    <m/>
    <n v="10"/>
    <m/>
    <m/>
    <m/>
    <m/>
    <m/>
    <m/>
    <m/>
    <m/>
    <m/>
  </r>
  <r>
    <s v="33107836001"/>
    <s v="33107836"/>
    <s v="1"/>
    <s v="'NBS MĀCĪBU VADĪBAS PAVĒLNIECĪBA'"/>
    <x v="18"/>
    <x v="5"/>
    <m/>
    <s v="15003"/>
    <x v="3"/>
    <x v="1"/>
    <s v="US840"/>
    <n v="5"/>
    <m/>
    <n v="5"/>
    <m/>
    <m/>
    <m/>
    <m/>
    <m/>
    <m/>
    <m/>
    <m/>
    <m/>
  </r>
  <r>
    <s v="33107836001"/>
    <s v="33107836"/>
    <s v="1"/>
    <s v="'NBS MĀCĪBU VADĪBAS PAVĒLNIECĪBA'"/>
    <x v="18"/>
    <x v="5"/>
    <m/>
    <s v="15004"/>
    <x v="2"/>
    <x v="0"/>
    <s v="UA804"/>
    <n v="2"/>
    <m/>
    <n v="2"/>
    <m/>
    <m/>
    <m/>
    <m/>
    <m/>
    <m/>
    <m/>
    <m/>
    <m/>
  </r>
  <r>
    <s v="33107836001"/>
    <s v="33107836"/>
    <s v="1"/>
    <s v="'NBS MĀCĪBU VADĪBAS PAVĒLNIECĪBA'"/>
    <x v="18"/>
    <x v="5"/>
    <m/>
    <s v="15005"/>
    <x v="51"/>
    <x v="0"/>
    <s v="MD498"/>
    <n v="2"/>
    <m/>
    <n v="2"/>
    <m/>
    <m/>
    <m/>
    <m/>
    <m/>
    <m/>
    <m/>
    <m/>
    <m/>
  </r>
  <r>
    <s v="33107836001"/>
    <s v="33107836"/>
    <s v="1"/>
    <s v="'NBS MĀCĪBU VADĪBAS PAVĒLNIECĪBA'"/>
    <x v="18"/>
    <x v="5"/>
    <m/>
    <s v="15006"/>
    <x v="29"/>
    <x v="2"/>
    <s v="DE276"/>
    <n v="2"/>
    <m/>
    <n v="2"/>
    <m/>
    <m/>
    <m/>
    <m/>
    <m/>
    <m/>
    <m/>
    <m/>
    <m/>
  </r>
  <r>
    <s v="33107836001"/>
    <s v="33107836"/>
    <s v="1"/>
    <s v="'NBS MĀCĪBU VADĪBAS PAVĒLNIECĪBA'"/>
    <x v="18"/>
    <x v="5"/>
    <m/>
    <s v="15007"/>
    <x v="55"/>
    <x v="2"/>
    <s v="RO642"/>
    <n v="1"/>
    <m/>
    <n v="1"/>
    <m/>
    <m/>
    <m/>
    <m/>
    <m/>
    <m/>
    <m/>
    <m/>
    <m/>
  </r>
  <r>
    <s v="33107836001"/>
    <s v="33107836"/>
    <s v="1"/>
    <s v="'NBS MĀCĪBU VADĪBAS PAVĒLNIECĪBA'"/>
    <x v="18"/>
    <x v="5"/>
    <m/>
    <s v="15008"/>
    <x v="39"/>
    <x v="2"/>
    <s v="HR191"/>
    <n v="1"/>
    <m/>
    <n v="1"/>
    <m/>
    <m/>
    <m/>
    <m/>
    <m/>
    <m/>
    <m/>
    <m/>
    <m/>
  </r>
  <r>
    <s v="33107836001"/>
    <s v="33107836"/>
    <s v="1"/>
    <s v="'NBS MĀCĪBU VADĪBAS PAVĒLNIECĪBA'"/>
    <x v="18"/>
    <x v="5"/>
    <m/>
    <s v="15009"/>
    <x v="109"/>
    <x v="2"/>
    <s v="SI705"/>
    <n v="1"/>
    <m/>
    <n v="1"/>
    <m/>
    <m/>
    <m/>
    <m/>
    <m/>
    <m/>
    <m/>
    <m/>
    <m/>
  </r>
  <r>
    <s v="33107836001"/>
    <s v="33107836"/>
    <s v="1"/>
    <s v="'NBS MĀCĪBU VADĪBAS PAVĒLNIECĪBA'"/>
    <x v="18"/>
    <x v="5"/>
    <m/>
    <s v="15010"/>
    <x v="20"/>
    <x v="0"/>
    <s v="AL008"/>
    <n v="1"/>
    <m/>
    <n v="1"/>
    <m/>
    <m/>
    <m/>
    <m/>
    <m/>
    <m/>
    <m/>
    <m/>
    <m/>
  </r>
  <r>
    <s v="33107836001"/>
    <s v="33107836"/>
    <s v="1"/>
    <s v="'NBS MĀCĪBU VADĪBAS PAVĒLNIECĪBA'"/>
    <x v="18"/>
    <x v="5"/>
    <m/>
    <s v="15011"/>
    <x v="13"/>
    <x v="0"/>
    <s v="GE268"/>
    <n v="2"/>
    <m/>
    <n v="2"/>
    <m/>
    <m/>
    <m/>
    <m/>
    <m/>
    <m/>
    <m/>
    <m/>
    <m/>
  </r>
  <r>
    <s v="33107836001"/>
    <s v="33107836"/>
    <s v="1"/>
    <s v="'NBS MĀCĪBU VADĪBAS PAVĒLNIECĪBA'"/>
    <x v="18"/>
    <x v="5"/>
    <m/>
    <s v="15012"/>
    <x v="23"/>
    <x v="1"/>
    <s v="CA124"/>
    <n v="1"/>
    <m/>
    <n v="1"/>
    <m/>
    <m/>
    <m/>
    <m/>
    <m/>
    <m/>
    <m/>
    <m/>
    <m/>
  </r>
  <r>
    <s v="33107836001"/>
    <s v="33107836"/>
    <s v="1"/>
    <s v="'NBS MĀCĪBU VADĪBAS PAVĒLNIECĪBA'"/>
    <x v="18"/>
    <x v="5"/>
    <m/>
    <s v="15013"/>
    <x v="5"/>
    <x v="0"/>
    <s v="AZ031"/>
    <n v="1"/>
    <m/>
    <n v="1"/>
    <m/>
    <m/>
    <m/>
    <m/>
    <m/>
    <m/>
    <m/>
    <m/>
    <m/>
  </r>
  <r>
    <s v="33107836001"/>
    <s v="33107836"/>
    <s v="1"/>
    <s v="'NBS MĀCĪBU VADĪBAS PAVĒLNIECĪBA'"/>
    <x v="18"/>
    <x v="5"/>
    <m/>
    <s v="15014"/>
    <x v="76"/>
    <x v="0"/>
    <s v="BA070"/>
    <n v="1"/>
    <m/>
    <n v="1"/>
    <m/>
    <m/>
    <m/>
    <m/>
    <m/>
    <m/>
    <m/>
    <m/>
    <m/>
  </r>
  <r>
    <s v="33107836001"/>
    <s v="33107836"/>
    <s v="1"/>
    <s v="'NBS MĀCĪBU VADĪBAS PAVĒLNIECĪBA'"/>
    <x v="18"/>
    <x v="5"/>
    <m/>
    <s v="15015"/>
    <x v="30"/>
    <x v="2"/>
    <s v="SE752"/>
    <n v="1"/>
    <m/>
    <n v="1"/>
    <m/>
    <m/>
    <m/>
    <m/>
    <m/>
    <m/>
    <m/>
    <m/>
    <m/>
  </r>
  <r>
    <s v="87319552002"/>
    <s v="87319552"/>
    <s v="2"/>
    <s v="'BIZNESA VADĪBAS KOLEDŽA' SIA"/>
    <x v="19"/>
    <x v="5"/>
    <m/>
    <s v="15001"/>
    <x v="42"/>
    <x v="0"/>
    <s v="BY112"/>
    <n v="1"/>
    <n v="1"/>
    <n v="1"/>
    <n v="1"/>
    <m/>
    <m/>
    <m/>
    <m/>
    <m/>
    <m/>
    <m/>
    <m/>
  </r>
  <r>
    <s v="87319552002"/>
    <s v="87319552"/>
    <s v="2"/>
    <s v="'BIZNESA VADĪBAS KOLEDŽA' SIA"/>
    <x v="19"/>
    <x v="5"/>
    <m/>
    <s v="15002"/>
    <x v="31"/>
    <x v="2"/>
    <s v="LT440"/>
    <n v="2"/>
    <m/>
    <n v="2"/>
    <m/>
    <m/>
    <m/>
    <m/>
    <m/>
    <m/>
    <m/>
    <m/>
    <m/>
  </r>
  <r>
    <s v="87319552002"/>
    <s v="87319552"/>
    <s v="2"/>
    <s v="'BIZNESA VADĪBAS KOLEDŽA' SIA"/>
    <x v="19"/>
    <x v="5"/>
    <m/>
    <s v="15003"/>
    <x v="15"/>
    <x v="2"/>
    <s v="EE233"/>
    <n v="1"/>
    <n v="1"/>
    <n v="1"/>
    <n v="1"/>
    <m/>
    <m/>
    <m/>
    <m/>
    <m/>
    <m/>
    <m/>
    <m/>
  </r>
  <r>
    <s v="87319552002"/>
    <s v="87319552"/>
    <s v="2"/>
    <s v="'BIZNESA VADĪBAS KOLEDŽA' SIA"/>
    <x v="19"/>
    <x v="5"/>
    <m/>
    <s v="15004"/>
    <x v="5"/>
    <x v="0"/>
    <s v="AZ031"/>
    <n v="2"/>
    <n v="1"/>
    <n v="2"/>
    <n v="1"/>
    <m/>
    <m/>
    <m/>
    <m/>
    <m/>
    <m/>
    <m/>
    <m/>
  </r>
  <r>
    <s v="87319552002"/>
    <s v="87319552"/>
    <s v="2"/>
    <s v="'BIZNESA VADĪBAS KOLEDŽA' SIA"/>
    <x v="19"/>
    <x v="5"/>
    <m/>
    <s v="15005"/>
    <x v="37"/>
    <x v="5"/>
    <s v="UZ860"/>
    <n v="4"/>
    <m/>
    <n v="4"/>
    <m/>
    <m/>
    <m/>
    <m/>
    <m/>
    <m/>
    <m/>
    <m/>
    <m/>
  </r>
  <r>
    <s v="87319552002"/>
    <s v="87319552"/>
    <s v="2"/>
    <s v="'BIZNESA VADĪBAS KOLEDŽA' SIA"/>
    <x v="19"/>
    <x v="5"/>
    <m/>
    <s v="15006"/>
    <x v="24"/>
    <x v="5"/>
    <s v="KZ398"/>
    <n v="4"/>
    <n v="1"/>
    <n v="4"/>
    <n v="1"/>
    <m/>
    <m/>
    <m/>
    <m/>
    <m/>
    <m/>
    <m/>
    <m/>
  </r>
  <r>
    <s v="87354594001"/>
    <s v="87354594"/>
    <s v="1"/>
    <s v="'MASKAVAS VALSTS EKONOMIKAS, STATISTIKAS UN INFORMĀTIKAS UNIVERSITĀTES FILIĀLE'"/>
    <x v="20"/>
    <x v="5"/>
    <m/>
    <s v="15001"/>
    <x v="0"/>
    <x v="0"/>
    <s v="RU643"/>
    <m/>
    <m/>
    <m/>
    <m/>
    <m/>
    <m/>
    <m/>
    <m/>
    <m/>
    <m/>
    <m/>
    <m/>
  </r>
  <r>
    <s v="87354594002"/>
    <s v="87354594"/>
    <s v="2"/>
    <s v="'MASKAVAS VALSTS EKONOMIKAS, STATISTIKAS UN INFORMĀTIKAS UNIVERSITĀTES FILIĀLE'"/>
    <x v="20"/>
    <x v="5"/>
    <m/>
    <s v="15001"/>
    <x v="0"/>
    <x v="0"/>
    <s v="RU643"/>
    <n v="3"/>
    <n v="2"/>
    <n v="3"/>
    <n v="2"/>
    <m/>
    <m/>
    <m/>
    <m/>
    <m/>
    <m/>
    <m/>
    <m/>
  </r>
  <r>
    <s v="87354594002"/>
    <s v="87354594"/>
    <s v="2"/>
    <s v="'MASKAVAS VALSTS EKONOMIKAS, STATISTIKAS UN INFORMĀTIKAS UNIVERSITĀTES FILIĀLE'"/>
    <x v="20"/>
    <x v="5"/>
    <m/>
    <s v="15002"/>
    <x v="5"/>
    <x v="0"/>
    <s v="AZ031"/>
    <n v="1"/>
    <n v="1"/>
    <n v="1"/>
    <n v="1"/>
    <m/>
    <m/>
    <m/>
    <m/>
    <m/>
    <m/>
    <m/>
    <m/>
  </r>
  <r>
    <s v="87354594002"/>
    <s v="87354594"/>
    <s v="2"/>
    <s v="'MASKAVAS VALSTS EKONOMIKAS, STATISTIKAS UN INFORMĀTIKAS UNIVERSITĀTES FILIĀLE'"/>
    <x v="20"/>
    <x v="5"/>
    <m/>
    <s v="15003"/>
    <x v="73"/>
    <x v="5"/>
    <s v="TJ762"/>
    <m/>
    <m/>
    <m/>
    <m/>
    <m/>
    <m/>
    <m/>
    <m/>
    <m/>
    <m/>
    <m/>
    <m/>
  </r>
  <r>
    <s v="87367918002"/>
    <s v="87367918"/>
    <s v="2"/>
    <s v="'KRISTĪGĀS VADĪBAS KOLEDŽA' nodibinājums"/>
    <x v="21"/>
    <x v="5"/>
    <m/>
    <s v="15001"/>
    <x v="42"/>
    <x v="0"/>
    <s v="BY112"/>
    <n v="58"/>
    <n v="30"/>
    <n v="58"/>
    <n v="30"/>
    <m/>
    <m/>
    <m/>
    <m/>
    <m/>
    <m/>
    <m/>
    <m/>
  </r>
  <r>
    <s v="87367918002"/>
    <s v="87367918"/>
    <s v="2"/>
    <s v="'KRISTĪGĀS VADĪBAS KOLEDŽA' nodibinājums"/>
    <x v="21"/>
    <x v="5"/>
    <m/>
    <s v="15002"/>
    <x v="2"/>
    <x v="0"/>
    <s v="UA804"/>
    <n v="77"/>
    <n v="38"/>
    <n v="77"/>
    <n v="38"/>
    <m/>
    <m/>
    <m/>
    <m/>
    <m/>
    <m/>
    <m/>
    <m/>
  </r>
  <r>
    <s v="87367918002"/>
    <s v="87367918"/>
    <s v="2"/>
    <s v="'KRISTĪGĀS VADĪBAS KOLEDŽA' nodibinājums"/>
    <x v="21"/>
    <x v="5"/>
    <m/>
    <s v="15003"/>
    <x v="0"/>
    <x v="0"/>
    <s v="RU643"/>
    <n v="1"/>
    <m/>
    <n v="1"/>
    <m/>
    <m/>
    <m/>
    <m/>
    <m/>
    <m/>
    <m/>
    <m/>
    <m/>
  </r>
  <r>
    <s v="87367918002"/>
    <s v="87367918"/>
    <s v="2"/>
    <s v="'KRISTĪGĀS VADĪBAS KOLEDŽA' nodibinājums"/>
    <x v="21"/>
    <x v="5"/>
    <m/>
    <s v="15004"/>
    <x v="25"/>
    <x v="2"/>
    <s v="PL616"/>
    <n v="4"/>
    <n v="2"/>
    <n v="4"/>
    <n v="2"/>
    <m/>
    <m/>
    <m/>
    <m/>
    <m/>
    <m/>
    <m/>
    <m/>
  </r>
  <r>
    <s v="87400053001"/>
    <s v="87400053"/>
    <s v="1"/>
    <s v="'LATVIJAS BIZNESA KOLEDŽA' SIA"/>
    <x v="22"/>
    <x v="5"/>
    <m/>
    <s v="15001"/>
    <x v="5"/>
    <x v="0"/>
    <s v="AZ031"/>
    <n v="1"/>
    <n v="1"/>
    <n v="1"/>
    <n v="1"/>
    <m/>
    <m/>
    <m/>
    <m/>
    <m/>
    <m/>
    <m/>
    <m/>
  </r>
  <r>
    <s v="87400053001"/>
    <s v="87400053"/>
    <s v="1"/>
    <s v="'LATVIJAS BIZNESA KOLEDŽA' SIA"/>
    <x v="22"/>
    <x v="5"/>
    <m/>
    <s v="15002"/>
    <x v="0"/>
    <x v="0"/>
    <s v="RU643"/>
    <n v="12"/>
    <n v="8"/>
    <n v="12"/>
    <n v="8"/>
    <m/>
    <m/>
    <m/>
    <m/>
    <m/>
    <m/>
    <m/>
    <m/>
  </r>
  <r>
    <s v="87400053001"/>
    <s v="87400053"/>
    <s v="1"/>
    <s v="'LATVIJAS BIZNESA KOLEDŽA' SIA"/>
    <x v="22"/>
    <x v="5"/>
    <m/>
    <s v="15003"/>
    <x v="24"/>
    <x v="5"/>
    <s v="KZ398"/>
    <n v="3"/>
    <n v="1"/>
    <n v="3"/>
    <n v="1"/>
    <m/>
    <m/>
    <m/>
    <m/>
    <m/>
    <m/>
    <m/>
    <m/>
  </r>
  <r>
    <s v="87400053001"/>
    <s v="87400053"/>
    <s v="1"/>
    <s v="'LATVIJAS BIZNESA KOLEDŽA' SIA"/>
    <x v="22"/>
    <x v="5"/>
    <m/>
    <s v="15004"/>
    <x v="29"/>
    <x v="2"/>
    <s v="DE276"/>
    <n v="1"/>
    <n v="1"/>
    <n v="1"/>
    <n v="1"/>
    <m/>
    <m/>
    <m/>
    <m/>
    <m/>
    <m/>
    <m/>
    <m/>
  </r>
  <r>
    <s v="87400053001"/>
    <s v="87400053"/>
    <s v="1"/>
    <s v="'LATVIJAS BIZNESA KOLEDŽA' SIA"/>
    <x v="22"/>
    <x v="5"/>
    <m/>
    <s v="15005"/>
    <x v="51"/>
    <x v="0"/>
    <s v="MD498"/>
    <n v="2"/>
    <n v="1"/>
    <n v="2"/>
    <n v="1"/>
    <m/>
    <m/>
    <m/>
    <m/>
    <m/>
    <m/>
    <m/>
    <m/>
  </r>
  <r>
    <s v="87400053001"/>
    <s v="87400053"/>
    <s v="1"/>
    <s v="'LATVIJAS BIZNESA KOLEDŽA' SIA"/>
    <x v="22"/>
    <x v="5"/>
    <m/>
    <s v="15006"/>
    <x v="37"/>
    <x v="5"/>
    <s v="UZ860"/>
    <n v="3"/>
    <n v="1"/>
    <n v="3"/>
    <n v="1"/>
    <m/>
    <m/>
    <m/>
    <m/>
    <m/>
    <m/>
    <m/>
    <m/>
  </r>
  <r>
    <s v="87400053001"/>
    <s v="87400053"/>
    <s v="1"/>
    <s v="'LATVIJAS BIZNESA KOLEDŽA' SIA"/>
    <x v="22"/>
    <x v="5"/>
    <m/>
    <s v="15007"/>
    <x v="31"/>
    <x v="2"/>
    <s v="LT440"/>
    <n v="1"/>
    <n v="1"/>
    <n v="1"/>
    <n v="1"/>
    <m/>
    <m/>
    <m/>
    <m/>
    <m/>
    <m/>
    <m/>
    <m/>
  </r>
  <r>
    <s v="87400053001"/>
    <s v="87400053"/>
    <s v="1"/>
    <s v="'LATVIJAS BIZNESA KOLEDŽA' SIA"/>
    <x v="22"/>
    <x v="5"/>
    <m/>
    <s v="15008"/>
    <x v="42"/>
    <x v="0"/>
    <s v="BY112"/>
    <n v="1"/>
    <n v="1"/>
    <n v="1"/>
    <n v="1"/>
    <m/>
    <m/>
    <m/>
    <m/>
    <m/>
    <m/>
    <m/>
    <m/>
  </r>
  <r>
    <s v="87400053002"/>
    <s v="87400053"/>
    <s v="2"/>
    <s v="'LATVIJAS BIZNESA KOLEDŽA' SIA"/>
    <x v="22"/>
    <x v="5"/>
    <m/>
    <s v="15001"/>
    <x v="42"/>
    <x v="0"/>
    <s v="BY112"/>
    <n v="13"/>
    <n v="6"/>
    <n v="13"/>
    <n v="6"/>
    <m/>
    <m/>
    <m/>
    <m/>
    <m/>
    <m/>
    <m/>
    <m/>
  </r>
  <r>
    <s v="87400053002"/>
    <s v="87400053"/>
    <s v="2"/>
    <s v="'LATVIJAS BIZNESA KOLEDŽA' SIA"/>
    <x v="22"/>
    <x v="5"/>
    <m/>
    <s v="15002"/>
    <x v="0"/>
    <x v="0"/>
    <s v="RU643"/>
    <n v="22"/>
    <n v="11"/>
    <n v="22"/>
    <n v="11"/>
    <m/>
    <m/>
    <m/>
    <m/>
    <m/>
    <m/>
    <m/>
    <m/>
  </r>
  <r>
    <s v="87400053002"/>
    <s v="87400053"/>
    <s v="2"/>
    <s v="'LATVIJAS BIZNESA KOLEDŽA' SIA"/>
    <x v="22"/>
    <x v="5"/>
    <m/>
    <s v="15005"/>
    <x v="24"/>
    <x v="5"/>
    <s v="KZ398"/>
    <n v="2"/>
    <m/>
    <n v="2"/>
    <m/>
    <m/>
    <m/>
    <m/>
    <m/>
    <m/>
    <m/>
    <m/>
    <m/>
  </r>
  <r>
    <s v="87400053002"/>
    <s v="87400053"/>
    <s v="2"/>
    <s v="'LATVIJAS BIZNESA KOLEDŽA' SIA"/>
    <x v="22"/>
    <x v="5"/>
    <m/>
    <s v="15007"/>
    <x v="43"/>
    <x v="0"/>
    <s v="IS352"/>
    <n v="1"/>
    <n v="1"/>
    <n v="1"/>
    <n v="1"/>
    <m/>
    <m/>
    <m/>
    <m/>
    <m/>
    <m/>
    <m/>
    <m/>
  </r>
  <r>
    <s v="87400053002"/>
    <s v="87400053"/>
    <s v="2"/>
    <s v="'LATVIJAS BIZNESA KOLEDŽA' SIA"/>
    <x v="22"/>
    <x v="5"/>
    <m/>
    <s v="15008"/>
    <x v="5"/>
    <x v="0"/>
    <s v="AZ031"/>
    <n v="5"/>
    <n v="4"/>
    <n v="5"/>
    <n v="4"/>
    <m/>
    <m/>
    <m/>
    <m/>
    <m/>
    <m/>
    <m/>
    <m/>
  </r>
  <r>
    <s v="87400053002"/>
    <s v="87400053"/>
    <s v="2"/>
    <s v="'LATVIJAS BIZNESA KOLEDŽA' SIA"/>
    <x v="22"/>
    <x v="5"/>
    <m/>
    <s v="15009"/>
    <x v="2"/>
    <x v="0"/>
    <s v="UA804"/>
    <n v="6"/>
    <n v="2"/>
    <n v="6"/>
    <n v="2"/>
    <m/>
    <m/>
    <m/>
    <m/>
    <m/>
    <m/>
    <m/>
    <m/>
  </r>
  <r>
    <s v="87400053002"/>
    <s v="87400053"/>
    <s v="2"/>
    <s v="'LATVIJAS BIZNESA KOLEDŽA' SIA"/>
    <x v="22"/>
    <x v="5"/>
    <m/>
    <s v="15010"/>
    <x v="31"/>
    <x v="2"/>
    <s v="LT440"/>
    <n v="1"/>
    <m/>
    <n v="1"/>
    <m/>
    <m/>
    <m/>
    <m/>
    <m/>
    <m/>
    <m/>
    <m/>
    <m/>
  </r>
  <r>
    <s v="87400053002"/>
    <s v="87400053"/>
    <s v="2"/>
    <s v="'LATVIJAS BIZNESA KOLEDŽA' SIA"/>
    <x v="22"/>
    <x v="5"/>
    <m/>
    <s v="15011"/>
    <x v="18"/>
    <x v="4"/>
    <s v="IL376"/>
    <n v="1"/>
    <m/>
    <n v="1"/>
    <m/>
    <m/>
    <m/>
    <m/>
    <m/>
    <m/>
    <m/>
    <m/>
    <m/>
  </r>
  <r>
    <s v="87400053002"/>
    <s v="87400053"/>
    <s v="2"/>
    <s v="'LATVIJAS BIZNESA KOLEDŽA' SIA"/>
    <x v="22"/>
    <x v="5"/>
    <m/>
    <s v="15012"/>
    <x v="4"/>
    <x v="2"/>
    <s v="AT040"/>
    <m/>
    <m/>
    <m/>
    <m/>
    <m/>
    <m/>
    <m/>
    <m/>
    <m/>
    <m/>
    <m/>
    <m/>
  </r>
  <r>
    <s v="87400053002"/>
    <s v="87400053"/>
    <s v="2"/>
    <s v="'LATVIJAS BIZNESA KOLEDŽA' SIA"/>
    <x v="22"/>
    <x v="5"/>
    <m/>
    <s v="15013"/>
    <x v="37"/>
    <x v="5"/>
    <s v="UZ860"/>
    <n v="2"/>
    <m/>
    <n v="2"/>
    <m/>
    <m/>
    <m/>
    <m/>
    <m/>
    <m/>
    <m/>
    <m/>
    <m/>
  </r>
  <r>
    <s v="87400053002"/>
    <s v="87400053"/>
    <s v="2"/>
    <s v="'LATVIJAS BIZNESA KOLEDŽA' SIA"/>
    <x v="22"/>
    <x v="5"/>
    <m/>
    <s v="15014"/>
    <x v="15"/>
    <x v="2"/>
    <s v="EE233"/>
    <n v="2"/>
    <n v="1"/>
    <n v="2"/>
    <n v="1"/>
    <m/>
    <m/>
    <m/>
    <m/>
    <m/>
    <m/>
    <m/>
    <m/>
  </r>
  <r>
    <s v="88215470001"/>
    <s v="88215470"/>
    <s v="1"/>
    <s v="'BALTIJAS PSIHOLOĢIJAS UN MENEDŽMENTA AUGSTSKOLA' SIA"/>
    <x v="23"/>
    <x v="5"/>
    <m/>
    <s v="15001"/>
    <x v="42"/>
    <x v="0"/>
    <s v="BY112"/>
    <n v="1"/>
    <m/>
    <n v="1"/>
    <m/>
    <m/>
    <m/>
    <m/>
    <m/>
    <m/>
    <m/>
    <m/>
    <m/>
  </r>
  <r>
    <s v="88215470001"/>
    <s v="88215470"/>
    <s v="1"/>
    <s v="'BALTIJAS PSIHOLOĢIJAS UN MENEDŽMENTA AUGSTSKOLA' SIA"/>
    <x v="23"/>
    <x v="5"/>
    <m/>
    <s v="15002"/>
    <x v="15"/>
    <x v="2"/>
    <s v="EE233"/>
    <n v="1"/>
    <m/>
    <n v="1"/>
    <m/>
    <m/>
    <m/>
    <m/>
    <m/>
    <m/>
    <m/>
    <m/>
    <m/>
  </r>
  <r>
    <s v="88215470001"/>
    <s v="88215470"/>
    <s v="1"/>
    <s v="'BALTIJAS PSIHOLOĢIJAS UN MENEDŽMENTA AUGSTSKOLA' SIA"/>
    <x v="23"/>
    <x v="5"/>
    <m/>
    <s v="15003"/>
    <x v="18"/>
    <x v="4"/>
    <s v="IL376"/>
    <n v="1"/>
    <m/>
    <n v="1"/>
    <m/>
    <m/>
    <m/>
    <m/>
    <m/>
    <m/>
    <m/>
    <m/>
    <m/>
  </r>
  <r>
    <s v="88215470001"/>
    <s v="88215470"/>
    <s v="1"/>
    <s v="'BALTIJAS PSIHOLOĢIJAS UN MENEDŽMENTA AUGSTSKOLA' SIA"/>
    <x v="23"/>
    <x v="5"/>
    <m/>
    <s v="15004"/>
    <x v="0"/>
    <x v="0"/>
    <s v="RU643"/>
    <n v="5"/>
    <n v="4"/>
    <n v="5"/>
    <n v="4"/>
    <m/>
    <m/>
    <m/>
    <m/>
    <m/>
    <m/>
    <m/>
    <m/>
  </r>
  <r>
    <s v="88215470001"/>
    <s v="88215470"/>
    <s v="1"/>
    <s v="'BALTIJAS PSIHOLOĢIJAS UN MENEDŽMENTA AUGSTSKOLA' SIA"/>
    <x v="23"/>
    <x v="5"/>
    <m/>
    <s v="15005"/>
    <x v="31"/>
    <x v="2"/>
    <s v="LT440"/>
    <n v="5"/>
    <n v="4"/>
    <n v="5"/>
    <n v="4"/>
    <m/>
    <m/>
    <m/>
    <m/>
    <m/>
    <m/>
    <m/>
    <m/>
  </r>
  <r>
    <s v="88215470001"/>
    <s v="88215470"/>
    <s v="1"/>
    <s v="'BALTIJAS PSIHOLOĢIJAS UN MENEDŽMENTA AUGSTSKOLA' SIA"/>
    <x v="23"/>
    <x v="5"/>
    <m/>
    <s v="15006"/>
    <x v="28"/>
    <x v="2"/>
    <s v="ES724"/>
    <n v="3"/>
    <n v="3"/>
    <n v="3"/>
    <n v="3"/>
    <m/>
    <m/>
    <m/>
    <m/>
    <m/>
    <m/>
    <m/>
    <m/>
  </r>
  <r>
    <s v="88215470001"/>
    <s v="88215470"/>
    <s v="1"/>
    <s v="'BALTIJAS PSIHOLOĢIJAS UN MENEDŽMENTA AUGSTSKOLA' SIA"/>
    <x v="23"/>
    <x v="5"/>
    <m/>
    <s v="15007"/>
    <x v="36"/>
    <x v="0"/>
    <s v="TR792"/>
    <n v="2"/>
    <n v="2"/>
    <n v="2"/>
    <n v="2"/>
    <m/>
    <m/>
    <m/>
    <m/>
    <m/>
    <m/>
    <m/>
    <m/>
  </r>
  <r>
    <s v="88215470001"/>
    <s v="88215470"/>
    <s v="1"/>
    <s v="'BALTIJAS PSIHOLOĢIJAS UN MENEDŽMENTA AUGSTSKOLA' SIA"/>
    <x v="23"/>
    <x v="5"/>
    <m/>
    <s v="15008"/>
    <x v="2"/>
    <x v="0"/>
    <s v="UA804"/>
    <n v="1"/>
    <m/>
    <n v="1"/>
    <m/>
    <m/>
    <m/>
    <m/>
    <m/>
    <m/>
    <m/>
    <m/>
    <m/>
  </r>
  <r>
    <s v="88215470001"/>
    <s v="88215470"/>
    <s v="1"/>
    <s v="'BALTIJAS PSIHOLOĢIJAS UN MENEDŽMENTA AUGSTSKOLA' SIA"/>
    <x v="23"/>
    <x v="5"/>
    <m/>
    <s v="15009"/>
    <x v="37"/>
    <x v="5"/>
    <s v="UZ860"/>
    <n v="1"/>
    <n v="1"/>
    <n v="1"/>
    <n v="1"/>
    <m/>
    <m/>
    <m/>
    <m/>
    <m/>
    <m/>
    <m/>
    <m/>
  </r>
  <r>
    <s v="88215470002"/>
    <s v="88215470"/>
    <s v="2"/>
    <s v="'BALTIJAS PSIHOLOĢIJAS UN MENEDŽMENTA AUGSTSKOLA' SIA"/>
    <x v="23"/>
    <x v="5"/>
    <m/>
    <s v="15001"/>
    <x v="42"/>
    <x v="0"/>
    <s v="BY112"/>
    <n v="1"/>
    <n v="1"/>
    <n v="1"/>
    <n v="1"/>
    <m/>
    <m/>
    <m/>
    <m/>
    <m/>
    <m/>
    <m/>
    <m/>
  </r>
  <r>
    <s v="88215470002"/>
    <s v="88215470"/>
    <s v="2"/>
    <s v="'BALTIJAS PSIHOLOĢIJAS UN MENEDŽMENTA AUGSTSKOLA' SIA"/>
    <x v="23"/>
    <x v="5"/>
    <m/>
    <s v="15002"/>
    <x v="15"/>
    <x v="2"/>
    <s v="EE233"/>
    <n v="2"/>
    <n v="2"/>
    <n v="2"/>
    <n v="2"/>
    <m/>
    <m/>
    <m/>
    <m/>
    <m/>
    <m/>
    <m/>
    <m/>
  </r>
  <r>
    <s v="88215470002"/>
    <s v="88215470"/>
    <s v="2"/>
    <s v="'BALTIJAS PSIHOLOĢIJAS UN MENEDŽMENTA AUGSTSKOLA' SIA"/>
    <x v="23"/>
    <x v="5"/>
    <m/>
    <s v="15003"/>
    <x v="0"/>
    <x v="0"/>
    <s v="RU643"/>
    <n v="1"/>
    <n v="1"/>
    <n v="1"/>
    <n v="1"/>
    <m/>
    <m/>
    <m/>
    <m/>
    <m/>
    <m/>
    <m/>
    <m/>
  </r>
  <r>
    <s v="88215470002"/>
    <s v="88215470"/>
    <s v="2"/>
    <s v="'BALTIJAS PSIHOLOĢIJAS UN MENEDŽMENTA AUGSTSKOLA' SIA"/>
    <x v="23"/>
    <x v="5"/>
    <m/>
    <s v="15005"/>
    <x v="51"/>
    <x v="0"/>
    <s v="MD498"/>
    <n v="1"/>
    <m/>
    <n v="1"/>
    <m/>
    <m/>
    <m/>
    <m/>
    <m/>
    <m/>
    <m/>
    <m/>
    <m/>
  </r>
  <r>
    <s v="88215470002"/>
    <s v="88215470"/>
    <s v="2"/>
    <s v="'BALTIJAS PSIHOLOĢIJAS UN MENEDŽMENTA AUGSTSKOLA' SIA"/>
    <x v="23"/>
    <x v="5"/>
    <m/>
    <s v="15006"/>
    <x v="2"/>
    <x v="0"/>
    <s v="UA804"/>
    <n v="1"/>
    <n v="1"/>
    <n v="1"/>
    <n v="1"/>
    <m/>
    <m/>
    <m/>
    <m/>
    <m/>
    <m/>
    <m/>
    <m/>
  </r>
  <r>
    <s v="88275791001"/>
    <s v="88275791"/>
    <s v="1"/>
    <s v="'SOCIĀLO TEHNOLOĢIJU AUGSTSKOLA' SIA"/>
    <x v="24"/>
    <x v="5"/>
    <m/>
    <s v="15001"/>
    <x v="13"/>
    <x v="0"/>
    <s v="GE268"/>
    <n v="1"/>
    <m/>
    <n v="1"/>
    <m/>
    <m/>
    <m/>
    <m/>
    <m/>
    <m/>
    <m/>
    <m/>
    <m/>
  </r>
  <r>
    <s v="88275791001"/>
    <s v="88275791"/>
    <s v="1"/>
    <s v="'SOCIĀLO TEHNOLOĢIJU AUGSTSKOLA' SIA"/>
    <x v="24"/>
    <x v="5"/>
    <m/>
    <s v="15002"/>
    <x v="0"/>
    <x v="0"/>
    <s v="RU643"/>
    <n v="1"/>
    <n v="1"/>
    <n v="1"/>
    <n v="1"/>
    <m/>
    <m/>
    <m/>
    <m/>
    <m/>
    <m/>
    <m/>
    <m/>
  </r>
  <r>
    <s v="88275791001"/>
    <s v="88275791"/>
    <s v="1"/>
    <s v="'SOCIĀLO TEHNOLOĢIJU AUGSTSKOLA' SIA"/>
    <x v="24"/>
    <x v="5"/>
    <m/>
    <s v="15003"/>
    <x v="0"/>
    <x v="0"/>
    <s v="RU643"/>
    <m/>
    <m/>
    <m/>
    <m/>
    <m/>
    <m/>
    <m/>
    <m/>
    <m/>
    <m/>
    <m/>
    <m/>
  </r>
  <r>
    <s v="88275791001"/>
    <s v="88275791"/>
    <s v="1"/>
    <s v="'SOCIĀLO TEHNOLOĢIJU AUGSTSKOLA' SIA"/>
    <x v="24"/>
    <x v="5"/>
    <m/>
    <s v="15004"/>
    <x v="42"/>
    <x v="0"/>
    <s v="BY112"/>
    <n v="1"/>
    <m/>
    <n v="1"/>
    <m/>
    <m/>
    <m/>
    <m/>
    <m/>
    <m/>
    <m/>
    <m/>
    <m/>
  </r>
  <r>
    <s v="88275791002"/>
    <s v="88275791"/>
    <s v="2"/>
    <s v="'SOCIĀLO TEHNOLOĢIJU AUGSTSKOLA' SIA"/>
    <x v="24"/>
    <x v="5"/>
    <m/>
    <s v="15001"/>
    <x v="0"/>
    <x v="0"/>
    <s v="RU643"/>
    <n v="1"/>
    <n v="1"/>
    <n v="1"/>
    <n v="1"/>
    <m/>
    <m/>
    <m/>
    <m/>
    <m/>
    <m/>
    <m/>
    <m/>
  </r>
  <r>
    <s v="88573427001"/>
    <s v="88573427"/>
    <s v="1"/>
    <s v="'RĪGAS JURIDISKĀ AUGSTSKOLA' SIA"/>
    <x v="25"/>
    <x v="5"/>
    <m/>
    <s v="15001"/>
    <x v="3"/>
    <x v="1"/>
    <s v="US840"/>
    <n v="7"/>
    <m/>
    <n v="7"/>
    <m/>
    <m/>
    <m/>
    <m/>
    <m/>
    <m/>
    <m/>
    <m/>
    <m/>
  </r>
  <r>
    <s v="88573427001"/>
    <s v="88573427"/>
    <s v="1"/>
    <s v="'RĪGAS JURIDISKĀ AUGSTSKOLA' SIA"/>
    <x v="25"/>
    <x v="5"/>
    <m/>
    <s v="15002"/>
    <x v="2"/>
    <x v="0"/>
    <s v="UA804"/>
    <n v="6"/>
    <n v="3"/>
    <n v="6"/>
    <n v="3"/>
    <m/>
    <m/>
    <m/>
    <m/>
    <m/>
    <m/>
    <m/>
    <m/>
  </r>
  <r>
    <s v="88573427001"/>
    <s v="88573427"/>
    <s v="1"/>
    <s v="'RĪGAS JURIDISKĀ AUGSTSKOLA' SIA"/>
    <x v="25"/>
    <x v="5"/>
    <m/>
    <s v="15003"/>
    <x v="13"/>
    <x v="0"/>
    <s v="GE268"/>
    <n v="5"/>
    <n v="4"/>
    <n v="5"/>
    <n v="4"/>
    <m/>
    <m/>
    <m/>
    <m/>
    <m/>
    <m/>
    <m/>
    <m/>
  </r>
  <r>
    <s v="88573427001"/>
    <s v="88573427"/>
    <s v="1"/>
    <s v="'RĪGAS JURIDISKĀ AUGSTSKOLA' SIA"/>
    <x v="25"/>
    <x v="5"/>
    <m/>
    <s v="15004"/>
    <x v="29"/>
    <x v="2"/>
    <s v="DE276"/>
    <n v="5"/>
    <n v="2"/>
    <n v="5"/>
    <n v="2"/>
    <m/>
    <m/>
    <m/>
    <m/>
    <m/>
    <m/>
    <m/>
    <m/>
  </r>
  <r>
    <s v="88573427001"/>
    <s v="88573427"/>
    <s v="1"/>
    <s v="'RĪGAS JURIDISKĀ AUGSTSKOLA' SIA"/>
    <x v="25"/>
    <x v="5"/>
    <m/>
    <s v="15005"/>
    <x v="37"/>
    <x v="5"/>
    <s v="UZ860"/>
    <n v="3"/>
    <n v="2"/>
    <n v="3"/>
    <n v="2"/>
    <m/>
    <m/>
    <m/>
    <m/>
    <m/>
    <m/>
    <m/>
    <m/>
  </r>
  <r>
    <s v="88573427001"/>
    <s v="88573427"/>
    <s v="1"/>
    <s v="'RĪGAS JURIDISKĀ AUGSTSKOLA' SIA"/>
    <x v="25"/>
    <x v="5"/>
    <m/>
    <s v="15007"/>
    <x v="28"/>
    <x v="2"/>
    <s v="ES724"/>
    <n v="4"/>
    <n v="1"/>
    <n v="4"/>
    <n v="1"/>
    <m/>
    <m/>
    <m/>
    <m/>
    <m/>
    <m/>
    <m/>
    <m/>
  </r>
  <r>
    <s v="88573427001"/>
    <s v="88573427"/>
    <s v="1"/>
    <s v="'RĪGAS JURIDISKĀ AUGSTSKOLA' SIA"/>
    <x v="25"/>
    <x v="5"/>
    <m/>
    <s v="15008"/>
    <x v="5"/>
    <x v="0"/>
    <s v="AZ031"/>
    <n v="3"/>
    <m/>
    <n v="3"/>
    <m/>
    <m/>
    <m/>
    <m/>
    <m/>
    <m/>
    <m/>
    <m/>
    <m/>
  </r>
  <r>
    <s v="88573427001"/>
    <s v="88573427"/>
    <s v="1"/>
    <s v="'RĪGAS JURIDISKĀ AUGSTSKOLA' SIA"/>
    <x v="25"/>
    <x v="5"/>
    <m/>
    <s v="15009"/>
    <x v="0"/>
    <x v="0"/>
    <s v="RU643"/>
    <n v="1"/>
    <n v="1"/>
    <n v="1"/>
    <n v="1"/>
    <m/>
    <m/>
    <m/>
    <m/>
    <m/>
    <m/>
    <m/>
    <m/>
  </r>
  <r>
    <s v="88573427001"/>
    <s v="88573427"/>
    <s v="1"/>
    <s v="'RĪGAS JURIDISKĀ AUGSTSKOLA' SIA"/>
    <x v="25"/>
    <x v="5"/>
    <m/>
    <s v="15010"/>
    <x v="32"/>
    <x v="2"/>
    <s v="NL528"/>
    <n v="2"/>
    <n v="1"/>
    <n v="2"/>
    <n v="1"/>
    <m/>
    <m/>
    <m/>
    <m/>
    <m/>
    <m/>
    <m/>
    <m/>
  </r>
  <r>
    <s v="88573427001"/>
    <s v="88573427"/>
    <s v="1"/>
    <s v="'RĪGAS JURIDISKĀ AUGSTSKOLA' SIA"/>
    <x v="25"/>
    <x v="5"/>
    <m/>
    <s v="15011"/>
    <x v="40"/>
    <x v="0"/>
    <s v="AM051"/>
    <n v="2"/>
    <n v="1"/>
    <n v="2"/>
    <n v="1"/>
    <m/>
    <m/>
    <m/>
    <m/>
    <m/>
    <m/>
    <m/>
    <m/>
  </r>
  <r>
    <s v="88573427001"/>
    <s v="88573427"/>
    <s v="1"/>
    <s v="'RĪGAS JURIDISKĀ AUGSTSKOLA' SIA"/>
    <x v="25"/>
    <x v="5"/>
    <m/>
    <s v="15012"/>
    <x v="9"/>
    <x v="2"/>
    <s v="DK208"/>
    <n v="1"/>
    <n v="1"/>
    <n v="1"/>
    <n v="1"/>
    <m/>
    <m/>
    <m/>
    <m/>
    <m/>
    <m/>
    <m/>
    <m/>
  </r>
  <r>
    <s v="88573427001"/>
    <s v="88573427"/>
    <s v="1"/>
    <s v="'RĪGAS JURIDISKĀ AUGSTSKOLA' SIA"/>
    <x v="25"/>
    <x v="5"/>
    <m/>
    <s v="15013"/>
    <x v="30"/>
    <x v="2"/>
    <s v="SE752"/>
    <n v="1"/>
    <n v="1"/>
    <n v="1"/>
    <n v="1"/>
    <m/>
    <m/>
    <m/>
    <m/>
    <m/>
    <m/>
    <m/>
    <m/>
  </r>
  <r>
    <s v="88573427001"/>
    <s v="88573427"/>
    <s v="1"/>
    <s v="'RĪGAS JURIDISKĀ AUGSTSKOLA' SIA"/>
    <x v="25"/>
    <x v="5"/>
    <m/>
    <s v="15014"/>
    <x v="10"/>
    <x v="2"/>
    <s v="FR250"/>
    <n v="1"/>
    <m/>
    <n v="1"/>
    <m/>
    <m/>
    <m/>
    <m/>
    <m/>
    <m/>
    <m/>
    <m/>
    <m/>
  </r>
  <r>
    <s v="88573427001"/>
    <s v="88573427"/>
    <s v="1"/>
    <s v="'RĪGAS JURIDISKĀ AUGSTSKOLA' SIA"/>
    <x v="25"/>
    <x v="5"/>
    <m/>
    <s v="15015"/>
    <x v="54"/>
    <x v="4"/>
    <s v="PK586"/>
    <n v="1"/>
    <m/>
    <n v="1"/>
    <m/>
    <m/>
    <m/>
    <m/>
    <m/>
    <m/>
    <m/>
    <m/>
    <m/>
  </r>
  <r>
    <s v="88573427001"/>
    <s v="88573427"/>
    <s v="1"/>
    <s v="'RĪGAS JURIDISKĀ AUGSTSKOLA' SIA"/>
    <x v="25"/>
    <x v="5"/>
    <m/>
    <s v="15016"/>
    <x v="78"/>
    <x v="3"/>
    <s v="GH288"/>
    <n v="1"/>
    <m/>
    <n v="1"/>
    <m/>
    <m/>
    <m/>
    <m/>
    <m/>
    <m/>
    <m/>
    <m/>
    <m/>
  </r>
  <r>
    <s v="88573427001"/>
    <s v="88573427"/>
    <s v="1"/>
    <s v="'RĪGAS JURIDISKĀ AUGSTSKOLA' SIA"/>
    <x v="25"/>
    <x v="5"/>
    <m/>
    <s v="15017"/>
    <x v="80"/>
    <x v="3"/>
    <s v="ZM894"/>
    <n v="1"/>
    <m/>
    <n v="1"/>
    <m/>
    <m/>
    <m/>
    <m/>
    <m/>
    <m/>
    <m/>
    <m/>
    <m/>
  </r>
  <r>
    <s v="88573427001"/>
    <s v="88573427"/>
    <s v="1"/>
    <s v="'RĪGAS JURIDISKĀ AUGSTSKOLA' SIA"/>
    <x v="25"/>
    <x v="5"/>
    <m/>
    <s v="15018"/>
    <x v="39"/>
    <x v="2"/>
    <s v="HR191"/>
    <n v="1"/>
    <m/>
    <n v="1"/>
    <m/>
    <m/>
    <m/>
    <m/>
    <m/>
    <m/>
    <m/>
    <m/>
    <m/>
  </r>
  <r>
    <s v="88573427001"/>
    <s v="88573427"/>
    <s v="1"/>
    <s v="'RĪGAS JURIDISKĀ AUGSTSKOLA' SIA"/>
    <x v="25"/>
    <x v="5"/>
    <m/>
    <s v="15019"/>
    <x v="84"/>
    <x v="0"/>
    <s v="RS688"/>
    <n v="1"/>
    <n v="1"/>
    <n v="1"/>
    <n v="1"/>
    <m/>
    <m/>
    <m/>
    <m/>
    <m/>
    <m/>
    <m/>
    <m/>
  </r>
  <r>
    <s v="88573427001"/>
    <s v="88573427"/>
    <s v="1"/>
    <s v="'RĪGAS JURIDISKĀ AUGSTSKOLA' SIA"/>
    <x v="25"/>
    <x v="5"/>
    <m/>
    <s v="15020"/>
    <x v="15"/>
    <x v="2"/>
    <s v="EE233"/>
    <m/>
    <m/>
    <m/>
    <m/>
    <m/>
    <m/>
    <m/>
    <m/>
    <m/>
    <m/>
    <m/>
    <m/>
  </r>
  <r>
    <s v="88573427001"/>
    <s v="88573427"/>
    <s v="1"/>
    <s v="'RĪGAS JURIDISKĀ AUGSTSKOLA' SIA"/>
    <x v="25"/>
    <x v="5"/>
    <m/>
    <s v="15021"/>
    <x v="81"/>
    <x v="5"/>
    <s v="TM795"/>
    <n v="1"/>
    <n v="1"/>
    <n v="1"/>
    <n v="1"/>
    <m/>
    <m/>
    <m/>
    <m/>
    <m/>
    <m/>
    <m/>
    <m/>
  </r>
  <r>
    <s v="88573427001"/>
    <s v="88573427"/>
    <s v="1"/>
    <s v="'RĪGAS JURIDISKĀ AUGSTSKOLA' SIA"/>
    <x v="25"/>
    <x v="5"/>
    <m/>
    <s v="15022"/>
    <x v="31"/>
    <x v="2"/>
    <s v="LT440"/>
    <n v="1"/>
    <m/>
    <n v="1"/>
    <m/>
    <m/>
    <m/>
    <m/>
    <m/>
    <m/>
    <m/>
    <m/>
    <m/>
  </r>
  <r>
    <s v="88573427001"/>
    <s v="88573427"/>
    <s v="1"/>
    <s v="'RĪGAS JURIDISKĀ AUGSTSKOLA' SIA"/>
    <x v="25"/>
    <x v="5"/>
    <m/>
    <s v="15023"/>
    <x v="32"/>
    <x v="2"/>
    <s v="NL528"/>
    <n v="1"/>
    <n v="1"/>
    <n v="1"/>
    <n v="1"/>
    <m/>
    <m/>
    <m/>
    <m/>
    <m/>
    <m/>
    <m/>
    <m/>
  </r>
  <r>
    <s v="88573427001"/>
    <s v="88573427"/>
    <s v="1"/>
    <s v="'RĪGAS JURIDISKĀ AUGSTSKOLA' SIA"/>
    <x v="25"/>
    <x v="5"/>
    <m/>
    <s v="15024"/>
    <x v="53"/>
    <x v="3"/>
    <s v="NG566"/>
    <n v="1"/>
    <m/>
    <n v="1"/>
    <m/>
    <m/>
    <m/>
    <m/>
    <m/>
    <m/>
    <m/>
    <m/>
    <m/>
  </r>
  <r>
    <s v="88573427001"/>
    <s v="88573427"/>
    <s v="1"/>
    <s v="'RĪGAS JURIDISKĀ AUGSTSKOLA' SIA"/>
    <x v="25"/>
    <x v="5"/>
    <m/>
    <s v="15025"/>
    <x v="79"/>
    <x v="0"/>
    <s v="MK807"/>
    <n v="1"/>
    <n v="1"/>
    <n v="1"/>
    <n v="1"/>
    <m/>
    <m/>
    <m/>
    <m/>
    <m/>
    <m/>
    <m/>
    <m/>
  </r>
  <r>
    <s v="88573427001"/>
    <s v="88573427"/>
    <s v="1"/>
    <s v="'RĪGAS JURIDISKĀ AUGSTSKOLA' SIA"/>
    <x v="25"/>
    <x v="5"/>
    <m/>
    <s v="15026"/>
    <x v="118"/>
    <x v="4"/>
    <s v="ID360"/>
    <n v="1"/>
    <n v="1"/>
    <n v="1"/>
    <n v="1"/>
    <m/>
    <m/>
    <m/>
    <m/>
    <m/>
    <m/>
    <m/>
    <m/>
  </r>
  <r>
    <s v="88573427002"/>
    <s v="88573427"/>
    <s v="2"/>
    <s v="'RĪGAS JURIDISKĀ AUGSTSKOLA' SIA"/>
    <x v="25"/>
    <x v="5"/>
    <m/>
    <s v="15001"/>
    <x v="30"/>
    <x v="2"/>
    <s v="SE752"/>
    <n v="1"/>
    <n v="1"/>
    <n v="1"/>
    <n v="1"/>
    <m/>
    <m/>
    <m/>
    <m/>
    <m/>
    <m/>
    <m/>
    <m/>
  </r>
  <r>
    <s v="88594680001"/>
    <s v="88594680"/>
    <s v="1"/>
    <s v="'EKONOMIKAS UN KULTŪRAS AUGSTSKOLA' SIA"/>
    <x v="26"/>
    <x v="5"/>
    <m/>
    <s v="15001"/>
    <x v="28"/>
    <x v="2"/>
    <s v="ES724"/>
    <n v="5"/>
    <n v="3"/>
    <n v="5"/>
    <n v="3"/>
    <m/>
    <m/>
    <m/>
    <m/>
    <m/>
    <m/>
    <m/>
    <m/>
  </r>
  <r>
    <s v="88594680001"/>
    <s v="88594680"/>
    <s v="1"/>
    <s v="'EKONOMIKAS UN KULTŪRAS AUGSTSKOLA' SIA"/>
    <x v="26"/>
    <x v="5"/>
    <m/>
    <s v="15002"/>
    <x v="17"/>
    <x v="2"/>
    <s v="IT380"/>
    <n v="2"/>
    <n v="1"/>
    <n v="2"/>
    <n v="1"/>
    <m/>
    <m/>
    <m/>
    <m/>
    <m/>
    <m/>
    <m/>
    <m/>
  </r>
  <r>
    <s v="88594680001"/>
    <s v="88594680"/>
    <s v="1"/>
    <s v="'EKONOMIKAS UN KULTŪRAS AUGSTSKOLA' SIA"/>
    <x v="26"/>
    <x v="5"/>
    <m/>
    <s v="15003"/>
    <x v="31"/>
    <x v="2"/>
    <s v="LT440"/>
    <n v="1"/>
    <n v="1"/>
    <n v="1"/>
    <n v="1"/>
    <m/>
    <m/>
    <m/>
    <m/>
    <m/>
    <m/>
    <m/>
    <m/>
  </r>
  <r>
    <s v="88594680001"/>
    <s v="88594680"/>
    <s v="1"/>
    <s v="'EKONOMIKAS UN KULTŪRAS AUGSTSKOLA' SIA"/>
    <x v="26"/>
    <x v="5"/>
    <m/>
    <s v="15004"/>
    <x v="36"/>
    <x v="0"/>
    <s v="TR792"/>
    <n v="3"/>
    <n v="3"/>
    <n v="3"/>
    <n v="3"/>
    <m/>
    <m/>
    <m/>
    <m/>
    <m/>
    <m/>
    <m/>
    <m/>
  </r>
  <r>
    <s v="88647525001"/>
    <s v="88647525"/>
    <s v="1"/>
    <s v="'INFORMĀCIJAS SISTĒMU MENEDŽMENTA AUGSTSKOLA' SIA"/>
    <x v="27"/>
    <x v="5"/>
    <m/>
    <s v="15001"/>
    <x v="5"/>
    <x v="0"/>
    <s v="AZ031"/>
    <n v="2"/>
    <m/>
    <n v="2"/>
    <m/>
    <m/>
    <m/>
    <m/>
    <m/>
    <m/>
    <m/>
    <m/>
    <m/>
  </r>
  <r>
    <s v="88647525001"/>
    <s v="88647525"/>
    <s v="1"/>
    <s v="'INFORMĀCIJAS SISTĒMU MENEDŽMENTA AUGSTSKOLA' SIA"/>
    <x v="27"/>
    <x v="5"/>
    <m/>
    <s v="15002"/>
    <x v="42"/>
    <x v="0"/>
    <s v="BY112"/>
    <n v="8"/>
    <n v="4"/>
    <n v="8"/>
    <n v="4"/>
    <m/>
    <m/>
    <m/>
    <m/>
    <m/>
    <m/>
    <m/>
    <m/>
  </r>
  <r>
    <s v="88647525001"/>
    <s v="88647525"/>
    <s v="1"/>
    <s v="'INFORMĀCIJAS SISTĒMU MENEDŽMENTA AUGSTSKOLA' SIA"/>
    <x v="27"/>
    <x v="5"/>
    <m/>
    <s v="15003"/>
    <x v="0"/>
    <x v="0"/>
    <s v="RU643"/>
    <n v="32"/>
    <n v="15"/>
    <n v="32"/>
    <n v="15"/>
    <m/>
    <m/>
    <m/>
    <m/>
    <m/>
    <m/>
    <m/>
    <m/>
  </r>
  <r>
    <s v="88647525001"/>
    <s v="88647525"/>
    <s v="1"/>
    <s v="'INFORMĀCIJAS SISTĒMU MENEDŽMENTA AUGSTSKOLA' SIA"/>
    <x v="27"/>
    <x v="5"/>
    <m/>
    <s v="15004"/>
    <x v="2"/>
    <x v="0"/>
    <s v="UA804"/>
    <n v="53"/>
    <n v="29"/>
    <n v="53"/>
    <n v="29"/>
    <m/>
    <m/>
    <m/>
    <m/>
    <m/>
    <m/>
    <m/>
    <m/>
  </r>
  <r>
    <s v="88647525001"/>
    <s v="88647525"/>
    <s v="1"/>
    <s v="'INFORMĀCIJAS SISTĒMU MENEDŽMENTA AUGSTSKOLA' SIA"/>
    <x v="27"/>
    <x v="5"/>
    <m/>
    <s v="15005"/>
    <x v="13"/>
    <x v="0"/>
    <s v="GE268"/>
    <n v="1"/>
    <m/>
    <n v="1"/>
    <m/>
    <m/>
    <m/>
    <m/>
    <m/>
    <m/>
    <m/>
    <m/>
    <m/>
  </r>
  <r>
    <s v="88647525001"/>
    <s v="88647525"/>
    <s v="1"/>
    <s v="'INFORMĀCIJAS SISTĒMU MENEDŽMENTA AUGSTSKOLA' SIA"/>
    <x v="27"/>
    <x v="5"/>
    <m/>
    <s v="15006"/>
    <x v="17"/>
    <x v="2"/>
    <s v="IT380"/>
    <n v="1"/>
    <m/>
    <n v="1"/>
    <m/>
    <m/>
    <m/>
    <m/>
    <m/>
    <m/>
    <m/>
    <m/>
    <m/>
  </r>
  <r>
    <s v="88647525001"/>
    <s v="88647525"/>
    <s v="1"/>
    <s v="'INFORMĀCIJAS SISTĒMU MENEDŽMENTA AUGSTSKOLA' SIA"/>
    <x v="27"/>
    <x v="5"/>
    <m/>
    <s v="15007"/>
    <x v="24"/>
    <x v="5"/>
    <s v="KZ398"/>
    <n v="8"/>
    <n v="4"/>
    <n v="8"/>
    <n v="4"/>
    <m/>
    <m/>
    <m/>
    <m/>
    <m/>
    <m/>
    <m/>
    <m/>
  </r>
  <r>
    <s v="88647525001"/>
    <s v="88647525"/>
    <s v="1"/>
    <s v="'INFORMĀCIJAS SISTĒMU MENEDŽMENTA AUGSTSKOLA' SIA"/>
    <x v="27"/>
    <x v="5"/>
    <m/>
    <s v="15008"/>
    <x v="117"/>
    <x v="3"/>
    <s v="CI384"/>
    <n v="1"/>
    <m/>
    <n v="1"/>
    <m/>
    <m/>
    <m/>
    <m/>
    <m/>
    <m/>
    <m/>
    <m/>
    <m/>
  </r>
  <r>
    <s v="88647525001"/>
    <s v="88647525"/>
    <s v="1"/>
    <s v="'INFORMĀCIJAS SISTĒMU MENEDŽMENTA AUGSTSKOLA' SIA"/>
    <x v="27"/>
    <x v="5"/>
    <m/>
    <s v="15009"/>
    <x v="48"/>
    <x v="4"/>
    <s v="CN156"/>
    <n v="1"/>
    <n v="1"/>
    <n v="1"/>
    <n v="1"/>
    <m/>
    <m/>
    <m/>
    <m/>
    <m/>
    <m/>
    <m/>
    <m/>
  </r>
  <r>
    <s v="88647525001"/>
    <s v="88647525"/>
    <s v="1"/>
    <s v="'INFORMĀCIJAS SISTĒMU MENEDŽMENTA AUGSTSKOLA' SIA"/>
    <x v="27"/>
    <x v="5"/>
    <m/>
    <s v="15010"/>
    <x v="73"/>
    <x v="5"/>
    <s v="TJ762"/>
    <n v="1"/>
    <m/>
    <n v="1"/>
    <m/>
    <m/>
    <m/>
    <m/>
    <m/>
    <m/>
    <m/>
    <m/>
    <m/>
  </r>
  <r>
    <s v="88647525001"/>
    <s v="88647525"/>
    <s v="1"/>
    <s v="'INFORMĀCIJAS SISTĒMU MENEDŽMENTA AUGSTSKOLA' SIA"/>
    <x v="27"/>
    <x v="5"/>
    <m/>
    <s v="15011"/>
    <x v="36"/>
    <x v="0"/>
    <s v="TR792"/>
    <n v="3"/>
    <m/>
    <n v="3"/>
    <m/>
    <m/>
    <m/>
    <m/>
    <m/>
    <m/>
    <m/>
    <m/>
    <m/>
  </r>
  <r>
    <s v="88647525001"/>
    <s v="88647525"/>
    <s v="1"/>
    <s v="'INFORMĀCIJAS SISTĒMU MENEDŽMENTA AUGSTSKOLA' SIA"/>
    <x v="27"/>
    <x v="5"/>
    <m/>
    <s v="15012"/>
    <x v="37"/>
    <x v="5"/>
    <s v="UZ860"/>
    <n v="1"/>
    <m/>
    <n v="1"/>
    <m/>
    <m/>
    <m/>
    <m/>
    <m/>
    <m/>
    <m/>
    <m/>
    <m/>
  </r>
  <r>
    <s v="88647525001"/>
    <s v="88647525"/>
    <s v="1"/>
    <s v="'INFORMĀCIJAS SISTĒMU MENEDŽMENTA AUGSTSKOLA' SIA"/>
    <x v="27"/>
    <x v="5"/>
    <m/>
    <s v="15013"/>
    <x v="40"/>
    <x v="0"/>
    <s v="AM051"/>
    <n v="1"/>
    <m/>
    <n v="1"/>
    <m/>
    <m/>
    <m/>
    <m/>
    <m/>
    <m/>
    <m/>
    <m/>
    <m/>
  </r>
  <r>
    <s v="88647525001"/>
    <s v="88647525"/>
    <s v="1"/>
    <s v="'INFORMĀCIJAS SISTĒMU MENEDŽMENTA AUGSTSKOLA' SIA"/>
    <x v="27"/>
    <x v="5"/>
    <m/>
    <s v="15014"/>
    <x v="66"/>
    <x v="3"/>
    <s v="EG818"/>
    <n v="1"/>
    <n v="1"/>
    <n v="1"/>
    <n v="1"/>
    <m/>
    <m/>
    <m/>
    <m/>
    <m/>
    <m/>
    <m/>
    <m/>
  </r>
  <r>
    <s v="88647525001"/>
    <s v="88647525"/>
    <s v="1"/>
    <s v="'INFORMĀCIJAS SISTĒMU MENEDŽMENTA AUGSTSKOLA' SIA"/>
    <x v="27"/>
    <x v="5"/>
    <m/>
    <s v="15015"/>
    <x v="15"/>
    <x v="2"/>
    <s v="EE233"/>
    <n v="4"/>
    <n v="4"/>
    <n v="4"/>
    <n v="4"/>
    <m/>
    <m/>
    <m/>
    <m/>
    <m/>
    <m/>
    <m/>
    <m/>
  </r>
  <r>
    <s v="88647525002"/>
    <s v="88647525"/>
    <s v="2"/>
    <s v="'INFORMĀCIJAS SISTĒMU MENEDŽMENTA AUGSTSKOLA' SIA"/>
    <x v="27"/>
    <x v="5"/>
    <m/>
    <s v="15001"/>
    <x v="5"/>
    <x v="0"/>
    <s v="AZ031"/>
    <n v="1"/>
    <n v="1"/>
    <n v="1"/>
    <n v="1"/>
    <m/>
    <m/>
    <m/>
    <m/>
    <m/>
    <m/>
    <m/>
    <m/>
  </r>
  <r>
    <s v="88647525002"/>
    <s v="88647525"/>
    <s v="2"/>
    <s v="'INFORMĀCIJAS SISTĒMU MENEDŽMENTA AUGSTSKOLA' SIA"/>
    <x v="27"/>
    <x v="5"/>
    <m/>
    <s v="15002"/>
    <x v="42"/>
    <x v="0"/>
    <s v="BY112"/>
    <n v="1"/>
    <m/>
    <n v="1"/>
    <m/>
    <m/>
    <m/>
    <m/>
    <m/>
    <m/>
    <m/>
    <m/>
    <m/>
  </r>
  <r>
    <s v="88647525002"/>
    <s v="88647525"/>
    <s v="2"/>
    <s v="'INFORMĀCIJAS SISTĒMU MENEDŽMENTA AUGSTSKOLA' SIA"/>
    <x v="27"/>
    <x v="5"/>
    <m/>
    <s v="15003"/>
    <x v="0"/>
    <x v="0"/>
    <s v="RU643"/>
    <n v="1"/>
    <n v="1"/>
    <n v="1"/>
    <n v="1"/>
    <m/>
    <m/>
    <m/>
    <m/>
    <m/>
    <m/>
    <m/>
    <m/>
  </r>
  <r>
    <s v="88647525002"/>
    <s v="88647525"/>
    <s v="2"/>
    <s v="'INFORMĀCIJAS SISTĒMU MENEDŽMENTA AUGSTSKOLA' SIA"/>
    <x v="27"/>
    <x v="5"/>
    <m/>
    <s v="15004"/>
    <x v="2"/>
    <x v="0"/>
    <s v="UA804"/>
    <n v="10"/>
    <n v="2"/>
    <n v="10"/>
    <n v="2"/>
    <m/>
    <m/>
    <m/>
    <m/>
    <m/>
    <m/>
    <m/>
    <m/>
  </r>
  <r>
    <s v="88758851001"/>
    <s v="88758851"/>
    <s v="1"/>
    <s v="'TRANSPORTA UN SAKARU INSTITŪTS' AS"/>
    <x v="28"/>
    <x v="5"/>
    <m/>
    <s v="15001"/>
    <x v="29"/>
    <x v="2"/>
    <s v="DE276"/>
    <n v="1"/>
    <m/>
    <n v="1"/>
    <m/>
    <m/>
    <m/>
    <m/>
    <m/>
    <m/>
    <m/>
    <m/>
    <m/>
  </r>
  <r>
    <s v="88758851001"/>
    <s v="88758851"/>
    <s v="1"/>
    <s v="'TRANSPORTA UN SAKARU INSTITŪTS' AS"/>
    <x v="28"/>
    <x v="5"/>
    <m/>
    <s v="15002"/>
    <x v="29"/>
    <x v="2"/>
    <s v="DE276"/>
    <n v="1"/>
    <m/>
    <n v="1"/>
    <m/>
    <m/>
    <m/>
    <m/>
    <m/>
    <m/>
    <m/>
    <m/>
    <m/>
  </r>
  <r>
    <s v="88758851001"/>
    <s v="88758851"/>
    <s v="1"/>
    <s v="'TRANSPORTA UN SAKARU INSTITŪTS' AS"/>
    <x v="28"/>
    <x v="5"/>
    <m/>
    <s v="15003"/>
    <x v="25"/>
    <x v="2"/>
    <s v="PL616"/>
    <n v="2"/>
    <m/>
    <n v="2"/>
    <m/>
    <m/>
    <m/>
    <m/>
    <m/>
    <m/>
    <m/>
    <m/>
    <m/>
  </r>
  <r>
    <s v="88758851001"/>
    <s v="88758851"/>
    <s v="1"/>
    <s v="'TRANSPORTA UN SAKARU INSTITŪTS' AS"/>
    <x v="28"/>
    <x v="5"/>
    <m/>
    <s v="15004"/>
    <x v="37"/>
    <x v="5"/>
    <s v="UZ860"/>
    <m/>
    <m/>
    <m/>
    <m/>
    <m/>
    <m/>
    <m/>
    <m/>
    <m/>
    <m/>
    <m/>
    <m/>
  </r>
  <r>
    <s v="88758851001"/>
    <s v="88758851"/>
    <s v="1"/>
    <s v="'TRANSPORTA UN SAKARU INSTITŪTS' AS"/>
    <x v="28"/>
    <x v="5"/>
    <m/>
    <s v="15005"/>
    <x v="37"/>
    <x v="5"/>
    <s v="UZ860"/>
    <n v="18"/>
    <n v="5"/>
    <n v="18"/>
    <n v="5"/>
    <m/>
    <m/>
    <m/>
    <m/>
    <m/>
    <m/>
    <m/>
    <m/>
  </r>
  <r>
    <s v="88758851001"/>
    <s v="88758851"/>
    <s v="1"/>
    <s v="'TRANSPORTA UN SAKARU INSTITŪTS' AS"/>
    <x v="28"/>
    <x v="5"/>
    <m/>
    <s v="15006"/>
    <x v="74"/>
    <x v="3"/>
    <s v="TN788"/>
    <m/>
    <m/>
    <m/>
    <m/>
    <m/>
    <m/>
    <m/>
    <m/>
    <m/>
    <m/>
    <m/>
    <m/>
  </r>
  <r>
    <s v="88758851001"/>
    <s v="88758851"/>
    <s v="1"/>
    <s v="'TRANSPORTA UN SAKARU INSTITŪTS' AS"/>
    <x v="28"/>
    <x v="5"/>
    <m/>
    <s v="15007"/>
    <x v="15"/>
    <x v="2"/>
    <s v="EE233"/>
    <n v="2"/>
    <n v="1"/>
    <n v="2"/>
    <n v="1"/>
    <m/>
    <m/>
    <m/>
    <m/>
    <m/>
    <m/>
    <m/>
    <m/>
  </r>
  <r>
    <s v="88758851001"/>
    <s v="88758851"/>
    <s v="1"/>
    <s v="'TRANSPORTA UN SAKARU INSTITŪTS' AS"/>
    <x v="28"/>
    <x v="5"/>
    <m/>
    <s v="15008"/>
    <x v="0"/>
    <x v="0"/>
    <s v="RU643"/>
    <n v="17"/>
    <n v="6"/>
    <n v="17"/>
    <n v="6"/>
    <m/>
    <m/>
    <m/>
    <m/>
    <m/>
    <m/>
    <m/>
    <m/>
  </r>
  <r>
    <s v="88758851001"/>
    <s v="88758851"/>
    <s v="1"/>
    <s v="'TRANSPORTA UN SAKARU INSTITŪTS' AS"/>
    <x v="28"/>
    <x v="5"/>
    <m/>
    <s v="15009"/>
    <x v="42"/>
    <x v="0"/>
    <s v="BY112"/>
    <n v="4"/>
    <m/>
    <n v="4"/>
    <m/>
    <m/>
    <m/>
    <m/>
    <m/>
    <m/>
    <m/>
    <m/>
    <m/>
  </r>
  <r>
    <s v="88758851001"/>
    <s v="88758851"/>
    <s v="1"/>
    <s v="'TRANSPORTA UN SAKARU INSTITŪTS' AS"/>
    <x v="28"/>
    <x v="5"/>
    <m/>
    <s v="15010"/>
    <x v="2"/>
    <x v="0"/>
    <s v="UA804"/>
    <n v="3"/>
    <n v="1"/>
    <n v="3"/>
    <n v="1"/>
    <m/>
    <m/>
    <m/>
    <m/>
    <m/>
    <m/>
    <m/>
    <m/>
  </r>
  <r>
    <s v="88758851001"/>
    <s v="88758851"/>
    <s v="1"/>
    <s v="'TRANSPORTA UN SAKARU INSTITŪTS' AS"/>
    <x v="28"/>
    <x v="5"/>
    <m/>
    <s v="15011"/>
    <x v="51"/>
    <x v="0"/>
    <s v="MD498"/>
    <n v="1"/>
    <m/>
    <n v="1"/>
    <m/>
    <m/>
    <m/>
    <m/>
    <m/>
    <m/>
    <m/>
    <m/>
    <m/>
  </r>
  <r>
    <s v="88758851001"/>
    <s v="88758851"/>
    <s v="1"/>
    <s v="'TRANSPORTA UN SAKARU INSTITŪTS' AS"/>
    <x v="28"/>
    <x v="5"/>
    <m/>
    <s v="15012"/>
    <x v="5"/>
    <x v="0"/>
    <s v="AZ031"/>
    <n v="3"/>
    <n v="1"/>
    <n v="3"/>
    <n v="1"/>
    <m/>
    <m/>
    <m/>
    <m/>
    <m/>
    <m/>
    <m/>
    <m/>
  </r>
  <r>
    <s v="88758851001"/>
    <s v="88758851"/>
    <s v="1"/>
    <s v="'TRANSPORTA UN SAKARU INSTITŪTS' AS"/>
    <x v="28"/>
    <x v="5"/>
    <m/>
    <s v="15013"/>
    <x v="24"/>
    <x v="5"/>
    <s v="KZ398"/>
    <n v="7"/>
    <n v="1"/>
    <n v="7"/>
    <n v="1"/>
    <m/>
    <m/>
    <m/>
    <m/>
    <m/>
    <m/>
    <m/>
    <m/>
  </r>
  <r>
    <s v="88758851001"/>
    <s v="88758851"/>
    <s v="1"/>
    <s v="'TRANSPORTA UN SAKARU INSTITŪTS' AS"/>
    <x v="28"/>
    <x v="5"/>
    <m/>
    <s v="15014"/>
    <x v="73"/>
    <x v="5"/>
    <s v="TJ762"/>
    <n v="1"/>
    <m/>
    <n v="1"/>
    <m/>
    <m/>
    <m/>
    <m/>
    <m/>
    <m/>
    <m/>
    <m/>
    <m/>
  </r>
  <r>
    <s v="88758851001"/>
    <s v="88758851"/>
    <s v="1"/>
    <s v="'TRANSPORTA UN SAKARU INSTITŪTS' AS"/>
    <x v="28"/>
    <x v="5"/>
    <m/>
    <s v="15015"/>
    <x v="66"/>
    <x v="3"/>
    <s v="EG818"/>
    <n v="1"/>
    <m/>
    <n v="1"/>
    <m/>
    <m/>
    <m/>
    <m/>
    <m/>
    <m/>
    <m/>
    <m/>
    <m/>
  </r>
  <r>
    <s v="88758851001"/>
    <s v="88758851"/>
    <s v="1"/>
    <s v="'TRANSPORTA UN SAKARU INSTITŪTS' AS"/>
    <x v="28"/>
    <x v="5"/>
    <m/>
    <s v="15016"/>
    <x v="52"/>
    <x v="4"/>
    <s v="NP524"/>
    <n v="1"/>
    <m/>
    <n v="1"/>
    <m/>
    <m/>
    <m/>
    <m/>
    <m/>
    <m/>
    <m/>
    <m/>
    <m/>
  </r>
  <r>
    <s v="88758851001"/>
    <s v="88758851"/>
    <s v="1"/>
    <s v="'TRANSPORTA UN SAKARU INSTITŪTS' AS"/>
    <x v="28"/>
    <x v="5"/>
    <m/>
    <s v="15017"/>
    <x v="52"/>
    <x v="4"/>
    <s v="NP524"/>
    <n v="1"/>
    <m/>
    <n v="1"/>
    <m/>
    <m/>
    <m/>
    <m/>
    <m/>
    <m/>
    <m/>
    <m/>
    <m/>
  </r>
  <r>
    <s v="88758851002"/>
    <s v="88758851"/>
    <s v="2"/>
    <s v="'TRANSPORTA UN SAKARU INSTITŪTS' AS"/>
    <x v="28"/>
    <x v="5"/>
    <m/>
    <s v="15001"/>
    <x v="24"/>
    <x v="5"/>
    <s v="KZ398"/>
    <n v="4"/>
    <n v="2"/>
    <n v="4"/>
    <n v="2"/>
    <m/>
    <m/>
    <m/>
    <m/>
    <m/>
    <m/>
    <m/>
    <m/>
  </r>
  <r>
    <s v="88758851002"/>
    <s v="88758851"/>
    <s v="2"/>
    <s v="'TRANSPORTA UN SAKARU INSTITŪTS' AS"/>
    <x v="28"/>
    <x v="5"/>
    <m/>
    <s v="15002"/>
    <x v="24"/>
    <x v="5"/>
    <s v="KZ398"/>
    <m/>
    <m/>
    <m/>
    <m/>
    <m/>
    <m/>
    <m/>
    <m/>
    <m/>
    <m/>
    <m/>
    <m/>
  </r>
  <r>
    <s v="88758851002"/>
    <s v="88758851"/>
    <s v="2"/>
    <s v="'TRANSPORTA UN SAKARU INSTITŪTS' AS"/>
    <x v="28"/>
    <x v="5"/>
    <m/>
    <s v="15003"/>
    <x v="0"/>
    <x v="0"/>
    <s v="RU643"/>
    <n v="10"/>
    <n v="4"/>
    <n v="10"/>
    <n v="4"/>
    <m/>
    <m/>
    <m/>
    <m/>
    <m/>
    <m/>
    <m/>
    <m/>
  </r>
  <r>
    <s v="88758851002"/>
    <s v="88758851"/>
    <s v="2"/>
    <s v="'TRANSPORTA UN SAKARU INSTITŪTS' AS"/>
    <x v="28"/>
    <x v="5"/>
    <m/>
    <s v="15004"/>
    <x v="6"/>
    <x v="2"/>
    <s v="BE056"/>
    <m/>
    <m/>
    <m/>
    <m/>
    <m/>
    <m/>
    <m/>
    <m/>
    <m/>
    <m/>
    <m/>
    <m/>
  </r>
  <r>
    <s v="88758851002"/>
    <s v="88758851"/>
    <s v="2"/>
    <s v="'TRANSPORTA UN SAKARU INSTITŪTS' AS"/>
    <x v="28"/>
    <x v="5"/>
    <m/>
    <s v="15005"/>
    <x v="37"/>
    <x v="5"/>
    <s v="UZ860"/>
    <n v="5"/>
    <n v="2"/>
    <n v="5"/>
    <n v="2"/>
    <m/>
    <m/>
    <m/>
    <m/>
    <m/>
    <m/>
    <m/>
    <m/>
  </r>
  <r>
    <s v="88758851002"/>
    <s v="88758851"/>
    <s v="2"/>
    <s v="'TRANSPORTA UN SAKARU INSTITŪTS' AS"/>
    <x v="28"/>
    <x v="5"/>
    <m/>
    <s v="15006"/>
    <x v="31"/>
    <x v="2"/>
    <s v="LT440"/>
    <n v="1"/>
    <m/>
    <n v="1"/>
    <m/>
    <m/>
    <m/>
    <m/>
    <m/>
    <m/>
    <m/>
    <m/>
    <m/>
  </r>
  <r>
    <s v="88758851002"/>
    <s v="88758851"/>
    <s v="2"/>
    <s v="'TRANSPORTA UN SAKARU INSTITŪTS' AS"/>
    <x v="28"/>
    <x v="5"/>
    <m/>
    <s v="15007"/>
    <x v="15"/>
    <x v="2"/>
    <s v="EE233"/>
    <n v="1"/>
    <m/>
    <n v="1"/>
    <m/>
    <m/>
    <m/>
    <m/>
    <m/>
    <m/>
    <m/>
    <m/>
    <m/>
  </r>
  <r>
    <s v="88758851002"/>
    <s v="88758851"/>
    <s v="2"/>
    <s v="'TRANSPORTA UN SAKARU INSTITŪTS' AS"/>
    <x v="28"/>
    <x v="5"/>
    <m/>
    <s v="15008"/>
    <x v="0"/>
    <x v="0"/>
    <s v="RU643"/>
    <n v="1"/>
    <m/>
    <n v="1"/>
    <m/>
    <m/>
    <m/>
    <m/>
    <m/>
    <m/>
    <m/>
    <m/>
    <m/>
  </r>
  <r>
    <s v="88758851002"/>
    <s v="88758851"/>
    <s v="2"/>
    <s v="'TRANSPORTA UN SAKARU INSTITŪTS' AS"/>
    <x v="28"/>
    <x v="5"/>
    <m/>
    <s v="15009"/>
    <x v="2"/>
    <x v="0"/>
    <s v="UA804"/>
    <n v="1"/>
    <m/>
    <n v="1"/>
    <m/>
    <m/>
    <m/>
    <m/>
    <m/>
    <m/>
    <m/>
    <m/>
    <m/>
  </r>
  <r>
    <s v="88758851002"/>
    <s v="88758851"/>
    <s v="2"/>
    <s v="'TRANSPORTA UN SAKARU INSTITŪTS' AS"/>
    <x v="28"/>
    <x v="5"/>
    <m/>
    <s v="15010"/>
    <x v="29"/>
    <x v="2"/>
    <s v="DE276"/>
    <n v="1"/>
    <m/>
    <n v="1"/>
    <m/>
    <m/>
    <m/>
    <m/>
    <m/>
    <m/>
    <m/>
    <m/>
    <m/>
  </r>
  <r>
    <s v="88758851002"/>
    <s v="88758851"/>
    <s v="2"/>
    <s v="'TRANSPORTA UN SAKARU INSTITŪTS' AS"/>
    <x v="28"/>
    <x v="5"/>
    <m/>
    <s v="15011"/>
    <x v="73"/>
    <x v="5"/>
    <s v="TJ762"/>
    <n v="2"/>
    <n v="1"/>
    <n v="2"/>
    <n v="1"/>
    <m/>
    <m/>
    <m/>
    <m/>
    <m/>
    <m/>
    <m/>
    <m/>
  </r>
  <r>
    <s v="88856565002"/>
    <s v="88856565"/>
    <s v="2"/>
    <s v="'AUGSTSKOLA EIHSEBA' SIA"/>
    <x v="29"/>
    <x v="5"/>
    <m/>
    <s v="15001"/>
    <x v="0"/>
    <x v="0"/>
    <s v="RU643"/>
    <n v="17"/>
    <n v="10"/>
    <n v="17"/>
    <n v="10"/>
    <m/>
    <m/>
    <m/>
    <m/>
    <m/>
    <m/>
    <m/>
    <m/>
  </r>
  <r>
    <s v="88856565002"/>
    <s v="88856565"/>
    <s v="2"/>
    <s v="'AUGSTSKOLA EIHSEBA' SIA"/>
    <x v="29"/>
    <x v="5"/>
    <m/>
    <s v="15002"/>
    <x v="2"/>
    <x v="0"/>
    <s v="UA804"/>
    <n v="3"/>
    <n v="1"/>
    <n v="3"/>
    <n v="1"/>
    <m/>
    <m/>
    <m/>
    <m/>
    <m/>
    <m/>
    <m/>
    <m/>
  </r>
  <r>
    <s v="88856565002"/>
    <s v="88856565"/>
    <s v="2"/>
    <s v="'AUGSTSKOLA EIHSEBA' SIA"/>
    <x v="29"/>
    <x v="5"/>
    <m/>
    <s v="15003"/>
    <x v="42"/>
    <x v="0"/>
    <s v="BY112"/>
    <n v="3"/>
    <n v="3"/>
    <n v="3"/>
    <n v="3"/>
    <m/>
    <m/>
    <m/>
    <m/>
    <m/>
    <m/>
    <m/>
    <m/>
  </r>
  <r>
    <s v="88856565002"/>
    <s v="88856565"/>
    <s v="2"/>
    <s v="'AUGSTSKOLA EIHSEBA' SIA"/>
    <x v="29"/>
    <x v="5"/>
    <m/>
    <s v="15004"/>
    <x v="5"/>
    <x v="0"/>
    <s v="AZ031"/>
    <n v="3"/>
    <m/>
    <n v="3"/>
    <m/>
    <m/>
    <m/>
    <m/>
    <m/>
    <m/>
    <m/>
    <m/>
    <m/>
  </r>
  <r>
    <s v="88856565002"/>
    <s v="88856565"/>
    <s v="2"/>
    <s v="'AUGSTSKOLA EIHSEBA' SIA"/>
    <x v="29"/>
    <x v="5"/>
    <m/>
    <s v="15005"/>
    <x v="37"/>
    <x v="5"/>
    <s v="UZ860"/>
    <n v="1"/>
    <m/>
    <n v="1"/>
    <m/>
    <m/>
    <m/>
    <m/>
    <m/>
    <m/>
    <m/>
    <m/>
    <m/>
  </r>
  <r>
    <s v="88856565002"/>
    <s v="88856565"/>
    <s v="2"/>
    <s v="'AUGSTSKOLA EIHSEBA' SIA"/>
    <x v="29"/>
    <x v="5"/>
    <m/>
    <s v="15006"/>
    <x v="29"/>
    <x v="2"/>
    <s v="DE276"/>
    <n v="1"/>
    <n v="1"/>
    <n v="1"/>
    <n v="1"/>
    <m/>
    <m/>
    <m/>
    <m/>
    <m/>
    <m/>
    <m/>
    <m/>
  </r>
  <r>
    <s v="88856565002"/>
    <s v="88856565"/>
    <s v="2"/>
    <s v="'AUGSTSKOLA EIHSEBA' SIA"/>
    <x v="29"/>
    <x v="5"/>
    <m/>
    <s v="15007"/>
    <x v="81"/>
    <x v="5"/>
    <s v="TM795"/>
    <n v="1"/>
    <m/>
    <n v="1"/>
    <m/>
    <m/>
    <m/>
    <m/>
    <m/>
    <m/>
    <m/>
    <m/>
    <m/>
  </r>
  <r>
    <s v="88856565002"/>
    <s v="88856565"/>
    <s v="2"/>
    <s v="AUGSTSKOLA EIHSEBA' SIA"/>
    <x v="29"/>
    <x v="5"/>
    <m/>
    <s v="15008"/>
    <x v="24"/>
    <x v="5"/>
    <s v="KZ398"/>
    <n v="1"/>
    <n v="1"/>
    <n v="1"/>
    <n v="1"/>
    <m/>
    <m/>
    <m/>
    <m/>
    <m/>
    <m/>
    <m/>
    <m/>
  </r>
  <r>
    <s v="99155765001"/>
    <s v="99155765"/>
    <s v="1"/>
    <s v="'RĪGAS PEDAGOĢIJAS UN IZGLĪTĪBAS VADĪBAS AKADĒMIJA'"/>
    <x v="30"/>
    <x v="5"/>
    <m/>
    <s v="15001"/>
    <x v="4"/>
    <x v="2"/>
    <s v="AT040"/>
    <n v="3"/>
    <n v="2"/>
    <n v="3"/>
    <n v="2"/>
    <m/>
    <m/>
    <m/>
    <m/>
    <m/>
    <m/>
    <m/>
    <m/>
  </r>
  <r>
    <s v="99155765001"/>
    <s v="99155765"/>
    <s v="1"/>
    <s v="'RĪGAS PEDAGOĢIJAS UN IZGLĪTĪBAS VADĪBAS AKADĒMIJA'"/>
    <x v="30"/>
    <x v="5"/>
    <m/>
    <s v="15002"/>
    <x v="8"/>
    <x v="2"/>
    <s v="CZ203"/>
    <n v="1"/>
    <m/>
    <n v="1"/>
    <m/>
    <m/>
    <m/>
    <m/>
    <m/>
    <m/>
    <m/>
    <m/>
    <m/>
  </r>
  <r>
    <s v="99155765001"/>
    <s v="99155765"/>
    <s v="1"/>
    <s v="'RĪGAS PEDAGOĢIJAS UN IZGLĪTĪBAS VADĪBAS AKADĒMIJA'"/>
    <x v="30"/>
    <x v="5"/>
    <m/>
    <s v="15003"/>
    <x v="32"/>
    <x v="2"/>
    <s v="NL528"/>
    <n v="3"/>
    <m/>
    <n v="3"/>
    <m/>
    <m/>
    <m/>
    <m/>
    <m/>
    <m/>
    <m/>
    <m/>
    <m/>
  </r>
  <r>
    <s v="99155765001"/>
    <s v="99155765"/>
    <s v="1"/>
    <s v="'RĪGAS PEDAGOĢIJAS UN IZGLĪTĪBAS VADĪBAS AKADĒMIJA'"/>
    <x v="30"/>
    <x v="5"/>
    <m/>
    <s v="15004"/>
    <x v="27"/>
    <x v="2"/>
    <s v="SK703"/>
    <n v="4"/>
    <n v="2"/>
    <n v="4"/>
    <n v="2"/>
    <m/>
    <m/>
    <m/>
    <m/>
    <m/>
    <m/>
    <m/>
    <m/>
  </r>
  <r>
    <s v="99155765001"/>
    <s v="99155765"/>
    <s v="1"/>
    <s v="'RĪGAS PEDAGOĢIJAS UN IZGLĪTĪBAS VADĪBAS AKADĒMIJA'"/>
    <x v="30"/>
    <x v="5"/>
    <m/>
    <s v="15005"/>
    <x v="36"/>
    <x v="0"/>
    <s v="TR792"/>
    <n v="5"/>
    <m/>
    <n v="5"/>
    <m/>
    <m/>
    <m/>
    <m/>
    <m/>
    <m/>
    <m/>
    <m/>
    <m/>
  </r>
  <r>
    <s v="99155765001"/>
    <s v="99155765"/>
    <s v="1"/>
    <s v="'RĪGAS PEDAGOĢIJAS UN IZGLĪTĪBAS VADĪBAS AKADĒMIJA'"/>
    <x v="30"/>
    <x v="5"/>
    <m/>
    <s v="15006"/>
    <x v="29"/>
    <x v="2"/>
    <s v="DE276"/>
    <n v="5"/>
    <m/>
    <n v="5"/>
    <m/>
    <m/>
    <m/>
    <m/>
    <m/>
    <m/>
    <m/>
    <m/>
    <m/>
  </r>
  <r>
    <s v="99315074001"/>
    <s v="99315074"/>
    <s v="1"/>
    <s v="'BIZNESA AUGSTSKOLA TURĪBA' SIA"/>
    <x v="31"/>
    <x v="5"/>
    <m/>
    <s v="15001"/>
    <x v="5"/>
    <x v="0"/>
    <s v="AZ031"/>
    <n v="17"/>
    <n v="5"/>
    <n v="17"/>
    <n v="5"/>
    <m/>
    <m/>
    <m/>
    <m/>
    <m/>
    <m/>
    <m/>
    <m/>
  </r>
  <r>
    <s v="99315074001"/>
    <s v="99315074"/>
    <s v="1"/>
    <s v="'BIZNESA AUGSTSKOLA TURĪBA' SIA"/>
    <x v="31"/>
    <x v="5"/>
    <m/>
    <s v="15002"/>
    <x v="42"/>
    <x v="0"/>
    <s v="BY112"/>
    <n v="20"/>
    <n v="15"/>
    <n v="20"/>
    <n v="15"/>
    <m/>
    <m/>
    <m/>
    <m/>
    <m/>
    <m/>
    <m/>
    <m/>
  </r>
  <r>
    <s v="99315074001"/>
    <s v="99315074"/>
    <s v="1"/>
    <s v="'BIZNESA AUGSTSKOLA TURĪBA' SIA"/>
    <x v="31"/>
    <x v="5"/>
    <m/>
    <s v="15003"/>
    <x v="6"/>
    <x v="2"/>
    <s v="BE056"/>
    <n v="3"/>
    <n v="2"/>
    <n v="3"/>
    <n v="2"/>
    <m/>
    <m/>
    <m/>
    <m/>
    <m/>
    <m/>
    <m/>
    <m/>
  </r>
  <r>
    <s v="99315074001"/>
    <s v="99315074"/>
    <s v="1"/>
    <s v="'BIZNESA AUGSTSKOLA TURĪBA' SIA"/>
    <x v="31"/>
    <x v="5"/>
    <m/>
    <s v="15004"/>
    <x v="8"/>
    <x v="2"/>
    <s v="CZ203"/>
    <n v="1"/>
    <n v="1"/>
    <n v="1"/>
    <n v="1"/>
    <m/>
    <m/>
    <m/>
    <m/>
    <m/>
    <m/>
    <m/>
    <m/>
  </r>
  <r>
    <s v="99315074001"/>
    <s v="99315074"/>
    <s v="1"/>
    <s v="'BIZNESA AUGSTSKOLA TURĪBA' SIA"/>
    <x v="31"/>
    <x v="5"/>
    <m/>
    <s v="15005"/>
    <x v="66"/>
    <x v="3"/>
    <s v="EG818"/>
    <n v="3"/>
    <m/>
    <n v="3"/>
    <m/>
    <m/>
    <m/>
    <m/>
    <m/>
    <m/>
    <m/>
    <m/>
    <m/>
  </r>
  <r>
    <s v="99315074001"/>
    <s v="99315074"/>
    <s v="1"/>
    <s v="'BIZNESA AUGSTSKOLA TURĪBA' SIA"/>
    <x v="31"/>
    <x v="5"/>
    <m/>
    <s v="15006"/>
    <x v="10"/>
    <x v="2"/>
    <s v="FR250"/>
    <n v="15"/>
    <n v="3"/>
    <n v="15"/>
    <n v="3"/>
    <m/>
    <m/>
    <m/>
    <m/>
    <m/>
    <m/>
    <m/>
    <m/>
  </r>
  <r>
    <s v="99315074001"/>
    <s v="99315074"/>
    <s v="1"/>
    <s v="'BIZNESA AUGSTSKOLA TURĪBA' SIA"/>
    <x v="31"/>
    <x v="5"/>
    <m/>
    <s v="15007"/>
    <x v="13"/>
    <x v="0"/>
    <s v="GE268"/>
    <n v="27"/>
    <n v="12"/>
    <n v="27"/>
    <n v="12"/>
    <m/>
    <m/>
    <m/>
    <m/>
    <m/>
    <m/>
    <m/>
    <m/>
  </r>
  <r>
    <s v="99315074001"/>
    <s v="99315074"/>
    <s v="1"/>
    <s v="'BIZNESA AUGSTSKOLA TURĪBA' SIA"/>
    <x v="31"/>
    <x v="5"/>
    <m/>
    <s v="15008"/>
    <x v="39"/>
    <x v="2"/>
    <s v="HR191"/>
    <n v="2"/>
    <m/>
    <n v="2"/>
    <m/>
    <m/>
    <m/>
    <m/>
    <m/>
    <m/>
    <m/>
    <m/>
    <m/>
  </r>
  <r>
    <s v="99315074001"/>
    <s v="99315074"/>
    <s v="1"/>
    <s v="'BIZNESA AUGSTSKOLA TURĪBA' SIA"/>
    <x v="31"/>
    <x v="5"/>
    <m/>
    <s v="15009"/>
    <x v="15"/>
    <x v="2"/>
    <s v="EE233"/>
    <n v="2"/>
    <n v="1"/>
    <n v="2"/>
    <n v="1"/>
    <m/>
    <m/>
    <m/>
    <m/>
    <m/>
    <m/>
    <m/>
    <m/>
  </r>
  <r>
    <s v="99315074001"/>
    <s v="99315074"/>
    <s v="1"/>
    <s v="'BIZNESA AUGSTSKOLA TURĪBA' SIA"/>
    <x v="31"/>
    <x v="5"/>
    <m/>
    <s v="15010"/>
    <x v="16"/>
    <x v="4"/>
    <s v="IN356"/>
    <n v="21"/>
    <n v="1"/>
    <n v="21"/>
    <n v="1"/>
    <m/>
    <m/>
    <m/>
    <m/>
    <m/>
    <m/>
    <m/>
    <m/>
  </r>
  <r>
    <s v="99315074001"/>
    <s v="99315074"/>
    <s v="1"/>
    <s v="'BIZNESA AUGSTSKOLA TURĪBA' SIA"/>
    <x v="31"/>
    <x v="5"/>
    <m/>
    <s v="15011"/>
    <x v="67"/>
    <x v="4"/>
    <s v="IR364"/>
    <n v="3"/>
    <n v="2"/>
    <n v="3"/>
    <n v="2"/>
    <m/>
    <m/>
    <m/>
    <m/>
    <m/>
    <m/>
    <m/>
    <m/>
  </r>
  <r>
    <s v="99315074001"/>
    <s v="99315074"/>
    <s v="1"/>
    <s v="'BIZNESA AUGSTSKOLA TURĪBA' SIA"/>
    <x v="31"/>
    <x v="5"/>
    <m/>
    <s v="15012"/>
    <x v="17"/>
    <x v="2"/>
    <s v="IT380"/>
    <n v="1"/>
    <m/>
    <n v="1"/>
    <m/>
    <m/>
    <m/>
    <m/>
    <m/>
    <m/>
    <m/>
    <m/>
    <m/>
  </r>
  <r>
    <s v="99315074001"/>
    <s v="99315074"/>
    <s v="1"/>
    <s v="'BIZNESA AUGSTSKOLA TURĪBA' SIA"/>
    <x v="31"/>
    <x v="5"/>
    <m/>
    <s v="15013"/>
    <x v="68"/>
    <x v="3"/>
    <s v="CM120"/>
    <n v="1"/>
    <m/>
    <n v="1"/>
    <m/>
    <m/>
    <m/>
    <m/>
    <m/>
    <m/>
    <m/>
    <m/>
    <m/>
  </r>
  <r>
    <s v="99315074001"/>
    <s v="99315074"/>
    <s v="1"/>
    <s v="'BIZNESA AUGSTSKOLA TURĪBA' SIA"/>
    <x v="31"/>
    <x v="5"/>
    <m/>
    <s v="15014"/>
    <x v="24"/>
    <x v="5"/>
    <s v="KZ398"/>
    <n v="7"/>
    <n v="6"/>
    <n v="7"/>
    <n v="6"/>
    <m/>
    <m/>
    <m/>
    <m/>
    <m/>
    <m/>
    <m/>
    <m/>
  </r>
  <r>
    <s v="99315074001"/>
    <s v="99315074"/>
    <s v="1"/>
    <s v="'BIZNESA AUGSTSKOLA TURĪBA' SIA"/>
    <x v="31"/>
    <x v="5"/>
    <m/>
    <s v="15015"/>
    <x v="38"/>
    <x v="4"/>
    <s v="KR410"/>
    <n v="2"/>
    <n v="2"/>
    <n v="2"/>
    <n v="2"/>
    <m/>
    <m/>
    <m/>
    <m/>
    <m/>
    <m/>
    <m/>
    <m/>
  </r>
  <r>
    <s v="99315074001"/>
    <s v="99315074"/>
    <s v="1"/>
    <s v="'BIZNESA AUGSTSKOLA TURĪBA' SIA"/>
    <x v="31"/>
    <x v="5"/>
    <m/>
    <s v="15016"/>
    <x v="0"/>
    <x v="0"/>
    <s v="RU643"/>
    <n v="10"/>
    <n v="10"/>
    <n v="10"/>
    <n v="10"/>
    <m/>
    <m/>
    <m/>
    <m/>
    <m/>
    <m/>
    <m/>
    <m/>
  </r>
  <r>
    <s v="99315074001"/>
    <s v="99315074"/>
    <s v="1"/>
    <s v="'BIZNESA AUGSTSKOLA TURĪBA' SIA"/>
    <x v="31"/>
    <x v="5"/>
    <m/>
    <s v="15017"/>
    <x v="31"/>
    <x v="2"/>
    <s v="LT440"/>
    <n v="8"/>
    <n v="4"/>
    <n v="8"/>
    <n v="4"/>
    <m/>
    <m/>
    <m/>
    <m/>
    <m/>
    <m/>
    <m/>
    <m/>
  </r>
  <r>
    <s v="99315074001"/>
    <s v="99315074"/>
    <s v="1"/>
    <s v="'BIZNESA AUGSTSKOLA TURĪBA' SIA"/>
    <x v="31"/>
    <x v="5"/>
    <m/>
    <s v="15018"/>
    <x v="70"/>
    <x v="4"/>
    <s v="MY458"/>
    <n v="1"/>
    <m/>
    <n v="1"/>
    <m/>
    <m/>
    <m/>
    <m/>
    <m/>
    <m/>
    <m/>
    <m/>
    <m/>
  </r>
  <r>
    <s v="99315074001"/>
    <s v="99315074"/>
    <s v="1"/>
    <s v="'BIZNESA AUGSTSKOLA TURĪBA' SIA"/>
    <x v="31"/>
    <x v="5"/>
    <m/>
    <s v="15019"/>
    <x v="62"/>
    <x v="3"/>
    <s v="MA504"/>
    <n v="1"/>
    <n v="1"/>
    <n v="1"/>
    <n v="1"/>
    <m/>
    <m/>
    <m/>
    <m/>
    <m/>
    <m/>
    <m/>
    <m/>
  </r>
  <r>
    <s v="99315074001"/>
    <s v="99315074"/>
    <s v="1"/>
    <s v="'BIZNESA AUGSTSKOLA TURĪBA' SIA"/>
    <x v="31"/>
    <x v="5"/>
    <m/>
    <s v="15020"/>
    <x v="51"/>
    <x v="0"/>
    <s v="MD498"/>
    <n v="1"/>
    <n v="1"/>
    <n v="1"/>
    <n v="1"/>
    <m/>
    <m/>
    <m/>
    <m/>
    <m/>
    <m/>
    <m/>
    <m/>
  </r>
  <r>
    <s v="99315074001"/>
    <s v="99315074"/>
    <s v="1"/>
    <s v="'BIZNESA AUGSTSKOLA TURĪBA' SIA"/>
    <x v="31"/>
    <x v="5"/>
    <m/>
    <s v="15021"/>
    <x v="52"/>
    <x v="4"/>
    <s v="NP524"/>
    <n v="1"/>
    <m/>
    <n v="1"/>
    <m/>
    <m/>
    <m/>
    <m/>
    <m/>
    <m/>
    <m/>
    <m/>
    <m/>
  </r>
  <r>
    <s v="99315074001"/>
    <s v="99315074"/>
    <s v="1"/>
    <s v="'BIZNESA AUGSTSKOLA TURĪBA' SIA"/>
    <x v="31"/>
    <x v="5"/>
    <m/>
    <s v="15022"/>
    <x v="32"/>
    <x v="2"/>
    <s v="NL528"/>
    <n v="1"/>
    <m/>
    <n v="1"/>
    <m/>
    <m/>
    <m/>
    <m/>
    <m/>
    <m/>
    <m/>
    <m/>
    <m/>
  </r>
  <r>
    <s v="99315074001"/>
    <s v="99315074"/>
    <s v="1"/>
    <s v="'BIZNESA AUGSTSKOLA TURĪBA' SIA"/>
    <x v="31"/>
    <x v="5"/>
    <m/>
    <s v="15023"/>
    <x v="53"/>
    <x v="3"/>
    <s v="NG566"/>
    <n v="1"/>
    <m/>
    <n v="1"/>
    <m/>
    <m/>
    <m/>
    <m/>
    <m/>
    <m/>
    <m/>
    <m/>
    <m/>
  </r>
  <r>
    <s v="99315074001"/>
    <s v="99315074"/>
    <s v="1"/>
    <s v="'BIZNESA AUGSTSKOLA TURĪBA' SIA"/>
    <x v="31"/>
    <x v="5"/>
    <m/>
    <s v="15024"/>
    <x v="25"/>
    <x v="2"/>
    <s v="PL616"/>
    <n v="3"/>
    <n v="2"/>
    <n v="3"/>
    <n v="2"/>
    <m/>
    <m/>
    <m/>
    <m/>
    <m/>
    <m/>
    <m/>
    <m/>
  </r>
  <r>
    <s v="99315074001"/>
    <s v="99315074"/>
    <s v="1"/>
    <s v="'BIZNESA AUGSTSKOLA TURĪBA' SIA"/>
    <x v="31"/>
    <x v="5"/>
    <m/>
    <s v="15025"/>
    <x v="33"/>
    <x v="2"/>
    <s v="FI246"/>
    <n v="2"/>
    <n v="1"/>
    <n v="2"/>
    <n v="1"/>
    <m/>
    <m/>
    <m/>
    <m/>
    <m/>
    <m/>
    <m/>
    <m/>
  </r>
  <r>
    <s v="99315074001"/>
    <s v="99315074"/>
    <s v="1"/>
    <s v="'BIZNESA AUGSTSKOLA TURĪBA' SIA"/>
    <x v="31"/>
    <x v="5"/>
    <m/>
    <s v="15026"/>
    <x v="28"/>
    <x v="2"/>
    <s v="ES724"/>
    <n v="1"/>
    <n v="1"/>
    <n v="1"/>
    <n v="1"/>
    <m/>
    <m/>
    <m/>
    <m/>
    <m/>
    <m/>
    <m/>
    <m/>
  </r>
  <r>
    <s v="99315074001"/>
    <s v="99315074"/>
    <s v="1"/>
    <s v="'BIZNESA AUGSTSKOLA TURĪBA' SIA"/>
    <x v="31"/>
    <x v="5"/>
    <m/>
    <s v="15027"/>
    <x v="34"/>
    <x v="4"/>
    <s v="LK144"/>
    <n v="5"/>
    <n v="2"/>
    <n v="5"/>
    <n v="2"/>
    <m/>
    <m/>
    <m/>
    <m/>
    <m/>
    <m/>
    <m/>
    <m/>
  </r>
  <r>
    <s v="99315074001"/>
    <s v="99315074"/>
    <s v="1"/>
    <s v="'BIZNESA AUGSTSKOLA TURĪBA' SIA"/>
    <x v="31"/>
    <x v="5"/>
    <m/>
    <s v="15028"/>
    <x v="73"/>
    <x v="5"/>
    <s v="TJ762"/>
    <n v="2"/>
    <m/>
    <n v="2"/>
    <m/>
    <m/>
    <m/>
    <m/>
    <m/>
    <m/>
    <m/>
    <m/>
    <m/>
  </r>
  <r>
    <s v="99315074001"/>
    <s v="99315074"/>
    <s v="1"/>
    <s v="'BIZNESA AUGSTSKOLA TURĪBA' SIA"/>
    <x v="31"/>
    <x v="5"/>
    <m/>
    <s v="15029"/>
    <x v="36"/>
    <x v="0"/>
    <s v="TR792"/>
    <n v="11"/>
    <n v="2"/>
    <n v="11"/>
    <n v="2"/>
    <m/>
    <m/>
    <m/>
    <m/>
    <m/>
    <m/>
    <m/>
    <m/>
  </r>
  <r>
    <s v="99315074001"/>
    <s v="99315074"/>
    <s v="1"/>
    <s v="'BIZNESA AUGSTSKOLA TURĪBA' SIA"/>
    <x v="31"/>
    <x v="5"/>
    <m/>
    <s v="15030"/>
    <x v="2"/>
    <x v="0"/>
    <s v="UA804"/>
    <n v="7"/>
    <n v="4"/>
    <n v="7"/>
    <n v="4"/>
    <m/>
    <m/>
    <m/>
    <m/>
    <m/>
    <m/>
    <m/>
    <m/>
  </r>
  <r>
    <s v="99315074001"/>
    <s v="99315074"/>
    <s v="1"/>
    <s v="'BIZNESA AUGSTSKOLA TURĪBA' SIA"/>
    <x v="31"/>
    <x v="5"/>
    <m/>
    <s v="15031"/>
    <x v="37"/>
    <x v="5"/>
    <s v="UZ860"/>
    <n v="78"/>
    <n v="27"/>
    <n v="78"/>
    <n v="27"/>
    <m/>
    <m/>
    <m/>
    <m/>
    <m/>
    <m/>
    <m/>
    <m/>
  </r>
  <r>
    <s v="99315074001"/>
    <s v="99315074"/>
    <s v="1"/>
    <s v="'BIZNESA AUGSTSKOLA TURĪBA' SIA"/>
    <x v="31"/>
    <x v="5"/>
    <m/>
    <s v="15032"/>
    <x v="29"/>
    <x v="2"/>
    <s v="DE276"/>
    <n v="16"/>
    <n v="12"/>
    <n v="16"/>
    <n v="12"/>
    <m/>
    <m/>
    <m/>
    <m/>
    <m/>
    <m/>
    <m/>
    <m/>
  </r>
  <r>
    <s v="99531917001"/>
    <s v="99531917"/>
    <s v="1"/>
    <s v="'STOCKHOLM SCHOOL OF ECONOMICS IN RIGA' SIA"/>
    <x v="32"/>
    <x v="5"/>
    <m/>
    <s v="15001"/>
    <x v="9"/>
    <x v="2"/>
    <s v="DK208"/>
    <n v="2"/>
    <m/>
    <n v="2"/>
    <m/>
    <m/>
    <m/>
    <m/>
    <m/>
    <m/>
    <m/>
    <m/>
    <m/>
  </r>
  <r>
    <s v="99531917001"/>
    <s v="99531917"/>
    <s v="1"/>
    <s v="'STOCKHOLM SCHOOL OF ECONOMICS IN RIGA' SIA"/>
    <x v="32"/>
    <x v="5"/>
    <m/>
    <s v="15002"/>
    <x v="30"/>
    <x v="2"/>
    <s v="SE752"/>
    <n v="2"/>
    <m/>
    <n v="2"/>
    <m/>
    <m/>
    <m/>
    <m/>
    <m/>
    <m/>
    <m/>
    <m/>
    <m/>
  </r>
  <r>
    <s v="99531917001"/>
    <s v="99531917"/>
    <s v="1"/>
    <s v="'STOCKHOLM SCHOOL OF ECONOMICS IN RIGA' SIA"/>
    <x v="32"/>
    <x v="5"/>
    <m/>
    <s v="15003"/>
    <x v="61"/>
    <x v="5"/>
    <s v="KG417"/>
    <n v="1"/>
    <n v="1"/>
    <n v="1"/>
    <n v="1"/>
    <m/>
    <m/>
    <m/>
    <m/>
    <m/>
    <m/>
    <m/>
    <m/>
  </r>
  <r>
    <s v="99531917001"/>
    <s v="99531917"/>
    <s v="1"/>
    <s v="'STOCKHOLM SCHOOL OF ECONOMICS IN RIGA' SIA"/>
    <x v="32"/>
    <x v="5"/>
    <m/>
    <s v="15004"/>
    <x v="0"/>
    <x v="0"/>
    <s v="RU643"/>
    <n v="6"/>
    <n v="3"/>
    <n v="6"/>
    <n v="3"/>
    <m/>
    <m/>
    <m/>
    <m/>
    <m/>
    <m/>
    <m/>
    <m/>
  </r>
  <r>
    <s v="99531917001"/>
    <s v="99531917"/>
    <s v="1"/>
    <s v="'STOCKHOLM SCHOOL OF ECONOMICS IN RIGA' SIA"/>
    <x v="32"/>
    <x v="5"/>
    <m/>
    <s v="15005"/>
    <x v="15"/>
    <x v="2"/>
    <s v="EE233"/>
    <n v="21"/>
    <n v="6"/>
    <n v="21"/>
    <n v="6"/>
    <m/>
    <m/>
    <m/>
    <m/>
    <m/>
    <m/>
    <m/>
    <m/>
  </r>
  <r>
    <s v="99531917001"/>
    <s v="99531917"/>
    <s v="1"/>
    <s v="'STOCKHOLM SCHOOL OF ECONOMICS IN RIGA' SIA"/>
    <x v="32"/>
    <x v="5"/>
    <m/>
    <s v="15006"/>
    <x v="16"/>
    <x v="4"/>
    <s v="IN356"/>
    <n v="1"/>
    <m/>
    <n v="1"/>
    <m/>
    <m/>
    <m/>
    <m/>
    <m/>
    <m/>
    <m/>
    <m/>
    <m/>
  </r>
  <r>
    <s v="99531917001"/>
    <s v="99531917"/>
    <s v="1"/>
    <s v="'STOCKHOLM SCHOOL OF ECONOMICS IN RIGA' SIA"/>
    <x v="32"/>
    <x v="5"/>
    <m/>
    <s v="15007"/>
    <x v="42"/>
    <x v="0"/>
    <s v="BY112"/>
    <n v="26"/>
    <n v="18"/>
    <n v="26"/>
    <n v="18"/>
    <m/>
    <m/>
    <m/>
    <m/>
    <m/>
    <m/>
    <m/>
    <m/>
  </r>
  <r>
    <s v="99531917001"/>
    <s v="99531917"/>
    <s v="1"/>
    <s v="'STOCKHOLM SCHOOL OF ECONOMICS IN RIGA' SIA"/>
    <x v="32"/>
    <x v="5"/>
    <m/>
    <s v="15008"/>
    <x v="31"/>
    <x v="2"/>
    <s v="LT440"/>
    <n v="82"/>
    <n v="26"/>
    <n v="82"/>
    <n v="26"/>
    <m/>
    <m/>
    <m/>
    <m/>
    <m/>
    <m/>
    <m/>
    <m/>
  </r>
  <r>
    <s v="99531917001"/>
    <s v="99531917"/>
    <s v="1"/>
    <s v="'STOCKHOLM SCHOOL OF ECONOMICS IN RIGA' SIA"/>
    <x v="32"/>
    <x v="5"/>
    <m/>
    <s v="15009"/>
    <x v="51"/>
    <x v="0"/>
    <s v="MD498"/>
    <n v="24"/>
    <n v="17"/>
    <n v="24"/>
    <n v="17"/>
    <m/>
    <m/>
    <m/>
    <m/>
    <m/>
    <m/>
    <m/>
    <m/>
  </r>
  <r>
    <s v="99531917001"/>
    <s v="99531917"/>
    <s v="1"/>
    <s v="'STOCKHOLM SCHOOL OF ECONOMICS IN RIGA' SIA"/>
    <x v="32"/>
    <x v="5"/>
    <m/>
    <s v="15010"/>
    <x v="13"/>
    <x v="0"/>
    <s v="GE268"/>
    <n v="3"/>
    <n v="1"/>
    <n v="3"/>
    <n v="1"/>
    <m/>
    <m/>
    <m/>
    <m/>
    <m/>
    <m/>
    <m/>
    <m/>
  </r>
  <r>
    <s v="99531917001"/>
    <s v="99531917"/>
    <s v="1"/>
    <s v="'STOCKHOLM SCHOOL OF ECONOMICS IN RIGA' SIA"/>
    <x v="32"/>
    <x v="5"/>
    <m/>
    <s v="15011"/>
    <x v="2"/>
    <x v="0"/>
    <s v="UA804"/>
    <n v="6"/>
    <n v="4"/>
    <n v="6"/>
    <n v="4"/>
    <m/>
    <m/>
    <m/>
    <m/>
    <m/>
    <m/>
    <m/>
    <m/>
  </r>
  <r>
    <s v="99886948001"/>
    <s v="99886948"/>
    <s v="1"/>
    <s v="'BALTIJAS STARPTAUTISKĀ AKADĒMIJA' SIA"/>
    <x v="33"/>
    <x v="5"/>
    <m/>
    <s v="15001"/>
    <x v="86"/>
    <x v="1"/>
    <s v="VI850"/>
    <n v="1"/>
    <n v="1"/>
    <n v="1"/>
    <n v="1"/>
    <m/>
    <m/>
    <m/>
    <m/>
    <m/>
    <m/>
    <m/>
    <m/>
  </r>
  <r>
    <s v="99886948001"/>
    <s v="99886948"/>
    <s v="1"/>
    <s v="'BALTIJAS STARPTAUTISKĀ AKADĒMIJA' SIA"/>
    <x v="33"/>
    <x v="5"/>
    <m/>
    <s v="15002"/>
    <x v="40"/>
    <x v="0"/>
    <s v="AM051"/>
    <m/>
    <m/>
    <m/>
    <m/>
    <m/>
    <m/>
    <m/>
    <m/>
    <m/>
    <m/>
    <m/>
    <m/>
  </r>
  <r>
    <s v="99886948001"/>
    <s v="99886948"/>
    <s v="1"/>
    <s v="'BALTIJAS STARPTAUTISKĀ AKADĒMIJA' SIA"/>
    <x v="33"/>
    <x v="5"/>
    <m/>
    <s v="15003"/>
    <x v="4"/>
    <x v="2"/>
    <s v="AT040"/>
    <n v="1"/>
    <n v="1"/>
    <n v="1"/>
    <n v="1"/>
    <m/>
    <m/>
    <m/>
    <m/>
    <m/>
    <m/>
    <m/>
    <m/>
  </r>
  <r>
    <s v="99886948001"/>
    <s v="99886948"/>
    <s v="1"/>
    <s v="'BALTIJAS STARPTAUTISKĀ AKADĒMIJA' SIA"/>
    <x v="33"/>
    <x v="5"/>
    <m/>
    <s v="15004"/>
    <x v="5"/>
    <x v="0"/>
    <s v="AZ031"/>
    <n v="47"/>
    <n v="9"/>
    <n v="47"/>
    <n v="9"/>
    <m/>
    <m/>
    <m/>
    <m/>
    <m/>
    <m/>
    <m/>
    <m/>
  </r>
  <r>
    <s v="99886948001"/>
    <s v="99886948"/>
    <s v="1"/>
    <s v="'BALTIJAS STARPTAUTISKĀ AKADĒMIJA' SIA"/>
    <x v="33"/>
    <x v="5"/>
    <m/>
    <s v="15005"/>
    <x v="5"/>
    <x v="0"/>
    <s v="AZ031"/>
    <n v="1"/>
    <n v="1"/>
    <n v="1"/>
    <n v="1"/>
    <m/>
    <m/>
    <m/>
    <m/>
    <m/>
    <m/>
    <m/>
    <m/>
  </r>
  <r>
    <s v="99886948001"/>
    <s v="99886948"/>
    <s v="1"/>
    <s v="'BALTIJAS STARPTAUTISKĀ AKADĒMIJA' SIA"/>
    <x v="33"/>
    <x v="5"/>
    <m/>
    <s v="15006"/>
    <x v="42"/>
    <x v="0"/>
    <s v="BY112"/>
    <n v="18"/>
    <n v="11"/>
    <n v="18"/>
    <n v="11"/>
    <m/>
    <m/>
    <m/>
    <m/>
    <m/>
    <m/>
    <m/>
    <m/>
  </r>
  <r>
    <s v="99886948001"/>
    <s v="99886948"/>
    <s v="1"/>
    <s v="'BALTIJAS STARPTAUTISKĀ AKADĒMIJA' SIA"/>
    <x v="33"/>
    <x v="5"/>
    <m/>
    <s v="15007"/>
    <x v="10"/>
    <x v="2"/>
    <s v="FR250"/>
    <n v="4"/>
    <n v="3"/>
    <n v="4"/>
    <n v="3"/>
    <m/>
    <m/>
    <m/>
    <m/>
    <m/>
    <m/>
    <m/>
    <m/>
  </r>
  <r>
    <s v="99886948001"/>
    <s v="99886948"/>
    <s v="1"/>
    <s v="'BALTIJAS STARPTAUTISKĀ AKADĒMIJA' SIA"/>
    <x v="33"/>
    <x v="5"/>
    <m/>
    <s v="15008"/>
    <x v="13"/>
    <x v="0"/>
    <s v="GE268"/>
    <n v="37"/>
    <n v="8"/>
    <n v="37"/>
    <n v="8"/>
    <m/>
    <m/>
    <m/>
    <m/>
    <m/>
    <m/>
    <m/>
    <m/>
  </r>
  <r>
    <s v="99886948001"/>
    <s v="99886948"/>
    <s v="1"/>
    <s v="'BALTIJAS STARPTAUTISKĀ AKADĒMIJA' SIA"/>
    <x v="33"/>
    <x v="5"/>
    <m/>
    <s v="15009"/>
    <x v="15"/>
    <x v="2"/>
    <s v="EE233"/>
    <n v="13"/>
    <n v="9"/>
    <n v="13"/>
    <n v="9"/>
    <m/>
    <m/>
    <m/>
    <m/>
    <m/>
    <m/>
    <m/>
    <m/>
  </r>
  <r>
    <s v="99886948001"/>
    <s v="99886948"/>
    <s v="1"/>
    <s v="'BALTIJAS STARPTAUTISKĀ AKADĒMIJA' SIA"/>
    <x v="33"/>
    <x v="5"/>
    <m/>
    <s v="15010"/>
    <x v="18"/>
    <x v="4"/>
    <s v="IL376"/>
    <n v="1"/>
    <n v="1"/>
    <n v="1"/>
    <n v="1"/>
    <m/>
    <m/>
    <m/>
    <m/>
    <m/>
    <m/>
    <m/>
    <m/>
  </r>
  <r>
    <s v="99886948001"/>
    <s v="99886948"/>
    <s v="1"/>
    <s v="'BALTIJAS STARPTAUTISKĀ AKADĒMIJA' SIA"/>
    <x v="33"/>
    <x v="5"/>
    <m/>
    <s v="15011"/>
    <x v="24"/>
    <x v="5"/>
    <s v="KZ398"/>
    <n v="3"/>
    <n v="2"/>
    <n v="3"/>
    <n v="2"/>
    <m/>
    <m/>
    <m/>
    <m/>
    <m/>
    <m/>
    <m/>
    <m/>
  </r>
  <r>
    <s v="99886948001"/>
    <s v="99886948"/>
    <s v="1"/>
    <s v="'BALTIJAS STARPTAUTISKĀ AKADĒMIJA' SIA"/>
    <x v="33"/>
    <x v="5"/>
    <m/>
    <s v="15012"/>
    <x v="47"/>
    <x v="2"/>
    <s v="CY196"/>
    <n v="1"/>
    <n v="1"/>
    <n v="1"/>
    <n v="1"/>
    <m/>
    <m/>
    <m/>
    <m/>
    <m/>
    <m/>
    <m/>
    <m/>
  </r>
  <r>
    <s v="99886948001"/>
    <s v="99886948"/>
    <s v="1"/>
    <s v="'BALTIJAS STARPTAUTISKĀ AKADĒMIJA' SIA"/>
    <x v="33"/>
    <x v="5"/>
    <m/>
    <s v="15013"/>
    <x v="61"/>
    <x v="5"/>
    <s v="KG417"/>
    <n v="1"/>
    <n v="1"/>
    <n v="1"/>
    <n v="1"/>
    <m/>
    <m/>
    <m/>
    <m/>
    <m/>
    <m/>
    <m/>
    <m/>
  </r>
  <r>
    <s v="99886948001"/>
    <s v="99886948"/>
    <s v="1"/>
    <s v="'BALTIJAS STARPTAUTISKĀ AKADĒMIJA' SIA"/>
    <x v="33"/>
    <x v="5"/>
    <m/>
    <s v="15014"/>
    <x v="38"/>
    <x v="4"/>
    <s v="KR410"/>
    <n v="4"/>
    <n v="2"/>
    <n v="4"/>
    <n v="2"/>
    <m/>
    <m/>
    <m/>
    <m/>
    <m/>
    <m/>
    <m/>
    <m/>
  </r>
  <r>
    <s v="99886948001"/>
    <s v="99886948"/>
    <s v="1"/>
    <s v="'BALTIJAS STARPTAUTISKĀ AKADĒMIJA' SIA"/>
    <x v="33"/>
    <x v="5"/>
    <m/>
    <s v="15015"/>
    <x v="0"/>
    <x v="0"/>
    <s v="RU643"/>
    <n v="74"/>
    <n v="44"/>
    <n v="74"/>
    <n v="44"/>
    <m/>
    <m/>
    <m/>
    <m/>
    <m/>
    <m/>
    <m/>
    <m/>
  </r>
  <r>
    <s v="99886948001"/>
    <s v="99886948"/>
    <s v="1"/>
    <s v="'BALTIJAS STARPTAUTISKĀ AKADĒMIJA' SIA"/>
    <x v="33"/>
    <x v="5"/>
    <m/>
    <s v="15016"/>
    <x v="0"/>
    <x v="0"/>
    <s v="RU643"/>
    <n v="1"/>
    <n v="1"/>
    <n v="1"/>
    <n v="1"/>
    <m/>
    <m/>
    <m/>
    <m/>
    <m/>
    <m/>
    <m/>
    <m/>
  </r>
  <r>
    <s v="99886948001"/>
    <s v="99886948"/>
    <s v="1"/>
    <s v="'BALTIJAS STARPTAUTISKĀ AKADĒMIJA' SIA"/>
    <x v="33"/>
    <x v="5"/>
    <m/>
    <s v="15017"/>
    <x v="0"/>
    <x v="0"/>
    <s v="RU643"/>
    <n v="1"/>
    <n v="1"/>
    <n v="1"/>
    <n v="1"/>
    <m/>
    <m/>
    <m/>
    <m/>
    <m/>
    <m/>
    <m/>
    <m/>
  </r>
  <r>
    <s v="99886948001"/>
    <s v="99886948"/>
    <s v="1"/>
    <s v="'BALTIJAS STARPTAUTISKĀ AKADĒMIJA' SIA"/>
    <x v="33"/>
    <x v="5"/>
    <m/>
    <s v="15018"/>
    <x v="0"/>
    <x v="0"/>
    <s v="RU643"/>
    <n v="1"/>
    <n v="1"/>
    <n v="1"/>
    <n v="1"/>
    <m/>
    <m/>
    <m/>
    <m/>
    <m/>
    <m/>
    <m/>
    <m/>
  </r>
  <r>
    <s v="99886948001"/>
    <s v="99886948"/>
    <s v="1"/>
    <s v="'BALTIJAS STARPTAUTISKĀ AKADĒMIJA' SIA"/>
    <x v="33"/>
    <x v="5"/>
    <m/>
    <s v="15019"/>
    <x v="0"/>
    <x v="0"/>
    <s v="RU643"/>
    <n v="1"/>
    <m/>
    <n v="1"/>
    <m/>
    <m/>
    <m/>
    <m/>
    <m/>
    <m/>
    <m/>
    <m/>
    <m/>
  </r>
  <r>
    <s v="99886948001"/>
    <s v="99886948"/>
    <s v="1"/>
    <s v="'BALTIJAS STARPTAUTISKĀ AKADĒMIJA' SIA"/>
    <x v="33"/>
    <x v="5"/>
    <m/>
    <s v="15020"/>
    <x v="0"/>
    <x v="0"/>
    <s v="RU643"/>
    <n v="1"/>
    <n v="1"/>
    <n v="1"/>
    <n v="1"/>
    <m/>
    <m/>
    <m/>
    <m/>
    <m/>
    <m/>
    <m/>
    <m/>
  </r>
  <r>
    <s v="99886948001"/>
    <s v="99886948"/>
    <s v="1"/>
    <s v="'BALTIJAS STARPTAUTISKĀ AKADĒMIJA' SIA"/>
    <x v="33"/>
    <x v="5"/>
    <m/>
    <s v="15021"/>
    <x v="21"/>
    <x v="2"/>
    <s v="GB826"/>
    <m/>
    <m/>
    <m/>
    <m/>
    <m/>
    <m/>
    <m/>
    <m/>
    <m/>
    <m/>
    <m/>
    <m/>
  </r>
  <r>
    <s v="99886948001"/>
    <s v="99886948"/>
    <s v="1"/>
    <s v="'BALTIJAS STARPTAUTISKĀ AKADĒMIJA' SIA"/>
    <x v="33"/>
    <x v="5"/>
    <m/>
    <s v="15022"/>
    <x v="31"/>
    <x v="2"/>
    <s v="LT440"/>
    <n v="16"/>
    <n v="7"/>
    <n v="16"/>
    <n v="7"/>
    <m/>
    <m/>
    <m/>
    <m/>
    <m/>
    <m/>
    <m/>
    <m/>
  </r>
  <r>
    <s v="99886948001"/>
    <s v="99886948"/>
    <s v="1"/>
    <s v="'BALTIJAS STARPTAUTISKĀ AKADĒMIJA' SIA"/>
    <x v="33"/>
    <x v="5"/>
    <m/>
    <s v="15023"/>
    <x v="31"/>
    <x v="2"/>
    <s v="LT440"/>
    <n v="2"/>
    <n v="2"/>
    <n v="2"/>
    <n v="2"/>
    <m/>
    <m/>
    <m/>
    <m/>
    <m/>
    <m/>
    <m/>
    <m/>
  </r>
  <r>
    <s v="99886948001"/>
    <s v="99886948"/>
    <s v="1"/>
    <s v="'BALTIJAS STARPTAUTISKĀ AKADĒMIJA' SIA"/>
    <x v="33"/>
    <x v="5"/>
    <m/>
    <s v="15024"/>
    <x v="51"/>
    <x v="0"/>
    <s v="MD498"/>
    <n v="1"/>
    <m/>
    <n v="1"/>
    <m/>
    <m/>
    <m/>
    <m/>
    <m/>
    <m/>
    <m/>
    <m/>
    <m/>
  </r>
  <r>
    <s v="99886948001"/>
    <s v="99886948"/>
    <s v="1"/>
    <s v="'BALTIJAS STARPTAUTISKĀ AKADĒMIJA' SIA"/>
    <x v="33"/>
    <x v="5"/>
    <m/>
    <s v="15025"/>
    <x v="25"/>
    <x v="2"/>
    <s v="PL616"/>
    <n v="6"/>
    <n v="5"/>
    <n v="6"/>
    <n v="5"/>
    <m/>
    <m/>
    <m/>
    <m/>
    <m/>
    <m/>
    <m/>
    <m/>
  </r>
  <r>
    <s v="99886948001"/>
    <s v="99886948"/>
    <s v="1"/>
    <s v="'BALTIJAS STARPTAUTISKĀ AKADĒMIJA' SIA"/>
    <x v="33"/>
    <x v="5"/>
    <m/>
    <s v="15026"/>
    <x v="26"/>
    <x v="2"/>
    <s v="PT620"/>
    <n v="4"/>
    <n v="2"/>
    <n v="4"/>
    <n v="2"/>
    <m/>
    <m/>
    <m/>
    <m/>
    <m/>
    <m/>
    <m/>
    <m/>
  </r>
  <r>
    <s v="99886948001"/>
    <s v="99886948"/>
    <s v="1"/>
    <s v="'BALTIJAS STARPTAUTISKĀ AKADĒMIJA' SIA"/>
    <x v="33"/>
    <x v="5"/>
    <m/>
    <s v="15027"/>
    <x v="55"/>
    <x v="2"/>
    <s v="RO642"/>
    <n v="5"/>
    <n v="3"/>
    <n v="5"/>
    <n v="3"/>
    <m/>
    <m/>
    <m/>
    <m/>
    <m/>
    <m/>
    <m/>
    <m/>
  </r>
  <r>
    <s v="99886948001"/>
    <s v="99886948"/>
    <s v="1"/>
    <s v="'BALTIJAS STARPTAUTISKĀ AKADĒMIJA' SIA"/>
    <x v="33"/>
    <x v="5"/>
    <m/>
    <s v="15028"/>
    <x v="33"/>
    <x v="2"/>
    <s v="FI246"/>
    <n v="1"/>
    <m/>
    <n v="1"/>
    <m/>
    <m/>
    <m/>
    <m/>
    <m/>
    <m/>
    <m/>
    <m/>
    <m/>
  </r>
  <r>
    <s v="99886948001"/>
    <s v="99886948"/>
    <s v="1"/>
    <s v="'BALTIJAS STARPTAUTISKĀ AKADĒMIJA' SIA"/>
    <x v="33"/>
    <x v="5"/>
    <m/>
    <s v="15029"/>
    <x v="33"/>
    <x v="2"/>
    <s v="FI246"/>
    <n v="1"/>
    <m/>
    <n v="1"/>
    <m/>
    <m/>
    <m/>
    <m/>
    <m/>
    <m/>
    <m/>
    <m/>
    <m/>
  </r>
  <r>
    <s v="99886948001"/>
    <s v="99886948"/>
    <s v="1"/>
    <s v="'BALTIJAS STARPTAUTISKĀ AKADĒMIJA' SIA"/>
    <x v="33"/>
    <x v="5"/>
    <m/>
    <s v="15030"/>
    <x v="28"/>
    <x v="2"/>
    <s v="ES724"/>
    <n v="4"/>
    <n v="2"/>
    <n v="4"/>
    <n v="2"/>
    <m/>
    <m/>
    <m/>
    <m/>
    <m/>
    <m/>
    <m/>
    <m/>
  </r>
  <r>
    <s v="99886948001"/>
    <s v="99886948"/>
    <s v="1"/>
    <s v="'BALTIJAS STARPTAUTISKĀ AKADĒMIJA' SIA"/>
    <x v="33"/>
    <x v="5"/>
    <m/>
    <s v="15031"/>
    <x v="73"/>
    <x v="5"/>
    <s v="TJ762"/>
    <n v="3"/>
    <m/>
    <n v="3"/>
    <m/>
    <m/>
    <m/>
    <m/>
    <m/>
    <m/>
    <m/>
    <m/>
    <m/>
  </r>
  <r>
    <s v="99886948001"/>
    <s v="99886948"/>
    <s v="1"/>
    <s v="'BALTIJAS STARPTAUTISKĀ AKADĒMIJA' SIA"/>
    <x v="33"/>
    <x v="5"/>
    <m/>
    <s v="15032"/>
    <x v="36"/>
    <x v="0"/>
    <s v="TR792"/>
    <n v="16"/>
    <n v="4"/>
    <n v="16"/>
    <n v="4"/>
    <m/>
    <m/>
    <m/>
    <m/>
    <m/>
    <m/>
    <m/>
    <m/>
  </r>
  <r>
    <s v="99886948001"/>
    <s v="99886948"/>
    <s v="1"/>
    <s v="'BALTIJAS STARPTAUTISKĀ AKADĒMIJA' SIA"/>
    <x v="33"/>
    <x v="5"/>
    <m/>
    <s v="15033"/>
    <x v="81"/>
    <x v="5"/>
    <s v="TM795"/>
    <n v="1"/>
    <m/>
    <n v="1"/>
    <m/>
    <m/>
    <m/>
    <m/>
    <m/>
    <m/>
    <m/>
    <m/>
    <m/>
  </r>
  <r>
    <s v="99886948001"/>
    <s v="99886948"/>
    <s v="1"/>
    <s v="'BALTIJAS STARPTAUTISKĀ AKADĒMIJA' SIA"/>
    <x v="33"/>
    <x v="5"/>
    <m/>
    <s v="15034"/>
    <x v="3"/>
    <x v="1"/>
    <s v="US840"/>
    <n v="1"/>
    <m/>
    <n v="1"/>
    <m/>
    <m/>
    <m/>
    <m/>
    <m/>
    <m/>
    <m/>
    <m/>
    <m/>
  </r>
  <r>
    <s v="99886948001"/>
    <s v="99886948"/>
    <s v="1"/>
    <s v="'BALTIJAS STARPTAUTISKĀ AKADĒMIJA' SIA"/>
    <x v="33"/>
    <x v="5"/>
    <m/>
    <s v="15035"/>
    <x v="3"/>
    <x v="1"/>
    <s v="US840"/>
    <n v="1"/>
    <m/>
    <n v="1"/>
    <m/>
    <m/>
    <m/>
    <m/>
    <m/>
    <m/>
    <m/>
    <m/>
    <m/>
  </r>
  <r>
    <s v="99886948001"/>
    <s v="99886948"/>
    <s v="1"/>
    <s v="'BALTIJAS STARPTAUTISKĀ AKADĒMIJA' SIA"/>
    <x v="33"/>
    <x v="5"/>
    <m/>
    <s v="15036"/>
    <x v="2"/>
    <x v="0"/>
    <s v="UA804"/>
    <n v="18"/>
    <n v="14"/>
    <n v="18"/>
    <n v="14"/>
    <m/>
    <m/>
    <m/>
    <m/>
    <m/>
    <m/>
    <m/>
    <m/>
  </r>
  <r>
    <s v="99886948001"/>
    <s v="99886948"/>
    <s v="1"/>
    <s v="'BALTIJAS STARPTAUTISKĀ AKADĒMIJA' SIA"/>
    <x v="33"/>
    <x v="5"/>
    <m/>
    <s v="15037"/>
    <x v="2"/>
    <x v="0"/>
    <s v="UA804"/>
    <n v="1"/>
    <n v="1"/>
    <n v="1"/>
    <n v="1"/>
    <m/>
    <m/>
    <m/>
    <m/>
    <m/>
    <m/>
    <m/>
    <m/>
  </r>
  <r>
    <s v="99886948001"/>
    <s v="99886948"/>
    <s v="1"/>
    <s v="'BALTIJAS STARPTAUTISKĀ AKADĒMIJA' SIA"/>
    <x v="33"/>
    <x v="5"/>
    <m/>
    <s v="15038"/>
    <x v="37"/>
    <x v="5"/>
    <s v="UZ860"/>
    <n v="23"/>
    <n v="7"/>
    <n v="23"/>
    <n v="7"/>
    <m/>
    <m/>
    <m/>
    <m/>
    <m/>
    <m/>
    <m/>
    <m/>
  </r>
  <r>
    <s v="99886948001"/>
    <s v="99886948"/>
    <s v="1"/>
    <s v="'BALTIJAS STARPTAUTISKĀ AKADĒMIJA' SIA"/>
    <x v="33"/>
    <x v="5"/>
    <m/>
    <s v="15039"/>
    <x v="37"/>
    <x v="5"/>
    <s v="UZ860"/>
    <n v="2"/>
    <n v="1"/>
    <n v="2"/>
    <n v="1"/>
    <m/>
    <m/>
    <m/>
    <m/>
    <m/>
    <m/>
    <m/>
    <m/>
  </r>
  <r>
    <s v="99886948001"/>
    <s v="99886948"/>
    <s v="1"/>
    <s v="'BALTIJAS STARPTAUTISKĀ AKADĒMIJA' SIA"/>
    <x v="33"/>
    <x v="5"/>
    <m/>
    <s v="15040"/>
    <x v="37"/>
    <x v="5"/>
    <s v="UZ860"/>
    <n v="1"/>
    <m/>
    <n v="1"/>
    <m/>
    <m/>
    <m/>
    <m/>
    <m/>
    <m/>
    <m/>
    <m/>
    <m/>
  </r>
  <r>
    <s v="99886948001"/>
    <s v="99886948"/>
    <s v="1"/>
    <s v="'BALTIJAS STARPTAUTISKĀ AKADĒMIJA' SIA"/>
    <x v="33"/>
    <x v="5"/>
    <m/>
    <s v="15041"/>
    <x v="29"/>
    <x v="2"/>
    <s v="DE276"/>
    <n v="2"/>
    <m/>
    <n v="2"/>
    <m/>
    <m/>
    <m/>
    <m/>
    <m/>
    <m/>
    <m/>
    <m/>
    <m/>
  </r>
  <r>
    <s v="99886948001"/>
    <s v="99886948"/>
    <s v="1"/>
    <s v="'BALTIJAS STARPTAUTISKĀ AKADĒMIJA' SIA"/>
    <x v="33"/>
    <x v="5"/>
    <m/>
    <s v="15042"/>
    <x v="29"/>
    <x v="2"/>
    <s v="DE276"/>
    <n v="1"/>
    <n v="1"/>
    <n v="1"/>
    <n v="1"/>
    <m/>
    <m/>
    <m/>
    <m/>
    <m/>
    <m/>
    <m/>
    <m/>
  </r>
  <r>
    <s v="99886948001"/>
    <s v="99886948"/>
    <s v="1"/>
    <s v="'BALTIJAS STARPTAUTISKĀ AKADĒMIJA' SIA"/>
    <x v="33"/>
    <x v="5"/>
    <m/>
    <s v="15043"/>
    <x v="66"/>
    <x v="3"/>
    <s v="EG818"/>
    <n v="1"/>
    <m/>
    <n v="1"/>
    <m/>
    <m/>
    <m/>
    <m/>
    <m/>
    <m/>
    <m/>
    <m/>
    <m/>
  </r>
  <r>
    <s v="99886948001"/>
    <s v="99886948"/>
    <s v="1"/>
    <s v="'BALTIJAS STARPTAUTISKĀ AKADĒMIJA' SIA"/>
    <x v="33"/>
    <x v="5"/>
    <m/>
    <s v="15044"/>
    <x v="48"/>
    <x v="4"/>
    <s v="CN156"/>
    <n v="1"/>
    <m/>
    <n v="1"/>
    <m/>
    <m/>
    <m/>
    <m/>
    <m/>
    <m/>
    <m/>
    <m/>
    <m/>
  </r>
  <r>
    <s v="99886948001"/>
    <s v="99886948"/>
    <s v="1"/>
    <s v="'BALTIJAS STARPTAUTISKĀ AKADĒMIJA' SIA"/>
    <x v="33"/>
    <x v="5"/>
    <m/>
    <s v="15045"/>
    <x v="48"/>
    <x v="4"/>
    <s v="CN156"/>
    <n v="1"/>
    <m/>
    <n v="1"/>
    <m/>
    <m/>
    <m/>
    <m/>
    <m/>
    <m/>
    <m/>
    <m/>
    <m/>
  </r>
  <r>
    <s v="99886948001"/>
    <s v="99886948"/>
    <s v="1"/>
    <s v="'BALTIJAS STARPTAUTISKĀ AKADĒMIJA' SIA"/>
    <x v="33"/>
    <x v="5"/>
    <m/>
    <s v="15046"/>
    <x v="54"/>
    <x v="4"/>
    <s v="PK586"/>
    <n v="2"/>
    <m/>
    <n v="2"/>
    <m/>
    <m/>
    <m/>
    <m/>
    <m/>
    <m/>
    <m/>
    <m/>
    <m/>
  </r>
  <r>
    <s v="99886948001"/>
    <s v="99886948"/>
    <s v="1"/>
    <s v="'BALTIJAS STARPTAUTISKĀ AKADĒMIJA' SIA"/>
    <x v="33"/>
    <x v="5"/>
    <m/>
    <s v="15047"/>
    <x v="103"/>
    <x v="4"/>
    <s v="PS275"/>
    <n v="1"/>
    <m/>
    <n v="1"/>
    <m/>
    <m/>
    <m/>
    <m/>
    <m/>
    <m/>
    <m/>
    <m/>
    <m/>
  </r>
  <r>
    <s v="99886948002"/>
    <s v="99886948"/>
    <s v="2"/>
    <s v="'BALTIJAS STARPTAUTISKĀ AKADĒMIJA' SIA"/>
    <x v="33"/>
    <x v="5"/>
    <m/>
    <s v="15001"/>
    <x v="5"/>
    <x v="0"/>
    <s v="AZ031"/>
    <n v="9"/>
    <n v="6"/>
    <n v="9"/>
    <n v="6"/>
    <m/>
    <m/>
    <m/>
    <m/>
    <m/>
    <m/>
    <m/>
    <m/>
  </r>
  <r>
    <s v="99886948002"/>
    <s v="99886948"/>
    <s v="2"/>
    <s v="'BALTIJAS STARPTAUTISKĀ AKADĒMIJA' SIA"/>
    <x v="33"/>
    <x v="5"/>
    <m/>
    <s v="15002"/>
    <x v="42"/>
    <x v="0"/>
    <s v="BY112"/>
    <n v="1"/>
    <n v="1"/>
    <n v="1"/>
    <n v="1"/>
    <m/>
    <m/>
    <m/>
    <m/>
    <m/>
    <m/>
    <m/>
    <m/>
  </r>
  <r>
    <s v="99886948002"/>
    <s v="99886948"/>
    <s v="2"/>
    <s v="'BALTIJAS STARPTAUTISKĀ AKADĒMIJA' SIA"/>
    <x v="33"/>
    <x v="5"/>
    <m/>
    <s v="15003"/>
    <x v="13"/>
    <x v="0"/>
    <s v="GE268"/>
    <n v="1"/>
    <m/>
    <n v="1"/>
    <m/>
    <m/>
    <m/>
    <m/>
    <m/>
    <m/>
    <m/>
    <m/>
    <m/>
  </r>
  <r>
    <s v="99886948002"/>
    <s v="99886948"/>
    <s v="2"/>
    <s v="'BALTIJAS STARPTAUTISKĀ AKADĒMIJA' SIA"/>
    <x v="33"/>
    <x v="5"/>
    <m/>
    <s v="15004"/>
    <x v="18"/>
    <x v="4"/>
    <s v="IL376"/>
    <n v="1"/>
    <m/>
    <n v="1"/>
    <m/>
    <m/>
    <m/>
    <m/>
    <m/>
    <m/>
    <m/>
    <m/>
    <m/>
  </r>
  <r>
    <s v="99886948002"/>
    <s v="99886948"/>
    <s v="2"/>
    <s v="'BALTIJAS STARPTAUTISKĀ AKADĒMIJA' SIA"/>
    <x v="33"/>
    <x v="5"/>
    <m/>
    <s v="15005"/>
    <x v="24"/>
    <x v="5"/>
    <s v="KZ398"/>
    <m/>
    <m/>
    <m/>
    <m/>
    <m/>
    <m/>
    <m/>
    <m/>
    <m/>
    <m/>
    <m/>
    <m/>
  </r>
  <r>
    <s v="99886948002"/>
    <s v="99886948"/>
    <s v="2"/>
    <s v="'BALTIJAS STARPTAUTISKĀ AKADĒMIJA' SIA"/>
    <x v="33"/>
    <x v="5"/>
    <m/>
    <s v="15006"/>
    <x v="0"/>
    <x v="0"/>
    <s v="RU643"/>
    <n v="6"/>
    <n v="3"/>
    <n v="6"/>
    <n v="3"/>
    <m/>
    <m/>
    <m/>
    <m/>
    <m/>
    <m/>
    <m/>
    <m/>
  </r>
  <r>
    <s v="99886948002"/>
    <s v="99886948"/>
    <s v="2"/>
    <s v="'BALTIJAS STARPTAUTISKĀ AKADĒMIJA' SIA"/>
    <x v="33"/>
    <x v="5"/>
    <m/>
    <s v="15007"/>
    <x v="0"/>
    <x v="0"/>
    <s v="RU643"/>
    <n v="1"/>
    <n v="1"/>
    <n v="1"/>
    <n v="1"/>
    <m/>
    <m/>
    <m/>
    <m/>
    <m/>
    <m/>
    <m/>
    <m/>
  </r>
  <r>
    <s v="99886948002"/>
    <s v="99886948"/>
    <s v="2"/>
    <s v="'BALTIJAS STARPTAUTISKĀ AKADĒMIJA' SIA"/>
    <x v="33"/>
    <x v="5"/>
    <m/>
    <s v="15008"/>
    <x v="31"/>
    <x v="2"/>
    <s v="LT440"/>
    <n v="9"/>
    <n v="4"/>
    <n v="9"/>
    <n v="4"/>
    <m/>
    <m/>
    <m/>
    <m/>
    <m/>
    <m/>
    <m/>
    <m/>
  </r>
  <r>
    <s v="99886948002"/>
    <s v="99886948"/>
    <s v="2"/>
    <s v="'BALTIJAS STARPTAUTISKĀ AKADĒMIJA' SIA"/>
    <x v="33"/>
    <x v="5"/>
    <m/>
    <s v="15009"/>
    <x v="31"/>
    <x v="2"/>
    <s v="LT440"/>
    <n v="1"/>
    <m/>
    <n v="1"/>
    <m/>
    <m/>
    <m/>
    <m/>
    <m/>
    <m/>
    <m/>
    <m/>
    <m/>
  </r>
  <r>
    <s v="99886948002"/>
    <s v="99886948"/>
    <s v="2"/>
    <s v="'BALTIJAS STARPTAUTISKĀ AKADĒMIJA' SIA"/>
    <x v="33"/>
    <x v="5"/>
    <m/>
    <s v="15010"/>
    <x v="2"/>
    <x v="0"/>
    <s v="UA804"/>
    <n v="2"/>
    <m/>
    <n v="2"/>
    <m/>
    <m/>
    <m/>
    <m/>
    <m/>
    <m/>
    <m/>
    <m/>
    <m/>
  </r>
  <r>
    <s v="99886948002"/>
    <s v="99886948"/>
    <s v="2"/>
    <s v="'BALTIJAS STARPTAUTISKĀ AKADĒMIJA' SIA"/>
    <x v="33"/>
    <x v="5"/>
    <m/>
    <s v="15011"/>
    <x v="37"/>
    <x v="5"/>
    <s v="UZ860"/>
    <n v="1"/>
    <n v="1"/>
    <n v="1"/>
    <n v="1"/>
    <m/>
    <m/>
    <m/>
    <m/>
    <m/>
    <m/>
    <m/>
    <m/>
  </r>
  <r>
    <s v="99964625001"/>
    <s v="99964625"/>
    <s v="1"/>
    <s v="'RĪGAS STARPTAUTISKĀ EKONOMIKAS UN BIZNESA ADMINISTRĀCIJAS AUGSTSKOLA' SIA"/>
    <x v="34"/>
    <x v="5"/>
    <m/>
    <s v="15001"/>
    <x v="3"/>
    <x v="1"/>
    <s v="US840"/>
    <m/>
    <m/>
    <m/>
    <m/>
    <m/>
    <m/>
    <m/>
    <m/>
    <m/>
    <m/>
    <m/>
    <m/>
  </r>
  <r>
    <s v="99964625001"/>
    <s v="99964625"/>
    <s v="1"/>
    <s v="'RĪGAS STARPTAUTISKĀ EKONOMIKAS UN BIZNESA ADMINISTRĀCIJAS AUGSTSKOLA' SIA"/>
    <x v="34"/>
    <x v="5"/>
    <m/>
    <s v="15002"/>
    <x v="40"/>
    <x v="0"/>
    <s v="AM051"/>
    <n v="3"/>
    <n v="3"/>
    <n v="3"/>
    <n v="3"/>
    <m/>
    <m/>
    <m/>
    <m/>
    <m/>
    <m/>
    <m/>
    <m/>
  </r>
  <r>
    <s v="99964625001"/>
    <s v="99964625"/>
    <s v="1"/>
    <s v="'RĪGAS STARPTAUTISKĀ EKONOMIKAS UN BIZNESA ADMINISTRĀCIJAS AUGSTSKOLA' SIA"/>
    <x v="34"/>
    <x v="5"/>
    <m/>
    <s v="15003"/>
    <x v="5"/>
    <x v="0"/>
    <s v="AZ031"/>
    <n v="2"/>
    <m/>
    <n v="2"/>
    <m/>
    <m/>
    <m/>
    <m/>
    <m/>
    <m/>
    <m/>
    <m/>
    <m/>
  </r>
  <r>
    <s v="99964625001"/>
    <s v="99964625"/>
    <s v="1"/>
    <s v="'RĪGAS STARPTAUTISKĀ EKONOMIKAS UN BIZNESA ADMINISTRĀCIJAS AUGSTSKOLA' SIA"/>
    <x v="34"/>
    <x v="5"/>
    <m/>
    <s v="15004"/>
    <x v="42"/>
    <x v="0"/>
    <s v="BY112"/>
    <n v="2"/>
    <n v="2"/>
    <n v="2"/>
    <n v="2"/>
    <m/>
    <m/>
    <m/>
    <m/>
    <m/>
    <m/>
    <m/>
    <m/>
  </r>
  <r>
    <s v="99964625001"/>
    <s v="99964625"/>
    <s v="1"/>
    <s v="'RĪGAS STARPTAUTISKĀ EKONOMIKAS UN BIZNESA ADMINISTRĀCIJAS AUGSTSKOLA' SIA"/>
    <x v="34"/>
    <x v="5"/>
    <m/>
    <s v="15005"/>
    <x v="13"/>
    <x v="0"/>
    <s v="GE268"/>
    <n v="1"/>
    <m/>
    <n v="1"/>
    <m/>
    <m/>
    <m/>
    <m/>
    <m/>
    <m/>
    <m/>
    <m/>
    <m/>
  </r>
  <r>
    <s v="99964625001"/>
    <s v="99964625"/>
    <s v="1"/>
    <s v="'RĪGAS STARPTAUTISKĀ EKONOMIKAS UN BIZNESA ADMINISTRĀCIJAS AUGSTSKOLA' SIA"/>
    <x v="34"/>
    <x v="5"/>
    <m/>
    <s v="15006"/>
    <x v="39"/>
    <x v="2"/>
    <s v="HR191"/>
    <n v="1"/>
    <m/>
    <n v="1"/>
    <m/>
    <m/>
    <m/>
    <m/>
    <m/>
    <m/>
    <m/>
    <m/>
    <m/>
  </r>
  <r>
    <s v="99964625001"/>
    <s v="99964625"/>
    <s v="1"/>
    <s v="'RĪGAS STARPTAUTISKĀ EKONOMIKAS UN BIZNESA ADMINISTRĀCIJAS AUGSTSKOLA' SIA"/>
    <x v="34"/>
    <x v="5"/>
    <m/>
    <s v="15007"/>
    <x v="15"/>
    <x v="2"/>
    <s v="EE233"/>
    <n v="1"/>
    <m/>
    <n v="1"/>
    <m/>
    <m/>
    <m/>
    <m/>
    <m/>
    <m/>
    <m/>
    <m/>
    <m/>
  </r>
  <r>
    <s v="99964625001"/>
    <s v="99964625"/>
    <s v="1"/>
    <s v="'RĪGAS STARPTAUTISKĀ EKONOMIKAS UN BIZNESA ADMINISTRĀCIJAS AUGSTSKOLA' SIA"/>
    <x v="34"/>
    <x v="5"/>
    <m/>
    <s v="15008"/>
    <x v="16"/>
    <x v="4"/>
    <s v="IN356"/>
    <n v="3"/>
    <n v="2"/>
    <n v="3"/>
    <n v="2"/>
    <m/>
    <m/>
    <m/>
    <m/>
    <m/>
    <m/>
    <m/>
    <m/>
  </r>
  <r>
    <s v="99964625001"/>
    <s v="99964625"/>
    <s v="1"/>
    <s v="'RĪGAS STARPTAUTISKĀ EKONOMIKAS UN BIZNESA ADMINISTRĀCIJAS AUGSTSKOLA' SIA"/>
    <x v="34"/>
    <x v="5"/>
    <m/>
    <s v="15009"/>
    <x v="18"/>
    <x v="4"/>
    <s v="IL376"/>
    <n v="1"/>
    <n v="1"/>
    <n v="1"/>
    <n v="1"/>
    <m/>
    <m/>
    <m/>
    <m/>
    <m/>
    <m/>
    <m/>
    <m/>
  </r>
  <r>
    <s v="99964625001"/>
    <s v="99964625"/>
    <s v="1"/>
    <s v="'RĪGAS STARPTAUTISKĀ EKONOMIKAS UN BIZNESA ADMINISTRĀCIJAS AUGSTSKOLA' SIA"/>
    <x v="34"/>
    <x v="5"/>
    <m/>
    <s v="15010"/>
    <x v="24"/>
    <x v="5"/>
    <s v="KZ398"/>
    <n v="16"/>
    <n v="8"/>
    <n v="16"/>
    <n v="8"/>
    <m/>
    <m/>
    <m/>
    <m/>
    <m/>
    <m/>
    <m/>
    <m/>
  </r>
  <r>
    <s v="99964625001"/>
    <s v="99964625"/>
    <s v="1"/>
    <s v="'RĪGAS STARPTAUTISKĀ EKONOMIKAS UN BIZNESA ADMINISTRĀCIJAS AUGSTSKOLA' SIA"/>
    <x v="34"/>
    <x v="5"/>
    <m/>
    <s v="15011"/>
    <x v="47"/>
    <x v="2"/>
    <s v="CY196"/>
    <n v="3"/>
    <m/>
    <n v="3"/>
    <m/>
    <m/>
    <m/>
    <m/>
    <m/>
    <m/>
    <m/>
    <m/>
    <m/>
  </r>
  <r>
    <s v="99964625001"/>
    <s v="99964625"/>
    <s v="1"/>
    <s v="'RĪGAS STARPTAUTISKĀ EKONOMIKAS UN BIZNESA ADMINISTRĀCIJAS AUGSTSKOLA' SIA"/>
    <x v="34"/>
    <x v="5"/>
    <m/>
    <s v="15012"/>
    <x v="0"/>
    <x v="0"/>
    <s v="RU643"/>
    <n v="2"/>
    <n v="1"/>
    <n v="2"/>
    <n v="1"/>
    <m/>
    <m/>
    <m/>
    <m/>
    <m/>
    <m/>
    <m/>
    <m/>
  </r>
  <r>
    <s v="99964625001"/>
    <s v="99964625"/>
    <s v="1"/>
    <s v="'RĪGAS STARPTAUTISKĀ EKONOMIKAS UN BIZNESA ADMINISTRĀCIJAS AUGSTSKOLA' SIA"/>
    <x v="34"/>
    <x v="5"/>
    <m/>
    <s v="15013"/>
    <x v="48"/>
    <x v="4"/>
    <s v="CN156"/>
    <n v="6"/>
    <n v="4"/>
    <n v="6"/>
    <n v="4"/>
    <m/>
    <m/>
    <m/>
    <m/>
    <m/>
    <m/>
    <m/>
    <m/>
  </r>
  <r>
    <s v="99964625001"/>
    <s v="99964625"/>
    <s v="1"/>
    <s v="'RĪGAS STARPTAUTISKĀ EKONOMIKAS UN BIZNESA ADMINISTRĀCIJAS AUGSTSKOLA' SIA"/>
    <x v="34"/>
    <x v="5"/>
    <m/>
    <s v="15014"/>
    <x v="31"/>
    <x v="2"/>
    <s v="LT440"/>
    <n v="9"/>
    <n v="3"/>
    <n v="9"/>
    <n v="3"/>
    <m/>
    <m/>
    <m/>
    <m/>
    <m/>
    <m/>
    <m/>
    <m/>
  </r>
  <r>
    <s v="99964625001"/>
    <s v="99964625"/>
    <s v="1"/>
    <s v="'RĪGAS STARPTAUTISKĀ EKONOMIKAS UN BIZNESA ADMINISTRĀCIJAS AUGSTSKOLA' SIA"/>
    <x v="34"/>
    <x v="5"/>
    <m/>
    <s v="15015"/>
    <x v="1"/>
    <x v="0"/>
    <s v="NO578"/>
    <n v="29"/>
    <n v="13"/>
    <n v="29"/>
    <n v="13"/>
    <m/>
    <m/>
    <m/>
    <m/>
    <m/>
    <m/>
    <m/>
    <m/>
  </r>
  <r>
    <s v="99964625001"/>
    <s v="99964625"/>
    <s v="1"/>
    <s v="'RĪGAS STARPTAUTISKĀ EKONOMIKAS UN BIZNESA ADMINISTRĀCIJAS AUGSTSKOLA' SIA"/>
    <x v="34"/>
    <x v="5"/>
    <m/>
    <s v="15016"/>
    <x v="2"/>
    <x v="0"/>
    <s v="UA804"/>
    <n v="7"/>
    <n v="1"/>
    <n v="7"/>
    <n v="1"/>
    <m/>
    <m/>
    <m/>
    <m/>
    <m/>
    <m/>
    <m/>
    <m/>
  </r>
  <r>
    <s v="99964625001"/>
    <s v="99964625"/>
    <s v="1"/>
    <s v="'RĪGAS STARPTAUTISKĀ EKONOMIKAS UN BIZNESA ADMINISTRĀCIJAS AUGSTSKOLA' SIA"/>
    <x v="34"/>
    <x v="5"/>
    <m/>
    <s v="15017"/>
    <x v="37"/>
    <x v="5"/>
    <s v="UZ860"/>
    <n v="2"/>
    <n v="1"/>
    <n v="2"/>
    <n v="1"/>
    <m/>
    <m/>
    <m/>
    <m/>
    <m/>
    <m/>
    <m/>
    <m/>
  </r>
  <r>
    <s v="99964625001"/>
    <s v="99964625"/>
    <s v="1"/>
    <s v="'RĪGAS STARPTAUTISKĀ EKONOMIKAS UN BIZNESA ADMINISTRĀCIJAS AUGSTSKOLA' SIA"/>
    <x v="34"/>
    <x v="5"/>
    <m/>
    <s v="15018"/>
    <x v="29"/>
    <x v="2"/>
    <s v="DE276"/>
    <n v="1"/>
    <m/>
    <n v="1"/>
    <m/>
    <m/>
    <m/>
    <m/>
    <m/>
    <m/>
    <m/>
    <m/>
    <m/>
  </r>
  <r>
    <s v="99964625001"/>
    <s v="99964625"/>
    <s v="1"/>
    <s v="'RĪGAS STARPTAUTISKĀ EKONOMIKAS UN BIZNESA ADMINISTRĀCIJAS AUGSTSKOLA' SIA"/>
    <x v="34"/>
    <x v="5"/>
    <m/>
    <s v="15019"/>
    <x v="10"/>
    <x v="2"/>
    <s v="FR250"/>
    <n v="2"/>
    <m/>
    <n v="2"/>
    <m/>
    <m/>
    <m/>
    <m/>
    <m/>
    <m/>
    <m/>
    <m/>
    <m/>
  </r>
  <r>
    <s v="99964625001"/>
    <s v="99964625"/>
    <s v="1"/>
    <s v="'RĪGAS STARPTAUTISKĀ EKONOMIKAS UN BIZNESA ADMINISTRĀCIJAS AUGSTSKOLA' SIA"/>
    <x v="34"/>
    <x v="5"/>
    <m/>
    <s v="15020"/>
    <x v="32"/>
    <x v="2"/>
    <s v="NL528"/>
    <n v="1"/>
    <m/>
    <n v="1"/>
    <m/>
    <m/>
    <m/>
    <m/>
    <m/>
    <m/>
    <m/>
    <m/>
    <m/>
  </r>
  <r>
    <s v="99964625001"/>
    <s v="99964625"/>
    <s v="1"/>
    <s v="'RĪGAS STARPTAUTISKĀ EKONOMIKAS UN BIZNESA ADMINISTRĀCIJAS AUGSTSKOLA' SIA"/>
    <x v="34"/>
    <x v="5"/>
    <m/>
    <s v="15021"/>
    <x v="27"/>
    <x v="2"/>
    <s v="SK703"/>
    <n v="1"/>
    <n v="1"/>
    <n v="1"/>
    <n v="1"/>
    <m/>
    <m/>
    <m/>
    <m/>
    <m/>
    <m/>
    <m/>
    <m/>
  </r>
  <r>
    <s v="99964625001"/>
    <s v="99964625"/>
    <s v="1"/>
    <s v="'RĪGAS STARPTAUTISKĀ EKONOMIKAS UN BIZNESA ADMINISTRĀCIJAS AUGSTSKOLA' SIA"/>
    <x v="34"/>
    <x v="5"/>
    <m/>
    <s v="15022"/>
    <x v="36"/>
    <x v="0"/>
    <s v="TR792"/>
    <n v="1"/>
    <m/>
    <n v="1"/>
    <m/>
    <m/>
    <m/>
    <m/>
    <m/>
    <m/>
    <m/>
    <m/>
    <m/>
  </r>
  <r>
    <s v="99964625001"/>
    <s v="99964625"/>
    <s v="1"/>
    <s v="'RĪGAS STARPTAUTISKĀ EKONOMIKAS UN BIZNESA ADMINISTRĀCIJAS AUGSTSKOLA' SIA"/>
    <x v="34"/>
    <x v="5"/>
    <m/>
    <s v="15023"/>
    <x v="8"/>
    <x v="2"/>
    <s v="CZ203"/>
    <m/>
    <m/>
    <m/>
    <m/>
    <m/>
    <m/>
    <m/>
    <m/>
    <m/>
    <m/>
    <m/>
    <m/>
  </r>
  <r>
    <s v="99964625001"/>
    <s v="99964625"/>
    <s v="1"/>
    <s v="'RĪGAS STARPTAUTISKĀ EKONOMIKAS UN BIZNESA ADMINISTRĀCIJAS AUGSTSKOLA' SIA"/>
    <x v="34"/>
    <x v="5"/>
    <m/>
    <s v="15024"/>
    <x v="51"/>
    <x v="0"/>
    <s v="MD498"/>
    <m/>
    <m/>
    <m/>
    <m/>
    <m/>
    <m/>
    <m/>
    <m/>
    <m/>
    <m/>
    <m/>
    <m/>
  </r>
  <r>
    <s v="99964625002"/>
    <s v="99964625"/>
    <s v="2"/>
    <s v="'RĪGAS STARPTAUTISKĀ EKONOMIKAS UN BIZNESA ADMINISTRĀCIJAS AUGSTSKOLA' SIA"/>
    <x v="34"/>
    <x v="5"/>
    <m/>
    <s v="15001"/>
    <x v="5"/>
    <x v="0"/>
    <s v="AZ031"/>
    <n v="1"/>
    <m/>
    <n v="1"/>
    <m/>
    <m/>
    <m/>
    <m/>
    <m/>
    <m/>
    <m/>
    <m/>
    <m/>
  </r>
  <r>
    <s v="99964625002"/>
    <s v="99964625"/>
    <s v="2"/>
    <s v="'RĪGAS STARPTAUTISKĀ EKONOMIKAS UN BIZNESA ADMINISTRĀCIJAS AUGSTSKOLA' SIA"/>
    <x v="34"/>
    <x v="5"/>
    <m/>
    <s v="15002"/>
    <x v="42"/>
    <x v="0"/>
    <s v="BY112"/>
    <n v="2"/>
    <n v="1"/>
    <n v="2"/>
    <n v="1"/>
    <m/>
    <m/>
    <m/>
    <m/>
    <m/>
    <m/>
    <m/>
    <m/>
  </r>
  <r>
    <s v="99964625002"/>
    <s v="99964625"/>
    <s v="2"/>
    <s v="'RĪGAS STARPTAUTISKĀ EKONOMIKAS UN BIZNESA ADMINISTRĀCIJAS AUGSTSKOLA' SIA"/>
    <x v="34"/>
    <x v="5"/>
    <m/>
    <s v="15003"/>
    <x v="15"/>
    <x v="2"/>
    <s v="EE233"/>
    <n v="6"/>
    <n v="5"/>
    <n v="6"/>
    <n v="5"/>
    <m/>
    <m/>
    <m/>
    <m/>
    <m/>
    <m/>
    <m/>
    <m/>
  </r>
  <r>
    <s v="99964625002"/>
    <s v="99964625"/>
    <s v="2"/>
    <s v="'RĪGAS STARPTAUTISKĀ EKONOMIKAS UN BIZNESA ADMINISTRĀCIJAS AUGSTSKOLA' SIA"/>
    <x v="34"/>
    <x v="5"/>
    <m/>
    <s v="15004"/>
    <x v="18"/>
    <x v="4"/>
    <s v="IL376"/>
    <n v="1"/>
    <n v="1"/>
    <n v="1"/>
    <n v="1"/>
    <m/>
    <m/>
    <m/>
    <m/>
    <m/>
    <m/>
    <m/>
    <m/>
  </r>
  <r>
    <s v="99964625002"/>
    <s v="99964625"/>
    <s v="2"/>
    <s v="'RĪGAS STARPTAUTISKĀ EKONOMIKAS UN BIZNESA ADMINISTRĀCIJAS AUGSTSKOLA' SIA"/>
    <x v="34"/>
    <x v="5"/>
    <m/>
    <s v="15005"/>
    <x v="0"/>
    <x v="0"/>
    <s v="RU643"/>
    <n v="1"/>
    <n v="1"/>
    <n v="1"/>
    <n v="1"/>
    <m/>
    <m/>
    <m/>
    <m/>
    <m/>
    <m/>
    <m/>
    <m/>
  </r>
  <r>
    <s v="99964625002"/>
    <s v="99964625"/>
    <s v="2"/>
    <s v="'RĪGAS STARPTAUTISKĀ EKONOMIKAS UN BIZNESA ADMINISTRĀCIJAS AUGSTSKOLA' SIA"/>
    <x v="34"/>
    <x v="5"/>
    <m/>
    <s v="15006"/>
    <x v="31"/>
    <x v="2"/>
    <s v="LT440"/>
    <n v="4"/>
    <n v="3"/>
    <n v="4"/>
    <n v="3"/>
    <m/>
    <m/>
    <m/>
    <m/>
    <m/>
    <m/>
    <m/>
    <m/>
  </r>
  <r>
    <s v="99964625002"/>
    <s v="99964625"/>
    <s v="2"/>
    <s v="'RĪGAS STARPTAUTISKĀ EKONOMIKAS UN BIZNESA ADMINISTRĀCIJAS AUGSTSKOLA' SIA"/>
    <x v="34"/>
    <x v="5"/>
    <m/>
    <s v="15007"/>
    <x v="37"/>
    <x v="5"/>
    <s v="UZ860"/>
    <m/>
    <m/>
    <m/>
    <m/>
    <m/>
    <m/>
    <m/>
    <m/>
    <m/>
    <m/>
    <m/>
    <m/>
  </r>
  <r>
    <s v="99964625002"/>
    <s v="99964625"/>
    <s v="2"/>
    <s v="'RĪGAS STARPTAUTISKĀ EKONOMIKAS UN BIZNESA ADMINISTRĀCIJAS AUGSTSKOLA' SIA"/>
    <x v="34"/>
    <x v="5"/>
    <m/>
    <s v="15008"/>
    <x v="40"/>
    <x v="0"/>
    <s v="AM051"/>
    <m/>
    <m/>
    <m/>
    <m/>
    <m/>
    <m/>
    <m/>
    <m/>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pivotTable1.xml><?xml version="1.0" encoding="utf-8"?>
<pivotTableDefinition xmlns="http://schemas.openxmlformats.org/spreadsheetml/2006/main" name="PivotMobilie" cacheId="0" applyNumberFormats="0" applyBorderFormats="0" applyFontFormats="0" applyPatternFormats="0" applyAlignmentFormats="0" applyWidthHeightFormats="1" dataCaption="Values" tag="3bdcfd00-fad4-4cab-a48d-caa568656f2b" updatedVersion="6" minRefreshableVersion="3" subtotalHiddenItems="1" itemPrintTitles="1" createdVersion="6" indent="0" outline="1" outlineData="1" multipleFieldFilters="0">
  <location ref="A3:K47" firstHeaderRow="0" firstDataRow="1" firstDataCol="1"/>
  <pivotFields count="15">
    <pivotField dataField="1" showAll="0"/>
    <pivotField dataField="1" showAll="0"/>
    <pivotField dataField="1" showAll="0"/>
    <pivotField dataField="1" showAll="0"/>
    <pivotField axis="axisRow" allDrilled="1" showAll="0" dataSourceSort="1">
      <items count="24">
        <item x="0"/>
        <item x="1" e="0"/>
        <item x="2" e="0"/>
        <item x="3" e="0"/>
        <item x="4" e="0"/>
        <item x="5" e="0"/>
        <item x="6" e="0"/>
        <item x="7" e="0"/>
        <item x="8" e="0"/>
        <item x="9" e="0"/>
        <item x="10" e="0"/>
        <item x="11" e="0"/>
        <item x="12" e="0"/>
        <item x="13" e="0"/>
        <item x="14" e="0"/>
        <item x="15" e="0"/>
        <item x="16" e="0"/>
        <item x="17" e="0"/>
        <item x="18" e="0"/>
        <item x="19" e="0"/>
        <item x="20" e="0"/>
        <item x="21" e="0"/>
        <item x="22" e="0"/>
        <item t="default"/>
      </items>
    </pivotField>
    <pivotField axis="axisRow" allDrilled="1" showAll="0" insertBlankRow="1" dataSourceSort="1" defaultAttributeDrillState="1">
      <items count="10">
        <item x="0"/>
        <item x="1"/>
        <item x="2"/>
        <item x="3"/>
        <item x="4"/>
        <item x="5"/>
        <item x="6"/>
        <item x="7"/>
        <item x="8"/>
        <item t="default"/>
      </items>
    </pivotField>
    <pivotField axis="axisRow" allDrilled="1" showAll="0" dataSourceSort="1">
      <items count="3">
        <item x="0" e="0"/>
        <item x="1" e="0"/>
        <item t="default"/>
      </items>
    </pivotField>
    <pivotField axis="axisRow" allDrilled="1" showAll="0" dataSourceSort="1" defaultAttributeDrillState="1">
      <items count="7">
        <item x="0"/>
        <item x="1"/>
        <item x="2"/>
        <item x="3"/>
        <item x="4"/>
        <item x="5"/>
        <item t="default"/>
      </items>
    </pivotField>
    <pivotField dataField="1" showAll="0"/>
    <pivotField dataField="1" showAll="0"/>
    <pivotField dataField="1" showAll="0"/>
    <pivotField dataField="1" showAll="0"/>
    <pivotField dataField="1" showAll="0"/>
    <pivotField dataField="1" showAll="0"/>
    <pivotField allDrilled="1" showAll="0" dataSourceSort="1" defaultAttributeDrillState="1"/>
  </pivotFields>
  <rowFields count="4">
    <field x="5"/>
    <field x="4"/>
    <field x="6"/>
    <field x="7"/>
  </rowFields>
  <rowItems count="44">
    <i>
      <x/>
    </i>
    <i r="1">
      <x/>
    </i>
    <i r="2">
      <x/>
    </i>
    <i r="2">
      <x v="1"/>
    </i>
    <i r="1">
      <x v="1"/>
    </i>
    <i r="1">
      <x v="2"/>
    </i>
    <i r="1">
      <x v="3"/>
    </i>
    <i t="blank">
      <x/>
    </i>
    <i>
      <x v="1"/>
    </i>
    <i r="1">
      <x v="4"/>
    </i>
    <i r="1">
      <x v="5"/>
    </i>
    <i t="blank">
      <x v="1"/>
    </i>
    <i>
      <x v="2"/>
    </i>
    <i r="1">
      <x v="6"/>
    </i>
    <i r="1">
      <x v="7"/>
    </i>
    <i r="1">
      <x v="8"/>
    </i>
    <i t="blank">
      <x v="2"/>
    </i>
    <i>
      <x v="3"/>
    </i>
    <i r="1">
      <x v="9"/>
    </i>
    <i t="blank">
      <x v="3"/>
    </i>
    <i>
      <x v="4"/>
    </i>
    <i r="1">
      <x v="10"/>
    </i>
    <i r="1">
      <x v="11"/>
    </i>
    <i t="blank">
      <x v="4"/>
    </i>
    <i>
      <x v="5"/>
    </i>
    <i r="1">
      <x v="12"/>
    </i>
    <i r="1">
      <x v="13"/>
    </i>
    <i r="1">
      <x v="14"/>
    </i>
    <i r="1">
      <x v="15"/>
    </i>
    <i t="blank">
      <x v="5"/>
    </i>
    <i>
      <x v="6"/>
    </i>
    <i r="1">
      <x v="16"/>
    </i>
    <i r="1">
      <x v="17"/>
    </i>
    <i r="1">
      <x v="18"/>
    </i>
    <i r="1">
      <x v="19"/>
    </i>
    <i t="blank">
      <x v="6"/>
    </i>
    <i>
      <x v="7"/>
    </i>
    <i r="1">
      <x v="20"/>
    </i>
    <i r="1">
      <x v="21"/>
    </i>
    <i t="blank">
      <x v="7"/>
    </i>
    <i>
      <x v="8"/>
    </i>
    <i r="1">
      <x v="22"/>
    </i>
    <i t="blank">
      <x v="8"/>
    </i>
    <i t="grand">
      <x/>
    </i>
  </rowItems>
  <colFields count="1">
    <field x="-2"/>
  </colFields>
  <colItems count="10">
    <i>
      <x/>
    </i>
    <i i="1">
      <x v="1"/>
    </i>
    <i i="2">
      <x v="2"/>
    </i>
    <i i="3">
      <x v="3"/>
    </i>
    <i i="4">
      <x v="4"/>
    </i>
    <i i="5">
      <x v="5"/>
    </i>
    <i i="6">
      <x v="6"/>
    </i>
    <i i="7">
      <x v="7"/>
    </i>
    <i i="8">
      <x v="8"/>
    </i>
    <i i="9">
      <x v="9"/>
    </i>
  </colItems>
  <dataFields count="10">
    <dataField name="Studējošie pavisam " fld="0" baseField="4" baseItem="1" numFmtId="3"/>
    <dataField name="Mobilie studenti pavisam " fld="2" baseField="4" baseItem="3" numFmtId="3"/>
    <dataField name="Mobilie studenti t.sk. sievietes" fld="10" baseField="5" baseItem="0" numFmtId="3"/>
    <dataField name="Mobilie studenti % " fld="11" subtotal="count" baseField="4" baseItem="1"/>
    <dataField name="Iepr. izglītību ieguvuši ES valstīs" fld="8" baseField="5" baseItem="0" numFmtId="3"/>
    <dataField name="Iepr. izglītību ieguvuši ES valstīs t.sk. sievietes" fld="9" baseField="5" baseItem="0"/>
    <dataField name="Ieguvuši grādu vai kvalifikāciju pavisam kopā" fld="1" baseField="5" baseItem="0"/>
    <dataField name="Ieguvuši grādu vai kvalifikāciju t.sk. sievietes" fld="12" baseField="5" baseItem="0"/>
    <dataField name="Ieguvuši grādu vai kvalifikāciju mobilie studenti" fld="3" baseField="5" baseItem="0"/>
    <dataField name="Ieguvuši grādu vai kvalifikāciju mobilie studenti t.sk. sievietes" fld="13" baseField="5" baseItem="0"/>
  </dataFields>
  <formats count="62">
    <format dxfId="370">
      <pivotArea type="all" dataOnly="0" outline="0" fieldPosition="0"/>
    </format>
    <format dxfId="369">
      <pivotArea outline="0" collapsedLevelsAreSubtotals="1" fieldPosition="0"/>
    </format>
    <format dxfId="368">
      <pivotArea dataOnly="0" labelOnly="1" grandRow="1" outline="0" fieldPosition="0"/>
    </format>
    <format dxfId="367">
      <pivotArea dataOnly="0" labelOnly="1" outline="0" fieldPosition="0">
        <references count="1">
          <reference field="4294967294" count="2">
            <x v="0"/>
            <x v="6"/>
          </reference>
        </references>
      </pivotArea>
    </format>
    <format dxfId="366">
      <pivotArea dataOnly="0" labelOnly="1" outline="0" fieldPosition="0">
        <references count="1">
          <reference field="4294967294" count="2">
            <x v="0"/>
            <x v="6"/>
          </reference>
        </references>
      </pivotArea>
    </format>
    <format dxfId="365">
      <pivotArea dataOnly="0" labelOnly="1" outline="0" fieldPosition="0">
        <references count="1">
          <reference field="4294967294" count="3">
            <x v="0"/>
            <x v="1"/>
            <x v="6"/>
          </reference>
        </references>
      </pivotArea>
    </format>
    <format dxfId="364">
      <pivotArea field="5" type="button" dataOnly="0" labelOnly="1" outline="0" axis="axisRow" fieldPosition="0"/>
    </format>
    <format dxfId="363">
      <pivotArea dataOnly="0" labelOnly="1" outline="0" fieldPosition="0">
        <references count="1">
          <reference field="4294967294" count="4">
            <x v="0"/>
            <x v="1"/>
            <x v="6"/>
            <x v="8"/>
          </reference>
        </references>
      </pivotArea>
    </format>
    <format dxfId="362">
      <pivotArea field="5" type="button" dataOnly="0" labelOnly="1" outline="0" axis="axisRow" fieldPosition="0"/>
    </format>
    <format dxfId="361">
      <pivotArea dataOnly="0" labelOnly="1" outline="0" fieldPosition="0">
        <references count="1">
          <reference field="4294967294" count="5">
            <x v="0"/>
            <x v="1"/>
            <x v="4"/>
            <x v="6"/>
            <x v="8"/>
          </reference>
        </references>
      </pivotArea>
    </format>
    <format dxfId="360">
      <pivotArea field="5" type="button" dataOnly="0" labelOnly="1" outline="0" axis="axisRow" fieldPosition="0"/>
    </format>
    <format dxfId="359">
      <pivotArea dataOnly="0" labelOnly="1" outline="0" fieldPosition="0">
        <references count="1">
          <reference field="4294967294" count="5">
            <x v="0"/>
            <x v="1"/>
            <x v="4"/>
            <x v="6"/>
            <x v="8"/>
          </reference>
        </references>
      </pivotArea>
    </format>
    <format dxfId="358">
      <pivotArea field="5" type="button" dataOnly="0" labelOnly="1" outline="0" axis="axisRow" fieldPosition="0"/>
    </format>
    <format dxfId="357">
      <pivotArea dataOnly="0" labelOnly="1" outline="0" fieldPosition="0">
        <references count="1">
          <reference field="4294967294" count="6">
            <x v="0"/>
            <x v="1"/>
            <x v="4"/>
            <x v="5"/>
            <x v="6"/>
            <x v="8"/>
          </reference>
        </references>
      </pivotArea>
    </format>
    <format dxfId="356">
      <pivotArea field="5" type="button" dataOnly="0" labelOnly="1" outline="0" axis="axisRow" fieldPosition="0"/>
    </format>
    <format dxfId="355">
      <pivotArea dataOnly="0" labelOnly="1" outline="0" fieldPosition="0">
        <references count="1">
          <reference field="4294967294" count="6">
            <x v="0"/>
            <x v="1"/>
            <x v="4"/>
            <x v="5"/>
            <x v="6"/>
            <x v="8"/>
          </reference>
        </references>
      </pivotArea>
    </format>
    <format dxfId="354">
      <pivotArea dataOnly="0" labelOnly="1" outline="0" fieldPosition="0">
        <references count="1">
          <reference field="4294967294" count="1">
            <x v="2"/>
          </reference>
        </references>
      </pivotArea>
    </format>
    <format dxfId="353">
      <pivotArea dataOnly="0" outline="0" fieldPosition="0">
        <references count="1">
          <reference field="4294967294" count="1">
            <x v="2"/>
          </reference>
        </references>
      </pivotArea>
    </format>
    <format dxfId="352">
      <pivotArea dataOnly="0" outline="0" fieldPosition="0">
        <references count="1">
          <reference field="4294967294" count="1">
            <x v="2"/>
          </reference>
        </references>
      </pivotArea>
    </format>
    <format dxfId="351">
      <pivotArea dataOnly="0" outline="0" fieldPosition="0">
        <references count="1">
          <reference field="4294967294" count="1">
            <x v="2"/>
          </reference>
        </references>
      </pivotArea>
    </format>
    <format dxfId="350">
      <pivotArea dataOnly="0" outline="0" fieldPosition="0">
        <references count="1">
          <reference field="4294967294" count="1">
            <x v="5"/>
          </reference>
        </references>
      </pivotArea>
    </format>
    <format dxfId="349">
      <pivotArea dataOnly="0" labelOnly="1" outline="0" fieldPosition="0">
        <references count="1">
          <reference field="4294967294" count="1">
            <x v="3"/>
          </reference>
        </references>
      </pivotArea>
    </format>
    <format dxfId="348">
      <pivotArea dataOnly="0" outline="0" fieldPosition="0">
        <references count="1">
          <reference field="4294967294" count="3">
            <x v="1"/>
            <x v="2"/>
            <x v="3"/>
          </reference>
        </references>
      </pivotArea>
    </format>
    <format dxfId="347">
      <pivotArea outline="0" collapsedLevelsAreSubtotals="1" fieldPosition="0">
        <references count="1">
          <reference field="4294967294" count="3" selected="0">
            <x v="1"/>
            <x v="2"/>
            <x v="3"/>
          </reference>
        </references>
      </pivotArea>
    </format>
    <format dxfId="346">
      <pivotArea dataOnly="0" labelOnly="1" outline="0" fieldPosition="0">
        <references count="1">
          <reference field="4294967294" count="3">
            <x v="1"/>
            <x v="2"/>
            <x v="3"/>
          </reference>
        </references>
      </pivotArea>
    </format>
    <format dxfId="345">
      <pivotArea outline="0" collapsedLevelsAreSubtotals="1" fieldPosition="0">
        <references count="1">
          <reference field="4294967294" count="3" selected="0">
            <x v="0"/>
            <x v="1"/>
            <x v="3"/>
          </reference>
        </references>
      </pivotArea>
    </format>
    <format dxfId="344">
      <pivotArea dataOnly="0" labelOnly="1" outline="0" fieldPosition="0">
        <references count="1">
          <reference field="4294967294" count="3">
            <x v="0"/>
            <x v="1"/>
            <x v="3"/>
          </reference>
        </references>
      </pivotArea>
    </format>
    <format dxfId="343">
      <pivotArea field="5" type="button" dataOnly="0" labelOnly="1" outline="0" axis="axisRow" fieldPosition="0"/>
    </format>
    <format dxfId="342">
      <pivotArea dataOnly="0" labelOnly="1" outline="0" fieldPosition="0">
        <references count="1">
          <reference field="4294967294" count="8">
            <x v="0"/>
            <x v="1"/>
            <x v="2"/>
            <x v="3"/>
            <x v="4"/>
            <x v="5"/>
            <x v="6"/>
            <x v="8"/>
          </reference>
        </references>
      </pivotArea>
    </format>
    <format dxfId="341">
      <pivotArea outline="0" fieldPosition="0">
        <references count="1">
          <reference field="4294967294" count="1">
            <x v="1"/>
          </reference>
        </references>
      </pivotArea>
    </format>
    <format dxfId="340">
      <pivotArea outline="0" collapsedLevelsAreSubtotals="1" fieldPosition="0">
        <references count="1">
          <reference field="4294967294" count="4" selected="0">
            <x v="0"/>
            <x v="1"/>
            <x v="2"/>
            <x v="3"/>
          </reference>
        </references>
      </pivotArea>
    </format>
    <format dxfId="339">
      <pivotArea dataOnly="0" labelOnly="1" outline="0" fieldPosition="0">
        <references count="1">
          <reference field="4294967294" count="4">
            <x v="0"/>
            <x v="1"/>
            <x v="2"/>
            <x v="3"/>
          </reference>
        </references>
      </pivotArea>
    </format>
    <format dxfId="338">
      <pivotArea outline="0" collapsedLevelsAreSubtotals="1" fieldPosition="0">
        <references count="1">
          <reference field="4294967294" count="4" selected="0">
            <x v="0"/>
            <x v="1"/>
            <x v="2"/>
            <x v="3"/>
          </reference>
        </references>
      </pivotArea>
    </format>
    <format dxfId="337">
      <pivotArea dataOnly="0" labelOnly="1" outline="0" fieldPosition="0">
        <references count="1">
          <reference field="4294967294" count="4">
            <x v="0"/>
            <x v="1"/>
            <x v="2"/>
            <x v="3"/>
          </reference>
        </references>
      </pivotArea>
    </format>
    <format dxfId="336">
      <pivotArea dataOnly="0" outline="0" fieldPosition="0">
        <references count="1">
          <reference field="4294967294" count="8">
            <x v="0"/>
            <x v="1"/>
            <x v="2"/>
            <x v="3"/>
            <x v="4"/>
            <x v="5"/>
            <x v="6"/>
            <x v="8"/>
          </reference>
        </references>
      </pivotArea>
    </format>
    <format dxfId="335">
      <pivotArea dataOnly="0" outline="0" fieldPosition="0">
        <references count="1">
          <reference field="4294967294" count="8">
            <x v="0"/>
            <x v="1"/>
            <x v="2"/>
            <x v="3"/>
            <x v="4"/>
            <x v="5"/>
            <x v="6"/>
            <x v="8"/>
          </reference>
        </references>
      </pivotArea>
    </format>
    <format dxfId="334">
      <pivotArea dataOnly="0" labelOnly="1" outline="0" fieldPosition="0">
        <references count="1">
          <reference field="4294967294" count="8">
            <x v="0"/>
            <x v="1"/>
            <x v="2"/>
            <x v="3"/>
            <x v="4"/>
            <x v="5"/>
            <x v="6"/>
            <x v="8"/>
          </reference>
        </references>
      </pivotArea>
    </format>
    <format dxfId="333">
      <pivotArea dataOnly="0" outline="0" fieldPosition="0">
        <references count="1">
          <reference field="4294967294" count="4">
            <x v="0"/>
            <x v="1"/>
            <x v="2"/>
            <x v="3"/>
          </reference>
        </references>
      </pivotArea>
    </format>
    <format dxfId="332">
      <pivotArea outline="0" collapsedLevelsAreSubtotals="1" fieldPosition="0">
        <references count="1">
          <reference field="4294967294" count="4" selected="0">
            <x v="0"/>
            <x v="1"/>
            <x v="2"/>
            <x v="3"/>
          </reference>
        </references>
      </pivotArea>
    </format>
    <format dxfId="331">
      <pivotArea dataOnly="0" labelOnly="1" outline="0" fieldPosition="0">
        <references count="1">
          <reference field="4294967294" count="4">
            <x v="0"/>
            <x v="1"/>
            <x v="2"/>
            <x v="3"/>
          </reference>
        </references>
      </pivotArea>
    </format>
    <format dxfId="330">
      <pivotArea field="5" type="button" dataOnly="0" labelOnly="1" outline="0" axis="axisRow" fieldPosition="0"/>
    </format>
    <format dxfId="329">
      <pivotArea dataOnly="0" labelOnly="1" outline="0" fieldPosition="0">
        <references count="1">
          <reference field="4294967294" count="8">
            <x v="0"/>
            <x v="1"/>
            <x v="2"/>
            <x v="3"/>
            <x v="4"/>
            <x v="5"/>
            <x v="6"/>
            <x v="8"/>
          </reference>
        </references>
      </pivotArea>
    </format>
    <format dxfId="328">
      <pivotArea field="5" type="button" dataOnly="0" labelOnly="1" outline="0" axis="axisRow" fieldPosition="0"/>
    </format>
    <format dxfId="327">
      <pivotArea dataOnly="0" labelOnly="1" outline="0" fieldPosition="0">
        <references count="1">
          <reference field="4294967294" count="8">
            <x v="0"/>
            <x v="1"/>
            <x v="2"/>
            <x v="3"/>
            <x v="4"/>
            <x v="5"/>
            <x v="6"/>
            <x v="8"/>
          </reference>
        </references>
      </pivotArea>
    </format>
    <format dxfId="326">
      <pivotArea dataOnly="0" outline="0" fieldPosition="0">
        <references count="1">
          <reference field="4294967294" count="2">
            <x v="4"/>
            <x v="5"/>
          </reference>
        </references>
      </pivotArea>
    </format>
    <format dxfId="325">
      <pivotArea dataOnly="0" labelOnly="1" outline="0" fieldPosition="0">
        <references count="1">
          <reference field="4294967294" count="1">
            <x v="7"/>
          </reference>
        </references>
      </pivotArea>
    </format>
    <format dxfId="324">
      <pivotArea dataOnly="0" labelOnly="1" outline="0" fieldPosition="0">
        <references count="1">
          <reference field="4294967294" count="1">
            <x v="9"/>
          </reference>
        </references>
      </pivotArea>
    </format>
    <format dxfId="323">
      <pivotArea outline="0" collapsedLevelsAreSubtotals="1" fieldPosition="0">
        <references count="1">
          <reference field="4294967294" count="2" selected="0">
            <x v="6"/>
            <x v="7"/>
          </reference>
        </references>
      </pivotArea>
    </format>
    <format dxfId="322">
      <pivotArea dataOnly="0" labelOnly="1" outline="0" fieldPosition="0">
        <references count="1">
          <reference field="4294967294" count="2">
            <x v="6"/>
            <x v="7"/>
          </reference>
        </references>
      </pivotArea>
    </format>
    <format dxfId="321">
      <pivotArea outline="0" collapsedLevelsAreSubtotals="1" fieldPosition="0">
        <references count="1">
          <reference field="4294967294" count="2" selected="0">
            <x v="8"/>
            <x v="9"/>
          </reference>
        </references>
      </pivotArea>
    </format>
    <format dxfId="320">
      <pivotArea dataOnly="0" labelOnly="1" outline="0" fieldPosition="0">
        <references count="1">
          <reference field="4294967294" count="2">
            <x v="8"/>
            <x v="9"/>
          </reference>
        </references>
      </pivotArea>
    </format>
    <format dxfId="319">
      <pivotArea dataOnly="0" labelOnly="1" outline="0" fieldPosition="0">
        <references count="1">
          <reference field="4294967294" count="2">
            <x v="8"/>
            <x v="9"/>
          </reference>
        </references>
      </pivotArea>
    </format>
    <format dxfId="318">
      <pivotArea dataOnly="0" labelOnly="1" outline="0" fieldPosition="0">
        <references count="1">
          <reference field="4294967294" count="2">
            <x v="6"/>
            <x v="7"/>
          </reference>
        </references>
      </pivotArea>
    </format>
    <format dxfId="317">
      <pivotArea dataOnly="0" outline="0" fieldPosition="0">
        <references count="1">
          <reference field="4294967294" count="2">
            <x v="7"/>
            <x v="9"/>
          </reference>
        </references>
      </pivotArea>
    </format>
    <format dxfId="316">
      <pivotArea dataOnly="0" labelOnly="1" outline="0" fieldPosition="0">
        <references count="1">
          <reference field="4294967294" count="3">
            <x v="7"/>
            <x v="8"/>
            <x v="9"/>
          </reference>
        </references>
      </pivotArea>
    </format>
    <format dxfId="315">
      <pivotArea dataOnly="0" labelOnly="1" outline="0" fieldPosition="0">
        <references count="1">
          <reference field="4294967294" count="3">
            <x v="7"/>
            <x v="8"/>
            <x v="9"/>
          </reference>
        </references>
      </pivotArea>
    </format>
    <format dxfId="314">
      <pivotArea dataOnly="0" labelOnly="1" outline="0" fieldPosition="0">
        <references count="1">
          <reference field="4294967294" count="3">
            <x v="7"/>
            <x v="8"/>
            <x v="9"/>
          </reference>
        </references>
      </pivotArea>
    </format>
    <format dxfId="313">
      <pivotArea outline="0" collapsedLevelsAreSubtotals="1" fieldPosition="0">
        <references count="1">
          <reference field="4294967294" count="2" selected="0">
            <x v="7"/>
            <x v="8"/>
          </reference>
        </references>
      </pivotArea>
    </format>
    <format dxfId="312">
      <pivotArea dataOnly="0" labelOnly="1" outline="0" fieldPosition="0">
        <references count="1">
          <reference field="4294967294" count="2">
            <x v="7"/>
            <x v="8"/>
          </reference>
        </references>
      </pivotArea>
    </format>
    <format dxfId="311">
      <pivotArea dataOnly="0" outline="0" fieldPosition="0">
        <references count="1">
          <reference field="4294967294" count="2">
            <x v="7"/>
            <x v="9"/>
          </reference>
        </references>
      </pivotArea>
    </format>
    <format dxfId="310">
      <pivotArea outline="0" fieldPosition="0">
        <references count="1">
          <reference field="4294967294" count="1">
            <x v="2"/>
          </reference>
        </references>
      </pivotArea>
    </format>
    <format dxfId="309">
      <pivotArea outline="0" fieldPosition="0">
        <references count="1">
          <reference field="4294967294" count="1">
            <x v="4"/>
          </reference>
        </references>
      </pivotArea>
    </format>
  </formats>
  <pivotHierarchies count="103">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members count="1" level="1">
        <member name="[MG].[Mācību gads].&amp;[2016/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multipleItemSelectionAllowed="1"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ies>
  <pivotTableStyleInfo name="PivotStyleLight10" showRowHeaders="1" showColHeaders="1" showRowStripes="0" showColStripes="0" showLastColumn="1"/>
  <rowHierarchiesUsage count="4">
    <rowHierarchyUsage hierarchyUsage="70"/>
    <rowHierarchyUsage hierarchyUsage="68"/>
    <rowHierarchyUsage hierarchyUsage="31"/>
    <rowHierarchyUsage hierarchyUsage="6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tudejosie]"/>
        <x15:activeTabTopLevelEntity name="[Table1]"/>
        <x15:activeTabTopLevelEntity name="[Absolventi]"/>
        <x15:activeTabTopLevelEntity name="[iestades]"/>
        <x15:activeTabTopLevelEntity name="[ProgrammasGrupa]"/>
        <x15:activeTabTopLevelEntity name="[TematiskaGrupa]"/>
        <x15:activeTabTopLevelEntity name="[StudijuLimenis]"/>
        <x15:activeTabTopLevelEntity name="[IestadesTips]"/>
        <x15:activeTabTopLevelEntity name="[StudijuForma]"/>
        <x15:activeTabTopLevelEntity name="[TematiskaJoma]"/>
        <x15:activeTabTopLevelEntity name="[MG]"/>
      </x15:pivotTableUISettings>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PivotMobilie" cacheId="1" applyNumberFormats="0" applyBorderFormats="0" applyFontFormats="0" applyPatternFormats="0" applyAlignmentFormats="0" applyWidthHeightFormats="1" dataCaption="Values" tag="98d0fb28-91bc-4f09-97ef-d118b590d3f6" updatedVersion="6" minRefreshableVersion="3" subtotalHiddenItems="1" itemPrintTitles="1" createdVersion="6" indent="0" outline="1" outlineData="1" multipleFieldFilters="0">
  <location ref="A3:K6" firstHeaderRow="0" firstDataRow="1" firstDataCol="1"/>
  <pivotFields count="12">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axis="axisRow" allDrilled="1" showAll="0" dataSourceSort="1" defaultAttributeDrillState="1">
      <items count="3">
        <item x="0"/>
        <item x="1"/>
        <item t="default"/>
      </items>
    </pivotField>
    <pivotField allDrilled="1" showAll="0" dataSourceSort="1" defaultAttributeDrillState="1"/>
  </pivotFields>
  <rowFields count="1">
    <field x="10"/>
  </rowFields>
  <rowItems count="3">
    <i>
      <x/>
    </i>
    <i>
      <x v="1"/>
    </i>
    <i t="grand">
      <x/>
    </i>
  </rowItems>
  <colFields count="1">
    <field x="-2"/>
  </colFields>
  <colItems count="10">
    <i>
      <x/>
    </i>
    <i i="1">
      <x v="1"/>
    </i>
    <i i="2">
      <x v="2"/>
    </i>
    <i i="3">
      <x v="3"/>
    </i>
    <i i="4">
      <x v="4"/>
    </i>
    <i i="5">
      <x v="5"/>
    </i>
    <i i="6">
      <x v="6"/>
    </i>
    <i i="7">
      <x v="7"/>
    </i>
    <i i="8">
      <x v="8"/>
    </i>
    <i i="9">
      <x v="9"/>
    </i>
  </colItems>
  <dataFields count="10">
    <dataField name="Studējošie pavisam " fld="0" baseField="4" baseItem="1" numFmtId="3"/>
    <dataField name="Mobilie studenti pavisam " fld="2" baseField="4" baseItem="3" numFmtId="3"/>
    <dataField name="Mobilie studenti t.sk. sievietes" fld="6" baseField="5" baseItem="0" numFmtId="3"/>
    <dataField name="Mobilie studenti % " fld="7" subtotal="count" baseField="4" baseItem="1"/>
    <dataField name="Iepr. izglītību ieguvuši ES valstīs" fld="4" baseField="5" baseItem="0" numFmtId="3"/>
    <dataField name="Iepr. izglītību ieguvuši ES valstīs t.sk. sievietes" fld="5" baseField="5" baseItem="0"/>
    <dataField name="Ieguvuši grādu vai kvalifikāciju pavisam kopā" fld="1" baseField="5" baseItem="0"/>
    <dataField name="Ieguvuši grādu vai kvalifikāciju t.sk. sievietes" fld="8" baseField="5" baseItem="0"/>
    <dataField name="Ieguvuši grādu vai kvalifikāciju mobilie studenti" fld="3" baseField="5" baseItem="0"/>
    <dataField name="Ieguvuši grādu vai kvalifikāciju mobilie studenti t.sk. sievietes" fld="9" baseField="5" baseItem="0"/>
  </dataFields>
  <formats count="54">
    <format dxfId="308">
      <pivotArea type="all" dataOnly="0" outline="0" fieldPosition="0"/>
    </format>
    <format dxfId="307">
      <pivotArea outline="0" collapsedLevelsAreSubtotals="1" fieldPosition="0"/>
    </format>
    <format dxfId="306">
      <pivotArea dataOnly="0" labelOnly="1" grandRow="1" outline="0" fieldPosition="0"/>
    </format>
    <format dxfId="305">
      <pivotArea dataOnly="0" labelOnly="1" outline="0" fieldPosition="0">
        <references count="1">
          <reference field="4294967294" count="2">
            <x v="0"/>
            <x v="6"/>
          </reference>
        </references>
      </pivotArea>
    </format>
    <format dxfId="304">
      <pivotArea dataOnly="0" labelOnly="1" outline="0" fieldPosition="0">
        <references count="1">
          <reference field="4294967294" count="2">
            <x v="0"/>
            <x v="6"/>
          </reference>
        </references>
      </pivotArea>
    </format>
    <format dxfId="303">
      <pivotArea dataOnly="0" labelOnly="1" outline="0" fieldPosition="0">
        <references count="1">
          <reference field="4294967294" count="3">
            <x v="0"/>
            <x v="1"/>
            <x v="6"/>
          </reference>
        </references>
      </pivotArea>
    </format>
    <format dxfId="302">
      <pivotArea dataOnly="0" labelOnly="1" outline="0" fieldPosition="0">
        <references count="1">
          <reference field="4294967294" count="4">
            <x v="0"/>
            <x v="1"/>
            <x v="6"/>
            <x v="8"/>
          </reference>
        </references>
      </pivotArea>
    </format>
    <format dxfId="301">
      <pivotArea dataOnly="0" labelOnly="1" outline="0" fieldPosition="0">
        <references count="1">
          <reference field="4294967294" count="5">
            <x v="0"/>
            <x v="1"/>
            <x v="4"/>
            <x v="6"/>
            <x v="8"/>
          </reference>
        </references>
      </pivotArea>
    </format>
    <format dxfId="300">
      <pivotArea dataOnly="0" labelOnly="1" outline="0" fieldPosition="0">
        <references count="1">
          <reference field="4294967294" count="5">
            <x v="0"/>
            <x v="1"/>
            <x v="4"/>
            <x v="6"/>
            <x v="8"/>
          </reference>
        </references>
      </pivotArea>
    </format>
    <format dxfId="299">
      <pivotArea dataOnly="0" labelOnly="1" outline="0" fieldPosition="0">
        <references count="1">
          <reference field="4294967294" count="6">
            <x v="0"/>
            <x v="1"/>
            <x v="4"/>
            <x v="5"/>
            <x v="6"/>
            <x v="8"/>
          </reference>
        </references>
      </pivotArea>
    </format>
    <format dxfId="298">
      <pivotArea dataOnly="0" labelOnly="1" outline="0" fieldPosition="0">
        <references count="1">
          <reference field="4294967294" count="6">
            <x v="0"/>
            <x v="1"/>
            <x v="4"/>
            <x v="5"/>
            <x v="6"/>
            <x v="8"/>
          </reference>
        </references>
      </pivotArea>
    </format>
    <format dxfId="297">
      <pivotArea dataOnly="0" labelOnly="1" outline="0" fieldPosition="0">
        <references count="1">
          <reference field="4294967294" count="1">
            <x v="2"/>
          </reference>
        </references>
      </pivotArea>
    </format>
    <format dxfId="296">
      <pivotArea dataOnly="0" outline="0" fieldPosition="0">
        <references count="1">
          <reference field="4294967294" count="1">
            <x v="2"/>
          </reference>
        </references>
      </pivotArea>
    </format>
    <format dxfId="295">
      <pivotArea dataOnly="0" outline="0" fieldPosition="0">
        <references count="1">
          <reference field="4294967294" count="1">
            <x v="2"/>
          </reference>
        </references>
      </pivotArea>
    </format>
    <format dxfId="294">
      <pivotArea dataOnly="0" outline="0" fieldPosition="0">
        <references count="1">
          <reference field="4294967294" count="1">
            <x v="2"/>
          </reference>
        </references>
      </pivotArea>
    </format>
    <format dxfId="293">
      <pivotArea dataOnly="0" outline="0" fieldPosition="0">
        <references count="1">
          <reference field="4294967294" count="1">
            <x v="5"/>
          </reference>
        </references>
      </pivotArea>
    </format>
    <format dxfId="292">
      <pivotArea dataOnly="0" labelOnly="1" outline="0" fieldPosition="0">
        <references count="1">
          <reference field="4294967294" count="1">
            <x v="3"/>
          </reference>
        </references>
      </pivotArea>
    </format>
    <format dxfId="291">
      <pivotArea dataOnly="0" outline="0" fieldPosition="0">
        <references count="1">
          <reference field="4294967294" count="3">
            <x v="1"/>
            <x v="2"/>
            <x v="3"/>
          </reference>
        </references>
      </pivotArea>
    </format>
    <format dxfId="290">
      <pivotArea outline="0" collapsedLevelsAreSubtotals="1" fieldPosition="0">
        <references count="1">
          <reference field="4294967294" count="3" selected="0">
            <x v="1"/>
            <x v="2"/>
            <x v="3"/>
          </reference>
        </references>
      </pivotArea>
    </format>
    <format dxfId="289">
      <pivotArea dataOnly="0" labelOnly="1" outline="0" fieldPosition="0">
        <references count="1">
          <reference field="4294967294" count="3">
            <x v="1"/>
            <x v="2"/>
            <x v="3"/>
          </reference>
        </references>
      </pivotArea>
    </format>
    <format dxfId="288">
      <pivotArea outline="0" collapsedLevelsAreSubtotals="1" fieldPosition="0">
        <references count="1">
          <reference field="4294967294" count="3" selected="0">
            <x v="0"/>
            <x v="1"/>
            <x v="3"/>
          </reference>
        </references>
      </pivotArea>
    </format>
    <format dxfId="287">
      <pivotArea dataOnly="0" labelOnly="1" outline="0" fieldPosition="0">
        <references count="1">
          <reference field="4294967294" count="3">
            <x v="0"/>
            <x v="1"/>
            <x v="3"/>
          </reference>
        </references>
      </pivotArea>
    </format>
    <format dxfId="286">
      <pivotArea dataOnly="0" labelOnly="1" outline="0" fieldPosition="0">
        <references count="1">
          <reference field="4294967294" count="8">
            <x v="0"/>
            <x v="1"/>
            <x v="2"/>
            <x v="3"/>
            <x v="4"/>
            <x v="5"/>
            <x v="6"/>
            <x v="8"/>
          </reference>
        </references>
      </pivotArea>
    </format>
    <format dxfId="285">
      <pivotArea outline="0" fieldPosition="0">
        <references count="1">
          <reference field="4294967294" count="1">
            <x v="1"/>
          </reference>
        </references>
      </pivotArea>
    </format>
    <format dxfId="284">
      <pivotArea outline="0" collapsedLevelsAreSubtotals="1" fieldPosition="0">
        <references count="1">
          <reference field="4294967294" count="4" selected="0">
            <x v="0"/>
            <x v="1"/>
            <x v="2"/>
            <x v="3"/>
          </reference>
        </references>
      </pivotArea>
    </format>
    <format dxfId="283">
      <pivotArea dataOnly="0" labelOnly="1" outline="0" fieldPosition="0">
        <references count="1">
          <reference field="4294967294" count="4">
            <x v="0"/>
            <x v="1"/>
            <x v="2"/>
            <x v="3"/>
          </reference>
        </references>
      </pivotArea>
    </format>
    <format dxfId="282">
      <pivotArea outline="0" collapsedLevelsAreSubtotals="1" fieldPosition="0">
        <references count="1">
          <reference field="4294967294" count="4" selected="0">
            <x v="0"/>
            <x v="1"/>
            <x v="2"/>
            <x v="3"/>
          </reference>
        </references>
      </pivotArea>
    </format>
    <format dxfId="281">
      <pivotArea dataOnly="0" labelOnly="1" outline="0" fieldPosition="0">
        <references count="1">
          <reference field="4294967294" count="4">
            <x v="0"/>
            <x v="1"/>
            <x v="2"/>
            <x v="3"/>
          </reference>
        </references>
      </pivotArea>
    </format>
    <format dxfId="280">
      <pivotArea dataOnly="0" outline="0" fieldPosition="0">
        <references count="1">
          <reference field="4294967294" count="8">
            <x v="0"/>
            <x v="1"/>
            <x v="2"/>
            <x v="3"/>
            <x v="4"/>
            <x v="5"/>
            <x v="6"/>
            <x v="8"/>
          </reference>
        </references>
      </pivotArea>
    </format>
    <format dxfId="279">
      <pivotArea dataOnly="0" outline="0" fieldPosition="0">
        <references count="1">
          <reference field="4294967294" count="8">
            <x v="0"/>
            <x v="1"/>
            <x v="2"/>
            <x v="3"/>
            <x v="4"/>
            <x v="5"/>
            <x v="6"/>
            <x v="8"/>
          </reference>
        </references>
      </pivotArea>
    </format>
    <format dxfId="278">
      <pivotArea dataOnly="0" labelOnly="1" outline="0" fieldPosition="0">
        <references count="1">
          <reference field="4294967294" count="8">
            <x v="0"/>
            <x v="1"/>
            <x v="2"/>
            <x v="3"/>
            <x v="4"/>
            <x v="5"/>
            <x v="6"/>
            <x v="8"/>
          </reference>
        </references>
      </pivotArea>
    </format>
    <format dxfId="277">
      <pivotArea dataOnly="0" outline="0" fieldPosition="0">
        <references count="1">
          <reference field="4294967294" count="4">
            <x v="0"/>
            <x v="1"/>
            <x v="2"/>
            <x v="3"/>
          </reference>
        </references>
      </pivotArea>
    </format>
    <format dxfId="276">
      <pivotArea outline="0" collapsedLevelsAreSubtotals="1" fieldPosition="0">
        <references count="1">
          <reference field="4294967294" count="4" selected="0">
            <x v="0"/>
            <x v="1"/>
            <x v="2"/>
            <x v="3"/>
          </reference>
        </references>
      </pivotArea>
    </format>
    <format dxfId="275">
      <pivotArea dataOnly="0" labelOnly="1" outline="0" fieldPosition="0">
        <references count="1">
          <reference field="4294967294" count="4">
            <x v="0"/>
            <x v="1"/>
            <x v="2"/>
            <x v="3"/>
          </reference>
        </references>
      </pivotArea>
    </format>
    <format dxfId="274">
      <pivotArea dataOnly="0" labelOnly="1" outline="0" fieldPosition="0">
        <references count="1">
          <reference field="4294967294" count="8">
            <x v="0"/>
            <x v="1"/>
            <x v="2"/>
            <x v="3"/>
            <x v="4"/>
            <x v="5"/>
            <x v="6"/>
            <x v="8"/>
          </reference>
        </references>
      </pivotArea>
    </format>
    <format dxfId="273">
      <pivotArea dataOnly="0" labelOnly="1" outline="0" fieldPosition="0">
        <references count="1">
          <reference field="4294967294" count="8">
            <x v="0"/>
            <x v="1"/>
            <x v="2"/>
            <x v="3"/>
            <x v="4"/>
            <x v="5"/>
            <x v="6"/>
            <x v="8"/>
          </reference>
        </references>
      </pivotArea>
    </format>
    <format dxfId="272">
      <pivotArea dataOnly="0" outline="0" fieldPosition="0">
        <references count="1">
          <reference field="4294967294" count="2">
            <x v="4"/>
            <x v="5"/>
          </reference>
        </references>
      </pivotArea>
    </format>
    <format dxfId="271">
      <pivotArea dataOnly="0" labelOnly="1" outline="0" fieldPosition="0">
        <references count="1">
          <reference field="4294967294" count="1">
            <x v="7"/>
          </reference>
        </references>
      </pivotArea>
    </format>
    <format dxfId="270">
      <pivotArea dataOnly="0" labelOnly="1" outline="0" fieldPosition="0">
        <references count="1">
          <reference field="4294967294" count="1">
            <x v="9"/>
          </reference>
        </references>
      </pivotArea>
    </format>
    <format dxfId="269">
      <pivotArea outline="0" collapsedLevelsAreSubtotals="1" fieldPosition="0">
        <references count="1">
          <reference field="4294967294" count="2" selected="0">
            <x v="6"/>
            <x v="7"/>
          </reference>
        </references>
      </pivotArea>
    </format>
    <format dxfId="268">
      <pivotArea dataOnly="0" labelOnly="1" outline="0" fieldPosition="0">
        <references count="1">
          <reference field="4294967294" count="2">
            <x v="6"/>
            <x v="7"/>
          </reference>
        </references>
      </pivotArea>
    </format>
    <format dxfId="267">
      <pivotArea outline="0" collapsedLevelsAreSubtotals="1" fieldPosition="0">
        <references count="1">
          <reference field="4294967294" count="2" selected="0">
            <x v="8"/>
            <x v="9"/>
          </reference>
        </references>
      </pivotArea>
    </format>
    <format dxfId="266">
      <pivotArea dataOnly="0" labelOnly="1" outline="0" fieldPosition="0">
        <references count="1">
          <reference field="4294967294" count="2">
            <x v="8"/>
            <x v="9"/>
          </reference>
        </references>
      </pivotArea>
    </format>
    <format dxfId="265">
      <pivotArea dataOnly="0" labelOnly="1" outline="0" fieldPosition="0">
        <references count="1">
          <reference field="4294967294" count="2">
            <x v="8"/>
            <x v="9"/>
          </reference>
        </references>
      </pivotArea>
    </format>
    <format dxfId="264">
      <pivotArea dataOnly="0" labelOnly="1" outline="0" fieldPosition="0">
        <references count="1">
          <reference field="4294967294" count="2">
            <x v="6"/>
            <x v="7"/>
          </reference>
        </references>
      </pivotArea>
    </format>
    <format dxfId="263">
      <pivotArea dataOnly="0" outline="0" fieldPosition="0">
        <references count="1">
          <reference field="4294967294" count="2">
            <x v="7"/>
            <x v="9"/>
          </reference>
        </references>
      </pivotArea>
    </format>
    <format dxfId="262">
      <pivotArea dataOnly="0" labelOnly="1" outline="0" fieldPosition="0">
        <references count="1">
          <reference field="4294967294" count="3">
            <x v="7"/>
            <x v="8"/>
            <x v="9"/>
          </reference>
        </references>
      </pivotArea>
    </format>
    <format dxfId="261">
      <pivotArea dataOnly="0" labelOnly="1" outline="0" fieldPosition="0">
        <references count="1">
          <reference field="4294967294" count="3">
            <x v="7"/>
            <x v="8"/>
            <x v="9"/>
          </reference>
        </references>
      </pivotArea>
    </format>
    <format dxfId="260">
      <pivotArea dataOnly="0" labelOnly="1" outline="0" fieldPosition="0">
        <references count="1">
          <reference field="4294967294" count="3">
            <x v="7"/>
            <x v="8"/>
            <x v="9"/>
          </reference>
        </references>
      </pivotArea>
    </format>
    <format dxfId="259">
      <pivotArea outline="0" collapsedLevelsAreSubtotals="1" fieldPosition="0">
        <references count="1">
          <reference field="4294967294" count="2" selected="0">
            <x v="7"/>
            <x v="8"/>
          </reference>
        </references>
      </pivotArea>
    </format>
    <format dxfId="258">
      <pivotArea dataOnly="0" labelOnly="1" outline="0" fieldPosition="0">
        <references count="1">
          <reference field="4294967294" count="2">
            <x v="7"/>
            <x v="8"/>
          </reference>
        </references>
      </pivotArea>
    </format>
    <format dxfId="257">
      <pivotArea dataOnly="0" outline="0" fieldPosition="0">
        <references count="1">
          <reference field="4294967294" count="2">
            <x v="7"/>
            <x v="9"/>
          </reference>
        </references>
      </pivotArea>
    </format>
    <format dxfId="256">
      <pivotArea outline="0" fieldPosition="0">
        <references count="1">
          <reference field="4294967294" count="1">
            <x v="2"/>
          </reference>
        </references>
      </pivotArea>
    </format>
    <format dxfId="255">
      <pivotArea outline="0" fieldPosition="0">
        <references count="1">
          <reference field="4294967294" count="1">
            <x v="4"/>
          </reference>
        </references>
      </pivotArea>
    </format>
  </formats>
  <pivotHierarchies count="103">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multipleItemSelectionAllowed="1"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ies>
  <pivotTableStyleInfo name="PivotStyleLight10" showRowHeaders="1" showColHeaders="1" showRowStripes="0" showColStripes="0" showLastColumn="1"/>
  <rowHierarchiesUsage count="1">
    <rowHierarchyUsage hierarchyUsage="29"/>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tudejosie]"/>
        <x15:activeTabTopLevelEntity name="[Table1]"/>
        <x15:activeTabTopLevelEntity name="[Absolventi]"/>
        <x15:activeTabTopLevelEntity name="[iestades]"/>
        <x15:activeTabTopLevelEntity name="[ProgrammasGrupa]"/>
        <x15:activeTabTopLevelEntity name="[TematiskaGrupa]"/>
        <x15:activeTabTopLevelEntity name="[StudijuLimenis]"/>
        <x15:activeTabTopLevelEntity name="[IestadesTips]"/>
        <x15:activeTabTopLevelEntity name="[StudijuForma]"/>
        <x15:activeTabTopLevelEntity name="[TematiskaJoma]"/>
        <x15:activeTabTopLevelEntity name="[MG]"/>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name="PivotMobilie" cacheId="2" applyNumberFormats="0" applyBorderFormats="0" applyFontFormats="0" applyPatternFormats="0" applyAlignmentFormats="0" applyWidthHeightFormats="1" dataCaption="Values" tag="d30a92ce-5103-4547-a2c5-9ff8b4e39a54" updatedVersion="6" minRefreshableVersion="3" subtotalHiddenItems="1" itemPrintTitles="1" createdVersion="6" indent="0" outline="1" outlineData="1" multipleFieldFilters="0">
  <location ref="A3:N42" firstHeaderRow="0" firstDataRow="1" firstDataCol="1"/>
  <pivotFields count="19">
    <pivotField dataField="1" showAll="0"/>
    <pivotField dataField="1" showAll="0"/>
    <pivotField axis="axisRow" allDrilled="1" showAll="0" dataSourceSort="1">
      <items count="23">
        <item x="0" e="0"/>
        <item x="1" e="0"/>
        <item x="2" e="0"/>
        <item x="3" e="0"/>
        <item x="4" e="0"/>
        <item x="5" e="0"/>
        <item x="6" e="0"/>
        <item x="7" e="0"/>
        <item x="8" e="0"/>
        <item x="9" e="0"/>
        <item x="10" e="0"/>
        <item x="11" e="0"/>
        <item x="12" e="0"/>
        <item x="13" e="0"/>
        <item x="14" e="0"/>
        <item x="15" e="0"/>
        <item x="16" e="0"/>
        <item x="17" e="0"/>
        <item x="18" e="0"/>
        <item x="19" e="0"/>
        <item x="20" e="0"/>
        <item x="21" e="0"/>
        <item t="default"/>
      </items>
    </pivotField>
    <pivotField axis="axisRow" allDrilled="1" showAll="0" insertBlankRow="1" dataSourceSort="1" defaultAttributeDrillState="1">
      <items count="9">
        <item x="0"/>
        <item x="1"/>
        <item x="2"/>
        <item x="3"/>
        <item x="4"/>
        <item x="5"/>
        <item x="6"/>
        <item x="7"/>
        <item t="default"/>
      </items>
    </pivotField>
    <pivotField axis="axisRow" allDrilled="1" showAll="0" dataSourceSort="1">
      <items count="2">
        <item x="0" e="0"/>
        <item t="default"/>
      </items>
    </pivotField>
    <pivotField axis="axisRow" allDrilled="1" showAll="0" dataSourceSort="1" defaultAttributeDrillState="1">
      <items count="2">
        <item x="0"/>
        <item t="default"/>
      </items>
    </pivotField>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s>
  <rowFields count="4">
    <field x="3"/>
    <field x="2"/>
    <field x="4"/>
    <field x="5"/>
  </rowFields>
  <rowItems count="39">
    <i>
      <x/>
    </i>
    <i r="1">
      <x/>
    </i>
    <i r="1">
      <x v="1"/>
    </i>
    <i r="1">
      <x v="2"/>
    </i>
    <i r="1">
      <x v="3"/>
    </i>
    <i t="blank">
      <x/>
    </i>
    <i>
      <x v="1"/>
    </i>
    <i r="1">
      <x v="4"/>
    </i>
    <i r="1">
      <x v="5"/>
    </i>
    <i t="blank">
      <x v="1"/>
    </i>
    <i>
      <x v="2"/>
    </i>
    <i r="1">
      <x v="6"/>
    </i>
    <i r="1">
      <x v="7"/>
    </i>
    <i r="1">
      <x v="8"/>
    </i>
    <i t="blank">
      <x v="2"/>
    </i>
    <i>
      <x v="3"/>
    </i>
    <i r="1">
      <x v="9"/>
    </i>
    <i t="blank">
      <x v="3"/>
    </i>
    <i>
      <x v="4"/>
    </i>
    <i r="1">
      <x v="10"/>
    </i>
    <i r="1">
      <x v="11"/>
    </i>
    <i t="blank">
      <x v="4"/>
    </i>
    <i>
      <x v="5"/>
    </i>
    <i r="1">
      <x v="12"/>
    </i>
    <i r="1">
      <x v="13"/>
    </i>
    <i r="1">
      <x v="14"/>
    </i>
    <i r="1">
      <x v="15"/>
    </i>
    <i t="blank">
      <x v="5"/>
    </i>
    <i>
      <x v="6"/>
    </i>
    <i r="1">
      <x v="16"/>
    </i>
    <i r="1">
      <x v="17"/>
    </i>
    <i r="1">
      <x v="18"/>
    </i>
    <i r="1">
      <x v="19"/>
    </i>
    <i t="blank">
      <x v="6"/>
    </i>
    <i>
      <x v="7"/>
    </i>
    <i r="1">
      <x v="20"/>
    </i>
    <i r="1">
      <x v="21"/>
    </i>
    <i t="blank">
      <x v="7"/>
    </i>
    <i t="grand">
      <x/>
    </i>
  </rowItems>
  <colFields count="1">
    <field x="-2"/>
  </colFields>
  <colItems count="13">
    <i>
      <x/>
    </i>
    <i i="1">
      <x v="1"/>
    </i>
    <i i="2">
      <x v="2"/>
    </i>
    <i i="3">
      <x v="3"/>
    </i>
    <i i="4">
      <x v="4"/>
    </i>
    <i i="5">
      <x v="5"/>
    </i>
    <i i="6">
      <x v="6"/>
    </i>
    <i i="7">
      <x v="7"/>
    </i>
    <i i="8">
      <x v="8"/>
    </i>
    <i i="9">
      <x v="9"/>
    </i>
    <i i="10">
      <x v="10"/>
    </i>
    <i i="11">
      <x v="11"/>
    </i>
    <i i="12">
      <x v="12"/>
    </i>
  </colItems>
  <dataFields count="13">
    <dataField name="Studējošie pavisam " fld="0" baseField="4" baseItem="1" numFmtId="3"/>
    <dataField name="Mobilie studenti pavisam " fld="1" baseField="4" baseItem="3" numFmtId="3"/>
    <dataField name="Mobilie studenti % " fld="7" subtotal="count" baseField="4" baseItem="1"/>
    <dataField name="Iepr. izglītību ieguvuši ES valstīs" fld="6" baseField="5" baseItem="0"/>
    <dataField name="1. studiju gads" fld="8" baseField="3" baseItem="0" numFmtId="3"/>
    <dataField name="2. studiju gads" fld="9" baseField="3" baseItem="0" numFmtId="3"/>
    <dataField name="3. studiju gads" fld="10" baseField="3" baseItem="0" numFmtId="3"/>
    <dataField name="4. studiju gads" fld="11" baseField="3" baseItem="0" numFmtId="3"/>
    <dataField name="5. studiju gads" fld="12" baseField="3" baseItem="0" numFmtId="3"/>
    <dataField name="6. studiju gads" fld="13" baseField="3" baseItem="0" numFmtId="3"/>
    <dataField name="Studē par budžeta līdzekļiem" fld="14" baseField="3" baseItem="0" numFmtId="3"/>
    <dataField name="Studē par studiju maksu" fld="15" baseField="3" baseItem="0" numFmtId="3"/>
    <dataField name="Atskaitītie (iepriekšējais gads)" fld="16" baseField="3" baseItem="0" numFmtId="3"/>
  </dataFields>
  <formats count="62">
    <format dxfId="254">
      <pivotArea type="all" dataOnly="0" outline="0" fieldPosition="0"/>
    </format>
    <format dxfId="253">
      <pivotArea outline="0" collapsedLevelsAreSubtotals="1" fieldPosition="0"/>
    </format>
    <format dxfId="252">
      <pivotArea dataOnly="0" labelOnly="1" grandRow="1" outline="0" fieldPosition="0"/>
    </format>
    <format dxfId="251">
      <pivotArea dataOnly="0" labelOnly="1" outline="0" fieldPosition="0">
        <references count="1">
          <reference field="4294967294" count="1">
            <x v="0"/>
          </reference>
        </references>
      </pivotArea>
    </format>
    <format dxfId="250">
      <pivotArea dataOnly="0" labelOnly="1" outline="0" fieldPosition="0">
        <references count="1">
          <reference field="4294967294" count="1">
            <x v="0"/>
          </reference>
        </references>
      </pivotArea>
    </format>
    <format dxfId="249">
      <pivotArea dataOnly="0" labelOnly="1" outline="0" fieldPosition="0">
        <references count="1">
          <reference field="4294967294" count="2">
            <x v="0"/>
            <x v="1"/>
          </reference>
        </references>
      </pivotArea>
    </format>
    <format dxfId="248">
      <pivotArea field="3" type="button" dataOnly="0" labelOnly="1" outline="0" axis="axisRow" fieldPosition="0"/>
    </format>
    <format dxfId="247">
      <pivotArea dataOnly="0" labelOnly="1" outline="0" fieldPosition="0">
        <references count="1">
          <reference field="4294967294" count="2">
            <x v="0"/>
            <x v="1"/>
          </reference>
        </references>
      </pivotArea>
    </format>
    <format dxfId="246">
      <pivotArea field="3" type="button" dataOnly="0" labelOnly="1" outline="0" axis="axisRow" fieldPosition="0"/>
    </format>
    <format dxfId="245">
      <pivotArea dataOnly="0" labelOnly="1" outline="0" fieldPosition="0">
        <references count="1">
          <reference field="4294967294" count="3">
            <x v="0"/>
            <x v="1"/>
            <x v="3"/>
          </reference>
        </references>
      </pivotArea>
    </format>
    <format dxfId="244">
      <pivotArea field="3" type="button" dataOnly="0" labelOnly="1" outline="0" axis="axisRow" fieldPosition="0"/>
    </format>
    <format dxfId="243">
      <pivotArea dataOnly="0" labelOnly="1" outline="0" fieldPosition="0">
        <references count="1">
          <reference field="4294967294" count="3">
            <x v="0"/>
            <x v="1"/>
            <x v="3"/>
          </reference>
        </references>
      </pivotArea>
    </format>
    <format dxfId="242">
      <pivotArea field="3" type="button" dataOnly="0" labelOnly="1" outline="0" axis="axisRow" fieldPosition="0"/>
    </format>
    <format dxfId="241">
      <pivotArea dataOnly="0" labelOnly="1" outline="0" fieldPosition="0">
        <references count="1">
          <reference field="4294967294" count="3">
            <x v="0"/>
            <x v="1"/>
            <x v="3"/>
          </reference>
        </references>
      </pivotArea>
    </format>
    <format dxfId="240">
      <pivotArea field="3" type="button" dataOnly="0" labelOnly="1" outline="0" axis="axisRow" fieldPosition="0"/>
    </format>
    <format dxfId="239">
      <pivotArea dataOnly="0" labelOnly="1" outline="0" fieldPosition="0">
        <references count="1">
          <reference field="4294967294" count="3">
            <x v="0"/>
            <x v="1"/>
            <x v="3"/>
          </reference>
        </references>
      </pivotArea>
    </format>
    <format dxfId="238">
      <pivotArea dataOnly="0" labelOnly="1" outline="0" fieldPosition="0">
        <references count="1">
          <reference field="4294967294" count="1">
            <x v="2"/>
          </reference>
        </references>
      </pivotArea>
    </format>
    <format dxfId="237">
      <pivotArea dataOnly="0" outline="0" fieldPosition="0">
        <references count="1">
          <reference field="4294967294" count="2">
            <x v="1"/>
            <x v="2"/>
          </reference>
        </references>
      </pivotArea>
    </format>
    <format dxfId="236">
      <pivotArea outline="0" collapsedLevelsAreSubtotals="1" fieldPosition="0">
        <references count="1">
          <reference field="4294967294" count="2" selected="0">
            <x v="1"/>
            <x v="2"/>
          </reference>
        </references>
      </pivotArea>
    </format>
    <format dxfId="235">
      <pivotArea dataOnly="0" labelOnly="1" outline="0" fieldPosition="0">
        <references count="1">
          <reference field="4294967294" count="2">
            <x v="1"/>
            <x v="2"/>
          </reference>
        </references>
      </pivotArea>
    </format>
    <format dxfId="234">
      <pivotArea outline="0" collapsedLevelsAreSubtotals="1" fieldPosition="0">
        <references count="1">
          <reference field="4294967294" count="3" selected="0">
            <x v="0"/>
            <x v="1"/>
            <x v="2"/>
          </reference>
        </references>
      </pivotArea>
    </format>
    <format dxfId="233">
      <pivotArea dataOnly="0" labelOnly="1" outline="0" fieldPosition="0">
        <references count="1">
          <reference field="4294967294" count="3">
            <x v="0"/>
            <x v="1"/>
            <x v="2"/>
          </reference>
        </references>
      </pivotArea>
    </format>
    <format dxfId="232">
      <pivotArea field="3" type="button" dataOnly="0" labelOnly="1" outline="0" axis="axisRow" fieldPosition="0"/>
    </format>
    <format dxfId="231">
      <pivotArea dataOnly="0" labelOnly="1" outline="0" fieldPosition="0">
        <references count="1">
          <reference field="4294967294" count="4">
            <x v="0"/>
            <x v="1"/>
            <x v="2"/>
            <x v="3"/>
          </reference>
        </references>
      </pivotArea>
    </format>
    <format dxfId="230">
      <pivotArea outline="0" fieldPosition="0">
        <references count="1">
          <reference field="4294967294" count="1">
            <x v="1"/>
          </reference>
        </references>
      </pivotArea>
    </format>
    <format dxfId="229">
      <pivotArea outline="0" collapsedLevelsAreSubtotals="1" fieldPosition="0">
        <references count="1">
          <reference field="4294967294" count="3" selected="0">
            <x v="0"/>
            <x v="1"/>
            <x v="2"/>
          </reference>
        </references>
      </pivotArea>
    </format>
    <format dxfId="228">
      <pivotArea dataOnly="0" labelOnly="1" outline="0" fieldPosition="0">
        <references count="1">
          <reference field="4294967294" count="3">
            <x v="0"/>
            <x v="1"/>
            <x v="2"/>
          </reference>
        </references>
      </pivotArea>
    </format>
    <format dxfId="227">
      <pivotArea outline="0" collapsedLevelsAreSubtotals="1" fieldPosition="0">
        <references count="1">
          <reference field="4294967294" count="3" selected="0">
            <x v="0"/>
            <x v="1"/>
            <x v="2"/>
          </reference>
        </references>
      </pivotArea>
    </format>
    <format dxfId="226">
      <pivotArea dataOnly="0" labelOnly="1" outline="0" fieldPosition="0">
        <references count="1">
          <reference field="4294967294" count="3">
            <x v="0"/>
            <x v="1"/>
            <x v="2"/>
          </reference>
        </references>
      </pivotArea>
    </format>
    <format dxfId="225">
      <pivotArea dataOnly="0" outline="0" fieldPosition="0">
        <references count="1">
          <reference field="4294967294" count="4">
            <x v="0"/>
            <x v="1"/>
            <x v="2"/>
            <x v="3"/>
          </reference>
        </references>
      </pivotArea>
    </format>
    <format dxfId="224">
      <pivotArea dataOnly="0" outline="0" fieldPosition="0">
        <references count="1">
          <reference field="4294967294" count="4">
            <x v="0"/>
            <x v="1"/>
            <x v="2"/>
            <x v="3"/>
          </reference>
        </references>
      </pivotArea>
    </format>
    <format dxfId="223">
      <pivotArea dataOnly="0" labelOnly="1" outline="0" fieldPosition="0">
        <references count="1">
          <reference field="4294967294" count="4">
            <x v="0"/>
            <x v="1"/>
            <x v="2"/>
            <x v="3"/>
          </reference>
        </references>
      </pivotArea>
    </format>
    <format dxfId="222">
      <pivotArea dataOnly="0" outline="0" fieldPosition="0">
        <references count="1">
          <reference field="4294967294" count="3">
            <x v="0"/>
            <x v="1"/>
            <x v="2"/>
          </reference>
        </references>
      </pivotArea>
    </format>
    <format dxfId="221">
      <pivotArea outline="0" collapsedLevelsAreSubtotals="1" fieldPosition="0">
        <references count="1">
          <reference field="4294967294" count="3" selected="0">
            <x v="0"/>
            <x v="1"/>
            <x v="2"/>
          </reference>
        </references>
      </pivotArea>
    </format>
    <format dxfId="220">
      <pivotArea dataOnly="0" labelOnly="1" outline="0" fieldPosition="0">
        <references count="1">
          <reference field="4294967294" count="3">
            <x v="0"/>
            <x v="1"/>
            <x v="2"/>
          </reference>
        </references>
      </pivotArea>
    </format>
    <format dxfId="219">
      <pivotArea field="3" type="button" dataOnly="0" labelOnly="1" outline="0" axis="axisRow" fieldPosition="0"/>
    </format>
    <format dxfId="218">
      <pivotArea dataOnly="0" labelOnly="1" outline="0" fieldPosition="0">
        <references count="1">
          <reference field="4294967294" count="4">
            <x v="0"/>
            <x v="1"/>
            <x v="2"/>
            <x v="3"/>
          </reference>
        </references>
      </pivotArea>
    </format>
    <format dxfId="217">
      <pivotArea field="3" type="button" dataOnly="0" labelOnly="1" outline="0" axis="axisRow" fieldPosition="0"/>
    </format>
    <format dxfId="216">
      <pivotArea dataOnly="0" labelOnly="1" outline="0" fieldPosition="0">
        <references count="1">
          <reference field="4294967294" count="4">
            <x v="0"/>
            <x v="1"/>
            <x v="2"/>
            <x v="3"/>
          </reference>
        </references>
      </pivotArea>
    </format>
    <format dxfId="215">
      <pivotArea dataOnly="0" outline="0" fieldPosition="0">
        <references count="1">
          <reference field="4294967294" count="1">
            <x v="3"/>
          </reference>
        </references>
      </pivotArea>
    </format>
    <format dxfId="214">
      <pivotArea field="3" type="button" dataOnly="0" labelOnly="1" outline="0" axis="axisRow" fieldPosition="0"/>
    </format>
    <format dxfId="213">
      <pivotArea dataOnly="0" labelOnly="1" outline="0" fieldPosition="0">
        <references count="1">
          <reference field="4294967294" count="13">
            <x v="0"/>
            <x v="1"/>
            <x v="2"/>
            <x v="3"/>
            <x v="4"/>
            <x v="5"/>
            <x v="6"/>
            <x v="7"/>
            <x v="8"/>
            <x v="9"/>
            <x v="10"/>
            <x v="11"/>
            <x v="12"/>
          </reference>
        </references>
      </pivotArea>
    </format>
    <format dxfId="212">
      <pivotArea field="3" type="button" dataOnly="0" labelOnly="1" outline="0" axis="axisRow" fieldPosition="0"/>
    </format>
    <format dxfId="211">
      <pivotArea dataOnly="0" labelOnly="1" outline="0" fieldPosition="0">
        <references count="1">
          <reference field="4294967294" count="13">
            <x v="0"/>
            <x v="1"/>
            <x v="2"/>
            <x v="3"/>
            <x v="4"/>
            <x v="5"/>
            <x v="6"/>
            <x v="7"/>
            <x v="8"/>
            <x v="9"/>
            <x v="10"/>
            <x v="11"/>
            <x v="12"/>
          </reference>
        </references>
      </pivotArea>
    </format>
    <format dxfId="210">
      <pivotArea outline="0" fieldPosition="0">
        <references count="1">
          <reference field="4294967294" count="1">
            <x v="4"/>
          </reference>
        </references>
      </pivotArea>
    </format>
    <format dxfId="209">
      <pivotArea outline="0" fieldPosition="0">
        <references count="1">
          <reference field="4294967294" count="1">
            <x v="5"/>
          </reference>
        </references>
      </pivotArea>
    </format>
    <format dxfId="208">
      <pivotArea outline="0" fieldPosition="0">
        <references count="1">
          <reference field="4294967294" count="1">
            <x v="6"/>
          </reference>
        </references>
      </pivotArea>
    </format>
    <format dxfId="207">
      <pivotArea outline="0" fieldPosition="0">
        <references count="1">
          <reference field="4294967294" count="1">
            <x v="7"/>
          </reference>
        </references>
      </pivotArea>
    </format>
    <format dxfId="206">
      <pivotArea outline="0" fieldPosition="0">
        <references count="1">
          <reference field="4294967294" count="1">
            <x v="8"/>
          </reference>
        </references>
      </pivotArea>
    </format>
    <format dxfId="205">
      <pivotArea outline="0" fieldPosition="0">
        <references count="1">
          <reference field="4294967294" count="1">
            <x v="9"/>
          </reference>
        </references>
      </pivotArea>
    </format>
    <format dxfId="204">
      <pivotArea outline="0" fieldPosition="0">
        <references count="1">
          <reference field="4294967294" count="1">
            <x v="10"/>
          </reference>
        </references>
      </pivotArea>
    </format>
    <format dxfId="203">
      <pivotArea outline="0" fieldPosition="0">
        <references count="1">
          <reference field="4294967294" count="1">
            <x v="11"/>
          </reference>
        </references>
      </pivotArea>
    </format>
    <format dxfId="202">
      <pivotArea outline="0" fieldPosition="0">
        <references count="1">
          <reference field="4294967294" count="1">
            <x v="12"/>
          </reference>
        </references>
      </pivotArea>
    </format>
    <format dxfId="201">
      <pivotArea dataOnly="0" outline="0" fieldPosition="0">
        <references count="1">
          <reference field="4294967294" count="9">
            <x v="4"/>
            <x v="5"/>
            <x v="6"/>
            <x v="7"/>
            <x v="8"/>
            <x v="9"/>
            <x v="10"/>
            <x v="11"/>
            <x v="12"/>
          </reference>
        </references>
      </pivotArea>
    </format>
    <format dxfId="200">
      <pivotArea dataOnly="0" labelOnly="1" outline="0" fieldPosition="0">
        <references count="1">
          <reference field="4294967294" count="9">
            <x v="4"/>
            <x v="5"/>
            <x v="6"/>
            <x v="7"/>
            <x v="8"/>
            <x v="9"/>
            <x v="10"/>
            <x v="11"/>
            <x v="12"/>
          </reference>
        </references>
      </pivotArea>
    </format>
    <format dxfId="199">
      <pivotArea dataOnly="0" outline="0" fieldPosition="0">
        <references count="1">
          <reference field="4294967294" count="6">
            <x v="4"/>
            <x v="5"/>
            <x v="6"/>
            <x v="7"/>
            <x v="8"/>
            <x v="9"/>
          </reference>
        </references>
      </pivotArea>
    </format>
    <format dxfId="198">
      <pivotArea dataOnly="0" outline="0" fieldPosition="0">
        <references count="1">
          <reference field="4294967294" count="2">
            <x v="10"/>
            <x v="11"/>
          </reference>
        </references>
      </pivotArea>
    </format>
    <format dxfId="197">
      <pivotArea dataOnly="0" outline="0" fieldPosition="0">
        <references count="1">
          <reference field="4294967294" count="1">
            <x v="12"/>
          </reference>
        </references>
      </pivotArea>
    </format>
    <format dxfId="196">
      <pivotArea field="3" type="button" dataOnly="0" labelOnly="1" outline="0" axis="axisRow" fieldPosition="0"/>
    </format>
    <format dxfId="195">
      <pivotArea dataOnly="0" labelOnly="1" outline="0" fieldPosition="0">
        <references count="1">
          <reference field="4294967294" count="13">
            <x v="0"/>
            <x v="1"/>
            <x v="2"/>
            <x v="3"/>
            <x v="4"/>
            <x v="5"/>
            <x v="6"/>
            <x v="7"/>
            <x v="8"/>
            <x v="9"/>
            <x v="10"/>
            <x v="11"/>
            <x v="12"/>
          </reference>
        </references>
      </pivotArea>
    </format>
    <format dxfId="194">
      <pivotArea field="3" type="button" dataOnly="0" labelOnly="1" outline="0" axis="axisRow" fieldPosition="0"/>
    </format>
    <format dxfId="193">
      <pivotArea dataOnly="0" labelOnly="1" outline="0" fieldPosition="0">
        <references count="1">
          <reference field="4294967294" count="13">
            <x v="0"/>
            <x v="1"/>
            <x v="2"/>
            <x v="3"/>
            <x v="4"/>
            <x v="5"/>
            <x v="6"/>
            <x v="7"/>
            <x v="8"/>
            <x v="9"/>
            <x v="10"/>
            <x v="11"/>
            <x v="12"/>
          </reference>
        </references>
      </pivotArea>
    </format>
  </formats>
  <pivotHierarchies count="103">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members count="1" level="1">
        <member name="[MG].[Mācību gads].&amp;[2015/16]"/>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multipleItemSelectionAllowed="1"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ies>
  <pivotTableStyleInfo name="PivotStyleLight10" showRowHeaders="1" showColHeaders="1" showRowStripes="0" showColStripes="0" showLastColumn="1"/>
  <rowHierarchiesUsage count="4">
    <rowHierarchyUsage hierarchyUsage="70"/>
    <rowHierarchyUsage hierarchyUsage="68"/>
    <rowHierarchyUsage hierarchyUsage="31"/>
    <rowHierarchyUsage hierarchyUsage="6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tudejosie]"/>
        <x15:activeTabTopLevelEntity name="[Table1]"/>
        <x15:activeTabTopLevelEntity name="[Absolventi]"/>
        <x15:activeTabTopLevelEntity name="[iestades]"/>
        <x15:activeTabTopLevelEntity name="[ProgrammasGrupa]"/>
        <x15:activeTabTopLevelEntity name="[TematiskaGrupa]"/>
        <x15:activeTabTopLevelEntity name="[StudijuLimenis]"/>
        <x15:activeTabTopLevelEntity name="[IestadesTips]"/>
        <x15:activeTabTopLevelEntity name="[StudijuForma]"/>
        <x15:activeTabTopLevelEntity name="[TematiskaJoma]"/>
        <x15:activeTabTopLevelEntity name="[MG]"/>
      </x15:pivotTableUISettings>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name="PivotMobilie" cacheId="3" applyNumberFormats="0" applyBorderFormats="0" applyFontFormats="0" applyPatternFormats="0" applyAlignmentFormats="0" applyWidthHeightFormats="1" dataCaption="Values" tag="b6e2bf20-abbd-4cef-8ce9-302b77c998a2" updatedVersion="6" minRefreshableVersion="3" subtotalHiddenItems="1" itemPrintTitles="1" createdVersion="6" indent="0" outline="1" outlineData="1" multipleFieldFilters="0">
  <location ref="A3:N268" firstHeaderRow="0" firstDataRow="1" firstDataCol="1"/>
  <pivotFields count="21">
    <pivotField dataField="1" showAll="0"/>
    <pivotField dataField="1" showAll="0"/>
    <pivotField axis="axisRow" allDrilled="1" showAll="0" dataSourceSort="1" defaultAttributeDrillState="1">
      <items count="23">
        <item x="0"/>
        <item x="1"/>
        <item x="2"/>
        <item x="3"/>
        <item x="4"/>
        <item x="5"/>
        <item x="6"/>
        <item x="7"/>
        <item x="8"/>
        <item x="9"/>
        <item x="10"/>
        <item x="11"/>
        <item x="12"/>
        <item x="13"/>
        <item x="14"/>
        <item x="15"/>
        <item x="16"/>
        <item x="17"/>
        <item x="18"/>
        <item x="19"/>
        <item x="20"/>
        <item x="21"/>
        <item t="default"/>
      </items>
    </pivotField>
    <pivotField axis="axisRow" allDrilled="1" showAll="0" dataSourceSort="1">
      <items count="9">
        <item x="0" e="0"/>
        <item x="1" e="0"/>
        <item x="2" e="0"/>
        <item x="3" e="0"/>
        <item x="4" e="0"/>
        <item x="5" e="0"/>
        <item x="6" e="0"/>
        <item x="7" e="0"/>
        <item t="default"/>
      </items>
    </pivotField>
    <pivotField axis="axisRow" allDrilled="1" showAll="0" dataSourceSort="1" defaultAttributeDrillState="1">
      <items count="5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t="default"/>
      </items>
    </pivotField>
    <pivotField axis="axisRow" allDrilled="1" showAll="0" dataSourceSort="1" defaultAttributeDrillState="1">
      <items count="241">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t="default"/>
      </items>
    </pivotField>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 name="Iestādes nosaukums " axis="axisRow" allDrilled="1" showAll="0" insertBlankRow="1" dataSourceSort="1" defaultAttributeDrillState="1">
      <items count="5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t="default"/>
      </items>
    </pivotField>
    <pivotField allDrilled="1" showAll="0" dataSourceSort="1" defaultAttributeDrillState="1"/>
  </pivotFields>
  <rowFields count="5">
    <field x="19"/>
    <field x="3"/>
    <field x="2"/>
    <field x="4"/>
    <field x="5"/>
  </rowFields>
  <rowItems count="265">
    <i>
      <x/>
    </i>
    <i r="1">
      <x/>
    </i>
    <i r="1">
      <x v="1"/>
    </i>
    <i r="1">
      <x v="2"/>
    </i>
    <i t="blank">
      <x/>
    </i>
    <i>
      <x v="1"/>
    </i>
    <i r="1">
      <x/>
    </i>
    <i r="1">
      <x v="3"/>
    </i>
    <i r="1">
      <x v="1"/>
    </i>
    <i r="1">
      <x v="2"/>
    </i>
    <i r="1">
      <x v="4"/>
    </i>
    <i t="blank">
      <x v="1"/>
    </i>
    <i>
      <x v="2"/>
    </i>
    <i r="1">
      <x v="2"/>
    </i>
    <i t="blank">
      <x v="2"/>
    </i>
    <i>
      <x v="3"/>
    </i>
    <i r="1">
      <x v="2"/>
    </i>
    <i t="blank">
      <x v="3"/>
    </i>
    <i>
      <x v="4"/>
    </i>
    <i r="1">
      <x v="1"/>
    </i>
    <i r="1">
      <x v="2"/>
    </i>
    <i t="blank">
      <x v="4"/>
    </i>
    <i>
      <x v="5"/>
    </i>
    <i r="1">
      <x v="1"/>
    </i>
    <i r="1">
      <x v="2"/>
    </i>
    <i t="blank">
      <x v="5"/>
    </i>
    <i>
      <x v="6"/>
    </i>
    <i r="1">
      <x v="3"/>
    </i>
    <i r="1">
      <x v="5"/>
    </i>
    <i r="1">
      <x v="1"/>
    </i>
    <i r="1">
      <x v="2"/>
    </i>
    <i t="blank">
      <x v="6"/>
    </i>
    <i>
      <x v="7"/>
    </i>
    <i r="1">
      <x v="4"/>
    </i>
    <i t="blank">
      <x v="7"/>
    </i>
    <i>
      <x v="8"/>
    </i>
    <i r="1">
      <x/>
    </i>
    <i r="1">
      <x v="3"/>
    </i>
    <i r="1">
      <x v="6"/>
    </i>
    <i r="1">
      <x v="1"/>
    </i>
    <i r="1">
      <x v="2"/>
    </i>
    <i r="1">
      <x v="4"/>
    </i>
    <i t="blank">
      <x v="8"/>
    </i>
    <i>
      <x v="9"/>
    </i>
    <i r="1">
      <x v="1"/>
    </i>
    <i r="1">
      <x v="2"/>
    </i>
    <i t="blank">
      <x v="9"/>
    </i>
    <i>
      <x v="10"/>
    </i>
    <i r="1">
      <x/>
    </i>
    <i r="1">
      <x v="3"/>
    </i>
    <i r="1">
      <x v="2"/>
    </i>
    <i t="blank">
      <x v="10"/>
    </i>
    <i>
      <x v="11"/>
    </i>
    <i r="1">
      <x v="2"/>
    </i>
    <i t="blank">
      <x v="11"/>
    </i>
    <i>
      <x v="12"/>
    </i>
    <i r="1">
      <x v="1"/>
    </i>
    <i t="blank">
      <x v="12"/>
    </i>
    <i>
      <x v="13"/>
    </i>
    <i r="1">
      <x/>
    </i>
    <i r="1">
      <x v="3"/>
    </i>
    <i r="1">
      <x v="1"/>
    </i>
    <i r="1">
      <x v="2"/>
    </i>
    <i t="blank">
      <x v="13"/>
    </i>
    <i>
      <x v="14"/>
    </i>
    <i r="1">
      <x v="3"/>
    </i>
    <i r="1">
      <x v="6"/>
    </i>
    <i t="blank">
      <x v="14"/>
    </i>
    <i>
      <x v="15"/>
    </i>
    <i r="1">
      <x v="5"/>
    </i>
    <i r="1">
      <x v="2"/>
    </i>
    <i t="blank">
      <x v="15"/>
    </i>
    <i>
      <x v="16"/>
    </i>
    <i r="1">
      <x/>
    </i>
    <i r="1">
      <x v="2"/>
    </i>
    <i t="blank">
      <x v="16"/>
    </i>
    <i>
      <x v="17"/>
    </i>
    <i r="1">
      <x v="3"/>
    </i>
    <i r="1">
      <x v="2"/>
    </i>
    <i r="1">
      <x v="4"/>
    </i>
    <i t="blank">
      <x v="17"/>
    </i>
    <i>
      <x v="18"/>
    </i>
    <i r="1">
      <x v="3"/>
    </i>
    <i r="1">
      <x v="6"/>
    </i>
    <i t="blank">
      <x v="18"/>
    </i>
    <i>
      <x v="19"/>
    </i>
    <i r="1">
      <x/>
    </i>
    <i r="1">
      <x v="2"/>
    </i>
    <i t="blank">
      <x v="19"/>
    </i>
    <i>
      <x v="20"/>
    </i>
    <i r="1">
      <x v="5"/>
    </i>
    <i r="1">
      <x v="1"/>
    </i>
    <i t="blank">
      <x v="20"/>
    </i>
    <i>
      <x v="21"/>
    </i>
    <i r="1">
      <x v="3"/>
    </i>
    <i r="1">
      <x v="4"/>
    </i>
    <i t="blank">
      <x v="21"/>
    </i>
    <i>
      <x v="22"/>
    </i>
    <i r="1">
      <x v="3"/>
    </i>
    <i t="blank">
      <x v="22"/>
    </i>
    <i>
      <x v="23"/>
    </i>
    <i r="1">
      <x v="3"/>
    </i>
    <i r="1">
      <x v="2"/>
    </i>
    <i t="blank">
      <x v="23"/>
    </i>
    <i>
      <x v="24"/>
    </i>
    <i r="1">
      <x v="5"/>
    </i>
    <i r="1">
      <x v="6"/>
    </i>
    <i r="1">
      <x v="7"/>
    </i>
    <i r="1">
      <x v="1"/>
    </i>
    <i r="1">
      <x v="2"/>
    </i>
    <i r="1">
      <x v="4"/>
    </i>
    <i t="blank">
      <x v="24"/>
    </i>
    <i>
      <x v="25"/>
    </i>
    <i r="1">
      <x v="3"/>
    </i>
    <i t="blank">
      <x v="25"/>
    </i>
    <i>
      <x v="26"/>
    </i>
    <i r="1">
      <x v="1"/>
    </i>
    <i t="blank">
      <x v="26"/>
    </i>
    <i>
      <x v="27"/>
    </i>
    <i r="1">
      <x v="6"/>
    </i>
    <i r="1">
      <x v="1"/>
    </i>
    <i r="1">
      <x v="4"/>
    </i>
    <i t="blank">
      <x v="27"/>
    </i>
    <i>
      <x v="28"/>
    </i>
    <i r="1">
      <x/>
    </i>
    <i r="1">
      <x v="3"/>
    </i>
    <i r="1">
      <x v="5"/>
    </i>
    <i r="1">
      <x v="6"/>
    </i>
    <i r="1">
      <x v="1"/>
    </i>
    <i r="1">
      <x v="2"/>
    </i>
    <i r="1">
      <x v="4"/>
    </i>
    <i t="blank">
      <x v="28"/>
    </i>
    <i>
      <x v="29"/>
    </i>
    <i r="1">
      <x v="4"/>
    </i>
    <i t="blank">
      <x v="29"/>
    </i>
    <i>
      <x v="30"/>
    </i>
    <i r="1">
      <x v="4"/>
    </i>
    <i t="blank">
      <x v="30"/>
    </i>
    <i>
      <x v="31"/>
    </i>
    <i r="1">
      <x v="5"/>
    </i>
    <i r="1">
      <x v="1"/>
    </i>
    <i t="blank">
      <x v="31"/>
    </i>
    <i>
      <x v="32"/>
    </i>
    <i r="1">
      <x/>
    </i>
    <i r="1">
      <x v="3"/>
    </i>
    <i r="1">
      <x v="5"/>
    </i>
    <i r="1">
      <x v="6"/>
    </i>
    <i r="1">
      <x v="1"/>
    </i>
    <i r="1">
      <x v="2"/>
    </i>
    <i r="1">
      <x v="4"/>
    </i>
    <i t="blank">
      <x v="32"/>
    </i>
    <i>
      <x v="33"/>
    </i>
    <i r="1">
      <x v="3"/>
    </i>
    <i t="blank">
      <x v="33"/>
    </i>
    <i>
      <x v="34"/>
    </i>
    <i r="1">
      <x v="5"/>
    </i>
    <i r="1">
      <x v="7"/>
    </i>
    <i r="1">
      <x v="2"/>
    </i>
    <i t="blank">
      <x v="34"/>
    </i>
    <i>
      <x v="35"/>
    </i>
    <i r="1">
      <x v="5"/>
    </i>
    <i r="1">
      <x v="1"/>
    </i>
    <i t="blank">
      <x v="35"/>
    </i>
    <i>
      <x v="36"/>
    </i>
    <i r="1">
      <x v="5"/>
    </i>
    <i r="1">
      <x v="1"/>
    </i>
    <i t="blank">
      <x v="36"/>
    </i>
    <i>
      <x v="37"/>
    </i>
    <i r="1">
      <x/>
    </i>
    <i r="1">
      <x v="5"/>
    </i>
    <i r="1">
      <x v="2"/>
    </i>
    <i t="blank">
      <x v="37"/>
    </i>
    <i>
      <x v="38"/>
    </i>
    <i r="1">
      <x/>
    </i>
    <i r="1">
      <x v="3"/>
    </i>
    <i r="1">
      <x v="5"/>
    </i>
    <i r="1">
      <x v="6"/>
    </i>
    <i r="1">
      <x v="1"/>
    </i>
    <i r="1">
      <x v="2"/>
    </i>
    <i r="1">
      <x v="4"/>
    </i>
    <i t="blank">
      <x v="38"/>
    </i>
    <i>
      <x v="39"/>
    </i>
    <i r="1">
      <x v="4"/>
    </i>
    <i t="blank">
      <x v="39"/>
    </i>
    <i>
      <x v="40"/>
    </i>
    <i r="1">
      <x v="5"/>
    </i>
    <i r="1">
      <x v="1"/>
    </i>
    <i r="1">
      <x v="2"/>
    </i>
    <i t="blank">
      <x v="40"/>
    </i>
    <i>
      <x v="41"/>
    </i>
    <i r="1">
      <x v="3"/>
    </i>
    <i r="1">
      <x v="5"/>
    </i>
    <i t="blank">
      <x v="41"/>
    </i>
    <i>
      <x v="42"/>
    </i>
    <i r="1">
      <x v="2"/>
    </i>
    <i t="blank">
      <x v="42"/>
    </i>
    <i>
      <x v="43"/>
    </i>
    <i r="1">
      <x v="2"/>
    </i>
    <i t="blank">
      <x v="43"/>
    </i>
    <i>
      <x v="44"/>
    </i>
    <i r="1">
      <x v="6"/>
    </i>
    <i r="1">
      <x v="1"/>
    </i>
    <i r="1">
      <x v="2"/>
    </i>
    <i t="blank">
      <x v="44"/>
    </i>
    <i>
      <x v="45"/>
    </i>
    <i r="1">
      <x/>
    </i>
    <i r="1">
      <x v="6"/>
    </i>
    <i r="1">
      <x v="2"/>
    </i>
    <i r="1">
      <x v="4"/>
    </i>
    <i t="blank">
      <x v="45"/>
    </i>
    <i>
      <x v="46"/>
    </i>
    <i r="1">
      <x v="4"/>
    </i>
    <i t="blank">
      <x v="46"/>
    </i>
    <i>
      <x v="47"/>
    </i>
    <i r="1">
      <x/>
    </i>
    <i r="1">
      <x v="3"/>
    </i>
    <i r="1">
      <x v="5"/>
    </i>
    <i r="1">
      <x v="1"/>
    </i>
    <i r="1">
      <x v="2"/>
    </i>
    <i t="blank">
      <x v="47"/>
    </i>
    <i>
      <x v="48"/>
    </i>
    <i r="1">
      <x/>
    </i>
    <i r="1">
      <x v="3"/>
    </i>
    <i r="1">
      <x v="1"/>
    </i>
    <i r="1">
      <x v="2"/>
    </i>
    <i t="blank">
      <x v="48"/>
    </i>
    <i>
      <x v="49"/>
    </i>
    <i r="1">
      <x v="3"/>
    </i>
    <i r="1">
      <x v="2"/>
    </i>
    <i t="blank">
      <x v="49"/>
    </i>
    <i>
      <x v="50"/>
    </i>
    <i r="1">
      <x v="4"/>
    </i>
    <i t="blank">
      <x v="50"/>
    </i>
    <i>
      <x v="51"/>
    </i>
    <i r="1">
      <x v="3"/>
    </i>
    <i r="1">
      <x v="2"/>
    </i>
    <i t="blank">
      <x v="51"/>
    </i>
    <i>
      <x v="52"/>
    </i>
    <i r="1">
      <x/>
    </i>
    <i r="1">
      <x v="5"/>
    </i>
    <i r="1">
      <x v="1"/>
    </i>
    <i r="1">
      <x v="2"/>
    </i>
    <i t="blank">
      <x v="52"/>
    </i>
    <i>
      <x v="53"/>
    </i>
    <i r="1">
      <x v="1"/>
    </i>
    <i t="blank">
      <x v="53"/>
    </i>
    <i>
      <x v="54"/>
    </i>
    <i r="1">
      <x v="1"/>
    </i>
    <i t="blank">
      <x v="54"/>
    </i>
    <i>
      <x v="55"/>
    </i>
    <i r="1">
      <x v="1"/>
    </i>
    <i t="blank">
      <x v="55"/>
    </i>
    <i>
      <x v="56"/>
    </i>
    <i r="1">
      <x/>
    </i>
    <i r="1">
      <x v="3"/>
    </i>
    <i r="1">
      <x v="5"/>
    </i>
    <i r="1">
      <x v="2"/>
    </i>
    <i t="blank">
      <x v="56"/>
    </i>
    <i>
      <x v="57"/>
    </i>
    <i r="1">
      <x/>
    </i>
    <i r="1">
      <x v="5"/>
    </i>
    <i r="1">
      <x v="1"/>
    </i>
    <i r="1">
      <x v="2"/>
    </i>
    <i t="blank">
      <x v="57"/>
    </i>
    <i t="grand">
      <x/>
    </i>
  </rowItems>
  <colFields count="1">
    <field x="-2"/>
  </colFields>
  <colItems count="13">
    <i>
      <x/>
    </i>
    <i i="1">
      <x v="1"/>
    </i>
    <i i="2">
      <x v="2"/>
    </i>
    <i i="3">
      <x v="3"/>
    </i>
    <i i="4">
      <x v="4"/>
    </i>
    <i i="5">
      <x v="5"/>
    </i>
    <i i="6">
      <x v="6"/>
    </i>
    <i i="7">
      <x v="7"/>
    </i>
    <i i="8">
      <x v="8"/>
    </i>
    <i i="9">
      <x v="9"/>
    </i>
    <i i="10">
      <x v="10"/>
    </i>
    <i i="11">
      <x v="11"/>
    </i>
    <i i="12">
      <x v="12"/>
    </i>
  </colItems>
  <dataFields count="13">
    <dataField name="Studējošie pavisam " fld="0" baseField="4" baseItem="1" numFmtId="3"/>
    <dataField name="Mobilie studenti pavisam " fld="1" baseField="4" baseItem="3" numFmtId="3"/>
    <dataField name="Mobilie studenti % " fld="7" subtotal="count" baseField="4" baseItem="1"/>
    <dataField name="Iepr. izglītību ieguvuši ES valstīs" fld="6" baseField="5" baseItem="0"/>
    <dataField name="1. studiju gads" fld="8" baseField="3" baseItem="0" numFmtId="3"/>
    <dataField name="2. studiju gads" fld="9" baseField="3" baseItem="0" numFmtId="3"/>
    <dataField name="3. studiju gads" fld="10" baseField="3" baseItem="0" numFmtId="3"/>
    <dataField name="4. studiju gads" fld="11" baseField="3" baseItem="0" numFmtId="3"/>
    <dataField name="5. studiju gads" fld="12" baseField="3" baseItem="0" numFmtId="3"/>
    <dataField name="6. studiju gads" fld="13" baseField="3" baseItem="0" numFmtId="3"/>
    <dataField name="Studē par budžeta līdzekļiem" fld="14" baseField="3" baseItem="0" numFmtId="3"/>
    <dataField name="Studē par studiju maksu" fld="15" baseField="3" baseItem="0" numFmtId="3"/>
    <dataField name="Atskaitītie (iepriekšējais gads)" fld="16" baseField="3" baseItem="0" numFmtId="3"/>
  </dataFields>
  <formats count="62">
    <format dxfId="192">
      <pivotArea type="all" dataOnly="0" outline="0" fieldPosition="0"/>
    </format>
    <format dxfId="191">
      <pivotArea outline="0" collapsedLevelsAreSubtotals="1" fieldPosition="0"/>
    </format>
    <format dxfId="190">
      <pivotArea dataOnly="0" labelOnly="1" grandRow="1" outline="0" fieldPosition="0"/>
    </format>
    <format dxfId="189">
      <pivotArea dataOnly="0" labelOnly="1" outline="0" fieldPosition="0">
        <references count="1">
          <reference field="4294967294" count="1">
            <x v="0"/>
          </reference>
        </references>
      </pivotArea>
    </format>
    <format dxfId="188">
      <pivotArea dataOnly="0" labelOnly="1" outline="0" fieldPosition="0">
        <references count="1">
          <reference field="4294967294" count="1">
            <x v="0"/>
          </reference>
        </references>
      </pivotArea>
    </format>
    <format dxfId="187">
      <pivotArea dataOnly="0" labelOnly="1" outline="0" fieldPosition="0">
        <references count="1">
          <reference field="4294967294" count="2">
            <x v="0"/>
            <x v="1"/>
          </reference>
        </references>
      </pivotArea>
    </format>
    <format dxfId="186">
      <pivotArea field="3" type="button" dataOnly="0" labelOnly="1" outline="0" axis="axisRow" fieldPosition="1"/>
    </format>
    <format dxfId="185">
      <pivotArea dataOnly="0" labelOnly="1" outline="0" fieldPosition="0">
        <references count="1">
          <reference field="4294967294" count="2">
            <x v="0"/>
            <x v="1"/>
          </reference>
        </references>
      </pivotArea>
    </format>
    <format dxfId="184">
      <pivotArea field="3" type="button" dataOnly="0" labelOnly="1" outline="0" axis="axisRow" fieldPosition="1"/>
    </format>
    <format dxfId="183">
      <pivotArea dataOnly="0" labelOnly="1" outline="0" fieldPosition="0">
        <references count="1">
          <reference field="4294967294" count="3">
            <x v="0"/>
            <x v="1"/>
            <x v="3"/>
          </reference>
        </references>
      </pivotArea>
    </format>
    <format dxfId="182">
      <pivotArea field="3" type="button" dataOnly="0" labelOnly="1" outline="0" axis="axisRow" fieldPosition="1"/>
    </format>
    <format dxfId="181">
      <pivotArea dataOnly="0" labelOnly="1" outline="0" fieldPosition="0">
        <references count="1">
          <reference field="4294967294" count="3">
            <x v="0"/>
            <x v="1"/>
            <x v="3"/>
          </reference>
        </references>
      </pivotArea>
    </format>
    <format dxfId="180">
      <pivotArea field="3" type="button" dataOnly="0" labelOnly="1" outline="0" axis="axisRow" fieldPosition="1"/>
    </format>
    <format dxfId="179">
      <pivotArea dataOnly="0" labelOnly="1" outline="0" fieldPosition="0">
        <references count="1">
          <reference field="4294967294" count="3">
            <x v="0"/>
            <x v="1"/>
            <x v="3"/>
          </reference>
        </references>
      </pivotArea>
    </format>
    <format dxfId="178">
      <pivotArea field="3" type="button" dataOnly="0" labelOnly="1" outline="0" axis="axisRow" fieldPosition="1"/>
    </format>
    <format dxfId="177">
      <pivotArea dataOnly="0" labelOnly="1" outline="0" fieldPosition="0">
        <references count="1">
          <reference field="4294967294" count="3">
            <x v="0"/>
            <x v="1"/>
            <x v="3"/>
          </reference>
        </references>
      </pivotArea>
    </format>
    <format dxfId="176">
      <pivotArea dataOnly="0" labelOnly="1" outline="0" fieldPosition="0">
        <references count="1">
          <reference field="4294967294" count="1">
            <x v="2"/>
          </reference>
        </references>
      </pivotArea>
    </format>
    <format dxfId="175">
      <pivotArea dataOnly="0" outline="0" fieldPosition="0">
        <references count="1">
          <reference field="4294967294" count="2">
            <x v="1"/>
            <x v="2"/>
          </reference>
        </references>
      </pivotArea>
    </format>
    <format dxfId="174">
      <pivotArea outline="0" collapsedLevelsAreSubtotals="1" fieldPosition="0">
        <references count="1">
          <reference field="4294967294" count="2" selected="0">
            <x v="1"/>
            <x v="2"/>
          </reference>
        </references>
      </pivotArea>
    </format>
    <format dxfId="173">
      <pivotArea dataOnly="0" labelOnly="1" outline="0" fieldPosition="0">
        <references count="1">
          <reference field="4294967294" count="2">
            <x v="1"/>
            <x v="2"/>
          </reference>
        </references>
      </pivotArea>
    </format>
    <format dxfId="172">
      <pivotArea outline="0" collapsedLevelsAreSubtotals="1" fieldPosition="0">
        <references count="1">
          <reference field="4294967294" count="3" selected="0">
            <x v="0"/>
            <x v="1"/>
            <x v="2"/>
          </reference>
        </references>
      </pivotArea>
    </format>
    <format dxfId="171">
      <pivotArea dataOnly="0" labelOnly="1" outline="0" fieldPosition="0">
        <references count="1">
          <reference field="4294967294" count="3">
            <x v="0"/>
            <x v="1"/>
            <x v="2"/>
          </reference>
        </references>
      </pivotArea>
    </format>
    <format dxfId="170">
      <pivotArea field="3" type="button" dataOnly="0" labelOnly="1" outline="0" axis="axisRow" fieldPosition="1"/>
    </format>
    <format dxfId="169">
      <pivotArea dataOnly="0" labelOnly="1" outline="0" fieldPosition="0">
        <references count="1">
          <reference field="4294967294" count="4">
            <x v="0"/>
            <x v="1"/>
            <x v="2"/>
            <x v="3"/>
          </reference>
        </references>
      </pivotArea>
    </format>
    <format dxfId="168">
      <pivotArea outline="0" fieldPosition="0">
        <references count="1">
          <reference field="4294967294" count="1">
            <x v="1"/>
          </reference>
        </references>
      </pivotArea>
    </format>
    <format dxfId="167">
      <pivotArea outline="0" collapsedLevelsAreSubtotals="1" fieldPosition="0">
        <references count="1">
          <reference field="4294967294" count="3" selected="0">
            <x v="0"/>
            <x v="1"/>
            <x v="2"/>
          </reference>
        </references>
      </pivotArea>
    </format>
    <format dxfId="166">
      <pivotArea dataOnly="0" labelOnly="1" outline="0" fieldPosition="0">
        <references count="1">
          <reference field="4294967294" count="3">
            <x v="0"/>
            <x v="1"/>
            <x v="2"/>
          </reference>
        </references>
      </pivotArea>
    </format>
    <format dxfId="165">
      <pivotArea outline="0" collapsedLevelsAreSubtotals="1" fieldPosition="0">
        <references count="1">
          <reference field="4294967294" count="3" selected="0">
            <x v="0"/>
            <x v="1"/>
            <x v="2"/>
          </reference>
        </references>
      </pivotArea>
    </format>
    <format dxfId="164">
      <pivotArea dataOnly="0" labelOnly="1" outline="0" fieldPosition="0">
        <references count="1">
          <reference field="4294967294" count="3">
            <x v="0"/>
            <x v="1"/>
            <x v="2"/>
          </reference>
        </references>
      </pivotArea>
    </format>
    <format dxfId="163">
      <pivotArea dataOnly="0" outline="0" fieldPosition="0">
        <references count="1">
          <reference field="4294967294" count="4">
            <x v="0"/>
            <x v="1"/>
            <x v="2"/>
            <x v="3"/>
          </reference>
        </references>
      </pivotArea>
    </format>
    <format dxfId="162">
      <pivotArea dataOnly="0" outline="0" fieldPosition="0">
        <references count="1">
          <reference field="4294967294" count="4">
            <x v="0"/>
            <x v="1"/>
            <x v="2"/>
            <x v="3"/>
          </reference>
        </references>
      </pivotArea>
    </format>
    <format dxfId="161">
      <pivotArea dataOnly="0" labelOnly="1" outline="0" fieldPosition="0">
        <references count="1">
          <reference field="4294967294" count="4">
            <x v="0"/>
            <x v="1"/>
            <x v="2"/>
            <x v="3"/>
          </reference>
        </references>
      </pivotArea>
    </format>
    <format dxfId="160">
      <pivotArea dataOnly="0" outline="0" fieldPosition="0">
        <references count="1">
          <reference field="4294967294" count="3">
            <x v="0"/>
            <x v="1"/>
            <x v="2"/>
          </reference>
        </references>
      </pivotArea>
    </format>
    <format dxfId="159">
      <pivotArea outline="0" collapsedLevelsAreSubtotals="1" fieldPosition="0">
        <references count="1">
          <reference field="4294967294" count="3" selected="0">
            <x v="0"/>
            <x v="1"/>
            <x v="2"/>
          </reference>
        </references>
      </pivotArea>
    </format>
    <format dxfId="158">
      <pivotArea dataOnly="0" labelOnly="1" outline="0" fieldPosition="0">
        <references count="1">
          <reference field="4294967294" count="3">
            <x v="0"/>
            <x v="1"/>
            <x v="2"/>
          </reference>
        </references>
      </pivotArea>
    </format>
    <format dxfId="157">
      <pivotArea field="3" type="button" dataOnly="0" labelOnly="1" outline="0" axis="axisRow" fieldPosition="1"/>
    </format>
    <format dxfId="156">
      <pivotArea dataOnly="0" labelOnly="1" outline="0" fieldPosition="0">
        <references count="1">
          <reference field="4294967294" count="4">
            <x v="0"/>
            <x v="1"/>
            <x v="2"/>
            <x v="3"/>
          </reference>
        </references>
      </pivotArea>
    </format>
    <format dxfId="155">
      <pivotArea field="3" type="button" dataOnly="0" labelOnly="1" outline="0" axis="axisRow" fieldPosition="1"/>
    </format>
    <format dxfId="154">
      <pivotArea dataOnly="0" labelOnly="1" outline="0" fieldPosition="0">
        <references count="1">
          <reference field="4294967294" count="4">
            <x v="0"/>
            <x v="1"/>
            <x v="2"/>
            <x v="3"/>
          </reference>
        </references>
      </pivotArea>
    </format>
    <format dxfId="153">
      <pivotArea dataOnly="0" outline="0" fieldPosition="0">
        <references count="1">
          <reference field="4294967294" count="1">
            <x v="3"/>
          </reference>
        </references>
      </pivotArea>
    </format>
    <format dxfId="152">
      <pivotArea field="3" type="button" dataOnly="0" labelOnly="1" outline="0" axis="axisRow" fieldPosition="1"/>
    </format>
    <format dxfId="151">
      <pivotArea dataOnly="0" labelOnly="1" outline="0" fieldPosition="0">
        <references count="1">
          <reference field="4294967294" count="13">
            <x v="0"/>
            <x v="1"/>
            <x v="2"/>
            <x v="3"/>
            <x v="4"/>
            <x v="5"/>
            <x v="6"/>
            <x v="7"/>
            <x v="8"/>
            <x v="9"/>
            <x v="10"/>
            <x v="11"/>
            <x v="12"/>
          </reference>
        </references>
      </pivotArea>
    </format>
    <format dxfId="150">
      <pivotArea field="3" type="button" dataOnly="0" labelOnly="1" outline="0" axis="axisRow" fieldPosition="1"/>
    </format>
    <format dxfId="149">
      <pivotArea dataOnly="0" labelOnly="1" outline="0" fieldPosition="0">
        <references count="1">
          <reference field="4294967294" count="13">
            <x v="0"/>
            <x v="1"/>
            <x v="2"/>
            <x v="3"/>
            <x v="4"/>
            <x v="5"/>
            <x v="6"/>
            <x v="7"/>
            <x v="8"/>
            <x v="9"/>
            <x v="10"/>
            <x v="11"/>
            <x v="12"/>
          </reference>
        </references>
      </pivotArea>
    </format>
    <format dxfId="148">
      <pivotArea outline="0" fieldPosition="0">
        <references count="1">
          <reference field="4294967294" count="1">
            <x v="4"/>
          </reference>
        </references>
      </pivotArea>
    </format>
    <format dxfId="147">
      <pivotArea outline="0" fieldPosition="0">
        <references count="1">
          <reference field="4294967294" count="1">
            <x v="5"/>
          </reference>
        </references>
      </pivotArea>
    </format>
    <format dxfId="146">
      <pivotArea outline="0" fieldPosition="0">
        <references count="1">
          <reference field="4294967294" count="1">
            <x v="6"/>
          </reference>
        </references>
      </pivotArea>
    </format>
    <format dxfId="145">
      <pivotArea outline="0" fieldPosition="0">
        <references count="1">
          <reference field="4294967294" count="1">
            <x v="7"/>
          </reference>
        </references>
      </pivotArea>
    </format>
    <format dxfId="144">
      <pivotArea outline="0" fieldPosition="0">
        <references count="1">
          <reference field="4294967294" count="1">
            <x v="8"/>
          </reference>
        </references>
      </pivotArea>
    </format>
    <format dxfId="143">
      <pivotArea outline="0" fieldPosition="0">
        <references count="1">
          <reference field="4294967294" count="1">
            <x v="9"/>
          </reference>
        </references>
      </pivotArea>
    </format>
    <format dxfId="142">
      <pivotArea outline="0" fieldPosition="0">
        <references count="1">
          <reference field="4294967294" count="1">
            <x v="10"/>
          </reference>
        </references>
      </pivotArea>
    </format>
    <format dxfId="141">
      <pivotArea outline="0" fieldPosition="0">
        <references count="1">
          <reference field="4294967294" count="1">
            <x v="11"/>
          </reference>
        </references>
      </pivotArea>
    </format>
    <format dxfId="140">
      <pivotArea outline="0" fieldPosition="0">
        <references count="1">
          <reference field="4294967294" count="1">
            <x v="12"/>
          </reference>
        </references>
      </pivotArea>
    </format>
    <format dxfId="139">
      <pivotArea dataOnly="0" outline="0" fieldPosition="0">
        <references count="1">
          <reference field="4294967294" count="9">
            <x v="4"/>
            <x v="5"/>
            <x v="6"/>
            <x v="7"/>
            <x v="8"/>
            <x v="9"/>
            <x v="10"/>
            <x v="11"/>
            <x v="12"/>
          </reference>
        </references>
      </pivotArea>
    </format>
    <format dxfId="138">
      <pivotArea dataOnly="0" labelOnly="1" outline="0" fieldPosition="0">
        <references count="1">
          <reference field="4294967294" count="9">
            <x v="4"/>
            <x v="5"/>
            <x v="6"/>
            <x v="7"/>
            <x v="8"/>
            <x v="9"/>
            <x v="10"/>
            <x v="11"/>
            <x v="12"/>
          </reference>
        </references>
      </pivotArea>
    </format>
    <format dxfId="137">
      <pivotArea dataOnly="0" outline="0" fieldPosition="0">
        <references count="1">
          <reference field="4294967294" count="6">
            <x v="4"/>
            <x v="5"/>
            <x v="6"/>
            <x v="7"/>
            <x v="8"/>
            <x v="9"/>
          </reference>
        </references>
      </pivotArea>
    </format>
    <format dxfId="136">
      <pivotArea dataOnly="0" outline="0" fieldPosition="0">
        <references count="1">
          <reference field="4294967294" count="2">
            <x v="10"/>
            <x v="11"/>
          </reference>
        </references>
      </pivotArea>
    </format>
    <format dxfId="135">
      <pivotArea dataOnly="0" outline="0" fieldPosition="0">
        <references count="1">
          <reference field="4294967294" count="1">
            <x v="12"/>
          </reference>
        </references>
      </pivotArea>
    </format>
    <format dxfId="134">
      <pivotArea field="3" type="button" dataOnly="0" labelOnly="1" outline="0" axis="axisRow" fieldPosition="1"/>
    </format>
    <format dxfId="133">
      <pivotArea dataOnly="0" labelOnly="1" outline="0" fieldPosition="0">
        <references count="1">
          <reference field="4294967294" count="13">
            <x v="0"/>
            <x v="1"/>
            <x v="2"/>
            <x v="3"/>
            <x v="4"/>
            <x v="5"/>
            <x v="6"/>
            <x v="7"/>
            <x v="8"/>
            <x v="9"/>
            <x v="10"/>
            <x v="11"/>
            <x v="12"/>
          </reference>
        </references>
      </pivotArea>
    </format>
    <format dxfId="132">
      <pivotArea field="3" type="button" dataOnly="0" labelOnly="1" outline="0" axis="axisRow" fieldPosition="1"/>
    </format>
    <format dxfId="131">
      <pivotArea dataOnly="0" labelOnly="1" outline="0" fieldPosition="0">
        <references count="1">
          <reference field="4294967294" count="13">
            <x v="0"/>
            <x v="1"/>
            <x v="2"/>
            <x v="3"/>
            <x v="4"/>
            <x v="5"/>
            <x v="6"/>
            <x v="7"/>
            <x v="8"/>
            <x v="9"/>
            <x v="10"/>
            <x v="11"/>
            <x v="12"/>
          </reference>
        </references>
      </pivotArea>
    </format>
  </formats>
  <pivotHierarchies count="103">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multipleItemSelectionAllowed="1" dragToData="1">
      <members count="1" level="1">
        <member name="[MG].[Mācību gads].&amp;[2015/16]"/>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tudejosie].[Mobilie studenti IR (programmā)].&amp;[Mobilie studenti IR (programmā)]"/>
      </members>
    </pivotHierarchy>
    <pivotHierarchy multipleItemSelectionAllowed="1"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multipleItemSelectionAllowed="1"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ies>
  <pivotTableStyleInfo name="PivotStyleLight10" showRowHeaders="1" showColHeaders="1" showRowStripes="0" showColStripes="0" showLastColumn="1"/>
  <rowHierarchiesUsage count="5">
    <rowHierarchyUsage hierarchyUsage="24"/>
    <rowHierarchyUsage hierarchyUsage="70"/>
    <rowHierarchyUsage hierarchyUsage="68"/>
    <rowHierarchyUsage hierarchyUsage="31"/>
    <rowHierarchyUsage hierarchyUsage="6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tudejosie]"/>
        <x15:activeTabTopLevelEntity name="[Table1]"/>
        <x15:activeTabTopLevelEntity name="[Absolventi]"/>
        <x15:activeTabTopLevelEntity name="[iestades]"/>
        <x15:activeTabTopLevelEntity name="[ProgrammasGrupa]"/>
        <x15:activeTabTopLevelEntity name="[TematiskaGrupa]"/>
        <x15:activeTabTopLevelEntity name="[StudijuLimenis]"/>
        <x15:activeTabTopLevelEntity name="[IestadesTips]"/>
        <x15:activeTabTopLevelEntity name="[StudijuForma]"/>
        <x15:activeTabTopLevelEntity name="[TematiskaJoma]"/>
        <x15:activeTabTopLevelEntity name="[MG]"/>
      </x15:pivotTableUISettings>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name="PivotTable2" cacheId="5"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A3:G687" firstHeaderRow="0" firstDataRow="1" firstDataCol="1"/>
  <pivotFields count="23">
    <pivotField subtotalTop="0" showAll="0"/>
    <pivotField subtotalTop="0" showAll="0"/>
    <pivotField subtotalTop="0" showAll="0"/>
    <pivotField subtotalTop="0" showAll="0"/>
    <pivotField axis="axisRow" subtotalTop="0" showAll="0">
      <items count="45">
        <item x="16"/>
        <item x="31"/>
        <item x="33"/>
        <item x="19"/>
        <item x="7"/>
        <item x="29"/>
        <item x="26"/>
        <item x="37"/>
        <item x="40"/>
        <item x="27"/>
        <item x="38"/>
        <item x="11"/>
        <item x="21"/>
        <item x="22"/>
        <item x="8"/>
        <item x="35"/>
        <item x="13"/>
        <item x="42"/>
        <item x="9"/>
        <item x="39"/>
        <item x="2"/>
        <item x="12"/>
        <item x="18"/>
        <item x="3"/>
        <item x="4"/>
        <item x="20"/>
        <item x="0"/>
        <item x="41"/>
        <item x="6"/>
        <item x="32"/>
        <item x="25"/>
        <item x="30"/>
        <item x="34"/>
        <item x="1"/>
        <item x="36"/>
        <item x="14"/>
        <item x="5"/>
        <item x="10"/>
        <item x="24"/>
        <item x="28"/>
        <item x="15"/>
        <item x="17"/>
        <item m="1" x="43"/>
        <item x="23"/>
        <item t="default"/>
      </items>
    </pivotField>
    <pivotField subtotalTop="0" showAll="0">
      <items count="7">
        <item h="1" x="3"/>
        <item h="1" x="4"/>
        <item h="1" x="5"/>
        <item h="1" x="0"/>
        <item h="1" x="1"/>
        <item x="2"/>
        <item t="default"/>
      </items>
    </pivotField>
    <pivotField subtotalTop="0" showAll="0"/>
    <pivotField subtotalTop="0" showAll="0"/>
    <pivotField axis="axisRow" subtotalTop="0" showAll="0">
      <items count="123">
        <item x="91"/>
        <item x="20"/>
        <item x="63"/>
        <item x="99"/>
        <item x="86"/>
        <item x="3"/>
        <item x="85"/>
        <item x="87"/>
        <item x="40"/>
        <item x="41"/>
        <item x="4"/>
        <item x="5"/>
        <item x="100"/>
        <item x="42"/>
        <item x="64"/>
        <item x="6"/>
        <item x="114"/>
        <item x="76"/>
        <item x="7"/>
        <item x="22"/>
        <item x="65"/>
        <item x="8"/>
        <item x="110"/>
        <item x="9"/>
        <item x="12"/>
        <item x="66"/>
        <item x="121"/>
        <item x="88"/>
        <item x="82"/>
        <item x="10"/>
        <item x="78"/>
        <item x="11"/>
        <item x="13"/>
        <item x="95"/>
        <item x="116"/>
        <item x="96"/>
        <item x="14"/>
        <item x="39"/>
        <item x="15"/>
        <item x="16"/>
        <item x="118"/>
        <item x="97"/>
        <item x="67"/>
        <item x="19"/>
        <item x="43"/>
        <item x="17"/>
        <item x="18"/>
        <item x="44"/>
        <item x="45"/>
        <item x="101"/>
        <item x="77"/>
        <item x="68"/>
        <item x="23"/>
        <item x="46"/>
        <item x="24"/>
        <item x="48"/>
        <item x="47"/>
        <item x="61"/>
        <item x="105"/>
        <item x="106"/>
        <item x="102"/>
        <item x="38"/>
        <item x="111"/>
        <item x="104"/>
        <item x="117"/>
        <item x="0"/>
        <item x="94"/>
        <item x="119"/>
        <item x="49"/>
        <item x="107"/>
        <item x="69"/>
        <item x="21"/>
        <item x="31"/>
        <item x="115"/>
        <item x="92"/>
        <item x="79"/>
        <item x="70"/>
        <item x="89"/>
        <item x="62"/>
        <item x="112"/>
        <item x="50"/>
        <item x="113"/>
        <item x="93"/>
        <item x="51"/>
        <item x="71"/>
        <item x="52"/>
        <item x="32"/>
        <item x="75"/>
        <item x="53"/>
        <item x="1"/>
        <item x="103"/>
        <item x="54"/>
        <item x="98"/>
        <item x="72"/>
        <item x="25"/>
        <item x="26"/>
        <item x="55"/>
        <item x="56"/>
        <item x="120"/>
        <item x="84"/>
        <item x="83"/>
        <item x="57"/>
        <item x="27"/>
        <item x="109"/>
        <item x="33"/>
        <item x="28"/>
        <item x="34"/>
        <item x="90"/>
        <item x="35"/>
        <item x="73"/>
        <item x="58"/>
        <item x="59"/>
        <item x="74"/>
        <item x="36"/>
        <item x="81"/>
        <item x="2"/>
        <item x="60"/>
        <item x="37"/>
        <item x="29"/>
        <item x="108"/>
        <item x="80"/>
        <item x="30"/>
        <item t="default"/>
      </items>
    </pivotField>
    <pivotField subtotalTop="0" showAll="0">
      <items count="11">
        <item x="3"/>
        <item x="1"/>
        <item m="1" x="8"/>
        <item x="4"/>
        <item x="5"/>
        <item x="7"/>
        <item x="0"/>
        <item x="2"/>
        <item m="1" x="9"/>
        <item x="6"/>
        <item t="default"/>
      </items>
    </pivotField>
    <pivotField subtotalTop="0" showAll="0"/>
    <pivotField subtotalTop="0" showAll="0"/>
    <pivotField subtotalTop="0" showAll="0"/>
    <pivotField dataField="1" subtotalTop="0" showAll="0"/>
    <pivotField dataField="1" subtotalTop="0" showAll="0"/>
    <pivotField dataField="1" subtotalTop="0" showAll="0"/>
    <pivotField subtotalTop="0" showAll="0"/>
    <pivotField dataField="1" subtotalTop="0" showAll="0"/>
    <pivotField subtotalTop="0" showAll="0"/>
    <pivotField dataField="1" subtotalTop="0" showAll="0"/>
    <pivotField subtotalTop="0" showAll="0"/>
    <pivotField dataField="1" subtotalTop="0" showAll="0"/>
    <pivotField subtotalTop="0" showAll="0"/>
  </pivotFields>
  <rowFields count="2">
    <field x="8"/>
    <field x="4"/>
  </rowFields>
  <rowItems count="684">
    <i>
      <x/>
    </i>
    <i r="1">
      <x v="6"/>
    </i>
    <i r="1">
      <x v="33"/>
    </i>
    <i t="default">
      <x/>
    </i>
    <i>
      <x v="1"/>
    </i>
    <i r="1">
      <x v="33"/>
    </i>
    <i t="default">
      <x v="1"/>
    </i>
    <i>
      <x v="2"/>
    </i>
    <i r="1">
      <x v="24"/>
    </i>
    <i r="1">
      <x v="36"/>
    </i>
    <i t="default">
      <x v="2"/>
    </i>
    <i>
      <x v="3"/>
    </i>
    <i r="1">
      <x v="29"/>
    </i>
    <i t="default">
      <x v="3"/>
    </i>
    <i>
      <x v="5"/>
    </i>
    <i r="1">
      <x v="4"/>
    </i>
    <i r="1">
      <x v="14"/>
    </i>
    <i r="1">
      <x v="18"/>
    </i>
    <i r="1">
      <x v="19"/>
    </i>
    <i r="1">
      <x v="20"/>
    </i>
    <i r="1">
      <x v="24"/>
    </i>
    <i r="1">
      <x v="30"/>
    </i>
    <i r="1">
      <x v="32"/>
    </i>
    <i r="1">
      <x v="33"/>
    </i>
    <i r="1">
      <x v="36"/>
    </i>
    <i r="1">
      <x v="40"/>
    </i>
    <i t="default">
      <x v="5"/>
    </i>
    <i>
      <x v="6"/>
    </i>
    <i r="1">
      <x v="18"/>
    </i>
    <i r="1">
      <x v="31"/>
    </i>
    <i t="default">
      <x v="6"/>
    </i>
    <i>
      <x v="7"/>
    </i>
    <i r="1">
      <x v="13"/>
    </i>
    <i r="1">
      <x v="24"/>
    </i>
    <i r="1">
      <x v="29"/>
    </i>
    <i t="default">
      <x v="7"/>
    </i>
    <i>
      <x v="8"/>
    </i>
    <i r="1">
      <x v="6"/>
    </i>
    <i r="1">
      <x v="9"/>
    </i>
    <i r="1">
      <x v="24"/>
    </i>
    <i r="1">
      <x v="26"/>
    </i>
    <i r="1">
      <x v="30"/>
    </i>
    <i r="1">
      <x v="32"/>
    </i>
    <i r="1">
      <x v="36"/>
    </i>
    <i r="1">
      <x v="39"/>
    </i>
    <i t="default">
      <x v="8"/>
    </i>
    <i>
      <x v="10"/>
    </i>
    <i r="1">
      <x v="18"/>
    </i>
    <i r="1">
      <x v="24"/>
    </i>
    <i r="1">
      <x v="30"/>
    </i>
    <i r="1">
      <x v="33"/>
    </i>
    <i r="1">
      <x v="35"/>
    </i>
    <i r="1">
      <x v="39"/>
    </i>
    <i t="default">
      <x v="10"/>
    </i>
    <i>
      <x v="11"/>
    </i>
    <i r="1">
      <x v="1"/>
    </i>
    <i r="1">
      <x v="2"/>
    </i>
    <i r="1">
      <x v="6"/>
    </i>
    <i r="1">
      <x v="7"/>
    </i>
    <i r="1">
      <x v="9"/>
    </i>
    <i r="1">
      <x v="13"/>
    </i>
    <i r="1">
      <x v="24"/>
    </i>
    <i r="1">
      <x v="30"/>
    </i>
    <i r="1">
      <x v="32"/>
    </i>
    <i r="1">
      <x v="33"/>
    </i>
    <i r="1">
      <x v="36"/>
    </i>
    <i r="1">
      <x v="39"/>
    </i>
    <i t="default">
      <x v="11"/>
    </i>
    <i>
      <x v="12"/>
    </i>
    <i r="1">
      <x v="39"/>
    </i>
    <i t="default">
      <x v="12"/>
    </i>
    <i>
      <x v="13"/>
    </i>
    <i r="1">
      <x v="1"/>
    </i>
    <i r="1">
      <x v="2"/>
    </i>
    <i r="1">
      <x v="3"/>
    </i>
    <i r="1">
      <x v="4"/>
    </i>
    <i r="1">
      <x v="6"/>
    </i>
    <i r="1">
      <x v="7"/>
    </i>
    <i r="1">
      <x v="9"/>
    </i>
    <i r="1">
      <x v="13"/>
    </i>
    <i r="1">
      <x v="16"/>
    </i>
    <i r="1">
      <x v="24"/>
    </i>
    <i r="1">
      <x v="29"/>
    </i>
    <i r="1">
      <x v="32"/>
    </i>
    <i r="1">
      <x v="33"/>
    </i>
    <i r="1">
      <x v="35"/>
    </i>
    <i r="1">
      <x v="36"/>
    </i>
    <i r="1">
      <x v="39"/>
    </i>
    <i t="default">
      <x v="13"/>
    </i>
    <i>
      <x v="14"/>
    </i>
    <i r="1">
      <x v="1"/>
    </i>
    <i r="1">
      <x v="9"/>
    </i>
    <i r="1">
      <x v="13"/>
    </i>
    <i r="1">
      <x v="31"/>
    </i>
    <i r="1">
      <x v="35"/>
    </i>
    <i r="1">
      <x v="36"/>
    </i>
    <i r="1">
      <x v="39"/>
    </i>
    <i t="default">
      <x v="14"/>
    </i>
    <i>
      <x v="15"/>
    </i>
    <i r="1">
      <x v="1"/>
    </i>
    <i r="1">
      <x v="21"/>
    </i>
    <i r="1">
      <x v="24"/>
    </i>
    <i r="1">
      <x v="29"/>
    </i>
    <i r="1">
      <x v="35"/>
    </i>
    <i t="default">
      <x v="15"/>
    </i>
    <i>
      <x v="17"/>
    </i>
    <i r="1">
      <x v="30"/>
    </i>
    <i t="default">
      <x v="17"/>
    </i>
    <i>
      <x v="18"/>
    </i>
    <i r="1">
      <x v="9"/>
    </i>
    <i r="1">
      <x v="24"/>
    </i>
    <i r="1">
      <x v="33"/>
    </i>
    <i t="default">
      <x v="18"/>
    </i>
    <i>
      <x v="19"/>
    </i>
    <i r="1">
      <x v="9"/>
    </i>
    <i r="1">
      <x v="35"/>
    </i>
    <i t="default">
      <x v="19"/>
    </i>
    <i>
      <x v="21"/>
    </i>
    <i r="1">
      <x v="2"/>
    </i>
    <i r="1">
      <x v="40"/>
    </i>
    <i t="default">
      <x v="21"/>
    </i>
    <i>
      <x v="23"/>
    </i>
    <i r="1">
      <x v="1"/>
    </i>
    <i r="1">
      <x v="2"/>
    </i>
    <i r="1">
      <x v="11"/>
    </i>
    <i r="1">
      <x v="24"/>
    </i>
    <i r="1">
      <x v="30"/>
    </i>
    <i r="1">
      <x v="32"/>
    </i>
    <i r="1">
      <x v="33"/>
    </i>
    <i r="1">
      <x v="39"/>
    </i>
    <i r="1">
      <x v="41"/>
    </i>
    <i t="default">
      <x v="23"/>
    </i>
    <i>
      <x v="24"/>
    </i>
    <i r="1">
      <x v="24"/>
    </i>
    <i t="default">
      <x v="24"/>
    </i>
    <i>
      <x v="25"/>
    </i>
    <i r="1">
      <x/>
    </i>
    <i r="1">
      <x v="1"/>
    </i>
    <i r="1">
      <x v="9"/>
    </i>
    <i r="1">
      <x v="13"/>
    </i>
    <i r="1">
      <x v="24"/>
    </i>
    <i r="1">
      <x v="30"/>
    </i>
    <i r="1">
      <x v="33"/>
    </i>
    <i r="1">
      <x v="35"/>
    </i>
    <i r="1">
      <x v="36"/>
    </i>
    <i t="default">
      <x v="25"/>
    </i>
    <i>
      <x v="27"/>
    </i>
    <i r="1">
      <x v="30"/>
    </i>
    <i t="default">
      <x v="27"/>
    </i>
    <i>
      <x v="28"/>
    </i>
    <i r="1">
      <x v="36"/>
    </i>
    <i t="default">
      <x v="28"/>
    </i>
    <i>
      <x v="29"/>
    </i>
    <i r="1">
      <x v="24"/>
    </i>
    <i r="1">
      <x v="32"/>
    </i>
    <i r="1">
      <x v="33"/>
    </i>
    <i r="1">
      <x v="35"/>
    </i>
    <i t="default">
      <x v="29"/>
    </i>
    <i>
      <x v="30"/>
    </i>
    <i r="1">
      <x v="31"/>
    </i>
    <i r="1">
      <x v="36"/>
    </i>
    <i r="1">
      <x v="39"/>
    </i>
    <i t="default">
      <x v="30"/>
    </i>
    <i>
      <x v="31"/>
    </i>
    <i r="1">
      <x v="24"/>
    </i>
    <i r="1">
      <x v="35"/>
    </i>
    <i r="1">
      <x v="36"/>
    </i>
    <i t="default">
      <x v="31"/>
    </i>
    <i>
      <x v="32"/>
    </i>
    <i r="1">
      <x v="1"/>
    </i>
    <i r="1">
      <x v="2"/>
    </i>
    <i r="1">
      <x v="9"/>
    </i>
    <i r="1">
      <x v="13"/>
    </i>
    <i r="1">
      <x v="23"/>
    </i>
    <i r="1">
      <x v="24"/>
    </i>
    <i r="1">
      <x v="26"/>
    </i>
    <i r="1">
      <x v="29"/>
    </i>
    <i r="1">
      <x v="30"/>
    </i>
    <i r="1">
      <x v="32"/>
    </i>
    <i r="1">
      <x v="33"/>
    </i>
    <i r="1">
      <x v="35"/>
    </i>
    <i r="1">
      <x v="36"/>
    </i>
    <i r="1">
      <x v="39"/>
    </i>
    <i r="1">
      <x v="40"/>
    </i>
    <i t="default">
      <x v="32"/>
    </i>
    <i>
      <x v="35"/>
    </i>
    <i r="1">
      <x v="36"/>
    </i>
    <i t="default">
      <x v="35"/>
    </i>
    <i>
      <x v="37"/>
    </i>
    <i r="1">
      <x v="24"/>
    </i>
    <i t="default">
      <x v="37"/>
    </i>
    <i>
      <x v="38"/>
    </i>
    <i r="1">
      <x v="2"/>
    </i>
    <i r="1">
      <x v="9"/>
    </i>
    <i r="1">
      <x v="11"/>
    </i>
    <i r="1">
      <x v="13"/>
    </i>
    <i r="1">
      <x v="14"/>
    </i>
    <i r="1">
      <x v="18"/>
    </i>
    <i r="1">
      <x v="23"/>
    </i>
    <i r="1">
      <x v="24"/>
    </i>
    <i r="1">
      <x v="29"/>
    </i>
    <i r="1">
      <x v="32"/>
    </i>
    <i r="1">
      <x v="33"/>
    </i>
    <i r="1">
      <x v="35"/>
    </i>
    <i r="1">
      <x v="39"/>
    </i>
    <i t="default">
      <x v="38"/>
    </i>
    <i>
      <x v="39"/>
    </i>
    <i r="1">
      <x/>
    </i>
    <i r="1">
      <x v="1"/>
    </i>
    <i r="1">
      <x v="4"/>
    </i>
    <i r="1">
      <x v="6"/>
    </i>
    <i r="1">
      <x v="9"/>
    </i>
    <i r="1">
      <x v="13"/>
    </i>
    <i r="1">
      <x v="14"/>
    </i>
    <i r="1">
      <x v="20"/>
    </i>
    <i r="1">
      <x v="23"/>
    </i>
    <i r="1">
      <x v="24"/>
    </i>
    <i r="1">
      <x v="30"/>
    </i>
    <i r="1">
      <x v="32"/>
    </i>
    <i r="1">
      <x v="33"/>
    </i>
    <i r="1">
      <x v="35"/>
    </i>
    <i r="1">
      <x v="36"/>
    </i>
    <i r="1">
      <x v="39"/>
    </i>
    <i r="1">
      <x v="40"/>
    </i>
    <i r="1">
      <x v="41"/>
    </i>
    <i t="default">
      <x v="39"/>
    </i>
    <i>
      <x v="41"/>
    </i>
    <i r="1">
      <x v="33"/>
    </i>
    <i r="1">
      <x v="35"/>
    </i>
    <i r="1">
      <x v="36"/>
    </i>
    <i t="default">
      <x v="41"/>
    </i>
    <i>
      <x v="42"/>
    </i>
    <i r="1">
      <x v="36"/>
    </i>
    <i t="default">
      <x v="42"/>
    </i>
    <i>
      <x v="43"/>
    </i>
    <i r="1">
      <x v="2"/>
    </i>
    <i r="1">
      <x v="3"/>
    </i>
    <i r="1">
      <x v="13"/>
    </i>
    <i r="1">
      <x v="20"/>
    </i>
    <i r="1">
      <x v="24"/>
    </i>
    <i r="1">
      <x v="32"/>
    </i>
    <i r="1">
      <x v="33"/>
    </i>
    <i r="1">
      <x v="36"/>
    </i>
    <i r="1">
      <x v="39"/>
    </i>
    <i r="1">
      <x v="41"/>
    </i>
    <i t="default">
      <x v="43"/>
    </i>
    <i>
      <x v="45"/>
    </i>
    <i r="1">
      <x v="14"/>
    </i>
    <i r="1">
      <x v="24"/>
    </i>
    <i r="1">
      <x v="33"/>
    </i>
    <i r="1">
      <x v="35"/>
    </i>
    <i r="1">
      <x v="36"/>
    </i>
    <i t="default">
      <x v="45"/>
    </i>
    <i>
      <x v="46"/>
    </i>
    <i r="1">
      <x v="2"/>
    </i>
    <i r="1">
      <x v="4"/>
    </i>
    <i r="1">
      <x v="33"/>
    </i>
    <i r="1">
      <x v="36"/>
    </i>
    <i t="default">
      <x v="46"/>
    </i>
    <i>
      <x v="48"/>
    </i>
    <i r="1">
      <x v="24"/>
    </i>
    <i r="1">
      <x v="33"/>
    </i>
    <i t="default">
      <x v="48"/>
    </i>
    <i>
      <x v="49"/>
    </i>
    <i r="1">
      <x v="6"/>
    </i>
    <i t="default">
      <x v="49"/>
    </i>
    <i>
      <x v="50"/>
    </i>
    <i r="1">
      <x v="30"/>
    </i>
    <i t="default">
      <x v="50"/>
    </i>
    <i>
      <x v="51"/>
    </i>
    <i r="1">
      <x v="9"/>
    </i>
    <i r="1">
      <x v="13"/>
    </i>
    <i r="1">
      <x v="24"/>
    </i>
    <i r="1">
      <x v="36"/>
    </i>
    <i t="default">
      <x v="51"/>
    </i>
    <i>
      <x v="52"/>
    </i>
    <i r="1">
      <x v="21"/>
    </i>
    <i r="1">
      <x v="24"/>
    </i>
    <i r="1">
      <x v="29"/>
    </i>
    <i r="1">
      <x v="32"/>
    </i>
    <i r="1">
      <x v="33"/>
    </i>
    <i t="default">
      <x v="52"/>
    </i>
    <i>
      <x v="53"/>
    </i>
    <i r="1">
      <x v="24"/>
    </i>
    <i t="default">
      <x v="53"/>
    </i>
    <i>
      <x v="54"/>
    </i>
    <i r="1">
      <x v="1"/>
    </i>
    <i r="1">
      <x v="2"/>
    </i>
    <i r="1">
      <x v="4"/>
    </i>
    <i r="1">
      <x v="6"/>
    </i>
    <i r="1">
      <x v="7"/>
    </i>
    <i r="1">
      <x v="9"/>
    </i>
    <i r="1">
      <x v="13"/>
    </i>
    <i r="1">
      <x v="24"/>
    </i>
    <i r="1">
      <x v="26"/>
    </i>
    <i r="1">
      <x v="30"/>
    </i>
    <i r="1">
      <x v="32"/>
    </i>
    <i r="1">
      <x v="33"/>
    </i>
    <i r="1">
      <x v="36"/>
    </i>
    <i r="1">
      <x v="39"/>
    </i>
    <i r="1">
      <x v="40"/>
    </i>
    <i t="default">
      <x v="54"/>
    </i>
    <i>
      <x v="55"/>
    </i>
    <i r="1">
      <x v="1"/>
    </i>
    <i r="1">
      <x v="2"/>
    </i>
    <i r="1">
      <x v="4"/>
    </i>
    <i r="1">
      <x v="24"/>
    </i>
    <i r="1">
      <x v="33"/>
    </i>
    <i r="1">
      <x v="36"/>
    </i>
    <i r="1">
      <x v="40"/>
    </i>
    <i t="default">
      <x v="55"/>
    </i>
    <i>
      <x v="56"/>
    </i>
    <i r="1">
      <x v="2"/>
    </i>
    <i r="1">
      <x v="24"/>
    </i>
    <i t="default">
      <x v="56"/>
    </i>
    <i>
      <x v="57"/>
    </i>
    <i r="1">
      <x v="2"/>
    </i>
    <i r="1">
      <x v="9"/>
    </i>
    <i r="1">
      <x v="13"/>
    </i>
    <i r="1">
      <x v="24"/>
    </i>
    <i r="1">
      <x v="32"/>
    </i>
    <i r="1">
      <x v="36"/>
    </i>
    <i r="1">
      <x v="39"/>
    </i>
    <i t="default">
      <x v="57"/>
    </i>
    <i>
      <x v="58"/>
    </i>
    <i r="1">
      <x v="36"/>
    </i>
    <i t="default">
      <x v="58"/>
    </i>
    <i>
      <x v="59"/>
    </i>
    <i r="1">
      <x v="36"/>
    </i>
    <i t="default">
      <x v="59"/>
    </i>
    <i>
      <x v="60"/>
    </i>
    <i r="1">
      <x v="1"/>
    </i>
    <i t="default">
      <x v="60"/>
    </i>
    <i>
      <x v="61"/>
    </i>
    <i r="1">
      <x v="2"/>
    </i>
    <i r="1">
      <x v="24"/>
    </i>
    <i r="1">
      <x v="36"/>
    </i>
    <i t="default">
      <x v="61"/>
    </i>
    <i>
      <x v="63"/>
    </i>
    <i r="1">
      <x v="30"/>
    </i>
    <i t="default">
      <x v="63"/>
    </i>
    <i>
      <x v="65"/>
    </i>
    <i r="1">
      <x/>
    </i>
    <i r="1">
      <x v="1"/>
    </i>
    <i r="1">
      <x v="2"/>
    </i>
    <i r="1">
      <x v="4"/>
    </i>
    <i r="1">
      <x v="7"/>
    </i>
    <i r="1">
      <x v="9"/>
    </i>
    <i r="1">
      <x v="10"/>
    </i>
    <i r="1">
      <x v="11"/>
    </i>
    <i r="1">
      <x v="13"/>
    </i>
    <i r="1">
      <x v="16"/>
    </i>
    <i r="1">
      <x v="18"/>
    </i>
    <i r="1">
      <x v="20"/>
    </i>
    <i r="1">
      <x v="24"/>
    </i>
    <i r="1">
      <x v="26"/>
    </i>
    <i r="1">
      <x v="29"/>
    </i>
    <i r="1">
      <x v="30"/>
    </i>
    <i r="1">
      <x v="32"/>
    </i>
    <i r="1">
      <x v="33"/>
    </i>
    <i r="1">
      <x v="36"/>
    </i>
    <i r="1">
      <x v="39"/>
    </i>
    <i r="1">
      <x v="40"/>
    </i>
    <i r="1">
      <x v="41"/>
    </i>
    <i t="default">
      <x v="65"/>
    </i>
    <i>
      <x v="66"/>
    </i>
    <i r="1">
      <x v="24"/>
    </i>
    <i t="default">
      <x v="66"/>
    </i>
    <i>
      <x v="68"/>
    </i>
    <i r="1">
      <x v="24"/>
    </i>
    <i r="1">
      <x v="39"/>
    </i>
    <i t="default">
      <x v="68"/>
    </i>
    <i>
      <x v="69"/>
    </i>
    <i r="1">
      <x v="24"/>
    </i>
    <i t="default">
      <x v="69"/>
    </i>
    <i>
      <x v="71"/>
    </i>
    <i r="1">
      <x v="2"/>
    </i>
    <i r="1">
      <x v="3"/>
    </i>
    <i r="1">
      <x v="4"/>
    </i>
    <i r="1">
      <x v="11"/>
    </i>
    <i r="1">
      <x v="13"/>
    </i>
    <i r="1">
      <x v="20"/>
    </i>
    <i r="1">
      <x v="21"/>
    </i>
    <i r="1">
      <x v="24"/>
    </i>
    <i r="1">
      <x v="29"/>
    </i>
    <i r="1">
      <x v="30"/>
    </i>
    <i r="1">
      <x v="32"/>
    </i>
    <i r="1">
      <x v="33"/>
    </i>
    <i r="1">
      <x v="35"/>
    </i>
    <i r="1">
      <x v="39"/>
    </i>
    <i r="1">
      <x v="40"/>
    </i>
    <i r="1">
      <x v="41"/>
    </i>
    <i t="default">
      <x v="71"/>
    </i>
    <i>
      <x v="72"/>
    </i>
    <i r="1">
      <x v="1"/>
    </i>
    <i r="1">
      <x v="2"/>
    </i>
    <i r="1">
      <x v="4"/>
    </i>
    <i r="1">
      <x v="9"/>
    </i>
    <i r="1">
      <x v="11"/>
    </i>
    <i r="1">
      <x v="16"/>
    </i>
    <i r="1">
      <x v="20"/>
    </i>
    <i r="1">
      <x v="24"/>
    </i>
    <i r="1">
      <x v="29"/>
    </i>
    <i r="1">
      <x v="32"/>
    </i>
    <i r="1">
      <x v="33"/>
    </i>
    <i r="1">
      <x v="35"/>
    </i>
    <i r="1">
      <x v="39"/>
    </i>
    <i r="1">
      <x v="40"/>
    </i>
    <i r="1">
      <x v="41"/>
    </i>
    <i t="default">
      <x v="72"/>
    </i>
    <i>
      <x v="74"/>
    </i>
    <i r="1">
      <x v="33"/>
    </i>
    <i t="default">
      <x v="74"/>
    </i>
    <i>
      <x v="76"/>
    </i>
    <i r="1">
      <x v="32"/>
    </i>
    <i t="default">
      <x v="76"/>
    </i>
    <i>
      <x v="78"/>
    </i>
    <i r="1">
      <x v="6"/>
    </i>
    <i r="1">
      <x v="36"/>
    </i>
    <i r="1">
      <x v="40"/>
    </i>
    <i t="default">
      <x v="78"/>
    </i>
    <i>
      <x v="80"/>
    </i>
    <i r="1">
      <x/>
    </i>
    <i r="1">
      <x v="24"/>
    </i>
    <i r="1">
      <x v="36"/>
    </i>
    <i t="default">
      <x v="80"/>
    </i>
    <i>
      <x v="82"/>
    </i>
    <i r="1">
      <x v="24"/>
    </i>
    <i t="default">
      <x v="82"/>
    </i>
    <i>
      <x v="83"/>
    </i>
    <i r="1">
      <x v="1"/>
    </i>
    <i r="1">
      <x v="2"/>
    </i>
    <i r="1">
      <x v="4"/>
    </i>
    <i r="1">
      <x v="9"/>
    </i>
    <i r="1">
      <x v="24"/>
    </i>
    <i r="1">
      <x v="29"/>
    </i>
    <i r="1">
      <x v="32"/>
    </i>
    <i r="1">
      <x v="39"/>
    </i>
    <i t="default">
      <x v="83"/>
    </i>
    <i>
      <x v="84"/>
    </i>
    <i r="1">
      <x v="36"/>
    </i>
    <i r="1">
      <x v="39"/>
    </i>
    <i t="default">
      <x v="84"/>
    </i>
    <i>
      <x v="85"/>
    </i>
    <i r="1">
      <x v="1"/>
    </i>
    <i r="1">
      <x v="9"/>
    </i>
    <i r="1">
      <x v="33"/>
    </i>
    <i r="1">
      <x v="36"/>
    </i>
    <i t="default">
      <x v="85"/>
    </i>
    <i>
      <x v="86"/>
    </i>
    <i r="1">
      <x v="2"/>
    </i>
    <i r="1">
      <x v="18"/>
    </i>
    <i r="1">
      <x v="20"/>
    </i>
    <i r="1">
      <x v="24"/>
    </i>
    <i r="1">
      <x v="29"/>
    </i>
    <i r="1">
      <x v="30"/>
    </i>
    <i r="1">
      <x v="32"/>
    </i>
    <i r="1">
      <x v="33"/>
    </i>
    <i r="1">
      <x v="35"/>
    </i>
    <i t="default">
      <x v="86"/>
    </i>
    <i>
      <x v="88"/>
    </i>
    <i r="1">
      <x/>
    </i>
    <i r="1">
      <x v="1"/>
    </i>
    <i r="1">
      <x v="9"/>
    </i>
    <i r="1">
      <x v="13"/>
    </i>
    <i r="1">
      <x v="33"/>
    </i>
    <i r="1">
      <x v="36"/>
    </i>
    <i r="1">
      <x v="40"/>
    </i>
    <i t="default">
      <x v="88"/>
    </i>
    <i>
      <x v="89"/>
    </i>
    <i r="1">
      <x v="2"/>
    </i>
    <i r="1">
      <x v="13"/>
    </i>
    <i r="1">
      <x v="18"/>
    </i>
    <i r="1">
      <x v="20"/>
    </i>
    <i r="1">
      <x v="24"/>
    </i>
    <i r="1">
      <x v="30"/>
    </i>
    <i r="1">
      <x v="33"/>
    </i>
    <i r="1">
      <x v="35"/>
    </i>
    <i r="1">
      <x v="36"/>
    </i>
    <i t="default">
      <x v="89"/>
    </i>
    <i>
      <x v="90"/>
    </i>
    <i r="1">
      <x v="13"/>
    </i>
    <i t="default">
      <x v="90"/>
    </i>
    <i>
      <x v="91"/>
    </i>
    <i r="1">
      <x v="1"/>
    </i>
    <i r="1">
      <x v="2"/>
    </i>
    <i r="1">
      <x v="9"/>
    </i>
    <i r="1">
      <x v="13"/>
    </i>
    <i r="1">
      <x v="14"/>
    </i>
    <i r="1">
      <x v="24"/>
    </i>
    <i r="1">
      <x v="30"/>
    </i>
    <i r="1">
      <x v="33"/>
    </i>
    <i r="1">
      <x v="36"/>
    </i>
    <i r="1">
      <x v="39"/>
    </i>
    <i r="1">
      <x v="40"/>
    </i>
    <i t="default">
      <x v="91"/>
    </i>
    <i>
      <x v="92"/>
    </i>
    <i r="1">
      <x v="36"/>
    </i>
    <i t="default">
      <x v="92"/>
    </i>
    <i>
      <x v="93"/>
    </i>
    <i r="1">
      <x v="36"/>
    </i>
    <i t="default">
      <x v="93"/>
    </i>
    <i>
      <x v="94"/>
    </i>
    <i r="1">
      <x v="4"/>
    </i>
    <i r="1">
      <x v="24"/>
    </i>
    <i r="1">
      <x v="32"/>
    </i>
    <i r="1">
      <x v="33"/>
    </i>
    <i r="1">
      <x v="35"/>
    </i>
    <i t="default">
      <x v="94"/>
    </i>
    <i>
      <x v="95"/>
    </i>
    <i r="1">
      <x v="24"/>
    </i>
    <i r="1">
      <x v="33"/>
    </i>
    <i r="1">
      <x v="35"/>
    </i>
    <i r="1">
      <x v="39"/>
    </i>
    <i t="default">
      <x v="95"/>
    </i>
    <i>
      <x v="96"/>
    </i>
    <i r="1">
      <x v="13"/>
    </i>
    <i r="1">
      <x v="35"/>
    </i>
    <i t="default">
      <x v="96"/>
    </i>
    <i>
      <x v="97"/>
    </i>
    <i r="1">
      <x v="35"/>
    </i>
    <i t="default">
      <x v="97"/>
    </i>
    <i>
      <x v="100"/>
    </i>
    <i r="1">
      <x v="29"/>
    </i>
    <i r="1">
      <x v="33"/>
    </i>
    <i t="default">
      <x v="100"/>
    </i>
    <i>
      <x v="101"/>
    </i>
    <i r="1">
      <x v="2"/>
    </i>
    <i r="1">
      <x v="36"/>
    </i>
    <i r="1">
      <x v="39"/>
    </i>
    <i t="default">
      <x v="101"/>
    </i>
    <i>
      <x v="104"/>
    </i>
    <i r="1">
      <x v="14"/>
    </i>
    <i r="1">
      <x v="20"/>
    </i>
    <i r="1">
      <x v="24"/>
    </i>
    <i r="1">
      <x v="30"/>
    </i>
    <i r="1">
      <x v="32"/>
    </i>
    <i r="1">
      <x v="33"/>
    </i>
    <i r="1">
      <x v="35"/>
    </i>
    <i t="default">
      <x v="104"/>
    </i>
    <i>
      <x v="105"/>
    </i>
    <i r="1">
      <x v="11"/>
    </i>
    <i r="1">
      <x v="24"/>
    </i>
    <i r="1">
      <x v="30"/>
    </i>
    <i r="1">
      <x v="32"/>
    </i>
    <i r="1">
      <x v="33"/>
    </i>
    <i r="1">
      <x v="35"/>
    </i>
    <i r="1">
      <x v="36"/>
    </i>
    <i t="default">
      <x v="105"/>
    </i>
    <i>
      <x v="106"/>
    </i>
    <i r="1">
      <x/>
    </i>
    <i r="1">
      <x v="1"/>
    </i>
    <i r="1">
      <x v="9"/>
    </i>
    <i r="1">
      <x v="14"/>
    </i>
    <i r="1">
      <x v="24"/>
    </i>
    <i r="1">
      <x v="32"/>
    </i>
    <i r="1">
      <x v="33"/>
    </i>
    <i r="1">
      <x v="36"/>
    </i>
    <i r="1">
      <x v="39"/>
    </i>
    <i r="1">
      <x v="40"/>
    </i>
    <i t="default">
      <x v="106"/>
    </i>
    <i>
      <x v="107"/>
    </i>
    <i r="1">
      <x v="30"/>
    </i>
    <i t="default">
      <x v="107"/>
    </i>
    <i>
      <x v="108"/>
    </i>
    <i r="1">
      <x v="2"/>
    </i>
    <i r="1">
      <x v="11"/>
    </i>
    <i r="1">
      <x v="14"/>
    </i>
    <i r="1">
      <x v="20"/>
    </i>
    <i r="1">
      <x v="24"/>
    </i>
    <i r="1">
      <x v="30"/>
    </i>
    <i r="1">
      <x v="32"/>
    </i>
    <i r="1">
      <x v="33"/>
    </i>
    <i r="1">
      <x v="35"/>
    </i>
    <i t="default">
      <x v="108"/>
    </i>
    <i>
      <x v="109"/>
    </i>
    <i r="1">
      <x v="1"/>
    </i>
    <i r="1">
      <x v="2"/>
    </i>
    <i r="1">
      <x v="4"/>
    </i>
    <i r="1">
      <x v="9"/>
    </i>
    <i r="1">
      <x v="36"/>
    </i>
    <i r="1">
      <x v="39"/>
    </i>
    <i r="1">
      <x v="40"/>
    </i>
    <i t="default">
      <x v="109"/>
    </i>
    <i>
      <x v="110"/>
    </i>
    <i r="1">
      <x v="32"/>
    </i>
    <i r="1">
      <x v="33"/>
    </i>
    <i t="default">
      <x v="110"/>
    </i>
    <i>
      <x v="111"/>
    </i>
    <i r="1">
      <x v="1"/>
    </i>
    <i r="1">
      <x v="40"/>
    </i>
    <i t="default">
      <x v="111"/>
    </i>
    <i>
      <x v="113"/>
    </i>
    <i r="1">
      <x v="1"/>
    </i>
    <i r="1">
      <x v="2"/>
    </i>
    <i r="1">
      <x v="9"/>
    </i>
    <i r="1">
      <x v="24"/>
    </i>
    <i r="1">
      <x v="30"/>
    </i>
    <i r="1">
      <x v="33"/>
    </i>
    <i r="1">
      <x v="36"/>
    </i>
    <i r="1">
      <x v="39"/>
    </i>
    <i r="1">
      <x v="40"/>
    </i>
    <i t="default">
      <x v="113"/>
    </i>
    <i>
      <x v="114"/>
    </i>
    <i r="1">
      <x v="1"/>
    </i>
    <i r="1">
      <x v="7"/>
    </i>
    <i r="1">
      <x v="32"/>
    </i>
    <i r="1">
      <x v="36"/>
    </i>
    <i r="1">
      <x v="39"/>
    </i>
    <i t="default">
      <x v="114"/>
    </i>
    <i>
      <x v="115"/>
    </i>
    <i r="1">
      <x/>
    </i>
    <i r="1">
      <x v="1"/>
    </i>
    <i r="1">
      <x v="2"/>
    </i>
    <i r="1">
      <x v="4"/>
    </i>
    <i r="1">
      <x v="7"/>
    </i>
    <i r="1">
      <x v="9"/>
    </i>
    <i r="1">
      <x v="13"/>
    </i>
    <i r="1">
      <x v="14"/>
    </i>
    <i r="1">
      <x v="16"/>
    </i>
    <i r="1">
      <x v="24"/>
    </i>
    <i r="1">
      <x v="26"/>
    </i>
    <i r="1">
      <x v="29"/>
    </i>
    <i r="1">
      <x v="30"/>
    </i>
    <i r="1">
      <x v="32"/>
    </i>
    <i r="1">
      <x v="33"/>
    </i>
    <i r="1">
      <x v="36"/>
    </i>
    <i r="1">
      <x v="39"/>
    </i>
    <i t="default">
      <x v="115"/>
    </i>
    <i>
      <x v="116"/>
    </i>
    <i r="1">
      <x/>
    </i>
    <i r="1">
      <x v="24"/>
    </i>
    <i t="default">
      <x v="116"/>
    </i>
    <i>
      <x v="117"/>
    </i>
    <i r="1">
      <x/>
    </i>
    <i r="1">
      <x v="1"/>
    </i>
    <i r="1">
      <x v="2"/>
    </i>
    <i r="1">
      <x v="6"/>
    </i>
    <i r="1">
      <x v="7"/>
    </i>
    <i r="1">
      <x v="9"/>
    </i>
    <i r="1">
      <x v="13"/>
    </i>
    <i r="1">
      <x v="24"/>
    </i>
    <i r="1">
      <x v="26"/>
    </i>
    <i r="1">
      <x v="30"/>
    </i>
    <i r="1">
      <x v="32"/>
    </i>
    <i r="1">
      <x v="33"/>
    </i>
    <i r="1">
      <x v="35"/>
    </i>
    <i r="1">
      <x v="36"/>
    </i>
    <i r="1">
      <x v="39"/>
    </i>
    <i r="1">
      <x v="40"/>
    </i>
    <i t="default">
      <x v="117"/>
    </i>
    <i>
      <x v="118"/>
    </i>
    <i r="1">
      <x/>
    </i>
    <i r="1">
      <x v="2"/>
    </i>
    <i r="1">
      <x v="9"/>
    </i>
    <i r="1">
      <x v="11"/>
    </i>
    <i r="1">
      <x v="13"/>
    </i>
    <i r="1">
      <x v="14"/>
    </i>
    <i r="1">
      <x v="18"/>
    </i>
    <i r="1">
      <x v="20"/>
    </i>
    <i r="1">
      <x v="24"/>
    </i>
    <i r="1">
      <x v="30"/>
    </i>
    <i r="1">
      <x v="31"/>
    </i>
    <i r="1">
      <x v="32"/>
    </i>
    <i r="1">
      <x v="33"/>
    </i>
    <i r="1">
      <x v="36"/>
    </i>
    <i r="1">
      <x v="39"/>
    </i>
    <i r="1">
      <x v="40"/>
    </i>
    <i r="1">
      <x v="41"/>
    </i>
    <i t="default">
      <x v="118"/>
    </i>
    <i>
      <x v="119"/>
    </i>
    <i r="1">
      <x v="24"/>
    </i>
    <i t="default">
      <x v="119"/>
    </i>
    <i>
      <x v="121"/>
    </i>
    <i r="1">
      <x v="1"/>
    </i>
    <i r="1">
      <x v="9"/>
    </i>
    <i r="1">
      <x v="20"/>
    </i>
    <i r="1">
      <x v="24"/>
    </i>
    <i r="1">
      <x v="30"/>
    </i>
    <i r="1">
      <x v="33"/>
    </i>
    <i r="1">
      <x v="35"/>
    </i>
    <i r="1">
      <x v="39"/>
    </i>
    <i t="default">
      <x v="121"/>
    </i>
    <i t="grand">
      <x/>
    </i>
  </rowItems>
  <colFields count="1">
    <field x="-2"/>
  </colFields>
  <colItems count="6">
    <i>
      <x/>
    </i>
    <i i="1">
      <x v="1"/>
    </i>
    <i i="2">
      <x v="2"/>
    </i>
    <i i="3">
      <x v="3"/>
    </i>
    <i i="4">
      <x v="4"/>
    </i>
    <i i="5">
      <x v="5"/>
    </i>
  </colItems>
  <dataFields count="6">
    <dataField name="Sum of pavisam mobilo studentu skaits" fld="13" baseField="4" baseItem="11"/>
    <dataField name="Sum of tai skaitā sievietes mobilo studentu skaits" fld="14" baseField="8" baseItem="0"/>
    <dataField name="Sum of studē programmās ar kodu 41" fld="15" baseField="8" baseItem="0"/>
    <dataField name="Sum of studē programmās ar kodu 42(1), 42(2), 43, 44,46" fld="17" baseField="8" baseItem="0"/>
    <dataField name="Sum of studē programmās ar kodu 45,47,49" fld="19" baseField="8" baseItem="0"/>
    <dataField name="Sum of studē programmās ar kodu 51" fld="21" baseField="8" baseItem="0"/>
  </dataFields>
  <formats count="15">
    <format dxfId="130">
      <pivotArea type="origin" dataOnly="0" labelOnly="1" outline="0" fieldPosition="0"/>
    </format>
    <format dxfId="129">
      <pivotArea field="9" type="button" dataOnly="0" labelOnly="1" outline="0"/>
    </format>
    <format dxfId="128">
      <pivotArea type="topRight" dataOnly="0" labelOnly="1" outline="0" fieldPosition="0"/>
    </format>
    <format dxfId="127">
      <pivotArea field="4" type="button" dataOnly="0" labelOnly="1" outline="0" axis="axisRow" fieldPosition="1"/>
    </format>
    <format dxfId="126">
      <pivotArea dataOnly="0" labelOnly="1" grandCol="1" outline="0" fieldPosition="0"/>
    </format>
    <format dxfId="125">
      <pivotArea type="origin" dataOnly="0" labelOnly="1" outline="0" fieldPosition="0"/>
    </format>
    <format dxfId="124">
      <pivotArea field="9" type="button" dataOnly="0" labelOnly="1" outline="0"/>
    </format>
    <format dxfId="123">
      <pivotArea type="topRight" dataOnly="0" labelOnly="1" outline="0" fieldPosition="0"/>
    </format>
    <format dxfId="122">
      <pivotArea field="4" type="button" dataOnly="0" labelOnly="1" outline="0" axis="axisRow" fieldPosition="1"/>
    </format>
    <format dxfId="121">
      <pivotArea dataOnly="0" labelOnly="1" grandCol="1" outline="0" fieldPosition="0"/>
    </format>
    <format dxfId="120">
      <pivotArea outline="0" collapsedLevelsAreSubtotals="1" fieldPosition="0"/>
    </format>
    <format dxfId="119">
      <pivotArea dataOnly="0" labelOnly="1" outline="0" axis="axisValues" fieldPosition="0"/>
    </format>
    <format dxfId="118">
      <pivotArea dataOnly="0" labelOnly="1" outline="0" axis="axisValues" fieldPosition="0"/>
    </format>
    <format dxfId="117">
      <pivotArea dataOnly="0" labelOnly="1" outline="0" fieldPosition="0">
        <references count="1">
          <reference field="4294967294" count="1">
            <x v="0"/>
          </reference>
        </references>
      </pivotArea>
    </format>
    <format dxfId="116">
      <pivotArea dataOnly="0" labelOnly="1" outline="0" fieldPosition="0">
        <references count="1">
          <reference field="4294967294" count="4">
            <x v="2"/>
            <x v="3"/>
            <x v="4"/>
            <x v="5"/>
          </reference>
        </references>
      </pivotArea>
    </format>
  </formats>
  <pivotTableStyleInfo name="PivotStyleDark1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name="PivotTable11" cacheId="4" applyNumberFormats="0" applyBorderFormats="0" applyFontFormats="0" applyPatternFormats="0" applyAlignmentFormats="0" applyWidthHeightFormats="1" dataCaption="Values" tag="293f8d70-2064-4413-b348-c4396bfd9b31" updatedVersion="6" minRefreshableVersion="3" subtotalHiddenItems="1" itemPrintTitles="1" createdVersion="6" indent="0" compact="0" compactData="0" multipleFieldFilters="0">
  <location ref="A3:G8" firstHeaderRow="1" firstDataRow="3" firstDataCol="1"/>
  <pivotFields count="4">
    <pivotField dataField="1" compact="0" outline="0" showAll="0"/>
    <pivotField dataField="1" compact="0" outline="0" showAll="0"/>
    <pivotField axis="axisRow" compact="0" allDrilled="1" outline="0" showAll="0" dataSourceSort="1" defaultAttributeDrillState="1">
      <items count="3">
        <item x="0"/>
        <item x="1"/>
        <item t="default"/>
      </items>
    </pivotField>
    <pivotField axis="axisCol" compact="0" allDrilled="1" outline="0" showAll="0" dataSourceSort="1" defaultAttributeDrillState="1">
      <items count="3">
        <item x="0"/>
        <item x="1"/>
        <item t="default"/>
      </items>
    </pivotField>
  </pivotFields>
  <rowFields count="1">
    <field x="2"/>
  </rowFields>
  <rowItems count="3">
    <i>
      <x/>
    </i>
    <i>
      <x v="1"/>
    </i>
    <i t="grand">
      <x/>
    </i>
  </rowItems>
  <colFields count="2">
    <field x="-2"/>
    <field x="3"/>
  </colFields>
  <colItems count="6">
    <i>
      <x/>
      <x/>
    </i>
    <i r="1">
      <x v="1"/>
    </i>
    <i i="1">
      <x v="1"/>
      <x/>
    </i>
    <i r="1" i="1">
      <x v="1"/>
    </i>
    <i t="grand">
      <x/>
    </i>
    <i t="grand" i="1">
      <x v="1"/>
    </i>
  </colItems>
  <dataFields count="2">
    <dataField name="Sum of studējošie pavisam" fld="0" baseField="0" baseItem="0"/>
    <dataField name="Sum of ieguvuši grādu vai kvalifikāciju" fld="1" baseField="0" baseItem="0"/>
  </dataFields>
  <formats count="5">
    <format dxfId="102">
      <pivotArea type="all" dataOnly="0" outline="0" fieldPosition="0"/>
    </format>
    <format dxfId="101">
      <pivotArea outline="0" collapsedLevelsAreSubtotals="1" fieldPosition="0"/>
    </format>
    <format dxfId="100">
      <pivotArea dataOnly="0" labelOnly="1" grandRow="1" outline="0" fieldPosition="0"/>
    </format>
    <format dxfId="99">
      <pivotArea dataOnly="0" labelOnly="1" outline="0" fieldPosition="0">
        <references count="1">
          <reference field="4294967294" count="2">
            <x v="0"/>
            <x v="1"/>
          </reference>
        </references>
      </pivotArea>
    </format>
    <format dxfId="98">
      <pivotArea dataOnly="0" labelOnly="1" outline="0" fieldPosition="0">
        <references count="1">
          <reference field="4294967294" count="2">
            <x v="0"/>
            <x v="1"/>
          </reference>
        </references>
      </pivotArea>
    </format>
  </formats>
  <pivotHierarchies count="103">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ies>
  <pivotTableStyleInfo name="PivotStyleLight16" showRowHeaders="1" showColHeaders="1" showRowStripes="0" showColStripes="0" showLastColumn="1"/>
  <rowHierarchiesUsage count="1">
    <rowHierarchyUsage hierarchyUsage="62"/>
  </rowHierarchiesUsage>
  <colHierarchiesUsage count="2">
    <colHierarchyUsage hierarchyUsage="-2"/>
    <colHierarchyUsage hierarchyUsage="60"/>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tudejosie]"/>
        <x15:activeTabTopLevelEntity name="[Table1]"/>
        <x15:activeTabTopLevelEntity name="[Absolventi]"/>
        <x15:activeTabTopLevelEntity name="[iestades]"/>
        <x15:activeTabTopLevelEntity name="[ProgrammasGrupa]"/>
        <x15:activeTabTopLevelEntity name="[TematiskaGrupa]"/>
        <x15:activeTabTopLevelEntity name="[StudijuLimenis]"/>
        <x15:activeTabTopLevelEntity name="[IestadesTips]"/>
        <x15:activeTabTopLevelEntity name="[StudijuForma]"/>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Augstskola_koledža" sourceName="[IestadesTips].[Augstskola/koledža]">
  <pivotTables>
    <pivotTable tabId="25" name="PivotMobilie"/>
  </pivotTables>
  <data>
    <olap pivotCacheId="35">
      <levels count="2">
        <level uniqueName="[IestadesTips].[Augstskola/koledža].[(All)]" sourceCaption="(All)" count="0"/>
        <level uniqueName="[IestadesTips].[Augstskola/koledža].[Augstskola/koledža]" sourceCaption="Augstskola/koledža" count="4">
          <ranges>
            <range startItem="0">
              <i n="[IestadesTips].[Augstskola/koledža].&amp;[Privātā (juridisko personu dibināta) augstskola]" c="Privātā (juridisko personu dibināta) augstskola"/>
              <i n="[IestadesTips].[Augstskola/koledža].&amp;[Privātā (juridisko personu dibināta) koledža]" c="Privātā (juridisko personu dibināta) koledža"/>
              <i n="[IestadesTips].[Augstskola/koledža].&amp;[Valsts augstskola]" c="Valsts augstskola"/>
              <i n="[IestadesTips].[Augstskola/koledža].&amp;[Valsts koledža]" c="Valsts koledža"/>
            </range>
          </ranges>
        </level>
      </levels>
      <selections count="1">
        <selection n="[IestadesTips].[Augstskola/koledža].[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Tematiskā_grupa" sourceName="[TematiskaJoma].[Tematiskā grupa]">
  <pivotTables>
    <pivotTable tabId="25" name="PivotMobilie"/>
  </pivotTables>
  <data>
    <olap pivotCacheId="35">
      <levels count="2">
        <level uniqueName="[TematiskaJoma].[Tematiskā grupa].[(All)]" sourceCaption="(All)" count="0"/>
        <level uniqueName="[TematiskaJoma].[Tematiskā grupa].[Tematiskā grupa]" sourceCaption="Tematiskā grupa" count="9">
          <ranges>
            <range startItem="0">
              <i n="[TematiskaJoma].[Tematiskā grupa].&amp;[Dabaszinātnes, matemātika un informācijas tehnoloģijas]" c="Dabaszinātnes, matemātika un informācijas tehnoloģijas"/>
              <i n="[TematiskaJoma].[Tematiskā grupa].&amp;[Humanitārās zinātnes un māksla]" c="Humanitārās zinātnes un māksla"/>
              <i n="[TematiskaJoma].[Tematiskā grupa].&amp;[Inženierzinātnes, ražošana un būvniecība]" c="Inženierzinātnes, ražošana un būvniecība"/>
              <i n="[TematiskaJoma].[Tematiskā grupa].&amp;[Izglītība]" c="Izglītība"/>
              <i n="[TematiskaJoma].[Tematiskā grupa].&amp;[Lauksaimniecība]" c="Lauksaimniecība"/>
              <i n="[TematiskaJoma].[Tematiskā grupa].&amp;[Pakalpojumi]" c="Pakalpojumi"/>
              <i n="[TematiskaJoma].[Tematiskā grupa].&amp;[Sociālās zinātnes, komerczinības un tiesības]" c="Sociālās zinātnes, komerczinības un tiesības"/>
              <i n="[TematiskaJoma].[Tematiskā grupa].&amp;[Veselības aprūpe un sociālā labklājība]" c="Veselības aprūpe un sociālā labklājība"/>
              <i n="[TematiskaJoma].[Tematiskā grupa].&amp;" c="(blank)"/>
            </range>
          </ranges>
        </level>
      </levels>
      <selections count="1">
        <selection n="[TematiskaJoma].[Tematiskā grupa].[All]"/>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Studiju_līmenis_ID" sourceName="[StudijuLimenis].[Studiju līmenis ID]">
  <pivotTables>
    <pivotTable tabId="25" name="PivotMobilie"/>
  </pivotTables>
  <data>
    <olap pivotCacheId="35">
      <levels count="2">
        <level uniqueName="[StudijuLimenis].[Studiju līmenis ID].[(All)]" sourceCaption="(All)" count="0"/>
        <level uniqueName="[StudijuLimenis].[Studiju līmenis ID].[Studiju līmenis ID]" sourceCaption="Studiju līmenis ID" count="9">
          <ranges>
            <range startItem="0">
              <i n="[StudijuLimenis].[Studiju līmenis ID].&amp;[41]" c="41"/>
              <i n="[StudijuLimenis].[Studiju līmenis ID].&amp;[42]" c="42"/>
              <i n="[StudijuLimenis].[Studiju līmenis ID].&amp;[43]" c="43"/>
              <i n="[StudijuLimenis].[Studiju līmenis ID].&amp;[44]" c="44"/>
              <i n="[StudijuLimenis].[Studiju līmenis ID].&amp;[45]" c="45"/>
              <i n="[StudijuLimenis].[Studiju līmenis ID].&amp;[46]" c="46"/>
              <i n="[StudijuLimenis].[Studiju līmenis ID].&amp;[47]" c="47"/>
              <i n="[StudijuLimenis].[Studiju līmenis ID].&amp;[49]" c="49"/>
              <i n="[StudijuLimenis].[Studiju līmenis ID].&amp;[51]" c="51"/>
            </range>
          </ranges>
        </level>
      </levels>
      <selections count="1">
        <selection n="[StudijuLimenis].[Studiju līmenis ID].[All]"/>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Augstskola_koledža1" sourceName="[IestadesTips].[Augstskola/koledža]">
  <pivotTables>
    <pivotTable tabId="28" name="PivotMobilie"/>
  </pivotTables>
  <data>
    <olap pivotCacheId="33">
      <levels count="2">
        <level uniqueName="[IestadesTips].[Augstskola/koledža].[(All)]" sourceCaption="(All)" count="0"/>
        <level uniqueName="[IestadesTips].[Augstskola/koledža].[Augstskola/koledža]" sourceCaption="Augstskola/koledža" count="4" crossFilter="showItemsWithNoData">
          <ranges>
            <range startItem="0">
              <i n="[IestadesTips].[Augstskola/koledža].&amp;[Privātā (juridisko personu dibināta) augstskola]" c="Privātā (juridisko personu dibināta) augstskola"/>
              <i n="[IestadesTips].[Augstskola/koledža].&amp;[Privātā (juridisko personu dibināta) koledža]" c="Privātā (juridisko personu dibināta) koledža"/>
              <i n="[IestadesTips].[Augstskola/koledža].&amp;[Valsts augstskola]" c="Valsts augstskola"/>
              <i n="[IestadesTips].[Augstskola/koledža].&amp;[Valsts koledža]" c="Valsts koledža"/>
            </range>
          </ranges>
        </level>
      </levels>
      <selections count="1">
        <selection n="[IestadesTips].[Augstskola/koledža].[All]"/>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mc:Ignorable="x" name="Slicer_Tematiskā_grupa1" sourceName="[TematiskaJoma].[Tematiskā grupa]">
  <pivotTables>
    <pivotTable tabId="28" name="PivotMobilie"/>
  </pivotTables>
  <data>
    <olap pivotCacheId="33">
      <levels count="2">
        <level uniqueName="[TematiskaJoma].[Tematiskā grupa].[(All)]" sourceCaption="(All)" count="0"/>
        <level uniqueName="[TematiskaJoma].[Tematiskā grupa].[Tematiskā grupa]" sourceCaption="Tematiskā grupa" count="9" crossFilter="showItemsWithNoData">
          <ranges>
            <range startItem="0">
              <i n="[TematiskaJoma].[Tematiskā grupa].&amp;[Dabaszinātnes, matemātika un informācijas tehnoloģijas]" c="Dabaszinātnes, matemātika un informācijas tehnoloģijas"/>
              <i n="[TematiskaJoma].[Tematiskā grupa].&amp;[Humanitārās zinātnes un māksla]" c="Humanitārās zinātnes un māksla"/>
              <i n="[TematiskaJoma].[Tematiskā grupa].&amp;[Inženierzinātnes, ražošana un būvniecība]" c="Inženierzinātnes, ražošana un būvniecība"/>
              <i n="[TematiskaJoma].[Tematiskā grupa].&amp;[Izglītība]" c="Izglītība"/>
              <i n="[TematiskaJoma].[Tematiskā grupa].&amp;[Lauksaimniecība]" c="Lauksaimniecība"/>
              <i n="[TematiskaJoma].[Tematiskā grupa].&amp;[Pakalpojumi]" c="Pakalpojumi"/>
              <i n="[TematiskaJoma].[Tematiskā grupa].&amp;[Sociālās zinātnes, komerczinības un tiesības]" c="Sociālās zinātnes, komerczinības un tiesības"/>
              <i n="[TematiskaJoma].[Tematiskā grupa].&amp;[Veselības aprūpe un sociālā labklājība]" c="Veselības aprūpe un sociālā labklājība"/>
              <i n="[TematiskaJoma].[Tematiskā grupa].&amp;" c="(blank)" nd="1"/>
            </range>
          </ranges>
        </level>
      </levels>
      <selections count="1">
        <selection n="[TematiskaJoma].[Tematiskā grupa].[All]"/>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mc:Ignorable="x" name="Slicer_Studiju_līmenis_ID1" sourceName="[StudijuLimenis].[Studiju līmenis ID]">
  <pivotTables>
    <pivotTable tabId="28" name="PivotMobilie"/>
  </pivotTables>
  <data>
    <olap pivotCacheId="33">
      <levels count="2">
        <level uniqueName="[StudijuLimenis].[Studiju līmenis ID].[(All)]" sourceCaption="(All)" count="0"/>
        <level uniqueName="[StudijuLimenis].[Studiju līmenis ID].[Studiju līmenis ID]" sourceCaption="Studiju līmenis ID" count="9" crossFilter="showItemsWithNoData">
          <ranges>
            <range startItem="0">
              <i n="[StudijuLimenis].[Studiju līmenis ID].&amp;[41]" c="41"/>
              <i n="[StudijuLimenis].[Studiju līmenis ID].&amp;[42]" c="42"/>
              <i n="[StudijuLimenis].[Studiju līmenis ID].&amp;[43]" c="43"/>
              <i n="[StudijuLimenis].[Studiju līmenis ID].&amp;[44]" c="44"/>
              <i n="[StudijuLimenis].[Studiju līmenis ID].&amp;[45]" c="45"/>
              <i n="[StudijuLimenis].[Studiju līmenis ID].&amp;[46]" c="46"/>
              <i n="[StudijuLimenis].[Studiju līmenis ID].&amp;[47]" c="47"/>
              <i n="[StudijuLimenis].[Studiju līmenis ID].&amp;[49]" c="49"/>
              <i n="[StudijuLimenis].[Studiju līmenis ID].&amp;[51]" c="51"/>
            </range>
          </ranges>
        </level>
      </levels>
      <selections count="1">
        <selection n="[StudijuLimenis].[Studiju līmenis ID].[All]"/>
      </selections>
    </olap>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mc:Ignorable="x" name="Slicer_Studiju_forma__pilna___nepilna_laika" sourceName="[StudijuForma].[Studiju forma (pilna / nepilna laika)]">
  <pivotTables>
    <pivotTable tabId="28" name="PivotMobilie"/>
  </pivotTables>
  <data>
    <olap pivotCacheId="33">
      <levels count="2">
        <level uniqueName="[StudijuForma].[Studiju forma (pilna / nepilna laika)].[(All)]" sourceCaption="(All)" count="0"/>
        <level uniqueName="[StudijuForma].[Studiju forma (pilna / nepilna laika)].[Studiju forma (pilna / nepilna laika)]" sourceCaption="Studiju forma (pilna / nepilna laika)" count="2" crossFilter="showItemsWithNoData">
          <ranges>
            <range startItem="0">
              <i n="[StudijuForma].[Studiju forma (pilna / nepilna laika)].&amp;[Nepilna laika]" c="Nepilna laika"/>
              <i n="[StudijuForma].[Studiju forma (pilna / nepilna laika)].&amp;[Pilna laika]" c="Pilna laika"/>
            </range>
          </ranges>
        </level>
      </levels>
      <selections count="1">
        <selection n="[StudijuForma].[Studiju forma (pilna / nepilna laika)].[All]"/>
      </selections>
    </olap>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mc:Ignorable="x" name="Slicer_Studiju_forma__pilna___nepilna_laika1" sourceName="[StudijuForma].[Studiju forma (pilna / nepilna laika)]">
  <pivotTables>
    <pivotTable tabId="25" name="PivotMobilie"/>
  </pivotTables>
  <data>
    <olap pivotCacheId="35">
      <levels count="2">
        <level uniqueName="[StudijuForma].[Studiju forma (pilna / nepilna laika)].[(All)]" sourceCaption="(All)" count="0"/>
        <level uniqueName="[StudijuForma].[Studiju forma (pilna / nepilna laika)].[Studiju forma (pilna / nepilna laika)]" sourceCaption="Studiju forma (pilna / nepilna laika)" count="2">
          <ranges>
            <range startItem="0">
              <i n="[StudijuForma].[Studiju forma (pilna / nepilna laika)].&amp;[Nepilna laika]" c="Nepilna laika"/>
              <i n="[StudijuForma].[Studiju forma (pilna / nepilna laika)].&amp;[Pilna laika]" c="Pilna laika"/>
            </range>
          </ranges>
        </level>
      </levels>
      <selections count="1">
        <selection n="[StudijuForma].[Studiju forma (pilna / nepilna laika)].[All]"/>
      </selections>
    </olap>
  </data>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mc:Ignorable="x" name="Slicer_Mobilie_studenti_IR" sourceName="[Studejosie].[Mobilie studenti IR (programmā)]">
  <pivotTables>
    <pivotTable tabId="28" name="PivotMobilie"/>
  </pivotTables>
  <data>
    <olap pivotCacheId="33">
      <levels count="2">
        <level uniqueName="[Studejosie].[Mobilie studenti IR (programmā)].[(All)]" sourceCaption="(All)" count="0"/>
        <level uniqueName="[Studejosie].[Mobilie studenti IR (programmā)].[Mobilie studenti IR (programmā)]" sourceCaption="Mobilie studenti IR (programmā)" count="2" crossFilter="showItemsWithNoData">
          <ranges>
            <range startItem="0">
              <i n="[Studejosie].[Mobilie studenti IR (programmā)].&amp;[Mobilie studenti IR (programmā)]" c="Mobilie studenti IR (programmā)"/>
              <i n="[Studejosie].[Mobilie studenti IR (programmā)].&amp;[NAV]" c="NAV"/>
            </range>
          </ranges>
        </level>
      </levels>
      <selections count="1">
        <selection n="[Studejosie].[Mobilie studenti IR (programmā)].[All]"/>
      </selections>
    </olap>
  </data>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mc:Ignorable="x" name="Slicer_Augstskola_koledža11" sourceName="[IestadesTips].[Augstskola/koledža]">
  <pivotTables>
    <pivotTable tabId="30" name="PivotMobilie"/>
  </pivotTables>
  <data>
    <olap pivotCacheId="34">
      <levels count="2">
        <level uniqueName="[IestadesTips].[Augstskola/koledža].[(All)]" sourceCaption="(All)" count="0"/>
        <level uniqueName="[IestadesTips].[Augstskola/koledža].[Augstskola/koledža]" sourceCaption="Augstskola/koledža" count="4" crossFilter="showItemsWithNoData">
          <ranges>
            <range startItem="0">
              <i n="[IestadesTips].[Augstskola/koledža].&amp;[Privātā (juridisko personu dibināta) augstskola]" c="Privātā (juridisko personu dibināta) augstskola"/>
              <i n="[IestadesTips].[Augstskola/koledža].&amp;[Privātā (juridisko personu dibināta) koledža]" c="Privātā (juridisko personu dibināta) koledža"/>
              <i n="[IestadesTips].[Augstskola/koledža].&amp;[Valsts augstskola]" c="Valsts augstskola"/>
              <i n="[IestadesTips].[Augstskola/koledža].&amp;[Valsts koledža]" c="Valsts koledža"/>
            </range>
          </ranges>
        </level>
      </levels>
      <selections count="1">
        <selection n="[IestadesTips].[Augstskola/koledža].[All]"/>
      </selections>
    </olap>
  </data>
</slicerCacheDefinition>
</file>

<file path=xl/slicerCaches/slicerCache11.xml><?xml version="1.0" encoding="utf-8"?>
<slicerCacheDefinition xmlns="http://schemas.microsoft.com/office/spreadsheetml/2009/9/main" xmlns:mc="http://schemas.openxmlformats.org/markup-compatibility/2006" xmlns:x="http://schemas.openxmlformats.org/spreadsheetml/2006/main" mc:Ignorable="x" name="Slicer_Tematiskā_grupa11" sourceName="[TematiskaJoma].[Tematiskā grupa]">
  <pivotTables>
    <pivotTable tabId="30" name="PivotMobilie"/>
  </pivotTables>
  <data>
    <olap pivotCacheId="34">
      <levels count="2">
        <level uniqueName="[TematiskaJoma].[Tematiskā grupa].[(All)]" sourceCaption="(All)" count="0"/>
        <level uniqueName="[TematiskaJoma].[Tematiskā grupa].[Tematiskā grupa]" sourceCaption="Tematiskā grupa" count="9" crossFilter="showItemsWithNoData">
          <ranges>
            <range startItem="0">
              <i n="[TematiskaJoma].[Tematiskā grupa].&amp;[Dabaszinātnes, matemātika un informācijas tehnoloģijas]" c="Dabaszinātnes, matemātika un informācijas tehnoloģijas"/>
              <i n="[TematiskaJoma].[Tematiskā grupa].&amp;[Humanitārās zinātnes un māksla]" c="Humanitārās zinātnes un māksla"/>
              <i n="[TematiskaJoma].[Tematiskā grupa].&amp;[Inženierzinātnes, ražošana un būvniecība]" c="Inženierzinātnes, ražošana un būvniecība"/>
              <i n="[TematiskaJoma].[Tematiskā grupa].&amp;[Izglītība]" c="Izglītība"/>
              <i n="[TematiskaJoma].[Tematiskā grupa].&amp;[Lauksaimniecība]" c="Lauksaimniecība"/>
              <i n="[TematiskaJoma].[Tematiskā grupa].&amp;[Pakalpojumi]" c="Pakalpojumi"/>
              <i n="[TematiskaJoma].[Tematiskā grupa].&amp;[Sociālās zinātnes, komerczinības un tiesības]" c="Sociālās zinātnes, komerczinības un tiesības"/>
              <i n="[TematiskaJoma].[Tematiskā grupa].&amp;[Veselības aprūpe un sociālā labklājība]" c="Veselības aprūpe un sociālā labklājība"/>
              <i n="[TematiskaJoma].[Tematiskā grupa].&amp;" c="(blank)" nd="1"/>
            </range>
          </ranges>
        </level>
      </levels>
      <selections count="1">
        <selection n="[TematiskaJoma].[Tematiskā grupa].[All]"/>
      </selections>
    </olap>
  </data>
</slicerCacheDefinition>
</file>

<file path=xl/slicerCaches/slicerCache12.xml><?xml version="1.0" encoding="utf-8"?>
<slicerCacheDefinition xmlns="http://schemas.microsoft.com/office/spreadsheetml/2009/9/main" xmlns:mc="http://schemas.openxmlformats.org/markup-compatibility/2006" xmlns:x="http://schemas.openxmlformats.org/spreadsheetml/2006/main" mc:Ignorable="x" name="Slicer_Studiju_līmenis_ID11" sourceName="[StudijuLimenis].[Studiju līmenis ID]">
  <pivotTables>
    <pivotTable tabId="30" name="PivotMobilie"/>
  </pivotTables>
  <data>
    <olap pivotCacheId="34">
      <levels count="2">
        <level uniqueName="[StudijuLimenis].[Studiju līmenis ID].[(All)]" sourceCaption="(All)" count="0"/>
        <level uniqueName="[StudijuLimenis].[Studiju līmenis ID].[Studiju līmenis ID]" sourceCaption="Studiju līmenis ID" count="9" crossFilter="showItemsWithNoData">
          <ranges>
            <range startItem="0">
              <i n="[StudijuLimenis].[Studiju līmenis ID].&amp;[41]" c="41"/>
              <i n="[StudijuLimenis].[Studiju līmenis ID].&amp;[42]" c="42"/>
              <i n="[StudijuLimenis].[Studiju līmenis ID].&amp;[43]" c="43"/>
              <i n="[StudijuLimenis].[Studiju līmenis ID].&amp;[44]" c="44"/>
              <i n="[StudijuLimenis].[Studiju līmenis ID].&amp;[45]" c="45"/>
              <i n="[StudijuLimenis].[Studiju līmenis ID].&amp;[46]" c="46"/>
              <i n="[StudijuLimenis].[Studiju līmenis ID].&amp;[47]" c="47"/>
              <i n="[StudijuLimenis].[Studiju līmenis ID].&amp;[49]" c="49"/>
              <i n="[StudijuLimenis].[Studiju līmenis ID].&amp;[51]" c="51"/>
            </range>
          </ranges>
        </level>
      </levels>
      <selections count="1">
        <selection n="[StudijuLimenis].[Studiju līmenis ID].[All]"/>
      </selections>
    </olap>
  </data>
</slicerCacheDefinition>
</file>

<file path=xl/slicerCaches/slicerCache13.xml><?xml version="1.0" encoding="utf-8"?>
<slicerCacheDefinition xmlns="http://schemas.microsoft.com/office/spreadsheetml/2009/9/main" xmlns:mc="http://schemas.openxmlformats.org/markup-compatibility/2006" xmlns:x="http://schemas.openxmlformats.org/spreadsheetml/2006/main" mc:Ignorable="x" name="Slicer_Studiju_forma__pilna___nepilna_laika2" sourceName="[StudijuForma].[Studiju forma (pilna / nepilna laika)]">
  <pivotTables>
    <pivotTable tabId="30" name="PivotMobilie"/>
  </pivotTables>
  <data>
    <olap pivotCacheId="34">
      <levels count="2">
        <level uniqueName="[StudijuForma].[Studiju forma (pilna / nepilna laika)].[(All)]" sourceCaption="(All)" count="0"/>
        <level uniqueName="[StudijuForma].[Studiju forma (pilna / nepilna laika)].[Studiju forma (pilna / nepilna laika)]" sourceCaption="Studiju forma (pilna / nepilna laika)" count="2" crossFilter="showItemsWithNoData">
          <ranges>
            <range startItem="0">
              <i n="[StudijuForma].[Studiju forma (pilna / nepilna laika)].&amp;[Nepilna laika]" c="Nepilna laika"/>
              <i n="[StudijuForma].[Studiju forma (pilna / nepilna laika)].&amp;[Pilna laika]" c="Pilna laika"/>
            </range>
          </ranges>
        </level>
      </levels>
      <selections count="1">
        <selection n="[StudijuForma].[Studiju forma (pilna / nepilna laika)].[All]"/>
      </selections>
    </olap>
  </data>
</slicerCacheDefinition>
</file>

<file path=xl/slicerCaches/slicerCache14.xml><?xml version="1.0" encoding="utf-8"?>
<slicerCacheDefinition xmlns="http://schemas.microsoft.com/office/spreadsheetml/2009/9/main" xmlns:mc="http://schemas.openxmlformats.org/markup-compatibility/2006" xmlns:x="http://schemas.openxmlformats.org/spreadsheetml/2006/main" mc:Ignorable="x" name="Slicer_Mobilie_studenti_IR__iestādē" sourceName="[Studejosie].[Mobilie studenti IR (iestādē)]">
  <pivotTables>
    <pivotTable tabId="30" name="PivotMobilie"/>
  </pivotTables>
  <data>
    <olap pivotCacheId="34">
      <levels count="2">
        <level uniqueName="[Studejosie].[Mobilie studenti IR (iestādē)].[(All)]" sourceCaption="(All)" count="0"/>
        <level uniqueName="[Studejosie].[Mobilie studenti IR (iestādē)].[Mobilie studenti IR (iestādē)]" sourceCaption="Mobilie studenti IR (iestādē)" count="2">
          <ranges>
            <range startItem="0">
              <i n="[Studejosie].[Mobilie studenti IR (iestādē)].&amp;[Mobilie studenti IR (iestādē)]" c="Mobilie studenti IR (iestādē)"/>
              <i n="[Studejosie].[Mobilie studenti IR (iestādē)].&amp;[NAV]" c="NAV"/>
            </range>
          </ranges>
        </level>
      </levels>
      <selections count="1">
        <selection n="[Studejosie].[Mobilie studenti IR (iestādē)].[All]"/>
      </selections>
    </olap>
  </data>
</slicerCacheDefinition>
</file>

<file path=xl/slicerCaches/slicerCache15.xml><?xml version="1.0" encoding="utf-8"?>
<slicerCacheDefinition xmlns="http://schemas.microsoft.com/office/spreadsheetml/2009/9/main" xmlns:mc="http://schemas.openxmlformats.org/markup-compatibility/2006" xmlns:x="http://schemas.openxmlformats.org/spreadsheetml/2006/main" mc:Ignorable="x" name="Slicer_Mācību_gads" sourceName="[MG].[Mācību gads]">
  <pivotTables>
    <pivotTable tabId="25" name="PivotMobilie"/>
  </pivotTables>
  <data>
    <olap pivotCacheId="35">
      <levels count="2">
        <level uniqueName="[MG].[Mācību gads].[(All)]" sourceCaption="(All)" count="0"/>
        <level uniqueName="[MG].[Mācību gads].[Mācību gads]" sourceCaption="Mācību gads" count="2">
          <ranges>
            <range startItem="0">
              <i n="[MG].[Mācību gads].&amp;[2015/16]" c="2015/16"/>
              <i n="[MG].[Mācību gads].&amp;[2016/17]" c="2016/17"/>
            </range>
          </ranges>
        </level>
      </levels>
      <selections count="1">
        <selection n="[MG].[Mācību gads].&amp;[2016/17]"/>
      </selections>
    </olap>
  </data>
</slicerCacheDefinition>
</file>

<file path=xl/slicerCaches/slicerCache16.xml><?xml version="1.0" encoding="utf-8"?>
<slicerCacheDefinition xmlns="http://schemas.microsoft.com/office/spreadsheetml/2009/9/main" xmlns:mc="http://schemas.openxmlformats.org/markup-compatibility/2006" xmlns:x="http://schemas.openxmlformats.org/spreadsheetml/2006/main" mc:Ignorable="x" name="Slicer_Mācību_gads1" sourceName="[MG].[Mācību gads]">
  <pivotTables>
    <pivotTable tabId="30" name="PivotMobilie"/>
  </pivotTables>
  <data>
    <olap pivotCacheId="34">
      <levels count="2">
        <level uniqueName="[MG].[Mācību gads].[(All)]" sourceCaption="(All)" count="0"/>
        <level uniqueName="[MG].[Mācību gads].[Mācību gads]" sourceCaption="Mācību gads" count="2">
          <ranges>
            <range startItem="0">
              <i n="[MG].[Mācību gads].&amp;[2015/16]" c="2015/16"/>
              <i n="[MG].[Mācību gads].&amp;[2016/17]" c="2016/17"/>
            </range>
          </ranges>
        </level>
      </levels>
      <selections count="1">
        <selection n="[MG].[Mācību gads].&amp;[2015/16]"/>
      </selections>
    </olap>
  </data>
</slicerCacheDefinition>
</file>

<file path=xl/slicerCaches/slicerCache17.xml><?xml version="1.0" encoding="utf-8"?>
<slicerCacheDefinition xmlns="http://schemas.microsoft.com/office/spreadsheetml/2009/9/main" xmlns:mc="http://schemas.openxmlformats.org/markup-compatibility/2006" xmlns:x="http://schemas.openxmlformats.org/spreadsheetml/2006/main" mc:Ignorable="x" name="Slicer_Mācību_gads2" sourceName="[MG].[Mācību gads]">
  <pivotTables>
    <pivotTable tabId="28" name="PivotMobilie"/>
  </pivotTables>
  <data>
    <olap pivotCacheId="33">
      <levels count="2">
        <level uniqueName="[MG].[Mācību gads].[(All)]" sourceCaption="(All)" count="0"/>
        <level uniqueName="[MG].[Mācību gads].[Mācību gads]" sourceCaption="Mācību gads" count="2" crossFilter="showItemsWithNoData">
          <ranges>
            <range startItem="0">
              <i n="[MG].[Mācību gads].&amp;[2015/16]" c="2015/16"/>
              <i n="[MG].[Mācību gads].&amp;[2016/17]" c="2016/17"/>
            </range>
          </ranges>
        </level>
      </levels>
      <selections count="1">
        <selection n="[MG].[Mācību gads].&amp;[2015/16]"/>
      </selections>
    </olap>
  </data>
</slicerCacheDefinition>
</file>

<file path=xl/slicerCaches/slicerCache18.xml><?xml version="1.0" encoding="utf-8"?>
<slicerCacheDefinition xmlns="http://schemas.microsoft.com/office/spreadsheetml/2009/9/main" xmlns:mc="http://schemas.openxmlformats.org/markup-compatibility/2006" xmlns:x="http://schemas.openxmlformats.org/spreadsheetml/2006/main" mc:Ignorable="x" name="Slicer_Augstskola_koledža2" sourceName="[IestadesTips].[Augstskola/koledža]">
  <pivotTables>
    <pivotTable tabId="32" name="PivotMobilie"/>
  </pivotTables>
  <data>
    <olap pivotCacheId="36">
      <levels count="2">
        <level uniqueName="[IestadesTips].[Augstskola/koledža].[(All)]" sourceCaption="(All)" count="0"/>
        <level uniqueName="[IestadesTips].[Augstskola/koledža].[Augstskola/koledža]" sourceCaption="Augstskola/koledža" count="4">
          <ranges>
            <range startItem="0">
              <i n="[IestadesTips].[Augstskola/koledža].&amp;[Privātā (juridisko personu dibināta) augstskola]" c="Privātā (juridisko personu dibināta) augstskola"/>
              <i n="[IestadesTips].[Augstskola/koledža].&amp;[Privātā (juridisko personu dibināta) koledža]" c="Privātā (juridisko personu dibināta) koledža"/>
              <i n="[IestadesTips].[Augstskola/koledža].&amp;[Valsts augstskola]" c="Valsts augstskola"/>
              <i n="[IestadesTips].[Augstskola/koledža].&amp;[Valsts koledža]" c="Valsts koledža"/>
            </range>
          </ranges>
        </level>
      </levels>
      <selections count="1">
        <selection n="[IestadesTips].[Augstskola/koledža].[All]"/>
      </selections>
    </olap>
  </data>
</slicerCacheDefinition>
</file>

<file path=xl/slicerCaches/slicerCache19.xml><?xml version="1.0" encoding="utf-8"?>
<slicerCacheDefinition xmlns="http://schemas.microsoft.com/office/spreadsheetml/2009/9/main" xmlns:mc="http://schemas.openxmlformats.org/markup-compatibility/2006" xmlns:x="http://schemas.openxmlformats.org/spreadsheetml/2006/main" mc:Ignorable="x" name="Slicer_Tematiskā_grupa2" sourceName="[TematiskaJoma].[Tematiskā grupa]">
  <pivotTables>
    <pivotTable tabId="32" name="PivotMobilie"/>
  </pivotTables>
  <data>
    <olap pivotCacheId="36">
      <levels count="2">
        <level uniqueName="[TematiskaJoma].[Tematiskā grupa].[(All)]" sourceCaption="(All)" count="0"/>
        <level uniqueName="[TematiskaJoma].[Tematiskā grupa].[Tematiskā grupa]" sourceCaption="Tematiskā grupa" count="9">
          <ranges>
            <range startItem="0">
              <i n="[TematiskaJoma].[Tematiskā grupa].&amp;[Dabaszinātnes, matemātika un informācijas tehnoloģijas]" c="Dabaszinātnes, matemātika un informācijas tehnoloģijas"/>
              <i n="[TematiskaJoma].[Tematiskā grupa].&amp;[Humanitārās zinātnes un māksla]" c="Humanitārās zinātnes un māksla"/>
              <i n="[TematiskaJoma].[Tematiskā grupa].&amp;[Inženierzinātnes, ražošana un būvniecība]" c="Inženierzinātnes, ražošana un būvniecība"/>
              <i n="[TematiskaJoma].[Tematiskā grupa].&amp;[Izglītība]" c="Izglītība"/>
              <i n="[TematiskaJoma].[Tematiskā grupa].&amp;[Lauksaimniecība]" c="Lauksaimniecība"/>
              <i n="[TematiskaJoma].[Tematiskā grupa].&amp;[Pakalpojumi]" c="Pakalpojumi"/>
              <i n="[TematiskaJoma].[Tematiskā grupa].&amp;[Sociālās zinātnes, komerczinības un tiesības]" c="Sociālās zinātnes, komerczinības un tiesības"/>
              <i n="[TematiskaJoma].[Tematiskā grupa].&amp;[Veselības aprūpe un sociālā labklājība]" c="Veselības aprūpe un sociālā labklājība"/>
              <i n="[TematiskaJoma].[Tematiskā grupa].&amp;" c="(blank)"/>
            </range>
          </ranges>
        </level>
      </levels>
      <selections count="1">
        <selection n="[TematiskaJoma].[Tematiskā grupa].[All]"/>
      </selections>
    </olap>
  </data>
</slicerCacheDefinition>
</file>

<file path=xl/slicerCaches/slicerCache20.xml><?xml version="1.0" encoding="utf-8"?>
<slicerCacheDefinition xmlns="http://schemas.microsoft.com/office/spreadsheetml/2009/9/main" xmlns:mc="http://schemas.openxmlformats.org/markup-compatibility/2006" xmlns:x="http://schemas.openxmlformats.org/spreadsheetml/2006/main" mc:Ignorable="x" name="Slicer_Studiju_līmenis_ID2" sourceName="[StudijuLimenis].[Studiju līmenis ID]">
  <pivotTables>
    <pivotTable tabId="32" name="PivotMobilie"/>
  </pivotTables>
  <data>
    <olap pivotCacheId="36">
      <levels count="2">
        <level uniqueName="[StudijuLimenis].[Studiju līmenis ID].[(All)]" sourceCaption="(All)" count="0"/>
        <level uniqueName="[StudijuLimenis].[Studiju līmenis ID].[Studiju līmenis ID]" sourceCaption="Studiju līmenis ID" count="9">
          <ranges>
            <range startItem="0">
              <i n="[StudijuLimenis].[Studiju līmenis ID].&amp;[41]" c="41"/>
              <i n="[StudijuLimenis].[Studiju līmenis ID].&amp;[42]" c="42"/>
              <i n="[StudijuLimenis].[Studiju līmenis ID].&amp;[43]" c="43"/>
              <i n="[StudijuLimenis].[Studiju līmenis ID].&amp;[44]" c="44"/>
              <i n="[StudijuLimenis].[Studiju līmenis ID].&amp;[45]" c="45"/>
              <i n="[StudijuLimenis].[Studiju līmenis ID].&amp;[46]" c="46"/>
              <i n="[StudijuLimenis].[Studiju līmenis ID].&amp;[47]" c="47"/>
              <i n="[StudijuLimenis].[Studiju līmenis ID].&amp;[49]" c="49"/>
              <i n="[StudijuLimenis].[Studiju līmenis ID].&amp;[51]" c="51"/>
            </range>
          </ranges>
        </level>
      </levels>
      <selections count="1">
        <selection n="[StudijuLimenis].[Studiju līmenis ID].[All]"/>
      </selections>
    </olap>
  </data>
</slicerCacheDefinition>
</file>

<file path=xl/slicerCaches/slicerCache21.xml><?xml version="1.0" encoding="utf-8"?>
<slicerCacheDefinition xmlns="http://schemas.microsoft.com/office/spreadsheetml/2009/9/main" xmlns:mc="http://schemas.openxmlformats.org/markup-compatibility/2006" xmlns:x="http://schemas.openxmlformats.org/spreadsheetml/2006/main" mc:Ignorable="x" name="Slicer_Studiju_forma__pilna___nepilna_laika11" sourceName="[StudijuForma].[Studiju forma (pilna / nepilna laika)]">
  <pivotTables>
    <pivotTable tabId="32" name="PivotMobilie"/>
  </pivotTables>
  <data>
    <olap pivotCacheId="36">
      <levels count="2">
        <level uniqueName="[StudijuForma].[Studiju forma (pilna / nepilna laika)].[(All)]" sourceCaption="(All)" count="0"/>
        <level uniqueName="[StudijuForma].[Studiju forma (pilna / nepilna laika)].[Studiju forma (pilna / nepilna laika)]" sourceCaption="Studiju forma (pilna / nepilna laika)" count="2">
          <ranges>
            <range startItem="0">
              <i n="[StudijuForma].[Studiju forma (pilna / nepilna laika)].&amp;[Nepilna laika]" c="Nepilna laika"/>
              <i n="[StudijuForma].[Studiju forma (pilna / nepilna laika)].&amp;[Pilna laika]" c="Pilna laika"/>
            </range>
          </ranges>
        </level>
      </levels>
      <selections count="1">
        <selection n="[StudijuForma].[Studiju forma (pilna / nepilna laika)].[All]"/>
      </selections>
    </olap>
  </data>
</slicerCacheDefinition>
</file>

<file path=xl/slicerCaches/slicerCache22.xml><?xml version="1.0" encoding="utf-8"?>
<slicerCacheDefinition xmlns="http://schemas.microsoft.com/office/spreadsheetml/2009/9/main" xmlns:mc="http://schemas.openxmlformats.org/markup-compatibility/2006" xmlns:x="http://schemas.openxmlformats.org/spreadsheetml/2006/main" mc:Ignorable="x" name="Slicer_IZM_nosaukums" sourceName="[iestades].[IZM nosaukums]">
  <pivotTables>
    <pivotTable tabId="32" name="PivotMobilie"/>
  </pivotTables>
  <data>
    <olap pivotCacheId="36">
      <levels count="2">
        <level uniqueName="[iestades].[IZM nosaukums].[(All)]" sourceCaption="(All)" count="0"/>
        <level uniqueName="[iestades].[IZM nosaukums].[IZM nosaukums]" sourceCaption="IZM nosaukums" count="59">
          <ranges>
            <range startItem="0">
              <i n="[iestades].[IZM nosaukums].&amp;[ALBERTA KOLEDŽA]" c="ALBERTA KOLEDŽA"/>
              <i n="[iestades].[IZM nosaukums].&amp;[BALTIJAS STARPTAUTISKĀ AKADĒMIJA]" c="BALTIJAS STARPTAUTISKĀ AKADĒMIJA"/>
              <i n="[iestades].[IZM nosaukums].&amp;[Banku augstskola]" c="Banku augstskola"/>
              <i n="[iestades].[IZM nosaukums].&amp;[Banku augstskolas Uzņēmējdarbības koledža [1]]]" c="Banku augstskolas Uzņēmējdarbības koledža [1]"/>
              <i n="[iestades].[IZM nosaukums].&amp;[Biznesa augstskola &quot;Turība&quot;]" c="Biznesa augstskola &quot;Turība&quot;"/>
              <i n="[iestades].[IZM nosaukums].&amp;[BIZNESA VADĪBAS KOLEDŽA]" c="BIZNESA VADĪBAS KOLEDŽA"/>
              <i n="[iestades].[IZM nosaukums].&amp;[Biznesa, mākslas un tehnoloģiju augstskola &quot;RISEBA&quot;]" c="Biznesa, mākslas un tehnoloģiju augstskola &quot;RISEBA&quot;"/>
              <i n="[iestades].[IZM nosaukums].&amp;[DAUGAVPILS MEDICĪNAS KOLEDŽA]" c="DAUGAVPILS MEDICĪNAS KOLEDŽA"/>
              <i n="[iestades].[IZM nosaukums].&amp;[DAUGAVPILS UNIVERSITĀTE]" c="DAUGAVPILS UNIVERSITĀTE"/>
              <i n="[iestades].[IZM nosaukums].&amp;[Eiropas Tālmācības augstskola (nav akreditēta)]" c="Eiropas Tālmācības augstskola (nav akreditēta)"/>
              <i n="[iestades].[IZM nosaukums].&amp;[EKONOMIKAS UN KULTŪRAS AUGSTSKOLA]" c="EKONOMIKAS UN KULTŪRAS AUGSTSKOLA"/>
              <i n="[iestades].[IZM nosaukums].&amp;[GRĀMATVEDĪBAS UN FINANŠU KOLEDŽA]" c="GRĀMATVEDĪBAS UN FINANŠU KOLEDŽA"/>
              <i n="[iestades].[IZM nosaukums].&amp;[HOTEL SCHOOL Viesnīcu biznesa koledža (nav akreditēta)]" c="HOTEL SCHOOL Viesnīcu biznesa koledža (nav akreditēta)"/>
              <i n="[iestades].[IZM nosaukums].&amp;[INFORMĀCIJAS SISTĒMU MENEDŽMENTA AUGSTSKOLA]" c="INFORMĀCIJAS SISTĒMU MENEDŽMENTA AUGSTSKOLA"/>
              <i n="[iestades].[IZM nosaukums].&amp;[J.VĪTOLA LATVIJAS MŪZIKAS AKADĒMIJA]" c="J.VĪTOLA LATVIJAS MŪZIKAS AKADĒMIJA"/>
              <i n="[iestades].[IZM nosaukums].&amp;[JĒKABPILS AGROBIZNESA KOLEDŽA]" c="JĒKABPILS AGROBIZNESA KOLEDŽA"/>
              <i n="[iestades].[IZM nosaukums].&amp;[JURIDISKĀ KOLEDŽA]" c="JURIDISKĀ KOLEDŽA"/>
              <i n="[iestades].[IZM nosaukums].&amp;[Kristīgās vadības koledža]" c="Kristīgās vadības koledža"/>
              <i n="[iestades].[IZM nosaukums].&amp;[LATERĀNA PONTIFIKĀLĀS UNIVERSITĀTES FILIĀLE RĪGAS AUGSTĀKAIS RELIĢIJAS ZINĀTŅU INSTITŪTS]" c="LATERĀNA PONTIFIKĀLĀS UNIVERSITĀTES FILIĀLE RĪGAS AUGSTĀKAIS RELIĢIJAS ZINĀTŅU INSTITŪTS"/>
              <i n="[iestades].[IZM nosaukums].&amp;[LATVIJAS BIZNESA KOLEDŽA]" c="LATVIJAS BIZNESA KOLEDŽA"/>
              <i n="[iestades].[IZM nosaukums].&amp;[LATVIJAS JŪRAS AKADĒMIJA]" c="LATVIJAS JŪRAS AKADĒMIJA"/>
              <i n="[iestades].[IZM nosaukums].&amp;[LATVIJAS KRISTĪGĀ AKADĒMIJA]" c="LATVIJAS KRISTĪGĀ AKADĒMIJA"/>
              <i n="[iestades].[IZM nosaukums].&amp;[LATVIJAS KULTŪRAS AKADĒMIJA]" c="LATVIJAS KULTŪRAS AKADĒMIJA"/>
              <i n="[iestades].[IZM nosaukums].&amp;[LATVIJAS KULTŪRAS AKADĒMIJAS LATVIJAS KULTŪRAS KOLEDŽA]" c="LATVIJAS KULTŪRAS AKADĒMIJAS LATVIJAS KULTŪRAS KOLEDŽA"/>
              <i n="[iestades].[IZM nosaukums].&amp;[LATVIJAS LAUKSAIMNIECĪBAS UNIVERSITĀTE]" c="LATVIJAS LAUKSAIMNIECĪBAS UNIVERSITĀTE"/>
              <i n="[iestades].[IZM nosaukums].&amp;[LATVIJAS MĀKSLAS AKADĒMIJA]" c="LATVIJAS MĀKSLAS AKADĒMIJA"/>
              <i n="[iestades].[IZM nosaukums].&amp;[Latvijas Nacionālā aizsardzības akadēmija]" c="Latvijas Nacionālā aizsardzības akadēmija"/>
              <i n="[iestades].[IZM nosaukums].&amp;[LATVIJAS SPORTA PEDAGOĢIJAS AKADĒMIJA]" c="LATVIJAS SPORTA PEDAGOĢIJAS AKADĒMIJA"/>
              <i n="[iestades].[IZM nosaukums].&amp;[LATVIJAS UNIVERSITĀTE]" c="LATVIJAS UNIVERSITĀTE"/>
              <i n="[iestades].[IZM nosaukums].&amp;[Latvijas Universitātes P.Stradiņa medicīnas koledža]" c="Latvijas Universitātes P.Stradiņa medicīnas koledža"/>
              <i n="[iestades].[IZM nosaukums].&amp;[Latvijas Universitātes Rīgas Medicīnas koledža]" c="Latvijas Universitātes Rīgas Medicīnas koledža"/>
              <i n="[iestades].[IZM nosaukums].&amp;[LIEPĀJAS JŪRNIECĪBAS KOLEDŽA]" c="LIEPĀJAS JŪRNIECĪBAS KOLEDŽA"/>
              <i n="[iestades].[IZM nosaukums].&amp;[LIEPĀJAS UNIVERSITĀTE]" c="LIEPĀJAS UNIVERSITĀTE"/>
              <i n="[iestades].[IZM nosaukums].&amp;[Lutera Akadēmija]" c="Lutera Akadēmija"/>
              <i n="[iestades].[IZM nosaukums].&amp;[MALNAVAS KOLEDŽA]" c="MALNAVAS KOLEDŽA"/>
              <i n="[iestades].[IZM nosaukums].&amp;[NOVIKONTAS JŪRAS KOLEDŽA]" c="NOVIKONTAS JŪRAS KOLEDŽA"/>
              <i n="[iestades].[IZM nosaukums].&amp;[OLAINES MEHĀNIKAS UN TEHNOLOĢIJAS KOLEDŽA]" c="OLAINES MEHĀNIKAS UN TEHNOLOĢIJAS KOLEDŽA"/>
              <i n="[iestades].[IZM nosaukums].&amp;[Profesionālās izglītības kompetences centrs „Rīgas Tehniskā koledža”]" c="Profesionālās izglītības kompetences centrs „Rīgas Tehniskā koledža”"/>
              <i n="[iestades].[IZM nosaukums].&amp;[Rēzeknes Tehnoloģiju Akadēmija]" c="Rēzeknes Tehnoloģiju Akadēmija"/>
              <i n="[iestades].[IZM nosaukums].&amp;[RĪGAS 1.MEDICĪNAS KOLEDŽA]" c="RĪGAS 1.MEDICĪNAS KOLEDŽA"/>
              <i n="[iestades].[IZM nosaukums].&amp;[RĪGAS AERONAVIGĀCIJAS INSTITŪTS]" c="RĪGAS AERONAVIGĀCIJAS INSTITŪTS"/>
              <i n="[iestades].[IZM nosaukums].&amp;[RĪGAS CELTNIECĪBAS KOLEDŽA]" c="RĪGAS CELTNIECĪBAS KOLEDŽA"/>
              <i n="[iestades].[IZM nosaukums].&amp;[Rīgas Ekonomikas augstskola]" c="Rīgas Ekonomikas augstskola"/>
              <i n="[iestades].[IZM nosaukums].&amp;[RĪGAS JURIDISKĀ AUGSTSKOLA]" c="RĪGAS JURIDISKĀ AUGSTSKOLA"/>
              <i n="[iestades].[IZM nosaukums].&amp;[RĪGAS PEDAGOĢIJAS UN IZGLĪTĪBAS VADĪBAS AKADĒMIJA]" c="RĪGAS PEDAGOĢIJAS UN IZGLĪTĪBAS VADĪBAS AKADĒMIJA"/>
              <i n="[iestades].[IZM nosaukums].&amp;[RĪGAS STRADIŅA UNIVERSITĀTE]" c="RĪGAS STRADIŅA UNIVERSITĀTE"/>
              <i n="[iestades].[IZM nosaukums].&amp;[RĪGAS STRADIŅA UNIVERSITĀTES SARKANĀ KRUSTA MEDICĪNAS KOLEDŽA]" c="RĪGAS STRADIŅA UNIVERSITĀTES SARKANĀ KRUSTA MEDICĪNAS KOLEDŽA"/>
              <i n="[iestades].[IZM nosaukums].&amp;[RĪGAS TEHNISKĀ UNIVERSITĀTE]" c="RĪGAS TEHNISKĀ UNIVERSITĀTE"/>
              <i n="[iestades].[IZM nosaukums].&amp;[Sociālās integrācijas valsts aģentūras koledža]" c="Sociālās integrācijas valsts aģentūras koledža"/>
              <i n="[iestades].[IZM nosaukums].&amp;[SOCIĀLO TEHNOLOĢIJU AUGSTSKOLA]" c="SOCIĀLO TEHNOLOĢIJU AUGSTSKOLA"/>
              <i n="[iestades].[IZM nosaukums].&amp;[Starptautiskā Kosmetoloģijas koledža]" c="Starptautiskā Kosmetoloģijas koledža"/>
              <i n="[iestades].[IZM nosaukums].&amp;[STARPTAUTISKĀ PRAKTISKĀS PSIHOLOĢIJAS AUGSTSKOLA]" c="STARPTAUTISKĀ PRAKTISKĀS PSIHOLOĢIJAS AUGSTSKOLA"/>
              <i n="[iestades].[IZM nosaukums].&amp;[TRANSPORTA UN SAKARU INSTITŪTS]" c="TRANSPORTA UN SAKARU INSTITŪTS"/>
              <i n="[iestades].[IZM nosaukums].&amp;[UGUNSDROŠĪBAS UN CIVILĀS AIZSARDZĪBAS KOLEDŽA]" c="UGUNSDROŠĪBAS UN CIVILĀS AIZSARDZĪBAS KOLEDŽA"/>
              <i n="[iestades].[IZM nosaukums].&amp;[VALSTS POLICIJAS KOLEDŽA]" c="VALSTS POLICIJAS KOLEDŽA"/>
              <i n="[iestades].[IZM nosaukums].&amp;[VALSTS ROBEŽSARDZES KOLEDŽA]" c="VALSTS ROBEŽSARDZES KOLEDŽA"/>
              <i n="[iestades].[IZM nosaukums].&amp;[VENTSPILS AUGSTSKOLA]" c="VENTSPILS AUGSTSKOLA"/>
              <i n="[iestades].[IZM nosaukums].&amp;[VIDZEMES AUGSTSKOLA]" c="VIDZEMES AUGSTSKOLA"/>
              <i n="[iestades].[IZM nosaukums].&amp;[n/a]" c="n/a" nd="1"/>
            </range>
          </ranges>
        </level>
      </levels>
      <selections count="1">
        <selection n="[iestades].[IZM nosaukums].[All]"/>
      </selections>
    </olap>
  </data>
</slicerCacheDefinition>
</file>

<file path=xl/slicerCaches/slicerCache23.xml><?xml version="1.0" encoding="utf-8"?>
<slicerCacheDefinition xmlns="http://schemas.microsoft.com/office/spreadsheetml/2009/9/main" xmlns:mc="http://schemas.openxmlformats.org/markup-compatibility/2006" xmlns:x="http://schemas.openxmlformats.org/spreadsheetml/2006/main" mc:Ignorable="x" name="Slicer_IZM_nosaukums1" sourceName="[iestades].[IZM nosaukums]">
  <pivotTables>
    <pivotTable tabId="28" name="PivotMobilie"/>
  </pivotTables>
  <data>
    <olap pivotCacheId="37">
      <levels count="2">
        <level uniqueName="[iestades].[IZM nosaukums].[(All)]" sourceCaption="(All)" count="0"/>
        <level uniqueName="[iestades].[IZM nosaukums].[IZM nosaukums]" sourceCaption="IZM nosaukums" count="59">
          <ranges>
            <range startItem="0">
              <i n="[iestades].[IZM nosaukums].&amp;[ALBERTA KOLEDŽA]" c="ALBERTA KOLEDŽA"/>
              <i n="[iestades].[IZM nosaukums].&amp;[BALTIJAS STARPTAUTISKĀ AKADĒMIJA]" c="BALTIJAS STARPTAUTISKĀ AKADĒMIJA"/>
              <i n="[iestades].[IZM nosaukums].&amp;[Banku augstskola]" c="Banku augstskola"/>
              <i n="[iestades].[IZM nosaukums].&amp;[Banku augstskolas Uzņēmējdarbības koledža [1]]]" c="Banku augstskolas Uzņēmējdarbības koledža [1]"/>
              <i n="[iestades].[IZM nosaukums].&amp;[Biznesa augstskola &quot;Turība&quot;]" c="Biznesa augstskola &quot;Turība&quot;"/>
              <i n="[iestades].[IZM nosaukums].&amp;[BIZNESA VADĪBAS KOLEDŽA]" c="BIZNESA VADĪBAS KOLEDŽA"/>
              <i n="[iestades].[IZM nosaukums].&amp;[Biznesa, mākslas un tehnoloģiju augstskola &quot;RISEBA&quot;]" c="Biznesa, mākslas un tehnoloģiju augstskola &quot;RISEBA&quot;"/>
              <i n="[iestades].[IZM nosaukums].&amp;[DAUGAVPILS MEDICĪNAS KOLEDŽA]" c="DAUGAVPILS MEDICĪNAS KOLEDŽA"/>
              <i n="[iestades].[IZM nosaukums].&amp;[DAUGAVPILS UNIVERSITĀTE]" c="DAUGAVPILS UNIVERSITĀTE"/>
              <i n="[iestades].[IZM nosaukums].&amp;[Eiropas Tālmācības augstskola (nav akreditēta)]" c="Eiropas Tālmācības augstskola (nav akreditēta)"/>
              <i n="[iestades].[IZM nosaukums].&amp;[EKONOMIKAS UN KULTŪRAS AUGSTSKOLA]" c="EKONOMIKAS UN KULTŪRAS AUGSTSKOLA"/>
              <i n="[iestades].[IZM nosaukums].&amp;[GRĀMATVEDĪBAS UN FINANŠU KOLEDŽA]" c="GRĀMATVEDĪBAS UN FINANŠU KOLEDŽA"/>
              <i n="[iestades].[IZM nosaukums].&amp;[HOTEL SCHOOL Viesnīcu biznesa koledža (nav akreditēta)]" c="HOTEL SCHOOL Viesnīcu biznesa koledža (nav akreditēta)"/>
              <i n="[iestades].[IZM nosaukums].&amp;[INFORMĀCIJAS SISTĒMU MENEDŽMENTA AUGSTSKOLA]" c="INFORMĀCIJAS SISTĒMU MENEDŽMENTA AUGSTSKOLA"/>
              <i n="[iestades].[IZM nosaukums].&amp;[J.VĪTOLA LATVIJAS MŪZIKAS AKADĒMIJA]" c="J.VĪTOLA LATVIJAS MŪZIKAS AKADĒMIJA"/>
              <i n="[iestades].[IZM nosaukums].&amp;[JĒKABPILS AGROBIZNESA KOLEDŽA]" c="JĒKABPILS AGROBIZNESA KOLEDŽA"/>
              <i n="[iestades].[IZM nosaukums].&amp;[JURIDISKĀ KOLEDŽA]" c="JURIDISKĀ KOLEDŽA"/>
              <i n="[iestades].[IZM nosaukums].&amp;[Kristīgās vadības koledža]" c="Kristīgās vadības koledža"/>
              <i n="[iestades].[IZM nosaukums].&amp;[LATERĀNA PONTIFIKĀLĀS UNIVERSITĀTES FILIĀLE RĪGAS AUGSTĀKAIS RELIĢIJAS ZINĀTŅU INSTITŪTS]" c="LATERĀNA PONTIFIKĀLĀS UNIVERSITĀTES FILIĀLE RĪGAS AUGSTĀKAIS RELIĢIJAS ZINĀTŅU INSTITŪTS"/>
              <i n="[iestades].[IZM nosaukums].&amp;[LATVIJAS BIZNESA KOLEDŽA]" c="LATVIJAS BIZNESA KOLEDŽA"/>
              <i n="[iestades].[IZM nosaukums].&amp;[LATVIJAS JŪRAS AKADĒMIJA]" c="LATVIJAS JŪRAS AKADĒMIJA"/>
              <i n="[iestades].[IZM nosaukums].&amp;[LATVIJAS KRISTĪGĀ AKADĒMIJA]" c="LATVIJAS KRISTĪGĀ AKADĒMIJA"/>
              <i n="[iestades].[IZM nosaukums].&amp;[LATVIJAS KULTŪRAS AKADĒMIJA]" c="LATVIJAS KULTŪRAS AKADĒMIJA"/>
              <i n="[iestades].[IZM nosaukums].&amp;[LATVIJAS KULTŪRAS AKADĒMIJAS LATVIJAS KULTŪRAS KOLEDŽA]" c="LATVIJAS KULTŪRAS AKADĒMIJAS LATVIJAS KULTŪRAS KOLEDŽA"/>
              <i n="[iestades].[IZM nosaukums].&amp;[LATVIJAS LAUKSAIMNIECĪBAS UNIVERSITĀTE]" c="LATVIJAS LAUKSAIMNIECĪBAS UNIVERSITĀTE"/>
              <i n="[iestades].[IZM nosaukums].&amp;[LATVIJAS MĀKSLAS AKADĒMIJA]" c="LATVIJAS MĀKSLAS AKADĒMIJA"/>
              <i n="[iestades].[IZM nosaukums].&amp;[Latvijas Nacionālā aizsardzības akadēmija]" c="Latvijas Nacionālā aizsardzības akadēmija"/>
              <i n="[iestades].[IZM nosaukums].&amp;[LATVIJAS SPORTA PEDAGOĢIJAS AKADĒMIJA]" c="LATVIJAS SPORTA PEDAGOĢIJAS AKADĒMIJA"/>
              <i n="[iestades].[IZM nosaukums].&amp;[LATVIJAS UNIVERSITĀTE]" c="LATVIJAS UNIVERSITĀTE"/>
              <i n="[iestades].[IZM nosaukums].&amp;[Latvijas Universitātes P.Stradiņa medicīnas koledža]" c="Latvijas Universitātes P.Stradiņa medicīnas koledža"/>
              <i n="[iestades].[IZM nosaukums].&amp;[Latvijas Universitātes Rīgas Medicīnas koledža]" c="Latvijas Universitātes Rīgas Medicīnas koledža"/>
              <i n="[iestades].[IZM nosaukums].&amp;[LIEPĀJAS JŪRNIECĪBAS KOLEDŽA]" c="LIEPĀJAS JŪRNIECĪBAS KOLEDŽA"/>
              <i n="[iestades].[IZM nosaukums].&amp;[LIEPĀJAS UNIVERSITĀTE]" c="LIEPĀJAS UNIVERSITĀTE"/>
              <i n="[iestades].[IZM nosaukums].&amp;[Lutera Akadēmija]" c="Lutera Akadēmija"/>
              <i n="[iestades].[IZM nosaukums].&amp;[MALNAVAS KOLEDŽA]" c="MALNAVAS KOLEDŽA"/>
              <i n="[iestades].[IZM nosaukums].&amp;[NOVIKONTAS JŪRAS KOLEDŽA]" c="NOVIKONTAS JŪRAS KOLEDŽA"/>
              <i n="[iestades].[IZM nosaukums].&amp;[OLAINES MEHĀNIKAS UN TEHNOLOĢIJAS KOLEDŽA]" c="OLAINES MEHĀNIKAS UN TEHNOLOĢIJAS KOLEDŽA"/>
              <i n="[iestades].[IZM nosaukums].&amp;[Profesionālās izglītības kompetences centrs „Rīgas Tehniskā koledža”]" c="Profesionālās izglītības kompetences centrs „Rīgas Tehniskā koledža”"/>
              <i n="[iestades].[IZM nosaukums].&amp;[Rēzeknes Tehnoloģiju Akadēmija]" c="Rēzeknes Tehnoloģiju Akadēmija"/>
              <i n="[iestades].[IZM nosaukums].&amp;[RĪGAS 1.MEDICĪNAS KOLEDŽA]" c="RĪGAS 1.MEDICĪNAS KOLEDŽA"/>
              <i n="[iestades].[IZM nosaukums].&amp;[RĪGAS AERONAVIGĀCIJAS INSTITŪTS]" c="RĪGAS AERONAVIGĀCIJAS INSTITŪTS"/>
              <i n="[iestades].[IZM nosaukums].&amp;[RĪGAS CELTNIECĪBAS KOLEDŽA]" c="RĪGAS CELTNIECĪBAS KOLEDŽA"/>
              <i n="[iestades].[IZM nosaukums].&amp;[Rīgas Ekonomikas augstskola]" c="Rīgas Ekonomikas augstskola"/>
              <i n="[iestades].[IZM nosaukums].&amp;[RĪGAS JURIDISKĀ AUGSTSKOLA]" c="RĪGAS JURIDISKĀ AUGSTSKOLA"/>
              <i n="[iestades].[IZM nosaukums].&amp;[RĪGAS PEDAGOĢIJAS UN IZGLĪTĪBAS VADĪBAS AKADĒMIJA]" c="RĪGAS PEDAGOĢIJAS UN IZGLĪTĪBAS VADĪBAS AKADĒMIJA"/>
              <i n="[iestades].[IZM nosaukums].&amp;[RĪGAS STRADIŅA UNIVERSITĀTE]" c="RĪGAS STRADIŅA UNIVERSITĀTE"/>
              <i n="[iestades].[IZM nosaukums].&amp;[RĪGAS STRADIŅA UNIVERSITĀTES SARKANĀ KRUSTA MEDICĪNAS KOLEDŽA]" c="RĪGAS STRADIŅA UNIVERSITĀTES SARKANĀ KRUSTA MEDICĪNAS KOLEDŽA"/>
              <i n="[iestades].[IZM nosaukums].&amp;[RĪGAS TEHNISKĀ UNIVERSITĀTE]" c="RĪGAS TEHNISKĀ UNIVERSITĀTE"/>
              <i n="[iestades].[IZM nosaukums].&amp;[Sociālās integrācijas valsts aģentūras koledža]" c="Sociālās integrācijas valsts aģentūras koledža"/>
              <i n="[iestades].[IZM nosaukums].&amp;[SOCIĀLO TEHNOLOĢIJU AUGSTSKOLA]" c="SOCIĀLO TEHNOLOĢIJU AUGSTSKOLA"/>
              <i n="[iestades].[IZM nosaukums].&amp;[Starptautiskā Kosmetoloģijas koledža]" c="Starptautiskā Kosmetoloģijas koledža"/>
              <i n="[iestades].[IZM nosaukums].&amp;[STARPTAUTISKĀ PRAKTISKĀS PSIHOLOĢIJAS AUGSTSKOLA]" c="STARPTAUTISKĀ PRAKTISKĀS PSIHOLOĢIJAS AUGSTSKOLA"/>
              <i n="[iestades].[IZM nosaukums].&amp;[TRANSPORTA UN SAKARU INSTITŪTS]" c="TRANSPORTA UN SAKARU INSTITŪTS"/>
              <i n="[iestades].[IZM nosaukums].&amp;[UGUNSDROŠĪBAS UN CIVILĀS AIZSARDZĪBAS KOLEDŽA]" c="UGUNSDROŠĪBAS UN CIVILĀS AIZSARDZĪBAS KOLEDŽA"/>
              <i n="[iestades].[IZM nosaukums].&amp;[VALSTS POLICIJAS KOLEDŽA]" c="VALSTS POLICIJAS KOLEDŽA"/>
              <i n="[iestades].[IZM nosaukums].&amp;[VALSTS ROBEŽSARDZES KOLEDŽA]" c="VALSTS ROBEŽSARDZES KOLEDŽA"/>
              <i n="[iestades].[IZM nosaukums].&amp;[VENTSPILS AUGSTSKOLA]" c="VENTSPILS AUGSTSKOLA"/>
              <i n="[iestades].[IZM nosaukums].&amp;[VIDZEMES AUGSTSKOLA]" c="VIDZEMES AUGSTSKOLA"/>
              <i n="[iestades].[IZM nosaukums].&amp;[n/a]" c="n/a" nd="1"/>
            </range>
          </ranges>
        </level>
      </levels>
      <selections count="1">
        <selection n="[iestades].[IZM nosaukums].[All]"/>
      </selections>
    </olap>
  </data>
</slicerCacheDefinition>
</file>

<file path=xl/slicerCaches/slicerCache24.xml><?xml version="1.0" encoding="utf-8"?>
<slicerCacheDefinition xmlns="http://schemas.microsoft.com/office/spreadsheetml/2009/9/main" xmlns:mc="http://schemas.openxmlformats.org/markup-compatibility/2006" xmlns:x="http://schemas.openxmlformats.org/spreadsheetml/2006/main" mc:Ignorable="x" name="Slicer_IZM_nosaukums2" sourceName="[iestades].[IZM nosaukums]">
  <pivotTables>
    <pivotTable tabId="25" name="PivotMobilie"/>
  </pivotTables>
  <data>
    <olap pivotCacheId="37">
      <levels count="2">
        <level uniqueName="[iestades].[IZM nosaukums].[(All)]" sourceCaption="(All)" count="0"/>
        <level uniqueName="[iestades].[IZM nosaukums].[IZM nosaukums]" sourceCaption="IZM nosaukums" count="59">
          <ranges>
            <range startItem="0">
              <i n="[iestades].[IZM nosaukums].&amp;[ALBERTA KOLEDŽA]" c="ALBERTA KOLEDŽA"/>
              <i n="[iestades].[IZM nosaukums].&amp;[BALTIJAS STARPTAUTISKĀ AKADĒMIJA]" c="BALTIJAS STARPTAUTISKĀ AKADĒMIJA"/>
              <i n="[iestades].[IZM nosaukums].&amp;[Banku augstskola]" c="Banku augstskola"/>
              <i n="[iestades].[IZM nosaukums].&amp;[Banku augstskolas Uzņēmējdarbības koledža [1]]]" c="Banku augstskolas Uzņēmējdarbības koledža [1]"/>
              <i n="[iestades].[IZM nosaukums].&amp;[Biznesa augstskola &quot;Turība&quot;]" c="Biznesa augstskola &quot;Turība&quot;"/>
              <i n="[iestades].[IZM nosaukums].&amp;[BIZNESA VADĪBAS KOLEDŽA]" c="BIZNESA VADĪBAS KOLEDŽA"/>
              <i n="[iestades].[IZM nosaukums].&amp;[Biznesa, mākslas un tehnoloģiju augstskola &quot;RISEBA&quot;]" c="Biznesa, mākslas un tehnoloģiju augstskola &quot;RISEBA&quot;"/>
              <i n="[iestades].[IZM nosaukums].&amp;[DAUGAVPILS MEDICĪNAS KOLEDŽA]" c="DAUGAVPILS MEDICĪNAS KOLEDŽA"/>
              <i n="[iestades].[IZM nosaukums].&amp;[DAUGAVPILS UNIVERSITĀTE]" c="DAUGAVPILS UNIVERSITĀTE"/>
              <i n="[iestades].[IZM nosaukums].&amp;[Eiropas Tālmācības augstskola (nav akreditēta)]" c="Eiropas Tālmācības augstskola (nav akreditēta)"/>
              <i n="[iestades].[IZM nosaukums].&amp;[EKONOMIKAS UN KULTŪRAS AUGSTSKOLA]" c="EKONOMIKAS UN KULTŪRAS AUGSTSKOLA"/>
              <i n="[iestades].[IZM nosaukums].&amp;[GRĀMATVEDĪBAS UN FINANŠU KOLEDŽA]" c="GRĀMATVEDĪBAS UN FINANŠU KOLEDŽA"/>
              <i n="[iestades].[IZM nosaukums].&amp;[HOTEL SCHOOL Viesnīcu biznesa koledža (nav akreditēta)]" c="HOTEL SCHOOL Viesnīcu biznesa koledža (nav akreditēta)"/>
              <i n="[iestades].[IZM nosaukums].&amp;[INFORMĀCIJAS SISTĒMU MENEDŽMENTA AUGSTSKOLA]" c="INFORMĀCIJAS SISTĒMU MENEDŽMENTA AUGSTSKOLA"/>
              <i n="[iestades].[IZM nosaukums].&amp;[J.VĪTOLA LATVIJAS MŪZIKAS AKADĒMIJA]" c="J.VĪTOLA LATVIJAS MŪZIKAS AKADĒMIJA"/>
              <i n="[iestades].[IZM nosaukums].&amp;[JĒKABPILS AGROBIZNESA KOLEDŽA]" c="JĒKABPILS AGROBIZNESA KOLEDŽA"/>
              <i n="[iestades].[IZM nosaukums].&amp;[JURIDISKĀ KOLEDŽA]" c="JURIDISKĀ KOLEDŽA"/>
              <i n="[iestades].[IZM nosaukums].&amp;[Kristīgās vadības koledža]" c="Kristīgās vadības koledža"/>
              <i n="[iestades].[IZM nosaukums].&amp;[LATERĀNA PONTIFIKĀLĀS UNIVERSITĀTES FILIĀLE RĪGAS AUGSTĀKAIS RELIĢIJAS ZINĀTŅU INSTITŪTS]" c="LATERĀNA PONTIFIKĀLĀS UNIVERSITĀTES FILIĀLE RĪGAS AUGSTĀKAIS RELIĢIJAS ZINĀTŅU INSTITŪTS"/>
              <i n="[iestades].[IZM nosaukums].&amp;[LATVIJAS BIZNESA KOLEDŽA]" c="LATVIJAS BIZNESA KOLEDŽA"/>
              <i n="[iestades].[IZM nosaukums].&amp;[LATVIJAS JŪRAS AKADĒMIJA]" c="LATVIJAS JŪRAS AKADĒMIJA"/>
              <i n="[iestades].[IZM nosaukums].&amp;[LATVIJAS KRISTĪGĀ AKADĒMIJA]" c="LATVIJAS KRISTĪGĀ AKADĒMIJA"/>
              <i n="[iestades].[IZM nosaukums].&amp;[LATVIJAS KULTŪRAS AKADĒMIJA]" c="LATVIJAS KULTŪRAS AKADĒMIJA"/>
              <i n="[iestades].[IZM nosaukums].&amp;[LATVIJAS KULTŪRAS AKADĒMIJAS LATVIJAS KULTŪRAS KOLEDŽA]" c="LATVIJAS KULTŪRAS AKADĒMIJAS LATVIJAS KULTŪRAS KOLEDŽA"/>
              <i n="[iestades].[IZM nosaukums].&amp;[LATVIJAS LAUKSAIMNIECĪBAS UNIVERSITĀTE]" c="LATVIJAS LAUKSAIMNIECĪBAS UNIVERSITĀTE"/>
              <i n="[iestades].[IZM nosaukums].&amp;[LATVIJAS MĀKSLAS AKADĒMIJA]" c="LATVIJAS MĀKSLAS AKADĒMIJA"/>
              <i n="[iestades].[IZM nosaukums].&amp;[Latvijas Nacionālā aizsardzības akadēmija]" c="Latvijas Nacionālā aizsardzības akadēmija"/>
              <i n="[iestades].[IZM nosaukums].&amp;[LATVIJAS SPORTA PEDAGOĢIJAS AKADĒMIJA]" c="LATVIJAS SPORTA PEDAGOĢIJAS AKADĒMIJA"/>
              <i n="[iestades].[IZM nosaukums].&amp;[LATVIJAS UNIVERSITĀTE]" c="LATVIJAS UNIVERSITĀTE"/>
              <i n="[iestades].[IZM nosaukums].&amp;[Latvijas Universitātes P.Stradiņa medicīnas koledža]" c="Latvijas Universitātes P.Stradiņa medicīnas koledža"/>
              <i n="[iestades].[IZM nosaukums].&amp;[Latvijas Universitātes Rīgas Medicīnas koledža]" c="Latvijas Universitātes Rīgas Medicīnas koledža"/>
              <i n="[iestades].[IZM nosaukums].&amp;[LIEPĀJAS JŪRNIECĪBAS KOLEDŽA]" c="LIEPĀJAS JŪRNIECĪBAS KOLEDŽA"/>
              <i n="[iestades].[IZM nosaukums].&amp;[LIEPĀJAS UNIVERSITĀTE]" c="LIEPĀJAS UNIVERSITĀTE"/>
              <i n="[iestades].[IZM nosaukums].&amp;[Lutera Akadēmija]" c="Lutera Akadēmija"/>
              <i n="[iestades].[IZM nosaukums].&amp;[MALNAVAS KOLEDŽA]" c="MALNAVAS KOLEDŽA"/>
              <i n="[iestades].[IZM nosaukums].&amp;[NOVIKONTAS JŪRAS KOLEDŽA]" c="NOVIKONTAS JŪRAS KOLEDŽA"/>
              <i n="[iestades].[IZM nosaukums].&amp;[OLAINES MEHĀNIKAS UN TEHNOLOĢIJAS KOLEDŽA]" c="OLAINES MEHĀNIKAS UN TEHNOLOĢIJAS KOLEDŽA"/>
              <i n="[iestades].[IZM nosaukums].&amp;[Profesionālās izglītības kompetences centrs „Rīgas Tehniskā koledža”]" c="Profesionālās izglītības kompetences centrs „Rīgas Tehniskā koledža”"/>
              <i n="[iestades].[IZM nosaukums].&amp;[Rēzeknes Tehnoloģiju Akadēmija]" c="Rēzeknes Tehnoloģiju Akadēmija"/>
              <i n="[iestades].[IZM nosaukums].&amp;[RĪGAS 1.MEDICĪNAS KOLEDŽA]" c="RĪGAS 1.MEDICĪNAS KOLEDŽA"/>
              <i n="[iestades].[IZM nosaukums].&amp;[RĪGAS AERONAVIGĀCIJAS INSTITŪTS]" c="RĪGAS AERONAVIGĀCIJAS INSTITŪTS"/>
              <i n="[iestades].[IZM nosaukums].&amp;[RĪGAS CELTNIECĪBAS KOLEDŽA]" c="RĪGAS CELTNIECĪBAS KOLEDŽA"/>
              <i n="[iestades].[IZM nosaukums].&amp;[Rīgas Ekonomikas augstskola]" c="Rīgas Ekonomikas augstskola"/>
              <i n="[iestades].[IZM nosaukums].&amp;[RĪGAS JURIDISKĀ AUGSTSKOLA]" c="RĪGAS JURIDISKĀ AUGSTSKOLA"/>
              <i n="[iestades].[IZM nosaukums].&amp;[RĪGAS PEDAGOĢIJAS UN IZGLĪTĪBAS VADĪBAS AKADĒMIJA]" c="RĪGAS PEDAGOĢIJAS UN IZGLĪTĪBAS VADĪBAS AKADĒMIJA"/>
              <i n="[iestades].[IZM nosaukums].&amp;[RĪGAS STRADIŅA UNIVERSITĀTE]" c="RĪGAS STRADIŅA UNIVERSITĀTE"/>
              <i n="[iestades].[IZM nosaukums].&amp;[RĪGAS STRADIŅA UNIVERSITĀTES SARKANĀ KRUSTA MEDICĪNAS KOLEDŽA]" c="RĪGAS STRADIŅA UNIVERSITĀTES SARKANĀ KRUSTA MEDICĪNAS KOLEDŽA"/>
              <i n="[iestades].[IZM nosaukums].&amp;[RĪGAS TEHNISKĀ UNIVERSITĀTE]" c="RĪGAS TEHNISKĀ UNIVERSITĀTE"/>
              <i n="[iestades].[IZM nosaukums].&amp;[Sociālās integrācijas valsts aģentūras koledža]" c="Sociālās integrācijas valsts aģentūras koledža"/>
              <i n="[iestades].[IZM nosaukums].&amp;[Starptautiskā Kosmetoloģijas koledža]" c="Starptautiskā Kosmetoloģijas koledža"/>
              <i n="[iestades].[IZM nosaukums].&amp;[STARPTAUTISKĀ PRAKTISKĀS PSIHOLOĢIJAS AUGSTSKOLA]" c="STARPTAUTISKĀ PRAKTISKĀS PSIHOLOĢIJAS AUGSTSKOLA"/>
              <i n="[iestades].[IZM nosaukums].&amp;[TRANSPORTA UN SAKARU INSTITŪTS]" c="TRANSPORTA UN SAKARU INSTITŪTS"/>
              <i n="[iestades].[IZM nosaukums].&amp;[UGUNSDROŠĪBAS UN CIVILĀS AIZSARDZĪBAS KOLEDŽA]" c="UGUNSDROŠĪBAS UN CIVILĀS AIZSARDZĪBAS KOLEDŽA"/>
              <i n="[iestades].[IZM nosaukums].&amp;[VALSTS POLICIJAS KOLEDŽA]" c="VALSTS POLICIJAS KOLEDŽA"/>
              <i n="[iestades].[IZM nosaukums].&amp;[VALSTS ROBEŽSARDZES KOLEDŽA]" c="VALSTS ROBEŽSARDZES KOLEDŽA"/>
              <i n="[iestades].[IZM nosaukums].&amp;[VENTSPILS AUGSTSKOLA]" c="VENTSPILS AUGSTSKOLA"/>
              <i n="[iestades].[IZM nosaukums].&amp;[VIDZEMES AUGSTSKOLA]" c="VIDZEMES AUGSTSKOLA"/>
              <i n="[iestades].[IZM nosaukums].&amp;[n/a]" c="n/a" nd="1"/>
              <i n="[iestades].[IZM nosaukums].&amp;[SOCIĀLO TEHNOLOĢIJU AUGSTSKOLA]" c="SOCIĀLO TEHNOLOĢIJU AUGSTSKOLA" nd="1"/>
            </range>
          </ranges>
        </level>
      </levels>
      <selections count="1">
        <selection n="[iestades].[IZM nosaukums].[All]"/>
      </selections>
    </olap>
  </data>
</slicerCacheDefinition>
</file>

<file path=xl/slicerCaches/slicerCache25.xml><?xml version="1.0" encoding="utf-8"?>
<slicerCacheDefinition xmlns="http://schemas.microsoft.com/office/spreadsheetml/2009/9/main" xmlns:mc="http://schemas.openxmlformats.org/markup-compatibility/2006" xmlns:x="http://schemas.openxmlformats.org/spreadsheetml/2006/main" mc:Ignorable="x" name="Slicer_IZM_nosaukums3" sourceName="[iestades].[IZM nosaukums]">
  <pivotTables>
    <pivotTable tabId="30" name="PivotMobilie"/>
  </pivotTables>
  <data>
    <olap pivotCacheId="37">
      <levels count="2">
        <level uniqueName="[iestades].[IZM nosaukums].[(All)]" sourceCaption="(All)" count="0"/>
        <level uniqueName="[iestades].[IZM nosaukums].[IZM nosaukums]" sourceCaption="IZM nosaukums" count="59">
          <ranges>
            <range startItem="0">
              <i n="[iestades].[IZM nosaukums].&amp;[ALBERTA KOLEDŽA]" c="ALBERTA KOLEDŽA"/>
              <i n="[iestades].[IZM nosaukums].&amp;[BALTIJAS STARPTAUTISKĀ AKADĒMIJA]" c="BALTIJAS STARPTAUTISKĀ AKADĒMIJA"/>
              <i n="[iestades].[IZM nosaukums].&amp;[Banku augstskola]" c="Banku augstskola"/>
              <i n="[iestades].[IZM nosaukums].&amp;[Banku augstskolas Uzņēmējdarbības koledža [1]]]" c="Banku augstskolas Uzņēmējdarbības koledža [1]"/>
              <i n="[iestades].[IZM nosaukums].&amp;[Biznesa augstskola &quot;Turība&quot;]" c="Biznesa augstskola &quot;Turība&quot;"/>
              <i n="[iestades].[IZM nosaukums].&amp;[BIZNESA VADĪBAS KOLEDŽA]" c="BIZNESA VADĪBAS KOLEDŽA"/>
              <i n="[iestades].[IZM nosaukums].&amp;[Biznesa, mākslas un tehnoloģiju augstskola &quot;RISEBA&quot;]" c="Biznesa, mākslas un tehnoloģiju augstskola &quot;RISEBA&quot;"/>
              <i n="[iestades].[IZM nosaukums].&amp;[DAUGAVPILS MEDICĪNAS KOLEDŽA]" c="DAUGAVPILS MEDICĪNAS KOLEDŽA"/>
              <i n="[iestades].[IZM nosaukums].&amp;[DAUGAVPILS UNIVERSITĀTE]" c="DAUGAVPILS UNIVERSITĀTE"/>
              <i n="[iestades].[IZM nosaukums].&amp;[Eiropas Tālmācības augstskola (nav akreditēta)]" c="Eiropas Tālmācības augstskola (nav akreditēta)"/>
              <i n="[iestades].[IZM nosaukums].&amp;[EKONOMIKAS UN KULTŪRAS AUGSTSKOLA]" c="EKONOMIKAS UN KULTŪRAS AUGSTSKOLA"/>
              <i n="[iestades].[IZM nosaukums].&amp;[GRĀMATVEDĪBAS UN FINANŠU KOLEDŽA]" c="GRĀMATVEDĪBAS UN FINANŠU KOLEDŽA"/>
              <i n="[iestades].[IZM nosaukums].&amp;[HOTEL SCHOOL Viesnīcu biznesa koledža (nav akreditēta)]" c="HOTEL SCHOOL Viesnīcu biznesa koledža (nav akreditēta)"/>
              <i n="[iestades].[IZM nosaukums].&amp;[INFORMĀCIJAS SISTĒMU MENEDŽMENTA AUGSTSKOLA]" c="INFORMĀCIJAS SISTĒMU MENEDŽMENTA AUGSTSKOLA"/>
              <i n="[iestades].[IZM nosaukums].&amp;[J.VĪTOLA LATVIJAS MŪZIKAS AKADĒMIJA]" c="J.VĪTOLA LATVIJAS MŪZIKAS AKADĒMIJA"/>
              <i n="[iestades].[IZM nosaukums].&amp;[JĒKABPILS AGROBIZNESA KOLEDŽA]" c="JĒKABPILS AGROBIZNESA KOLEDŽA"/>
              <i n="[iestades].[IZM nosaukums].&amp;[JURIDISKĀ KOLEDŽA]" c="JURIDISKĀ KOLEDŽA"/>
              <i n="[iestades].[IZM nosaukums].&amp;[Kristīgās vadības koledža]" c="Kristīgās vadības koledža"/>
              <i n="[iestades].[IZM nosaukums].&amp;[LATERĀNA PONTIFIKĀLĀS UNIVERSITĀTES FILIĀLE RĪGAS AUGSTĀKAIS RELIĢIJAS ZINĀTŅU INSTITŪTS]" c="LATERĀNA PONTIFIKĀLĀS UNIVERSITĀTES FILIĀLE RĪGAS AUGSTĀKAIS RELIĢIJAS ZINĀTŅU INSTITŪTS"/>
              <i n="[iestades].[IZM nosaukums].&amp;[LATVIJAS BIZNESA KOLEDŽA]" c="LATVIJAS BIZNESA KOLEDŽA"/>
              <i n="[iestades].[IZM nosaukums].&amp;[LATVIJAS JŪRAS AKADĒMIJA]" c="LATVIJAS JŪRAS AKADĒMIJA"/>
              <i n="[iestades].[IZM nosaukums].&amp;[LATVIJAS KRISTĪGĀ AKADĒMIJA]" c="LATVIJAS KRISTĪGĀ AKADĒMIJA"/>
              <i n="[iestades].[IZM nosaukums].&amp;[LATVIJAS KULTŪRAS AKADĒMIJA]" c="LATVIJAS KULTŪRAS AKADĒMIJA"/>
              <i n="[iestades].[IZM nosaukums].&amp;[LATVIJAS KULTŪRAS AKADĒMIJAS LATVIJAS KULTŪRAS KOLEDŽA]" c="LATVIJAS KULTŪRAS AKADĒMIJAS LATVIJAS KULTŪRAS KOLEDŽA"/>
              <i n="[iestades].[IZM nosaukums].&amp;[LATVIJAS LAUKSAIMNIECĪBAS UNIVERSITĀTE]" c="LATVIJAS LAUKSAIMNIECĪBAS UNIVERSITĀTE"/>
              <i n="[iestades].[IZM nosaukums].&amp;[LATVIJAS MĀKSLAS AKADĒMIJA]" c="LATVIJAS MĀKSLAS AKADĒMIJA"/>
              <i n="[iestades].[IZM nosaukums].&amp;[Latvijas Nacionālā aizsardzības akadēmija]" c="Latvijas Nacionālā aizsardzības akadēmija"/>
              <i n="[iestades].[IZM nosaukums].&amp;[LATVIJAS SPORTA PEDAGOĢIJAS AKADĒMIJA]" c="LATVIJAS SPORTA PEDAGOĢIJAS AKADĒMIJA"/>
              <i n="[iestades].[IZM nosaukums].&amp;[LATVIJAS UNIVERSITĀTE]" c="LATVIJAS UNIVERSITĀTE"/>
              <i n="[iestades].[IZM nosaukums].&amp;[Latvijas Universitātes P.Stradiņa medicīnas koledža]" c="Latvijas Universitātes P.Stradiņa medicīnas koledža"/>
              <i n="[iestades].[IZM nosaukums].&amp;[Latvijas Universitātes Rīgas Medicīnas koledža]" c="Latvijas Universitātes Rīgas Medicīnas koledža"/>
              <i n="[iestades].[IZM nosaukums].&amp;[LIEPĀJAS JŪRNIECĪBAS KOLEDŽA]" c="LIEPĀJAS JŪRNIECĪBAS KOLEDŽA"/>
              <i n="[iestades].[IZM nosaukums].&amp;[LIEPĀJAS UNIVERSITĀTE]" c="LIEPĀJAS UNIVERSITĀTE"/>
              <i n="[iestades].[IZM nosaukums].&amp;[Lutera Akadēmija]" c="Lutera Akadēmija"/>
              <i n="[iestades].[IZM nosaukums].&amp;[MALNAVAS KOLEDŽA]" c="MALNAVAS KOLEDŽA"/>
              <i n="[iestades].[IZM nosaukums].&amp;[NOVIKONTAS JŪRAS KOLEDŽA]" c="NOVIKONTAS JŪRAS KOLEDŽA"/>
              <i n="[iestades].[IZM nosaukums].&amp;[OLAINES MEHĀNIKAS UN TEHNOLOĢIJAS KOLEDŽA]" c="OLAINES MEHĀNIKAS UN TEHNOLOĢIJAS KOLEDŽA"/>
              <i n="[iestades].[IZM nosaukums].&amp;[Profesionālās izglītības kompetences centrs „Rīgas Tehniskā koledža”]" c="Profesionālās izglītības kompetences centrs „Rīgas Tehniskā koledža”"/>
              <i n="[iestades].[IZM nosaukums].&amp;[Rēzeknes Tehnoloģiju Akadēmija]" c="Rēzeknes Tehnoloģiju Akadēmija"/>
              <i n="[iestades].[IZM nosaukums].&amp;[RĪGAS 1.MEDICĪNAS KOLEDŽA]" c="RĪGAS 1.MEDICĪNAS KOLEDŽA"/>
              <i n="[iestades].[IZM nosaukums].&amp;[RĪGAS AERONAVIGĀCIJAS INSTITŪTS]" c="RĪGAS AERONAVIGĀCIJAS INSTITŪTS"/>
              <i n="[iestades].[IZM nosaukums].&amp;[RĪGAS CELTNIECĪBAS KOLEDŽA]" c="RĪGAS CELTNIECĪBAS KOLEDŽA"/>
              <i n="[iestades].[IZM nosaukums].&amp;[Rīgas Ekonomikas augstskola]" c="Rīgas Ekonomikas augstskola"/>
              <i n="[iestades].[IZM nosaukums].&amp;[RĪGAS JURIDISKĀ AUGSTSKOLA]" c="RĪGAS JURIDISKĀ AUGSTSKOLA"/>
              <i n="[iestades].[IZM nosaukums].&amp;[RĪGAS PEDAGOĢIJAS UN IZGLĪTĪBAS VADĪBAS AKADĒMIJA]" c="RĪGAS PEDAGOĢIJAS UN IZGLĪTĪBAS VADĪBAS AKADĒMIJA"/>
              <i n="[iestades].[IZM nosaukums].&amp;[RĪGAS STRADIŅA UNIVERSITĀTE]" c="RĪGAS STRADIŅA UNIVERSITĀTE"/>
              <i n="[iestades].[IZM nosaukums].&amp;[RĪGAS STRADIŅA UNIVERSITĀTES SARKANĀ KRUSTA MEDICĪNAS KOLEDŽA]" c="RĪGAS STRADIŅA UNIVERSITĀTES SARKANĀ KRUSTA MEDICĪNAS KOLEDŽA"/>
              <i n="[iestades].[IZM nosaukums].&amp;[RĪGAS TEHNISKĀ UNIVERSITĀTE]" c="RĪGAS TEHNISKĀ UNIVERSITĀTE"/>
              <i n="[iestades].[IZM nosaukums].&amp;[Sociālās integrācijas valsts aģentūras koledža]" c="Sociālās integrācijas valsts aģentūras koledža"/>
              <i n="[iestades].[IZM nosaukums].&amp;[SOCIĀLO TEHNOLOĢIJU AUGSTSKOLA]" c="SOCIĀLO TEHNOLOĢIJU AUGSTSKOLA"/>
              <i n="[iestades].[IZM nosaukums].&amp;[Starptautiskā Kosmetoloģijas koledža]" c="Starptautiskā Kosmetoloģijas koledža"/>
              <i n="[iestades].[IZM nosaukums].&amp;[STARPTAUTISKĀ PRAKTISKĀS PSIHOLOĢIJAS AUGSTSKOLA]" c="STARPTAUTISKĀ PRAKTISKĀS PSIHOLOĢIJAS AUGSTSKOLA"/>
              <i n="[iestades].[IZM nosaukums].&amp;[TRANSPORTA UN SAKARU INSTITŪTS]" c="TRANSPORTA UN SAKARU INSTITŪTS"/>
              <i n="[iestades].[IZM nosaukums].&amp;[UGUNSDROŠĪBAS UN CIVILĀS AIZSARDZĪBAS KOLEDŽA]" c="UGUNSDROŠĪBAS UN CIVILĀS AIZSARDZĪBAS KOLEDŽA"/>
              <i n="[iestades].[IZM nosaukums].&amp;[VALSTS POLICIJAS KOLEDŽA]" c="VALSTS POLICIJAS KOLEDŽA"/>
              <i n="[iestades].[IZM nosaukums].&amp;[VALSTS ROBEŽSARDZES KOLEDŽA]" c="VALSTS ROBEŽSARDZES KOLEDŽA"/>
              <i n="[iestades].[IZM nosaukums].&amp;[VENTSPILS AUGSTSKOLA]" c="VENTSPILS AUGSTSKOLA"/>
              <i n="[iestades].[IZM nosaukums].&amp;[VIDZEMES AUGSTSKOLA]" c="VIDZEMES AUGSTSKOLA"/>
              <i n="[iestades].[IZM nosaukums].&amp;[n/a]" c="n/a" nd="1"/>
            </range>
          </ranges>
        </level>
      </levels>
      <selections count="1">
        <selection n="[iestades].[IZM nosaukums].[All]"/>
      </selections>
    </olap>
  </data>
</slicerCacheDefinition>
</file>

<file path=xl/slicerCaches/slicerCache26.xml><?xml version="1.0" encoding="utf-8"?>
<slicerCacheDefinition xmlns="http://schemas.microsoft.com/office/spreadsheetml/2009/9/main" xmlns:mc="http://schemas.openxmlformats.org/markup-compatibility/2006" xmlns:x="http://schemas.openxmlformats.org/spreadsheetml/2006/main" mc:Ignorable="x" name="Slicer_ak.gads" sourceName="ak.gads">
  <pivotTables>
    <pivotTable tabId="34" name="PivotTable2"/>
  </pivotTables>
  <data>
    <tabular pivotCacheId="38">
      <items count="6">
        <i x="3"/>
        <i x="4"/>
        <i x="5"/>
        <i x="0"/>
        <i x="1"/>
        <i x="2" s="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Augstskola/koledža" cache="Slicer_Augstskola_koledža" caption="Augstskola/koledža" level="1" rowHeight="182880"/>
  <slicer name="Tematiskā grupa" cache="Slicer_Tematiskā_grupa" caption="Tematiskā grupa" level="1" rowHeight="182880"/>
  <slicer name="Studiju līmenis ID" cache="Slicer_Studiju_līmenis_ID" caption="Studiju līmenis ID" columnCount="2" level="1" rowHeight="182880"/>
  <slicer name="Studiju forma (pilna / nepilna laika) 1" cache="Slicer_Studiju_forma__pilna___nepilna_laika1" caption="Studiju forma (pilna / nepilna laika)" level="1" rowHeight="200478"/>
  <slicer name="Mācību gads" cache="Slicer_Mācību_gads" caption="Mācību gads" level="1" rowHeight="200478"/>
  <slicer name="IZM nosaukums 2" cache="Slicer_IZM_nosaukums2" caption="IZM nosaukums" columnCount="3" level="1" rowHeight="182880"/>
</slicers>
</file>

<file path=xl/slicers/slicer2.xml><?xml version="1.0" encoding="utf-8"?>
<slicers xmlns="http://schemas.microsoft.com/office/spreadsheetml/2009/9/main" xmlns:mc="http://schemas.openxmlformats.org/markup-compatibility/2006" xmlns:x="http://schemas.openxmlformats.org/spreadsheetml/2006/main" mc:Ignorable="x">
  <slicer name="Augstskola/koledža 3" cache="Slicer_Augstskola_koledža2" caption="Augstskola/koledža" level="1" rowHeight="182880"/>
  <slicer name="Tematiskā grupa 3" cache="Slicer_Tematiskā_grupa2" caption="Tematiskā grupa" level="1" rowHeight="182880"/>
  <slicer name="Studiju līmenis ID 3" cache="Slicer_Studiju_līmenis_ID2" caption="Studiju līmenis ID" level="1" rowHeight="182880"/>
  <slicer name="Studiju forma (pilna / nepilna laika) 3" cache="Slicer_Studiju_forma__pilna___nepilna_laika11" caption="Studiju forma (pilna / nepilna laika)" level="1" rowHeight="200478"/>
  <slicer name="IZM nosaukums" cache="Slicer_IZM_nosaukums" caption="Iestādes nosaukums" columnCount="3" level="1" rowHeight="182880"/>
</slicers>
</file>

<file path=xl/slicers/slicer3.xml><?xml version="1.0" encoding="utf-8"?>
<slicers xmlns="http://schemas.microsoft.com/office/spreadsheetml/2009/9/main" xmlns:mc="http://schemas.openxmlformats.org/markup-compatibility/2006" xmlns:x="http://schemas.openxmlformats.org/spreadsheetml/2006/main" mc:Ignorable="x">
  <slicer name="Augstskola/koledža 1" cache="Slicer_Augstskola_koledža1" caption="Augstskola/koledža" level="1" rowHeight="182880"/>
  <slicer name="Tematiskā grupa 1" cache="Slicer_Tematiskā_grupa1" caption="Tematiskā grupa" level="1" rowHeight="182880"/>
  <slicer name="Studiju līmenis ID 1" cache="Slicer_Studiju_līmenis_ID1" caption="Studiju līmenis ID" level="1" rowHeight="182880"/>
  <slicer name="Studiju forma (pilna / nepilna laika)" cache="Slicer_Studiju_forma__pilna___nepilna_laika" caption="Studiju forma (pilna / nepilna laika)" level="1" rowHeight="182880"/>
  <slicer name="Mobilie studenti IR" cache="Slicer_Mobilie_studenti_IR" caption="Mobilie studenti IR" level="1" rowHeight="200478"/>
  <slicer name="Mācību gads 2" cache="Slicer_Mācību_gads2" caption="Mācību gads" level="1" rowHeight="200478"/>
  <slicer name="IZM nosaukums 1" cache="Slicer_IZM_nosaukums1" caption="IZM nosaukums" columnCount="3" level="1" rowHeight="182880"/>
</slicers>
</file>

<file path=xl/slicers/slicer4.xml><?xml version="1.0" encoding="utf-8"?>
<slicers xmlns="http://schemas.microsoft.com/office/spreadsheetml/2009/9/main" xmlns:mc="http://schemas.openxmlformats.org/markup-compatibility/2006" xmlns:x="http://schemas.openxmlformats.org/spreadsheetml/2006/main" mc:Ignorable="x">
  <slicer name="Augstskola/koledža 2" cache="Slicer_Augstskola_koledža11" caption="Augstskola/koledža" level="1" rowHeight="182880"/>
  <slicer name="Tematiskā grupa 2" cache="Slicer_Tematiskā_grupa11" caption="Tematiskā grupa" level="1" rowHeight="182880"/>
  <slicer name="Studiju līmenis ID 2" cache="Slicer_Studiju_līmenis_ID11" caption="Studiju līmenis ID" level="1" rowHeight="182880"/>
  <slicer name="Studiju forma (pilna / nepilna laika) 2" cache="Slicer_Studiju_forma__pilna___nepilna_laika2" caption="Studiju forma (pilna / nepilna laika)" level="1" rowHeight="182880"/>
  <slicer name="Mobilie studenti IR (iestādē)" cache="Slicer_Mobilie_studenti_IR__iestādē" caption="Mobilie studenti IR (iestādē)" level="1" rowHeight="200478"/>
  <slicer name="Mācību gads 1" cache="Slicer_Mācību_gads1" caption="Mācību gads" level="1" rowHeight="200478"/>
  <slicer name="Iestādes nosaukums " cache="Slicer_IZM_nosaukums3" caption="Iestādes nosaukums " columnCount="3" level="1" rowHeight="182880"/>
</slicers>
</file>

<file path=xl/slicers/slicer5.xml><?xml version="1.0" encoding="utf-8"?>
<slicers xmlns="http://schemas.microsoft.com/office/spreadsheetml/2009/9/main" xmlns:mc="http://schemas.openxmlformats.org/markup-compatibility/2006" xmlns:x="http://schemas.openxmlformats.org/spreadsheetml/2006/main" mc:Ignorable="x">
  <slicer name="ak.gads" cache="Slicer_ak.gads" caption="ak.gads" style="SlicerStyleDark5" rowHeight="193675"/>
</slicers>
</file>

<file path=xl/tables/table1.xml><?xml version="1.0" encoding="utf-8"?>
<table xmlns="http://schemas.openxmlformats.org/spreadsheetml/2006/main" id="13" name="Table13" displayName="Table13" ref="A1:W3049" totalsRowShown="0" headerRowDxfId="115">
  <autoFilter ref="A1:W3049"/>
  <tableColumns count="23">
    <tableColumn id="1" name="resp_code"/>
    <tableColumn id="2" name="UUK"/>
    <tableColumn id="3" name="nod"/>
    <tableColumn id="4" name="AII"/>
    <tableColumn id="5" name="AII kods"/>
    <tableColumn id="6" name="ak.gads"/>
    <tableColumn id="7" name="rnr"/>
    <tableColumn id="8" name="code"/>
    <tableColumn id="9" name="Valsts"/>
    <tableColumn id="10" name="Grupēts"/>
    <tableColumn id="11" name="C"/>
    <tableColumn id="12" name="pavisam (mobilo studentu skaits, kas ieguvuši izglītību konkrētā valstī)" dataDxfId="114"/>
    <tableColumn id="13" name="tai skaitā sieviets (mobilo studentu skaits, kas ieguvuši izglītību konkrētā valstī)" dataDxfId="113"/>
    <tableColumn id="14" name="pavisam mobilo studentu skaits" dataDxfId="112"/>
    <tableColumn id="15" name="tai skaitā sievietes mobilo studentu skaits" dataDxfId="111"/>
    <tableColumn id="16" name="studē programmās ar kodu 41" dataDxfId="110"/>
    <tableColumn id="17" name="tai skaitā sievietes studē programmās ar kodu 41" dataDxfId="109"/>
    <tableColumn id="18" name="studē programmās ar kodu 42(1), 42(2), 43, 44,46" dataDxfId="108"/>
    <tableColumn id="19" name="tai skaitā sievietes studē programmās ar kodu 42(1), 42(2), 43, 44,46" dataDxfId="107"/>
    <tableColumn id="20" name="studē programmās ar kodu 45,47,49" dataDxfId="106"/>
    <tableColumn id="21" name="tai skaitā sievietes studē programmās ar kodu 45,47,49" dataDxfId="105"/>
    <tableColumn id="22" name="studē programmās ar kodu 51" dataDxfId="104"/>
    <tableColumn id="23" name="tai skaitā sievietes studē programmās ar kodu 51" dataDxfId="103"/>
  </tableColumns>
  <tableStyleInfo name="TableStyleMedium5" showFirstColumn="0" showLastColumn="0" showRowStripes="1" showColumnStripes="0"/>
</table>
</file>

<file path=xl/tables/table2.xml><?xml version="1.0" encoding="utf-8"?>
<table xmlns="http://schemas.openxmlformats.org/spreadsheetml/2006/main" id="2" name="Studejosie" displayName="Studejosie" ref="A2:AC2495" totalsRowShown="0" headerRowDxfId="97" dataDxfId="96" headerRowCellStyle="Normal_Sheet1" dataCellStyle="Normal_Sheet1">
  <autoFilter ref="A2:AC2495">
    <filterColumn colId="28">
      <filters>
        <filter val="2015/16"/>
      </filters>
    </filterColumn>
  </autoFilter>
  <tableColumns count="29">
    <tableColumn id="1" name="resp_code" dataDxfId="95" dataCellStyle="Normal_Sheet1"/>
    <tableColumn id="2" name="UUK" dataDxfId="94" dataCellStyle="Normal_Sheet1"/>
    <tableColumn id="3" name="nod" dataDxfId="93" dataCellStyle="Normal_Sheet1"/>
    <tableColumn id="4" name="rnr" dataDxfId="92" dataCellStyle="Normal_Sheet1"/>
    <tableColumn id="5" name="code" dataDxfId="91" dataCellStyle="Normal_Sheet1"/>
    <tableColumn id="6" name="studiju programmas virziens" dataDxfId="90" dataCellStyle="Normal_Sheet1"/>
    <tableColumn id="7" name="studiju programmas nosaukums, nav iekļauts datubāzē" dataDxfId="89" dataCellStyle="Normal_1"/>
    <tableColumn id="8" name="studējošie pavisam" dataDxfId="88" dataCellStyle="Normal_Sheet1"/>
    <tableColumn id="9" name="tai skaitā sievietes" dataDxfId="87" dataCellStyle="Normal_Sheet1"/>
    <tableColumn id="10" name="1.studiju gads" dataDxfId="86" dataCellStyle="Normal_Sheet1"/>
    <tableColumn id="11" name="2.studiju gads" dataDxfId="85" dataCellStyle="Normal_Sheet1"/>
    <tableColumn id="12" name="3.studiju gads" dataDxfId="84" dataCellStyle="Normal_Sheet1"/>
    <tableColumn id="13" name="4.studiju gads" dataDxfId="83" dataCellStyle="Normal_Sheet1"/>
    <tableColumn id="14" name="5.studiju gads" dataDxfId="82" dataCellStyle="Normal_Sheet1"/>
    <tableColumn id="15" name="6.studiju gads" dataDxfId="81" dataCellStyle="Normal_Sheet1"/>
    <tableColumn id="16" name="mobilie studenti pavisam" dataDxfId="80" dataCellStyle="Normal_Sheet1"/>
    <tableColumn id="17" name="mobilie studenti tai skaitā sievietes" dataDxfId="79" dataCellStyle="Normal_Sheet1"/>
    <tableColumn id="18" name="iepriekšējo izglītību ieguvuši ES valstīs" dataDxfId="78" dataCellStyle="Normal_Sheet1"/>
    <tableColumn id="19" name="iepriekšējo izglītību ieguvuši ES valstīs tai skaitā sievietes" dataDxfId="77" dataCellStyle="Normal_Sheet1"/>
    <tableColumn id="20" name="studē par budžeta līdzekļiem" dataDxfId="76" dataCellStyle="Normal_Sheet1"/>
    <tableColumn id="21" name="par studiju maksu" dataDxfId="75" dataCellStyle="Normal_Sheet1"/>
    <tableColumn id="22" name="atskaitītie (iepriekšējais gads)" dataDxfId="74" dataCellStyle="Normal_Sheet1"/>
    <tableColumn id="23" name="Programmas veida kods" dataDxfId="73" dataCellStyle="Normal_Sheet1">
      <calculatedColumnFormula>LEFT(Studejosie[[#This Row],[studiju programmas virziens]],2)</calculatedColumnFormula>
    </tableColumn>
    <tableColumn id="24" name="Programmas grupas kods" dataDxfId="72" dataCellStyle="Normal_Sheet1">
      <calculatedColumnFormula>RIGHT(Studejosie[[#This Row],[studiju programmas virziens]],3)</calculatedColumnFormula>
    </tableColumn>
    <tableColumn id="25" name="Programmas veids" dataDxfId="71" dataCellStyle="Normal_Sheet1">
      <calculatedColumnFormula>MID(Studejosie[[#This Row],[studiju programmas virziens]],3,2)</calculatedColumnFormula>
    </tableColumn>
    <tableColumn id="28" name="Tematiskā joma" dataDxfId="70" dataCellStyle="Normal_Sheet1">
      <calculatedColumnFormula>LEFT(Studejosie[[#This Row],[Programmas veids]],1)</calculatedColumnFormula>
    </tableColumn>
    <tableColumn id="26" name="Mobilie studenti IR (programmā)" dataDxfId="69" dataCellStyle="Normal_Sheet1">
      <calculatedColumnFormula>IF(Studejosie[[#This Row],[mobilie studenti pavisam]]&gt;0,Studejosie[[#Headers],[Mobilie studenti IR (programmā)]],"NAV")</calculatedColumnFormula>
    </tableColumn>
    <tableColumn id="29" name="Mobilie studenti IR (iestādē)" dataDxfId="68" dataCellStyle="Normal_Sheet1">
      <calculatedColumnFormula>IF(SUMIFS(Studejosie[mobilie studenti pavisam],Studejosie[UUK],Studejosie[[#This Row],[UUK]])&gt;0,Studejosie[[#Headers],[Mobilie studenti IR (iestādē)]],"NAV")</calculatedColumnFormula>
    </tableColumn>
    <tableColumn id="30" name="Mācību gads" dataDxfId="67" dataCellStyle="Normal_Sheet1"/>
  </tableColumns>
  <tableStyleInfo name="TableStyleMedium2" showFirstColumn="0" showLastColumn="0" showRowStripes="1" showColumnStripes="0"/>
</table>
</file>

<file path=xl/tables/table3.xml><?xml version="1.0" encoding="utf-8"?>
<table xmlns="http://schemas.openxmlformats.org/spreadsheetml/2006/main" id="3" name="Absolventi" displayName="Absolventi" ref="A2:S2028" totalsRowShown="0" headerRowDxfId="66" dataDxfId="65" headerRowCellStyle="Normal_3" dataCellStyle="Normal_3">
  <autoFilter ref="A2:S2028"/>
  <tableColumns count="19">
    <tableColumn id="1" name="resp_code" dataDxfId="64" dataCellStyle="Normal_3"/>
    <tableColumn id="2" name="UUK" dataDxfId="63" dataCellStyle="Normal_3"/>
    <tableColumn id="3" name="nod" dataDxfId="62" dataCellStyle="Normal_3"/>
    <tableColumn id="4" name="rnr" dataDxfId="61" dataCellStyle="Normal_3"/>
    <tableColumn id="5" name="code" dataDxfId="60" dataCellStyle="Normal_3"/>
    <tableColumn id="6" name="studiju programmas virziens" dataDxfId="59" dataCellStyle="Normal_3"/>
    <tableColumn id="7" name="studiju programmas nosaukums, nav iekļauts datubāzē" dataDxfId="58" dataCellStyle="Normal_3"/>
    <tableColumn id="8" name="ieguvuši grādu vai kvalifikāciju" dataDxfId="57" dataCellStyle="Normal_3"/>
    <tableColumn id="9" name="ieguvuši grādu vai kvalifikāciju tai skaitā sievietes" dataDxfId="56" dataCellStyle="Normal_3"/>
    <tableColumn id="10" name="ieguvuši grādu vai kvalifikāciju par budžeta līdzekļiem" dataDxfId="55" dataCellStyle="Normal_3"/>
    <tableColumn id="11" name="ieguvuši grādu vai kvalifikāciju par maksu" dataDxfId="54" dataCellStyle="Normal_3"/>
    <tableColumn id="12" name="ieguvuši grādu vai kvalifikāciju mobilie studenti" dataDxfId="53" dataCellStyle="Normal_3"/>
    <tableColumn id="13" name="ieguvuši grādu vai kvalifikāciju mobilie studenti tai skaitā sievietes" dataDxfId="52" dataCellStyle="Normal_3"/>
    <tableColumn id="14" name="Programmas veida kods" dataDxfId="51" dataCellStyle="Normal_3">
      <calculatedColumnFormula>LEFT(Absolventi[[#This Row],[studiju programmas virziens]],2)</calculatedColumnFormula>
    </tableColumn>
    <tableColumn id="15" name="Programmas grupas kods" dataDxfId="50" dataCellStyle="Normal_3">
      <calculatedColumnFormula>RIGHT(Absolventi[[#This Row],[studiju programmas virziens]],3)</calculatedColumnFormula>
    </tableColumn>
    <tableColumn id="16" name="Programmas veids" dataDxfId="49" dataCellStyle="Normal_3">
      <calculatedColumnFormula>MID(Absolventi[[#This Row],[studiju programmas virziens]],3,2)</calculatedColumnFormula>
    </tableColumn>
    <tableColumn id="18" name="Tematiskā joma" dataDxfId="48" dataCellStyle="Normal_3">
      <calculatedColumnFormula>LEFT(Absolventi[[#This Row],[Programmas veids]],1)</calculatedColumnFormula>
    </tableColumn>
    <tableColumn id="17" name="Mobilie studenti ieguvuši grādu IR" dataDxfId="47" dataCellStyle="Normal_3">
      <calculatedColumnFormula>IF(Absolventi[[#This Row],[ieguvuši grādu vai kvalifikāciju mobilie studenti]]&gt;0,Absolventi[[#Headers],[Mobilie studenti ieguvuši grādu IR]],"NAV")</calculatedColumnFormula>
    </tableColumn>
    <tableColumn id="19" name="Mācību gads" dataDxfId="46" dataCellStyle="Normal_3"/>
  </tableColumns>
  <tableStyleInfo name="TableStyleMedium2" showFirstColumn="0" showLastColumn="0" showRowStripes="1" showColumnStripes="0"/>
</table>
</file>

<file path=xl/tables/table4.xml><?xml version="1.0" encoding="utf-8"?>
<table xmlns="http://schemas.openxmlformats.org/spreadsheetml/2006/main" id="4" name="StudijuLimenis" displayName="StudijuLimenis" ref="A1:C10" totalsRowShown="0" headerRowDxfId="45" dataDxfId="44">
  <autoFilter ref="A1:C10"/>
  <tableColumns count="3">
    <tableColumn id="1" name="Studiju līmenis ID" dataDxfId="43"/>
    <tableColumn id="2" name="Studiju programmas apraksts" dataDxfId="42"/>
    <tableColumn id="3" name="Studiju programmas līmenis" dataDxfId="41"/>
  </tableColumns>
  <tableStyleInfo name="TableStyleMedium2" showFirstColumn="0" showLastColumn="0" showRowStripes="1" showColumnStripes="0"/>
</table>
</file>

<file path=xl/tables/table5.xml><?xml version="1.0" encoding="utf-8"?>
<table xmlns="http://schemas.openxmlformats.org/spreadsheetml/2006/main" id="5" name="ProgrammasGrupa" displayName="ProgrammasGrupa" ref="A61:B135" totalsRowShown="0" headerRowDxfId="40" dataDxfId="39">
  <autoFilter ref="A61:B135"/>
  <tableColumns count="2">
    <tableColumn id="1" name="Programmas grupa ID" dataDxfId="38"/>
    <tableColumn id="2" name="Programmas grupa" dataDxfId="37"/>
  </tableColumns>
  <tableStyleInfo name="TableStyleMedium2" showFirstColumn="0" showLastColumn="0" showRowStripes="1" showColumnStripes="0"/>
</table>
</file>

<file path=xl/tables/table6.xml><?xml version="1.0" encoding="utf-8"?>
<table xmlns="http://schemas.openxmlformats.org/spreadsheetml/2006/main" id="6" name="TematiskaGrupa" displayName="TematiskaGrupa" ref="A13:B21" totalsRowShown="0" dataDxfId="36" tableBorderDxfId="35">
  <autoFilter ref="A13:B21"/>
  <tableColumns count="2">
    <tableColumn id="1" name="Tematiskā grupa ID" dataDxfId="34"/>
    <tableColumn id="2" name="Tematiskā grupa" dataDxfId="33"/>
  </tableColumns>
  <tableStyleInfo name="TableStyleMedium2" showFirstColumn="0" showLastColumn="0" showRowStripes="1" showColumnStripes="0"/>
</table>
</file>

<file path=xl/tables/table7.xml><?xml version="1.0" encoding="utf-8"?>
<table xmlns="http://schemas.openxmlformats.org/spreadsheetml/2006/main" id="7" name="ProgrammasVeids" displayName="ProgrammasVeids" ref="A24:B47" totalsRowShown="0" headerRowDxfId="32" dataDxfId="31">
  <autoFilter ref="A24:B47"/>
  <tableColumns count="2">
    <tableColumn id="1" name="Programmas veids ID" dataDxfId="30"/>
    <tableColumn id="2" name="Programmas veids" dataDxfId="29"/>
  </tableColumns>
  <tableStyleInfo name="TableStyleMedium2" showFirstColumn="0" showLastColumn="0" showRowStripes="1" showColumnStripes="0"/>
</table>
</file>

<file path=xl/tables/table8.xml><?xml version="1.0" encoding="utf-8"?>
<table xmlns="http://schemas.openxmlformats.org/spreadsheetml/2006/main" id="8" name="IestadesTips" displayName="IestadesTips" ref="A50:B54" totalsRowShown="0" headerRowDxfId="28" dataDxfId="27">
  <autoFilter ref="A50:B54"/>
  <tableColumns count="2">
    <tableColumn id="1" name="Iestādes tips" dataDxfId="26"/>
    <tableColumn id="2" name="Augstskola/koledža" dataDxfId="25"/>
  </tableColumns>
  <tableStyleInfo name="TableStyleMedium2" showFirstColumn="0" showLastColumn="0" showRowStripes="1" showColumnStripes="0"/>
</table>
</file>

<file path=xl/tables/table9.xml><?xml version="1.0" encoding="utf-8"?>
<table xmlns="http://schemas.openxmlformats.org/spreadsheetml/2006/main" id="9" name="StudijuForma" displayName="StudijuForma" ref="A56:B58" totalsRowShown="0" headerRowDxfId="24" dataDxfId="23">
  <autoFilter ref="A56:B58"/>
  <tableColumns count="2">
    <tableColumn id="1" name="Studiju forma ID" dataDxfId="22"/>
    <tableColumn id="2" name="Studiju forma (pilna / nepilna laika)" dataDxfId="21"/>
  </tableColumns>
  <tableStyleInfo name="TableStyleMedium2" showFirstColumn="0" showLastColumn="0" showRowStripes="1" showColumnStripes="0"/>
</table>
</file>

<file path=xl/tables/table10.xml><?xml version="1.0" encoding="utf-8"?>
<table xmlns="http://schemas.openxmlformats.org/spreadsheetml/2006/main" id="10" name="FOSgrupa" displayName="FOSgrupa" ref="A138:B145" totalsRowShown="0" headerRowDxfId="20" dataDxfId="19">
  <autoFilter ref="A138:B145"/>
  <tableColumns count="2">
    <tableColumn id="1" name="FOS grupas kods" dataDxfId="18"/>
    <tableColumn id="2" name="FOS grupa" dataDxfId="17"/>
  </tableColumns>
  <tableStyleInfo name="TableStyleMedium2" showFirstColumn="0" showLastColumn="0" showRowStripes="1" showColumnStripes="0"/>
</table>
</file>

<file path=xl/tables/table11.xml><?xml version="1.0" encoding="utf-8"?>
<table xmlns="http://schemas.openxmlformats.org/spreadsheetml/2006/main" id="11" name="FOSkods" displayName="FOSkods" ref="A148:B196" totalsRowShown="0" headerRowDxfId="16" dataDxfId="15">
  <autoFilter ref="A148:B196"/>
  <tableColumns count="2">
    <tableColumn id="1" name="FOS kods" dataDxfId="14"/>
    <tableColumn id="2" name="FOS nosaukums" dataDxfId="13"/>
  </tableColumns>
  <tableStyleInfo name="TableStyleMedium2" showFirstColumn="0" showLastColumn="0" showRowStripes="1" showColumnStripes="0"/>
</table>
</file>

<file path=xl/tables/table12.xml><?xml version="1.0" encoding="utf-8"?>
<table xmlns="http://schemas.openxmlformats.org/spreadsheetml/2006/main" id="12" name="iestades" displayName="iestades" ref="E1:L125" totalsRowShown="0" headerRowDxfId="12" dataDxfId="11" headerRowCellStyle="Normal 2" dataCellStyle="Normal 2">
  <autoFilter ref="E1:L125"/>
  <tableColumns count="8">
    <tableColumn id="1" name="Resp_code" dataDxfId="10" dataCellStyle="Normal 2"/>
    <tableColumn id="2" name="Studiju forma ID" dataDxfId="9" dataCellStyle="Normal 2"/>
    <tableColumn id="3" name="Nosaukums" dataDxfId="8" dataCellStyle="Normal 2"/>
    <tableColumn id="4" name="Tkat" dataDxfId="7" dataCellStyle="Normal 2"/>
    <tableColumn id="5" name="IUFIK" dataDxfId="6" dataCellStyle="Normal 2"/>
    <tableColumn id="6" name="Iestādes nosaukums" dataDxfId="5" dataCellStyle="Normal 2"/>
    <tableColumn id="7" name="IZM kods" dataDxfId="4" dataCellStyle="Normal 2"/>
    <tableColumn id="8" name="Iestādes tips" dataDxfId="3" dataCellStyle="Normal 2"/>
  </tableColumns>
  <tableStyleInfo name="TableStyleMedium2" showFirstColumn="0" showLastColumn="0" showRowStripes="1" showColumnStripes="0"/>
</table>
</file>

<file path=xl/tables/table13.xml><?xml version="1.0" encoding="utf-8"?>
<table xmlns="http://schemas.openxmlformats.org/spreadsheetml/2006/main" id="1" name="Virzieni" displayName="Virzieni" ref="N1:N242" totalsRowShown="0">
  <autoFilter ref="N1:N242"/>
  <tableColumns count="1">
    <tableColumn id="1" name="Virziena kods"/>
  </tableColumns>
  <tableStyleInfo name="TableStyleMedium2" showFirstColumn="0" showLastColumn="0" showRowStripes="1" showColumnStripes="0"/>
</table>
</file>

<file path=xl/tables/table14.xml><?xml version="1.0" encoding="utf-8"?>
<table xmlns="http://schemas.openxmlformats.org/spreadsheetml/2006/main" id="15" name="MG" displayName="MG" ref="Q1:Q3" totalsRowShown="0" headerRowDxfId="2" dataDxfId="1" headerRowCellStyle="Normal 2" dataCellStyle="Normal 2">
  <autoFilter ref="Q1:Q3"/>
  <tableColumns count="1">
    <tableColumn id="1" name="Mācību gads" dataDxfId="0" dataCellStyle="Normal 2"/>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Jaunrades lab">
      <a:dk1>
        <a:srgbClr val="27093C"/>
      </a:dk1>
      <a:lt1>
        <a:sysClr val="window" lastClr="FFFFFF"/>
      </a:lt1>
      <a:dk2>
        <a:srgbClr val="27093C"/>
      </a:dk2>
      <a:lt2>
        <a:srgbClr val="FFFFFF"/>
      </a:lt2>
      <a:accent1>
        <a:srgbClr val="FF7C88"/>
      </a:accent1>
      <a:accent2>
        <a:srgbClr val="FFF0CB"/>
      </a:accent2>
      <a:accent3>
        <a:srgbClr val="90E2BB"/>
      </a:accent3>
      <a:accent4>
        <a:srgbClr val="A27EBB"/>
      </a:accent4>
      <a:accent5>
        <a:srgbClr val="27093C"/>
      </a:accent5>
      <a:accent6>
        <a:srgbClr val="FFE29A"/>
      </a:accent6>
      <a:hlink>
        <a:srgbClr val="A27EBB"/>
      </a:hlink>
      <a:folHlink>
        <a:srgbClr val="FF335E"/>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1.bin"/><Relationship Id="rId1" Type="http://schemas.openxmlformats.org/officeDocument/2006/relationships/pivotTable" Target="../pivotTables/pivotTable1.xml"/><Relationship Id="rId4" Type="http://schemas.microsoft.com/office/2007/relationships/slicer" Target="../slicers/slicer1.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2.bin"/><Relationship Id="rId1" Type="http://schemas.openxmlformats.org/officeDocument/2006/relationships/pivotTable" Target="../pivotTables/pivotTable2.xml"/><Relationship Id="rId4" Type="http://schemas.microsoft.com/office/2007/relationships/slicer" Target="../slicers/slicer2.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3.bin"/><Relationship Id="rId1" Type="http://schemas.openxmlformats.org/officeDocument/2006/relationships/pivotTable" Target="../pivotTables/pivotTable3.xml"/><Relationship Id="rId4" Type="http://schemas.microsoft.com/office/2007/relationships/slicer" Target="../slicers/slicer3.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4.bin"/><Relationship Id="rId1" Type="http://schemas.openxmlformats.org/officeDocument/2006/relationships/pivotTable" Target="../pivotTables/pivotTable4.xml"/><Relationship Id="rId4" Type="http://schemas.microsoft.com/office/2007/relationships/slicer" Target="../slicers/slicer4.xml"/></Relationships>
</file>

<file path=xl/worksheets/_rels/sheet6.xml.rels><?xml version="1.0" encoding="UTF-8" standalone="yes"?>
<Relationships xmlns="http://schemas.openxmlformats.org/package/2006/relationships"><Relationship Id="rId3" Type="http://schemas.microsoft.com/office/2007/relationships/slicer" Target="../slicers/slicer5.xml"/><Relationship Id="rId2" Type="http://schemas.openxmlformats.org/officeDocument/2006/relationships/drawing" Target="../drawings/drawing6.xml"/><Relationship Id="rId1" Type="http://schemas.openxmlformats.org/officeDocument/2006/relationships/pivotTable" Target="../pivotTables/pivotTable5.xml"/></Relationships>
</file>

<file path=xl/worksheets/_rels/sheet7.xml.rels><?xml version="1.0" encoding="UTF-8" standalone="yes"?>
<Relationships xmlns="http://schemas.openxmlformats.org/package/2006/relationships"><Relationship Id="rId1" Type="http://schemas.openxmlformats.org/officeDocument/2006/relationships/table" Target="../tables/table1.xml"/></Relationships>
</file>

<file path=xl/worksheets/_rels/sheet8.xml.rels><?xml version="1.0" encoding="UTF-8" standalone="yes"?>
<Relationships xmlns="http://schemas.openxmlformats.org/package/2006/relationships"><Relationship Id="rId1" Type="http://schemas.openxmlformats.org/officeDocument/2006/relationships/pivotTable" Target="../pivotTables/pivotTable6.xml"/></Relationships>
</file>

<file path=xl/worksheets/_rels/sheet9.xml.rels><?xml version="1.0" encoding="UTF-8" standalone="yes"?>
<Relationships xmlns="http://schemas.openxmlformats.org/package/2006/relationships"><Relationship Id="rId1" Type="http://schemas.openxmlformats.org/officeDocument/2006/relationships/table" Target="../tables/table2.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3.xml"/></Relationships>
</file>

<file path=xl/worksheets/_rels/sheet11.xml.rels><?xml version="1.0" encoding="UTF-8" standalone="yes"?>
<Relationships xmlns="http://schemas.openxmlformats.org/package/2006/relationships"><Relationship Id="rId8" Type="http://schemas.openxmlformats.org/officeDocument/2006/relationships/table" Target="../tables/table10.xml"/><Relationship Id="rId3" Type="http://schemas.openxmlformats.org/officeDocument/2006/relationships/table" Target="../tables/table5.xml"/><Relationship Id="rId7" Type="http://schemas.openxmlformats.org/officeDocument/2006/relationships/table" Target="../tables/table9.xml"/><Relationship Id="rId12" Type="http://schemas.openxmlformats.org/officeDocument/2006/relationships/table" Target="../tables/table14.xml"/><Relationship Id="rId2" Type="http://schemas.openxmlformats.org/officeDocument/2006/relationships/table" Target="../tables/table4.xml"/><Relationship Id="rId1" Type="http://schemas.openxmlformats.org/officeDocument/2006/relationships/printerSettings" Target="../printerSettings/printerSettings5.bin"/><Relationship Id="rId6" Type="http://schemas.openxmlformats.org/officeDocument/2006/relationships/table" Target="../tables/table8.xml"/><Relationship Id="rId11" Type="http://schemas.openxmlformats.org/officeDocument/2006/relationships/table" Target="../tables/table13.xml"/><Relationship Id="rId5" Type="http://schemas.openxmlformats.org/officeDocument/2006/relationships/table" Target="../tables/table7.xml"/><Relationship Id="rId10" Type="http://schemas.openxmlformats.org/officeDocument/2006/relationships/table" Target="../tables/table12.xml"/><Relationship Id="rId4" Type="http://schemas.openxmlformats.org/officeDocument/2006/relationships/table" Target="../tables/table6.xml"/><Relationship Id="rId9" Type="http://schemas.openxmlformats.org/officeDocument/2006/relationships/table" Target="../tables/table1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32:D35"/>
  <sheetViews>
    <sheetView tabSelected="1" workbookViewId="0">
      <selection activeCell="D38" sqref="D38"/>
    </sheetView>
  </sheetViews>
  <sheetFormatPr defaultColWidth="9.140625" defaultRowHeight="15" x14ac:dyDescent="0.25"/>
  <cols>
    <col min="1" max="16384" width="9.140625" style="125"/>
  </cols>
  <sheetData>
    <row r="32" spans="3:3" x14ac:dyDescent="0.25">
      <c r="C32" s="124" t="s">
        <v>2129</v>
      </c>
    </row>
    <row r="33" spans="3:4" x14ac:dyDescent="0.25">
      <c r="C33" s="125" t="s">
        <v>2128</v>
      </c>
    </row>
    <row r="34" spans="3:4" x14ac:dyDescent="0.25">
      <c r="D34" s="125" t="s">
        <v>2130</v>
      </c>
    </row>
    <row r="35" spans="3:4" x14ac:dyDescent="0.25">
      <c r="C35" s="125" t="s">
        <v>2131</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82"/>
  <sheetViews>
    <sheetView zoomScaleNormal="100" workbookViewId="0">
      <pane ySplit="3" topLeftCell="A4" activePane="bottomLeft" state="frozen"/>
      <selection pane="bottomLeft" activeCell="A7" sqref="A7"/>
    </sheetView>
  </sheetViews>
  <sheetFormatPr defaultColWidth="9.28515625" defaultRowHeight="12" x14ac:dyDescent="0.2"/>
  <cols>
    <col min="1" max="1" width="40.28515625" style="34" bestFit="1" customWidth="1"/>
    <col min="2" max="11" width="12.140625" style="34" customWidth="1"/>
    <col min="12" max="241" width="15.140625" style="34" bestFit="1" customWidth="1"/>
    <col min="242" max="242" width="10.7109375" style="34" bestFit="1" customWidth="1"/>
    <col min="243" max="16384" width="9.28515625" style="34"/>
  </cols>
  <sheetData>
    <row r="1" spans="1:11" ht="90.6" customHeight="1" x14ac:dyDescent="0.2">
      <c r="A1" s="90"/>
      <c r="B1" s="91"/>
      <c r="C1" s="91"/>
      <c r="D1" s="91"/>
      <c r="E1" s="91"/>
      <c r="F1" s="91"/>
      <c r="G1" s="91"/>
      <c r="H1" s="91"/>
      <c r="I1" s="91"/>
      <c r="J1" s="91"/>
      <c r="K1" s="92"/>
    </row>
    <row r="2" spans="1:11" ht="90.6" customHeight="1" thickBot="1" x14ac:dyDescent="0.25">
      <c r="A2" s="93"/>
      <c r="B2" s="94"/>
      <c r="C2" s="94"/>
      <c r="D2" s="94"/>
      <c r="E2" s="94"/>
      <c r="F2" s="94"/>
      <c r="G2" s="94"/>
      <c r="H2" s="94"/>
      <c r="I2" s="94"/>
      <c r="J2" s="94"/>
      <c r="K2" s="95"/>
    </row>
    <row r="3" spans="1:11" s="56" customFormat="1" ht="72.75" thickBot="1" x14ac:dyDescent="0.3">
      <c r="A3" s="75" t="s">
        <v>1280</v>
      </c>
      <c r="B3" s="69" t="s">
        <v>1589</v>
      </c>
      <c r="C3" s="66" t="s">
        <v>1590</v>
      </c>
      <c r="D3" s="67" t="s">
        <v>1592</v>
      </c>
      <c r="E3" s="68" t="s">
        <v>1591</v>
      </c>
      <c r="F3" s="70" t="s">
        <v>1593</v>
      </c>
      <c r="G3" s="76" t="s">
        <v>1594</v>
      </c>
      <c r="H3" s="70" t="s">
        <v>1595</v>
      </c>
      <c r="I3" s="84" t="s">
        <v>1597</v>
      </c>
      <c r="J3" s="70" t="s">
        <v>1596</v>
      </c>
      <c r="K3" s="81" t="s">
        <v>1598</v>
      </c>
    </row>
    <row r="4" spans="1:11" x14ac:dyDescent="0.2">
      <c r="A4" s="35" t="s">
        <v>1306</v>
      </c>
      <c r="B4" s="72">
        <v>6948</v>
      </c>
      <c r="C4" s="73">
        <v>506</v>
      </c>
      <c r="D4" s="105">
        <v>83</v>
      </c>
      <c r="E4" s="74">
        <v>7.2826712723085774E-2</v>
      </c>
      <c r="F4" s="57">
        <v>38</v>
      </c>
      <c r="G4" s="77">
        <v>9</v>
      </c>
      <c r="H4" s="79">
        <v>1146</v>
      </c>
      <c r="I4" s="58">
        <v>429</v>
      </c>
      <c r="J4" s="79">
        <v>36</v>
      </c>
      <c r="K4" s="77">
        <v>6</v>
      </c>
    </row>
    <row r="5" spans="1:11" x14ac:dyDescent="0.2">
      <c r="A5" s="45" t="s">
        <v>1320</v>
      </c>
      <c r="B5" s="60">
        <v>5172</v>
      </c>
      <c r="C5" s="59">
        <v>480</v>
      </c>
      <c r="D5" s="104">
        <v>71</v>
      </c>
      <c r="E5" s="62">
        <v>9.2807424593967514E-2</v>
      </c>
      <c r="F5" s="57">
        <v>23</v>
      </c>
      <c r="G5" s="77">
        <v>4</v>
      </c>
      <c r="H5" s="79">
        <v>760</v>
      </c>
      <c r="I5" s="58">
        <v>180</v>
      </c>
      <c r="J5" s="79">
        <v>33</v>
      </c>
      <c r="K5" s="77">
        <v>4</v>
      </c>
    </row>
    <row r="6" spans="1:11" x14ac:dyDescent="0.2">
      <c r="A6" s="109" t="s">
        <v>1367</v>
      </c>
      <c r="B6" s="60">
        <v>78</v>
      </c>
      <c r="C6" s="59">
        <v>1</v>
      </c>
      <c r="D6" s="104">
        <v>0</v>
      </c>
      <c r="E6" s="62">
        <v>1.282051282051282E-2</v>
      </c>
      <c r="F6" s="57">
        <v>1</v>
      </c>
      <c r="G6" s="77">
        <v>0</v>
      </c>
      <c r="H6" s="79">
        <v>19</v>
      </c>
      <c r="I6" s="58">
        <v>12</v>
      </c>
      <c r="J6" s="79"/>
      <c r="K6" s="77"/>
    </row>
    <row r="7" spans="1:11" x14ac:dyDescent="0.2">
      <c r="A7" s="109" t="s">
        <v>725</v>
      </c>
      <c r="B7" s="60">
        <v>5094</v>
      </c>
      <c r="C7" s="59">
        <v>479</v>
      </c>
      <c r="D7" s="104">
        <v>71</v>
      </c>
      <c r="E7" s="62">
        <v>9.4032194738908517E-2</v>
      </c>
      <c r="F7" s="57">
        <v>22</v>
      </c>
      <c r="G7" s="77">
        <v>4</v>
      </c>
      <c r="H7" s="79">
        <v>741</v>
      </c>
      <c r="I7" s="58">
        <v>168</v>
      </c>
      <c r="J7" s="79">
        <v>33</v>
      </c>
      <c r="K7" s="77">
        <v>4</v>
      </c>
    </row>
    <row r="8" spans="1:11" x14ac:dyDescent="0.2">
      <c r="A8" s="45" t="s">
        <v>1317</v>
      </c>
      <c r="B8" s="60">
        <v>482</v>
      </c>
      <c r="C8" s="59">
        <v>13</v>
      </c>
      <c r="D8" s="104">
        <v>6</v>
      </c>
      <c r="E8" s="62">
        <v>2.6970954356846474E-2</v>
      </c>
      <c r="F8" s="57">
        <v>7</v>
      </c>
      <c r="G8" s="77">
        <v>2</v>
      </c>
      <c r="H8" s="79">
        <v>117</v>
      </c>
      <c r="I8" s="58">
        <v>99</v>
      </c>
      <c r="J8" s="79">
        <v>1</v>
      </c>
      <c r="K8" s="77">
        <v>1</v>
      </c>
    </row>
    <row r="9" spans="1:11" x14ac:dyDescent="0.2">
      <c r="A9" s="45" t="s">
        <v>1318</v>
      </c>
      <c r="B9" s="60">
        <v>921</v>
      </c>
      <c r="C9" s="59">
        <v>11</v>
      </c>
      <c r="D9" s="104">
        <v>4</v>
      </c>
      <c r="E9" s="62">
        <v>1.1943539630836048E-2</v>
      </c>
      <c r="F9" s="57">
        <v>6</v>
      </c>
      <c r="G9" s="77">
        <v>1</v>
      </c>
      <c r="H9" s="79">
        <v>215</v>
      </c>
      <c r="I9" s="58">
        <v>112</v>
      </c>
      <c r="J9" s="79">
        <v>1</v>
      </c>
      <c r="K9" s="77"/>
    </row>
    <row r="10" spans="1:11" x14ac:dyDescent="0.2">
      <c r="A10" s="45" t="s">
        <v>1319</v>
      </c>
      <c r="B10" s="60">
        <v>373</v>
      </c>
      <c r="C10" s="59">
        <v>2</v>
      </c>
      <c r="D10" s="104">
        <v>2</v>
      </c>
      <c r="E10" s="62">
        <v>5.3619302949061663E-3</v>
      </c>
      <c r="F10" s="57">
        <v>2</v>
      </c>
      <c r="G10" s="77">
        <v>2</v>
      </c>
      <c r="H10" s="79">
        <v>54</v>
      </c>
      <c r="I10" s="58">
        <v>38</v>
      </c>
      <c r="J10" s="79">
        <v>1</v>
      </c>
      <c r="K10" s="77">
        <v>1</v>
      </c>
    </row>
    <row r="11" spans="1:11" x14ac:dyDescent="0.2">
      <c r="A11" s="35"/>
      <c r="B11" s="60"/>
      <c r="C11" s="59"/>
      <c r="D11" s="104"/>
      <c r="E11" s="61"/>
      <c r="F11" s="57"/>
      <c r="G11" s="77"/>
      <c r="H11" s="79"/>
      <c r="I11" s="58"/>
      <c r="J11" s="79"/>
      <c r="K11" s="77"/>
    </row>
    <row r="12" spans="1:11" x14ac:dyDescent="0.2">
      <c r="A12" s="35" t="s">
        <v>1304</v>
      </c>
      <c r="B12" s="60">
        <v>6613</v>
      </c>
      <c r="C12" s="59">
        <v>260</v>
      </c>
      <c r="D12" s="104">
        <v>157</v>
      </c>
      <c r="E12" s="62">
        <v>3.9316497807349159E-2</v>
      </c>
      <c r="F12" s="57">
        <v>69</v>
      </c>
      <c r="G12" s="77">
        <v>48</v>
      </c>
      <c r="H12" s="79">
        <v>1398</v>
      </c>
      <c r="I12" s="58">
        <v>1080</v>
      </c>
      <c r="J12" s="79">
        <v>37</v>
      </c>
      <c r="K12" s="77">
        <v>27</v>
      </c>
    </row>
    <row r="13" spans="1:11" x14ac:dyDescent="0.2">
      <c r="A13" s="45" t="s">
        <v>1313</v>
      </c>
      <c r="B13" s="60">
        <v>3396</v>
      </c>
      <c r="C13" s="59">
        <v>160</v>
      </c>
      <c r="D13" s="104">
        <v>86</v>
      </c>
      <c r="E13" s="62">
        <v>4.7114252061248529E-2</v>
      </c>
      <c r="F13" s="57">
        <v>34</v>
      </c>
      <c r="G13" s="77">
        <v>22</v>
      </c>
      <c r="H13" s="79">
        <v>681</v>
      </c>
      <c r="I13" s="58">
        <v>550</v>
      </c>
      <c r="J13" s="79">
        <v>17</v>
      </c>
      <c r="K13" s="77">
        <v>12</v>
      </c>
    </row>
    <row r="14" spans="1:11" x14ac:dyDescent="0.2">
      <c r="A14" s="45" t="s">
        <v>622</v>
      </c>
      <c r="B14" s="60">
        <v>3217</v>
      </c>
      <c r="C14" s="59">
        <v>100</v>
      </c>
      <c r="D14" s="104">
        <v>71</v>
      </c>
      <c r="E14" s="62">
        <v>3.1084861672365557E-2</v>
      </c>
      <c r="F14" s="57">
        <v>35</v>
      </c>
      <c r="G14" s="77">
        <v>26</v>
      </c>
      <c r="H14" s="79">
        <v>717</v>
      </c>
      <c r="I14" s="58">
        <v>530</v>
      </c>
      <c r="J14" s="79">
        <v>20</v>
      </c>
      <c r="K14" s="77">
        <v>15</v>
      </c>
    </row>
    <row r="15" spans="1:11" x14ac:dyDescent="0.2">
      <c r="A15" s="35"/>
      <c r="B15" s="60"/>
      <c r="C15" s="59"/>
      <c r="D15" s="104"/>
      <c r="E15" s="61"/>
      <c r="F15" s="57"/>
      <c r="G15" s="77"/>
      <c r="H15" s="79"/>
      <c r="I15" s="58"/>
      <c r="J15" s="79"/>
      <c r="K15" s="77"/>
    </row>
    <row r="16" spans="1:11" x14ac:dyDescent="0.2">
      <c r="A16" s="35" t="s">
        <v>1307</v>
      </c>
      <c r="B16" s="60">
        <v>13769</v>
      </c>
      <c r="C16" s="59">
        <v>534</v>
      </c>
      <c r="D16" s="104">
        <v>43</v>
      </c>
      <c r="E16" s="62">
        <v>3.8782772895635122E-2</v>
      </c>
      <c r="F16" s="57">
        <v>14</v>
      </c>
      <c r="G16" s="77">
        <v>5</v>
      </c>
      <c r="H16" s="79">
        <v>1988</v>
      </c>
      <c r="I16" s="58">
        <v>529</v>
      </c>
      <c r="J16" s="79">
        <v>50</v>
      </c>
      <c r="K16" s="77">
        <v>3</v>
      </c>
    </row>
    <row r="17" spans="1:11" x14ac:dyDescent="0.2">
      <c r="A17" s="45" t="s">
        <v>1323</v>
      </c>
      <c r="B17" s="60">
        <v>4268</v>
      </c>
      <c r="C17" s="59">
        <v>37</v>
      </c>
      <c r="D17" s="104">
        <v>9</v>
      </c>
      <c r="E17" s="62">
        <v>8.6691658856607318E-3</v>
      </c>
      <c r="F17" s="57">
        <v>5</v>
      </c>
      <c r="G17" s="77">
        <v>3</v>
      </c>
      <c r="H17" s="79">
        <v>446</v>
      </c>
      <c r="I17" s="58">
        <v>164</v>
      </c>
      <c r="J17" s="79">
        <v>2</v>
      </c>
      <c r="K17" s="77">
        <v>0</v>
      </c>
    </row>
    <row r="18" spans="1:11" x14ac:dyDescent="0.2">
      <c r="A18" s="45" t="s">
        <v>1321</v>
      </c>
      <c r="B18" s="60">
        <v>8610</v>
      </c>
      <c r="C18" s="59">
        <v>493</v>
      </c>
      <c r="D18" s="104">
        <v>34</v>
      </c>
      <c r="E18" s="62">
        <v>5.7259001161440184E-2</v>
      </c>
      <c r="F18" s="57">
        <v>8</v>
      </c>
      <c r="G18" s="77">
        <v>2</v>
      </c>
      <c r="H18" s="79">
        <v>1371</v>
      </c>
      <c r="I18" s="58">
        <v>247</v>
      </c>
      <c r="J18" s="79">
        <v>48</v>
      </c>
      <c r="K18" s="77">
        <v>3</v>
      </c>
    </row>
    <row r="19" spans="1:11" x14ac:dyDescent="0.2">
      <c r="A19" s="45" t="s">
        <v>1322</v>
      </c>
      <c r="B19" s="60">
        <v>891</v>
      </c>
      <c r="C19" s="59">
        <v>4</v>
      </c>
      <c r="D19" s="104">
        <v>0</v>
      </c>
      <c r="E19" s="62">
        <v>4.4893378226711564E-3</v>
      </c>
      <c r="F19" s="57">
        <v>1</v>
      </c>
      <c r="G19" s="77">
        <v>0</v>
      </c>
      <c r="H19" s="79">
        <v>171</v>
      </c>
      <c r="I19" s="58">
        <v>118</v>
      </c>
      <c r="J19" s="79">
        <v>0</v>
      </c>
      <c r="K19" s="77">
        <v>0</v>
      </c>
    </row>
    <row r="20" spans="1:11" x14ac:dyDescent="0.2">
      <c r="A20" s="35"/>
      <c r="B20" s="60"/>
      <c r="C20" s="59"/>
      <c r="D20" s="104"/>
      <c r="E20" s="61"/>
      <c r="F20" s="57"/>
      <c r="G20" s="77"/>
      <c r="H20" s="79"/>
      <c r="I20" s="58"/>
      <c r="J20" s="79"/>
      <c r="K20" s="77"/>
    </row>
    <row r="21" spans="1:11" x14ac:dyDescent="0.2">
      <c r="A21" s="35" t="s">
        <v>1303</v>
      </c>
      <c r="B21" s="60">
        <v>5816</v>
      </c>
      <c r="C21" s="59">
        <v>57</v>
      </c>
      <c r="D21" s="104">
        <v>30</v>
      </c>
      <c r="E21" s="62">
        <v>9.8005502063273735E-3</v>
      </c>
      <c r="F21" s="57">
        <v>24</v>
      </c>
      <c r="G21" s="77">
        <v>13</v>
      </c>
      <c r="H21" s="79">
        <v>1163</v>
      </c>
      <c r="I21" s="58">
        <v>1071</v>
      </c>
      <c r="J21" s="79">
        <v>14</v>
      </c>
      <c r="K21" s="77">
        <v>12</v>
      </c>
    </row>
    <row r="22" spans="1:11" x14ac:dyDescent="0.2">
      <c r="A22" s="45" t="s">
        <v>1312</v>
      </c>
      <c r="B22" s="60">
        <v>5816</v>
      </c>
      <c r="C22" s="59">
        <v>57</v>
      </c>
      <c r="D22" s="104">
        <v>30</v>
      </c>
      <c r="E22" s="62">
        <v>9.8005502063273735E-3</v>
      </c>
      <c r="F22" s="57">
        <v>24</v>
      </c>
      <c r="G22" s="77">
        <v>13</v>
      </c>
      <c r="H22" s="79">
        <v>1163</v>
      </c>
      <c r="I22" s="58">
        <v>1071</v>
      </c>
      <c r="J22" s="79">
        <v>14</v>
      </c>
      <c r="K22" s="77">
        <v>12</v>
      </c>
    </row>
    <row r="23" spans="1:11" x14ac:dyDescent="0.2">
      <c r="A23" s="35"/>
      <c r="B23" s="60"/>
      <c r="C23" s="59"/>
      <c r="D23" s="104"/>
      <c r="E23" s="61"/>
      <c r="F23" s="57"/>
      <c r="G23" s="77"/>
      <c r="H23" s="79"/>
      <c r="I23" s="58"/>
      <c r="J23" s="79"/>
      <c r="K23" s="77"/>
    </row>
    <row r="24" spans="1:11" x14ac:dyDescent="0.2">
      <c r="A24" s="35" t="s">
        <v>1106</v>
      </c>
      <c r="B24" s="60">
        <v>1455</v>
      </c>
      <c r="C24" s="59">
        <v>16</v>
      </c>
      <c r="D24" s="104">
        <v>10</v>
      </c>
      <c r="E24" s="62">
        <v>1.0996563573883162E-2</v>
      </c>
      <c r="F24" s="57">
        <v>14</v>
      </c>
      <c r="G24" s="77">
        <v>10</v>
      </c>
      <c r="H24" s="79">
        <v>293</v>
      </c>
      <c r="I24" s="58">
        <v>134</v>
      </c>
      <c r="J24" s="79"/>
      <c r="K24" s="77"/>
    </row>
    <row r="25" spans="1:11" x14ac:dyDescent="0.2">
      <c r="A25" s="45" t="s">
        <v>1324</v>
      </c>
      <c r="B25" s="60">
        <v>1122</v>
      </c>
      <c r="C25" s="59">
        <v>2</v>
      </c>
      <c r="D25" s="104">
        <v>1</v>
      </c>
      <c r="E25" s="62">
        <v>1.7825311942959001E-3</v>
      </c>
      <c r="F25" s="57">
        <v>2</v>
      </c>
      <c r="G25" s="77">
        <v>1</v>
      </c>
      <c r="H25" s="79">
        <v>250</v>
      </c>
      <c r="I25" s="58">
        <v>95</v>
      </c>
      <c r="J25" s="79"/>
      <c r="K25" s="77"/>
    </row>
    <row r="26" spans="1:11" x14ac:dyDescent="0.2">
      <c r="A26" s="45" t="s">
        <v>1325</v>
      </c>
      <c r="B26" s="60">
        <v>333</v>
      </c>
      <c r="C26" s="59">
        <v>14</v>
      </c>
      <c r="D26" s="104">
        <v>9</v>
      </c>
      <c r="E26" s="62">
        <v>4.2042042042042045E-2</v>
      </c>
      <c r="F26" s="57">
        <v>12</v>
      </c>
      <c r="G26" s="77">
        <v>9</v>
      </c>
      <c r="H26" s="79">
        <v>43</v>
      </c>
      <c r="I26" s="58">
        <v>39</v>
      </c>
      <c r="J26" s="79"/>
      <c r="K26" s="77"/>
    </row>
    <row r="27" spans="1:11" x14ac:dyDescent="0.2">
      <c r="A27" s="35"/>
      <c r="B27" s="60"/>
      <c r="C27" s="59"/>
      <c r="D27" s="104"/>
      <c r="E27" s="61"/>
      <c r="F27" s="57"/>
      <c r="G27" s="77"/>
      <c r="H27" s="79"/>
      <c r="I27" s="58"/>
      <c r="J27" s="79"/>
      <c r="K27" s="77"/>
    </row>
    <row r="28" spans="1:11" x14ac:dyDescent="0.2">
      <c r="A28" s="35" t="s">
        <v>1309</v>
      </c>
      <c r="B28" s="60">
        <v>7209</v>
      </c>
      <c r="C28" s="59">
        <v>499</v>
      </c>
      <c r="D28" s="104">
        <v>145</v>
      </c>
      <c r="E28" s="62">
        <v>6.9219031765848246E-2</v>
      </c>
      <c r="F28" s="57">
        <v>39</v>
      </c>
      <c r="G28" s="77">
        <v>12</v>
      </c>
      <c r="H28" s="79">
        <v>1290</v>
      </c>
      <c r="I28" s="58">
        <v>726</v>
      </c>
      <c r="J28" s="79">
        <v>50</v>
      </c>
      <c r="K28" s="77">
        <v>27</v>
      </c>
    </row>
    <row r="29" spans="1:11" x14ac:dyDescent="0.2">
      <c r="A29" s="45" t="s">
        <v>1330</v>
      </c>
      <c r="B29" s="60">
        <v>1868</v>
      </c>
      <c r="C29" s="59">
        <v>24</v>
      </c>
      <c r="D29" s="104">
        <v>2</v>
      </c>
      <c r="E29" s="62">
        <v>1.284796573875803E-2</v>
      </c>
      <c r="F29" s="57">
        <v>21</v>
      </c>
      <c r="G29" s="77">
        <v>1</v>
      </c>
      <c r="H29" s="79">
        <v>480</v>
      </c>
      <c r="I29" s="58">
        <v>260</v>
      </c>
      <c r="J29" s="79">
        <v>1</v>
      </c>
      <c r="K29" s="77">
        <v>1</v>
      </c>
    </row>
    <row r="30" spans="1:11" x14ac:dyDescent="0.2">
      <c r="A30" s="45" t="s">
        <v>1327</v>
      </c>
      <c r="B30" s="60">
        <v>2915</v>
      </c>
      <c r="C30" s="59">
        <v>267</v>
      </c>
      <c r="D30" s="104">
        <v>104</v>
      </c>
      <c r="E30" s="62">
        <v>9.159519725557462E-2</v>
      </c>
      <c r="F30" s="57">
        <v>12</v>
      </c>
      <c r="G30" s="77">
        <v>9</v>
      </c>
      <c r="H30" s="79">
        <v>444</v>
      </c>
      <c r="I30" s="58">
        <v>297</v>
      </c>
      <c r="J30" s="79">
        <v>26</v>
      </c>
      <c r="K30" s="77">
        <v>14</v>
      </c>
    </row>
    <row r="31" spans="1:11" x14ac:dyDescent="0.2">
      <c r="A31" s="45" t="s">
        <v>1328</v>
      </c>
      <c r="B31" s="60">
        <v>1793</v>
      </c>
      <c r="C31" s="59">
        <v>200</v>
      </c>
      <c r="D31" s="104">
        <v>37</v>
      </c>
      <c r="E31" s="62">
        <v>0.11154489682097044</v>
      </c>
      <c r="F31" s="57">
        <v>4</v>
      </c>
      <c r="G31" s="77"/>
      <c r="H31" s="79">
        <v>231</v>
      </c>
      <c r="I31" s="58">
        <v>74</v>
      </c>
      <c r="J31" s="79">
        <v>16</v>
      </c>
      <c r="K31" s="77">
        <v>7</v>
      </c>
    </row>
    <row r="32" spans="1:11" x14ac:dyDescent="0.2">
      <c r="A32" s="45" t="s">
        <v>1329</v>
      </c>
      <c r="B32" s="60">
        <v>633</v>
      </c>
      <c r="C32" s="59">
        <v>8</v>
      </c>
      <c r="D32" s="104">
        <v>2</v>
      </c>
      <c r="E32" s="62">
        <v>1.2638230647709321E-2</v>
      </c>
      <c r="F32" s="57">
        <v>2</v>
      </c>
      <c r="G32" s="77">
        <v>2</v>
      </c>
      <c r="H32" s="79">
        <v>135</v>
      </c>
      <c r="I32" s="58">
        <v>95</v>
      </c>
      <c r="J32" s="79">
        <v>7</v>
      </c>
      <c r="K32" s="77">
        <v>5</v>
      </c>
    </row>
    <row r="33" spans="1:11" x14ac:dyDescent="0.2">
      <c r="A33" s="35"/>
      <c r="B33" s="60"/>
      <c r="C33" s="59"/>
      <c r="D33" s="104"/>
      <c r="E33" s="61"/>
      <c r="F33" s="57"/>
      <c r="G33" s="77"/>
      <c r="H33" s="79"/>
      <c r="I33" s="58"/>
      <c r="J33" s="79"/>
      <c r="K33" s="77"/>
    </row>
    <row r="34" spans="1:11" x14ac:dyDescent="0.2">
      <c r="A34" s="35" t="s">
        <v>1305</v>
      </c>
      <c r="B34" s="60">
        <v>28973</v>
      </c>
      <c r="C34" s="59">
        <v>2281</v>
      </c>
      <c r="D34" s="104">
        <v>771</v>
      </c>
      <c r="E34" s="62">
        <v>7.8728471335381217E-2</v>
      </c>
      <c r="F34" s="57">
        <v>315</v>
      </c>
      <c r="G34" s="77">
        <v>154</v>
      </c>
      <c r="H34" s="79">
        <v>6194</v>
      </c>
      <c r="I34" s="58">
        <v>4424</v>
      </c>
      <c r="J34" s="79">
        <v>317</v>
      </c>
      <c r="K34" s="77">
        <v>162</v>
      </c>
    </row>
    <row r="35" spans="1:11" x14ac:dyDescent="0.2">
      <c r="A35" s="45" t="s">
        <v>1315</v>
      </c>
      <c r="B35" s="60">
        <v>1402</v>
      </c>
      <c r="C35" s="59">
        <v>9</v>
      </c>
      <c r="D35" s="104">
        <v>4</v>
      </c>
      <c r="E35" s="62">
        <v>6.4194008559201139E-3</v>
      </c>
      <c r="F35" s="57">
        <v>3</v>
      </c>
      <c r="G35" s="77">
        <v>2</v>
      </c>
      <c r="H35" s="79">
        <v>325</v>
      </c>
      <c r="I35" s="58">
        <v>283</v>
      </c>
      <c r="J35" s="79">
        <v>0</v>
      </c>
      <c r="K35" s="77">
        <v>0</v>
      </c>
    </row>
    <row r="36" spans="1:11" x14ac:dyDescent="0.2">
      <c r="A36" s="45" t="s">
        <v>1316</v>
      </c>
      <c r="B36" s="60">
        <v>17483</v>
      </c>
      <c r="C36" s="59">
        <v>1781</v>
      </c>
      <c r="D36" s="104">
        <v>537</v>
      </c>
      <c r="E36" s="62">
        <v>0.10187038837728078</v>
      </c>
      <c r="F36" s="57">
        <v>171</v>
      </c>
      <c r="G36" s="77">
        <v>82</v>
      </c>
      <c r="H36" s="79">
        <v>3652</v>
      </c>
      <c r="I36" s="58">
        <v>2584</v>
      </c>
      <c r="J36" s="79">
        <v>230</v>
      </c>
      <c r="K36" s="77">
        <v>117</v>
      </c>
    </row>
    <row r="37" spans="1:11" x14ac:dyDescent="0.2">
      <c r="A37" s="45" t="s">
        <v>1314</v>
      </c>
      <c r="B37" s="60">
        <v>4649</v>
      </c>
      <c r="C37" s="59">
        <v>390</v>
      </c>
      <c r="D37" s="104">
        <v>188</v>
      </c>
      <c r="E37" s="62">
        <v>8.3889008388900843E-2</v>
      </c>
      <c r="F37" s="57">
        <v>107</v>
      </c>
      <c r="G37" s="77">
        <v>52</v>
      </c>
      <c r="H37" s="79">
        <v>1028</v>
      </c>
      <c r="I37" s="58">
        <v>747</v>
      </c>
      <c r="J37" s="79">
        <v>63</v>
      </c>
      <c r="K37" s="77">
        <v>31</v>
      </c>
    </row>
    <row r="38" spans="1:11" x14ac:dyDescent="0.2">
      <c r="A38" s="45" t="s">
        <v>744</v>
      </c>
      <c r="B38" s="60">
        <v>5439</v>
      </c>
      <c r="C38" s="59">
        <v>101</v>
      </c>
      <c r="D38" s="104">
        <v>42</v>
      </c>
      <c r="E38" s="62">
        <v>1.8569589998161426E-2</v>
      </c>
      <c r="F38" s="57">
        <v>34</v>
      </c>
      <c r="G38" s="77">
        <v>18</v>
      </c>
      <c r="H38" s="79">
        <v>1189</v>
      </c>
      <c r="I38" s="58">
        <v>810</v>
      </c>
      <c r="J38" s="79">
        <v>24</v>
      </c>
      <c r="K38" s="77">
        <v>14</v>
      </c>
    </row>
    <row r="39" spans="1:11" x14ac:dyDescent="0.2">
      <c r="A39" s="35"/>
      <c r="B39" s="60"/>
      <c r="C39" s="59"/>
      <c r="D39" s="104"/>
      <c r="E39" s="61"/>
      <c r="F39" s="57"/>
      <c r="G39" s="77"/>
      <c r="H39" s="79"/>
      <c r="I39" s="58"/>
      <c r="J39" s="79"/>
      <c r="K39" s="77"/>
    </row>
    <row r="40" spans="1:11" x14ac:dyDescent="0.2">
      <c r="A40" s="35" t="s">
        <v>1308</v>
      </c>
      <c r="B40" s="60">
        <v>11867</v>
      </c>
      <c r="C40" s="59">
        <v>1977</v>
      </c>
      <c r="D40" s="104">
        <v>1083</v>
      </c>
      <c r="E40" s="62">
        <v>0.16659644392011461</v>
      </c>
      <c r="F40" s="57">
        <v>1643</v>
      </c>
      <c r="G40" s="77">
        <v>898</v>
      </c>
      <c r="H40" s="79">
        <v>2252</v>
      </c>
      <c r="I40" s="58">
        <v>1951</v>
      </c>
      <c r="J40" s="79">
        <v>86</v>
      </c>
      <c r="K40" s="77">
        <v>45</v>
      </c>
    </row>
    <row r="41" spans="1:11" x14ac:dyDescent="0.2">
      <c r="A41" s="45" t="s">
        <v>590</v>
      </c>
      <c r="B41" s="60">
        <v>985</v>
      </c>
      <c r="C41" s="59">
        <v>25</v>
      </c>
      <c r="D41" s="104">
        <v>21</v>
      </c>
      <c r="E41" s="62">
        <v>2.5380710659898477E-2</v>
      </c>
      <c r="F41" s="57">
        <v>23</v>
      </c>
      <c r="G41" s="77">
        <v>19</v>
      </c>
      <c r="H41" s="79">
        <v>332</v>
      </c>
      <c r="I41" s="58">
        <v>319</v>
      </c>
      <c r="J41" s="79">
        <v>1</v>
      </c>
      <c r="K41" s="77">
        <v>1</v>
      </c>
    </row>
    <row r="42" spans="1:11" x14ac:dyDescent="0.2">
      <c r="A42" s="45" t="s">
        <v>1326</v>
      </c>
      <c r="B42" s="60">
        <v>10882</v>
      </c>
      <c r="C42" s="59">
        <v>1952</v>
      </c>
      <c r="D42" s="104">
        <v>1062</v>
      </c>
      <c r="E42" s="62">
        <v>0.17937879066348097</v>
      </c>
      <c r="F42" s="57">
        <v>1620</v>
      </c>
      <c r="G42" s="77">
        <v>879</v>
      </c>
      <c r="H42" s="79">
        <v>1920</v>
      </c>
      <c r="I42" s="58">
        <v>1632</v>
      </c>
      <c r="J42" s="79">
        <v>85</v>
      </c>
      <c r="K42" s="77">
        <v>44</v>
      </c>
    </row>
    <row r="43" spans="1:11" x14ac:dyDescent="0.2">
      <c r="A43" s="35"/>
      <c r="B43" s="60"/>
      <c r="C43" s="59"/>
      <c r="D43" s="104"/>
      <c r="E43" s="61"/>
      <c r="F43" s="57"/>
      <c r="G43" s="77"/>
      <c r="H43" s="79"/>
      <c r="I43" s="58"/>
      <c r="J43" s="79"/>
      <c r="K43" s="77"/>
    </row>
    <row r="44" spans="1:11" x14ac:dyDescent="0.2">
      <c r="A44" s="35" t="s">
        <v>1579</v>
      </c>
      <c r="B44" s="60">
        <v>264</v>
      </c>
      <c r="C44" s="59"/>
      <c r="D44" s="104"/>
      <c r="E44" s="62"/>
      <c r="F44" s="57"/>
      <c r="G44" s="77"/>
      <c r="H44" s="79">
        <v>72</v>
      </c>
      <c r="I44" s="58">
        <v>25</v>
      </c>
      <c r="J44" s="79"/>
      <c r="K44" s="77"/>
    </row>
    <row r="45" spans="1:11" x14ac:dyDescent="0.2">
      <c r="A45" s="45" t="s">
        <v>1579</v>
      </c>
      <c r="B45" s="60">
        <v>264</v>
      </c>
      <c r="C45" s="59"/>
      <c r="D45" s="104"/>
      <c r="E45" s="62"/>
      <c r="F45" s="57"/>
      <c r="G45" s="77"/>
      <c r="H45" s="79">
        <v>72</v>
      </c>
      <c r="I45" s="58">
        <v>25</v>
      </c>
      <c r="J45" s="79"/>
      <c r="K45" s="77"/>
    </row>
    <row r="46" spans="1:11" x14ac:dyDescent="0.2">
      <c r="A46" s="35"/>
      <c r="B46" s="60"/>
      <c r="C46" s="59"/>
      <c r="D46" s="104"/>
      <c r="E46" s="61"/>
      <c r="F46" s="57"/>
      <c r="G46" s="77"/>
      <c r="H46" s="79"/>
      <c r="I46" s="58"/>
      <c r="J46" s="79"/>
      <c r="K46" s="77"/>
    </row>
    <row r="47" spans="1:11" ht="12.75" thickBot="1" x14ac:dyDescent="0.25">
      <c r="A47" s="35" t="s">
        <v>1279</v>
      </c>
      <c r="B47" s="63">
        <v>82914</v>
      </c>
      <c r="C47" s="64">
        <v>6130</v>
      </c>
      <c r="D47" s="106">
        <v>2322</v>
      </c>
      <c r="E47" s="65">
        <v>7.3932025954603561E-2</v>
      </c>
      <c r="F47" s="86">
        <v>2156</v>
      </c>
      <c r="G47" s="78">
        <v>1149</v>
      </c>
      <c r="H47" s="80">
        <v>15796</v>
      </c>
      <c r="I47" s="96">
        <v>10369</v>
      </c>
      <c r="J47" s="80">
        <v>590</v>
      </c>
      <c r="K47" s="78">
        <v>282</v>
      </c>
    </row>
    <row r="48" spans="1:11" ht="15" x14ac:dyDescent="0.25">
      <c r="A48"/>
      <c r="B48"/>
      <c r="C48"/>
      <c r="D48"/>
      <c r="E48"/>
      <c r="F48"/>
      <c r="G48"/>
      <c r="H48"/>
      <c r="I48"/>
      <c r="J48"/>
      <c r="K48"/>
    </row>
    <row r="49" spans="1:11" ht="15" x14ac:dyDescent="0.25">
      <c r="A49"/>
      <c r="B49"/>
      <c r="C49"/>
      <c r="D49"/>
      <c r="E49"/>
      <c r="F49"/>
      <c r="G49"/>
      <c r="H49"/>
      <c r="I49"/>
      <c r="J49"/>
      <c r="K49"/>
    </row>
    <row r="50" spans="1:11" ht="15" x14ac:dyDescent="0.25">
      <c r="A50"/>
      <c r="B50"/>
      <c r="C50"/>
      <c r="D50"/>
      <c r="E50"/>
      <c r="F50"/>
      <c r="G50"/>
      <c r="H50"/>
      <c r="I50"/>
      <c r="J50"/>
      <c r="K50"/>
    </row>
    <row r="51" spans="1:11" ht="15" x14ac:dyDescent="0.25">
      <c r="A51"/>
      <c r="B51"/>
      <c r="C51"/>
      <c r="D51"/>
      <c r="E51"/>
      <c r="F51"/>
      <c r="G51"/>
      <c r="H51"/>
      <c r="I51"/>
      <c r="J51"/>
      <c r="K51"/>
    </row>
    <row r="52" spans="1:11" ht="15" x14ac:dyDescent="0.25">
      <c r="A52"/>
      <c r="B52"/>
      <c r="C52"/>
      <c r="D52"/>
      <c r="E52"/>
      <c r="F52"/>
      <c r="G52"/>
      <c r="H52"/>
      <c r="I52"/>
      <c r="J52"/>
      <c r="K52"/>
    </row>
    <row r="53" spans="1:11" ht="15.75" thickBot="1" x14ac:dyDescent="0.3">
      <c r="A53"/>
      <c r="B53"/>
      <c r="C53"/>
      <c r="D53"/>
      <c r="E53"/>
      <c r="F53"/>
      <c r="G53"/>
      <c r="H53"/>
      <c r="I53"/>
      <c r="J53"/>
      <c r="K53"/>
    </row>
    <row r="54" spans="1:11" ht="15" x14ac:dyDescent="0.25">
      <c r="A54"/>
      <c r="B54"/>
      <c r="C54"/>
      <c r="D54"/>
      <c r="E54"/>
      <c r="F54"/>
    </row>
    <row r="55" spans="1:11" ht="15" x14ac:dyDescent="0.25">
      <c r="A55"/>
      <c r="B55"/>
      <c r="C55"/>
      <c r="D55"/>
      <c r="E55"/>
      <c r="F55"/>
    </row>
    <row r="56" spans="1:11" ht="15" x14ac:dyDescent="0.25">
      <c r="A56"/>
      <c r="B56"/>
      <c r="C56"/>
      <c r="D56"/>
      <c r="E56"/>
      <c r="F56"/>
    </row>
    <row r="57" spans="1:11" ht="15" x14ac:dyDescent="0.25">
      <c r="A57"/>
      <c r="B57"/>
      <c r="C57"/>
      <c r="D57"/>
      <c r="E57"/>
      <c r="F57"/>
    </row>
    <row r="58" spans="1:11" ht="15" x14ac:dyDescent="0.25">
      <c r="A58"/>
      <c r="B58"/>
      <c r="C58"/>
      <c r="D58"/>
      <c r="E58"/>
      <c r="F58"/>
    </row>
    <row r="59" spans="1:11" ht="15" x14ac:dyDescent="0.25">
      <c r="A59"/>
      <c r="B59"/>
      <c r="C59"/>
      <c r="D59"/>
      <c r="E59"/>
      <c r="F59"/>
    </row>
    <row r="60" spans="1:11" ht="15" x14ac:dyDescent="0.25">
      <c r="A60"/>
      <c r="B60"/>
      <c r="C60"/>
      <c r="D60"/>
      <c r="E60"/>
      <c r="F60"/>
    </row>
    <row r="61" spans="1:11" ht="15" x14ac:dyDescent="0.25">
      <c r="A61"/>
      <c r="B61"/>
      <c r="C61"/>
      <c r="D61"/>
      <c r="E61"/>
      <c r="F61"/>
    </row>
    <row r="62" spans="1:11" ht="15" x14ac:dyDescent="0.25">
      <c r="A62"/>
      <c r="B62"/>
      <c r="C62"/>
      <c r="D62"/>
      <c r="E62"/>
      <c r="F62"/>
    </row>
    <row r="63" spans="1:11" ht="15" x14ac:dyDescent="0.25">
      <c r="A63"/>
      <c r="B63"/>
      <c r="C63"/>
      <c r="D63"/>
      <c r="E63"/>
      <c r="F63"/>
    </row>
    <row r="64" spans="1:11" ht="15" x14ac:dyDescent="0.25">
      <c r="A64"/>
      <c r="B64"/>
      <c r="C64"/>
      <c r="D64"/>
      <c r="E64"/>
      <c r="F64"/>
    </row>
    <row r="65" spans="1:6" ht="15" x14ac:dyDescent="0.25">
      <c r="A65"/>
      <c r="B65"/>
      <c r="C65"/>
      <c r="D65"/>
      <c r="E65"/>
      <c r="F65"/>
    </row>
    <row r="66" spans="1:6" ht="15" x14ac:dyDescent="0.25">
      <c r="A66"/>
      <c r="B66"/>
      <c r="C66"/>
      <c r="D66"/>
      <c r="E66"/>
      <c r="F66"/>
    </row>
    <row r="67" spans="1:6" ht="15" x14ac:dyDescent="0.25">
      <c r="A67"/>
      <c r="B67"/>
      <c r="C67"/>
      <c r="D67"/>
      <c r="E67"/>
      <c r="F67"/>
    </row>
    <row r="68" spans="1:6" ht="15" x14ac:dyDescent="0.25">
      <c r="A68"/>
      <c r="B68"/>
      <c r="C68"/>
      <c r="D68"/>
      <c r="E68"/>
      <c r="F68"/>
    </row>
    <row r="69" spans="1:6" ht="15" x14ac:dyDescent="0.25">
      <c r="A69"/>
      <c r="B69"/>
      <c r="C69"/>
      <c r="D69"/>
      <c r="E69"/>
      <c r="F69"/>
    </row>
    <row r="70" spans="1:6" ht="15" x14ac:dyDescent="0.25">
      <c r="A70"/>
      <c r="B70"/>
      <c r="C70"/>
      <c r="D70"/>
      <c r="E70"/>
      <c r="F70"/>
    </row>
    <row r="71" spans="1:6" ht="15" x14ac:dyDescent="0.25">
      <c r="A71"/>
      <c r="B71"/>
      <c r="C71"/>
      <c r="D71"/>
      <c r="E71"/>
      <c r="F71"/>
    </row>
    <row r="72" spans="1:6" ht="15" x14ac:dyDescent="0.25">
      <c r="A72"/>
      <c r="B72"/>
      <c r="C72"/>
      <c r="D72"/>
      <c r="E72"/>
      <c r="F72"/>
    </row>
    <row r="73" spans="1:6" ht="15" x14ac:dyDescent="0.25">
      <c r="A73"/>
      <c r="B73"/>
      <c r="C73"/>
      <c r="D73"/>
      <c r="E73"/>
      <c r="F73"/>
    </row>
    <row r="74" spans="1:6" ht="15" x14ac:dyDescent="0.25">
      <c r="A74"/>
      <c r="B74"/>
      <c r="C74"/>
      <c r="D74"/>
      <c r="E74"/>
      <c r="F74"/>
    </row>
    <row r="75" spans="1:6" ht="15" x14ac:dyDescent="0.25">
      <c r="A75"/>
      <c r="B75"/>
      <c r="C75"/>
      <c r="D75"/>
      <c r="E75"/>
      <c r="F75"/>
    </row>
    <row r="76" spans="1:6" ht="15" x14ac:dyDescent="0.25">
      <c r="A76"/>
      <c r="B76"/>
      <c r="C76"/>
      <c r="D76"/>
      <c r="E76"/>
      <c r="F76"/>
    </row>
    <row r="77" spans="1:6" ht="15" x14ac:dyDescent="0.25">
      <c r="A77"/>
      <c r="B77"/>
      <c r="C77"/>
      <c r="D77"/>
      <c r="E77"/>
      <c r="F77"/>
    </row>
    <row r="78" spans="1:6" ht="15" x14ac:dyDescent="0.25">
      <c r="A78"/>
      <c r="B78"/>
      <c r="C78"/>
      <c r="D78"/>
      <c r="E78"/>
      <c r="F78"/>
    </row>
    <row r="79" spans="1:6" ht="15" x14ac:dyDescent="0.25">
      <c r="A79"/>
      <c r="B79"/>
      <c r="C79"/>
      <c r="D79"/>
      <c r="E79"/>
      <c r="F79"/>
    </row>
    <row r="80" spans="1:6" ht="15" x14ac:dyDescent="0.25">
      <c r="A80"/>
      <c r="B80"/>
      <c r="C80"/>
      <c r="D80"/>
      <c r="E80"/>
      <c r="F80"/>
    </row>
    <row r="81" spans="1:6" ht="15" x14ac:dyDescent="0.25">
      <c r="A81"/>
      <c r="B81"/>
      <c r="C81"/>
      <c r="D81"/>
      <c r="E81"/>
      <c r="F81"/>
    </row>
    <row r="82" spans="1:6" ht="15" x14ac:dyDescent="0.25">
      <c r="A82"/>
      <c r="B82"/>
      <c r="C82"/>
      <c r="D82"/>
      <c r="E82"/>
      <c r="F82"/>
    </row>
    <row r="83" spans="1:6" ht="15" x14ac:dyDescent="0.25">
      <c r="A83"/>
      <c r="B83"/>
      <c r="C83"/>
      <c r="D83"/>
      <c r="E83"/>
      <c r="F83"/>
    </row>
    <row r="84" spans="1:6" ht="15" x14ac:dyDescent="0.25">
      <c r="A84"/>
      <c r="B84"/>
      <c r="C84"/>
      <c r="D84"/>
      <c r="E84"/>
      <c r="F84"/>
    </row>
    <row r="85" spans="1:6" ht="15" x14ac:dyDescent="0.25">
      <c r="A85"/>
      <c r="B85"/>
      <c r="C85"/>
      <c r="D85"/>
      <c r="E85"/>
      <c r="F85"/>
    </row>
    <row r="86" spans="1:6" ht="15" x14ac:dyDescent="0.25">
      <c r="A86"/>
      <c r="B86"/>
      <c r="C86"/>
      <c r="D86"/>
      <c r="E86"/>
      <c r="F86"/>
    </row>
    <row r="87" spans="1:6" ht="15" x14ac:dyDescent="0.25">
      <c r="A87"/>
      <c r="B87"/>
      <c r="C87"/>
      <c r="D87"/>
      <c r="E87"/>
      <c r="F87"/>
    </row>
    <row r="88" spans="1:6" ht="15" x14ac:dyDescent="0.25">
      <c r="A88"/>
      <c r="B88"/>
      <c r="C88"/>
      <c r="D88"/>
      <c r="E88"/>
      <c r="F88"/>
    </row>
    <row r="89" spans="1:6" ht="15" x14ac:dyDescent="0.25">
      <c r="A89"/>
      <c r="B89"/>
      <c r="C89"/>
      <c r="D89"/>
      <c r="E89"/>
      <c r="F89"/>
    </row>
    <row r="90" spans="1:6" ht="15" x14ac:dyDescent="0.25">
      <c r="A90"/>
      <c r="B90"/>
      <c r="C90"/>
      <c r="D90"/>
      <c r="E90"/>
      <c r="F90"/>
    </row>
    <row r="91" spans="1:6" ht="15" x14ac:dyDescent="0.25">
      <c r="A91"/>
      <c r="B91"/>
      <c r="C91"/>
      <c r="D91"/>
      <c r="E91"/>
      <c r="F91"/>
    </row>
    <row r="92" spans="1:6" ht="15" x14ac:dyDescent="0.25">
      <c r="A92"/>
      <c r="B92"/>
      <c r="C92"/>
      <c r="D92"/>
      <c r="E92"/>
      <c r="F92"/>
    </row>
    <row r="93" spans="1:6" ht="15" x14ac:dyDescent="0.25">
      <c r="A93"/>
      <c r="B93"/>
      <c r="C93"/>
      <c r="D93"/>
      <c r="E93"/>
      <c r="F93"/>
    </row>
    <row r="94" spans="1:6" ht="15" x14ac:dyDescent="0.25">
      <c r="A94"/>
      <c r="B94"/>
      <c r="C94"/>
      <c r="D94"/>
      <c r="E94"/>
      <c r="F94"/>
    </row>
    <row r="95" spans="1:6" ht="15" x14ac:dyDescent="0.25">
      <c r="A95"/>
      <c r="B95"/>
      <c r="C95"/>
      <c r="D95"/>
      <c r="E95"/>
      <c r="F95"/>
    </row>
    <row r="96" spans="1:6" ht="15" x14ac:dyDescent="0.25">
      <c r="A96"/>
      <c r="B96"/>
      <c r="C96"/>
      <c r="D96"/>
      <c r="E96"/>
      <c r="F96"/>
    </row>
    <row r="97" spans="1:6" ht="15" x14ac:dyDescent="0.25">
      <c r="A97"/>
      <c r="B97"/>
      <c r="C97"/>
      <c r="D97"/>
      <c r="E97"/>
      <c r="F97"/>
    </row>
    <row r="98" spans="1:6" ht="15" x14ac:dyDescent="0.25">
      <c r="A98"/>
      <c r="B98"/>
      <c r="C98"/>
      <c r="D98"/>
      <c r="E98"/>
      <c r="F98"/>
    </row>
    <row r="99" spans="1:6" ht="15" x14ac:dyDescent="0.25">
      <c r="A99"/>
      <c r="B99"/>
      <c r="C99"/>
      <c r="D99"/>
      <c r="E99"/>
      <c r="F99"/>
    </row>
    <row r="100" spans="1:6" ht="15" x14ac:dyDescent="0.25">
      <c r="A100"/>
      <c r="B100"/>
      <c r="C100"/>
      <c r="D100"/>
      <c r="E100"/>
      <c r="F100"/>
    </row>
    <row r="101" spans="1:6" ht="15" x14ac:dyDescent="0.25">
      <c r="A101"/>
      <c r="B101"/>
      <c r="C101"/>
      <c r="D101"/>
      <c r="E101"/>
      <c r="F101"/>
    </row>
    <row r="102" spans="1:6" ht="15" x14ac:dyDescent="0.25">
      <c r="A102"/>
      <c r="B102"/>
      <c r="C102"/>
      <c r="D102"/>
      <c r="E102"/>
      <c r="F102"/>
    </row>
    <row r="103" spans="1:6" ht="15" x14ac:dyDescent="0.25">
      <c r="A103"/>
      <c r="B103"/>
      <c r="C103"/>
      <c r="D103"/>
      <c r="E103"/>
      <c r="F103"/>
    </row>
    <row r="104" spans="1:6" ht="15" x14ac:dyDescent="0.25">
      <c r="A104"/>
      <c r="B104"/>
      <c r="C104"/>
      <c r="D104"/>
      <c r="E104"/>
      <c r="F104"/>
    </row>
    <row r="105" spans="1:6" ht="15" x14ac:dyDescent="0.25">
      <c r="A105"/>
      <c r="B105"/>
      <c r="C105"/>
      <c r="D105"/>
      <c r="E105"/>
      <c r="F105"/>
    </row>
    <row r="106" spans="1:6" ht="15" x14ac:dyDescent="0.25">
      <c r="A106"/>
      <c r="B106"/>
      <c r="C106"/>
      <c r="D106"/>
      <c r="E106"/>
      <c r="F106"/>
    </row>
    <row r="107" spans="1:6" ht="15" x14ac:dyDescent="0.25">
      <c r="A107"/>
      <c r="B107"/>
      <c r="C107"/>
      <c r="D107"/>
      <c r="E107"/>
      <c r="F107"/>
    </row>
    <row r="108" spans="1:6" ht="15" x14ac:dyDescent="0.25">
      <c r="A108"/>
      <c r="B108"/>
      <c r="C108"/>
      <c r="D108"/>
      <c r="E108"/>
      <c r="F108"/>
    </row>
    <row r="109" spans="1:6" ht="15" x14ac:dyDescent="0.25">
      <c r="A109"/>
      <c r="B109"/>
      <c r="C109"/>
      <c r="D109"/>
      <c r="E109"/>
      <c r="F109"/>
    </row>
    <row r="110" spans="1:6" ht="15" x14ac:dyDescent="0.25">
      <c r="A110"/>
      <c r="B110"/>
      <c r="C110"/>
      <c r="D110"/>
      <c r="E110"/>
      <c r="F110"/>
    </row>
    <row r="111" spans="1:6" ht="15" x14ac:dyDescent="0.25">
      <c r="A111"/>
      <c r="B111"/>
      <c r="C111"/>
      <c r="D111"/>
      <c r="E111"/>
      <c r="F111"/>
    </row>
    <row r="112" spans="1:6" ht="15" x14ac:dyDescent="0.25">
      <c r="A112"/>
      <c r="B112"/>
      <c r="C112"/>
      <c r="D112"/>
      <c r="E112"/>
      <c r="F112"/>
    </row>
    <row r="113" spans="1:6" ht="15" x14ac:dyDescent="0.25">
      <c r="A113"/>
      <c r="B113"/>
      <c r="C113"/>
      <c r="D113"/>
      <c r="E113"/>
      <c r="F113"/>
    </row>
    <row r="114" spans="1:6" ht="15" x14ac:dyDescent="0.25">
      <c r="A114"/>
      <c r="B114"/>
      <c r="C114"/>
      <c r="D114"/>
      <c r="E114"/>
      <c r="F114"/>
    </row>
    <row r="115" spans="1:6" ht="15" x14ac:dyDescent="0.25">
      <c r="A115"/>
      <c r="B115"/>
      <c r="C115"/>
      <c r="D115"/>
      <c r="E115"/>
      <c r="F115"/>
    </row>
    <row r="116" spans="1:6" ht="15" x14ac:dyDescent="0.25">
      <c r="A116"/>
      <c r="B116"/>
      <c r="C116"/>
      <c r="D116"/>
      <c r="E116"/>
      <c r="F116"/>
    </row>
    <row r="117" spans="1:6" ht="15" x14ac:dyDescent="0.25">
      <c r="A117"/>
      <c r="B117"/>
      <c r="C117"/>
      <c r="D117"/>
      <c r="E117"/>
      <c r="F117"/>
    </row>
    <row r="118" spans="1:6" ht="15" x14ac:dyDescent="0.25">
      <c r="A118"/>
      <c r="B118"/>
      <c r="C118"/>
      <c r="D118"/>
      <c r="E118"/>
      <c r="F118"/>
    </row>
    <row r="119" spans="1:6" ht="15" x14ac:dyDescent="0.25">
      <c r="A119"/>
      <c r="B119"/>
      <c r="C119"/>
      <c r="D119"/>
      <c r="E119"/>
      <c r="F119"/>
    </row>
    <row r="120" spans="1:6" ht="15" x14ac:dyDescent="0.25">
      <c r="A120"/>
      <c r="B120"/>
      <c r="C120"/>
      <c r="D120"/>
      <c r="E120"/>
      <c r="F120"/>
    </row>
    <row r="121" spans="1:6" ht="15" x14ac:dyDescent="0.25">
      <c r="A121"/>
      <c r="B121"/>
      <c r="C121"/>
      <c r="D121"/>
      <c r="E121"/>
      <c r="F121"/>
    </row>
    <row r="122" spans="1:6" ht="15" x14ac:dyDescent="0.25">
      <c r="A122"/>
      <c r="B122"/>
      <c r="C122"/>
      <c r="D122"/>
      <c r="E122"/>
      <c r="F122"/>
    </row>
    <row r="123" spans="1:6" ht="15" x14ac:dyDescent="0.25">
      <c r="A123"/>
      <c r="B123"/>
      <c r="C123"/>
      <c r="D123"/>
      <c r="E123"/>
      <c r="F123"/>
    </row>
    <row r="124" spans="1:6" ht="15" x14ac:dyDescent="0.25">
      <c r="A124"/>
      <c r="B124"/>
      <c r="C124"/>
      <c r="D124"/>
      <c r="E124"/>
      <c r="F124"/>
    </row>
    <row r="125" spans="1:6" ht="15" x14ac:dyDescent="0.25">
      <c r="A125"/>
      <c r="B125"/>
      <c r="C125"/>
      <c r="D125"/>
      <c r="E125"/>
      <c r="F125"/>
    </row>
    <row r="126" spans="1:6" ht="15" x14ac:dyDescent="0.25">
      <c r="A126"/>
      <c r="B126"/>
      <c r="C126"/>
      <c r="D126"/>
      <c r="E126"/>
      <c r="F126"/>
    </row>
    <row r="127" spans="1:6" ht="15" x14ac:dyDescent="0.25">
      <c r="A127"/>
      <c r="B127"/>
      <c r="C127"/>
      <c r="D127"/>
      <c r="E127"/>
      <c r="F127"/>
    </row>
    <row r="128" spans="1:6" ht="15" x14ac:dyDescent="0.25">
      <c r="A128"/>
      <c r="B128"/>
      <c r="C128"/>
      <c r="D128"/>
      <c r="E128"/>
      <c r="F128"/>
    </row>
    <row r="129" spans="1:6" ht="15" x14ac:dyDescent="0.25">
      <c r="A129"/>
      <c r="B129"/>
      <c r="C129"/>
      <c r="D129"/>
      <c r="E129"/>
      <c r="F129"/>
    </row>
    <row r="130" spans="1:6" ht="15" x14ac:dyDescent="0.25">
      <c r="A130"/>
      <c r="B130"/>
      <c r="C130"/>
      <c r="D130"/>
      <c r="E130"/>
      <c r="F130"/>
    </row>
    <row r="131" spans="1:6" ht="15" x14ac:dyDescent="0.25">
      <c r="A131"/>
      <c r="B131"/>
      <c r="C131"/>
      <c r="D131"/>
      <c r="E131"/>
      <c r="F131"/>
    </row>
    <row r="132" spans="1:6" ht="15" x14ac:dyDescent="0.25">
      <c r="A132"/>
      <c r="B132"/>
      <c r="C132"/>
      <c r="D132"/>
      <c r="E132"/>
      <c r="F132"/>
    </row>
    <row r="133" spans="1:6" ht="15" x14ac:dyDescent="0.25">
      <c r="A133"/>
      <c r="B133"/>
      <c r="C133"/>
      <c r="D133"/>
      <c r="E133"/>
      <c r="F133"/>
    </row>
    <row r="134" spans="1:6" ht="15" x14ac:dyDescent="0.25">
      <c r="A134"/>
      <c r="B134"/>
      <c r="C134"/>
      <c r="D134"/>
      <c r="E134"/>
      <c r="F134"/>
    </row>
    <row r="135" spans="1:6" ht="15" x14ac:dyDescent="0.25">
      <c r="A135"/>
      <c r="B135"/>
      <c r="C135"/>
      <c r="D135"/>
      <c r="E135"/>
      <c r="F135"/>
    </row>
    <row r="136" spans="1:6" ht="15" x14ac:dyDescent="0.25">
      <c r="A136"/>
      <c r="B136"/>
      <c r="C136"/>
      <c r="D136"/>
      <c r="E136"/>
      <c r="F136"/>
    </row>
    <row r="137" spans="1:6" ht="15" x14ac:dyDescent="0.25">
      <c r="A137"/>
      <c r="B137"/>
      <c r="C137"/>
      <c r="D137"/>
      <c r="E137"/>
      <c r="F137"/>
    </row>
    <row r="138" spans="1:6" ht="15" x14ac:dyDescent="0.25">
      <c r="A138"/>
      <c r="B138"/>
      <c r="C138"/>
      <c r="D138"/>
      <c r="E138"/>
      <c r="F138"/>
    </row>
    <row r="139" spans="1:6" ht="15" x14ac:dyDescent="0.25">
      <c r="A139"/>
      <c r="B139"/>
      <c r="C139"/>
      <c r="D139"/>
      <c r="E139"/>
      <c r="F139"/>
    </row>
    <row r="140" spans="1:6" ht="15" x14ac:dyDescent="0.25">
      <c r="A140"/>
      <c r="B140"/>
      <c r="C140"/>
      <c r="D140"/>
      <c r="E140"/>
      <c r="F140"/>
    </row>
    <row r="141" spans="1:6" ht="15" x14ac:dyDescent="0.25">
      <c r="A141"/>
      <c r="B141"/>
      <c r="C141"/>
      <c r="D141"/>
      <c r="E141"/>
      <c r="F141"/>
    </row>
    <row r="142" spans="1:6" ht="15" x14ac:dyDescent="0.25">
      <c r="A142"/>
      <c r="B142"/>
      <c r="C142"/>
      <c r="D142"/>
      <c r="E142"/>
      <c r="F142"/>
    </row>
    <row r="143" spans="1:6" ht="15" x14ac:dyDescent="0.25">
      <c r="A143"/>
      <c r="B143"/>
      <c r="C143"/>
      <c r="D143"/>
      <c r="E143"/>
      <c r="F143"/>
    </row>
    <row r="144" spans="1:6" ht="15" x14ac:dyDescent="0.25">
      <c r="A144"/>
      <c r="B144"/>
      <c r="C144"/>
      <c r="D144"/>
      <c r="E144"/>
      <c r="F144"/>
    </row>
    <row r="145" spans="1:6" ht="15" x14ac:dyDescent="0.25">
      <c r="A145"/>
      <c r="B145"/>
      <c r="C145"/>
      <c r="D145"/>
      <c r="E145"/>
      <c r="F145"/>
    </row>
    <row r="146" spans="1:6" ht="15" x14ac:dyDescent="0.25">
      <c r="A146"/>
      <c r="B146"/>
      <c r="C146"/>
      <c r="D146"/>
      <c r="E146"/>
      <c r="F146"/>
    </row>
    <row r="147" spans="1:6" ht="15" x14ac:dyDescent="0.25">
      <c r="A147"/>
      <c r="B147"/>
      <c r="C147"/>
      <c r="D147"/>
      <c r="E147"/>
      <c r="F147"/>
    </row>
    <row r="148" spans="1:6" ht="15" x14ac:dyDescent="0.25">
      <c r="A148"/>
      <c r="B148"/>
      <c r="C148"/>
      <c r="D148"/>
      <c r="E148"/>
      <c r="F148"/>
    </row>
    <row r="149" spans="1:6" ht="15" x14ac:dyDescent="0.25">
      <c r="A149"/>
      <c r="B149"/>
      <c r="C149"/>
      <c r="D149"/>
      <c r="E149"/>
      <c r="F149"/>
    </row>
    <row r="150" spans="1:6" ht="15" x14ac:dyDescent="0.25">
      <c r="A150"/>
      <c r="B150"/>
      <c r="C150"/>
      <c r="D150"/>
      <c r="E150"/>
      <c r="F150"/>
    </row>
    <row r="151" spans="1:6" ht="15" x14ac:dyDescent="0.25">
      <c r="A151"/>
      <c r="B151"/>
      <c r="C151"/>
      <c r="D151"/>
      <c r="E151"/>
      <c r="F151"/>
    </row>
    <row r="152" spans="1:6" ht="15" x14ac:dyDescent="0.25">
      <c r="A152"/>
      <c r="B152"/>
      <c r="C152"/>
      <c r="D152"/>
      <c r="E152"/>
      <c r="F152"/>
    </row>
    <row r="153" spans="1:6" ht="15" x14ac:dyDescent="0.25">
      <c r="A153"/>
      <c r="B153"/>
      <c r="C153"/>
      <c r="D153"/>
      <c r="E153"/>
      <c r="F153"/>
    </row>
    <row r="154" spans="1:6" ht="15" x14ac:dyDescent="0.25">
      <c r="A154"/>
      <c r="B154"/>
      <c r="C154"/>
      <c r="D154"/>
      <c r="E154"/>
      <c r="F154"/>
    </row>
    <row r="155" spans="1:6" ht="15" x14ac:dyDescent="0.25">
      <c r="A155"/>
      <c r="B155"/>
      <c r="C155"/>
      <c r="D155"/>
      <c r="E155"/>
      <c r="F155"/>
    </row>
    <row r="156" spans="1:6" ht="15" x14ac:dyDescent="0.25">
      <c r="A156"/>
      <c r="B156"/>
      <c r="C156"/>
      <c r="D156"/>
      <c r="E156"/>
      <c r="F156"/>
    </row>
    <row r="157" spans="1:6" ht="15" x14ac:dyDescent="0.25">
      <c r="A157"/>
      <c r="B157"/>
      <c r="C157"/>
      <c r="D157"/>
      <c r="E157"/>
      <c r="F157"/>
    </row>
    <row r="158" spans="1:6" ht="15" x14ac:dyDescent="0.25">
      <c r="A158"/>
      <c r="B158"/>
      <c r="C158"/>
      <c r="D158"/>
      <c r="E158"/>
      <c r="F158"/>
    </row>
    <row r="159" spans="1:6" ht="15" x14ac:dyDescent="0.25">
      <c r="A159"/>
      <c r="B159"/>
      <c r="C159"/>
      <c r="D159"/>
      <c r="E159"/>
      <c r="F159"/>
    </row>
    <row r="160" spans="1:6" ht="15" x14ac:dyDescent="0.25">
      <c r="A160"/>
      <c r="B160"/>
      <c r="C160"/>
      <c r="D160"/>
      <c r="E160"/>
      <c r="F160"/>
    </row>
    <row r="161" spans="1:6" ht="15" x14ac:dyDescent="0.25">
      <c r="A161"/>
      <c r="B161"/>
      <c r="C161"/>
      <c r="D161"/>
      <c r="E161"/>
      <c r="F161"/>
    </row>
    <row r="162" spans="1:6" ht="15" x14ac:dyDescent="0.25">
      <c r="A162"/>
      <c r="B162"/>
      <c r="C162"/>
      <c r="D162"/>
      <c r="E162"/>
      <c r="F162"/>
    </row>
    <row r="163" spans="1:6" ht="15" x14ac:dyDescent="0.25">
      <c r="A163"/>
      <c r="B163"/>
      <c r="C163"/>
      <c r="D163"/>
      <c r="E163"/>
      <c r="F163"/>
    </row>
    <row r="164" spans="1:6" ht="15" x14ac:dyDescent="0.25">
      <c r="A164"/>
      <c r="B164"/>
      <c r="C164"/>
      <c r="D164"/>
      <c r="E164"/>
      <c r="F164"/>
    </row>
    <row r="165" spans="1:6" ht="15" x14ac:dyDescent="0.25">
      <c r="A165"/>
      <c r="B165"/>
      <c r="C165"/>
      <c r="D165"/>
      <c r="E165"/>
      <c r="F165"/>
    </row>
    <row r="166" spans="1:6" ht="15" x14ac:dyDescent="0.25">
      <c r="A166"/>
      <c r="B166"/>
      <c r="C166"/>
      <c r="D166"/>
      <c r="E166"/>
      <c r="F166"/>
    </row>
    <row r="167" spans="1:6" ht="15" x14ac:dyDescent="0.25">
      <c r="A167"/>
      <c r="B167"/>
      <c r="C167"/>
      <c r="D167"/>
      <c r="E167"/>
      <c r="F167"/>
    </row>
    <row r="168" spans="1:6" ht="15" x14ac:dyDescent="0.25">
      <c r="A168"/>
      <c r="B168"/>
      <c r="C168"/>
      <c r="D168"/>
      <c r="E168"/>
      <c r="F168"/>
    </row>
    <row r="169" spans="1:6" ht="15" x14ac:dyDescent="0.25">
      <c r="A169"/>
      <c r="B169"/>
      <c r="C169"/>
      <c r="D169"/>
      <c r="E169"/>
      <c r="F169"/>
    </row>
    <row r="170" spans="1:6" ht="15" x14ac:dyDescent="0.25">
      <c r="A170"/>
      <c r="B170"/>
      <c r="C170"/>
      <c r="D170"/>
      <c r="E170"/>
      <c r="F170"/>
    </row>
    <row r="171" spans="1:6" ht="15" x14ac:dyDescent="0.25">
      <c r="A171"/>
      <c r="B171"/>
      <c r="C171"/>
      <c r="D171"/>
      <c r="E171"/>
      <c r="F171"/>
    </row>
    <row r="172" spans="1:6" ht="15" x14ac:dyDescent="0.25">
      <c r="A172"/>
      <c r="B172"/>
      <c r="C172"/>
      <c r="D172"/>
      <c r="E172"/>
      <c r="F172"/>
    </row>
    <row r="173" spans="1:6" ht="15" x14ac:dyDescent="0.25">
      <c r="A173"/>
      <c r="B173"/>
      <c r="C173"/>
      <c r="D173"/>
      <c r="E173"/>
      <c r="F173"/>
    </row>
    <row r="174" spans="1:6" ht="15" x14ac:dyDescent="0.25">
      <c r="A174"/>
      <c r="B174"/>
      <c r="C174"/>
      <c r="D174"/>
      <c r="E174"/>
      <c r="F174"/>
    </row>
    <row r="175" spans="1:6" ht="15" x14ac:dyDescent="0.25">
      <c r="A175"/>
      <c r="B175"/>
      <c r="C175"/>
      <c r="D175"/>
      <c r="E175"/>
      <c r="F175"/>
    </row>
    <row r="176" spans="1:6" ht="15" x14ac:dyDescent="0.25">
      <c r="A176"/>
      <c r="B176"/>
      <c r="C176"/>
      <c r="D176"/>
      <c r="E176"/>
      <c r="F176"/>
    </row>
    <row r="177" spans="1:6" ht="15" x14ac:dyDescent="0.25">
      <c r="A177"/>
      <c r="B177"/>
      <c r="C177"/>
      <c r="D177"/>
      <c r="E177"/>
      <c r="F177"/>
    </row>
    <row r="178" spans="1:6" ht="15" x14ac:dyDescent="0.25">
      <c r="A178"/>
      <c r="B178"/>
      <c r="C178"/>
      <c r="D178"/>
      <c r="E178"/>
      <c r="F178"/>
    </row>
    <row r="179" spans="1:6" ht="15" x14ac:dyDescent="0.25">
      <c r="A179"/>
      <c r="B179"/>
      <c r="C179"/>
      <c r="D179"/>
      <c r="E179"/>
      <c r="F179"/>
    </row>
    <row r="180" spans="1:6" ht="15" x14ac:dyDescent="0.25">
      <c r="A180"/>
      <c r="B180"/>
      <c r="C180"/>
      <c r="D180"/>
      <c r="E180"/>
      <c r="F180"/>
    </row>
    <row r="181" spans="1:6" ht="15" x14ac:dyDescent="0.25">
      <c r="A181"/>
      <c r="B181"/>
      <c r="C181"/>
      <c r="D181"/>
      <c r="E181"/>
      <c r="F181"/>
    </row>
    <row r="182" spans="1:6" ht="15" x14ac:dyDescent="0.25">
      <c r="A182"/>
      <c r="B182"/>
      <c r="C182"/>
      <c r="D182"/>
      <c r="E182"/>
      <c r="F182"/>
    </row>
    <row r="183" spans="1:6" ht="15" x14ac:dyDescent="0.25">
      <c r="A183"/>
      <c r="B183"/>
      <c r="C183"/>
      <c r="D183"/>
      <c r="E183"/>
      <c r="F183"/>
    </row>
    <row r="184" spans="1:6" ht="15" x14ac:dyDescent="0.25">
      <c r="A184"/>
      <c r="B184"/>
      <c r="C184"/>
      <c r="D184"/>
      <c r="E184"/>
      <c r="F184"/>
    </row>
    <row r="185" spans="1:6" ht="15" x14ac:dyDescent="0.25">
      <c r="A185"/>
      <c r="B185"/>
      <c r="C185"/>
      <c r="D185"/>
      <c r="E185"/>
      <c r="F185"/>
    </row>
    <row r="186" spans="1:6" ht="15" x14ac:dyDescent="0.25">
      <c r="A186"/>
      <c r="B186"/>
      <c r="C186"/>
      <c r="D186"/>
      <c r="E186"/>
      <c r="F186"/>
    </row>
    <row r="187" spans="1:6" ht="15" x14ac:dyDescent="0.25">
      <c r="A187"/>
      <c r="B187"/>
      <c r="C187"/>
      <c r="D187"/>
      <c r="E187"/>
      <c r="F187"/>
    </row>
    <row r="188" spans="1:6" ht="15" x14ac:dyDescent="0.25">
      <c r="A188"/>
      <c r="B188"/>
      <c r="C188"/>
      <c r="D188"/>
      <c r="E188"/>
      <c r="F188"/>
    </row>
    <row r="189" spans="1:6" ht="15" x14ac:dyDescent="0.25">
      <c r="A189"/>
      <c r="B189"/>
      <c r="C189"/>
      <c r="D189"/>
      <c r="E189"/>
      <c r="F189"/>
    </row>
    <row r="190" spans="1:6" ht="15" x14ac:dyDescent="0.25">
      <c r="A190"/>
      <c r="B190"/>
      <c r="C190"/>
      <c r="D190"/>
      <c r="E190"/>
      <c r="F190"/>
    </row>
    <row r="191" spans="1:6" ht="15" x14ac:dyDescent="0.25">
      <c r="A191"/>
      <c r="B191"/>
      <c r="C191"/>
      <c r="D191"/>
      <c r="E191"/>
      <c r="F191"/>
    </row>
    <row r="192" spans="1:6" ht="15" x14ac:dyDescent="0.25">
      <c r="A192"/>
      <c r="B192"/>
      <c r="C192"/>
      <c r="D192"/>
      <c r="E192"/>
      <c r="F192"/>
    </row>
    <row r="193" spans="1:6" ht="15" x14ac:dyDescent="0.25">
      <c r="A193"/>
      <c r="B193"/>
      <c r="C193"/>
      <c r="D193"/>
      <c r="E193"/>
      <c r="F193"/>
    </row>
    <row r="194" spans="1:6" ht="15" x14ac:dyDescent="0.25">
      <c r="A194"/>
      <c r="B194"/>
      <c r="C194"/>
      <c r="D194"/>
      <c r="E194"/>
      <c r="F194"/>
    </row>
    <row r="195" spans="1:6" ht="15" x14ac:dyDescent="0.25">
      <c r="A195"/>
      <c r="B195"/>
      <c r="C195"/>
      <c r="D195"/>
      <c r="E195"/>
      <c r="F195"/>
    </row>
    <row r="196" spans="1:6" ht="15" x14ac:dyDescent="0.25">
      <c r="A196"/>
      <c r="B196"/>
      <c r="C196"/>
      <c r="D196"/>
      <c r="E196"/>
      <c r="F196"/>
    </row>
    <row r="197" spans="1:6" ht="15" x14ac:dyDescent="0.25">
      <c r="A197"/>
      <c r="B197"/>
      <c r="C197"/>
      <c r="D197"/>
      <c r="E197"/>
      <c r="F197"/>
    </row>
    <row r="198" spans="1:6" ht="15" x14ac:dyDescent="0.25">
      <c r="A198"/>
      <c r="B198"/>
      <c r="C198"/>
      <c r="D198"/>
      <c r="E198"/>
      <c r="F198"/>
    </row>
    <row r="199" spans="1:6" ht="15" x14ac:dyDescent="0.25">
      <c r="A199"/>
      <c r="B199"/>
      <c r="C199"/>
      <c r="D199"/>
      <c r="E199"/>
      <c r="F199"/>
    </row>
    <row r="200" spans="1:6" ht="15" x14ac:dyDescent="0.25">
      <c r="A200"/>
      <c r="B200"/>
      <c r="C200"/>
      <c r="D200"/>
      <c r="E200"/>
      <c r="F200"/>
    </row>
    <row r="201" spans="1:6" ht="15" x14ac:dyDescent="0.25">
      <c r="A201"/>
      <c r="B201"/>
      <c r="C201"/>
      <c r="D201"/>
      <c r="E201"/>
      <c r="F201"/>
    </row>
    <row r="202" spans="1:6" ht="15" x14ac:dyDescent="0.25">
      <c r="A202"/>
      <c r="B202"/>
      <c r="C202"/>
      <c r="D202"/>
      <c r="E202"/>
      <c r="F202"/>
    </row>
    <row r="203" spans="1:6" ht="15" x14ac:dyDescent="0.25">
      <c r="A203"/>
      <c r="B203"/>
      <c r="C203"/>
      <c r="D203"/>
      <c r="E203"/>
      <c r="F203"/>
    </row>
    <row r="204" spans="1:6" ht="15" x14ac:dyDescent="0.25">
      <c r="A204"/>
      <c r="B204"/>
      <c r="C204"/>
      <c r="D204"/>
      <c r="E204"/>
      <c r="F204"/>
    </row>
    <row r="205" spans="1:6" ht="15" x14ac:dyDescent="0.25">
      <c r="A205"/>
      <c r="B205"/>
      <c r="C205"/>
      <c r="D205"/>
      <c r="E205"/>
      <c r="F205"/>
    </row>
    <row r="206" spans="1:6" ht="15" x14ac:dyDescent="0.25">
      <c r="A206"/>
      <c r="B206"/>
      <c r="C206"/>
      <c r="D206"/>
      <c r="E206"/>
      <c r="F206"/>
    </row>
    <row r="207" spans="1:6" ht="15" x14ac:dyDescent="0.25">
      <c r="A207"/>
      <c r="B207"/>
      <c r="C207"/>
      <c r="D207"/>
      <c r="E207"/>
      <c r="F207"/>
    </row>
    <row r="208" spans="1:6" ht="15" x14ac:dyDescent="0.25">
      <c r="A208"/>
      <c r="B208"/>
      <c r="C208"/>
      <c r="D208"/>
      <c r="E208"/>
      <c r="F208"/>
    </row>
    <row r="209" spans="1:6" ht="15" x14ac:dyDescent="0.25">
      <c r="A209"/>
      <c r="B209"/>
      <c r="C209"/>
      <c r="D209"/>
      <c r="E209"/>
      <c r="F209"/>
    </row>
    <row r="210" spans="1:6" ht="15" x14ac:dyDescent="0.25">
      <c r="A210"/>
      <c r="B210"/>
      <c r="C210"/>
      <c r="D210"/>
      <c r="E210"/>
      <c r="F210"/>
    </row>
    <row r="211" spans="1:6" ht="15" x14ac:dyDescent="0.25">
      <c r="A211"/>
      <c r="B211"/>
      <c r="C211"/>
      <c r="D211"/>
      <c r="E211"/>
      <c r="F211"/>
    </row>
    <row r="212" spans="1:6" ht="15" x14ac:dyDescent="0.25">
      <c r="A212"/>
      <c r="B212"/>
      <c r="C212"/>
      <c r="D212"/>
      <c r="E212"/>
      <c r="F212"/>
    </row>
    <row r="213" spans="1:6" ht="15" x14ac:dyDescent="0.25">
      <c r="A213"/>
      <c r="B213"/>
      <c r="C213"/>
      <c r="D213"/>
      <c r="E213"/>
      <c r="F213"/>
    </row>
    <row r="214" spans="1:6" ht="15" x14ac:dyDescent="0.25">
      <c r="A214"/>
      <c r="B214"/>
      <c r="C214"/>
      <c r="D214"/>
      <c r="E214"/>
      <c r="F214"/>
    </row>
    <row r="215" spans="1:6" ht="15" x14ac:dyDescent="0.25">
      <c r="A215"/>
      <c r="B215"/>
      <c r="C215"/>
      <c r="D215"/>
      <c r="E215"/>
      <c r="F215"/>
    </row>
    <row r="216" spans="1:6" ht="15" x14ac:dyDescent="0.25">
      <c r="A216"/>
      <c r="B216"/>
      <c r="C216"/>
      <c r="D216"/>
      <c r="E216"/>
      <c r="F216"/>
    </row>
    <row r="217" spans="1:6" ht="15" x14ac:dyDescent="0.25">
      <c r="A217"/>
      <c r="B217"/>
      <c r="C217"/>
      <c r="D217"/>
      <c r="E217"/>
      <c r="F217"/>
    </row>
    <row r="218" spans="1:6" ht="15" x14ac:dyDescent="0.25">
      <c r="A218"/>
      <c r="B218"/>
      <c r="C218"/>
      <c r="D218"/>
      <c r="E218"/>
      <c r="F218"/>
    </row>
    <row r="219" spans="1:6" ht="15" x14ac:dyDescent="0.25">
      <c r="A219"/>
      <c r="B219"/>
      <c r="C219"/>
      <c r="D219"/>
      <c r="E219"/>
      <c r="F219"/>
    </row>
    <row r="220" spans="1:6" ht="15" x14ac:dyDescent="0.25">
      <c r="A220"/>
      <c r="B220"/>
      <c r="C220"/>
      <c r="D220"/>
      <c r="E220"/>
      <c r="F220"/>
    </row>
    <row r="221" spans="1:6" ht="15" x14ac:dyDescent="0.25">
      <c r="A221"/>
      <c r="B221"/>
      <c r="C221"/>
      <c r="D221"/>
      <c r="E221"/>
      <c r="F221"/>
    </row>
    <row r="222" spans="1:6" ht="15" x14ac:dyDescent="0.25">
      <c r="A222"/>
      <c r="B222"/>
      <c r="C222"/>
      <c r="D222"/>
      <c r="E222"/>
      <c r="F222"/>
    </row>
    <row r="223" spans="1:6" ht="15" x14ac:dyDescent="0.25">
      <c r="A223"/>
      <c r="B223"/>
      <c r="C223"/>
      <c r="D223"/>
      <c r="E223"/>
      <c r="F223"/>
    </row>
    <row r="224" spans="1:6" ht="15" x14ac:dyDescent="0.25">
      <c r="A224"/>
      <c r="B224"/>
      <c r="C224"/>
      <c r="D224"/>
      <c r="E224"/>
      <c r="F224"/>
    </row>
    <row r="225" spans="1:6" ht="15" x14ac:dyDescent="0.25">
      <c r="A225"/>
      <c r="B225"/>
      <c r="C225"/>
      <c r="D225"/>
      <c r="E225"/>
      <c r="F225"/>
    </row>
    <row r="226" spans="1:6" ht="15" x14ac:dyDescent="0.25">
      <c r="A226"/>
      <c r="B226"/>
      <c r="C226"/>
      <c r="D226"/>
      <c r="E226"/>
      <c r="F226"/>
    </row>
    <row r="227" spans="1:6" ht="15" x14ac:dyDescent="0.25">
      <c r="A227"/>
      <c r="B227"/>
      <c r="C227"/>
      <c r="D227"/>
      <c r="E227"/>
      <c r="F227"/>
    </row>
    <row r="228" spans="1:6" ht="15" x14ac:dyDescent="0.25">
      <c r="A228"/>
      <c r="B228"/>
      <c r="C228"/>
      <c r="D228"/>
      <c r="E228"/>
      <c r="F228"/>
    </row>
    <row r="229" spans="1:6" ht="15" x14ac:dyDescent="0.25">
      <c r="A229"/>
      <c r="B229"/>
      <c r="C229"/>
      <c r="D229"/>
      <c r="E229"/>
      <c r="F229"/>
    </row>
    <row r="230" spans="1:6" ht="15" x14ac:dyDescent="0.25">
      <c r="A230"/>
      <c r="B230"/>
      <c r="C230"/>
      <c r="D230"/>
      <c r="E230"/>
      <c r="F230"/>
    </row>
    <row r="231" spans="1:6" ht="15" x14ac:dyDescent="0.25">
      <c r="A231"/>
      <c r="B231"/>
      <c r="C231"/>
      <c r="D231"/>
      <c r="E231"/>
      <c r="F231"/>
    </row>
    <row r="232" spans="1:6" ht="15" x14ac:dyDescent="0.25">
      <c r="A232"/>
      <c r="B232"/>
      <c r="C232"/>
      <c r="D232"/>
      <c r="E232"/>
      <c r="F232"/>
    </row>
    <row r="233" spans="1:6" ht="15" x14ac:dyDescent="0.25">
      <c r="A233"/>
      <c r="B233"/>
      <c r="C233"/>
      <c r="D233"/>
      <c r="E233"/>
      <c r="F233"/>
    </row>
    <row r="234" spans="1:6" ht="15" x14ac:dyDescent="0.25">
      <c r="A234"/>
      <c r="B234"/>
      <c r="C234"/>
      <c r="D234"/>
      <c r="E234"/>
      <c r="F234"/>
    </row>
    <row r="235" spans="1:6" ht="15" x14ac:dyDescent="0.25">
      <c r="A235"/>
      <c r="B235"/>
      <c r="C235"/>
      <c r="D235"/>
      <c r="E235"/>
      <c r="F235"/>
    </row>
    <row r="236" spans="1:6" ht="15" x14ac:dyDescent="0.25">
      <c r="A236"/>
      <c r="B236"/>
      <c r="C236"/>
      <c r="D236"/>
      <c r="E236"/>
      <c r="F236"/>
    </row>
    <row r="237" spans="1:6" ht="15" x14ac:dyDescent="0.25">
      <c r="A237"/>
      <c r="B237"/>
      <c r="C237"/>
      <c r="D237"/>
      <c r="E237"/>
      <c r="F237"/>
    </row>
    <row r="238" spans="1:6" ht="15" x14ac:dyDescent="0.25">
      <c r="A238"/>
      <c r="B238"/>
      <c r="C238"/>
      <c r="D238"/>
      <c r="E238"/>
      <c r="F238"/>
    </row>
    <row r="239" spans="1:6" ht="15" x14ac:dyDescent="0.25">
      <c r="A239"/>
      <c r="B239"/>
      <c r="C239"/>
      <c r="D239"/>
      <c r="E239"/>
      <c r="F239"/>
    </row>
    <row r="240" spans="1:6" ht="15" x14ac:dyDescent="0.25">
      <c r="A240"/>
      <c r="B240"/>
      <c r="C240"/>
      <c r="D240"/>
      <c r="E240"/>
      <c r="F240"/>
    </row>
    <row r="241" spans="1:6" ht="15" x14ac:dyDescent="0.25">
      <c r="A241"/>
      <c r="B241"/>
      <c r="C241"/>
      <c r="D241"/>
      <c r="E241"/>
      <c r="F241"/>
    </row>
    <row r="242" spans="1:6" ht="15" x14ac:dyDescent="0.25">
      <c r="A242"/>
      <c r="B242"/>
      <c r="C242"/>
      <c r="D242"/>
      <c r="E242"/>
      <c r="F242"/>
    </row>
    <row r="243" spans="1:6" ht="15" x14ac:dyDescent="0.25">
      <c r="A243"/>
      <c r="B243"/>
      <c r="C243"/>
      <c r="D243"/>
      <c r="E243"/>
      <c r="F243"/>
    </row>
    <row r="244" spans="1:6" ht="15" x14ac:dyDescent="0.25">
      <c r="A244"/>
      <c r="B244"/>
      <c r="C244"/>
      <c r="D244"/>
      <c r="E244"/>
      <c r="F244"/>
    </row>
    <row r="245" spans="1:6" ht="15" x14ac:dyDescent="0.25">
      <c r="A245"/>
      <c r="B245"/>
      <c r="C245"/>
      <c r="D245"/>
      <c r="E245"/>
      <c r="F245"/>
    </row>
    <row r="246" spans="1:6" ht="15" x14ac:dyDescent="0.25">
      <c r="A246"/>
      <c r="B246"/>
      <c r="C246"/>
      <c r="D246"/>
      <c r="E246"/>
      <c r="F246"/>
    </row>
    <row r="247" spans="1:6" ht="15" x14ac:dyDescent="0.25">
      <c r="A247"/>
      <c r="B247"/>
      <c r="C247"/>
      <c r="D247"/>
      <c r="E247"/>
      <c r="F247"/>
    </row>
    <row r="248" spans="1:6" ht="15" x14ac:dyDescent="0.25">
      <c r="A248"/>
      <c r="B248"/>
      <c r="C248"/>
      <c r="D248"/>
      <c r="E248"/>
      <c r="F248"/>
    </row>
    <row r="249" spans="1:6" ht="15" x14ac:dyDescent="0.25">
      <c r="A249"/>
      <c r="B249"/>
      <c r="C249"/>
      <c r="D249"/>
      <c r="E249"/>
      <c r="F249"/>
    </row>
    <row r="250" spans="1:6" ht="15" x14ac:dyDescent="0.25">
      <c r="A250"/>
      <c r="B250"/>
      <c r="C250"/>
      <c r="D250"/>
      <c r="E250"/>
      <c r="F250"/>
    </row>
    <row r="251" spans="1:6" ht="15" x14ac:dyDescent="0.25">
      <c r="A251"/>
      <c r="B251"/>
      <c r="C251"/>
      <c r="D251"/>
      <c r="E251"/>
      <c r="F251"/>
    </row>
    <row r="252" spans="1:6" ht="15" x14ac:dyDescent="0.25">
      <c r="A252"/>
      <c r="B252"/>
      <c r="C252"/>
      <c r="D252"/>
      <c r="E252"/>
      <c r="F252"/>
    </row>
    <row r="253" spans="1:6" ht="15" x14ac:dyDescent="0.25">
      <c r="A253"/>
      <c r="B253"/>
      <c r="C253"/>
      <c r="D253"/>
      <c r="E253"/>
      <c r="F253"/>
    </row>
    <row r="254" spans="1:6" ht="15" x14ac:dyDescent="0.25">
      <c r="A254"/>
      <c r="B254"/>
      <c r="C254"/>
      <c r="D254"/>
      <c r="E254"/>
      <c r="F254"/>
    </row>
    <row r="255" spans="1:6" ht="15" x14ac:dyDescent="0.25">
      <c r="A255"/>
      <c r="B255"/>
      <c r="C255"/>
      <c r="D255"/>
      <c r="E255"/>
      <c r="F255"/>
    </row>
    <row r="256" spans="1:6" ht="15" x14ac:dyDescent="0.25">
      <c r="A256"/>
      <c r="B256"/>
      <c r="C256"/>
      <c r="D256"/>
      <c r="E256"/>
      <c r="F256"/>
    </row>
    <row r="257" spans="1:6" ht="15" x14ac:dyDescent="0.25">
      <c r="A257"/>
      <c r="B257"/>
      <c r="C257"/>
      <c r="D257"/>
      <c r="E257"/>
      <c r="F257"/>
    </row>
    <row r="258" spans="1:6" ht="15" x14ac:dyDescent="0.25">
      <c r="A258"/>
      <c r="B258"/>
      <c r="C258"/>
      <c r="D258"/>
      <c r="E258"/>
      <c r="F258"/>
    </row>
    <row r="259" spans="1:6" ht="15" x14ac:dyDescent="0.25">
      <c r="A259"/>
      <c r="B259"/>
      <c r="C259"/>
      <c r="D259"/>
      <c r="E259"/>
      <c r="F259"/>
    </row>
    <row r="260" spans="1:6" ht="15" x14ac:dyDescent="0.25">
      <c r="A260"/>
      <c r="B260"/>
      <c r="C260"/>
      <c r="D260"/>
      <c r="E260"/>
      <c r="F260"/>
    </row>
    <row r="261" spans="1:6" ht="15" x14ac:dyDescent="0.25">
      <c r="A261"/>
      <c r="B261"/>
      <c r="C261"/>
      <c r="D261"/>
      <c r="E261"/>
      <c r="F261"/>
    </row>
    <row r="262" spans="1:6" ht="15" x14ac:dyDescent="0.25">
      <c r="A262"/>
      <c r="B262"/>
      <c r="C262"/>
      <c r="D262"/>
      <c r="E262"/>
      <c r="F262"/>
    </row>
    <row r="263" spans="1:6" ht="15" x14ac:dyDescent="0.25">
      <c r="A263"/>
      <c r="B263"/>
      <c r="C263"/>
      <c r="D263"/>
      <c r="E263"/>
      <c r="F263"/>
    </row>
    <row r="264" spans="1:6" ht="15" x14ac:dyDescent="0.25">
      <c r="A264"/>
      <c r="B264"/>
      <c r="C264"/>
      <c r="D264"/>
      <c r="E264"/>
      <c r="F264"/>
    </row>
    <row r="265" spans="1:6" ht="15" x14ac:dyDescent="0.25">
      <c r="A265"/>
      <c r="B265"/>
      <c r="C265"/>
      <c r="D265"/>
      <c r="E265"/>
      <c r="F265"/>
    </row>
    <row r="266" spans="1:6" ht="15" x14ac:dyDescent="0.25">
      <c r="A266"/>
      <c r="B266"/>
      <c r="C266"/>
      <c r="D266"/>
      <c r="E266"/>
      <c r="F266"/>
    </row>
    <row r="267" spans="1:6" ht="15" x14ac:dyDescent="0.25">
      <c r="A267"/>
      <c r="B267"/>
      <c r="C267"/>
      <c r="D267"/>
      <c r="E267"/>
      <c r="F267"/>
    </row>
    <row r="268" spans="1:6" ht="15" x14ac:dyDescent="0.25">
      <c r="A268"/>
      <c r="B268"/>
      <c r="C268"/>
      <c r="D268"/>
      <c r="E268"/>
      <c r="F268"/>
    </row>
    <row r="269" spans="1:6" ht="15" x14ac:dyDescent="0.25">
      <c r="A269"/>
      <c r="B269"/>
      <c r="C269"/>
      <c r="D269"/>
      <c r="E269"/>
      <c r="F269"/>
    </row>
    <row r="270" spans="1:6" ht="15" x14ac:dyDescent="0.25">
      <c r="A270"/>
      <c r="B270"/>
      <c r="C270"/>
      <c r="D270"/>
      <c r="E270"/>
      <c r="F270"/>
    </row>
    <row r="271" spans="1:6" ht="15" x14ac:dyDescent="0.25">
      <c r="A271"/>
      <c r="B271"/>
      <c r="C271"/>
      <c r="D271"/>
      <c r="E271"/>
      <c r="F271"/>
    </row>
    <row r="272" spans="1:6" ht="15" x14ac:dyDescent="0.25">
      <c r="A272"/>
      <c r="B272"/>
      <c r="C272"/>
      <c r="D272"/>
      <c r="E272"/>
      <c r="F272"/>
    </row>
    <row r="273" spans="1:6" ht="15" x14ac:dyDescent="0.25">
      <c r="A273"/>
      <c r="B273"/>
      <c r="C273"/>
      <c r="D273"/>
      <c r="E273"/>
      <c r="F273"/>
    </row>
    <row r="274" spans="1:6" ht="15" x14ac:dyDescent="0.25">
      <c r="A274"/>
      <c r="B274"/>
      <c r="C274"/>
      <c r="D274"/>
      <c r="E274"/>
      <c r="F274"/>
    </row>
    <row r="275" spans="1:6" ht="15" x14ac:dyDescent="0.25">
      <c r="A275"/>
      <c r="B275"/>
      <c r="C275"/>
      <c r="D275"/>
      <c r="E275"/>
      <c r="F275"/>
    </row>
    <row r="276" spans="1:6" ht="15" x14ac:dyDescent="0.25">
      <c r="A276"/>
      <c r="B276"/>
      <c r="C276"/>
      <c r="D276"/>
      <c r="E276"/>
      <c r="F276"/>
    </row>
    <row r="277" spans="1:6" ht="15" x14ac:dyDescent="0.25">
      <c r="A277"/>
      <c r="B277"/>
      <c r="C277"/>
      <c r="D277"/>
      <c r="E277"/>
      <c r="F277"/>
    </row>
    <row r="278" spans="1:6" ht="15" x14ac:dyDescent="0.25">
      <c r="A278"/>
      <c r="B278"/>
      <c r="C278"/>
      <c r="D278"/>
      <c r="E278"/>
      <c r="F278"/>
    </row>
    <row r="279" spans="1:6" ht="15" x14ac:dyDescent="0.25">
      <c r="A279"/>
      <c r="B279"/>
      <c r="C279"/>
      <c r="D279"/>
      <c r="E279"/>
      <c r="F279"/>
    </row>
    <row r="280" spans="1:6" ht="15" x14ac:dyDescent="0.25">
      <c r="A280"/>
      <c r="B280"/>
      <c r="C280"/>
      <c r="D280"/>
      <c r="E280"/>
      <c r="F280"/>
    </row>
    <row r="281" spans="1:6" ht="15" x14ac:dyDescent="0.25">
      <c r="A281"/>
      <c r="B281"/>
      <c r="C281"/>
      <c r="D281"/>
      <c r="E281"/>
      <c r="F281"/>
    </row>
    <row r="282" spans="1:6" ht="15" x14ac:dyDescent="0.25">
      <c r="A282"/>
      <c r="B282"/>
      <c r="C282"/>
      <c r="D282"/>
      <c r="E282"/>
      <c r="F282"/>
    </row>
    <row r="283" spans="1:6" ht="15" x14ac:dyDescent="0.25">
      <c r="A283"/>
      <c r="B283"/>
      <c r="C283"/>
      <c r="D283"/>
      <c r="E283"/>
      <c r="F283"/>
    </row>
    <row r="284" spans="1:6" ht="15" x14ac:dyDescent="0.25">
      <c r="A284"/>
      <c r="B284"/>
      <c r="C284"/>
      <c r="D284"/>
      <c r="E284"/>
      <c r="F284"/>
    </row>
    <row r="285" spans="1:6" ht="15" x14ac:dyDescent="0.25">
      <c r="A285"/>
      <c r="B285"/>
      <c r="C285"/>
      <c r="D285"/>
      <c r="E285"/>
      <c r="F285"/>
    </row>
    <row r="286" spans="1:6" ht="15" x14ac:dyDescent="0.25">
      <c r="A286"/>
      <c r="B286"/>
      <c r="C286"/>
      <c r="D286"/>
      <c r="E286"/>
      <c r="F286"/>
    </row>
    <row r="287" spans="1:6" ht="15" x14ac:dyDescent="0.25">
      <c r="A287"/>
      <c r="B287"/>
      <c r="C287"/>
      <c r="D287"/>
      <c r="E287"/>
      <c r="F287"/>
    </row>
    <row r="288" spans="1:6" ht="15" x14ac:dyDescent="0.25">
      <c r="A288"/>
      <c r="B288"/>
      <c r="C288"/>
      <c r="D288"/>
      <c r="E288"/>
      <c r="F288"/>
    </row>
    <row r="289" spans="1:6" ht="15" x14ac:dyDescent="0.25">
      <c r="A289"/>
      <c r="B289"/>
      <c r="C289"/>
      <c r="D289"/>
      <c r="E289"/>
      <c r="F289"/>
    </row>
    <row r="290" spans="1:6" ht="15" x14ac:dyDescent="0.25">
      <c r="A290"/>
      <c r="B290"/>
      <c r="C290"/>
      <c r="D290"/>
      <c r="E290"/>
      <c r="F290"/>
    </row>
    <row r="291" spans="1:6" ht="15" x14ac:dyDescent="0.25">
      <c r="A291"/>
      <c r="B291"/>
      <c r="C291"/>
      <c r="D291"/>
      <c r="E291"/>
      <c r="F291"/>
    </row>
    <row r="292" spans="1:6" ht="15" x14ac:dyDescent="0.25">
      <c r="A292"/>
      <c r="B292"/>
      <c r="C292"/>
      <c r="D292"/>
      <c r="E292"/>
      <c r="F292"/>
    </row>
    <row r="293" spans="1:6" ht="15" x14ac:dyDescent="0.25">
      <c r="A293"/>
      <c r="B293"/>
      <c r="C293"/>
      <c r="D293"/>
      <c r="E293"/>
      <c r="F293"/>
    </row>
    <row r="294" spans="1:6" ht="15" x14ac:dyDescent="0.25">
      <c r="A294"/>
      <c r="B294"/>
      <c r="C294"/>
      <c r="D294"/>
      <c r="E294"/>
      <c r="F294"/>
    </row>
    <row r="295" spans="1:6" ht="15" x14ac:dyDescent="0.25">
      <c r="A295"/>
      <c r="B295"/>
      <c r="C295"/>
      <c r="D295"/>
      <c r="E295"/>
      <c r="F295"/>
    </row>
    <row r="296" spans="1:6" ht="15" x14ac:dyDescent="0.25">
      <c r="A296"/>
      <c r="B296"/>
      <c r="C296"/>
      <c r="D296"/>
      <c r="E296"/>
      <c r="F296"/>
    </row>
    <row r="297" spans="1:6" ht="15" x14ac:dyDescent="0.25">
      <c r="A297"/>
      <c r="B297"/>
      <c r="C297"/>
      <c r="D297"/>
      <c r="E297"/>
      <c r="F297"/>
    </row>
    <row r="298" spans="1:6" ht="15" x14ac:dyDescent="0.25">
      <c r="A298"/>
      <c r="B298"/>
      <c r="C298"/>
      <c r="D298"/>
      <c r="E298"/>
      <c r="F298"/>
    </row>
    <row r="299" spans="1:6" ht="15" x14ac:dyDescent="0.25">
      <c r="A299"/>
      <c r="B299"/>
      <c r="C299"/>
      <c r="D299"/>
      <c r="E299"/>
      <c r="F299"/>
    </row>
    <row r="300" spans="1:6" ht="15" x14ac:dyDescent="0.25">
      <c r="A300"/>
      <c r="B300"/>
      <c r="C300"/>
      <c r="D300"/>
      <c r="E300"/>
      <c r="F300"/>
    </row>
    <row r="301" spans="1:6" ht="15" x14ac:dyDescent="0.25">
      <c r="A301"/>
      <c r="B301"/>
      <c r="C301"/>
      <c r="D301"/>
      <c r="E301"/>
      <c r="F301"/>
    </row>
    <row r="302" spans="1:6" ht="15" x14ac:dyDescent="0.25">
      <c r="A302"/>
      <c r="B302"/>
      <c r="C302"/>
      <c r="D302"/>
      <c r="E302"/>
      <c r="F302"/>
    </row>
    <row r="303" spans="1:6" ht="15" x14ac:dyDescent="0.25">
      <c r="A303"/>
      <c r="B303"/>
      <c r="C303"/>
      <c r="D303"/>
      <c r="E303"/>
      <c r="F303"/>
    </row>
    <row r="304" spans="1:6" ht="15" x14ac:dyDescent="0.25">
      <c r="A304"/>
      <c r="B304"/>
      <c r="C304"/>
      <c r="D304"/>
      <c r="E304"/>
      <c r="F304"/>
    </row>
    <row r="305" spans="1:6" ht="15" x14ac:dyDescent="0.25">
      <c r="A305"/>
      <c r="B305"/>
      <c r="C305"/>
      <c r="D305"/>
      <c r="E305"/>
      <c r="F305"/>
    </row>
    <row r="306" spans="1:6" ht="15" x14ac:dyDescent="0.25">
      <c r="A306"/>
      <c r="B306"/>
      <c r="C306"/>
      <c r="D306"/>
      <c r="E306"/>
      <c r="F306"/>
    </row>
    <row r="307" spans="1:6" ht="15" x14ac:dyDescent="0.25">
      <c r="A307"/>
      <c r="B307"/>
      <c r="C307"/>
      <c r="D307"/>
      <c r="E307"/>
      <c r="F307"/>
    </row>
    <row r="308" spans="1:6" ht="15" x14ac:dyDescent="0.25">
      <c r="A308"/>
      <c r="B308"/>
      <c r="C308"/>
      <c r="D308"/>
      <c r="E308"/>
      <c r="F308"/>
    </row>
    <row r="309" spans="1:6" ht="15" x14ac:dyDescent="0.25">
      <c r="A309"/>
      <c r="B309"/>
      <c r="C309"/>
      <c r="D309"/>
      <c r="E309"/>
      <c r="F309"/>
    </row>
    <row r="310" spans="1:6" ht="15" x14ac:dyDescent="0.25">
      <c r="A310"/>
      <c r="B310"/>
      <c r="C310"/>
      <c r="D310"/>
      <c r="E310"/>
      <c r="F310"/>
    </row>
    <row r="311" spans="1:6" ht="15" x14ac:dyDescent="0.25">
      <c r="A311"/>
      <c r="B311"/>
      <c r="C311"/>
      <c r="D311"/>
      <c r="E311"/>
      <c r="F311"/>
    </row>
    <row r="312" spans="1:6" ht="15" x14ac:dyDescent="0.25">
      <c r="A312"/>
      <c r="B312"/>
      <c r="C312"/>
      <c r="D312"/>
      <c r="E312"/>
      <c r="F312"/>
    </row>
    <row r="313" spans="1:6" ht="15" x14ac:dyDescent="0.25">
      <c r="A313"/>
      <c r="B313"/>
      <c r="C313"/>
      <c r="D313"/>
      <c r="E313"/>
      <c r="F313"/>
    </row>
    <row r="314" spans="1:6" ht="15" x14ac:dyDescent="0.25">
      <c r="A314"/>
      <c r="B314"/>
      <c r="C314"/>
      <c r="D314"/>
      <c r="E314"/>
      <c r="F314"/>
    </row>
    <row r="315" spans="1:6" ht="15" x14ac:dyDescent="0.25">
      <c r="A315"/>
      <c r="B315"/>
      <c r="C315"/>
      <c r="D315"/>
      <c r="E315"/>
      <c r="F315"/>
    </row>
    <row r="316" spans="1:6" ht="15" x14ac:dyDescent="0.25">
      <c r="A316"/>
      <c r="B316"/>
      <c r="C316"/>
      <c r="D316"/>
      <c r="E316"/>
      <c r="F316"/>
    </row>
    <row r="317" spans="1:6" ht="15" x14ac:dyDescent="0.25">
      <c r="A317"/>
      <c r="B317"/>
      <c r="C317"/>
      <c r="D317"/>
      <c r="E317"/>
      <c r="F317"/>
    </row>
    <row r="318" spans="1:6" ht="15" x14ac:dyDescent="0.25">
      <c r="A318"/>
      <c r="B318"/>
      <c r="C318"/>
      <c r="D318"/>
      <c r="E318"/>
      <c r="F318"/>
    </row>
    <row r="319" spans="1:6" ht="15" x14ac:dyDescent="0.25">
      <c r="A319"/>
      <c r="B319"/>
      <c r="C319"/>
      <c r="D319"/>
      <c r="E319"/>
      <c r="F319"/>
    </row>
    <row r="320" spans="1:6" ht="15" x14ac:dyDescent="0.25">
      <c r="A320"/>
      <c r="B320"/>
      <c r="C320"/>
      <c r="D320"/>
      <c r="E320"/>
      <c r="F320"/>
    </row>
    <row r="321" spans="1:6" ht="15" x14ac:dyDescent="0.25">
      <c r="A321"/>
      <c r="B321"/>
      <c r="C321"/>
      <c r="D321"/>
      <c r="E321"/>
      <c r="F321"/>
    </row>
    <row r="322" spans="1:6" ht="15" x14ac:dyDescent="0.25">
      <c r="A322"/>
      <c r="B322"/>
      <c r="C322"/>
      <c r="D322"/>
      <c r="E322"/>
      <c r="F322"/>
    </row>
    <row r="323" spans="1:6" ht="15" x14ac:dyDescent="0.25">
      <c r="A323"/>
      <c r="B323"/>
      <c r="C323"/>
      <c r="D323"/>
      <c r="E323"/>
      <c r="F323"/>
    </row>
    <row r="324" spans="1:6" ht="15" x14ac:dyDescent="0.25">
      <c r="A324"/>
      <c r="B324"/>
      <c r="C324"/>
      <c r="D324"/>
      <c r="E324"/>
      <c r="F324"/>
    </row>
    <row r="325" spans="1:6" ht="15" x14ac:dyDescent="0.25">
      <c r="A325"/>
      <c r="B325"/>
      <c r="C325"/>
      <c r="D325"/>
      <c r="E325"/>
      <c r="F325"/>
    </row>
    <row r="326" spans="1:6" ht="15" x14ac:dyDescent="0.25">
      <c r="A326"/>
      <c r="B326"/>
      <c r="C326"/>
      <c r="D326"/>
      <c r="E326"/>
      <c r="F326"/>
    </row>
    <row r="327" spans="1:6" ht="15" x14ac:dyDescent="0.25">
      <c r="A327"/>
      <c r="B327"/>
      <c r="C327"/>
      <c r="D327"/>
      <c r="E327"/>
      <c r="F327"/>
    </row>
    <row r="328" spans="1:6" ht="15" x14ac:dyDescent="0.25">
      <c r="A328"/>
      <c r="B328"/>
      <c r="C328"/>
      <c r="D328"/>
      <c r="E328"/>
      <c r="F328"/>
    </row>
    <row r="329" spans="1:6" ht="15" x14ac:dyDescent="0.25">
      <c r="A329"/>
      <c r="B329"/>
      <c r="C329"/>
      <c r="D329"/>
      <c r="E329"/>
      <c r="F329"/>
    </row>
    <row r="330" spans="1:6" ht="15" x14ac:dyDescent="0.25">
      <c r="A330"/>
      <c r="B330"/>
      <c r="C330"/>
      <c r="D330"/>
      <c r="E330"/>
      <c r="F330"/>
    </row>
    <row r="331" spans="1:6" ht="15" x14ac:dyDescent="0.25">
      <c r="A331"/>
      <c r="B331"/>
      <c r="C331"/>
      <c r="D331"/>
      <c r="E331"/>
      <c r="F331"/>
    </row>
    <row r="332" spans="1:6" ht="15" x14ac:dyDescent="0.25">
      <c r="A332"/>
      <c r="B332"/>
      <c r="C332"/>
      <c r="D332"/>
      <c r="E332"/>
      <c r="F332"/>
    </row>
    <row r="333" spans="1:6" ht="15" x14ac:dyDescent="0.25">
      <c r="A333"/>
      <c r="B333"/>
      <c r="C333"/>
      <c r="D333"/>
      <c r="E333"/>
      <c r="F333"/>
    </row>
    <row r="334" spans="1:6" ht="15" x14ac:dyDescent="0.25">
      <c r="A334"/>
      <c r="B334"/>
      <c r="C334"/>
      <c r="D334"/>
      <c r="E334"/>
      <c r="F334"/>
    </row>
    <row r="335" spans="1:6" ht="15" x14ac:dyDescent="0.25">
      <c r="A335"/>
      <c r="B335"/>
      <c r="C335"/>
      <c r="D335"/>
      <c r="E335"/>
      <c r="F335"/>
    </row>
    <row r="336" spans="1:6" ht="15" x14ac:dyDescent="0.25">
      <c r="A336"/>
      <c r="B336"/>
      <c r="C336"/>
      <c r="D336"/>
      <c r="E336"/>
      <c r="F336"/>
    </row>
    <row r="337" spans="1:6" ht="15" x14ac:dyDescent="0.25">
      <c r="A337"/>
      <c r="B337"/>
      <c r="C337"/>
      <c r="D337"/>
      <c r="E337"/>
      <c r="F337"/>
    </row>
    <row r="338" spans="1:6" ht="15" x14ac:dyDescent="0.25">
      <c r="A338"/>
      <c r="B338"/>
      <c r="C338"/>
      <c r="D338"/>
      <c r="E338"/>
      <c r="F338"/>
    </row>
    <row r="339" spans="1:6" ht="15" x14ac:dyDescent="0.25">
      <c r="A339"/>
      <c r="B339"/>
      <c r="C339"/>
      <c r="D339"/>
      <c r="E339"/>
      <c r="F339"/>
    </row>
    <row r="340" spans="1:6" ht="15" x14ac:dyDescent="0.25">
      <c r="A340"/>
      <c r="B340"/>
      <c r="C340"/>
      <c r="D340"/>
      <c r="E340"/>
      <c r="F340"/>
    </row>
    <row r="341" spans="1:6" ht="15" x14ac:dyDescent="0.25">
      <c r="A341"/>
      <c r="B341"/>
      <c r="C341"/>
      <c r="D341"/>
      <c r="E341"/>
      <c r="F341"/>
    </row>
    <row r="342" spans="1:6" ht="15" x14ac:dyDescent="0.25">
      <c r="A342"/>
      <c r="B342"/>
      <c r="C342"/>
      <c r="D342"/>
      <c r="E342"/>
      <c r="F342"/>
    </row>
    <row r="343" spans="1:6" ht="15" x14ac:dyDescent="0.25">
      <c r="A343"/>
      <c r="B343"/>
      <c r="C343"/>
      <c r="D343"/>
      <c r="E343"/>
      <c r="F343"/>
    </row>
    <row r="344" spans="1:6" ht="15" x14ac:dyDescent="0.25">
      <c r="A344"/>
      <c r="B344"/>
      <c r="C344"/>
      <c r="D344"/>
      <c r="E344"/>
      <c r="F344"/>
    </row>
    <row r="345" spans="1:6" ht="15" x14ac:dyDescent="0.25">
      <c r="A345"/>
      <c r="B345"/>
      <c r="C345"/>
      <c r="D345"/>
      <c r="E345"/>
      <c r="F345"/>
    </row>
    <row r="346" spans="1:6" ht="15" x14ac:dyDescent="0.25">
      <c r="A346"/>
      <c r="B346"/>
      <c r="C346"/>
      <c r="D346"/>
      <c r="E346"/>
      <c r="F346"/>
    </row>
    <row r="347" spans="1:6" ht="15" x14ac:dyDescent="0.25">
      <c r="A347"/>
      <c r="B347"/>
      <c r="C347"/>
      <c r="D347"/>
      <c r="E347"/>
      <c r="F347"/>
    </row>
    <row r="348" spans="1:6" ht="15" x14ac:dyDescent="0.25">
      <c r="A348"/>
      <c r="B348"/>
      <c r="C348"/>
      <c r="D348"/>
      <c r="E348"/>
      <c r="F348"/>
    </row>
    <row r="349" spans="1:6" ht="15" x14ac:dyDescent="0.25">
      <c r="A349"/>
      <c r="B349"/>
      <c r="C349"/>
      <c r="D349"/>
      <c r="E349"/>
      <c r="F349"/>
    </row>
    <row r="350" spans="1:6" ht="15" x14ac:dyDescent="0.25">
      <c r="A350"/>
      <c r="B350"/>
      <c r="C350"/>
      <c r="D350"/>
      <c r="E350"/>
      <c r="F350"/>
    </row>
    <row r="351" spans="1:6" ht="15" x14ac:dyDescent="0.25">
      <c r="A351"/>
      <c r="B351"/>
      <c r="C351"/>
      <c r="D351"/>
      <c r="E351"/>
      <c r="F351"/>
    </row>
    <row r="352" spans="1:6" ht="15" x14ac:dyDescent="0.25">
      <c r="A352"/>
      <c r="B352"/>
      <c r="C352"/>
      <c r="D352"/>
      <c r="E352"/>
      <c r="F352"/>
    </row>
    <row r="353" spans="1:6" ht="15" x14ac:dyDescent="0.25">
      <c r="A353"/>
      <c r="B353"/>
      <c r="C353"/>
      <c r="D353"/>
      <c r="E353"/>
      <c r="F353"/>
    </row>
    <row r="354" spans="1:6" ht="15" x14ac:dyDescent="0.25">
      <c r="A354"/>
      <c r="B354"/>
      <c r="C354"/>
      <c r="D354"/>
      <c r="E354"/>
      <c r="F354"/>
    </row>
    <row r="355" spans="1:6" ht="15" x14ac:dyDescent="0.25">
      <c r="A355"/>
      <c r="B355"/>
      <c r="C355"/>
      <c r="D355"/>
      <c r="E355"/>
      <c r="F355"/>
    </row>
    <row r="356" spans="1:6" ht="15" x14ac:dyDescent="0.25">
      <c r="A356"/>
      <c r="B356"/>
      <c r="C356"/>
      <c r="D356"/>
      <c r="E356"/>
      <c r="F356"/>
    </row>
    <row r="357" spans="1:6" ht="15" x14ac:dyDescent="0.25">
      <c r="A357"/>
      <c r="B357"/>
      <c r="C357"/>
      <c r="D357"/>
      <c r="E357"/>
      <c r="F357"/>
    </row>
    <row r="358" spans="1:6" ht="15" x14ac:dyDescent="0.25">
      <c r="A358"/>
      <c r="B358"/>
      <c r="C358"/>
      <c r="D358"/>
      <c r="E358"/>
      <c r="F358"/>
    </row>
    <row r="359" spans="1:6" ht="15" x14ac:dyDescent="0.25">
      <c r="A359"/>
      <c r="B359"/>
      <c r="C359"/>
      <c r="D359"/>
      <c r="E359"/>
      <c r="F359"/>
    </row>
    <row r="360" spans="1:6" ht="15" x14ac:dyDescent="0.25">
      <c r="A360"/>
      <c r="B360"/>
      <c r="C360"/>
      <c r="D360"/>
      <c r="E360"/>
      <c r="F360"/>
    </row>
    <row r="361" spans="1:6" ht="15" x14ac:dyDescent="0.25">
      <c r="A361"/>
      <c r="B361"/>
      <c r="C361"/>
      <c r="D361"/>
      <c r="E361"/>
      <c r="F361"/>
    </row>
    <row r="362" spans="1:6" ht="15" x14ac:dyDescent="0.25">
      <c r="A362"/>
      <c r="B362"/>
      <c r="C362"/>
      <c r="D362"/>
      <c r="E362"/>
      <c r="F362"/>
    </row>
    <row r="363" spans="1:6" ht="15" x14ac:dyDescent="0.25">
      <c r="A363"/>
      <c r="B363"/>
      <c r="C363"/>
      <c r="D363"/>
      <c r="E363"/>
      <c r="F363"/>
    </row>
    <row r="364" spans="1:6" ht="15" x14ac:dyDescent="0.25">
      <c r="A364"/>
      <c r="B364"/>
      <c r="C364"/>
      <c r="D364"/>
      <c r="E364"/>
      <c r="F364"/>
    </row>
    <row r="365" spans="1:6" ht="15" x14ac:dyDescent="0.25">
      <c r="A365"/>
      <c r="B365"/>
      <c r="C365"/>
      <c r="D365"/>
      <c r="E365"/>
      <c r="F365"/>
    </row>
    <row r="366" spans="1:6" ht="15" x14ac:dyDescent="0.25">
      <c r="A366"/>
      <c r="B366"/>
      <c r="C366"/>
      <c r="D366"/>
      <c r="E366"/>
      <c r="F366"/>
    </row>
    <row r="367" spans="1:6" ht="15" x14ac:dyDescent="0.25">
      <c r="A367"/>
      <c r="B367"/>
      <c r="C367"/>
      <c r="D367"/>
      <c r="E367"/>
      <c r="F367"/>
    </row>
    <row r="368" spans="1:6" ht="15" x14ac:dyDescent="0.25">
      <c r="A368"/>
      <c r="B368"/>
      <c r="C368"/>
      <c r="D368"/>
      <c r="E368"/>
      <c r="F368"/>
    </row>
    <row r="369" spans="1:6" ht="15" x14ac:dyDescent="0.25">
      <c r="A369"/>
      <c r="B369"/>
      <c r="C369"/>
      <c r="D369"/>
      <c r="E369"/>
      <c r="F369"/>
    </row>
    <row r="370" spans="1:6" ht="15" x14ac:dyDescent="0.25">
      <c r="A370"/>
      <c r="B370"/>
      <c r="C370"/>
      <c r="D370"/>
      <c r="E370"/>
      <c r="F370"/>
    </row>
    <row r="371" spans="1:6" ht="15" x14ac:dyDescent="0.25">
      <c r="A371"/>
      <c r="B371"/>
      <c r="C371"/>
      <c r="D371"/>
      <c r="E371"/>
      <c r="F371"/>
    </row>
    <row r="372" spans="1:6" ht="15" x14ac:dyDescent="0.25">
      <c r="A372"/>
      <c r="B372"/>
      <c r="C372"/>
      <c r="D372"/>
      <c r="E372"/>
      <c r="F372"/>
    </row>
    <row r="373" spans="1:6" ht="15" x14ac:dyDescent="0.25">
      <c r="A373"/>
      <c r="B373"/>
      <c r="C373"/>
      <c r="D373"/>
      <c r="E373"/>
      <c r="F373"/>
    </row>
    <row r="374" spans="1:6" ht="15" x14ac:dyDescent="0.25">
      <c r="A374"/>
      <c r="B374"/>
      <c r="C374"/>
      <c r="D374"/>
      <c r="E374"/>
      <c r="F374"/>
    </row>
    <row r="375" spans="1:6" ht="15" x14ac:dyDescent="0.25">
      <c r="A375"/>
      <c r="B375"/>
      <c r="C375"/>
      <c r="D375"/>
      <c r="E375"/>
      <c r="F375"/>
    </row>
    <row r="376" spans="1:6" ht="15" x14ac:dyDescent="0.25">
      <c r="A376"/>
      <c r="B376"/>
      <c r="C376"/>
      <c r="D376"/>
      <c r="E376"/>
      <c r="F376"/>
    </row>
    <row r="377" spans="1:6" ht="15" x14ac:dyDescent="0.25">
      <c r="A377"/>
      <c r="B377"/>
      <c r="C377"/>
      <c r="D377"/>
      <c r="E377"/>
      <c r="F377"/>
    </row>
    <row r="378" spans="1:6" ht="15" x14ac:dyDescent="0.25">
      <c r="A378"/>
      <c r="B378"/>
      <c r="C378"/>
      <c r="D378"/>
      <c r="E378"/>
      <c r="F378"/>
    </row>
    <row r="379" spans="1:6" ht="15" x14ac:dyDescent="0.25">
      <c r="A379"/>
      <c r="B379"/>
      <c r="C379"/>
      <c r="D379"/>
      <c r="E379"/>
      <c r="F379"/>
    </row>
    <row r="380" spans="1:6" ht="15" x14ac:dyDescent="0.25">
      <c r="A380"/>
      <c r="B380"/>
      <c r="C380"/>
      <c r="D380"/>
      <c r="E380"/>
      <c r="F380"/>
    </row>
    <row r="381" spans="1:6" ht="15" x14ac:dyDescent="0.25">
      <c r="A381"/>
      <c r="B381"/>
      <c r="C381"/>
      <c r="D381"/>
      <c r="E381"/>
      <c r="F381"/>
    </row>
    <row r="382" spans="1:6" ht="15" x14ac:dyDescent="0.25">
      <c r="A382"/>
      <c r="B382"/>
      <c r="C382"/>
      <c r="D382"/>
      <c r="E382"/>
      <c r="F382"/>
    </row>
    <row r="383" spans="1:6" ht="15" x14ac:dyDescent="0.25">
      <c r="A383"/>
      <c r="B383"/>
      <c r="C383"/>
      <c r="D383"/>
      <c r="E383"/>
      <c r="F383"/>
    </row>
    <row r="384" spans="1:6" ht="15" x14ac:dyDescent="0.25">
      <c r="A384"/>
      <c r="B384"/>
      <c r="C384"/>
      <c r="D384"/>
      <c r="E384"/>
      <c r="F384"/>
    </row>
    <row r="385" spans="1:6" ht="15" x14ac:dyDescent="0.25">
      <c r="A385"/>
      <c r="B385"/>
      <c r="C385"/>
      <c r="D385"/>
      <c r="E385"/>
      <c r="F385"/>
    </row>
    <row r="386" spans="1:6" ht="15" x14ac:dyDescent="0.25">
      <c r="A386"/>
      <c r="B386"/>
      <c r="C386"/>
      <c r="D386"/>
      <c r="E386"/>
      <c r="F386"/>
    </row>
    <row r="387" spans="1:6" ht="15" x14ac:dyDescent="0.25">
      <c r="A387"/>
      <c r="B387"/>
      <c r="C387"/>
      <c r="D387"/>
      <c r="E387"/>
      <c r="F387"/>
    </row>
    <row r="388" spans="1:6" ht="15" x14ac:dyDescent="0.25">
      <c r="A388"/>
      <c r="B388"/>
      <c r="C388"/>
      <c r="D388"/>
      <c r="E388"/>
      <c r="F388"/>
    </row>
    <row r="389" spans="1:6" ht="15" x14ac:dyDescent="0.25">
      <c r="A389"/>
      <c r="B389"/>
      <c r="C389"/>
      <c r="D389"/>
      <c r="E389"/>
      <c r="F389"/>
    </row>
    <row r="390" spans="1:6" ht="15" x14ac:dyDescent="0.25">
      <c r="A390"/>
      <c r="B390"/>
      <c r="C390"/>
      <c r="D390"/>
      <c r="E390"/>
      <c r="F390"/>
    </row>
    <row r="391" spans="1:6" ht="15" x14ac:dyDescent="0.25">
      <c r="A391"/>
      <c r="B391"/>
      <c r="C391"/>
      <c r="D391"/>
      <c r="E391"/>
      <c r="F391"/>
    </row>
    <row r="392" spans="1:6" ht="15" x14ac:dyDescent="0.25">
      <c r="A392"/>
      <c r="B392"/>
      <c r="C392"/>
      <c r="D392"/>
      <c r="E392"/>
      <c r="F392"/>
    </row>
    <row r="393" spans="1:6" ht="15" x14ac:dyDescent="0.25">
      <c r="A393"/>
      <c r="B393"/>
      <c r="C393"/>
      <c r="D393"/>
      <c r="E393"/>
      <c r="F393"/>
    </row>
    <row r="394" spans="1:6" ht="15" x14ac:dyDescent="0.25">
      <c r="A394"/>
      <c r="B394"/>
      <c r="C394"/>
      <c r="D394"/>
      <c r="E394"/>
      <c r="F394"/>
    </row>
    <row r="395" spans="1:6" ht="15" x14ac:dyDescent="0.25">
      <c r="A395"/>
      <c r="B395"/>
      <c r="C395"/>
      <c r="D395"/>
      <c r="E395"/>
      <c r="F395"/>
    </row>
    <row r="396" spans="1:6" ht="15" x14ac:dyDescent="0.25">
      <c r="A396"/>
      <c r="B396"/>
      <c r="C396"/>
      <c r="D396"/>
      <c r="E396"/>
      <c r="F396"/>
    </row>
    <row r="397" spans="1:6" ht="15" x14ac:dyDescent="0.25">
      <c r="A397"/>
      <c r="B397"/>
      <c r="C397"/>
      <c r="D397"/>
      <c r="E397"/>
      <c r="F397"/>
    </row>
    <row r="398" spans="1:6" ht="15" x14ac:dyDescent="0.25">
      <c r="A398"/>
      <c r="B398"/>
      <c r="C398"/>
      <c r="D398"/>
      <c r="E398"/>
      <c r="F398"/>
    </row>
    <row r="399" spans="1:6" ht="15" x14ac:dyDescent="0.25">
      <c r="A399"/>
      <c r="B399"/>
      <c r="C399"/>
      <c r="D399"/>
      <c r="E399"/>
      <c r="F399"/>
    </row>
    <row r="400" spans="1:6" ht="15" x14ac:dyDescent="0.25">
      <c r="A400"/>
      <c r="B400"/>
      <c r="C400"/>
      <c r="D400"/>
      <c r="E400"/>
      <c r="F400"/>
    </row>
    <row r="401" spans="1:6" ht="15" x14ac:dyDescent="0.25">
      <c r="A401"/>
      <c r="B401"/>
      <c r="C401"/>
      <c r="D401"/>
      <c r="E401"/>
      <c r="F401"/>
    </row>
    <row r="402" spans="1:6" ht="15" x14ac:dyDescent="0.25">
      <c r="A402"/>
      <c r="B402"/>
      <c r="C402"/>
      <c r="D402"/>
      <c r="E402"/>
      <c r="F402"/>
    </row>
    <row r="403" spans="1:6" ht="15" x14ac:dyDescent="0.25">
      <c r="A403"/>
      <c r="B403"/>
      <c r="C403"/>
      <c r="D403"/>
      <c r="E403"/>
      <c r="F403"/>
    </row>
    <row r="404" spans="1:6" ht="15" x14ac:dyDescent="0.25">
      <c r="A404"/>
      <c r="B404"/>
      <c r="C404"/>
      <c r="D404"/>
      <c r="E404"/>
      <c r="F404"/>
    </row>
    <row r="405" spans="1:6" ht="15" x14ac:dyDescent="0.25">
      <c r="A405"/>
      <c r="B405"/>
      <c r="C405"/>
      <c r="D405"/>
      <c r="E405"/>
      <c r="F405"/>
    </row>
    <row r="406" spans="1:6" ht="15" x14ac:dyDescent="0.25">
      <c r="A406"/>
      <c r="B406"/>
      <c r="C406"/>
      <c r="D406"/>
      <c r="E406"/>
      <c r="F406"/>
    </row>
    <row r="407" spans="1:6" ht="15" x14ac:dyDescent="0.25">
      <c r="A407"/>
      <c r="B407"/>
      <c r="C407"/>
      <c r="D407"/>
      <c r="E407"/>
      <c r="F407"/>
    </row>
    <row r="408" spans="1:6" ht="15" x14ac:dyDescent="0.25">
      <c r="A408"/>
      <c r="B408"/>
      <c r="C408"/>
      <c r="D408"/>
      <c r="E408"/>
      <c r="F408"/>
    </row>
    <row r="409" spans="1:6" ht="15" x14ac:dyDescent="0.25">
      <c r="A409"/>
      <c r="B409"/>
      <c r="C409"/>
      <c r="D409"/>
      <c r="E409"/>
      <c r="F409"/>
    </row>
    <row r="410" spans="1:6" ht="15" x14ac:dyDescent="0.25">
      <c r="A410"/>
      <c r="B410"/>
      <c r="C410"/>
      <c r="D410"/>
      <c r="E410"/>
      <c r="F410"/>
    </row>
    <row r="411" spans="1:6" ht="15" x14ac:dyDescent="0.25">
      <c r="A411"/>
      <c r="B411"/>
      <c r="C411"/>
      <c r="D411"/>
      <c r="E411"/>
      <c r="F411"/>
    </row>
    <row r="412" spans="1:6" ht="15" x14ac:dyDescent="0.25">
      <c r="A412"/>
      <c r="B412"/>
      <c r="C412"/>
      <c r="D412"/>
      <c r="E412"/>
      <c r="F412"/>
    </row>
    <row r="413" spans="1:6" ht="15" x14ac:dyDescent="0.25">
      <c r="A413"/>
      <c r="B413"/>
      <c r="C413"/>
      <c r="D413"/>
      <c r="E413"/>
      <c r="F413"/>
    </row>
    <row r="414" spans="1:6" ht="15" x14ac:dyDescent="0.25">
      <c r="A414"/>
      <c r="B414"/>
      <c r="C414"/>
      <c r="D414"/>
      <c r="E414"/>
      <c r="F414"/>
    </row>
    <row r="415" spans="1:6" ht="15" x14ac:dyDescent="0.25">
      <c r="A415"/>
      <c r="B415"/>
      <c r="C415"/>
      <c r="D415"/>
      <c r="E415"/>
      <c r="F415"/>
    </row>
    <row r="416" spans="1:6" ht="15" x14ac:dyDescent="0.25">
      <c r="A416"/>
      <c r="B416"/>
      <c r="C416"/>
      <c r="D416"/>
      <c r="E416"/>
      <c r="F416"/>
    </row>
    <row r="417" spans="1:6" ht="15" x14ac:dyDescent="0.25">
      <c r="A417"/>
      <c r="B417"/>
      <c r="C417"/>
      <c r="D417"/>
      <c r="E417"/>
      <c r="F417"/>
    </row>
    <row r="418" spans="1:6" ht="15" x14ac:dyDescent="0.25">
      <c r="A418"/>
      <c r="B418"/>
      <c r="C418"/>
      <c r="D418"/>
      <c r="E418"/>
      <c r="F418"/>
    </row>
    <row r="419" spans="1:6" ht="15" x14ac:dyDescent="0.25">
      <c r="A419"/>
      <c r="B419"/>
      <c r="C419"/>
      <c r="D419"/>
      <c r="E419"/>
      <c r="F419"/>
    </row>
    <row r="420" spans="1:6" ht="15" x14ac:dyDescent="0.25">
      <c r="A420"/>
      <c r="B420"/>
      <c r="C420"/>
      <c r="D420"/>
      <c r="E420"/>
      <c r="F420"/>
    </row>
    <row r="421" spans="1:6" ht="15" x14ac:dyDescent="0.25">
      <c r="A421"/>
      <c r="B421"/>
      <c r="C421"/>
      <c r="D421"/>
      <c r="E421"/>
      <c r="F421"/>
    </row>
    <row r="422" spans="1:6" ht="15" x14ac:dyDescent="0.25">
      <c r="A422"/>
      <c r="B422"/>
      <c r="C422"/>
      <c r="D422"/>
      <c r="E422"/>
      <c r="F422"/>
    </row>
    <row r="423" spans="1:6" ht="15" x14ac:dyDescent="0.25">
      <c r="A423"/>
      <c r="B423"/>
      <c r="C423"/>
      <c r="D423"/>
      <c r="E423"/>
      <c r="F423"/>
    </row>
    <row r="424" spans="1:6" ht="15" x14ac:dyDescent="0.25">
      <c r="A424"/>
      <c r="B424"/>
      <c r="C424"/>
      <c r="D424"/>
      <c r="E424"/>
      <c r="F424"/>
    </row>
    <row r="425" spans="1:6" ht="15" x14ac:dyDescent="0.25">
      <c r="A425"/>
      <c r="B425"/>
      <c r="C425"/>
      <c r="D425"/>
      <c r="E425"/>
      <c r="F425"/>
    </row>
    <row r="426" spans="1:6" ht="15" x14ac:dyDescent="0.25">
      <c r="A426"/>
      <c r="B426"/>
      <c r="C426"/>
      <c r="D426"/>
      <c r="E426"/>
      <c r="F426"/>
    </row>
    <row r="427" spans="1:6" ht="15" x14ac:dyDescent="0.25">
      <c r="A427"/>
      <c r="B427"/>
      <c r="C427"/>
      <c r="D427"/>
      <c r="E427"/>
      <c r="F427"/>
    </row>
    <row r="428" spans="1:6" ht="15" x14ac:dyDescent="0.25">
      <c r="A428"/>
      <c r="B428"/>
      <c r="C428"/>
      <c r="D428"/>
      <c r="E428"/>
      <c r="F428"/>
    </row>
    <row r="429" spans="1:6" ht="15" x14ac:dyDescent="0.25">
      <c r="A429"/>
      <c r="B429"/>
      <c r="C429"/>
      <c r="D429"/>
      <c r="E429"/>
      <c r="F429"/>
    </row>
    <row r="430" spans="1:6" ht="15" x14ac:dyDescent="0.25">
      <c r="A430"/>
      <c r="B430"/>
      <c r="C430"/>
      <c r="D430"/>
      <c r="E430"/>
      <c r="F430"/>
    </row>
    <row r="431" spans="1:6" ht="15" x14ac:dyDescent="0.25">
      <c r="A431"/>
      <c r="B431"/>
      <c r="C431"/>
      <c r="D431"/>
      <c r="E431"/>
      <c r="F431"/>
    </row>
    <row r="432" spans="1:6" ht="15" x14ac:dyDescent="0.25">
      <c r="A432"/>
      <c r="B432"/>
      <c r="C432"/>
      <c r="D432"/>
      <c r="E432"/>
      <c r="F432"/>
    </row>
    <row r="433" spans="1:6" ht="15" x14ac:dyDescent="0.25">
      <c r="A433"/>
      <c r="B433"/>
      <c r="C433"/>
      <c r="D433"/>
      <c r="E433"/>
      <c r="F433"/>
    </row>
    <row r="434" spans="1:6" ht="15" x14ac:dyDescent="0.25">
      <c r="A434"/>
      <c r="B434"/>
      <c r="C434"/>
      <c r="D434"/>
      <c r="E434"/>
      <c r="F434"/>
    </row>
    <row r="435" spans="1:6" ht="15" x14ac:dyDescent="0.25">
      <c r="A435"/>
      <c r="B435"/>
      <c r="C435"/>
      <c r="D435"/>
      <c r="E435"/>
      <c r="F435"/>
    </row>
    <row r="436" spans="1:6" ht="15" x14ac:dyDescent="0.25">
      <c r="A436"/>
      <c r="B436"/>
      <c r="C436"/>
      <c r="D436"/>
      <c r="E436"/>
      <c r="F436"/>
    </row>
    <row r="437" spans="1:6" ht="15" x14ac:dyDescent="0.25">
      <c r="A437"/>
      <c r="B437"/>
      <c r="C437"/>
      <c r="D437"/>
      <c r="E437"/>
      <c r="F437"/>
    </row>
    <row r="438" spans="1:6" ht="15" x14ac:dyDescent="0.25">
      <c r="A438"/>
      <c r="B438"/>
      <c r="C438"/>
      <c r="D438"/>
      <c r="E438"/>
      <c r="F438"/>
    </row>
    <row r="439" spans="1:6" ht="15" x14ac:dyDescent="0.25">
      <c r="A439"/>
      <c r="B439"/>
      <c r="C439"/>
      <c r="D439"/>
      <c r="E439"/>
      <c r="F439"/>
    </row>
    <row r="440" spans="1:6" ht="15" x14ac:dyDescent="0.25">
      <c r="A440"/>
      <c r="B440"/>
      <c r="C440"/>
      <c r="D440"/>
      <c r="E440"/>
      <c r="F440"/>
    </row>
    <row r="441" spans="1:6" ht="15" x14ac:dyDescent="0.25">
      <c r="A441"/>
      <c r="B441"/>
      <c r="C441"/>
      <c r="D441"/>
      <c r="E441"/>
      <c r="F441"/>
    </row>
    <row r="442" spans="1:6" ht="15" x14ac:dyDescent="0.25">
      <c r="A442"/>
      <c r="B442"/>
      <c r="C442"/>
      <c r="D442"/>
      <c r="E442"/>
      <c r="F442"/>
    </row>
    <row r="443" spans="1:6" ht="15" x14ac:dyDescent="0.25">
      <c r="A443"/>
      <c r="B443"/>
      <c r="C443"/>
      <c r="D443"/>
      <c r="E443"/>
      <c r="F443"/>
    </row>
    <row r="444" spans="1:6" ht="15" x14ac:dyDescent="0.25">
      <c r="A444"/>
      <c r="B444"/>
      <c r="C444"/>
      <c r="D444"/>
      <c r="E444"/>
      <c r="F444"/>
    </row>
    <row r="445" spans="1:6" ht="15" x14ac:dyDescent="0.25">
      <c r="A445"/>
      <c r="B445"/>
      <c r="C445"/>
      <c r="D445"/>
      <c r="E445"/>
      <c r="F445"/>
    </row>
    <row r="446" spans="1:6" ht="15" x14ac:dyDescent="0.25">
      <c r="A446"/>
      <c r="B446"/>
      <c r="C446"/>
      <c r="D446"/>
      <c r="E446"/>
      <c r="F446"/>
    </row>
    <row r="447" spans="1:6" ht="15" x14ac:dyDescent="0.25">
      <c r="A447"/>
      <c r="B447"/>
      <c r="C447"/>
      <c r="D447"/>
      <c r="E447"/>
      <c r="F447"/>
    </row>
    <row r="448" spans="1:6" ht="15" x14ac:dyDescent="0.25">
      <c r="A448"/>
      <c r="B448"/>
      <c r="C448"/>
      <c r="D448"/>
      <c r="E448"/>
      <c r="F448"/>
    </row>
    <row r="449" spans="1:6" ht="15" x14ac:dyDescent="0.25">
      <c r="A449"/>
      <c r="B449"/>
      <c r="C449"/>
      <c r="D449"/>
      <c r="E449"/>
      <c r="F449"/>
    </row>
    <row r="450" spans="1:6" ht="15" x14ac:dyDescent="0.25">
      <c r="A450"/>
      <c r="B450"/>
      <c r="C450"/>
      <c r="D450"/>
      <c r="E450"/>
      <c r="F450"/>
    </row>
    <row r="451" spans="1:6" ht="15" x14ac:dyDescent="0.25">
      <c r="A451"/>
      <c r="B451"/>
      <c r="C451"/>
      <c r="D451"/>
      <c r="E451"/>
      <c r="F451"/>
    </row>
    <row r="452" spans="1:6" ht="15" x14ac:dyDescent="0.25">
      <c r="A452"/>
      <c r="B452"/>
      <c r="C452"/>
      <c r="D452"/>
      <c r="E452"/>
      <c r="F452"/>
    </row>
    <row r="453" spans="1:6" ht="15" x14ac:dyDescent="0.25">
      <c r="A453"/>
      <c r="B453"/>
      <c r="C453"/>
      <c r="D453"/>
      <c r="E453"/>
      <c r="F453"/>
    </row>
    <row r="454" spans="1:6" ht="15" x14ac:dyDescent="0.25">
      <c r="A454"/>
      <c r="B454"/>
      <c r="C454"/>
      <c r="D454"/>
      <c r="E454"/>
      <c r="F454"/>
    </row>
    <row r="455" spans="1:6" ht="15" x14ac:dyDescent="0.25">
      <c r="A455"/>
      <c r="B455"/>
      <c r="C455"/>
      <c r="D455"/>
      <c r="E455"/>
      <c r="F455"/>
    </row>
    <row r="456" spans="1:6" ht="15" x14ac:dyDescent="0.25">
      <c r="A456"/>
      <c r="B456"/>
      <c r="C456"/>
      <c r="D456"/>
      <c r="E456"/>
      <c r="F456"/>
    </row>
    <row r="457" spans="1:6" ht="15" x14ac:dyDescent="0.25">
      <c r="A457"/>
      <c r="B457"/>
      <c r="C457"/>
      <c r="D457"/>
      <c r="E457"/>
      <c r="F457"/>
    </row>
    <row r="458" spans="1:6" ht="15" x14ac:dyDescent="0.25">
      <c r="A458"/>
      <c r="B458"/>
      <c r="C458"/>
      <c r="D458"/>
      <c r="E458"/>
      <c r="F458"/>
    </row>
    <row r="459" spans="1:6" ht="15" x14ac:dyDescent="0.25">
      <c r="A459"/>
      <c r="B459"/>
      <c r="C459"/>
      <c r="D459"/>
      <c r="E459"/>
      <c r="F459"/>
    </row>
    <row r="460" spans="1:6" ht="15" x14ac:dyDescent="0.25">
      <c r="A460"/>
      <c r="B460"/>
      <c r="C460"/>
      <c r="D460"/>
      <c r="E460"/>
      <c r="F460"/>
    </row>
    <row r="461" spans="1:6" ht="15" x14ac:dyDescent="0.25">
      <c r="A461"/>
      <c r="B461"/>
      <c r="C461"/>
      <c r="D461"/>
      <c r="E461"/>
      <c r="F461"/>
    </row>
    <row r="462" spans="1:6" ht="15" x14ac:dyDescent="0.25">
      <c r="A462"/>
      <c r="B462"/>
      <c r="C462"/>
      <c r="D462"/>
      <c r="E462"/>
      <c r="F462"/>
    </row>
    <row r="463" spans="1:6" ht="15" x14ac:dyDescent="0.25">
      <c r="A463"/>
      <c r="B463"/>
      <c r="C463"/>
      <c r="D463"/>
      <c r="E463"/>
      <c r="F463"/>
    </row>
    <row r="464" spans="1:6" ht="15" x14ac:dyDescent="0.25">
      <c r="A464"/>
      <c r="B464"/>
      <c r="C464"/>
      <c r="D464"/>
      <c r="E464"/>
      <c r="F464"/>
    </row>
    <row r="465" spans="1:6" ht="15" x14ac:dyDescent="0.25">
      <c r="A465"/>
      <c r="B465"/>
      <c r="C465"/>
      <c r="D465"/>
      <c r="E465"/>
      <c r="F465"/>
    </row>
    <row r="466" spans="1:6" ht="15" x14ac:dyDescent="0.25">
      <c r="A466"/>
      <c r="B466"/>
      <c r="C466"/>
      <c r="D466"/>
      <c r="E466"/>
      <c r="F466"/>
    </row>
    <row r="467" spans="1:6" ht="15" x14ac:dyDescent="0.25">
      <c r="A467"/>
      <c r="B467"/>
      <c r="C467"/>
      <c r="D467"/>
      <c r="E467"/>
      <c r="F467"/>
    </row>
    <row r="468" spans="1:6" ht="15" x14ac:dyDescent="0.25">
      <c r="A468"/>
      <c r="B468"/>
      <c r="C468"/>
      <c r="D468"/>
      <c r="E468"/>
      <c r="F468"/>
    </row>
    <row r="469" spans="1:6" ht="15" x14ac:dyDescent="0.25">
      <c r="A469"/>
      <c r="B469"/>
      <c r="C469"/>
      <c r="D469"/>
      <c r="E469"/>
      <c r="F469"/>
    </row>
    <row r="470" spans="1:6" ht="15" x14ac:dyDescent="0.25">
      <c r="A470"/>
      <c r="B470"/>
      <c r="C470"/>
      <c r="D470"/>
      <c r="E470"/>
      <c r="F470"/>
    </row>
    <row r="471" spans="1:6" ht="15" x14ac:dyDescent="0.25">
      <c r="A471"/>
      <c r="B471"/>
      <c r="C471"/>
      <c r="D471"/>
      <c r="E471"/>
      <c r="F471"/>
    </row>
    <row r="472" spans="1:6" ht="15" x14ac:dyDescent="0.25">
      <c r="A472"/>
      <c r="B472"/>
      <c r="C472"/>
      <c r="D472"/>
      <c r="E472"/>
      <c r="F472"/>
    </row>
    <row r="473" spans="1:6" ht="15" x14ac:dyDescent="0.25">
      <c r="A473"/>
      <c r="B473"/>
      <c r="C473"/>
      <c r="D473"/>
      <c r="E473"/>
      <c r="F473"/>
    </row>
    <row r="474" spans="1:6" ht="15" x14ac:dyDescent="0.25">
      <c r="A474"/>
      <c r="B474"/>
      <c r="C474"/>
      <c r="D474"/>
      <c r="E474"/>
      <c r="F474"/>
    </row>
    <row r="475" spans="1:6" ht="15" x14ac:dyDescent="0.25">
      <c r="A475"/>
      <c r="B475"/>
      <c r="C475"/>
      <c r="D475"/>
      <c r="E475"/>
      <c r="F475"/>
    </row>
    <row r="476" spans="1:6" ht="15" x14ac:dyDescent="0.25">
      <c r="A476"/>
      <c r="B476"/>
      <c r="C476"/>
      <c r="D476"/>
      <c r="E476"/>
      <c r="F476"/>
    </row>
    <row r="477" spans="1:6" ht="15" x14ac:dyDescent="0.25">
      <c r="A477"/>
      <c r="B477"/>
      <c r="C477"/>
      <c r="D477"/>
      <c r="E477"/>
      <c r="F477"/>
    </row>
    <row r="478" spans="1:6" ht="15" x14ac:dyDescent="0.25">
      <c r="A478"/>
      <c r="B478"/>
      <c r="C478"/>
      <c r="D478"/>
      <c r="E478"/>
      <c r="F478"/>
    </row>
    <row r="479" spans="1:6" ht="15" x14ac:dyDescent="0.25">
      <c r="A479"/>
      <c r="B479"/>
      <c r="C479"/>
      <c r="D479"/>
      <c r="E479"/>
      <c r="F479"/>
    </row>
    <row r="480" spans="1:6" ht="15" x14ac:dyDescent="0.25">
      <c r="A480"/>
      <c r="B480"/>
      <c r="C480"/>
      <c r="D480"/>
      <c r="E480"/>
      <c r="F480"/>
    </row>
    <row r="481" spans="1:6" ht="15" x14ac:dyDescent="0.25">
      <c r="A481"/>
      <c r="B481"/>
      <c r="C481"/>
      <c r="D481"/>
      <c r="E481"/>
      <c r="F481"/>
    </row>
    <row r="482" spans="1:6" ht="15" x14ac:dyDescent="0.25">
      <c r="A482"/>
      <c r="B482"/>
      <c r="C482"/>
      <c r="D482"/>
      <c r="E482"/>
      <c r="F482"/>
    </row>
  </sheetData>
  <pageMargins left="0.7" right="0.7" top="0.75" bottom="0.75" header="0.3" footer="0.3"/>
  <pageSetup orientation="portrait" horizontalDpi="4294967293" verticalDpi="0" r:id="rId2"/>
  <drawing r:id="rId3"/>
  <extLst>
    <ext xmlns:x14="http://schemas.microsoft.com/office/spreadsheetml/2009/9/main" uri="{A8765BA9-456A-4dab-B4F3-ACF838C121DE}">
      <x14:slicerList>
        <x14:slicer r:id="rId4"/>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82"/>
  <sheetViews>
    <sheetView zoomScaleNormal="100" workbookViewId="0">
      <selection activeCell="D12" sqref="D12"/>
    </sheetView>
  </sheetViews>
  <sheetFormatPr defaultColWidth="9.28515625" defaultRowHeight="12" x14ac:dyDescent="0.2"/>
  <cols>
    <col min="1" max="1" width="40.28515625" style="34" bestFit="1" customWidth="1"/>
    <col min="2" max="11" width="12.140625" style="34" customWidth="1"/>
    <col min="12" max="241" width="15.140625" style="34" bestFit="1" customWidth="1"/>
    <col min="242" max="242" width="10.7109375" style="34" bestFit="1" customWidth="1"/>
    <col min="243" max="16384" width="9.28515625" style="34"/>
  </cols>
  <sheetData>
    <row r="1" spans="1:11" ht="90.6" customHeight="1" x14ac:dyDescent="0.2">
      <c r="A1" s="90"/>
      <c r="B1" s="91"/>
      <c r="C1" s="91"/>
      <c r="D1" s="91"/>
      <c r="E1" s="91"/>
      <c r="F1" s="91"/>
      <c r="G1" s="91"/>
      <c r="H1" s="91"/>
      <c r="I1" s="91"/>
      <c r="J1" s="91"/>
      <c r="K1" s="92"/>
    </row>
    <row r="2" spans="1:11" ht="90.6" customHeight="1" thickBot="1" x14ac:dyDescent="0.25">
      <c r="A2" s="93"/>
      <c r="B2" s="94"/>
      <c r="C2" s="94"/>
      <c r="D2" s="94"/>
      <c r="E2" s="94"/>
      <c r="F2" s="94"/>
      <c r="G2" s="94"/>
      <c r="H2" s="94"/>
      <c r="I2" s="94"/>
      <c r="J2" s="94"/>
      <c r="K2" s="95"/>
    </row>
    <row r="3" spans="1:11" s="56" customFormat="1" ht="72.75" thickBot="1" x14ac:dyDescent="0.25">
      <c r="A3" s="33" t="s">
        <v>1280</v>
      </c>
      <c r="B3" s="69" t="s">
        <v>1589</v>
      </c>
      <c r="C3" s="66" t="s">
        <v>1590</v>
      </c>
      <c r="D3" s="67" t="s">
        <v>1592</v>
      </c>
      <c r="E3" s="68" t="s">
        <v>1591</v>
      </c>
      <c r="F3" s="70" t="s">
        <v>1593</v>
      </c>
      <c r="G3" s="76" t="s">
        <v>1594</v>
      </c>
      <c r="H3" s="70" t="s">
        <v>1595</v>
      </c>
      <c r="I3" s="84" t="s">
        <v>1597</v>
      </c>
      <c r="J3" s="70" t="s">
        <v>1596</v>
      </c>
      <c r="K3" s="81" t="s">
        <v>1598</v>
      </c>
    </row>
    <row r="4" spans="1:11" x14ac:dyDescent="0.2">
      <c r="A4" s="35" t="s">
        <v>1618</v>
      </c>
      <c r="B4" s="72">
        <v>84282</v>
      </c>
      <c r="C4" s="73">
        <v>5458</v>
      </c>
      <c r="D4" s="105"/>
      <c r="E4" s="74">
        <v>6.4758785980399136E-2</v>
      </c>
      <c r="F4" s="57">
        <v>2772</v>
      </c>
      <c r="G4" s="77">
        <v>1437</v>
      </c>
      <c r="H4" s="79">
        <v>17021</v>
      </c>
      <c r="I4" s="58">
        <v>11139</v>
      </c>
      <c r="J4" s="79">
        <v>529</v>
      </c>
      <c r="K4" s="77">
        <v>252</v>
      </c>
    </row>
    <row r="5" spans="1:11" x14ac:dyDescent="0.2">
      <c r="A5" s="35" t="s">
        <v>1611</v>
      </c>
      <c r="B5" s="60">
        <v>82914</v>
      </c>
      <c r="C5" s="59">
        <v>6130</v>
      </c>
      <c r="D5" s="104">
        <v>2322</v>
      </c>
      <c r="E5" s="62">
        <v>7.3932025954603561E-2</v>
      </c>
      <c r="F5" s="57">
        <v>2156</v>
      </c>
      <c r="G5" s="77">
        <v>1149</v>
      </c>
      <c r="H5" s="79">
        <v>15796</v>
      </c>
      <c r="I5" s="58">
        <v>10369</v>
      </c>
      <c r="J5" s="79">
        <v>590</v>
      </c>
      <c r="K5" s="77">
        <v>282</v>
      </c>
    </row>
    <row r="6" spans="1:11" ht="12.75" thickBot="1" x14ac:dyDescent="0.25">
      <c r="A6" s="35" t="s">
        <v>1279</v>
      </c>
      <c r="B6" s="63">
        <v>167196</v>
      </c>
      <c r="C6" s="64">
        <v>11588</v>
      </c>
      <c r="D6" s="106">
        <v>2322</v>
      </c>
      <c r="E6" s="65">
        <v>6.9307878178903798E-2</v>
      </c>
      <c r="F6" s="86">
        <v>4928</v>
      </c>
      <c r="G6" s="78">
        <v>2586</v>
      </c>
      <c r="H6" s="80">
        <v>32817</v>
      </c>
      <c r="I6" s="96">
        <v>21508</v>
      </c>
      <c r="J6" s="80">
        <v>1119</v>
      </c>
      <c r="K6" s="78">
        <v>534</v>
      </c>
    </row>
    <row r="7" spans="1:11" ht="15" x14ac:dyDescent="0.25">
      <c r="A7"/>
      <c r="B7"/>
      <c r="C7"/>
      <c r="D7"/>
      <c r="E7"/>
      <c r="F7"/>
      <c r="G7"/>
      <c r="H7"/>
      <c r="I7"/>
      <c r="J7"/>
      <c r="K7"/>
    </row>
    <row r="8" spans="1:11" ht="15" x14ac:dyDescent="0.25">
      <c r="A8"/>
      <c r="B8"/>
      <c r="C8"/>
      <c r="D8"/>
      <c r="E8"/>
      <c r="F8"/>
      <c r="G8"/>
      <c r="H8"/>
      <c r="I8"/>
      <c r="J8"/>
      <c r="K8"/>
    </row>
    <row r="9" spans="1:11" ht="15" x14ac:dyDescent="0.25">
      <c r="A9"/>
      <c r="B9"/>
      <c r="C9"/>
      <c r="D9"/>
      <c r="E9"/>
      <c r="F9"/>
      <c r="G9"/>
      <c r="H9"/>
      <c r="I9"/>
      <c r="J9"/>
      <c r="K9"/>
    </row>
    <row r="10" spans="1:11" ht="15" x14ac:dyDescent="0.25">
      <c r="A10"/>
      <c r="B10"/>
      <c r="C10"/>
      <c r="D10"/>
      <c r="E10"/>
      <c r="F10"/>
      <c r="G10"/>
      <c r="H10"/>
      <c r="I10"/>
      <c r="J10"/>
      <c r="K10"/>
    </row>
    <row r="11" spans="1:11" ht="15" x14ac:dyDescent="0.25">
      <c r="A11"/>
      <c r="B11"/>
      <c r="C11"/>
      <c r="D11"/>
      <c r="E11"/>
      <c r="F11"/>
      <c r="G11"/>
      <c r="H11"/>
      <c r="I11"/>
      <c r="J11"/>
      <c r="K11"/>
    </row>
    <row r="12" spans="1:11" ht="15" x14ac:dyDescent="0.25">
      <c r="A12"/>
      <c r="B12"/>
      <c r="C12"/>
      <c r="D12"/>
      <c r="E12"/>
      <c r="F12"/>
      <c r="G12"/>
      <c r="H12"/>
      <c r="I12"/>
      <c r="J12"/>
      <c r="K12"/>
    </row>
    <row r="13" spans="1:11" ht="15" x14ac:dyDescent="0.25">
      <c r="A13"/>
      <c r="B13"/>
      <c r="C13"/>
      <c r="D13"/>
      <c r="E13"/>
      <c r="F13"/>
      <c r="G13"/>
      <c r="H13"/>
      <c r="I13"/>
      <c r="J13"/>
      <c r="K13"/>
    </row>
    <row r="14" spans="1:11" ht="15" x14ac:dyDescent="0.25">
      <c r="A14"/>
      <c r="B14"/>
      <c r="C14"/>
      <c r="D14"/>
      <c r="E14"/>
      <c r="F14"/>
      <c r="G14"/>
      <c r="H14"/>
      <c r="I14"/>
      <c r="J14"/>
      <c r="K14"/>
    </row>
    <row r="15" spans="1:11" ht="15" x14ac:dyDescent="0.25">
      <c r="A15"/>
      <c r="B15"/>
      <c r="C15"/>
      <c r="D15"/>
      <c r="E15"/>
      <c r="F15"/>
      <c r="G15"/>
      <c r="H15"/>
      <c r="I15"/>
      <c r="J15"/>
      <c r="K15"/>
    </row>
    <row r="16" spans="1:11" ht="15" x14ac:dyDescent="0.25">
      <c r="A16"/>
      <c r="B16"/>
      <c r="C16"/>
      <c r="D16"/>
      <c r="E16"/>
      <c r="F16"/>
      <c r="G16"/>
      <c r="H16"/>
      <c r="I16"/>
      <c r="J16"/>
      <c r="K16"/>
    </row>
    <row r="17" spans="1:11" ht="15" x14ac:dyDescent="0.25">
      <c r="A17"/>
      <c r="B17"/>
      <c r="C17"/>
      <c r="D17"/>
      <c r="E17"/>
      <c r="F17"/>
      <c r="G17"/>
      <c r="H17"/>
      <c r="I17"/>
      <c r="J17"/>
      <c r="K17"/>
    </row>
    <row r="18" spans="1:11" ht="15" x14ac:dyDescent="0.25">
      <c r="A18"/>
      <c r="B18"/>
      <c r="C18"/>
      <c r="D18"/>
      <c r="E18"/>
      <c r="F18"/>
      <c r="G18"/>
      <c r="H18"/>
      <c r="I18"/>
      <c r="J18"/>
      <c r="K18"/>
    </row>
    <row r="19" spans="1:11" ht="15" x14ac:dyDescent="0.25">
      <c r="A19"/>
      <c r="B19"/>
      <c r="C19"/>
      <c r="D19"/>
      <c r="E19"/>
      <c r="F19"/>
      <c r="G19"/>
      <c r="H19"/>
      <c r="I19"/>
      <c r="J19"/>
      <c r="K19"/>
    </row>
    <row r="20" spans="1:11" ht="15" x14ac:dyDescent="0.25">
      <c r="A20"/>
      <c r="B20"/>
      <c r="C20"/>
      <c r="D20"/>
      <c r="E20"/>
      <c r="F20"/>
      <c r="G20"/>
      <c r="H20"/>
      <c r="I20"/>
      <c r="J20"/>
      <c r="K20"/>
    </row>
    <row r="21" spans="1:11" ht="15" x14ac:dyDescent="0.25">
      <c r="A21"/>
      <c r="B21"/>
      <c r="C21"/>
      <c r="D21"/>
      <c r="E21"/>
      <c r="F21"/>
      <c r="G21"/>
      <c r="H21"/>
      <c r="I21"/>
      <c r="J21"/>
      <c r="K21"/>
    </row>
    <row r="22" spans="1:11" ht="15" x14ac:dyDescent="0.25">
      <c r="A22"/>
      <c r="B22"/>
      <c r="C22"/>
      <c r="D22"/>
      <c r="E22"/>
      <c r="F22"/>
      <c r="G22"/>
      <c r="H22"/>
      <c r="I22"/>
      <c r="J22"/>
      <c r="K22"/>
    </row>
    <row r="23" spans="1:11" ht="15" x14ac:dyDescent="0.25">
      <c r="A23"/>
      <c r="B23"/>
      <c r="C23"/>
      <c r="D23"/>
      <c r="E23"/>
      <c r="F23"/>
      <c r="G23"/>
      <c r="H23"/>
      <c r="I23"/>
      <c r="J23"/>
      <c r="K23"/>
    </row>
    <row r="24" spans="1:11" ht="15" x14ac:dyDescent="0.25">
      <c r="A24"/>
      <c r="B24"/>
      <c r="C24"/>
      <c r="D24"/>
      <c r="E24"/>
      <c r="F24"/>
      <c r="G24"/>
      <c r="H24"/>
      <c r="I24"/>
      <c r="J24"/>
      <c r="K24"/>
    </row>
    <row r="25" spans="1:11" ht="15" x14ac:dyDescent="0.25">
      <c r="A25"/>
      <c r="B25"/>
      <c r="C25"/>
      <c r="D25"/>
      <c r="E25"/>
      <c r="F25"/>
      <c r="G25"/>
      <c r="H25"/>
      <c r="I25"/>
      <c r="J25"/>
      <c r="K25"/>
    </row>
    <row r="26" spans="1:11" ht="15" x14ac:dyDescent="0.25">
      <c r="A26"/>
      <c r="B26"/>
      <c r="C26"/>
      <c r="D26"/>
      <c r="E26"/>
      <c r="F26"/>
      <c r="G26"/>
      <c r="H26"/>
      <c r="I26"/>
      <c r="J26"/>
      <c r="K26"/>
    </row>
    <row r="27" spans="1:11" ht="15" x14ac:dyDescent="0.25">
      <c r="A27"/>
      <c r="B27"/>
      <c r="C27"/>
      <c r="D27"/>
      <c r="E27"/>
      <c r="F27"/>
      <c r="G27"/>
      <c r="H27"/>
      <c r="I27"/>
      <c r="J27"/>
      <c r="K27"/>
    </row>
    <row r="28" spans="1:11" ht="15" x14ac:dyDescent="0.25">
      <c r="A28"/>
      <c r="B28"/>
      <c r="C28"/>
      <c r="D28"/>
      <c r="E28"/>
      <c r="F28"/>
      <c r="G28"/>
      <c r="H28"/>
      <c r="I28"/>
      <c r="J28"/>
      <c r="K28"/>
    </row>
    <row r="29" spans="1:11" ht="15" x14ac:dyDescent="0.25">
      <c r="A29"/>
      <c r="B29"/>
      <c r="C29"/>
      <c r="D29"/>
      <c r="E29"/>
      <c r="F29"/>
      <c r="G29"/>
      <c r="H29"/>
      <c r="I29"/>
      <c r="J29"/>
      <c r="K29"/>
    </row>
    <row r="30" spans="1:11" ht="15" x14ac:dyDescent="0.25">
      <c r="A30"/>
      <c r="B30"/>
      <c r="C30"/>
      <c r="D30"/>
      <c r="E30"/>
      <c r="F30"/>
      <c r="G30"/>
      <c r="H30"/>
      <c r="I30"/>
      <c r="J30"/>
      <c r="K30"/>
    </row>
    <row r="31" spans="1:11" ht="15" x14ac:dyDescent="0.25">
      <c r="A31"/>
      <c r="B31"/>
      <c r="C31"/>
      <c r="D31"/>
      <c r="E31"/>
      <c r="F31"/>
      <c r="G31"/>
      <c r="H31"/>
      <c r="I31"/>
      <c r="J31"/>
      <c r="K31"/>
    </row>
    <row r="32" spans="1:11" ht="15" x14ac:dyDescent="0.25">
      <c r="A32"/>
      <c r="B32"/>
      <c r="C32"/>
      <c r="D32"/>
      <c r="E32"/>
      <c r="F32"/>
      <c r="G32"/>
      <c r="H32"/>
      <c r="I32"/>
      <c r="J32"/>
      <c r="K32"/>
    </row>
    <row r="33" spans="1:11" ht="15" x14ac:dyDescent="0.25">
      <c r="A33"/>
      <c r="B33"/>
      <c r="C33"/>
      <c r="D33"/>
      <c r="E33"/>
      <c r="F33"/>
      <c r="G33"/>
      <c r="H33"/>
      <c r="I33"/>
      <c r="J33"/>
      <c r="K33"/>
    </row>
    <row r="34" spans="1:11" ht="15" x14ac:dyDescent="0.25">
      <c r="A34"/>
      <c r="B34"/>
      <c r="C34"/>
      <c r="D34"/>
      <c r="E34"/>
      <c r="F34"/>
      <c r="G34"/>
      <c r="H34"/>
      <c r="I34"/>
      <c r="J34"/>
      <c r="K34"/>
    </row>
    <row r="35" spans="1:11" ht="15" x14ac:dyDescent="0.25">
      <c r="A35"/>
      <c r="B35"/>
      <c r="C35"/>
      <c r="D35"/>
      <c r="E35"/>
      <c r="F35"/>
      <c r="G35"/>
      <c r="H35"/>
      <c r="I35"/>
      <c r="J35"/>
      <c r="K35"/>
    </row>
    <row r="36" spans="1:11" ht="15" x14ac:dyDescent="0.25">
      <c r="A36"/>
      <c r="B36"/>
      <c r="C36"/>
      <c r="D36"/>
      <c r="E36"/>
      <c r="F36"/>
      <c r="G36"/>
      <c r="H36"/>
      <c r="I36"/>
      <c r="J36"/>
      <c r="K36"/>
    </row>
    <row r="37" spans="1:11" ht="15" x14ac:dyDescent="0.25">
      <c r="A37"/>
      <c r="B37"/>
      <c r="C37"/>
      <c r="D37"/>
      <c r="E37"/>
      <c r="F37"/>
      <c r="G37"/>
      <c r="H37"/>
      <c r="I37"/>
      <c r="J37"/>
      <c r="K37"/>
    </row>
    <row r="38" spans="1:11" ht="15" x14ac:dyDescent="0.25">
      <c r="A38"/>
      <c r="B38"/>
      <c r="C38"/>
      <c r="D38"/>
      <c r="E38"/>
      <c r="F38"/>
      <c r="G38"/>
      <c r="H38"/>
      <c r="I38"/>
      <c r="J38"/>
      <c r="K38"/>
    </row>
    <row r="39" spans="1:11" ht="15" x14ac:dyDescent="0.25">
      <c r="A39"/>
      <c r="B39"/>
      <c r="C39"/>
      <c r="D39"/>
      <c r="E39"/>
      <c r="F39"/>
      <c r="G39"/>
      <c r="H39"/>
      <c r="I39"/>
      <c r="J39"/>
      <c r="K39"/>
    </row>
    <row r="40" spans="1:11" ht="15" x14ac:dyDescent="0.25">
      <c r="A40"/>
      <c r="B40"/>
      <c r="C40"/>
      <c r="D40"/>
      <c r="E40"/>
      <c r="F40"/>
      <c r="G40"/>
      <c r="H40"/>
      <c r="I40"/>
      <c r="J40"/>
      <c r="K40"/>
    </row>
    <row r="41" spans="1:11" ht="15" x14ac:dyDescent="0.25">
      <c r="A41"/>
      <c r="B41"/>
      <c r="C41"/>
      <c r="D41"/>
      <c r="E41"/>
      <c r="F41"/>
      <c r="G41"/>
      <c r="H41"/>
      <c r="I41"/>
      <c r="J41"/>
      <c r="K41"/>
    </row>
    <row r="42" spans="1:11" ht="15" x14ac:dyDescent="0.25">
      <c r="A42"/>
      <c r="B42"/>
      <c r="C42"/>
      <c r="D42"/>
      <c r="E42"/>
      <c r="F42"/>
      <c r="G42"/>
      <c r="H42"/>
      <c r="I42"/>
      <c r="J42"/>
      <c r="K42"/>
    </row>
    <row r="43" spans="1:11" ht="15" x14ac:dyDescent="0.25">
      <c r="A43"/>
      <c r="B43"/>
      <c r="C43"/>
      <c r="D43"/>
      <c r="E43"/>
      <c r="F43"/>
      <c r="G43"/>
      <c r="H43"/>
      <c r="I43"/>
      <c r="J43"/>
      <c r="K43"/>
    </row>
    <row r="44" spans="1:11" ht="15" x14ac:dyDescent="0.25">
      <c r="A44"/>
      <c r="B44"/>
      <c r="C44"/>
      <c r="D44"/>
      <c r="E44"/>
      <c r="F44"/>
      <c r="G44"/>
      <c r="H44"/>
      <c r="I44"/>
      <c r="J44"/>
      <c r="K44"/>
    </row>
    <row r="45" spans="1:11" ht="15" x14ac:dyDescent="0.25">
      <c r="A45"/>
      <c r="B45"/>
      <c r="C45"/>
      <c r="D45"/>
      <c r="E45"/>
      <c r="F45"/>
      <c r="G45"/>
      <c r="H45"/>
      <c r="I45"/>
      <c r="J45"/>
      <c r="K45"/>
    </row>
    <row r="46" spans="1:11" ht="15" x14ac:dyDescent="0.25">
      <c r="A46"/>
      <c r="B46"/>
      <c r="C46"/>
      <c r="D46"/>
      <c r="E46"/>
      <c r="F46"/>
      <c r="G46"/>
      <c r="H46"/>
      <c r="I46"/>
      <c r="J46"/>
      <c r="K46"/>
    </row>
    <row r="47" spans="1:11" ht="15" x14ac:dyDescent="0.25">
      <c r="A47"/>
      <c r="B47"/>
      <c r="C47"/>
      <c r="D47"/>
      <c r="E47"/>
      <c r="F47"/>
      <c r="G47"/>
      <c r="H47"/>
      <c r="I47"/>
      <c r="J47"/>
      <c r="K47"/>
    </row>
    <row r="48" spans="1:11" ht="15" x14ac:dyDescent="0.25">
      <c r="A48"/>
      <c r="B48"/>
      <c r="C48"/>
      <c r="D48"/>
      <c r="E48"/>
      <c r="F48"/>
      <c r="G48"/>
      <c r="H48"/>
      <c r="I48"/>
      <c r="J48"/>
      <c r="K48"/>
    </row>
    <row r="49" spans="1:11" ht="15" x14ac:dyDescent="0.25">
      <c r="A49"/>
      <c r="B49"/>
      <c r="C49"/>
      <c r="D49"/>
      <c r="E49"/>
      <c r="F49"/>
      <c r="G49"/>
      <c r="H49"/>
      <c r="I49"/>
      <c r="J49"/>
      <c r="K49"/>
    </row>
    <row r="50" spans="1:11" ht="15" x14ac:dyDescent="0.25">
      <c r="A50"/>
      <c r="B50"/>
      <c r="C50"/>
      <c r="D50"/>
      <c r="E50"/>
      <c r="F50"/>
      <c r="G50"/>
      <c r="H50"/>
      <c r="I50"/>
      <c r="J50"/>
      <c r="K50"/>
    </row>
    <row r="51" spans="1:11" ht="15" x14ac:dyDescent="0.25">
      <c r="A51"/>
      <c r="B51"/>
      <c r="C51"/>
      <c r="D51"/>
      <c r="E51"/>
      <c r="F51"/>
      <c r="G51"/>
      <c r="H51"/>
      <c r="I51"/>
      <c r="J51"/>
      <c r="K51"/>
    </row>
    <row r="52" spans="1:11" ht="15" x14ac:dyDescent="0.25">
      <c r="A52"/>
      <c r="B52"/>
      <c r="C52"/>
      <c r="D52"/>
      <c r="E52"/>
      <c r="F52"/>
      <c r="G52"/>
      <c r="H52"/>
      <c r="I52"/>
      <c r="J52"/>
      <c r="K52"/>
    </row>
    <row r="53" spans="1:11" ht="15" x14ac:dyDescent="0.25">
      <c r="A53"/>
      <c r="B53"/>
      <c r="C53"/>
      <c r="D53"/>
      <c r="E53"/>
      <c r="F53"/>
      <c r="G53"/>
      <c r="H53"/>
      <c r="I53"/>
      <c r="J53"/>
      <c r="K53"/>
    </row>
    <row r="54" spans="1:11" ht="15" x14ac:dyDescent="0.25">
      <c r="A54"/>
      <c r="B54"/>
      <c r="C54"/>
      <c r="D54"/>
      <c r="E54"/>
      <c r="F54"/>
      <c r="G54"/>
      <c r="H54"/>
      <c r="I54"/>
      <c r="J54"/>
      <c r="K54"/>
    </row>
    <row r="55" spans="1:11" ht="15" x14ac:dyDescent="0.25">
      <c r="A55"/>
      <c r="B55"/>
      <c r="C55"/>
      <c r="D55"/>
      <c r="E55"/>
      <c r="F55"/>
      <c r="G55"/>
      <c r="H55"/>
      <c r="I55"/>
      <c r="J55"/>
      <c r="K55"/>
    </row>
    <row r="56" spans="1:11" ht="15" x14ac:dyDescent="0.25">
      <c r="A56"/>
      <c r="B56"/>
      <c r="C56"/>
      <c r="D56"/>
      <c r="E56"/>
      <c r="F56"/>
      <c r="G56"/>
      <c r="H56"/>
      <c r="I56"/>
      <c r="J56"/>
      <c r="K56"/>
    </row>
    <row r="57" spans="1:11" ht="15" x14ac:dyDescent="0.25">
      <c r="A57"/>
      <c r="B57"/>
      <c r="C57"/>
      <c r="D57"/>
      <c r="E57"/>
      <c r="F57"/>
      <c r="G57"/>
      <c r="H57"/>
      <c r="I57"/>
      <c r="J57"/>
      <c r="K57"/>
    </row>
    <row r="58" spans="1:11" ht="15" x14ac:dyDescent="0.25">
      <c r="A58"/>
      <c r="B58"/>
      <c r="C58"/>
      <c r="D58"/>
      <c r="E58"/>
      <c r="F58"/>
      <c r="G58"/>
      <c r="H58"/>
      <c r="I58"/>
      <c r="J58"/>
      <c r="K58"/>
    </row>
    <row r="59" spans="1:11" ht="15" x14ac:dyDescent="0.25">
      <c r="A59"/>
      <c r="B59"/>
      <c r="C59"/>
      <c r="D59"/>
      <c r="E59"/>
      <c r="F59"/>
      <c r="G59"/>
      <c r="H59"/>
      <c r="I59"/>
      <c r="J59"/>
      <c r="K59"/>
    </row>
    <row r="60" spans="1:11" ht="15" x14ac:dyDescent="0.25">
      <c r="A60"/>
      <c r="B60"/>
      <c r="C60"/>
      <c r="D60"/>
      <c r="E60"/>
      <c r="F60"/>
      <c r="G60"/>
      <c r="H60"/>
      <c r="I60"/>
      <c r="J60"/>
      <c r="K60"/>
    </row>
    <row r="61" spans="1:11" ht="15" x14ac:dyDescent="0.25">
      <c r="A61"/>
      <c r="B61"/>
      <c r="C61"/>
      <c r="D61"/>
      <c r="E61"/>
      <c r="F61"/>
      <c r="G61"/>
      <c r="H61"/>
      <c r="I61"/>
      <c r="J61"/>
      <c r="K61"/>
    </row>
    <row r="62" spans="1:11" ht="15" x14ac:dyDescent="0.25">
      <c r="A62"/>
      <c r="B62"/>
      <c r="C62"/>
      <c r="D62"/>
      <c r="E62"/>
      <c r="F62"/>
      <c r="G62"/>
      <c r="H62"/>
      <c r="I62"/>
      <c r="J62"/>
      <c r="K62"/>
    </row>
    <row r="63" spans="1:11" ht="15" x14ac:dyDescent="0.25">
      <c r="A63"/>
      <c r="B63"/>
      <c r="C63"/>
      <c r="D63"/>
      <c r="E63"/>
      <c r="F63"/>
      <c r="G63"/>
      <c r="H63"/>
      <c r="I63"/>
      <c r="J63"/>
      <c r="K63"/>
    </row>
    <row r="64" spans="1:11" ht="15" x14ac:dyDescent="0.25">
      <c r="A64"/>
      <c r="B64"/>
      <c r="C64"/>
      <c r="D64"/>
      <c r="E64"/>
      <c r="F64"/>
      <c r="G64"/>
      <c r="H64"/>
      <c r="I64"/>
      <c r="J64"/>
      <c r="K64"/>
    </row>
    <row r="65" spans="1:11" ht="15" x14ac:dyDescent="0.25">
      <c r="A65"/>
      <c r="B65"/>
      <c r="C65"/>
      <c r="D65"/>
      <c r="E65"/>
      <c r="F65"/>
      <c r="G65"/>
      <c r="H65"/>
      <c r="I65"/>
      <c r="J65"/>
      <c r="K65"/>
    </row>
    <row r="66" spans="1:11" ht="15" x14ac:dyDescent="0.25">
      <c r="A66"/>
      <c r="B66"/>
      <c r="C66"/>
      <c r="D66"/>
      <c r="E66"/>
      <c r="F66"/>
      <c r="G66"/>
      <c r="H66"/>
      <c r="I66"/>
      <c r="J66"/>
      <c r="K66"/>
    </row>
    <row r="67" spans="1:11" ht="15" x14ac:dyDescent="0.25">
      <c r="A67"/>
      <c r="B67"/>
      <c r="C67"/>
      <c r="D67"/>
      <c r="E67"/>
      <c r="F67"/>
      <c r="G67"/>
      <c r="H67"/>
      <c r="I67"/>
      <c r="J67"/>
      <c r="K67"/>
    </row>
    <row r="68" spans="1:11" ht="15" x14ac:dyDescent="0.25">
      <c r="A68"/>
      <c r="B68"/>
      <c r="C68"/>
      <c r="D68"/>
      <c r="E68"/>
      <c r="F68"/>
      <c r="G68"/>
      <c r="H68"/>
      <c r="I68"/>
      <c r="J68"/>
      <c r="K68"/>
    </row>
    <row r="69" spans="1:11" ht="15" x14ac:dyDescent="0.25">
      <c r="A69"/>
      <c r="B69"/>
      <c r="C69"/>
      <c r="D69"/>
      <c r="E69"/>
      <c r="F69"/>
      <c r="G69"/>
      <c r="H69"/>
      <c r="I69"/>
      <c r="J69"/>
      <c r="K69"/>
    </row>
    <row r="70" spans="1:11" ht="15" x14ac:dyDescent="0.25">
      <c r="A70"/>
      <c r="B70"/>
      <c r="C70"/>
      <c r="D70"/>
      <c r="E70"/>
      <c r="F70"/>
      <c r="G70"/>
      <c r="H70"/>
      <c r="I70"/>
      <c r="J70"/>
      <c r="K70"/>
    </row>
    <row r="71" spans="1:11" ht="15" x14ac:dyDescent="0.25">
      <c r="A71"/>
      <c r="B71"/>
      <c r="C71"/>
      <c r="D71"/>
      <c r="E71"/>
      <c r="F71"/>
      <c r="G71"/>
      <c r="H71"/>
      <c r="I71"/>
      <c r="J71"/>
      <c r="K71"/>
    </row>
    <row r="72" spans="1:11" ht="15" x14ac:dyDescent="0.25">
      <c r="A72"/>
      <c r="B72"/>
      <c r="C72"/>
      <c r="D72"/>
      <c r="E72"/>
      <c r="F72"/>
      <c r="G72"/>
      <c r="H72"/>
      <c r="I72"/>
      <c r="J72"/>
      <c r="K72"/>
    </row>
    <row r="73" spans="1:11" ht="15" x14ac:dyDescent="0.25">
      <c r="A73"/>
      <c r="B73"/>
      <c r="C73"/>
      <c r="D73"/>
      <c r="E73"/>
      <c r="F73"/>
      <c r="G73"/>
      <c r="H73"/>
      <c r="I73"/>
      <c r="J73"/>
      <c r="K73"/>
    </row>
    <row r="74" spans="1:11" ht="15" x14ac:dyDescent="0.25">
      <c r="A74"/>
      <c r="B74"/>
      <c r="C74"/>
      <c r="D74"/>
      <c r="E74"/>
      <c r="F74"/>
      <c r="G74"/>
      <c r="H74"/>
      <c r="I74"/>
      <c r="J74"/>
      <c r="K74"/>
    </row>
    <row r="75" spans="1:11" ht="15" x14ac:dyDescent="0.25">
      <c r="A75"/>
      <c r="B75"/>
      <c r="C75"/>
      <c r="D75"/>
      <c r="E75"/>
      <c r="F75"/>
      <c r="G75"/>
      <c r="H75"/>
      <c r="I75"/>
      <c r="J75"/>
      <c r="K75"/>
    </row>
    <row r="76" spans="1:11" ht="15" x14ac:dyDescent="0.25">
      <c r="A76"/>
      <c r="B76"/>
      <c r="C76"/>
      <c r="D76"/>
      <c r="E76"/>
      <c r="F76"/>
      <c r="G76"/>
      <c r="H76"/>
      <c r="I76"/>
      <c r="J76"/>
      <c r="K76"/>
    </row>
    <row r="77" spans="1:11" ht="15" x14ac:dyDescent="0.25">
      <c r="A77"/>
      <c r="B77"/>
      <c r="C77"/>
      <c r="D77"/>
      <c r="E77"/>
      <c r="F77"/>
      <c r="G77"/>
      <c r="H77"/>
      <c r="I77"/>
      <c r="J77"/>
      <c r="K77"/>
    </row>
    <row r="78" spans="1:11" ht="15" x14ac:dyDescent="0.25">
      <c r="A78"/>
      <c r="B78"/>
      <c r="C78"/>
      <c r="D78"/>
      <c r="E78"/>
      <c r="F78"/>
      <c r="G78"/>
      <c r="H78"/>
      <c r="I78"/>
      <c r="J78"/>
      <c r="K78"/>
    </row>
    <row r="79" spans="1:11" ht="15" x14ac:dyDescent="0.25">
      <c r="A79"/>
      <c r="B79"/>
      <c r="C79"/>
      <c r="D79"/>
      <c r="E79"/>
      <c r="F79"/>
      <c r="G79"/>
      <c r="H79"/>
      <c r="I79"/>
      <c r="J79"/>
      <c r="K79"/>
    </row>
    <row r="80" spans="1:11" ht="15" x14ac:dyDescent="0.25">
      <c r="A80"/>
      <c r="B80"/>
      <c r="C80"/>
      <c r="D80"/>
      <c r="E80"/>
      <c r="F80"/>
      <c r="G80"/>
      <c r="H80"/>
      <c r="I80"/>
      <c r="J80"/>
      <c r="K80"/>
    </row>
    <row r="81" spans="1:11" ht="15" x14ac:dyDescent="0.25">
      <c r="A81"/>
      <c r="B81"/>
      <c r="C81"/>
      <c r="D81"/>
      <c r="E81"/>
      <c r="F81"/>
      <c r="G81"/>
      <c r="H81"/>
      <c r="I81"/>
      <c r="J81"/>
      <c r="K81"/>
    </row>
    <row r="82" spans="1:11" ht="15" x14ac:dyDescent="0.25">
      <c r="A82"/>
      <c r="B82"/>
      <c r="C82"/>
      <c r="D82"/>
      <c r="E82"/>
      <c r="F82"/>
      <c r="G82"/>
      <c r="H82"/>
      <c r="I82"/>
      <c r="J82"/>
      <c r="K82"/>
    </row>
    <row r="83" spans="1:11" ht="15" x14ac:dyDescent="0.25">
      <c r="A83"/>
      <c r="B83"/>
      <c r="C83"/>
      <c r="D83"/>
      <c r="E83"/>
      <c r="F83"/>
      <c r="G83"/>
      <c r="H83"/>
      <c r="I83"/>
      <c r="J83"/>
      <c r="K83"/>
    </row>
    <row r="84" spans="1:11" ht="15" x14ac:dyDescent="0.25">
      <c r="A84"/>
      <c r="B84"/>
      <c r="C84"/>
      <c r="D84"/>
      <c r="E84"/>
      <c r="F84"/>
      <c r="G84"/>
      <c r="H84"/>
      <c r="I84"/>
      <c r="J84"/>
      <c r="K84"/>
    </row>
    <row r="85" spans="1:11" ht="15" x14ac:dyDescent="0.25">
      <c r="A85"/>
      <c r="B85"/>
      <c r="C85"/>
      <c r="D85"/>
      <c r="E85"/>
      <c r="F85"/>
      <c r="G85"/>
      <c r="H85"/>
      <c r="I85"/>
      <c r="J85"/>
      <c r="K85"/>
    </row>
    <row r="86" spans="1:11" ht="15" x14ac:dyDescent="0.25">
      <c r="A86"/>
      <c r="B86"/>
      <c r="C86"/>
      <c r="D86"/>
      <c r="E86"/>
      <c r="F86"/>
      <c r="G86"/>
      <c r="H86"/>
      <c r="I86"/>
      <c r="J86"/>
      <c r="K86"/>
    </row>
    <row r="87" spans="1:11" ht="15" x14ac:dyDescent="0.25">
      <c r="A87"/>
      <c r="B87"/>
      <c r="C87"/>
      <c r="D87"/>
      <c r="E87"/>
      <c r="F87"/>
      <c r="G87"/>
      <c r="H87"/>
      <c r="I87"/>
      <c r="J87"/>
      <c r="K87"/>
    </row>
    <row r="88" spans="1:11" ht="15" x14ac:dyDescent="0.25">
      <c r="A88"/>
      <c r="B88"/>
      <c r="C88"/>
      <c r="D88"/>
      <c r="E88"/>
      <c r="F88"/>
      <c r="G88"/>
      <c r="H88"/>
      <c r="I88"/>
      <c r="J88"/>
      <c r="K88"/>
    </row>
    <row r="89" spans="1:11" ht="15" x14ac:dyDescent="0.25">
      <c r="A89"/>
      <c r="B89"/>
      <c r="C89"/>
      <c r="D89"/>
      <c r="E89"/>
      <c r="F89"/>
      <c r="G89"/>
      <c r="H89"/>
      <c r="I89"/>
      <c r="J89"/>
      <c r="K89"/>
    </row>
    <row r="90" spans="1:11" ht="15" x14ac:dyDescent="0.25">
      <c r="A90"/>
      <c r="B90"/>
      <c r="C90"/>
      <c r="D90"/>
      <c r="E90"/>
      <c r="F90"/>
      <c r="G90"/>
      <c r="H90"/>
      <c r="I90"/>
      <c r="J90"/>
      <c r="K90"/>
    </row>
    <row r="91" spans="1:11" ht="15" x14ac:dyDescent="0.25">
      <c r="A91"/>
      <c r="B91"/>
      <c r="C91"/>
      <c r="D91"/>
      <c r="E91"/>
      <c r="F91"/>
      <c r="G91"/>
      <c r="H91"/>
      <c r="I91"/>
      <c r="J91"/>
      <c r="K91"/>
    </row>
    <row r="92" spans="1:11" ht="15" x14ac:dyDescent="0.25">
      <c r="A92"/>
      <c r="B92"/>
      <c r="C92"/>
      <c r="D92"/>
      <c r="E92"/>
      <c r="F92"/>
      <c r="G92"/>
      <c r="H92"/>
      <c r="I92"/>
      <c r="J92"/>
      <c r="K92"/>
    </row>
    <row r="93" spans="1:11" ht="15" x14ac:dyDescent="0.25">
      <c r="A93"/>
      <c r="B93"/>
      <c r="C93"/>
      <c r="D93"/>
      <c r="E93"/>
      <c r="F93"/>
      <c r="G93"/>
      <c r="H93"/>
      <c r="I93"/>
      <c r="J93"/>
      <c r="K93"/>
    </row>
    <row r="94" spans="1:11" ht="15" x14ac:dyDescent="0.25">
      <c r="A94"/>
      <c r="B94"/>
      <c r="C94"/>
      <c r="D94"/>
      <c r="E94"/>
      <c r="F94"/>
      <c r="G94"/>
      <c r="H94"/>
      <c r="I94"/>
      <c r="J94"/>
      <c r="K94"/>
    </row>
    <row r="95" spans="1:11" ht="15" x14ac:dyDescent="0.25">
      <c r="A95"/>
      <c r="B95"/>
      <c r="C95"/>
      <c r="D95"/>
      <c r="E95"/>
      <c r="F95"/>
      <c r="G95"/>
      <c r="H95"/>
      <c r="I95"/>
      <c r="J95"/>
      <c r="K95"/>
    </row>
    <row r="96" spans="1:11" ht="15" x14ac:dyDescent="0.25">
      <c r="A96"/>
      <c r="B96"/>
      <c r="C96"/>
      <c r="D96"/>
      <c r="E96"/>
      <c r="F96"/>
      <c r="G96"/>
      <c r="H96"/>
      <c r="I96"/>
      <c r="J96"/>
      <c r="K96"/>
    </row>
    <row r="97" spans="1:11" ht="15" x14ac:dyDescent="0.25">
      <c r="A97"/>
      <c r="B97"/>
      <c r="C97"/>
      <c r="D97"/>
      <c r="E97"/>
      <c r="F97"/>
      <c r="G97"/>
      <c r="H97"/>
      <c r="I97"/>
      <c r="J97"/>
      <c r="K97"/>
    </row>
    <row r="98" spans="1:11" ht="15" x14ac:dyDescent="0.25">
      <c r="A98"/>
      <c r="B98"/>
      <c r="C98"/>
      <c r="D98"/>
      <c r="E98"/>
      <c r="F98"/>
      <c r="G98"/>
      <c r="H98"/>
      <c r="I98"/>
      <c r="J98"/>
      <c r="K98"/>
    </row>
    <row r="99" spans="1:11" ht="15" x14ac:dyDescent="0.25">
      <c r="A99"/>
      <c r="B99"/>
      <c r="C99"/>
      <c r="D99"/>
      <c r="E99"/>
      <c r="F99"/>
      <c r="G99"/>
      <c r="H99"/>
      <c r="I99"/>
      <c r="J99"/>
      <c r="K99"/>
    </row>
    <row r="100" spans="1:11" ht="15" x14ac:dyDescent="0.25">
      <c r="A100"/>
      <c r="B100"/>
      <c r="C100"/>
      <c r="D100"/>
      <c r="E100"/>
      <c r="F100"/>
      <c r="G100"/>
      <c r="H100"/>
      <c r="I100"/>
      <c r="J100"/>
      <c r="K100"/>
    </row>
    <row r="101" spans="1:11" ht="15" x14ac:dyDescent="0.25">
      <c r="A101"/>
      <c r="B101"/>
      <c r="C101"/>
      <c r="D101"/>
      <c r="E101"/>
      <c r="F101"/>
      <c r="G101"/>
      <c r="H101"/>
      <c r="I101"/>
      <c r="J101"/>
      <c r="K101"/>
    </row>
    <row r="102" spans="1:11" ht="15" x14ac:dyDescent="0.25">
      <c r="A102"/>
      <c r="B102"/>
      <c r="C102"/>
      <c r="D102"/>
      <c r="E102"/>
      <c r="F102"/>
      <c r="G102"/>
      <c r="H102"/>
      <c r="I102"/>
      <c r="J102"/>
      <c r="K102"/>
    </row>
    <row r="103" spans="1:11" ht="15" x14ac:dyDescent="0.25">
      <c r="A103"/>
      <c r="B103"/>
      <c r="C103"/>
      <c r="D103"/>
      <c r="E103"/>
      <c r="F103"/>
      <c r="G103"/>
      <c r="H103"/>
      <c r="I103"/>
      <c r="J103"/>
      <c r="K103"/>
    </row>
    <row r="104" spans="1:11" ht="15" x14ac:dyDescent="0.25">
      <c r="A104"/>
      <c r="B104"/>
      <c r="C104"/>
      <c r="D104"/>
      <c r="E104"/>
      <c r="F104"/>
      <c r="G104"/>
      <c r="H104"/>
      <c r="I104"/>
      <c r="J104"/>
      <c r="K104"/>
    </row>
    <row r="105" spans="1:11" ht="15" x14ac:dyDescent="0.25">
      <c r="A105"/>
      <c r="B105"/>
      <c r="C105"/>
      <c r="D105"/>
      <c r="E105"/>
      <c r="F105"/>
      <c r="G105"/>
      <c r="H105"/>
      <c r="I105"/>
      <c r="J105"/>
      <c r="K105"/>
    </row>
    <row r="106" spans="1:11" ht="15" x14ac:dyDescent="0.25">
      <c r="A106"/>
      <c r="B106"/>
      <c r="C106"/>
      <c r="D106"/>
      <c r="E106"/>
      <c r="F106"/>
      <c r="G106"/>
      <c r="H106"/>
      <c r="I106"/>
      <c r="J106"/>
      <c r="K106"/>
    </row>
    <row r="107" spans="1:11" ht="15" x14ac:dyDescent="0.25">
      <c r="A107"/>
      <c r="B107"/>
      <c r="C107"/>
      <c r="D107"/>
      <c r="E107"/>
      <c r="F107"/>
      <c r="G107"/>
      <c r="H107"/>
      <c r="I107"/>
      <c r="J107"/>
      <c r="K107"/>
    </row>
    <row r="108" spans="1:11" ht="15" x14ac:dyDescent="0.25">
      <c r="A108"/>
      <c r="B108"/>
      <c r="C108"/>
      <c r="D108"/>
      <c r="E108"/>
      <c r="F108"/>
      <c r="G108"/>
      <c r="H108"/>
      <c r="I108"/>
      <c r="J108"/>
      <c r="K108"/>
    </row>
    <row r="109" spans="1:11" ht="15" x14ac:dyDescent="0.25">
      <c r="A109"/>
      <c r="B109"/>
      <c r="C109"/>
      <c r="D109"/>
      <c r="E109"/>
      <c r="F109"/>
      <c r="G109"/>
      <c r="H109"/>
      <c r="I109"/>
      <c r="J109"/>
      <c r="K109"/>
    </row>
    <row r="110" spans="1:11" ht="15" x14ac:dyDescent="0.25">
      <c r="A110"/>
      <c r="B110"/>
      <c r="C110"/>
      <c r="D110"/>
      <c r="E110"/>
      <c r="F110"/>
      <c r="G110"/>
      <c r="H110"/>
      <c r="I110"/>
      <c r="J110"/>
      <c r="K110"/>
    </row>
    <row r="111" spans="1:11" ht="15" x14ac:dyDescent="0.25">
      <c r="A111"/>
      <c r="B111"/>
      <c r="C111"/>
      <c r="D111"/>
      <c r="E111"/>
      <c r="F111"/>
      <c r="G111"/>
      <c r="H111"/>
      <c r="I111"/>
      <c r="J111"/>
      <c r="K111"/>
    </row>
    <row r="112" spans="1:11" ht="15" x14ac:dyDescent="0.25">
      <c r="A112"/>
      <c r="B112"/>
      <c r="C112"/>
      <c r="D112"/>
      <c r="E112"/>
      <c r="F112"/>
      <c r="G112"/>
      <c r="H112"/>
      <c r="I112"/>
      <c r="J112"/>
      <c r="K112"/>
    </row>
    <row r="113" spans="1:11" ht="15" x14ac:dyDescent="0.25">
      <c r="A113"/>
      <c r="B113"/>
      <c r="C113"/>
      <c r="D113"/>
      <c r="E113"/>
      <c r="F113"/>
      <c r="G113"/>
      <c r="H113"/>
      <c r="I113"/>
      <c r="J113"/>
      <c r="K113"/>
    </row>
    <row r="114" spans="1:11" ht="15" x14ac:dyDescent="0.25">
      <c r="A114"/>
      <c r="B114"/>
      <c r="C114"/>
      <c r="D114"/>
      <c r="E114"/>
      <c r="F114"/>
      <c r="G114"/>
      <c r="H114"/>
      <c r="I114"/>
      <c r="J114"/>
      <c r="K114"/>
    </row>
    <row r="115" spans="1:11" ht="15" x14ac:dyDescent="0.25">
      <c r="A115"/>
      <c r="B115"/>
      <c r="C115"/>
      <c r="D115"/>
      <c r="E115"/>
      <c r="F115"/>
      <c r="G115"/>
      <c r="H115"/>
      <c r="I115"/>
      <c r="J115"/>
      <c r="K115"/>
    </row>
    <row r="116" spans="1:11" ht="15" x14ac:dyDescent="0.25">
      <c r="A116"/>
      <c r="B116"/>
      <c r="C116"/>
      <c r="D116"/>
      <c r="E116"/>
      <c r="F116"/>
      <c r="G116"/>
      <c r="H116"/>
      <c r="I116"/>
      <c r="J116"/>
      <c r="K116"/>
    </row>
    <row r="117" spans="1:11" ht="15" x14ac:dyDescent="0.25">
      <c r="A117"/>
      <c r="B117"/>
      <c r="C117"/>
      <c r="D117"/>
      <c r="E117"/>
      <c r="F117"/>
      <c r="G117"/>
      <c r="H117"/>
      <c r="I117"/>
      <c r="J117"/>
      <c r="K117"/>
    </row>
    <row r="118" spans="1:11" ht="15" x14ac:dyDescent="0.25">
      <c r="A118"/>
      <c r="B118"/>
      <c r="C118"/>
      <c r="D118"/>
      <c r="E118"/>
      <c r="F118"/>
      <c r="G118"/>
      <c r="H118"/>
      <c r="I118"/>
      <c r="J118"/>
      <c r="K118"/>
    </row>
    <row r="119" spans="1:11" ht="15" x14ac:dyDescent="0.25">
      <c r="A119"/>
      <c r="B119"/>
      <c r="C119"/>
      <c r="D119"/>
      <c r="E119"/>
      <c r="F119"/>
      <c r="G119"/>
      <c r="H119"/>
      <c r="I119"/>
      <c r="J119"/>
      <c r="K119"/>
    </row>
    <row r="120" spans="1:11" ht="15" x14ac:dyDescent="0.25">
      <c r="A120"/>
      <c r="B120"/>
      <c r="C120"/>
      <c r="D120"/>
      <c r="E120"/>
      <c r="F120"/>
      <c r="G120"/>
      <c r="H120"/>
      <c r="I120"/>
      <c r="J120"/>
      <c r="K120"/>
    </row>
    <row r="121" spans="1:11" ht="15" x14ac:dyDescent="0.25">
      <c r="A121"/>
      <c r="B121"/>
      <c r="C121"/>
      <c r="D121"/>
      <c r="E121"/>
      <c r="F121"/>
      <c r="G121"/>
      <c r="H121"/>
      <c r="I121"/>
      <c r="J121"/>
      <c r="K121"/>
    </row>
    <row r="122" spans="1:11" ht="15" x14ac:dyDescent="0.25">
      <c r="A122"/>
      <c r="B122"/>
      <c r="C122"/>
      <c r="D122"/>
      <c r="E122"/>
      <c r="F122"/>
      <c r="G122"/>
      <c r="H122"/>
      <c r="I122"/>
      <c r="J122"/>
      <c r="K122"/>
    </row>
    <row r="123" spans="1:11" ht="15.75" thickBot="1" x14ac:dyDescent="0.3">
      <c r="A123"/>
      <c r="B123"/>
      <c r="C123"/>
      <c r="D123"/>
      <c r="E123"/>
      <c r="F123"/>
      <c r="G123"/>
      <c r="H123"/>
      <c r="I123"/>
      <c r="J123"/>
      <c r="K123"/>
    </row>
    <row r="124" spans="1:11" ht="15" x14ac:dyDescent="0.25">
      <c r="A124"/>
      <c r="B124"/>
      <c r="C124"/>
      <c r="D124"/>
      <c r="E124"/>
      <c r="F124"/>
      <c r="G124"/>
      <c r="H124"/>
      <c r="I124"/>
      <c r="J124"/>
      <c r="K124"/>
    </row>
    <row r="125" spans="1:11" ht="15" x14ac:dyDescent="0.25">
      <c r="A125"/>
      <c r="B125"/>
      <c r="C125"/>
      <c r="D125"/>
      <c r="E125"/>
      <c r="F125"/>
      <c r="G125"/>
      <c r="H125"/>
      <c r="I125"/>
      <c r="J125"/>
      <c r="K125"/>
    </row>
    <row r="126" spans="1:11" ht="15" x14ac:dyDescent="0.25">
      <c r="A126"/>
      <c r="B126"/>
      <c r="C126"/>
      <c r="D126"/>
      <c r="E126"/>
      <c r="F126"/>
      <c r="G126"/>
      <c r="H126"/>
      <c r="I126"/>
      <c r="J126"/>
      <c r="K126"/>
    </row>
    <row r="127" spans="1:11" ht="15" x14ac:dyDescent="0.25">
      <c r="A127"/>
      <c r="B127"/>
      <c r="C127"/>
      <c r="D127"/>
      <c r="E127"/>
      <c r="F127"/>
      <c r="G127"/>
      <c r="H127"/>
      <c r="I127"/>
      <c r="J127"/>
      <c r="K127"/>
    </row>
    <row r="128" spans="1:11" ht="15" x14ac:dyDescent="0.25">
      <c r="A128"/>
      <c r="B128"/>
      <c r="C128"/>
      <c r="D128"/>
      <c r="E128"/>
      <c r="F128"/>
      <c r="G128"/>
      <c r="H128"/>
      <c r="I128"/>
      <c r="J128"/>
      <c r="K128"/>
    </row>
    <row r="129" spans="1:11" ht="15" x14ac:dyDescent="0.25">
      <c r="A129"/>
      <c r="B129"/>
      <c r="C129"/>
      <c r="D129"/>
      <c r="E129"/>
      <c r="F129"/>
      <c r="G129"/>
      <c r="H129"/>
      <c r="I129"/>
      <c r="J129"/>
      <c r="K129"/>
    </row>
    <row r="130" spans="1:11" ht="15" x14ac:dyDescent="0.25">
      <c r="A130"/>
      <c r="B130"/>
      <c r="C130"/>
      <c r="D130"/>
      <c r="E130"/>
      <c r="F130"/>
      <c r="G130"/>
      <c r="H130"/>
      <c r="I130"/>
      <c r="J130"/>
      <c r="K130"/>
    </row>
    <row r="131" spans="1:11" ht="15" x14ac:dyDescent="0.25">
      <c r="A131"/>
      <c r="B131"/>
      <c r="C131"/>
      <c r="D131"/>
      <c r="E131"/>
      <c r="F131"/>
      <c r="G131"/>
      <c r="H131"/>
      <c r="I131"/>
      <c r="J131"/>
      <c r="K131"/>
    </row>
    <row r="132" spans="1:11" ht="15" x14ac:dyDescent="0.25">
      <c r="A132"/>
      <c r="B132"/>
      <c r="C132"/>
      <c r="D132"/>
      <c r="E132"/>
      <c r="F132"/>
      <c r="G132"/>
      <c r="H132"/>
      <c r="I132"/>
      <c r="J132"/>
      <c r="K132"/>
    </row>
    <row r="133" spans="1:11" ht="15" x14ac:dyDescent="0.25">
      <c r="A133"/>
      <c r="B133"/>
      <c r="C133"/>
      <c r="D133"/>
      <c r="E133"/>
      <c r="F133"/>
      <c r="G133"/>
      <c r="H133"/>
      <c r="I133"/>
      <c r="J133"/>
      <c r="K133"/>
    </row>
    <row r="134" spans="1:11" ht="15" x14ac:dyDescent="0.25">
      <c r="A134"/>
      <c r="B134"/>
      <c r="C134"/>
      <c r="D134"/>
      <c r="E134"/>
      <c r="F134"/>
      <c r="G134"/>
      <c r="H134"/>
      <c r="I134"/>
      <c r="J134"/>
      <c r="K134"/>
    </row>
    <row r="135" spans="1:11" ht="15" x14ac:dyDescent="0.25">
      <c r="A135"/>
      <c r="B135"/>
      <c r="C135"/>
      <c r="D135"/>
      <c r="E135"/>
      <c r="F135"/>
      <c r="G135"/>
      <c r="H135"/>
      <c r="I135"/>
      <c r="J135"/>
      <c r="K135"/>
    </row>
    <row r="136" spans="1:11" ht="15" x14ac:dyDescent="0.25">
      <c r="A136"/>
      <c r="B136"/>
      <c r="C136"/>
      <c r="D136"/>
      <c r="E136"/>
      <c r="F136"/>
      <c r="G136"/>
      <c r="H136"/>
      <c r="I136"/>
      <c r="J136"/>
      <c r="K136"/>
    </row>
    <row r="137" spans="1:11" ht="15" x14ac:dyDescent="0.25">
      <c r="A137"/>
      <c r="B137"/>
      <c r="C137"/>
      <c r="D137"/>
      <c r="E137"/>
      <c r="F137"/>
      <c r="G137"/>
      <c r="H137"/>
      <c r="I137"/>
      <c r="J137"/>
      <c r="K137"/>
    </row>
    <row r="138" spans="1:11" ht="15" x14ac:dyDescent="0.25">
      <c r="A138"/>
      <c r="B138"/>
      <c r="C138"/>
      <c r="D138"/>
      <c r="E138"/>
      <c r="F138"/>
      <c r="G138"/>
      <c r="H138"/>
      <c r="I138"/>
      <c r="J138"/>
      <c r="K138"/>
    </row>
    <row r="139" spans="1:11" ht="15" x14ac:dyDescent="0.25">
      <c r="A139"/>
      <c r="B139"/>
      <c r="C139"/>
      <c r="D139"/>
      <c r="E139"/>
      <c r="F139"/>
      <c r="G139"/>
      <c r="H139"/>
      <c r="I139"/>
      <c r="J139"/>
      <c r="K139"/>
    </row>
    <row r="140" spans="1:11" ht="15" x14ac:dyDescent="0.25">
      <c r="A140"/>
      <c r="B140"/>
      <c r="C140"/>
      <c r="D140"/>
      <c r="E140"/>
      <c r="F140"/>
      <c r="G140"/>
      <c r="H140"/>
      <c r="I140"/>
      <c r="J140"/>
      <c r="K140"/>
    </row>
    <row r="141" spans="1:11" ht="15" x14ac:dyDescent="0.25">
      <c r="A141"/>
      <c r="B141"/>
      <c r="C141"/>
      <c r="D141"/>
      <c r="E141"/>
      <c r="F141"/>
      <c r="G141"/>
      <c r="H141"/>
      <c r="I141"/>
      <c r="J141"/>
      <c r="K141"/>
    </row>
    <row r="142" spans="1:11" ht="15" x14ac:dyDescent="0.25">
      <c r="A142"/>
      <c r="B142"/>
      <c r="C142"/>
      <c r="D142"/>
      <c r="E142"/>
      <c r="F142"/>
      <c r="G142"/>
      <c r="H142"/>
      <c r="I142"/>
      <c r="J142"/>
      <c r="K142"/>
    </row>
    <row r="143" spans="1:11" ht="15" x14ac:dyDescent="0.25">
      <c r="A143"/>
      <c r="B143"/>
      <c r="C143"/>
      <c r="D143"/>
      <c r="E143"/>
      <c r="F143"/>
      <c r="G143"/>
      <c r="H143"/>
      <c r="I143"/>
      <c r="J143"/>
      <c r="K143"/>
    </row>
    <row r="144" spans="1:11" ht="15" x14ac:dyDescent="0.25">
      <c r="A144"/>
      <c r="B144"/>
      <c r="C144"/>
      <c r="D144"/>
      <c r="E144"/>
      <c r="F144"/>
      <c r="G144"/>
      <c r="H144"/>
      <c r="I144"/>
      <c r="J144"/>
      <c r="K144"/>
    </row>
    <row r="145" spans="1:11" ht="15" x14ac:dyDescent="0.25">
      <c r="A145"/>
      <c r="B145"/>
      <c r="C145"/>
      <c r="D145"/>
      <c r="E145"/>
      <c r="F145"/>
      <c r="G145"/>
      <c r="H145"/>
      <c r="I145"/>
      <c r="J145"/>
      <c r="K145"/>
    </row>
    <row r="146" spans="1:11" ht="15" x14ac:dyDescent="0.25">
      <c r="A146"/>
      <c r="B146"/>
      <c r="C146"/>
      <c r="D146"/>
      <c r="E146"/>
      <c r="F146"/>
      <c r="G146"/>
      <c r="H146"/>
      <c r="I146"/>
      <c r="J146"/>
      <c r="K146"/>
    </row>
    <row r="147" spans="1:11" ht="15" x14ac:dyDescent="0.25">
      <c r="A147"/>
      <c r="B147"/>
      <c r="C147"/>
      <c r="D147"/>
      <c r="E147"/>
      <c r="F147"/>
      <c r="G147"/>
      <c r="H147"/>
      <c r="I147"/>
      <c r="J147"/>
      <c r="K147"/>
    </row>
    <row r="148" spans="1:11" ht="15" x14ac:dyDescent="0.25">
      <c r="A148"/>
      <c r="B148"/>
      <c r="C148"/>
      <c r="D148"/>
      <c r="E148"/>
      <c r="F148"/>
      <c r="G148"/>
      <c r="H148"/>
      <c r="I148"/>
      <c r="J148"/>
      <c r="K148"/>
    </row>
    <row r="149" spans="1:11" ht="15" x14ac:dyDescent="0.25">
      <c r="A149"/>
      <c r="B149"/>
      <c r="C149"/>
      <c r="D149"/>
      <c r="E149"/>
      <c r="F149"/>
      <c r="G149"/>
      <c r="H149"/>
      <c r="I149"/>
      <c r="J149"/>
      <c r="K149"/>
    </row>
    <row r="150" spans="1:11" ht="15" x14ac:dyDescent="0.25">
      <c r="A150"/>
      <c r="B150"/>
      <c r="C150"/>
      <c r="D150"/>
      <c r="E150"/>
      <c r="F150"/>
      <c r="G150"/>
      <c r="H150"/>
      <c r="I150"/>
      <c r="J150"/>
      <c r="K150"/>
    </row>
    <row r="151" spans="1:11" ht="15" x14ac:dyDescent="0.25">
      <c r="A151"/>
      <c r="B151"/>
      <c r="C151"/>
      <c r="D151"/>
      <c r="E151"/>
      <c r="F151"/>
      <c r="G151"/>
      <c r="H151"/>
      <c r="I151"/>
      <c r="J151"/>
      <c r="K151"/>
    </row>
    <row r="152" spans="1:11" ht="15" x14ac:dyDescent="0.25">
      <c r="A152"/>
      <c r="B152"/>
      <c r="C152"/>
      <c r="D152"/>
      <c r="E152"/>
      <c r="F152"/>
      <c r="G152"/>
      <c r="H152"/>
      <c r="I152"/>
      <c r="J152"/>
      <c r="K152"/>
    </row>
    <row r="153" spans="1:11" ht="15" x14ac:dyDescent="0.25">
      <c r="A153"/>
      <c r="B153"/>
      <c r="C153"/>
      <c r="D153"/>
      <c r="E153"/>
      <c r="F153"/>
      <c r="G153"/>
      <c r="H153"/>
      <c r="I153"/>
      <c r="J153"/>
      <c r="K153"/>
    </row>
    <row r="154" spans="1:11" ht="15" x14ac:dyDescent="0.25">
      <c r="A154"/>
      <c r="B154"/>
      <c r="C154"/>
      <c r="D154"/>
      <c r="E154"/>
      <c r="F154"/>
      <c r="G154"/>
      <c r="H154"/>
      <c r="I154"/>
      <c r="J154"/>
      <c r="K154"/>
    </row>
    <row r="155" spans="1:11" ht="15" x14ac:dyDescent="0.25">
      <c r="A155"/>
      <c r="B155"/>
      <c r="C155"/>
      <c r="D155"/>
      <c r="E155"/>
      <c r="F155"/>
      <c r="G155"/>
      <c r="H155"/>
      <c r="I155"/>
      <c r="J155"/>
      <c r="K155"/>
    </row>
    <row r="156" spans="1:11" ht="15" x14ac:dyDescent="0.25">
      <c r="A156"/>
      <c r="B156"/>
      <c r="C156"/>
      <c r="D156"/>
      <c r="E156"/>
      <c r="F156"/>
      <c r="G156"/>
      <c r="H156"/>
      <c r="I156"/>
      <c r="J156"/>
      <c r="K156"/>
    </row>
    <row r="157" spans="1:11" ht="15" x14ac:dyDescent="0.25">
      <c r="A157"/>
      <c r="B157"/>
      <c r="C157"/>
      <c r="D157"/>
      <c r="E157"/>
      <c r="F157"/>
      <c r="G157"/>
      <c r="H157"/>
      <c r="I157"/>
      <c r="J157"/>
      <c r="K157"/>
    </row>
    <row r="158" spans="1:11" ht="15" x14ac:dyDescent="0.25">
      <c r="A158"/>
      <c r="B158"/>
      <c r="C158"/>
      <c r="D158"/>
      <c r="E158"/>
      <c r="F158"/>
      <c r="G158"/>
      <c r="H158"/>
      <c r="I158"/>
      <c r="J158"/>
      <c r="K158"/>
    </row>
    <row r="159" spans="1:11" ht="15" x14ac:dyDescent="0.25">
      <c r="A159"/>
      <c r="B159"/>
      <c r="C159"/>
      <c r="D159"/>
      <c r="E159"/>
      <c r="F159"/>
      <c r="G159"/>
      <c r="H159"/>
      <c r="I159"/>
      <c r="J159"/>
      <c r="K159"/>
    </row>
    <row r="160" spans="1:11" ht="15" x14ac:dyDescent="0.25">
      <c r="A160"/>
      <c r="B160"/>
      <c r="C160"/>
      <c r="D160"/>
      <c r="E160"/>
      <c r="F160"/>
      <c r="G160"/>
      <c r="H160"/>
      <c r="I160"/>
      <c r="J160"/>
      <c r="K160"/>
    </row>
    <row r="161" spans="1:11" ht="15" x14ac:dyDescent="0.25">
      <c r="A161"/>
      <c r="B161"/>
      <c r="C161"/>
      <c r="D161"/>
      <c r="E161"/>
      <c r="F161"/>
      <c r="G161"/>
      <c r="H161"/>
      <c r="I161"/>
      <c r="J161"/>
      <c r="K161"/>
    </row>
    <row r="162" spans="1:11" ht="15" x14ac:dyDescent="0.25">
      <c r="A162"/>
      <c r="B162"/>
      <c r="C162"/>
      <c r="D162"/>
      <c r="E162"/>
      <c r="F162"/>
      <c r="G162"/>
      <c r="H162"/>
      <c r="I162"/>
      <c r="J162"/>
      <c r="K162"/>
    </row>
    <row r="163" spans="1:11" ht="15" x14ac:dyDescent="0.25">
      <c r="A163"/>
      <c r="B163"/>
      <c r="C163"/>
      <c r="D163"/>
      <c r="E163"/>
      <c r="F163"/>
      <c r="G163"/>
      <c r="H163"/>
      <c r="I163"/>
      <c r="J163"/>
      <c r="K163"/>
    </row>
    <row r="164" spans="1:11" ht="15" x14ac:dyDescent="0.25">
      <c r="A164"/>
      <c r="B164"/>
      <c r="C164"/>
      <c r="D164"/>
      <c r="E164"/>
      <c r="F164"/>
      <c r="G164"/>
      <c r="H164"/>
      <c r="I164"/>
      <c r="J164"/>
      <c r="K164"/>
    </row>
    <row r="165" spans="1:11" ht="15" x14ac:dyDescent="0.25">
      <c r="A165"/>
      <c r="B165"/>
      <c r="C165"/>
      <c r="D165"/>
      <c r="E165"/>
      <c r="F165"/>
      <c r="G165"/>
      <c r="H165"/>
      <c r="I165"/>
      <c r="J165"/>
      <c r="K165"/>
    </row>
    <row r="166" spans="1:11" ht="15" x14ac:dyDescent="0.25">
      <c r="A166"/>
      <c r="B166"/>
      <c r="C166"/>
      <c r="D166"/>
      <c r="E166"/>
      <c r="F166"/>
      <c r="G166"/>
      <c r="H166"/>
      <c r="I166"/>
      <c r="J166"/>
      <c r="K166"/>
    </row>
    <row r="167" spans="1:11" ht="15" x14ac:dyDescent="0.25">
      <c r="A167"/>
      <c r="B167"/>
      <c r="C167"/>
      <c r="D167"/>
      <c r="E167"/>
      <c r="F167"/>
      <c r="G167"/>
      <c r="H167"/>
      <c r="I167"/>
      <c r="J167"/>
      <c r="K167"/>
    </row>
    <row r="168" spans="1:11" ht="15" x14ac:dyDescent="0.25">
      <c r="A168"/>
      <c r="B168"/>
      <c r="C168"/>
      <c r="D168"/>
      <c r="E168"/>
      <c r="F168"/>
      <c r="G168"/>
      <c r="H168"/>
      <c r="I168"/>
      <c r="J168"/>
      <c r="K168"/>
    </row>
    <row r="169" spans="1:11" ht="15" x14ac:dyDescent="0.25">
      <c r="A169"/>
      <c r="B169"/>
      <c r="C169"/>
      <c r="D169"/>
      <c r="E169"/>
      <c r="F169"/>
      <c r="G169"/>
      <c r="H169"/>
      <c r="I169"/>
      <c r="J169"/>
      <c r="K169"/>
    </row>
    <row r="170" spans="1:11" ht="15" x14ac:dyDescent="0.25">
      <c r="A170"/>
      <c r="B170"/>
      <c r="C170"/>
      <c r="D170"/>
      <c r="E170"/>
      <c r="F170"/>
      <c r="G170"/>
      <c r="H170"/>
      <c r="I170"/>
      <c r="J170"/>
      <c r="K170"/>
    </row>
    <row r="171" spans="1:11" ht="15" x14ac:dyDescent="0.25">
      <c r="A171"/>
      <c r="B171"/>
      <c r="C171"/>
      <c r="D171"/>
      <c r="E171"/>
      <c r="F171"/>
      <c r="G171"/>
      <c r="H171"/>
      <c r="I171"/>
      <c r="J171"/>
      <c r="K171"/>
    </row>
    <row r="172" spans="1:11" ht="15" x14ac:dyDescent="0.25">
      <c r="A172"/>
      <c r="B172"/>
      <c r="C172"/>
      <c r="D172"/>
      <c r="E172"/>
      <c r="F172"/>
      <c r="G172"/>
      <c r="H172"/>
      <c r="I172"/>
      <c r="J172"/>
      <c r="K172"/>
    </row>
    <row r="173" spans="1:11" ht="15" x14ac:dyDescent="0.25">
      <c r="A173"/>
      <c r="B173"/>
      <c r="C173"/>
      <c r="D173"/>
      <c r="E173"/>
      <c r="F173"/>
      <c r="G173"/>
      <c r="H173"/>
      <c r="I173"/>
      <c r="J173"/>
      <c r="K173"/>
    </row>
    <row r="174" spans="1:11" ht="15" x14ac:dyDescent="0.25">
      <c r="A174"/>
      <c r="B174"/>
      <c r="C174"/>
      <c r="D174"/>
      <c r="E174"/>
      <c r="F174"/>
      <c r="G174"/>
      <c r="H174"/>
      <c r="I174"/>
      <c r="J174"/>
      <c r="K174"/>
    </row>
    <row r="175" spans="1:11" ht="15" x14ac:dyDescent="0.25">
      <c r="A175"/>
      <c r="B175"/>
      <c r="C175"/>
      <c r="D175"/>
      <c r="E175"/>
      <c r="F175"/>
      <c r="G175"/>
      <c r="H175"/>
      <c r="I175"/>
      <c r="J175"/>
      <c r="K175"/>
    </row>
    <row r="176" spans="1:11" ht="15" x14ac:dyDescent="0.25">
      <c r="A176"/>
      <c r="B176"/>
      <c r="C176"/>
      <c r="D176"/>
      <c r="E176"/>
      <c r="F176"/>
      <c r="G176"/>
      <c r="H176"/>
      <c r="I176"/>
      <c r="J176"/>
      <c r="K176"/>
    </row>
    <row r="177" spans="1:11" ht="15" x14ac:dyDescent="0.25">
      <c r="A177"/>
      <c r="B177"/>
      <c r="C177"/>
      <c r="D177"/>
      <c r="E177"/>
      <c r="F177"/>
      <c r="G177"/>
      <c r="H177"/>
      <c r="I177"/>
      <c r="J177"/>
      <c r="K177"/>
    </row>
    <row r="178" spans="1:11" ht="15" x14ac:dyDescent="0.25">
      <c r="A178"/>
      <c r="B178"/>
      <c r="C178"/>
      <c r="D178"/>
      <c r="E178"/>
      <c r="F178"/>
      <c r="G178"/>
      <c r="H178"/>
      <c r="I178"/>
      <c r="J178"/>
      <c r="K178"/>
    </row>
    <row r="179" spans="1:11" ht="15" x14ac:dyDescent="0.25">
      <c r="A179"/>
      <c r="B179"/>
      <c r="C179"/>
      <c r="D179"/>
      <c r="E179"/>
      <c r="F179"/>
      <c r="G179"/>
      <c r="H179"/>
      <c r="I179"/>
      <c r="J179"/>
      <c r="K179"/>
    </row>
    <row r="180" spans="1:11" ht="15" x14ac:dyDescent="0.25">
      <c r="A180"/>
      <c r="B180"/>
      <c r="C180"/>
      <c r="D180"/>
      <c r="E180"/>
      <c r="F180"/>
      <c r="G180"/>
      <c r="H180"/>
      <c r="I180"/>
      <c r="J180"/>
      <c r="K180"/>
    </row>
    <row r="181" spans="1:11" ht="15" x14ac:dyDescent="0.25">
      <c r="A181"/>
      <c r="B181"/>
      <c r="C181"/>
      <c r="D181"/>
      <c r="E181"/>
      <c r="F181"/>
      <c r="G181"/>
      <c r="H181"/>
      <c r="I181"/>
      <c r="J181"/>
      <c r="K181"/>
    </row>
    <row r="182" spans="1:11" ht="15" x14ac:dyDescent="0.25">
      <c r="A182"/>
      <c r="B182"/>
      <c r="C182"/>
      <c r="D182"/>
      <c r="E182"/>
      <c r="F182"/>
      <c r="G182"/>
      <c r="H182"/>
      <c r="I182"/>
      <c r="J182"/>
      <c r="K182"/>
    </row>
    <row r="183" spans="1:11" ht="15" x14ac:dyDescent="0.25">
      <c r="A183"/>
      <c r="B183"/>
      <c r="C183"/>
      <c r="D183"/>
      <c r="E183"/>
      <c r="F183"/>
      <c r="G183"/>
      <c r="H183"/>
      <c r="I183"/>
      <c r="J183"/>
      <c r="K183"/>
    </row>
    <row r="184" spans="1:11" ht="15" x14ac:dyDescent="0.25">
      <c r="A184"/>
      <c r="B184"/>
      <c r="C184"/>
      <c r="D184"/>
      <c r="E184"/>
      <c r="F184"/>
      <c r="G184"/>
      <c r="H184"/>
      <c r="I184"/>
      <c r="J184"/>
      <c r="K184"/>
    </row>
    <row r="185" spans="1:11" ht="15" x14ac:dyDescent="0.25">
      <c r="A185"/>
      <c r="B185"/>
      <c r="C185"/>
      <c r="D185"/>
      <c r="E185"/>
      <c r="F185"/>
      <c r="G185"/>
      <c r="H185"/>
      <c r="I185"/>
      <c r="J185"/>
      <c r="K185"/>
    </row>
    <row r="186" spans="1:11" ht="15" x14ac:dyDescent="0.25">
      <c r="A186"/>
      <c r="B186"/>
      <c r="C186"/>
      <c r="D186"/>
      <c r="E186"/>
      <c r="F186"/>
      <c r="G186"/>
      <c r="H186"/>
      <c r="I186"/>
      <c r="J186"/>
      <c r="K186"/>
    </row>
    <row r="187" spans="1:11" ht="15" x14ac:dyDescent="0.25">
      <c r="A187"/>
      <c r="B187"/>
      <c r="C187"/>
      <c r="D187"/>
      <c r="E187"/>
      <c r="F187"/>
      <c r="G187"/>
      <c r="H187"/>
      <c r="I187"/>
      <c r="J187"/>
      <c r="K187"/>
    </row>
    <row r="188" spans="1:11" ht="15" x14ac:dyDescent="0.25">
      <c r="A188"/>
      <c r="B188"/>
      <c r="C188"/>
      <c r="D188"/>
      <c r="E188"/>
      <c r="F188"/>
      <c r="G188"/>
      <c r="H188"/>
      <c r="I188"/>
      <c r="J188"/>
      <c r="K188"/>
    </row>
    <row r="189" spans="1:11" ht="15" x14ac:dyDescent="0.25">
      <c r="A189"/>
      <c r="B189"/>
      <c r="C189"/>
      <c r="D189"/>
      <c r="E189"/>
      <c r="F189"/>
      <c r="G189"/>
      <c r="H189"/>
      <c r="I189"/>
      <c r="J189"/>
      <c r="K189"/>
    </row>
    <row r="190" spans="1:11" ht="15" x14ac:dyDescent="0.25">
      <c r="A190"/>
      <c r="B190"/>
      <c r="C190"/>
      <c r="D190"/>
      <c r="E190"/>
      <c r="F190"/>
      <c r="G190"/>
      <c r="H190"/>
      <c r="I190"/>
      <c r="J190"/>
      <c r="K190"/>
    </row>
    <row r="191" spans="1:11" ht="15" x14ac:dyDescent="0.25">
      <c r="A191"/>
      <c r="B191"/>
      <c r="C191"/>
      <c r="D191"/>
      <c r="E191"/>
      <c r="F191"/>
      <c r="G191"/>
      <c r="H191"/>
      <c r="I191"/>
      <c r="J191"/>
      <c r="K191"/>
    </row>
    <row r="192" spans="1:11" ht="15" x14ac:dyDescent="0.25">
      <c r="A192"/>
      <c r="B192"/>
      <c r="C192"/>
      <c r="D192"/>
      <c r="E192"/>
      <c r="F192"/>
      <c r="G192"/>
      <c r="H192"/>
      <c r="I192"/>
      <c r="J192"/>
      <c r="K192"/>
    </row>
    <row r="193" spans="1:11" ht="15" x14ac:dyDescent="0.25">
      <c r="A193"/>
      <c r="B193"/>
      <c r="C193"/>
      <c r="D193"/>
      <c r="E193"/>
      <c r="F193"/>
      <c r="G193"/>
      <c r="H193"/>
      <c r="I193"/>
      <c r="J193"/>
      <c r="K193"/>
    </row>
    <row r="194" spans="1:11" ht="15" x14ac:dyDescent="0.25">
      <c r="A194"/>
      <c r="B194"/>
      <c r="C194"/>
      <c r="D194"/>
      <c r="E194"/>
      <c r="F194"/>
      <c r="G194"/>
      <c r="H194"/>
      <c r="I194"/>
      <c r="J194"/>
      <c r="K194"/>
    </row>
    <row r="195" spans="1:11" ht="15" x14ac:dyDescent="0.25">
      <c r="A195"/>
      <c r="B195"/>
      <c r="C195"/>
      <c r="D195"/>
      <c r="E195"/>
      <c r="F195"/>
      <c r="G195"/>
      <c r="H195"/>
      <c r="I195"/>
      <c r="J195"/>
      <c r="K195"/>
    </row>
    <row r="196" spans="1:11" ht="15" x14ac:dyDescent="0.25">
      <c r="A196"/>
      <c r="B196"/>
      <c r="C196"/>
      <c r="D196"/>
      <c r="E196"/>
      <c r="F196"/>
      <c r="G196"/>
      <c r="H196"/>
      <c r="I196"/>
      <c r="J196"/>
      <c r="K196"/>
    </row>
    <row r="197" spans="1:11" ht="15" x14ac:dyDescent="0.25">
      <c r="A197"/>
      <c r="B197"/>
      <c r="C197"/>
      <c r="D197"/>
      <c r="E197"/>
      <c r="F197"/>
      <c r="G197"/>
      <c r="H197"/>
      <c r="I197"/>
      <c r="J197"/>
      <c r="K197"/>
    </row>
    <row r="198" spans="1:11" ht="15" x14ac:dyDescent="0.25">
      <c r="A198"/>
      <c r="B198"/>
      <c r="C198"/>
      <c r="D198"/>
      <c r="E198"/>
      <c r="F198"/>
      <c r="G198"/>
      <c r="H198"/>
      <c r="I198"/>
      <c r="J198"/>
      <c r="K198"/>
    </row>
    <row r="199" spans="1:11" ht="15" x14ac:dyDescent="0.25">
      <c r="A199"/>
      <c r="B199"/>
      <c r="C199"/>
      <c r="D199"/>
      <c r="E199"/>
      <c r="F199"/>
      <c r="G199"/>
      <c r="H199"/>
      <c r="I199"/>
      <c r="J199"/>
      <c r="K199"/>
    </row>
    <row r="200" spans="1:11" ht="15" x14ac:dyDescent="0.25">
      <c r="A200"/>
      <c r="B200"/>
      <c r="C200"/>
      <c r="D200"/>
      <c r="E200"/>
      <c r="F200"/>
      <c r="G200"/>
      <c r="H200"/>
      <c r="I200"/>
      <c r="J200"/>
      <c r="K200"/>
    </row>
    <row r="201" spans="1:11" ht="15" x14ac:dyDescent="0.25">
      <c r="A201"/>
      <c r="B201"/>
      <c r="C201"/>
      <c r="D201"/>
      <c r="E201"/>
      <c r="F201"/>
      <c r="G201"/>
      <c r="H201"/>
      <c r="I201"/>
      <c r="J201"/>
      <c r="K201"/>
    </row>
    <row r="202" spans="1:11" ht="15" x14ac:dyDescent="0.25">
      <c r="A202"/>
      <c r="B202"/>
      <c r="C202"/>
      <c r="D202"/>
      <c r="E202"/>
      <c r="F202"/>
      <c r="G202"/>
      <c r="H202"/>
      <c r="I202"/>
      <c r="J202"/>
      <c r="K202"/>
    </row>
    <row r="203" spans="1:11" ht="15" x14ac:dyDescent="0.25">
      <c r="A203"/>
      <c r="B203"/>
      <c r="C203"/>
      <c r="D203"/>
      <c r="E203"/>
      <c r="F203"/>
      <c r="G203"/>
      <c r="H203"/>
      <c r="I203"/>
      <c r="J203"/>
      <c r="K203"/>
    </row>
    <row r="204" spans="1:11" ht="15" x14ac:dyDescent="0.25">
      <c r="A204"/>
      <c r="B204"/>
      <c r="C204"/>
      <c r="D204"/>
      <c r="E204"/>
      <c r="F204"/>
      <c r="G204"/>
      <c r="H204"/>
      <c r="I204"/>
      <c r="J204"/>
      <c r="K204"/>
    </row>
    <row r="205" spans="1:11" ht="15" x14ac:dyDescent="0.25">
      <c r="A205"/>
      <c r="B205"/>
      <c r="C205"/>
      <c r="D205"/>
      <c r="E205"/>
      <c r="F205"/>
      <c r="G205"/>
      <c r="H205"/>
      <c r="I205"/>
      <c r="J205"/>
      <c r="K205"/>
    </row>
    <row r="206" spans="1:11" ht="15" x14ac:dyDescent="0.25">
      <c r="A206"/>
      <c r="B206"/>
      <c r="C206"/>
      <c r="D206"/>
      <c r="E206"/>
      <c r="F206"/>
      <c r="G206"/>
      <c r="H206"/>
      <c r="I206"/>
      <c r="J206"/>
      <c r="K206"/>
    </row>
    <row r="207" spans="1:11" ht="15" x14ac:dyDescent="0.25">
      <c r="A207"/>
      <c r="B207"/>
      <c r="C207"/>
      <c r="D207"/>
      <c r="E207"/>
      <c r="F207"/>
      <c r="G207"/>
      <c r="H207"/>
      <c r="I207"/>
      <c r="J207"/>
      <c r="K207"/>
    </row>
    <row r="208" spans="1:11" ht="15" x14ac:dyDescent="0.25">
      <c r="A208"/>
      <c r="B208"/>
      <c r="C208"/>
      <c r="D208"/>
      <c r="E208"/>
      <c r="F208"/>
      <c r="G208"/>
      <c r="H208"/>
      <c r="I208"/>
      <c r="J208"/>
      <c r="K208"/>
    </row>
    <row r="209" spans="1:11" ht="15" x14ac:dyDescent="0.25">
      <c r="A209"/>
      <c r="B209"/>
      <c r="C209"/>
      <c r="D209"/>
      <c r="E209"/>
      <c r="F209"/>
      <c r="G209"/>
      <c r="H209"/>
      <c r="I209"/>
      <c r="J209"/>
      <c r="K209"/>
    </row>
    <row r="210" spans="1:11" ht="15" x14ac:dyDescent="0.25">
      <c r="A210"/>
      <c r="B210"/>
      <c r="C210"/>
      <c r="D210"/>
      <c r="E210"/>
      <c r="F210"/>
      <c r="G210"/>
      <c r="H210"/>
      <c r="I210"/>
      <c r="J210"/>
      <c r="K210"/>
    </row>
    <row r="211" spans="1:11" ht="15" x14ac:dyDescent="0.25">
      <c r="A211"/>
      <c r="B211"/>
      <c r="C211"/>
      <c r="D211"/>
      <c r="E211"/>
      <c r="F211"/>
      <c r="G211"/>
      <c r="H211"/>
      <c r="I211"/>
      <c r="J211"/>
      <c r="K211"/>
    </row>
    <row r="212" spans="1:11" ht="15" x14ac:dyDescent="0.25">
      <c r="A212"/>
      <c r="B212"/>
      <c r="C212"/>
      <c r="D212"/>
      <c r="E212"/>
      <c r="F212"/>
      <c r="G212"/>
      <c r="H212"/>
      <c r="I212"/>
      <c r="J212"/>
      <c r="K212"/>
    </row>
    <row r="213" spans="1:11" ht="15" x14ac:dyDescent="0.25">
      <c r="A213"/>
      <c r="B213"/>
      <c r="C213"/>
      <c r="D213"/>
      <c r="E213"/>
      <c r="F213"/>
      <c r="G213"/>
      <c r="H213"/>
      <c r="I213"/>
      <c r="J213"/>
      <c r="K213"/>
    </row>
    <row r="214" spans="1:11" ht="15" x14ac:dyDescent="0.25">
      <c r="A214"/>
      <c r="B214"/>
      <c r="C214"/>
      <c r="D214"/>
      <c r="E214"/>
      <c r="F214"/>
      <c r="G214"/>
      <c r="H214"/>
      <c r="I214"/>
      <c r="J214"/>
      <c r="K214"/>
    </row>
    <row r="215" spans="1:11" ht="15" x14ac:dyDescent="0.25">
      <c r="A215"/>
      <c r="B215"/>
      <c r="C215"/>
      <c r="D215"/>
      <c r="E215"/>
      <c r="F215"/>
      <c r="G215"/>
      <c r="H215"/>
      <c r="I215"/>
      <c r="J215"/>
      <c r="K215"/>
    </row>
    <row r="216" spans="1:11" ht="15" x14ac:dyDescent="0.25">
      <c r="A216"/>
      <c r="B216"/>
      <c r="C216"/>
      <c r="D216"/>
      <c r="E216"/>
      <c r="F216"/>
      <c r="G216"/>
      <c r="H216"/>
      <c r="I216"/>
      <c r="J216"/>
      <c r="K216"/>
    </row>
    <row r="217" spans="1:11" ht="15" x14ac:dyDescent="0.25">
      <c r="A217"/>
      <c r="B217"/>
      <c r="C217"/>
      <c r="D217"/>
      <c r="E217"/>
      <c r="F217"/>
      <c r="G217"/>
      <c r="H217"/>
      <c r="I217"/>
      <c r="J217"/>
      <c r="K217"/>
    </row>
    <row r="218" spans="1:11" ht="15" x14ac:dyDescent="0.25">
      <c r="A218"/>
      <c r="B218"/>
      <c r="C218"/>
      <c r="D218"/>
      <c r="E218"/>
      <c r="F218"/>
      <c r="G218"/>
      <c r="H218"/>
      <c r="I218"/>
      <c r="J218"/>
      <c r="K218"/>
    </row>
    <row r="219" spans="1:11" ht="15" x14ac:dyDescent="0.25">
      <c r="A219"/>
      <c r="B219"/>
      <c r="C219"/>
      <c r="D219"/>
      <c r="E219"/>
      <c r="F219"/>
      <c r="G219"/>
      <c r="H219"/>
      <c r="I219"/>
      <c r="J219"/>
      <c r="K219"/>
    </row>
    <row r="220" spans="1:11" ht="15" x14ac:dyDescent="0.25">
      <c r="A220"/>
      <c r="B220"/>
      <c r="C220"/>
      <c r="D220"/>
      <c r="E220"/>
      <c r="F220"/>
      <c r="G220"/>
      <c r="H220"/>
      <c r="I220"/>
      <c r="J220"/>
      <c r="K220"/>
    </row>
    <row r="221" spans="1:11" ht="15" x14ac:dyDescent="0.25">
      <c r="A221"/>
      <c r="B221"/>
      <c r="C221"/>
      <c r="D221"/>
      <c r="E221"/>
      <c r="F221"/>
      <c r="G221"/>
      <c r="H221"/>
      <c r="I221"/>
      <c r="J221"/>
      <c r="K221"/>
    </row>
    <row r="222" spans="1:11" ht="15" x14ac:dyDescent="0.25">
      <c r="A222"/>
      <c r="B222"/>
      <c r="C222"/>
      <c r="D222"/>
      <c r="E222"/>
      <c r="F222"/>
      <c r="G222"/>
      <c r="H222"/>
      <c r="I222"/>
      <c r="J222"/>
      <c r="K222"/>
    </row>
    <row r="223" spans="1:11" ht="15" x14ac:dyDescent="0.25">
      <c r="A223"/>
      <c r="B223"/>
      <c r="C223"/>
      <c r="D223"/>
      <c r="E223"/>
      <c r="F223"/>
      <c r="G223"/>
      <c r="H223"/>
      <c r="I223"/>
      <c r="J223"/>
      <c r="K223"/>
    </row>
    <row r="224" spans="1:11" ht="15" x14ac:dyDescent="0.25">
      <c r="A224"/>
      <c r="B224"/>
      <c r="C224"/>
      <c r="D224"/>
      <c r="E224"/>
      <c r="F224"/>
      <c r="G224"/>
      <c r="H224"/>
      <c r="I224"/>
      <c r="J224"/>
      <c r="K224"/>
    </row>
    <row r="225" spans="1:11" ht="15" x14ac:dyDescent="0.25">
      <c r="A225"/>
      <c r="B225"/>
      <c r="C225"/>
      <c r="D225"/>
      <c r="E225"/>
      <c r="F225"/>
      <c r="G225"/>
      <c r="H225"/>
      <c r="I225"/>
      <c r="J225"/>
      <c r="K225"/>
    </row>
    <row r="226" spans="1:11" ht="15" x14ac:dyDescent="0.25">
      <c r="A226"/>
      <c r="B226"/>
      <c r="C226"/>
      <c r="D226"/>
      <c r="E226"/>
      <c r="F226"/>
      <c r="G226"/>
      <c r="H226"/>
      <c r="I226"/>
      <c r="J226"/>
      <c r="K226"/>
    </row>
    <row r="227" spans="1:11" ht="15" x14ac:dyDescent="0.25">
      <c r="A227"/>
      <c r="B227"/>
      <c r="C227"/>
      <c r="D227"/>
      <c r="E227"/>
      <c r="F227"/>
      <c r="G227"/>
      <c r="H227"/>
      <c r="I227"/>
      <c r="J227"/>
      <c r="K227"/>
    </row>
    <row r="228" spans="1:11" ht="15" x14ac:dyDescent="0.25">
      <c r="A228"/>
      <c r="B228"/>
      <c r="C228"/>
      <c r="D228"/>
      <c r="E228"/>
      <c r="F228"/>
      <c r="G228"/>
      <c r="H228"/>
      <c r="I228"/>
      <c r="J228"/>
      <c r="K228"/>
    </row>
    <row r="229" spans="1:11" ht="15" x14ac:dyDescent="0.25">
      <c r="A229"/>
      <c r="B229"/>
      <c r="C229"/>
      <c r="D229"/>
      <c r="E229"/>
      <c r="F229"/>
      <c r="G229"/>
      <c r="H229"/>
      <c r="I229"/>
      <c r="J229"/>
      <c r="K229"/>
    </row>
    <row r="230" spans="1:11" ht="15" x14ac:dyDescent="0.25">
      <c r="A230"/>
      <c r="B230"/>
      <c r="C230"/>
      <c r="D230"/>
      <c r="E230"/>
      <c r="F230"/>
      <c r="G230"/>
      <c r="H230"/>
      <c r="I230"/>
      <c r="J230"/>
      <c r="K230"/>
    </row>
    <row r="231" spans="1:11" ht="15" x14ac:dyDescent="0.25">
      <c r="A231"/>
      <c r="B231"/>
      <c r="C231"/>
      <c r="D231"/>
      <c r="E231"/>
      <c r="F231"/>
      <c r="G231"/>
      <c r="H231"/>
      <c r="I231"/>
      <c r="J231"/>
      <c r="K231"/>
    </row>
    <row r="232" spans="1:11" ht="15" x14ac:dyDescent="0.25">
      <c r="A232"/>
      <c r="B232"/>
      <c r="C232"/>
      <c r="D232"/>
      <c r="E232"/>
      <c r="F232"/>
      <c r="G232"/>
      <c r="H232"/>
      <c r="I232"/>
      <c r="J232"/>
      <c r="K232"/>
    </row>
    <row r="233" spans="1:11" ht="15" x14ac:dyDescent="0.25">
      <c r="A233"/>
      <c r="B233"/>
      <c r="C233"/>
      <c r="D233"/>
      <c r="E233"/>
      <c r="F233"/>
      <c r="G233"/>
      <c r="H233"/>
      <c r="I233"/>
      <c r="J233"/>
      <c r="K233"/>
    </row>
    <row r="234" spans="1:11" ht="15" x14ac:dyDescent="0.25">
      <c r="A234"/>
      <c r="B234"/>
      <c r="C234"/>
      <c r="D234"/>
      <c r="E234"/>
      <c r="F234"/>
      <c r="G234"/>
      <c r="H234"/>
      <c r="I234"/>
      <c r="J234"/>
      <c r="K234"/>
    </row>
    <row r="235" spans="1:11" ht="15" x14ac:dyDescent="0.25">
      <c r="A235"/>
      <c r="B235"/>
      <c r="C235"/>
      <c r="D235"/>
      <c r="E235"/>
      <c r="F235"/>
      <c r="G235"/>
      <c r="H235"/>
      <c r="I235"/>
      <c r="J235"/>
      <c r="K235"/>
    </row>
    <row r="236" spans="1:11" ht="15" x14ac:dyDescent="0.25">
      <c r="A236"/>
      <c r="B236"/>
      <c r="C236"/>
      <c r="D236"/>
      <c r="E236"/>
      <c r="F236"/>
      <c r="G236"/>
      <c r="H236"/>
      <c r="I236"/>
      <c r="J236"/>
      <c r="K236"/>
    </row>
    <row r="237" spans="1:11" ht="15" x14ac:dyDescent="0.25">
      <c r="A237"/>
      <c r="B237"/>
      <c r="C237"/>
      <c r="D237"/>
      <c r="E237"/>
      <c r="F237"/>
      <c r="G237"/>
      <c r="H237"/>
      <c r="I237"/>
      <c r="J237"/>
      <c r="K237"/>
    </row>
    <row r="238" spans="1:11" ht="15" x14ac:dyDescent="0.25">
      <c r="A238"/>
      <c r="B238"/>
      <c r="C238"/>
      <c r="D238"/>
      <c r="E238"/>
      <c r="F238"/>
      <c r="G238"/>
      <c r="H238"/>
      <c r="I238"/>
      <c r="J238"/>
      <c r="K238"/>
    </row>
    <row r="239" spans="1:11" ht="15" x14ac:dyDescent="0.25">
      <c r="A239"/>
      <c r="B239"/>
      <c r="C239"/>
      <c r="D239"/>
      <c r="E239"/>
      <c r="F239"/>
      <c r="G239"/>
      <c r="H239"/>
      <c r="I239"/>
      <c r="J239"/>
      <c r="K239"/>
    </row>
    <row r="240" spans="1:11" ht="15" x14ac:dyDescent="0.25">
      <c r="A240"/>
      <c r="B240"/>
      <c r="C240"/>
      <c r="D240"/>
      <c r="E240"/>
      <c r="F240"/>
      <c r="G240"/>
      <c r="H240"/>
      <c r="I240"/>
      <c r="J240"/>
      <c r="K240"/>
    </row>
    <row r="241" spans="1:11" ht="15" x14ac:dyDescent="0.25">
      <c r="A241"/>
      <c r="B241"/>
      <c r="C241"/>
      <c r="D241"/>
      <c r="E241"/>
      <c r="F241"/>
      <c r="G241"/>
      <c r="H241"/>
      <c r="I241"/>
      <c r="J241"/>
      <c r="K241"/>
    </row>
    <row r="242" spans="1:11" ht="15" x14ac:dyDescent="0.25">
      <c r="A242"/>
      <c r="B242"/>
      <c r="C242"/>
      <c r="D242"/>
      <c r="E242"/>
      <c r="F242"/>
      <c r="G242"/>
      <c r="H242"/>
      <c r="I242"/>
      <c r="J242"/>
      <c r="K242"/>
    </row>
    <row r="243" spans="1:11" ht="15" x14ac:dyDescent="0.25">
      <c r="A243"/>
      <c r="B243"/>
      <c r="C243"/>
      <c r="D243"/>
      <c r="E243"/>
      <c r="F243"/>
      <c r="G243"/>
      <c r="H243"/>
      <c r="I243"/>
      <c r="J243"/>
      <c r="K243"/>
    </row>
    <row r="244" spans="1:11" ht="15.75" thickBot="1" x14ac:dyDescent="0.3">
      <c r="A244"/>
      <c r="B244"/>
      <c r="C244"/>
      <c r="D244"/>
      <c r="E244"/>
      <c r="F244"/>
      <c r="G244"/>
      <c r="H244"/>
      <c r="I244"/>
      <c r="J244"/>
      <c r="K244"/>
    </row>
    <row r="245" spans="1:11" ht="15" x14ac:dyDescent="0.25">
      <c r="A245"/>
      <c r="B245"/>
      <c r="C245"/>
      <c r="D245"/>
      <c r="E245"/>
      <c r="F245"/>
      <c r="G245"/>
      <c r="H245"/>
      <c r="I245"/>
      <c r="J245"/>
      <c r="K245"/>
    </row>
    <row r="246" spans="1:11" ht="15" x14ac:dyDescent="0.25">
      <c r="A246"/>
      <c r="B246"/>
      <c r="C246"/>
      <c r="D246"/>
      <c r="E246"/>
      <c r="F246"/>
      <c r="G246"/>
      <c r="H246"/>
      <c r="I246"/>
      <c r="J246"/>
      <c r="K246"/>
    </row>
    <row r="247" spans="1:11" ht="15" x14ac:dyDescent="0.25">
      <c r="A247"/>
      <c r="B247"/>
      <c r="C247"/>
      <c r="D247"/>
      <c r="E247"/>
      <c r="F247"/>
      <c r="G247"/>
      <c r="H247"/>
      <c r="I247"/>
      <c r="J247"/>
      <c r="K247"/>
    </row>
    <row r="248" spans="1:11" ht="15" x14ac:dyDescent="0.25">
      <c r="A248"/>
      <c r="B248"/>
      <c r="C248"/>
      <c r="D248"/>
      <c r="E248"/>
      <c r="F248"/>
      <c r="G248"/>
      <c r="H248"/>
      <c r="I248"/>
      <c r="J248"/>
      <c r="K248"/>
    </row>
    <row r="249" spans="1:11" ht="15" x14ac:dyDescent="0.25">
      <c r="A249"/>
      <c r="B249"/>
      <c r="C249"/>
      <c r="D249"/>
      <c r="E249"/>
      <c r="F249"/>
      <c r="G249"/>
      <c r="H249"/>
      <c r="I249"/>
      <c r="J249"/>
      <c r="K249"/>
    </row>
    <row r="250" spans="1:11" ht="15" x14ac:dyDescent="0.25">
      <c r="A250"/>
      <c r="B250"/>
      <c r="C250"/>
      <c r="D250"/>
      <c r="E250"/>
      <c r="F250"/>
      <c r="G250"/>
      <c r="H250"/>
      <c r="I250"/>
      <c r="J250"/>
      <c r="K250"/>
    </row>
    <row r="251" spans="1:11" ht="15" x14ac:dyDescent="0.25">
      <c r="A251"/>
      <c r="B251"/>
      <c r="C251"/>
      <c r="D251"/>
      <c r="E251"/>
      <c r="F251"/>
      <c r="G251"/>
      <c r="H251"/>
      <c r="I251"/>
      <c r="J251"/>
      <c r="K251"/>
    </row>
    <row r="252" spans="1:11" ht="15" x14ac:dyDescent="0.25">
      <c r="A252"/>
      <c r="B252"/>
      <c r="C252"/>
      <c r="D252"/>
      <c r="E252"/>
      <c r="F252"/>
      <c r="G252"/>
      <c r="H252"/>
      <c r="I252"/>
      <c r="J252"/>
      <c r="K252"/>
    </row>
    <row r="253" spans="1:11" ht="15" x14ac:dyDescent="0.25">
      <c r="A253"/>
      <c r="B253"/>
      <c r="C253"/>
      <c r="D253"/>
      <c r="E253"/>
      <c r="F253"/>
      <c r="G253"/>
      <c r="H253"/>
      <c r="I253"/>
      <c r="J253"/>
      <c r="K253"/>
    </row>
    <row r="254" spans="1:11" ht="15" x14ac:dyDescent="0.25">
      <c r="A254"/>
      <c r="B254"/>
      <c r="C254"/>
      <c r="D254"/>
      <c r="E254"/>
      <c r="F254"/>
      <c r="G254"/>
      <c r="H254"/>
      <c r="I254"/>
      <c r="J254"/>
      <c r="K254"/>
    </row>
    <row r="255" spans="1:11" ht="15" x14ac:dyDescent="0.25">
      <c r="A255"/>
      <c r="B255"/>
      <c r="C255"/>
      <c r="D255"/>
      <c r="E255"/>
      <c r="F255"/>
      <c r="G255"/>
      <c r="H255"/>
      <c r="I255"/>
      <c r="J255"/>
      <c r="K255"/>
    </row>
    <row r="256" spans="1:11" ht="15" x14ac:dyDescent="0.25">
      <c r="A256"/>
      <c r="B256"/>
      <c r="C256"/>
      <c r="D256"/>
      <c r="E256"/>
      <c r="F256"/>
      <c r="G256"/>
      <c r="H256"/>
      <c r="I256"/>
      <c r="J256"/>
      <c r="K256"/>
    </row>
    <row r="257" spans="1:11" ht="15" x14ac:dyDescent="0.25">
      <c r="A257"/>
      <c r="B257"/>
      <c r="C257"/>
      <c r="D257"/>
      <c r="E257"/>
      <c r="F257"/>
      <c r="G257"/>
      <c r="H257"/>
      <c r="I257"/>
      <c r="J257"/>
      <c r="K257"/>
    </row>
    <row r="258" spans="1:11" ht="15" x14ac:dyDescent="0.25">
      <c r="A258"/>
      <c r="B258"/>
      <c r="C258"/>
      <c r="D258"/>
      <c r="E258"/>
      <c r="F258"/>
      <c r="G258"/>
      <c r="H258"/>
      <c r="I258"/>
      <c r="J258"/>
      <c r="K258"/>
    </row>
    <row r="259" spans="1:11" ht="15" x14ac:dyDescent="0.25">
      <c r="A259"/>
      <c r="B259"/>
      <c r="C259"/>
      <c r="D259"/>
      <c r="E259"/>
      <c r="F259"/>
      <c r="G259"/>
      <c r="H259"/>
      <c r="I259"/>
      <c r="J259"/>
      <c r="K259"/>
    </row>
    <row r="260" spans="1:11" ht="15" x14ac:dyDescent="0.25">
      <c r="A260"/>
      <c r="B260"/>
      <c r="C260"/>
      <c r="D260"/>
      <c r="E260"/>
      <c r="F260"/>
      <c r="G260"/>
      <c r="H260"/>
      <c r="I260"/>
      <c r="J260"/>
      <c r="K260"/>
    </row>
    <row r="261" spans="1:11" ht="15" x14ac:dyDescent="0.25">
      <c r="A261"/>
      <c r="B261"/>
      <c r="C261"/>
      <c r="D261"/>
      <c r="E261"/>
      <c r="F261"/>
      <c r="G261"/>
      <c r="H261"/>
      <c r="I261"/>
      <c r="J261"/>
      <c r="K261"/>
    </row>
    <row r="262" spans="1:11" ht="15" x14ac:dyDescent="0.25">
      <c r="A262"/>
      <c r="B262"/>
      <c r="C262"/>
      <c r="D262"/>
      <c r="E262"/>
      <c r="F262"/>
      <c r="G262"/>
      <c r="H262"/>
      <c r="I262"/>
      <c r="J262"/>
      <c r="K262"/>
    </row>
    <row r="263" spans="1:11" ht="15" x14ac:dyDescent="0.25">
      <c r="A263"/>
      <c r="B263"/>
      <c r="C263"/>
      <c r="D263"/>
      <c r="E263"/>
      <c r="F263"/>
      <c r="G263"/>
      <c r="H263"/>
      <c r="I263"/>
      <c r="J263"/>
      <c r="K263"/>
    </row>
    <row r="264" spans="1:11" ht="15" x14ac:dyDescent="0.25">
      <c r="A264"/>
      <c r="B264"/>
      <c r="C264"/>
      <c r="D264"/>
      <c r="E264"/>
      <c r="F264"/>
      <c r="G264"/>
      <c r="H264"/>
      <c r="I264"/>
      <c r="J264"/>
      <c r="K264"/>
    </row>
    <row r="265" spans="1:11" ht="15" x14ac:dyDescent="0.25">
      <c r="A265"/>
      <c r="B265"/>
      <c r="C265"/>
      <c r="D265"/>
      <c r="E265"/>
      <c r="F265"/>
      <c r="G265"/>
      <c r="H265"/>
      <c r="I265"/>
      <c r="J265"/>
      <c r="K265"/>
    </row>
    <row r="266" spans="1:11" ht="15" x14ac:dyDescent="0.25">
      <c r="A266"/>
      <c r="B266"/>
      <c r="C266"/>
      <c r="D266"/>
      <c r="E266"/>
      <c r="F266"/>
      <c r="G266"/>
      <c r="H266"/>
      <c r="I266"/>
      <c r="J266"/>
      <c r="K266"/>
    </row>
    <row r="267" spans="1:11" ht="15" x14ac:dyDescent="0.25">
      <c r="A267"/>
      <c r="B267"/>
      <c r="C267"/>
      <c r="D267"/>
      <c r="E267"/>
      <c r="F267"/>
      <c r="G267"/>
      <c r="H267"/>
      <c r="I267"/>
      <c r="J267"/>
      <c r="K267"/>
    </row>
    <row r="268" spans="1:11" ht="15" x14ac:dyDescent="0.25">
      <c r="A268"/>
      <c r="B268"/>
      <c r="C268"/>
      <c r="D268"/>
      <c r="E268"/>
      <c r="F268"/>
      <c r="G268"/>
      <c r="H268"/>
      <c r="I268"/>
      <c r="J268"/>
      <c r="K268"/>
    </row>
    <row r="269" spans="1:11" ht="15" x14ac:dyDescent="0.25">
      <c r="A269"/>
      <c r="B269"/>
      <c r="C269"/>
      <c r="D269"/>
      <c r="E269"/>
      <c r="F269"/>
      <c r="G269"/>
      <c r="H269"/>
      <c r="I269"/>
      <c r="J269"/>
      <c r="K269"/>
    </row>
    <row r="270" spans="1:11" ht="15" x14ac:dyDescent="0.25">
      <c r="A270"/>
      <c r="B270"/>
      <c r="C270"/>
      <c r="D270"/>
      <c r="E270"/>
      <c r="F270"/>
      <c r="G270"/>
      <c r="H270"/>
      <c r="I270"/>
      <c r="J270"/>
      <c r="K270"/>
    </row>
    <row r="271" spans="1:11" ht="15" x14ac:dyDescent="0.25">
      <c r="A271"/>
      <c r="B271"/>
      <c r="C271"/>
      <c r="D271"/>
      <c r="E271"/>
      <c r="F271"/>
      <c r="G271"/>
      <c r="H271"/>
      <c r="I271"/>
      <c r="J271"/>
      <c r="K271"/>
    </row>
    <row r="272" spans="1:11" ht="15" x14ac:dyDescent="0.25">
      <c r="A272"/>
      <c r="B272"/>
      <c r="C272"/>
      <c r="D272"/>
      <c r="E272"/>
      <c r="F272"/>
      <c r="G272"/>
      <c r="H272"/>
      <c r="I272"/>
      <c r="J272"/>
      <c r="K272"/>
    </row>
    <row r="273" spans="1:11" ht="15" x14ac:dyDescent="0.25">
      <c r="A273"/>
      <c r="B273"/>
      <c r="C273"/>
      <c r="D273"/>
      <c r="E273"/>
      <c r="F273"/>
      <c r="G273"/>
      <c r="H273"/>
      <c r="I273"/>
      <c r="J273"/>
      <c r="K273"/>
    </row>
    <row r="274" spans="1:11" ht="15" x14ac:dyDescent="0.25">
      <c r="A274"/>
      <c r="B274"/>
      <c r="C274"/>
      <c r="D274"/>
      <c r="E274"/>
      <c r="F274"/>
      <c r="G274"/>
      <c r="H274"/>
      <c r="I274"/>
      <c r="J274"/>
      <c r="K274"/>
    </row>
    <row r="275" spans="1:11" ht="15" x14ac:dyDescent="0.25">
      <c r="A275"/>
      <c r="B275"/>
      <c r="C275"/>
      <c r="D275"/>
      <c r="E275"/>
      <c r="F275"/>
      <c r="G275"/>
      <c r="H275"/>
      <c r="I275"/>
      <c r="J275"/>
      <c r="K275"/>
    </row>
    <row r="276" spans="1:11" ht="15" x14ac:dyDescent="0.25">
      <c r="A276"/>
      <c r="B276"/>
      <c r="C276"/>
      <c r="D276"/>
      <c r="E276"/>
      <c r="F276"/>
      <c r="G276"/>
      <c r="H276"/>
      <c r="I276"/>
      <c r="J276"/>
      <c r="K276"/>
    </row>
    <row r="277" spans="1:11" ht="15" x14ac:dyDescent="0.25">
      <c r="A277"/>
      <c r="B277"/>
      <c r="C277"/>
      <c r="D277"/>
      <c r="E277"/>
      <c r="F277"/>
      <c r="G277"/>
      <c r="H277"/>
      <c r="I277"/>
      <c r="J277"/>
      <c r="K277"/>
    </row>
    <row r="278" spans="1:11" ht="15" x14ac:dyDescent="0.25">
      <c r="A278"/>
      <c r="B278"/>
      <c r="C278"/>
      <c r="D278"/>
      <c r="E278"/>
      <c r="F278"/>
      <c r="G278"/>
      <c r="H278"/>
      <c r="I278"/>
      <c r="J278"/>
      <c r="K278"/>
    </row>
    <row r="279" spans="1:11" ht="15" x14ac:dyDescent="0.25">
      <c r="A279"/>
      <c r="B279"/>
      <c r="C279"/>
      <c r="D279"/>
      <c r="E279"/>
      <c r="F279"/>
      <c r="G279"/>
      <c r="H279"/>
      <c r="I279"/>
      <c r="J279"/>
      <c r="K279"/>
    </row>
    <row r="280" spans="1:11" ht="15" x14ac:dyDescent="0.25">
      <c r="A280"/>
      <c r="B280"/>
      <c r="C280"/>
      <c r="D280"/>
      <c r="E280"/>
      <c r="F280"/>
      <c r="G280"/>
      <c r="H280"/>
      <c r="I280"/>
      <c r="J280"/>
      <c r="K280"/>
    </row>
    <row r="281" spans="1:11" ht="15" x14ac:dyDescent="0.25">
      <c r="A281"/>
      <c r="B281"/>
      <c r="C281"/>
      <c r="D281"/>
      <c r="E281"/>
      <c r="F281"/>
      <c r="G281"/>
      <c r="H281"/>
      <c r="I281"/>
      <c r="J281"/>
      <c r="K281"/>
    </row>
    <row r="282" spans="1:11" ht="15" x14ac:dyDescent="0.25">
      <c r="A282"/>
      <c r="B282"/>
      <c r="C282"/>
      <c r="D282"/>
      <c r="E282"/>
      <c r="F282"/>
      <c r="G282"/>
      <c r="H282"/>
      <c r="I282"/>
      <c r="J282"/>
      <c r="K282"/>
    </row>
    <row r="283" spans="1:11" ht="15" x14ac:dyDescent="0.25">
      <c r="A283"/>
      <c r="B283"/>
      <c r="C283"/>
      <c r="D283"/>
      <c r="E283"/>
      <c r="F283"/>
      <c r="G283"/>
      <c r="H283"/>
      <c r="I283"/>
      <c r="J283"/>
      <c r="K283"/>
    </row>
    <row r="284" spans="1:11" ht="15" x14ac:dyDescent="0.25">
      <c r="A284"/>
      <c r="B284"/>
      <c r="C284"/>
      <c r="D284"/>
      <c r="E284"/>
      <c r="F284"/>
      <c r="G284"/>
      <c r="H284"/>
      <c r="I284"/>
      <c r="J284"/>
      <c r="K284"/>
    </row>
    <row r="285" spans="1:11" ht="15" x14ac:dyDescent="0.25">
      <c r="A285"/>
      <c r="B285"/>
      <c r="C285"/>
      <c r="D285"/>
      <c r="E285"/>
      <c r="F285"/>
      <c r="G285"/>
      <c r="H285"/>
      <c r="I285"/>
      <c r="J285"/>
      <c r="K285"/>
    </row>
    <row r="286" spans="1:11" ht="15" x14ac:dyDescent="0.25">
      <c r="A286"/>
      <c r="B286"/>
      <c r="C286"/>
      <c r="D286"/>
      <c r="E286"/>
      <c r="F286"/>
      <c r="G286"/>
      <c r="H286"/>
      <c r="I286"/>
      <c r="J286"/>
      <c r="K286"/>
    </row>
    <row r="287" spans="1:11" ht="15" x14ac:dyDescent="0.25">
      <c r="A287"/>
      <c r="B287"/>
      <c r="C287"/>
      <c r="D287"/>
      <c r="E287"/>
      <c r="F287"/>
      <c r="G287"/>
      <c r="H287"/>
      <c r="I287"/>
      <c r="J287"/>
      <c r="K287"/>
    </row>
    <row r="288" spans="1:11" ht="15" x14ac:dyDescent="0.25">
      <c r="A288"/>
      <c r="B288"/>
      <c r="C288"/>
      <c r="D288"/>
      <c r="E288"/>
      <c r="F288"/>
      <c r="G288"/>
      <c r="H288"/>
      <c r="I288"/>
      <c r="J288"/>
      <c r="K288"/>
    </row>
    <row r="289" spans="1:11" ht="15" x14ac:dyDescent="0.25">
      <c r="A289"/>
      <c r="B289"/>
      <c r="C289"/>
      <c r="D289"/>
      <c r="E289"/>
      <c r="F289"/>
      <c r="G289"/>
      <c r="H289"/>
      <c r="I289"/>
      <c r="J289"/>
      <c r="K289"/>
    </row>
    <row r="290" spans="1:11" ht="15" x14ac:dyDescent="0.25">
      <c r="A290"/>
      <c r="B290"/>
      <c r="C290"/>
      <c r="D290"/>
      <c r="E290"/>
      <c r="F290"/>
      <c r="G290"/>
      <c r="H290"/>
      <c r="I290"/>
      <c r="J290"/>
      <c r="K290"/>
    </row>
    <row r="291" spans="1:11" ht="15" x14ac:dyDescent="0.25">
      <c r="A291"/>
      <c r="B291"/>
      <c r="C291"/>
      <c r="D291"/>
      <c r="E291"/>
      <c r="F291"/>
      <c r="G291"/>
      <c r="H291"/>
      <c r="I291"/>
      <c r="J291"/>
      <c r="K291"/>
    </row>
    <row r="292" spans="1:11" ht="15" x14ac:dyDescent="0.25">
      <c r="A292"/>
      <c r="B292"/>
      <c r="C292"/>
      <c r="D292"/>
      <c r="E292"/>
      <c r="F292"/>
      <c r="G292"/>
      <c r="H292"/>
      <c r="I292"/>
      <c r="J292"/>
      <c r="K292"/>
    </row>
    <row r="293" spans="1:11" ht="15" x14ac:dyDescent="0.25">
      <c r="A293"/>
      <c r="B293"/>
      <c r="C293"/>
      <c r="D293"/>
      <c r="E293"/>
      <c r="F293"/>
      <c r="G293"/>
      <c r="H293"/>
      <c r="I293"/>
      <c r="J293"/>
      <c r="K293"/>
    </row>
    <row r="294" spans="1:11" ht="15" x14ac:dyDescent="0.25">
      <c r="A294"/>
      <c r="B294"/>
      <c r="C294"/>
      <c r="D294"/>
      <c r="E294"/>
      <c r="F294"/>
      <c r="G294"/>
      <c r="H294"/>
      <c r="I294"/>
      <c r="J294"/>
      <c r="K294"/>
    </row>
    <row r="295" spans="1:11" ht="15" x14ac:dyDescent="0.25">
      <c r="A295"/>
      <c r="B295"/>
      <c r="C295"/>
      <c r="D295"/>
      <c r="E295"/>
      <c r="F295"/>
      <c r="G295"/>
      <c r="H295"/>
      <c r="I295"/>
      <c r="J295"/>
      <c r="K295"/>
    </row>
    <row r="296" spans="1:11" ht="15" x14ac:dyDescent="0.25">
      <c r="A296"/>
      <c r="B296"/>
      <c r="C296"/>
      <c r="D296"/>
      <c r="E296"/>
      <c r="F296"/>
      <c r="G296"/>
      <c r="H296"/>
      <c r="I296"/>
      <c r="J296"/>
      <c r="K296"/>
    </row>
    <row r="297" spans="1:11" ht="15" x14ac:dyDescent="0.25">
      <c r="A297"/>
      <c r="B297"/>
      <c r="C297"/>
      <c r="D297"/>
      <c r="E297"/>
      <c r="F297"/>
      <c r="G297"/>
      <c r="H297"/>
      <c r="I297"/>
      <c r="J297"/>
      <c r="K297"/>
    </row>
    <row r="298" spans="1:11" ht="15" x14ac:dyDescent="0.25">
      <c r="A298"/>
      <c r="B298"/>
      <c r="C298"/>
      <c r="D298"/>
      <c r="E298"/>
      <c r="F298"/>
      <c r="G298"/>
      <c r="H298"/>
      <c r="I298"/>
      <c r="J298"/>
      <c r="K298"/>
    </row>
    <row r="299" spans="1:11" ht="15" x14ac:dyDescent="0.25">
      <c r="A299"/>
      <c r="B299"/>
      <c r="C299"/>
      <c r="D299"/>
      <c r="E299"/>
      <c r="F299"/>
      <c r="G299"/>
      <c r="H299"/>
      <c r="I299"/>
      <c r="J299"/>
      <c r="K299"/>
    </row>
    <row r="300" spans="1:11" ht="15" x14ac:dyDescent="0.25">
      <c r="A300"/>
      <c r="B300"/>
      <c r="C300"/>
      <c r="D300"/>
      <c r="E300"/>
      <c r="F300"/>
      <c r="G300"/>
      <c r="H300"/>
      <c r="I300"/>
      <c r="J300"/>
      <c r="K300"/>
    </row>
    <row r="301" spans="1:11" ht="15" x14ac:dyDescent="0.25">
      <c r="A301"/>
      <c r="B301"/>
      <c r="C301"/>
      <c r="D301"/>
      <c r="E301"/>
      <c r="F301"/>
      <c r="G301"/>
      <c r="H301"/>
      <c r="I301"/>
      <c r="J301"/>
      <c r="K301"/>
    </row>
    <row r="302" spans="1:11" ht="15" x14ac:dyDescent="0.25">
      <c r="A302"/>
      <c r="B302"/>
      <c r="C302"/>
      <c r="D302"/>
      <c r="E302"/>
      <c r="F302"/>
      <c r="G302"/>
      <c r="H302"/>
      <c r="I302"/>
      <c r="J302"/>
      <c r="K302"/>
    </row>
    <row r="303" spans="1:11" ht="15.75" thickBot="1" x14ac:dyDescent="0.3">
      <c r="A303"/>
      <c r="B303"/>
      <c r="C303"/>
      <c r="D303"/>
      <c r="E303"/>
      <c r="F303"/>
      <c r="G303"/>
      <c r="H303"/>
      <c r="I303"/>
      <c r="J303"/>
      <c r="K303"/>
    </row>
    <row r="304" spans="1:11" ht="15" x14ac:dyDescent="0.25">
      <c r="A304"/>
      <c r="B304"/>
      <c r="C304"/>
      <c r="D304"/>
      <c r="E304"/>
      <c r="F304"/>
      <c r="G304"/>
      <c r="H304"/>
      <c r="I304"/>
      <c r="J304"/>
      <c r="K304"/>
    </row>
    <row r="305" spans="1:11" ht="15" x14ac:dyDescent="0.25">
      <c r="A305"/>
      <c r="B305"/>
      <c r="C305"/>
      <c r="D305"/>
      <c r="E305"/>
      <c r="F305"/>
      <c r="G305"/>
      <c r="H305"/>
      <c r="I305"/>
      <c r="J305"/>
      <c r="K305"/>
    </row>
    <row r="306" spans="1:11" ht="15" x14ac:dyDescent="0.25">
      <c r="A306"/>
      <c r="B306"/>
      <c r="C306"/>
      <c r="D306"/>
      <c r="E306"/>
      <c r="F306"/>
      <c r="G306"/>
      <c r="H306"/>
      <c r="I306"/>
      <c r="J306"/>
      <c r="K306"/>
    </row>
    <row r="307" spans="1:11" ht="15" x14ac:dyDescent="0.25">
      <c r="A307"/>
      <c r="B307"/>
      <c r="C307"/>
      <c r="D307"/>
      <c r="E307"/>
      <c r="F307"/>
      <c r="G307"/>
      <c r="H307"/>
      <c r="I307"/>
      <c r="J307"/>
      <c r="K307"/>
    </row>
    <row r="308" spans="1:11" ht="15" x14ac:dyDescent="0.25">
      <c r="A308"/>
      <c r="B308"/>
      <c r="C308"/>
      <c r="D308"/>
      <c r="E308"/>
      <c r="F308"/>
      <c r="G308"/>
      <c r="H308"/>
      <c r="I308"/>
      <c r="J308"/>
      <c r="K308"/>
    </row>
    <row r="309" spans="1:11" ht="15" x14ac:dyDescent="0.25">
      <c r="A309"/>
      <c r="B309"/>
      <c r="C309"/>
      <c r="D309"/>
      <c r="E309"/>
      <c r="F309"/>
      <c r="G309"/>
      <c r="H309"/>
      <c r="I309"/>
      <c r="J309"/>
      <c r="K309"/>
    </row>
    <row r="310" spans="1:11" ht="15" x14ac:dyDescent="0.25">
      <c r="A310"/>
      <c r="B310"/>
      <c r="C310"/>
      <c r="D310"/>
      <c r="E310"/>
      <c r="F310"/>
      <c r="G310"/>
      <c r="H310"/>
      <c r="I310"/>
      <c r="J310"/>
      <c r="K310"/>
    </row>
    <row r="311" spans="1:11" ht="15" x14ac:dyDescent="0.25">
      <c r="A311"/>
      <c r="B311"/>
      <c r="C311"/>
      <c r="D311"/>
      <c r="E311"/>
      <c r="F311"/>
      <c r="G311"/>
      <c r="H311"/>
      <c r="I311"/>
      <c r="J311"/>
      <c r="K311"/>
    </row>
    <row r="312" spans="1:11" ht="15" x14ac:dyDescent="0.25">
      <c r="A312"/>
      <c r="B312"/>
      <c r="C312"/>
      <c r="D312"/>
      <c r="E312"/>
      <c r="F312"/>
      <c r="G312"/>
      <c r="H312"/>
      <c r="I312"/>
      <c r="J312"/>
      <c r="K312"/>
    </row>
    <row r="313" spans="1:11" ht="15" x14ac:dyDescent="0.25">
      <c r="A313"/>
      <c r="B313"/>
      <c r="C313"/>
      <c r="D313"/>
      <c r="E313"/>
      <c r="F313"/>
      <c r="G313"/>
      <c r="H313"/>
      <c r="I313"/>
      <c r="J313"/>
      <c r="K313"/>
    </row>
    <row r="314" spans="1:11" ht="15" x14ac:dyDescent="0.25">
      <c r="A314"/>
      <c r="B314"/>
      <c r="C314"/>
      <c r="D314"/>
      <c r="E314"/>
      <c r="F314"/>
      <c r="G314"/>
      <c r="H314"/>
      <c r="I314"/>
      <c r="J314"/>
      <c r="K314"/>
    </row>
    <row r="315" spans="1:11" ht="15" x14ac:dyDescent="0.25">
      <c r="A315"/>
      <c r="B315"/>
      <c r="C315"/>
      <c r="D315"/>
      <c r="E315"/>
      <c r="F315"/>
      <c r="G315"/>
      <c r="H315"/>
      <c r="I315"/>
      <c r="J315"/>
      <c r="K315"/>
    </row>
    <row r="316" spans="1:11" ht="15" x14ac:dyDescent="0.25">
      <c r="A316"/>
      <c r="B316"/>
      <c r="C316"/>
      <c r="D316"/>
      <c r="E316"/>
      <c r="F316"/>
      <c r="G316"/>
      <c r="H316"/>
      <c r="I316"/>
      <c r="J316"/>
      <c r="K316"/>
    </row>
    <row r="317" spans="1:11" ht="15" x14ac:dyDescent="0.25">
      <c r="A317"/>
      <c r="B317"/>
      <c r="C317"/>
      <c r="D317"/>
      <c r="E317"/>
      <c r="F317"/>
      <c r="G317"/>
      <c r="H317"/>
      <c r="I317"/>
      <c r="J317"/>
      <c r="K317"/>
    </row>
    <row r="318" spans="1:11" ht="15" x14ac:dyDescent="0.25">
      <c r="A318"/>
      <c r="B318"/>
      <c r="C318"/>
      <c r="D318"/>
      <c r="E318"/>
      <c r="F318"/>
      <c r="G318"/>
      <c r="H318"/>
      <c r="I318"/>
      <c r="J318"/>
      <c r="K318"/>
    </row>
    <row r="319" spans="1:11" ht="15" x14ac:dyDescent="0.25">
      <c r="A319"/>
      <c r="B319"/>
      <c r="C319"/>
      <c r="D319"/>
      <c r="E319"/>
      <c r="F319"/>
      <c r="G319"/>
      <c r="H319"/>
      <c r="I319"/>
      <c r="J319"/>
      <c r="K319"/>
    </row>
    <row r="320" spans="1:11" ht="15" x14ac:dyDescent="0.25">
      <c r="A320"/>
      <c r="B320"/>
      <c r="C320"/>
      <c r="D320"/>
      <c r="E320"/>
      <c r="F320"/>
      <c r="G320"/>
      <c r="H320"/>
      <c r="I320"/>
      <c r="J320"/>
      <c r="K320"/>
    </row>
    <row r="321" spans="1:11" ht="15" x14ac:dyDescent="0.25">
      <c r="A321"/>
      <c r="B321"/>
      <c r="C321"/>
      <c r="D321"/>
      <c r="E321"/>
      <c r="F321"/>
      <c r="G321"/>
      <c r="H321"/>
      <c r="I321"/>
      <c r="J321"/>
      <c r="K321"/>
    </row>
    <row r="322" spans="1:11" ht="15" x14ac:dyDescent="0.25">
      <c r="A322"/>
      <c r="B322"/>
      <c r="C322"/>
      <c r="D322"/>
      <c r="E322"/>
      <c r="F322"/>
      <c r="G322"/>
      <c r="H322"/>
      <c r="I322"/>
      <c r="J322"/>
      <c r="K322"/>
    </row>
    <row r="323" spans="1:11" ht="15" x14ac:dyDescent="0.25">
      <c r="A323"/>
      <c r="B323"/>
      <c r="C323"/>
      <c r="D323"/>
      <c r="E323"/>
      <c r="F323"/>
      <c r="G323"/>
      <c r="H323"/>
      <c r="I323"/>
      <c r="J323"/>
      <c r="K323"/>
    </row>
    <row r="324" spans="1:11" ht="15" x14ac:dyDescent="0.25">
      <c r="A324"/>
      <c r="B324"/>
      <c r="C324"/>
      <c r="D324"/>
      <c r="E324"/>
      <c r="F324"/>
      <c r="G324"/>
      <c r="H324"/>
      <c r="I324"/>
      <c r="J324"/>
      <c r="K324"/>
    </row>
    <row r="325" spans="1:11" ht="15" x14ac:dyDescent="0.25">
      <c r="A325"/>
      <c r="B325"/>
      <c r="C325"/>
      <c r="D325"/>
      <c r="E325"/>
      <c r="F325"/>
      <c r="G325"/>
      <c r="H325"/>
      <c r="I325"/>
      <c r="J325"/>
      <c r="K325"/>
    </row>
    <row r="326" spans="1:11" ht="15.75" thickBot="1" x14ac:dyDescent="0.3">
      <c r="A326"/>
      <c r="B326"/>
      <c r="C326"/>
      <c r="D326"/>
      <c r="E326"/>
      <c r="F326"/>
      <c r="G326"/>
      <c r="H326"/>
      <c r="I326"/>
      <c r="J326"/>
      <c r="K326"/>
    </row>
    <row r="327" spans="1:11" ht="15" x14ac:dyDescent="0.25">
      <c r="A327"/>
      <c r="B327"/>
      <c r="C327"/>
      <c r="D327"/>
      <c r="E327"/>
      <c r="F327"/>
    </row>
    <row r="328" spans="1:11" ht="15" x14ac:dyDescent="0.25">
      <c r="A328"/>
      <c r="B328"/>
      <c r="C328"/>
      <c r="D328"/>
      <c r="E328"/>
      <c r="F328"/>
    </row>
    <row r="329" spans="1:11" ht="15" x14ac:dyDescent="0.25">
      <c r="A329"/>
      <c r="B329"/>
      <c r="C329"/>
      <c r="D329"/>
      <c r="E329"/>
      <c r="F329"/>
    </row>
    <row r="330" spans="1:11" ht="15" x14ac:dyDescent="0.25">
      <c r="A330"/>
      <c r="B330"/>
      <c r="C330"/>
      <c r="D330"/>
      <c r="E330"/>
      <c r="F330"/>
    </row>
    <row r="331" spans="1:11" ht="15" x14ac:dyDescent="0.25">
      <c r="A331"/>
      <c r="B331"/>
      <c r="C331"/>
      <c r="D331"/>
      <c r="E331"/>
      <c r="F331"/>
    </row>
    <row r="332" spans="1:11" ht="15" x14ac:dyDescent="0.25">
      <c r="A332"/>
      <c r="B332"/>
      <c r="C332"/>
      <c r="D332"/>
      <c r="E332"/>
      <c r="F332"/>
    </row>
    <row r="333" spans="1:11" ht="15" x14ac:dyDescent="0.25">
      <c r="A333"/>
      <c r="B333"/>
      <c r="C333"/>
      <c r="D333"/>
      <c r="E333"/>
      <c r="F333"/>
    </row>
    <row r="334" spans="1:11" ht="15" x14ac:dyDescent="0.25">
      <c r="A334"/>
      <c r="B334"/>
      <c r="C334"/>
      <c r="D334"/>
      <c r="E334"/>
      <c r="F334"/>
    </row>
    <row r="335" spans="1:11" ht="15" x14ac:dyDescent="0.25">
      <c r="A335"/>
      <c r="B335"/>
      <c r="C335"/>
      <c r="D335"/>
      <c r="E335"/>
      <c r="F335"/>
    </row>
    <row r="336" spans="1:11" ht="15" x14ac:dyDescent="0.25">
      <c r="A336"/>
      <c r="B336"/>
      <c r="C336"/>
      <c r="D336"/>
      <c r="E336"/>
      <c r="F336"/>
    </row>
    <row r="337" spans="1:6" ht="15" x14ac:dyDescent="0.25">
      <c r="A337"/>
      <c r="B337"/>
      <c r="C337"/>
      <c r="D337"/>
      <c r="E337"/>
      <c r="F337"/>
    </row>
    <row r="338" spans="1:6" ht="15" x14ac:dyDescent="0.25">
      <c r="A338"/>
      <c r="B338"/>
      <c r="C338"/>
      <c r="D338"/>
      <c r="E338"/>
      <c r="F338"/>
    </row>
    <row r="339" spans="1:6" ht="15" x14ac:dyDescent="0.25">
      <c r="A339"/>
      <c r="B339"/>
      <c r="C339"/>
      <c r="D339"/>
      <c r="E339"/>
      <c r="F339"/>
    </row>
    <row r="340" spans="1:6" ht="15" x14ac:dyDescent="0.25">
      <c r="A340"/>
      <c r="B340"/>
      <c r="C340"/>
      <c r="D340"/>
      <c r="E340"/>
      <c r="F340"/>
    </row>
    <row r="341" spans="1:6" ht="15" x14ac:dyDescent="0.25">
      <c r="A341"/>
      <c r="B341"/>
      <c r="C341"/>
      <c r="D341"/>
      <c r="E341"/>
      <c r="F341"/>
    </row>
    <row r="342" spans="1:6" ht="15" x14ac:dyDescent="0.25">
      <c r="A342"/>
      <c r="B342"/>
      <c r="C342"/>
      <c r="D342"/>
      <c r="E342"/>
      <c r="F342"/>
    </row>
    <row r="343" spans="1:6" ht="15" x14ac:dyDescent="0.25">
      <c r="A343"/>
      <c r="B343"/>
      <c r="C343"/>
      <c r="D343"/>
      <c r="E343"/>
      <c r="F343"/>
    </row>
    <row r="344" spans="1:6" ht="15" x14ac:dyDescent="0.25">
      <c r="A344"/>
      <c r="B344"/>
      <c r="C344"/>
      <c r="D344"/>
      <c r="E344"/>
      <c r="F344"/>
    </row>
    <row r="345" spans="1:6" ht="15" x14ac:dyDescent="0.25">
      <c r="A345"/>
      <c r="B345"/>
      <c r="C345"/>
      <c r="D345"/>
      <c r="E345"/>
      <c r="F345"/>
    </row>
    <row r="346" spans="1:6" ht="15" x14ac:dyDescent="0.25">
      <c r="A346"/>
      <c r="B346"/>
      <c r="C346"/>
      <c r="D346"/>
      <c r="E346"/>
      <c r="F346"/>
    </row>
    <row r="347" spans="1:6" ht="15" x14ac:dyDescent="0.25">
      <c r="A347"/>
      <c r="B347"/>
      <c r="C347"/>
      <c r="D347"/>
      <c r="E347"/>
      <c r="F347"/>
    </row>
    <row r="348" spans="1:6" ht="15" x14ac:dyDescent="0.25">
      <c r="A348"/>
      <c r="B348"/>
      <c r="C348"/>
      <c r="D348"/>
      <c r="E348"/>
      <c r="F348"/>
    </row>
    <row r="349" spans="1:6" ht="15" x14ac:dyDescent="0.25">
      <c r="A349"/>
      <c r="B349"/>
      <c r="C349"/>
      <c r="D349"/>
      <c r="E349"/>
      <c r="F349"/>
    </row>
    <row r="350" spans="1:6" ht="15" x14ac:dyDescent="0.25">
      <c r="A350"/>
      <c r="B350"/>
      <c r="C350"/>
      <c r="D350"/>
      <c r="E350"/>
      <c r="F350"/>
    </row>
    <row r="351" spans="1:6" ht="15" x14ac:dyDescent="0.25">
      <c r="A351"/>
      <c r="B351"/>
      <c r="C351"/>
      <c r="D351"/>
      <c r="E351"/>
      <c r="F351"/>
    </row>
    <row r="352" spans="1:6" ht="15" x14ac:dyDescent="0.25">
      <c r="A352"/>
      <c r="B352"/>
      <c r="C352"/>
      <c r="D352"/>
      <c r="E352"/>
      <c r="F352"/>
    </row>
    <row r="353" spans="1:6" ht="15" x14ac:dyDescent="0.25">
      <c r="A353"/>
      <c r="B353"/>
      <c r="C353"/>
      <c r="D353"/>
      <c r="E353"/>
      <c r="F353"/>
    </row>
    <row r="354" spans="1:6" ht="15" x14ac:dyDescent="0.25">
      <c r="A354"/>
      <c r="B354"/>
      <c r="C354"/>
      <c r="D354"/>
      <c r="E354"/>
      <c r="F354"/>
    </row>
    <row r="355" spans="1:6" ht="15" x14ac:dyDescent="0.25">
      <c r="A355"/>
      <c r="B355"/>
      <c r="C355"/>
      <c r="D355"/>
      <c r="E355"/>
      <c r="F355"/>
    </row>
    <row r="356" spans="1:6" ht="15" x14ac:dyDescent="0.25">
      <c r="A356"/>
      <c r="B356"/>
      <c r="C356"/>
      <c r="D356"/>
      <c r="E356"/>
      <c r="F356"/>
    </row>
    <row r="357" spans="1:6" ht="15" x14ac:dyDescent="0.25">
      <c r="A357"/>
      <c r="B357"/>
      <c r="C357"/>
      <c r="D357"/>
      <c r="E357"/>
      <c r="F357"/>
    </row>
    <row r="358" spans="1:6" ht="15" x14ac:dyDescent="0.25">
      <c r="A358"/>
      <c r="B358"/>
      <c r="C358"/>
      <c r="D358"/>
      <c r="E358"/>
      <c r="F358"/>
    </row>
    <row r="359" spans="1:6" ht="15" x14ac:dyDescent="0.25">
      <c r="A359"/>
      <c r="B359"/>
      <c r="C359"/>
      <c r="D359"/>
      <c r="E359"/>
      <c r="F359"/>
    </row>
    <row r="360" spans="1:6" ht="15" x14ac:dyDescent="0.25">
      <c r="A360"/>
      <c r="B360"/>
      <c r="C360"/>
      <c r="D360"/>
      <c r="E360"/>
      <c r="F360"/>
    </row>
    <row r="361" spans="1:6" ht="15" x14ac:dyDescent="0.25">
      <c r="A361"/>
      <c r="B361"/>
      <c r="C361"/>
      <c r="D361"/>
      <c r="E361"/>
      <c r="F361"/>
    </row>
    <row r="362" spans="1:6" ht="15" x14ac:dyDescent="0.25">
      <c r="A362"/>
      <c r="B362"/>
      <c r="C362"/>
      <c r="D362"/>
      <c r="E362"/>
      <c r="F362"/>
    </row>
    <row r="363" spans="1:6" ht="15" x14ac:dyDescent="0.25">
      <c r="A363"/>
      <c r="B363"/>
      <c r="C363"/>
      <c r="D363"/>
      <c r="E363"/>
      <c r="F363"/>
    </row>
    <row r="364" spans="1:6" ht="15" x14ac:dyDescent="0.25">
      <c r="A364"/>
      <c r="B364"/>
      <c r="C364"/>
      <c r="D364"/>
      <c r="E364"/>
      <c r="F364"/>
    </row>
    <row r="365" spans="1:6" ht="15" x14ac:dyDescent="0.25">
      <c r="A365"/>
      <c r="B365"/>
      <c r="C365"/>
      <c r="D365"/>
      <c r="E365"/>
      <c r="F365"/>
    </row>
    <row r="366" spans="1:6" ht="15" x14ac:dyDescent="0.25">
      <c r="A366"/>
      <c r="B366"/>
      <c r="C366"/>
      <c r="D366"/>
      <c r="E366"/>
      <c r="F366"/>
    </row>
    <row r="367" spans="1:6" ht="15" x14ac:dyDescent="0.25">
      <c r="A367"/>
      <c r="B367"/>
      <c r="C367"/>
      <c r="D367"/>
      <c r="E367"/>
      <c r="F367"/>
    </row>
    <row r="368" spans="1:6" ht="15" x14ac:dyDescent="0.25">
      <c r="A368"/>
      <c r="B368"/>
      <c r="C368"/>
      <c r="D368"/>
      <c r="E368"/>
      <c r="F368"/>
    </row>
    <row r="369" spans="1:6" ht="15" x14ac:dyDescent="0.25">
      <c r="A369"/>
      <c r="B369"/>
      <c r="C369"/>
      <c r="D369"/>
      <c r="E369"/>
      <c r="F369"/>
    </row>
    <row r="370" spans="1:6" ht="15" x14ac:dyDescent="0.25">
      <c r="A370"/>
      <c r="B370"/>
      <c r="C370"/>
      <c r="D370"/>
      <c r="E370"/>
      <c r="F370"/>
    </row>
    <row r="371" spans="1:6" ht="15" x14ac:dyDescent="0.25">
      <c r="A371"/>
      <c r="B371"/>
      <c r="C371"/>
      <c r="D371"/>
      <c r="E371"/>
      <c r="F371"/>
    </row>
    <row r="372" spans="1:6" ht="15" x14ac:dyDescent="0.25">
      <c r="A372"/>
      <c r="B372"/>
      <c r="C372"/>
      <c r="D372"/>
      <c r="E372"/>
      <c r="F372"/>
    </row>
    <row r="373" spans="1:6" ht="15" x14ac:dyDescent="0.25">
      <c r="A373"/>
      <c r="B373"/>
      <c r="C373"/>
      <c r="D373"/>
      <c r="E373"/>
      <c r="F373"/>
    </row>
    <row r="374" spans="1:6" ht="15" x14ac:dyDescent="0.25">
      <c r="A374"/>
      <c r="B374"/>
      <c r="C374"/>
      <c r="D374"/>
      <c r="E374"/>
      <c r="F374"/>
    </row>
    <row r="375" spans="1:6" ht="15" x14ac:dyDescent="0.25">
      <c r="A375"/>
      <c r="B375"/>
      <c r="C375"/>
      <c r="D375"/>
      <c r="E375"/>
      <c r="F375"/>
    </row>
    <row r="376" spans="1:6" ht="15" x14ac:dyDescent="0.25">
      <c r="A376"/>
      <c r="B376"/>
      <c r="C376"/>
      <c r="D376"/>
      <c r="E376"/>
      <c r="F376"/>
    </row>
    <row r="377" spans="1:6" ht="15" x14ac:dyDescent="0.25">
      <c r="A377"/>
      <c r="B377"/>
      <c r="C377"/>
      <c r="D377"/>
      <c r="E377"/>
      <c r="F377"/>
    </row>
    <row r="378" spans="1:6" ht="15" x14ac:dyDescent="0.25">
      <c r="A378"/>
      <c r="B378"/>
      <c r="C378"/>
      <c r="D378"/>
      <c r="E378"/>
      <c r="F378"/>
    </row>
    <row r="379" spans="1:6" ht="15" x14ac:dyDescent="0.25">
      <c r="A379"/>
      <c r="B379"/>
      <c r="C379"/>
      <c r="D379"/>
      <c r="E379"/>
      <c r="F379"/>
    </row>
    <row r="380" spans="1:6" ht="15" x14ac:dyDescent="0.25">
      <c r="A380"/>
      <c r="B380"/>
      <c r="C380"/>
      <c r="D380"/>
      <c r="E380"/>
      <c r="F380"/>
    </row>
    <row r="381" spans="1:6" ht="15" x14ac:dyDescent="0.25">
      <c r="A381"/>
      <c r="B381"/>
      <c r="C381"/>
      <c r="D381"/>
      <c r="E381"/>
      <c r="F381"/>
    </row>
    <row r="382" spans="1:6" ht="15" x14ac:dyDescent="0.25">
      <c r="A382"/>
      <c r="B382"/>
      <c r="C382"/>
      <c r="D382"/>
      <c r="E382"/>
      <c r="F382"/>
    </row>
    <row r="383" spans="1:6" ht="15" x14ac:dyDescent="0.25">
      <c r="A383"/>
      <c r="B383"/>
      <c r="C383"/>
      <c r="D383"/>
      <c r="E383"/>
      <c r="F383"/>
    </row>
    <row r="384" spans="1:6" ht="15" x14ac:dyDescent="0.25">
      <c r="A384"/>
      <c r="B384"/>
      <c r="C384"/>
      <c r="D384"/>
      <c r="E384"/>
      <c r="F384"/>
    </row>
    <row r="385" spans="1:6" ht="15" x14ac:dyDescent="0.25">
      <c r="A385"/>
      <c r="B385"/>
      <c r="C385"/>
      <c r="D385"/>
      <c r="E385"/>
      <c r="F385"/>
    </row>
    <row r="386" spans="1:6" ht="15" x14ac:dyDescent="0.25">
      <c r="A386"/>
      <c r="B386"/>
      <c r="C386"/>
      <c r="D386"/>
      <c r="E386"/>
      <c r="F386"/>
    </row>
    <row r="387" spans="1:6" ht="15" x14ac:dyDescent="0.25">
      <c r="A387"/>
      <c r="B387"/>
      <c r="C387"/>
      <c r="D387"/>
      <c r="E387"/>
      <c r="F387"/>
    </row>
    <row r="388" spans="1:6" ht="15" x14ac:dyDescent="0.25">
      <c r="A388"/>
      <c r="B388"/>
      <c r="C388"/>
      <c r="D388"/>
      <c r="E388"/>
      <c r="F388"/>
    </row>
    <row r="389" spans="1:6" ht="15" x14ac:dyDescent="0.25">
      <c r="A389"/>
      <c r="B389"/>
      <c r="C389"/>
      <c r="D389"/>
      <c r="E389"/>
      <c r="F389"/>
    </row>
    <row r="390" spans="1:6" ht="15" x14ac:dyDescent="0.25">
      <c r="A390"/>
      <c r="B390"/>
      <c r="C390"/>
      <c r="D390"/>
      <c r="E390"/>
      <c r="F390"/>
    </row>
    <row r="391" spans="1:6" ht="15" x14ac:dyDescent="0.25">
      <c r="A391"/>
      <c r="B391"/>
      <c r="C391"/>
      <c r="D391"/>
      <c r="E391"/>
      <c r="F391"/>
    </row>
    <row r="392" spans="1:6" ht="15" x14ac:dyDescent="0.25">
      <c r="A392"/>
      <c r="B392"/>
      <c r="C392"/>
      <c r="D392"/>
      <c r="E392"/>
      <c r="F392"/>
    </row>
    <row r="393" spans="1:6" ht="15" x14ac:dyDescent="0.25">
      <c r="A393"/>
      <c r="B393"/>
      <c r="C393"/>
      <c r="D393"/>
      <c r="E393"/>
      <c r="F393"/>
    </row>
    <row r="394" spans="1:6" ht="15" x14ac:dyDescent="0.25">
      <c r="A394"/>
      <c r="B394"/>
      <c r="C394"/>
      <c r="D394"/>
      <c r="E394"/>
      <c r="F394"/>
    </row>
    <row r="395" spans="1:6" ht="15" x14ac:dyDescent="0.25">
      <c r="A395"/>
      <c r="B395"/>
      <c r="C395"/>
      <c r="D395"/>
      <c r="E395"/>
      <c r="F395"/>
    </row>
    <row r="396" spans="1:6" ht="15" x14ac:dyDescent="0.25">
      <c r="A396"/>
      <c r="B396"/>
      <c r="C396"/>
      <c r="D396"/>
      <c r="E396"/>
      <c r="F396"/>
    </row>
    <row r="397" spans="1:6" ht="15" x14ac:dyDescent="0.25">
      <c r="A397"/>
      <c r="B397"/>
      <c r="C397"/>
      <c r="D397"/>
      <c r="E397"/>
      <c r="F397"/>
    </row>
    <row r="398" spans="1:6" ht="15" x14ac:dyDescent="0.25">
      <c r="A398"/>
      <c r="B398"/>
      <c r="C398"/>
      <c r="D398"/>
      <c r="E398"/>
      <c r="F398"/>
    </row>
    <row r="399" spans="1:6" ht="15" x14ac:dyDescent="0.25">
      <c r="A399"/>
      <c r="B399"/>
      <c r="C399"/>
      <c r="D399"/>
      <c r="E399"/>
      <c r="F399"/>
    </row>
    <row r="400" spans="1:6" ht="15" x14ac:dyDescent="0.25">
      <c r="A400"/>
      <c r="B400"/>
      <c r="C400"/>
      <c r="D400"/>
      <c r="E400"/>
      <c r="F400"/>
    </row>
    <row r="401" spans="1:6" ht="15" x14ac:dyDescent="0.25">
      <c r="A401"/>
      <c r="B401"/>
      <c r="C401"/>
      <c r="D401"/>
      <c r="E401"/>
      <c r="F401"/>
    </row>
    <row r="402" spans="1:6" ht="15" x14ac:dyDescent="0.25">
      <c r="A402"/>
      <c r="B402"/>
      <c r="C402"/>
      <c r="D402"/>
      <c r="E402"/>
      <c r="F402"/>
    </row>
    <row r="403" spans="1:6" ht="15" x14ac:dyDescent="0.25">
      <c r="A403"/>
      <c r="B403"/>
      <c r="C403"/>
      <c r="D403"/>
      <c r="E403"/>
      <c r="F403"/>
    </row>
    <row r="404" spans="1:6" ht="15" x14ac:dyDescent="0.25">
      <c r="A404"/>
      <c r="B404"/>
      <c r="C404"/>
      <c r="D404"/>
      <c r="E404"/>
      <c r="F404"/>
    </row>
    <row r="405" spans="1:6" ht="15" x14ac:dyDescent="0.25">
      <c r="A405"/>
      <c r="B405"/>
      <c r="C405"/>
      <c r="D405"/>
      <c r="E405"/>
      <c r="F405"/>
    </row>
    <row r="406" spans="1:6" ht="15" x14ac:dyDescent="0.25">
      <c r="A406"/>
      <c r="B406"/>
      <c r="C406"/>
      <c r="D406"/>
      <c r="E406"/>
      <c r="F406"/>
    </row>
    <row r="407" spans="1:6" ht="15" x14ac:dyDescent="0.25">
      <c r="A407"/>
      <c r="B407"/>
      <c r="C407"/>
      <c r="D407"/>
      <c r="E407"/>
      <c r="F407"/>
    </row>
    <row r="408" spans="1:6" ht="15" x14ac:dyDescent="0.25">
      <c r="A408"/>
      <c r="B408"/>
      <c r="C408"/>
      <c r="D408"/>
      <c r="E408"/>
      <c r="F408"/>
    </row>
    <row r="409" spans="1:6" ht="15" x14ac:dyDescent="0.25">
      <c r="A409"/>
      <c r="B409"/>
      <c r="C409"/>
      <c r="D409"/>
      <c r="E409"/>
      <c r="F409"/>
    </row>
    <row r="410" spans="1:6" ht="15" x14ac:dyDescent="0.25">
      <c r="A410"/>
      <c r="B410"/>
      <c r="C410"/>
      <c r="D410"/>
      <c r="E410"/>
      <c r="F410"/>
    </row>
    <row r="411" spans="1:6" ht="15" x14ac:dyDescent="0.25">
      <c r="A411"/>
      <c r="B411"/>
      <c r="C411"/>
      <c r="D411"/>
      <c r="E411"/>
      <c r="F411"/>
    </row>
    <row r="412" spans="1:6" ht="15" x14ac:dyDescent="0.25">
      <c r="A412"/>
      <c r="B412"/>
      <c r="C412"/>
      <c r="D412"/>
      <c r="E412"/>
      <c r="F412"/>
    </row>
    <row r="413" spans="1:6" ht="15" x14ac:dyDescent="0.25">
      <c r="A413"/>
      <c r="B413"/>
      <c r="C413"/>
      <c r="D413"/>
      <c r="E413"/>
      <c r="F413"/>
    </row>
    <row r="414" spans="1:6" ht="15" x14ac:dyDescent="0.25">
      <c r="A414"/>
      <c r="B414"/>
      <c r="C414"/>
      <c r="D414"/>
      <c r="E414"/>
      <c r="F414"/>
    </row>
    <row r="415" spans="1:6" ht="15" x14ac:dyDescent="0.25">
      <c r="A415"/>
      <c r="B415"/>
      <c r="C415"/>
      <c r="D415"/>
      <c r="E415"/>
      <c r="F415"/>
    </row>
    <row r="416" spans="1:6" ht="15" x14ac:dyDescent="0.25">
      <c r="A416"/>
      <c r="B416"/>
      <c r="C416"/>
      <c r="D416"/>
      <c r="E416"/>
      <c r="F416"/>
    </row>
    <row r="417" spans="1:6" ht="15" x14ac:dyDescent="0.25">
      <c r="A417"/>
      <c r="B417"/>
      <c r="C417"/>
      <c r="D417"/>
      <c r="E417"/>
      <c r="F417"/>
    </row>
    <row r="418" spans="1:6" ht="15" x14ac:dyDescent="0.25">
      <c r="A418"/>
      <c r="B418"/>
      <c r="C418"/>
      <c r="D418"/>
      <c r="E418"/>
      <c r="F418"/>
    </row>
    <row r="419" spans="1:6" ht="15" x14ac:dyDescent="0.25">
      <c r="A419"/>
      <c r="B419"/>
      <c r="C419"/>
      <c r="D419"/>
      <c r="E419"/>
      <c r="F419"/>
    </row>
    <row r="420" spans="1:6" ht="15" x14ac:dyDescent="0.25">
      <c r="A420"/>
      <c r="B420"/>
      <c r="C420"/>
      <c r="D420"/>
      <c r="E420"/>
      <c r="F420"/>
    </row>
    <row r="421" spans="1:6" ht="15" x14ac:dyDescent="0.25">
      <c r="A421"/>
      <c r="B421"/>
      <c r="C421"/>
      <c r="D421"/>
      <c r="E421"/>
      <c r="F421"/>
    </row>
    <row r="422" spans="1:6" ht="15" x14ac:dyDescent="0.25">
      <c r="A422"/>
      <c r="B422"/>
      <c r="C422"/>
      <c r="D422"/>
      <c r="E422"/>
      <c r="F422"/>
    </row>
    <row r="423" spans="1:6" ht="15" x14ac:dyDescent="0.25">
      <c r="A423"/>
      <c r="B423"/>
      <c r="C423"/>
      <c r="D423"/>
      <c r="E423"/>
      <c r="F423"/>
    </row>
    <row r="424" spans="1:6" ht="15" x14ac:dyDescent="0.25">
      <c r="A424"/>
      <c r="B424"/>
      <c r="C424"/>
      <c r="D424"/>
      <c r="E424"/>
      <c r="F424"/>
    </row>
    <row r="425" spans="1:6" ht="15" x14ac:dyDescent="0.25">
      <c r="A425"/>
      <c r="B425"/>
      <c r="C425"/>
      <c r="D425"/>
      <c r="E425"/>
      <c r="F425"/>
    </row>
    <row r="426" spans="1:6" ht="15" x14ac:dyDescent="0.25">
      <c r="A426"/>
      <c r="B426"/>
      <c r="C426"/>
      <c r="D426"/>
      <c r="E426"/>
      <c r="F426"/>
    </row>
    <row r="427" spans="1:6" ht="15" x14ac:dyDescent="0.25">
      <c r="A427"/>
      <c r="B427"/>
      <c r="C427"/>
      <c r="D427"/>
      <c r="E427"/>
      <c r="F427"/>
    </row>
    <row r="428" spans="1:6" ht="15" x14ac:dyDescent="0.25">
      <c r="A428"/>
      <c r="B428"/>
      <c r="C428"/>
      <c r="D428"/>
      <c r="E428"/>
      <c r="F428"/>
    </row>
    <row r="429" spans="1:6" ht="15" x14ac:dyDescent="0.25">
      <c r="A429"/>
      <c r="B429"/>
      <c r="C429"/>
      <c r="D429"/>
      <c r="E429"/>
      <c r="F429"/>
    </row>
    <row r="430" spans="1:6" ht="15" x14ac:dyDescent="0.25">
      <c r="A430"/>
      <c r="B430"/>
      <c r="C430"/>
      <c r="D430"/>
      <c r="E430"/>
      <c r="F430"/>
    </row>
    <row r="431" spans="1:6" ht="15" x14ac:dyDescent="0.25">
      <c r="A431"/>
      <c r="B431"/>
      <c r="C431"/>
      <c r="D431"/>
      <c r="E431"/>
      <c r="F431"/>
    </row>
    <row r="432" spans="1:6" ht="15" x14ac:dyDescent="0.25">
      <c r="A432"/>
      <c r="B432"/>
      <c r="C432"/>
      <c r="D432"/>
      <c r="E432"/>
      <c r="F432"/>
    </row>
    <row r="433" spans="1:6" ht="15" x14ac:dyDescent="0.25">
      <c r="A433"/>
      <c r="B433"/>
      <c r="C433"/>
      <c r="D433"/>
      <c r="E433"/>
      <c r="F433"/>
    </row>
    <row r="434" spans="1:6" ht="15" x14ac:dyDescent="0.25">
      <c r="A434"/>
      <c r="B434"/>
      <c r="C434"/>
      <c r="D434"/>
      <c r="E434"/>
      <c r="F434"/>
    </row>
    <row r="435" spans="1:6" ht="15" x14ac:dyDescent="0.25">
      <c r="A435"/>
      <c r="B435"/>
      <c r="C435"/>
      <c r="D435"/>
      <c r="E435"/>
      <c r="F435"/>
    </row>
    <row r="436" spans="1:6" ht="15" x14ac:dyDescent="0.25">
      <c r="A436"/>
      <c r="B436"/>
      <c r="C436"/>
      <c r="D436"/>
      <c r="E436"/>
      <c r="F436"/>
    </row>
    <row r="437" spans="1:6" ht="15" x14ac:dyDescent="0.25">
      <c r="A437"/>
      <c r="B437"/>
      <c r="C437"/>
      <c r="D437"/>
      <c r="E437"/>
      <c r="F437"/>
    </row>
    <row r="438" spans="1:6" ht="15" x14ac:dyDescent="0.25">
      <c r="A438"/>
      <c r="B438"/>
      <c r="C438"/>
      <c r="D438"/>
      <c r="E438"/>
      <c r="F438"/>
    </row>
    <row r="439" spans="1:6" ht="15" x14ac:dyDescent="0.25">
      <c r="A439"/>
      <c r="B439"/>
      <c r="C439"/>
      <c r="D439"/>
      <c r="E439"/>
      <c r="F439"/>
    </row>
    <row r="440" spans="1:6" ht="15" x14ac:dyDescent="0.25">
      <c r="A440"/>
      <c r="B440"/>
      <c r="C440"/>
      <c r="D440"/>
      <c r="E440"/>
      <c r="F440"/>
    </row>
    <row r="441" spans="1:6" ht="15" x14ac:dyDescent="0.25">
      <c r="A441"/>
      <c r="B441"/>
      <c r="C441"/>
      <c r="D441"/>
      <c r="E441"/>
      <c r="F441"/>
    </row>
    <row r="442" spans="1:6" ht="15" x14ac:dyDescent="0.25">
      <c r="A442"/>
      <c r="B442"/>
      <c r="C442"/>
      <c r="D442"/>
      <c r="E442"/>
      <c r="F442"/>
    </row>
    <row r="443" spans="1:6" ht="15" x14ac:dyDescent="0.25">
      <c r="A443"/>
      <c r="B443"/>
      <c r="C443"/>
      <c r="D443"/>
      <c r="E443"/>
      <c r="F443"/>
    </row>
    <row r="444" spans="1:6" ht="15" x14ac:dyDescent="0.25">
      <c r="A444"/>
      <c r="B444"/>
      <c r="C444"/>
      <c r="D444"/>
      <c r="E444"/>
      <c r="F444"/>
    </row>
    <row r="445" spans="1:6" ht="15" x14ac:dyDescent="0.25">
      <c r="A445"/>
      <c r="B445"/>
      <c r="C445"/>
      <c r="D445"/>
      <c r="E445"/>
      <c r="F445"/>
    </row>
    <row r="446" spans="1:6" ht="15" x14ac:dyDescent="0.25">
      <c r="A446"/>
      <c r="B446"/>
      <c r="C446"/>
      <c r="D446"/>
      <c r="E446"/>
      <c r="F446"/>
    </row>
    <row r="447" spans="1:6" ht="15" x14ac:dyDescent="0.25">
      <c r="A447"/>
      <c r="B447"/>
      <c r="C447"/>
      <c r="D447"/>
      <c r="E447"/>
      <c r="F447"/>
    </row>
    <row r="448" spans="1:6" ht="15" x14ac:dyDescent="0.25">
      <c r="A448"/>
      <c r="B448"/>
      <c r="C448"/>
      <c r="D448"/>
      <c r="E448"/>
      <c r="F448"/>
    </row>
    <row r="449" spans="1:6" ht="15" x14ac:dyDescent="0.25">
      <c r="A449"/>
      <c r="B449"/>
      <c r="C449"/>
      <c r="D449"/>
      <c r="E449"/>
      <c r="F449"/>
    </row>
    <row r="450" spans="1:6" ht="15" x14ac:dyDescent="0.25">
      <c r="A450"/>
      <c r="B450"/>
      <c r="C450"/>
      <c r="D450"/>
      <c r="E450"/>
      <c r="F450"/>
    </row>
    <row r="451" spans="1:6" ht="15" x14ac:dyDescent="0.25">
      <c r="A451"/>
      <c r="B451"/>
      <c r="C451"/>
      <c r="D451"/>
      <c r="E451"/>
      <c r="F451"/>
    </row>
    <row r="452" spans="1:6" ht="15" x14ac:dyDescent="0.25">
      <c r="A452"/>
      <c r="B452"/>
      <c r="C452"/>
      <c r="D452"/>
      <c r="E452"/>
      <c r="F452"/>
    </row>
    <row r="453" spans="1:6" ht="15" x14ac:dyDescent="0.25">
      <c r="A453"/>
      <c r="B453"/>
      <c r="C453"/>
      <c r="D453"/>
      <c r="E453"/>
      <c r="F453"/>
    </row>
    <row r="454" spans="1:6" ht="15" x14ac:dyDescent="0.25">
      <c r="A454"/>
      <c r="B454"/>
      <c r="C454"/>
      <c r="D454"/>
      <c r="E454"/>
      <c r="F454"/>
    </row>
    <row r="455" spans="1:6" ht="15" x14ac:dyDescent="0.25">
      <c r="A455"/>
      <c r="B455"/>
      <c r="C455"/>
      <c r="D455"/>
      <c r="E455"/>
      <c r="F455"/>
    </row>
    <row r="456" spans="1:6" ht="15" x14ac:dyDescent="0.25">
      <c r="A456"/>
      <c r="B456"/>
      <c r="C456"/>
      <c r="D456"/>
      <c r="E456"/>
      <c r="F456"/>
    </row>
    <row r="457" spans="1:6" ht="15" x14ac:dyDescent="0.25">
      <c r="A457"/>
      <c r="B457"/>
      <c r="C457"/>
      <c r="D457"/>
      <c r="E457"/>
      <c r="F457"/>
    </row>
    <row r="458" spans="1:6" ht="15" x14ac:dyDescent="0.25">
      <c r="A458"/>
      <c r="B458"/>
      <c r="C458"/>
      <c r="D458"/>
      <c r="E458"/>
      <c r="F458"/>
    </row>
    <row r="459" spans="1:6" ht="15" x14ac:dyDescent="0.25">
      <c r="A459"/>
      <c r="B459"/>
      <c r="C459"/>
      <c r="D459"/>
      <c r="E459"/>
      <c r="F459"/>
    </row>
    <row r="460" spans="1:6" ht="15" x14ac:dyDescent="0.25">
      <c r="A460"/>
      <c r="B460"/>
      <c r="C460"/>
      <c r="D460"/>
      <c r="E460"/>
      <c r="F460"/>
    </row>
    <row r="461" spans="1:6" ht="15" x14ac:dyDescent="0.25">
      <c r="A461"/>
      <c r="B461"/>
      <c r="C461"/>
      <c r="D461"/>
      <c r="E461"/>
      <c r="F461"/>
    </row>
    <row r="462" spans="1:6" ht="15" x14ac:dyDescent="0.25">
      <c r="A462"/>
      <c r="B462"/>
      <c r="C462"/>
      <c r="D462"/>
      <c r="E462"/>
      <c r="F462"/>
    </row>
    <row r="463" spans="1:6" ht="15" x14ac:dyDescent="0.25">
      <c r="A463"/>
      <c r="B463"/>
      <c r="C463"/>
      <c r="D463"/>
      <c r="E463"/>
      <c r="F463"/>
    </row>
    <row r="464" spans="1:6" ht="15" x14ac:dyDescent="0.25">
      <c r="A464"/>
      <c r="B464"/>
      <c r="C464"/>
      <c r="D464"/>
      <c r="E464"/>
      <c r="F464"/>
    </row>
    <row r="465" spans="1:6" ht="15" x14ac:dyDescent="0.25">
      <c r="A465"/>
      <c r="B465"/>
      <c r="C465"/>
      <c r="D465"/>
      <c r="E465"/>
      <c r="F465"/>
    </row>
    <row r="466" spans="1:6" ht="15" x14ac:dyDescent="0.25">
      <c r="A466"/>
      <c r="B466"/>
      <c r="C466"/>
      <c r="D466"/>
      <c r="E466"/>
      <c r="F466"/>
    </row>
    <row r="467" spans="1:6" ht="15" x14ac:dyDescent="0.25">
      <c r="A467"/>
      <c r="B467"/>
      <c r="C467"/>
      <c r="D467"/>
      <c r="E467"/>
      <c r="F467"/>
    </row>
    <row r="468" spans="1:6" ht="15" x14ac:dyDescent="0.25">
      <c r="A468"/>
      <c r="B468"/>
      <c r="C468"/>
      <c r="D468"/>
      <c r="E468"/>
      <c r="F468"/>
    </row>
    <row r="469" spans="1:6" ht="15" x14ac:dyDescent="0.25">
      <c r="A469"/>
      <c r="B469"/>
      <c r="C469"/>
      <c r="D469"/>
      <c r="E469"/>
      <c r="F469"/>
    </row>
    <row r="470" spans="1:6" ht="15" x14ac:dyDescent="0.25">
      <c r="A470"/>
      <c r="B470"/>
      <c r="C470"/>
      <c r="D470"/>
      <c r="E470"/>
      <c r="F470"/>
    </row>
    <row r="471" spans="1:6" ht="15" x14ac:dyDescent="0.25">
      <c r="A471"/>
      <c r="B471"/>
      <c r="C471"/>
      <c r="D471"/>
      <c r="E471"/>
      <c r="F471"/>
    </row>
    <row r="472" spans="1:6" ht="15" x14ac:dyDescent="0.25">
      <c r="A472"/>
      <c r="B472"/>
      <c r="C472"/>
      <c r="D472"/>
      <c r="E472"/>
      <c r="F472"/>
    </row>
    <row r="473" spans="1:6" ht="15" x14ac:dyDescent="0.25">
      <c r="A473"/>
      <c r="B473"/>
      <c r="C473"/>
      <c r="D473"/>
      <c r="E473"/>
      <c r="F473"/>
    </row>
    <row r="474" spans="1:6" ht="15" x14ac:dyDescent="0.25">
      <c r="A474"/>
      <c r="B474"/>
      <c r="C474"/>
      <c r="D474"/>
      <c r="E474"/>
      <c r="F474"/>
    </row>
    <row r="475" spans="1:6" ht="15" x14ac:dyDescent="0.25">
      <c r="A475"/>
      <c r="B475"/>
      <c r="C475"/>
      <c r="D475"/>
      <c r="E475"/>
      <c r="F475"/>
    </row>
    <row r="476" spans="1:6" ht="15" x14ac:dyDescent="0.25">
      <c r="A476"/>
      <c r="B476"/>
      <c r="C476"/>
      <c r="D476"/>
      <c r="E476"/>
      <c r="F476"/>
    </row>
    <row r="477" spans="1:6" ht="15" x14ac:dyDescent="0.25">
      <c r="A477"/>
      <c r="B477"/>
      <c r="C477"/>
      <c r="D477"/>
      <c r="E477"/>
      <c r="F477"/>
    </row>
    <row r="478" spans="1:6" ht="15" x14ac:dyDescent="0.25">
      <c r="A478"/>
      <c r="B478"/>
      <c r="C478"/>
      <c r="D478"/>
      <c r="E478"/>
      <c r="F478"/>
    </row>
    <row r="479" spans="1:6" ht="15" x14ac:dyDescent="0.25">
      <c r="A479"/>
      <c r="B479"/>
      <c r="C479"/>
      <c r="D479"/>
      <c r="E479"/>
      <c r="F479"/>
    </row>
    <row r="480" spans="1:6" ht="15" x14ac:dyDescent="0.25">
      <c r="A480"/>
      <c r="B480"/>
      <c r="C480"/>
      <c r="D480"/>
      <c r="E480"/>
      <c r="F480"/>
    </row>
    <row r="481" spans="1:6" ht="15" x14ac:dyDescent="0.25">
      <c r="A481"/>
      <c r="B481"/>
      <c r="C481"/>
      <c r="D481"/>
      <c r="E481"/>
      <c r="F481"/>
    </row>
    <row r="482" spans="1:6" ht="15" x14ac:dyDescent="0.25">
      <c r="A482"/>
      <c r="B482"/>
      <c r="C482"/>
      <c r="D482"/>
      <c r="E482"/>
      <c r="F482"/>
    </row>
  </sheetData>
  <sheetProtection pivotTables="0"/>
  <pageMargins left="0.7" right="0.7" top="0.75" bottom="0.75" header="0.3" footer="0.3"/>
  <pageSetup orientation="portrait" horizontalDpi="4294967293" verticalDpi="0" r:id="rId2"/>
  <drawing r:id="rId3"/>
  <extLst>
    <ext xmlns:x14="http://schemas.microsoft.com/office/spreadsheetml/2009/9/main" uri="{A8765BA9-456A-4dab-B4F3-ACF838C121DE}">
      <x14:slicerList>
        <x14:slicer r:id="rId4"/>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84"/>
  <sheetViews>
    <sheetView workbookViewId="0">
      <pane ySplit="3" topLeftCell="A4" activePane="bottomLeft" state="frozen"/>
      <selection pane="bottomLeft" activeCell="E17" sqref="E17"/>
    </sheetView>
  </sheetViews>
  <sheetFormatPr defaultColWidth="9.28515625" defaultRowHeight="12" x14ac:dyDescent="0.2"/>
  <cols>
    <col min="1" max="1" width="40.28515625" style="34" bestFit="1" customWidth="1"/>
    <col min="2" max="14" width="12.140625" style="34" customWidth="1"/>
    <col min="15" max="241" width="15.140625" style="34" bestFit="1" customWidth="1"/>
    <col min="242" max="242" width="10.7109375" style="34" bestFit="1" customWidth="1"/>
    <col min="243" max="16384" width="9.28515625" style="34"/>
  </cols>
  <sheetData>
    <row r="1" spans="1:14" ht="90.6" customHeight="1" x14ac:dyDescent="0.2">
      <c r="A1" s="90"/>
      <c r="B1" s="91"/>
      <c r="C1" s="91"/>
      <c r="D1" s="91"/>
      <c r="E1" s="91"/>
      <c r="F1" s="91"/>
      <c r="G1" s="91"/>
      <c r="H1" s="91"/>
      <c r="I1" s="91"/>
      <c r="J1" s="91"/>
      <c r="K1" s="91"/>
      <c r="L1" s="91"/>
      <c r="M1" s="91"/>
      <c r="N1" s="92"/>
    </row>
    <row r="2" spans="1:14" ht="90.6" customHeight="1" thickBot="1" x14ac:dyDescent="0.25">
      <c r="A2" s="93"/>
      <c r="B2" s="94"/>
      <c r="C2" s="94"/>
      <c r="D2" s="94"/>
      <c r="E2" s="94"/>
      <c r="F2" s="94"/>
      <c r="G2" s="94"/>
      <c r="H2" s="94"/>
      <c r="I2" s="94"/>
      <c r="J2" s="94"/>
      <c r="K2" s="94"/>
      <c r="L2" s="94"/>
      <c r="M2" s="94"/>
      <c r="N2" s="95"/>
    </row>
    <row r="3" spans="1:14" s="56" customFormat="1" ht="36.75" thickBot="1" x14ac:dyDescent="0.3">
      <c r="A3" s="75" t="s">
        <v>1280</v>
      </c>
      <c r="B3" s="69" t="s">
        <v>1589</v>
      </c>
      <c r="C3" s="66" t="s">
        <v>1590</v>
      </c>
      <c r="D3" s="68" t="s">
        <v>1591</v>
      </c>
      <c r="E3" s="71" t="s">
        <v>1593</v>
      </c>
      <c r="F3" s="70" t="s">
        <v>1599</v>
      </c>
      <c r="G3" s="70" t="s">
        <v>1600</v>
      </c>
      <c r="H3" s="70" t="s">
        <v>1601</v>
      </c>
      <c r="I3" s="70" t="s">
        <v>1602</v>
      </c>
      <c r="J3" s="70" t="s">
        <v>1603</v>
      </c>
      <c r="K3" s="71" t="s">
        <v>1604</v>
      </c>
      <c r="L3" s="70" t="s">
        <v>1605</v>
      </c>
      <c r="M3" s="71" t="s">
        <v>1606</v>
      </c>
      <c r="N3" s="71" t="s">
        <v>1607</v>
      </c>
    </row>
    <row r="4" spans="1:14" x14ac:dyDescent="0.2">
      <c r="A4" s="35" t="s">
        <v>1306</v>
      </c>
      <c r="B4" s="72">
        <v>6678</v>
      </c>
      <c r="C4" s="73">
        <v>290</v>
      </c>
      <c r="D4" s="74">
        <v>4.34261755016472E-2</v>
      </c>
      <c r="E4" s="82">
        <v>75</v>
      </c>
      <c r="F4" s="88">
        <v>2905</v>
      </c>
      <c r="G4" s="88">
        <v>1895</v>
      </c>
      <c r="H4" s="88">
        <v>1375</v>
      </c>
      <c r="I4" s="88">
        <v>459</v>
      </c>
      <c r="J4" s="88">
        <v>44</v>
      </c>
      <c r="K4" s="89"/>
      <c r="L4" s="88">
        <v>4809</v>
      </c>
      <c r="M4" s="89">
        <v>1869</v>
      </c>
      <c r="N4" s="89">
        <v>1827</v>
      </c>
    </row>
    <row r="5" spans="1:14" x14ac:dyDescent="0.2">
      <c r="A5" s="45" t="s">
        <v>1320</v>
      </c>
      <c r="B5" s="60">
        <v>4893</v>
      </c>
      <c r="C5" s="59">
        <v>272</v>
      </c>
      <c r="D5" s="62">
        <v>5.5589617821377481E-2</v>
      </c>
      <c r="E5" s="82">
        <v>57</v>
      </c>
      <c r="F5" s="57">
        <v>2126</v>
      </c>
      <c r="G5" s="57">
        <v>1370</v>
      </c>
      <c r="H5" s="57">
        <v>955</v>
      </c>
      <c r="I5" s="57">
        <v>398</v>
      </c>
      <c r="J5" s="57">
        <v>44</v>
      </c>
      <c r="K5" s="85"/>
      <c r="L5" s="57">
        <v>3179</v>
      </c>
      <c r="M5" s="85">
        <v>1714</v>
      </c>
      <c r="N5" s="85">
        <v>1391</v>
      </c>
    </row>
    <row r="6" spans="1:14" x14ac:dyDescent="0.2">
      <c r="A6" s="45" t="s">
        <v>1317</v>
      </c>
      <c r="B6" s="60">
        <v>456</v>
      </c>
      <c r="C6" s="59">
        <v>8</v>
      </c>
      <c r="D6" s="62">
        <v>1.7543859649122806E-2</v>
      </c>
      <c r="E6" s="82">
        <v>7</v>
      </c>
      <c r="F6" s="57">
        <v>181</v>
      </c>
      <c r="G6" s="57">
        <v>156</v>
      </c>
      <c r="H6" s="57">
        <v>119</v>
      </c>
      <c r="I6" s="57"/>
      <c r="J6" s="57"/>
      <c r="K6" s="85"/>
      <c r="L6" s="57">
        <v>427</v>
      </c>
      <c r="M6" s="85">
        <v>29</v>
      </c>
      <c r="N6" s="85">
        <v>88</v>
      </c>
    </row>
    <row r="7" spans="1:14" x14ac:dyDescent="0.2">
      <c r="A7" s="45" t="s">
        <v>1318</v>
      </c>
      <c r="B7" s="60">
        <v>960</v>
      </c>
      <c r="C7" s="59">
        <v>8</v>
      </c>
      <c r="D7" s="62">
        <v>8.3333333333333332E-3</v>
      </c>
      <c r="E7" s="82">
        <v>10</v>
      </c>
      <c r="F7" s="57">
        <v>431</v>
      </c>
      <c r="G7" s="57">
        <v>297</v>
      </c>
      <c r="H7" s="57">
        <v>215</v>
      </c>
      <c r="I7" s="57">
        <v>17</v>
      </c>
      <c r="J7" s="57"/>
      <c r="K7" s="85"/>
      <c r="L7" s="57">
        <v>867</v>
      </c>
      <c r="M7" s="85">
        <v>93</v>
      </c>
      <c r="N7" s="85">
        <v>254</v>
      </c>
    </row>
    <row r="8" spans="1:14" x14ac:dyDescent="0.2">
      <c r="A8" s="45" t="s">
        <v>1319</v>
      </c>
      <c r="B8" s="60">
        <v>369</v>
      </c>
      <c r="C8" s="59">
        <v>2</v>
      </c>
      <c r="D8" s="62">
        <v>5.4200542005420054E-3</v>
      </c>
      <c r="E8" s="82">
        <v>1</v>
      </c>
      <c r="F8" s="57">
        <v>167</v>
      </c>
      <c r="G8" s="57">
        <v>72</v>
      </c>
      <c r="H8" s="57">
        <v>86</v>
      </c>
      <c r="I8" s="57">
        <v>44</v>
      </c>
      <c r="J8" s="57"/>
      <c r="K8" s="85"/>
      <c r="L8" s="57">
        <v>336</v>
      </c>
      <c r="M8" s="85">
        <v>33</v>
      </c>
      <c r="N8" s="85">
        <v>94</v>
      </c>
    </row>
    <row r="9" spans="1:14" x14ac:dyDescent="0.2">
      <c r="A9" s="35"/>
      <c r="B9" s="60"/>
      <c r="C9" s="59"/>
      <c r="D9" s="61"/>
      <c r="E9" s="82"/>
      <c r="F9" s="57"/>
      <c r="G9" s="57"/>
      <c r="H9" s="57"/>
      <c r="I9" s="57"/>
      <c r="J9" s="57"/>
      <c r="K9" s="85"/>
      <c r="L9" s="57"/>
      <c r="M9" s="85"/>
      <c r="N9" s="85"/>
    </row>
    <row r="10" spans="1:14" x14ac:dyDescent="0.2">
      <c r="A10" s="35" t="s">
        <v>1304</v>
      </c>
      <c r="B10" s="60">
        <v>7163</v>
      </c>
      <c r="C10" s="59">
        <v>248</v>
      </c>
      <c r="D10" s="62">
        <v>3.4622364930894878E-2</v>
      </c>
      <c r="E10" s="82">
        <v>174</v>
      </c>
      <c r="F10" s="57">
        <v>2516</v>
      </c>
      <c r="G10" s="57">
        <v>2181</v>
      </c>
      <c r="H10" s="57">
        <v>1431</v>
      </c>
      <c r="I10" s="57">
        <v>951</v>
      </c>
      <c r="J10" s="57">
        <v>84</v>
      </c>
      <c r="K10" s="85"/>
      <c r="L10" s="57">
        <v>4326</v>
      </c>
      <c r="M10" s="85">
        <v>2837</v>
      </c>
      <c r="N10" s="85">
        <v>1446</v>
      </c>
    </row>
    <row r="11" spans="1:14" x14ac:dyDescent="0.2">
      <c r="A11" s="45" t="s">
        <v>1313</v>
      </c>
      <c r="B11" s="60">
        <v>3710</v>
      </c>
      <c r="C11" s="59">
        <v>159</v>
      </c>
      <c r="D11" s="62">
        <v>4.2857142857142858E-2</v>
      </c>
      <c r="E11" s="82">
        <v>123</v>
      </c>
      <c r="F11" s="57">
        <v>1368</v>
      </c>
      <c r="G11" s="57">
        <v>1133</v>
      </c>
      <c r="H11" s="57">
        <v>796</v>
      </c>
      <c r="I11" s="57">
        <v>363</v>
      </c>
      <c r="J11" s="57">
        <v>50</v>
      </c>
      <c r="K11" s="85"/>
      <c r="L11" s="57">
        <v>2352</v>
      </c>
      <c r="M11" s="85">
        <v>1358</v>
      </c>
      <c r="N11" s="85">
        <v>918</v>
      </c>
    </row>
    <row r="12" spans="1:14" x14ac:dyDescent="0.2">
      <c r="A12" s="45" t="s">
        <v>622</v>
      </c>
      <c r="B12" s="60">
        <v>3453</v>
      </c>
      <c r="C12" s="59">
        <v>89</v>
      </c>
      <c r="D12" s="62">
        <v>2.5774688676513176E-2</v>
      </c>
      <c r="E12" s="82">
        <v>51</v>
      </c>
      <c r="F12" s="57">
        <v>1148</v>
      </c>
      <c r="G12" s="57">
        <v>1048</v>
      </c>
      <c r="H12" s="57">
        <v>635</v>
      </c>
      <c r="I12" s="57">
        <v>588</v>
      </c>
      <c r="J12" s="57">
        <v>34</v>
      </c>
      <c r="K12" s="85"/>
      <c r="L12" s="57">
        <v>1974</v>
      </c>
      <c r="M12" s="85">
        <v>1479</v>
      </c>
      <c r="N12" s="85">
        <v>528</v>
      </c>
    </row>
    <row r="13" spans="1:14" x14ac:dyDescent="0.2">
      <c r="A13" s="35"/>
      <c r="B13" s="60"/>
      <c r="C13" s="59"/>
      <c r="D13" s="61"/>
      <c r="E13" s="82"/>
      <c r="F13" s="57"/>
      <c r="G13" s="57"/>
      <c r="H13" s="57"/>
      <c r="I13" s="57"/>
      <c r="J13" s="57"/>
      <c r="K13" s="85"/>
      <c r="L13" s="57"/>
      <c r="M13" s="85"/>
      <c r="N13" s="85"/>
    </row>
    <row r="14" spans="1:14" x14ac:dyDescent="0.2">
      <c r="A14" s="35" t="s">
        <v>1307</v>
      </c>
      <c r="B14" s="60">
        <v>13506</v>
      </c>
      <c r="C14" s="59">
        <v>473</v>
      </c>
      <c r="D14" s="62">
        <v>3.5021471938397747E-2</v>
      </c>
      <c r="E14" s="82">
        <v>80</v>
      </c>
      <c r="F14" s="57">
        <v>5257</v>
      </c>
      <c r="G14" s="57">
        <v>3530</v>
      </c>
      <c r="H14" s="57">
        <v>2332</v>
      </c>
      <c r="I14" s="57">
        <v>1516</v>
      </c>
      <c r="J14" s="57">
        <v>834</v>
      </c>
      <c r="K14" s="85">
        <v>37</v>
      </c>
      <c r="L14" s="57">
        <v>9088</v>
      </c>
      <c r="M14" s="85">
        <v>4418</v>
      </c>
      <c r="N14" s="85">
        <v>3697</v>
      </c>
    </row>
    <row r="15" spans="1:14" x14ac:dyDescent="0.2">
      <c r="A15" s="45" t="s">
        <v>1323</v>
      </c>
      <c r="B15" s="60">
        <v>4060</v>
      </c>
      <c r="C15" s="59">
        <v>60</v>
      </c>
      <c r="D15" s="62">
        <v>1.4778325123152709E-2</v>
      </c>
      <c r="E15" s="82">
        <v>19</v>
      </c>
      <c r="F15" s="57">
        <v>1598</v>
      </c>
      <c r="G15" s="57">
        <v>863</v>
      </c>
      <c r="H15" s="57">
        <v>681</v>
      </c>
      <c r="I15" s="57">
        <v>473</v>
      </c>
      <c r="J15" s="57">
        <v>427</v>
      </c>
      <c r="K15" s="85">
        <v>18</v>
      </c>
      <c r="L15" s="57">
        <v>2625</v>
      </c>
      <c r="M15" s="85">
        <v>1435</v>
      </c>
      <c r="N15" s="85">
        <v>898</v>
      </c>
    </row>
    <row r="16" spans="1:14" x14ac:dyDescent="0.2">
      <c r="A16" s="45" t="s">
        <v>1321</v>
      </c>
      <c r="B16" s="60">
        <v>8520</v>
      </c>
      <c r="C16" s="59">
        <v>410</v>
      </c>
      <c r="D16" s="62">
        <v>4.8122065727699531E-2</v>
      </c>
      <c r="E16" s="82">
        <v>56</v>
      </c>
      <c r="F16" s="57">
        <v>3323</v>
      </c>
      <c r="G16" s="57">
        <v>2400</v>
      </c>
      <c r="H16" s="57">
        <v>1480</v>
      </c>
      <c r="I16" s="57">
        <v>911</v>
      </c>
      <c r="J16" s="57">
        <v>387</v>
      </c>
      <c r="K16" s="85">
        <v>19</v>
      </c>
      <c r="L16" s="57">
        <v>5673</v>
      </c>
      <c r="M16" s="85">
        <v>2847</v>
      </c>
      <c r="N16" s="85">
        <v>2583</v>
      </c>
    </row>
    <row r="17" spans="1:14" x14ac:dyDescent="0.2">
      <c r="A17" s="45" t="s">
        <v>1322</v>
      </c>
      <c r="B17" s="60">
        <v>926</v>
      </c>
      <c r="C17" s="59">
        <v>3</v>
      </c>
      <c r="D17" s="62">
        <v>3.2397408207343412E-3</v>
      </c>
      <c r="E17" s="82">
        <v>5</v>
      </c>
      <c r="F17" s="57">
        <v>336</v>
      </c>
      <c r="G17" s="57">
        <v>267</v>
      </c>
      <c r="H17" s="57">
        <v>171</v>
      </c>
      <c r="I17" s="57">
        <v>132</v>
      </c>
      <c r="J17" s="57">
        <v>20</v>
      </c>
      <c r="K17" s="85"/>
      <c r="L17" s="57">
        <v>790</v>
      </c>
      <c r="M17" s="85">
        <v>136</v>
      </c>
      <c r="N17" s="85">
        <v>216</v>
      </c>
    </row>
    <row r="18" spans="1:14" x14ac:dyDescent="0.2">
      <c r="A18" s="35"/>
      <c r="B18" s="60"/>
      <c r="C18" s="59"/>
      <c r="D18" s="61"/>
      <c r="E18" s="82"/>
      <c r="F18" s="57"/>
      <c r="G18" s="57"/>
      <c r="H18" s="57"/>
      <c r="I18" s="57"/>
      <c r="J18" s="57"/>
      <c r="K18" s="85"/>
      <c r="L18" s="57"/>
      <c r="M18" s="85"/>
      <c r="N18" s="85"/>
    </row>
    <row r="19" spans="1:14" x14ac:dyDescent="0.2">
      <c r="A19" s="35" t="s">
        <v>1303</v>
      </c>
      <c r="B19" s="60">
        <v>5652</v>
      </c>
      <c r="C19" s="59">
        <v>79</v>
      </c>
      <c r="D19" s="62">
        <v>1.3977353149327671E-2</v>
      </c>
      <c r="E19" s="82">
        <v>57</v>
      </c>
      <c r="F19" s="57">
        <v>1876</v>
      </c>
      <c r="G19" s="57">
        <v>1600</v>
      </c>
      <c r="H19" s="57">
        <v>1143</v>
      </c>
      <c r="I19" s="57">
        <v>816</v>
      </c>
      <c r="J19" s="57">
        <v>217</v>
      </c>
      <c r="K19" s="85"/>
      <c r="L19" s="57">
        <v>2175</v>
      </c>
      <c r="M19" s="85">
        <v>3477</v>
      </c>
      <c r="N19" s="85">
        <v>757</v>
      </c>
    </row>
    <row r="20" spans="1:14" x14ac:dyDescent="0.2">
      <c r="A20" s="45" t="s">
        <v>1312</v>
      </c>
      <c r="B20" s="60">
        <v>5652</v>
      </c>
      <c r="C20" s="59">
        <v>79</v>
      </c>
      <c r="D20" s="62">
        <v>1.3977353149327671E-2</v>
      </c>
      <c r="E20" s="82">
        <v>57</v>
      </c>
      <c r="F20" s="57">
        <v>1876</v>
      </c>
      <c r="G20" s="57">
        <v>1600</v>
      </c>
      <c r="H20" s="57">
        <v>1143</v>
      </c>
      <c r="I20" s="57">
        <v>816</v>
      </c>
      <c r="J20" s="57">
        <v>217</v>
      </c>
      <c r="K20" s="85"/>
      <c r="L20" s="57">
        <v>2175</v>
      </c>
      <c r="M20" s="85">
        <v>3477</v>
      </c>
      <c r="N20" s="85">
        <v>757</v>
      </c>
    </row>
    <row r="21" spans="1:14" x14ac:dyDescent="0.2">
      <c r="A21" s="35"/>
      <c r="B21" s="60"/>
      <c r="C21" s="59"/>
      <c r="D21" s="61"/>
      <c r="E21" s="82"/>
      <c r="F21" s="57"/>
      <c r="G21" s="57"/>
      <c r="H21" s="57"/>
      <c r="I21" s="57"/>
      <c r="J21" s="57"/>
      <c r="K21" s="85"/>
      <c r="L21" s="57"/>
      <c r="M21" s="85"/>
      <c r="N21" s="85"/>
    </row>
    <row r="22" spans="1:14" x14ac:dyDescent="0.2">
      <c r="A22" s="35" t="s">
        <v>1106</v>
      </c>
      <c r="B22" s="60">
        <v>1551</v>
      </c>
      <c r="C22" s="59">
        <v>9</v>
      </c>
      <c r="D22" s="62">
        <v>5.8027079303675051E-3</v>
      </c>
      <c r="E22" s="82">
        <v>15</v>
      </c>
      <c r="F22" s="57">
        <v>469</v>
      </c>
      <c r="G22" s="57">
        <v>419</v>
      </c>
      <c r="H22" s="57">
        <v>382</v>
      </c>
      <c r="I22" s="57">
        <v>172</v>
      </c>
      <c r="J22" s="57">
        <v>71</v>
      </c>
      <c r="K22" s="85">
        <v>38</v>
      </c>
      <c r="L22" s="57">
        <v>829</v>
      </c>
      <c r="M22" s="85">
        <v>722</v>
      </c>
      <c r="N22" s="85">
        <v>249</v>
      </c>
    </row>
    <row r="23" spans="1:14" x14ac:dyDescent="0.2">
      <c r="A23" s="45" t="s">
        <v>1324</v>
      </c>
      <c r="B23" s="60">
        <v>1218</v>
      </c>
      <c r="C23" s="59">
        <v>2</v>
      </c>
      <c r="D23" s="62">
        <v>1.6420361247947454E-3</v>
      </c>
      <c r="E23" s="82">
        <v>8</v>
      </c>
      <c r="F23" s="57">
        <v>377</v>
      </c>
      <c r="G23" s="57">
        <v>343</v>
      </c>
      <c r="H23" s="57">
        <v>327</v>
      </c>
      <c r="I23" s="57">
        <v>130</v>
      </c>
      <c r="J23" s="57">
        <v>41</v>
      </c>
      <c r="K23" s="85"/>
      <c r="L23" s="57">
        <v>591</v>
      </c>
      <c r="M23" s="85">
        <v>627</v>
      </c>
      <c r="N23" s="85">
        <v>207</v>
      </c>
    </row>
    <row r="24" spans="1:14" x14ac:dyDescent="0.2">
      <c r="A24" s="45" t="s">
        <v>1325</v>
      </c>
      <c r="B24" s="60">
        <v>333</v>
      </c>
      <c r="C24" s="59">
        <v>7</v>
      </c>
      <c r="D24" s="62">
        <v>2.1021021021021023E-2</v>
      </c>
      <c r="E24" s="82">
        <v>7</v>
      </c>
      <c r="F24" s="57">
        <v>92</v>
      </c>
      <c r="G24" s="57">
        <v>76</v>
      </c>
      <c r="H24" s="57">
        <v>55</v>
      </c>
      <c r="I24" s="57">
        <v>42</v>
      </c>
      <c r="J24" s="57">
        <v>30</v>
      </c>
      <c r="K24" s="85">
        <v>38</v>
      </c>
      <c r="L24" s="57">
        <v>238</v>
      </c>
      <c r="M24" s="85">
        <v>95</v>
      </c>
      <c r="N24" s="85">
        <v>42</v>
      </c>
    </row>
    <row r="25" spans="1:14" x14ac:dyDescent="0.2">
      <c r="A25" s="35"/>
      <c r="B25" s="60"/>
      <c r="C25" s="59"/>
      <c r="D25" s="61"/>
      <c r="E25" s="82"/>
      <c r="F25" s="57"/>
      <c r="G25" s="57"/>
      <c r="H25" s="57"/>
      <c r="I25" s="57"/>
      <c r="J25" s="57"/>
      <c r="K25" s="85"/>
      <c r="L25" s="57"/>
      <c r="M25" s="85"/>
      <c r="N25" s="85"/>
    </row>
    <row r="26" spans="1:14" x14ac:dyDescent="0.2">
      <c r="A26" s="35" t="s">
        <v>1309</v>
      </c>
      <c r="B26" s="60">
        <v>7464</v>
      </c>
      <c r="C26" s="59">
        <v>512</v>
      </c>
      <c r="D26" s="62">
        <v>6.8595927116827438E-2</v>
      </c>
      <c r="E26" s="82">
        <v>115</v>
      </c>
      <c r="F26" s="57">
        <v>2673</v>
      </c>
      <c r="G26" s="57">
        <v>2108</v>
      </c>
      <c r="H26" s="57">
        <v>1448</v>
      </c>
      <c r="I26" s="57">
        <v>1040</v>
      </c>
      <c r="J26" s="57">
        <v>195</v>
      </c>
      <c r="K26" s="85"/>
      <c r="L26" s="57">
        <v>2683</v>
      </c>
      <c r="M26" s="85">
        <v>4781</v>
      </c>
      <c r="N26" s="85">
        <v>1503</v>
      </c>
    </row>
    <row r="27" spans="1:14" x14ac:dyDescent="0.2">
      <c r="A27" s="45" t="s">
        <v>1330</v>
      </c>
      <c r="B27" s="60">
        <v>2092</v>
      </c>
      <c r="C27" s="59">
        <v>54</v>
      </c>
      <c r="D27" s="62">
        <v>2.5812619502868069E-2</v>
      </c>
      <c r="E27" s="82">
        <v>49</v>
      </c>
      <c r="F27" s="57">
        <v>719</v>
      </c>
      <c r="G27" s="57">
        <v>643</v>
      </c>
      <c r="H27" s="57">
        <v>448</v>
      </c>
      <c r="I27" s="57">
        <v>230</v>
      </c>
      <c r="J27" s="57">
        <v>52</v>
      </c>
      <c r="K27" s="85"/>
      <c r="L27" s="57">
        <v>1125</v>
      </c>
      <c r="M27" s="85">
        <v>967</v>
      </c>
      <c r="N27" s="85">
        <v>393</v>
      </c>
    </row>
    <row r="28" spans="1:14" x14ac:dyDescent="0.2">
      <c r="A28" s="45" t="s">
        <v>1327</v>
      </c>
      <c r="B28" s="60">
        <v>2962</v>
      </c>
      <c r="C28" s="59">
        <v>252</v>
      </c>
      <c r="D28" s="62">
        <v>8.507765023632681E-2</v>
      </c>
      <c r="E28" s="82">
        <v>38</v>
      </c>
      <c r="F28" s="57">
        <v>1040</v>
      </c>
      <c r="G28" s="57">
        <v>853</v>
      </c>
      <c r="H28" s="57">
        <v>551</v>
      </c>
      <c r="I28" s="57">
        <v>476</v>
      </c>
      <c r="J28" s="57">
        <v>42</v>
      </c>
      <c r="K28" s="85"/>
      <c r="L28" s="57">
        <v>896</v>
      </c>
      <c r="M28" s="85">
        <v>2066</v>
      </c>
      <c r="N28" s="85">
        <v>608</v>
      </c>
    </row>
    <row r="29" spans="1:14" x14ac:dyDescent="0.2">
      <c r="A29" s="45" t="s">
        <v>1328</v>
      </c>
      <c r="B29" s="60">
        <v>1756</v>
      </c>
      <c r="C29" s="59">
        <v>190</v>
      </c>
      <c r="D29" s="62">
        <v>0.10820045558086561</v>
      </c>
      <c r="E29" s="82">
        <v>7</v>
      </c>
      <c r="F29" s="57">
        <v>639</v>
      </c>
      <c r="G29" s="57">
        <v>417</v>
      </c>
      <c r="H29" s="57">
        <v>327</v>
      </c>
      <c r="I29" s="57">
        <v>287</v>
      </c>
      <c r="J29" s="57">
        <v>86</v>
      </c>
      <c r="K29" s="85"/>
      <c r="L29" s="57">
        <v>57</v>
      </c>
      <c r="M29" s="85">
        <v>1699</v>
      </c>
      <c r="N29" s="85">
        <v>333</v>
      </c>
    </row>
    <row r="30" spans="1:14" x14ac:dyDescent="0.2">
      <c r="A30" s="45" t="s">
        <v>1329</v>
      </c>
      <c r="B30" s="60">
        <v>654</v>
      </c>
      <c r="C30" s="59">
        <v>16</v>
      </c>
      <c r="D30" s="62">
        <v>2.4464831804281346E-2</v>
      </c>
      <c r="E30" s="82">
        <v>21</v>
      </c>
      <c r="F30" s="57">
        <v>275</v>
      </c>
      <c r="G30" s="57">
        <v>195</v>
      </c>
      <c r="H30" s="57">
        <v>122</v>
      </c>
      <c r="I30" s="57">
        <v>47</v>
      </c>
      <c r="J30" s="57">
        <v>15</v>
      </c>
      <c r="K30" s="85"/>
      <c r="L30" s="57">
        <v>605</v>
      </c>
      <c r="M30" s="85">
        <v>49</v>
      </c>
      <c r="N30" s="85">
        <v>169</v>
      </c>
    </row>
    <row r="31" spans="1:14" x14ac:dyDescent="0.2">
      <c r="A31" s="35"/>
      <c r="B31" s="60"/>
      <c r="C31" s="59"/>
      <c r="D31" s="61"/>
      <c r="E31" s="82"/>
      <c r="F31" s="57"/>
      <c r="G31" s="57"/>
      <c r="H31" s="57"/>
      <c r="I31" s="57"/>
      <c r="J31" s="57"/>
      <c r="K31" s="85"/>
      <c r="L31" s="57"/>
      <c r="M31" s="85"/>
      <c r="N31" s="85"/>
    </row>
    <row r="32" spans="1:14" x14ac:dyDescent="0.2">
      <c r="A32" s="35" t="s">
        <v>1305</v>
      </c>
      <c r="B32" s="60">
        <v>30810</v>
      </c>
      <c r="C32" s="59">
        <v>2103</v>
      </c>
      <c r="D32" s="62">
        <v>6.8257059396299904E-2</v>
      </c>
      <c r="E32" s="82">
        <v>758</v>
      </c>
      <c r="F32" s="57">
        <v>10039</v>
      </c>
      <c r="G32" s="57">
        <v>9799</v>
      </c>
      <c r="H32" s="57">
        <v>6313</v>
      </c>
      <c r="I32" s="57">
        <v>3724</v>
      </c>
      <c r="J32" s="57">
        <v>934</v>
      </c>
      <c r="K32" s="85">
        <v>1</v>
      </c>
      <c r="L32" s="57">
        <v>4495</v>
      </c>
      <c r="M32" s="85">
        <v>26315</v>
      </c>
      <c r="N32" s="85">
        <v>7046</v>
      </c>
    </row>
    <row r="33" spans="1:14" x14ac:dyDescent="0.2">
      <c r="A33" s="45" t="s">
        <v>1315</v>
      </c>
      <c r="B33" s="60">
        <v>1523</v>
      </c>
      <c r="C33" s="59">
        <v>11</v>
      </c>
      <c r="D33" s="62">
        <v>7.222586999343401E-3</v>
      </c>
      <c r="E33" s="82">
        <v>15</v>
      </c>
      <c r="F33" s="57">
        <v>545</v>
      </c>
      <c r="G33" s="57">
        <v>473</v>
      </c>
      <c r="H33" s="57">
        <v>407</v>
      </c>
      <c r="I33" s="57">
        <v>98</v>
      </c>
      <c r="J33" s="57"/>
      <c r="K33" s="85"/>
      <c r="L33" s="57">
        <v>375</v>
      </c>
      <c r="M33" s="85">
        <v>1148</v>
      </c>
      <c r="N33" s="85">
        <v>345</v>
      </c>
    </row>
    <row r="34" spans="1:14" x14ac:dyDescent="0.2">
      <c r="A34" s="45" t="s">
        <v>1316</v>
      </c>
      <c r="B34" s="60">
        <v>19263</v>
      </c>
      <c r="C34" s="59">
        <v>1679</v>
      </c>
      <c r="D34" s="62">
        <v>8.7161916627731928E-2</v>
      </c>
      <c r="E34" s="82">
        <v>454</v>
      </c>
      <c r="F34" s="57">
        <v>6161</v>
      </c>
      <c r="G34" s="57">
        <v>5951</v>
      </c>
      <c r="H34" s="57">
        <v>3897</v>
      </c>
      <c r="I34" s="57">
        <v>2541</v>
      </c>
      <c r="J34" s="57">
        <v>712</v>
      </c>
      <c r="K34" s="85">
        <v>1</v>
      </c>
      <c r="L34" s="57">
        <v>2266</v>
      </c>
      <c r="M34" s="85">
        <v>16997</v>
      </c>
      <c r="N34" s="85">
        <v>4531</v>
      </c>
    </row>
    <row r="35" spans="1:14" x14ac:dyDescent="0.2">
      <c r="A35" s="45" t="s">
        <v>1314</v>
      </c>
      <c r="B35" s="60">
        <v>4092</v>
      </c>
      <c r="C35" s="59">
        <v>294</v>
      </c>
      <c r="D35" s="62">
        <v>7.1847507331378305E-2</v>
      </c>
      <c r="E35" s="82">
        <v>214</v>
      </c>
      <c r="F35" s="57">
        <v>1336</v>
      </c>
      <c r="G35" s="57">
        <v>1282</v>
      </c>
      <c r="H35" s="57">
        <v>942</v>
      </c>
      <c r="I35" s="57">
        <v>460</v>
      </c>
      <c r="J35" s="57">
        <v>72</v>
      </c>
      <c r="K35" s="85"/>
      <c r="L35" s="57">
        <v>1297</v>
      </c>
      <c r="M35" s="85">
        <v>2795</v>
      </c>
      <c r="N35" s="85">
        <v>768</v>
      </c>
    </row>
    <row r="36" spans="1:14" x14ac:dyDescent="0.2">
      <c r="A36" s="45" t="s">
        <v>744</v>
      </c>
      <c r="B36" s="60">
        <v>5932</v>
      </c>
      <c r="C36" s="59">
        <v>119</v>
      </c>
      <c r="D36" s="62">
        <v>2.0060687795010114E-2</v>
      </c>
      <c r="E36" s="82">
        <v>75</v>
      </c>
      <c r="F36" s="57">
        <v>1997</v>
      </c>
      <c r="G36" s="57">
        <v>2093</v>
      </c>
      <c r="H36" s="57">
        <v>1067</v>
      </c>
      <c r="I36" s="57">
        <v>625</v>
      </c>
      <c r="J36" s="57">
        <v>150</v>
      </c>
      <c r="K36" s="85"/>
      <c r="L36" s="57">
        <v>557</v>
      </c>
      <c r="M36" s="85">
        <v>5375</v>
      </c>
      <c r="N36" s="85">
        <v>1402</v>
      </c>
    </row>
    <row r="37" spans="1:14" x14ac:dyDescent="0.2">
      <c r="A37" s="35"/>
      <c r="B37" s="60"/>
      <c r="C37" s="59"/>
      <c r="D37" s="61"/>
      <c r="E37" s="82"/>
      <c r="F37" s="57"/>
      <c r="G37" s="57"/>
      <c r="H37" s="57"/>
      <c r="I37" s="57"/>
      <c r="J37" s="57"/>
      <c r="K37" s="85"/>
      <c r="L37" s="57"/>
      <c r="M37" s="85"/>
      <c r="N37" s="85"/>
    </row>
    <row r="38" spans="1:14" x14ac:dyDescent="0.2">
      <c r="A38" s="35" t="s">
        <v>1308</v>
      </c>
      <c r="B38" s="60">
        <v>11458</v>
      </c>
      <c r="C38" s="59">
        <v>1744</v>
      </c>
      <c r="D38" s="62">
        <v>0.1522080642345959</v>
      </c>
      <c r="E38" s="82">
        <v>1498</v>
      </c>
      <c r="F38" s="57">
        <v>4097</v>
      </c>
      <c r="G38" s="57">
        <v>3059</v>
      </c>
      <c r="H38" s="57">
        <v>2169</v>
      </c>
      <c r="I38" s="57">
        <v>1266</v>
      </c>
      <c r="J38" s="57">
        <v>539</v>
      </c>
      <c r="K38" s="85">
        <v>328</v>
      </c>
      <c r="L38" s="57">
        <v>6468</v>
      </c>
      <c r="M38" s="85">
        <v>4990</v>
      </c>
      <c r="N38" s="85">
        <v>1745</v>
      </c>
    </row>
    <row r="39" spans="1:14" x14ac:dyDescent="0.2">
      <c r="A39" s="45" t="s">
        <v>590</v>
      </c>
      <c r="B39" s="60">
        <v>934</v>
      </c>
      <c r="C39" s="59">
        <v>43</v>
      </c>
      <c r="D39" s="62">
        <v>4.6038543897216275E-2</v>
      </c>
      <c r="E39" s="82">
        <v>40</v>
      </c>
      <c r="F39" s="57">
        <v>313</v>
      </c>
      <c r="G39" s="57">
        <v>313</v>
      </c>
      <c r="H39" s="57">
        <v>159</v>
      </c>
      <c r="I39" s="57">
        <v>104</v>
      </c>
      <c r="J39" s="57">
        <v>45</v>
      </c>
      <c r="K39" s="85"/>
      <c r="L39" s="57">
        <v>350</v>
      </c>
      <c r="M39" s="85">
        <v>584</v>
      </c>
      <c r="N39" s="85">
        <v>229</v>
      </c>
    </row>
    <row r="40" spans="1:14" x14ac:dyDescent="0.2">
      <c r="A40" s="45" t="s">
        <v>1326</v>
      </c>
      <c r="B40" s="60">
        <v>10524</v>
      </c>
      <c r="C40" s="59">
        <v>1701</v>
      </c>
      <c r="D40" s="62">
        <v>0.16163055872291904</v>
      </c>
      <c r="E40" s="82">
        <v>1458</v>
      </c>
      <c r="F40" s="57">
        <v>3784</v>
      </c>
      <c r="G40" s="57">
        <v>2746</v>
      </c>
      <c r="H40" s="57">
        <v>2010</v>
      </c>
      <c r="I40" s="57">
        <v>1162</v>
      </c>
      <c r="J40" s="57">
        <v>494</v>
      </c>
      <c r="K40" s="85">
        <v>328</v>
      </c>
      <c r="L40" s="57">
        <v>6118</v>
      </c>
      <c r="M40" s="85">
        <v>4406</v>
      </c>
      <c r="N40" s="85">
        <v>1516</v>
      </c>
    </row>
    <row r="41" spans="1:14" x14ac:dyDescent="0.2">
      <c r="A41" s="35"/>
      <c r="B41" s="60"/>
      <c r="C41" s="59"/>
      <c r="D41" s="61"/>
      <c r="E41" s="82"/>
      <c r="F41" s="57"/>
      <c r="G41" s="57"/>
      <c r="H41" s="57"/>
      <c r="I41" s="57"/>
      <c r="J41" s="57"/>
      <c r="K41" s="85"/>
      <c r="L41" s="57"/>
      <c r="M41" s="85"/>
      <c r="N41" s="85"/>
    </row>
    <row r="42" spans="1:14" ht="12.75" thickBot="1" x14ac:dyDescent="0.25">
      <c r="A42" s="35" t="s">
        <v>1279</v>
      </c>
      <c r="B42" s="63">
        <v>84282</v>
      </c>
      <c r="C42" s="64">
        <v>5458</v>
      </c>
      <c r="D42" s="65">
        <v>6.4758785980399136E-2</v>
      </c>
      <c r="E42" s="83">
        <v>2772</v>
      </c>
      <c r="F42" s="86">
        <v>29832</v>
      </c>
      <c r="G42" s="86">
        <v>24591</v>
      </c>
      <c r="H42" s="86">
        <v>16593</v>
      </c>
      <c r="I42" s="86">
        <v>9944</v>
      </c>
      <c r="J42" s="86">
        <v>2918</v>
      </c>
      <c r="K42" s="87">
        <v>404</v>
      </c>
      <c r="L42" s="86">
        <v>34873</v>
      </c>
      <c r="M42" s="87">
        <v>49409</v>
      </c>
      <c r="N42" s="87">
        <v>18270</v>
      </c>
    </row>
    <row r="43" spans="1:14" ht="15" x14ac:dyDescent="0.25">
      <c r="A43"/>
      <c r="B43"/>
      <c r="C43"/>
      <c r="D43"/>
      <c r="E43"/>
      <c r="F43"/>
      <c r="G43"/>
      <c r="H43"/>
      <c r="I43"/>
      <c r="J43"/>
      <c r="K43"/>
      <c r="L43"/>
      <c r="M43"/>
      <c r="N43"/>
    </row>
    <row r="44" spans="1:14" ht="15" x14ac:dyDescent="0.25">
      <c r="A44"/>
      <c r="B44"/>
      <c r="C44"/>
      <c r="D44"/>
      <c r="E44"/>
      <c r="F44"/>
      <c r="G44"/>
      <c r="H44"/>
      <c r="I44"/>
      <c r="J44"/>
      <c r="K44"/>
      <c r="L44"/>
      <c r="M44"/>
      <c r="N44"/>
    </row>
    <row r="45" spans="1:14" ht="15.75" thickBot="1" x14ac:dyDescent="0.3">
      <c r="A45"/>
      <c r="B45"/>
      <c r="C45"/>
      <c r="D45"/>
      <c r="E45"/>
      <c r="F45"/>
      <c r="G45"/>
      <c r="H45"/>
      <c r="I45"/>
      <c r="J45"/>
      <c r="K45"/>
      <c r="L45"/>
      <c r="M45"/>
      <c r="N45"/>
    </row>
    <row r="46" spans="1:14" ht="15" x14ac:dyDescent="0.25">
      <c r="A46"/>
      <c r="B46"/>
      <c r="C46"/>
      <c r="D46"/>
      <c r="E46"/>
      <c r="F46"/>
      <c r="G46"/>
      <c r="H46"/>
      <c r="I46"/>
    </row>
    <row r="47" spans="1:14" ht="15" x14ac:dyDescent="0.25">
      <c r="A47"/>
      <c r="B47"/>
      <c r="C47"/>
      <c r="D47"/>
      <c r="E47"/>
      <c r="F47"/>
      <c r="G47"/>
      <c r="H47"/>
      <c r="I47"/>
    </row>
    <row r="48" spans="1:14" ht="15" x14ac:dyDescent="0.25">
      <c r="A48"/>
      <c r="B48"/>
      <c r="C48"/>
      <c r="D48"/>
      <c r="E48"/>
      <c r="F48"/>
      <c r="G48"/>
      <c r="H48"/>
      <c r="I48"/>
    </row>
    <row r="49" spans="1:9" ht="15" x14ac:dyDescent="0.25">
      <c r="A49"/>
      <c r="B49"/>
      <c r="C49"/>
      <c r="D49"/>
      <c r="E49"/>
      <c r="F49"/>
      <c r="G49"/>
      <c r="H49"/>
      <c r="I49"/>
    </row>
    <row r="50" spans="1:9" ht="15" x14ac:dyDescent="0.25">
      <c r="A50"/>
      <c r="B50"/>
      <c r="C50"/>
      <c r="D50"/>
      <c r="E50"/>
      <c r="F50"/>
      <c r="G50"/>
      <c r="H50"/>
      <c r="I50"/>
    </row>
    <row r="51" spans="1:9" ht="15" x14ac:dyDescent="0.25">
      <c r="A51"/>
      <c r="B51"/>
      <c r="C51"/>
      <c r="D51"/>
      <c r="E51"/>
      <c r="F51"/>
      <c r="G51"/>
      <c r="H51"/>
      <c r="I51"/>
    </row>
    <row r="52" spans="1:9" ht="15" x14ac:dyDescent="0.25">
      <c r="A52"/>
      <c r="B52"/>
      <c r="C52"/>
      <c r="D52"/>
      <c r="E52"/>
      <c r="F52"/>
    </row>
    <row r="53" spans="1:9" ht="15" x14ac:dyDescent="0.25">
      <c r="A53"/>
      <c r="B53"/>
      <c r="C53"/>
      <c r="D53"/>
      <c r="E53"/>
      <c r="F53"/>
    </row>
    <row r="54" spans="1:9" ht="15" x14ac:dyDescent="0.25">
      <c r="A54"/>
      <c r="B54"/>
      <c r="C54"/>
      <c r="D54"/>
      <c r="E54"/>
      <c r="F54"/>
    </row>
    <row r="55" spans="1:9" ht="15" x14ac:dyDescent="0.25">
      <c r="A55"/>
      <c r="B55"/>
      <c r="C55"/>
      <c r="D55"/>
      <c r="E55"/>
      <c r="F55"/>
    </row>
    <row r="56" spans="1:9" ht="15" x14ac:dyDescent="0.25">
      <c r="A56"/>
      <c r="B56"/>
      <c r="C56"/>
      <c r="D56"/>
      <c r="E56"/>
      <c r="F56"/>
    </row>
    <row r="57" spans="1:9" ht="15" x14ac:dyDescent="0.25">
      <c r="A57"/>
      <c r="B57"/>
      <c r="C57"/>
      <c r="D57"/>
      <c r="E57"/>
      <c r="F57"/>
    </row>
    <row r="58" spans="1:9" ht="15" x14ac:dyDescent="0.25">
      <c r="A58"/>
      <c r="B58"/>
      <c r="C58"/>
      <c r="D58"/>
      <c r="E58"/>
      <c r="F58"/>
    </row>
    <row r="59" spans="1:9" ht="15" x14ac:dyDescent="0.25">
      <c r="A59"/>
      <c r="B59"/>
      <c r="C59"/>
      <c r="D59"/>
      <c r="E59"/>
      <c r="F59"/>
    </row>
    <row r="60" spans="1:9" ht="15" x14ac:dyDescent="0.25">
      <c r="A60"/>
      <c r="B60"/>
      <c r="C60"/>
      <c r="D60"/>
      <c r="E60"/>
      <c r="F60"/>
    </row>
    <row r="61" spans="1:9" ht="15" x14ac:dyDescent="0.25">
      <c r="A61"/>
      <c r="B61"/>
      <c r="C61"/>
      <c r="D61"/>
      <c r="E61"/>
      <c r="F61"/>
    </row>
    <row r="62" spans="1:9" ht="15" x14ac:dyDescent="0.25">
      <c r="A62"/>
      <c r="B62"/>
      <c r="C62"/>
      <c r="D62"/>
      <c r="E62"/>
      <c r="F62"/>
    </row>
    <row r="63" spans="1:9" ht="15" x14ac:dyDescent="0.25">
      <c r="A63"/>
      <c r="B63"/>
      <c r="C63"/>
      <c r="D63"/>
      <c r="E63"/>
      <c r="F63"/>
    </row>
    <row r="64" spans="1:9" ht="15" x14ac:dyDescent="0.25">
      <c r="A64"/>
      <c r="B64"/>
      <c r="C64"/>
      <c r="D64"/>
      <c r="E64"/>
      <c r="F64"/>
    </row>
    <row r="65" spans="1:6" ht="15" x14ac:dyDescent="0.25">
      <c r="A65"/>
      <c r="B65"/>
      <c r="C65"/>
      <c r="D65"/>
      <c r="E65"/>
      <c r="F65"/>
    </row>
    <row r="66" spans="1:6" ht="15" x14ac:dyDescent="0.25">
      <c r="A66"/>
      <c r="B66"/>
      <c r="C66"/>
      <c r="D66"/>
      <c r="E66"/>
      <c r="F66"/>
    </row>
    <row r="67" spans="1:6" ht="15" x14ac:dyDescent="0.25">
      <c r="A67"/>
      <c r="B67"/>
      <c r="C67"/>
      <c r="D67"/>
      <c r="E67"/>
      <c r="F67"/>
    </row>
    <row r="68" spans="1:6" ht="15" x14ac:dyDescent="0.25">
      <c r="A68"/>
      <c r="B68"/>
      <c r="C68"/>
      <c r="D68"/>
      <c r="E68"/>
      <c r="F68"/>
    </row>
    <row r="69" spans="1:6" ht="15" x14ac:dyDescent="0.25">
      <c r="A69"/>
      <c r="B69"/>
      <c r="C69"/>
      <c r="D69"/>
      <c r="E69"/>
      <c r="F69"/>
    </row>
    <row r="70" spans="1:6" ht="15" x14ac:dyDescent="0.25">
      <c r="A70"/>
      <c r="B70"/>
      <c r="C70"/>
      <c r="D70"/>
      <c r="E70"/>
      <c r="F70"/>
    </row>
    <row r="71" spans="1:6" ht="15" x14ac:dyDescent="0.25">
      <c r="A71"/>
      <c r="B71"/>
      <c r="C71"/>
      <c r="D71"/>
      <c r="E71"/>
      <c r="F71"/>
    </row>
    <row r="72" spans="1:6" ht="15" x14ac:dyDescent="0.25">
      <c r="A72"/>
      <c r="B72"/>
      <c r="C72"/>
      <c r="D72"/>
      <c r="E72"/>
      <c r="F72"/>
    </row>
    <row r="73" spans="1:6" ht="15" x14ac:dyDescent="0.25">
      <c r="A73"/>
      <c r="B73"/>
      <c r="C73"/>
      <c r="D73"/>
      <c r="E73"/>
      <c r="F73"/>
    </row>
    <row r="74" spans="1:6" ht="15" x14ac:dyDescent="0.25">
      <c r="A74"/>
      <c r="B74"/>
      <c r="C74"/>
      <c r="D74"/>
      <c r="E74"/>
      <c r="F74"/>
    </row>
    <row r="75" spans="1:6" ht="15" x14ac:dyDescent="0.25">
      <c r="A75"/>
      <c r="B75"/>
      <c r="C75"/>
      <c r="D75"/>
      <c r="E75"/>
      <c r="F75"/>
    </row>
    <row r="76" spans="1:6" ht="15" x14ac:dyDescent="0.25">
      <c r="A76"/>
      <c r="B76"/>
      <c r="C76"/>
      <c r="D76"/>
      <c r="E76"/>
      <c r="F76"/>
    </row>
    <row r="77" spans="1:6" ht="15" x14ac:dyDescent="0.25">
      <c r="A77"/>
      <c r="B77"/>
      <c r="C77"/>
      <c r="D77"/>
      <c r="E77"/>
      <c r="F77"/>
    </row>
    <row r="78" spans="1:6" ht="15" x14ac:dyDescent="0.25">
      <c r="A78"/>
      <c r="B78"/>
      <c r="C78"/>
      <c r="D78"/>
      <c r="E78"/>
      <c r="F78"/>
    </row>
    <row r="79" spans="1:6" ht="15" x14ac:dyDescent="0.25">
      <c r="A79"/>
      <c r="B79"/>
      <c r="C79"/>
      <c r="D79"/>
      <c r="E79"/>
      <c r="F79"/>
    </row>
    <row r="80" spans="1:6" ht="15" x14ac:dyDescent="0.25">
      <c r="A80"/>
      <c r="B80"/>
      <c r="C80"/>
      <c r="D80"/>
      <c r="E80"/>
      <c r="F80"/>
    </row>
    <row r="81" spans="1:6" ht="15" x14ac:dyDescent="0.25">
      <c r="A81"/>
      <c r="B81"/>
      <c r="C81"/>
      <c r="D81"/>
      <c r="E81"/>
      <c r="F81"/>
    </row>
    <row r="82" spans="1:6" ht="15" x14ac:dyDescent="0.25">
      <c r="A82"/>
      <c r="B82"/>
      <c r="C82"/>
      <c r="D82"/>
      <c r="E82"/>
      <c r="F82"/>
    </row>
    <row r="83" spans="1:6" ht="15" x14ac:dyDescent="0.25">
      <c r="A83"/>
      <c r="B83"/>
      <c r="C83"/>
      <c r="D83"/>
      <c r="E83"/>
      <c r="F83"/>
    </row>
    <row r="84" spans="1:6" ht="15" x14ac:dyDescent="0.25">
      <c r="A84"/>
      <c r="B84"/>
      <c r="C84"/>
      <c r="D84"/>
      <c r="E84"/>
      <c r="F84"/>
    </row>
    <row r="85" spans="1:6" ht="15" x14ac:dyDescent="0.25">
      <c r="A85"/>
      <c r="B85"/>
      <c r="C85"/>
      <c r="D85"/>
      <c r="E85"/>
      <c r="F85"/>
    </row>
    <row r="86" spans="1:6" ht="15" x14ac:dyDescent="0.25">
      <c r="A86"/>
      <c r="B86"/>
      <c r="C86"/>
      <c r="D86"/>
      <c r="E86"/>
      <c r="F86"/>
    </row>
    <row r="87" spans="1:6" ht="15" x14ac:dyDescent="0.25">
      <c r="A87"/>
      <c r="B87"/>
      <c r="C87"/>
      <c r="D87"/>
      <c r="E87"/>
      <c r="F87"/>
    </row>
    <row r="88" spans="1:6" ht="15" x14ac:dyDescent="0.25">
      <c r="A88"/>
      <c r="B88"/>
      <c r="C88"/>
      <c r="D88"/>
      <c r="E88"/>
      <c r="F88"/>
    </row>
    <row r="89" spans="1:6" ht="15" x14ac:dyDescent="0.25">
      <c r="A89"/>
      <c r="B89"/>
      <c r="C89"/>
      <c r="D89"/>
      <c r="E89"/>
      <c r="F89"/>
    </row>
    <row r="90" spans="1:6" ht="15" x14ac:dyDescent="0.25">
      <c r="A90"/>
      <c r="B90"/>
      <c r="C90"/>
      <c r="D90"/>
      <c r="E90"/>
      <c r="F90"/>
    </row>
    <row r="91" spans="1:6" ht="15" x14ac:dyDescent="0.25">
      <c r="A91"/>
      <c r="B91"/>
      <c r="C91"/>
      <c r="D91"/>
      <c r="E91"/>
      <c r="F91"/>
    </row>
    <row r="92" spans="1:6" ht="15" x14ac:dyDescent="0.25">
      <c r="A92"/>
      <c r="B92"/>
      <c r="C92"/>
      <c r="D92"/>
      <c r="E92"/>
      <c r="F92"/>
    </row>
    <row r="93" spans="1:6" ht="15" x14ac:dyDescent="0.25">
      <c r="A93"/>
      <c r="B93"/>
      <c r="C93"/>
      <c r="D93"/>
      <c r="E93"/>
      <c r="F93"/>
    </row>
    <row r="94" spans="1:6" ht="15" x14ac:dyDescent="0.25">
      <c r="A94"/>
      <c r="B94"/>
      <c r="C94"/>
      <c r="D94"/>
      <c r="E94"/>
      <c r="F94"/>
    </row>
    <row r="95" spans="1:6" ht="15" x14ac:dyDescent="0.25">
      <c r="A95"/>
      <c r="B95"/>
      <c r="C95"/>
      <c r="D95"/>
      <c r="E95"/>
      <c r="F95"/>
    </row>
    <row r="96" spans="1:6" ht="15" x14ac:dyDescent="0.25">
      <c r="A96"/>
      <c r="B96"/>
      <c r="C96"/>
      <c r="D96"/>
      <c r="E96"/>
      <c r="F96"/>
    </row>
    <row r="97" spans="1:6" ht="15" x14ac:dyDescent="0.25">
      <c r="A97"/>
      <c r="B97"/>
      <c r="C97"/>
      <c r="D97"/>
      <c r="E97"/>
      <c r="F97"/>
    </row>
    <row r="98" spans="1:6" ht="15" x14ac:dyDescent="0.25">
      <c r="A98"/>
      <c r="B98"/>
      <c r="C98"/>
      <c r="D98"/>
      <c r="E98"/>
      <c r="F98"/>
    </row>
    <row r="99" spans="1:6" ht="15" x14ac:dyDescent="0.25">
      <c r="A99"/>
      <c r="B99"/>
      <c r="C99"/>
      <c r="D99"/>
      <c r="E99"/>
      <c r="F99"/>
    </row>
    <row r="100" spans="1:6" ht="15" x14ac:dyDescent="0.25">
      <c r="A100"/>
      <c r="B100"/>
      <c r="C100"/>
      <c r="D100"/>
      <c r="E100"/>
      <c r="F100"/>
    </row>
    <row r="101" spans="1:6" ht="15" x14ac:dyDescent="0.25">
      <c r="A101"/>
      <c r="B101"/>
      <c r="C101"/>
      <c r="D101"/>
      <c r="E101"/>
      <c r="F101"/>
    </row>
    <row r="102" spans="1:6" ht="15" x14ac:dyDescent="0.25">
      <c r="A102"/>
      <c r="B102"/>
      <c r="C102"/>
      <c r="D102"/>
      <c r="E102"/>
      <c r="F102"/>
    </row>
    <row r="103" spans="1:6" ht="15" x14ac:dyDescent="0.25">
      <c r="A103"/>
      <c r="B103"/>
      <c r="C103"/>
      <c r="D103"/>
      <c r="E103"/>
      <c r="F103"/>
    </row>
    <row r="104" spans="1:6" ht="15" x14ac:dyDescent="0.25">
      <c r="A104"/>
      <c r="B104"/>
      <c r="C104"/>
      <c r="D104"/>
      <c r="E104"/>
      <c r="F104"/>
    </row>
    <row r="105" spans="1:6" ht="15" x14ac:dyDescent="0.25">
      <c r="A105"/>
      <c r="B105"/>
      <c r="C105"/>
      <c r="D105"/>
      <c r="E105"/>
      <c r="F105"/>
    </row>
    <row r="106" spans="1:6" ht="15" x14ac:dyDescent="0.25">
      <c r="A106"/>
      <c r="B106"/>
      <c r="C106"/>
      <c r="D106"/>
      <c r="E106"/>
      <c r="F106"/>
    </row>
    <row r="107" spans="1:6" ht="15" x14ac:dyDescent="0.25">
      <c r="A107"/>
      <c r="B107"/>
      <c r="C107"/>
      <c r="D107"/>
      <c r="E107"/>
      <c r="F107"/>
    </row>
    <row r="108" spans="1:6" ht="15" x14ac:dyDescent="0.25">
      <c r="A108"/>
      <c r="B108"/>
      <c r="C108"/>
      <c r="D108"/>
      <c r="E108"/>
      <c r="F108"/>
    </row>
    <row r="109" spans="1:6" ht="15" x14ac:dyDescent="0.25">
      <c r="A109"/>
      <c r="B109"/>
      <c r="C109"/>
      <c r="D109"/>
      <c r="E109"/>
      <c r="F109"/>
    </row>
    <row r="110" spans="1:6" ht="15" x14ac:dyDescent="0.25">
      <c r="A110"/>
      <c r="B110"/>
      <c r="C110"/>
      <c r="D110"/>
      <c r="E110"/>
      <c r="F110"/>
    </row>
    <row r="111" spans="1:6" ht="15" x14ac:dyDescent="0.25">
      <c r="A111"/>
      <c r="B111"/>
      <c r="C111"/>
      <c r="D111"/>
      <c r="E111"/>
      <c r="F111"/>
    </row>
    <row r="112" spans="1:6" ht="15" x14ac:dyDescent="0.25">
      <c r="A112"/>
      <c r="B112"/>
      <c r="C112"/>
      <c r="D112"/>
      <c r="E112"/>
      <c r="F112"/>
    </row>
    <row r="113" spans="1:6" ht="15" x14ac:dyDescent="0.25">
      <c r="A113"/>
      <c r="B113"/>
      <c r="C113"/>
      <c r="D113"/>
      <c r="E113"/>
      <c r="F113"/>
    </row>
    <row r="114" spans="1:6" ht="15" x14ac:dyDescent="0.25">
      <c r="A114"/>
      <c r="B114"/>
      <c r="C114"/>
      <c r="D114"/>
      <c r="E114"/>
      <c r="F114"/>
    </row>
    <row r="115" spans="1:6" ht="15" x14ac:dyDescent="0.25">
      <c r="A115"/>
      <c r="B115"/>
      <c r="C115"/>
      <c r="D115"/>
      <c r="E115"/>
      <c r="F115"/>
    </row>
    <row r="116" spans="1:6" ht="15" x14ac:dyDescent="0.25">
      <c r="A116"/>
      <c r="B116"/>
      <c r="C116"/>
      <c r="D116"/>
      <c r="E116"/>
      <c r="F116"/>
    </row>
    <row r="117" spans="1:6" ht="15" x14ac:dyDescent="0.25">
      <c r="A117"/>
      <c r="B117"/>
      <c r="C117"/>
      <c r="D117"/>
      <c r="E117"/>
      <c r="F117"/>
    </row>
    <row r="118" spans="1:6" ht="15" x14ac:dyDescent="0.25">
      <c r="A118"/>
      <c r="B118"/>
      <c r="C118"/>
      <c r="D118"/>
      <c r="E118"/>
      <c r="F118"/>
    </row>
    <row r="119" spans="1:6" ht="15" x14ac:dyDescent="0.25">
      <c r="A119"/>
      <c r="B119"/>
      <c r="C119"/>
      <c r="D119"/>
      <c r="E119"/>
      <c r="F119"/>
    </row>
    <row r="120" spans="1:6" ht="15" x14ac:dyDescent="0.25">
      <c r="A120"/>
      <c r="B120"/>
      <c r="C120"/>
      <c r="D120"/>
      <c r="E120"/>
      <c r="F120"/>
    </row>
    <row r="121" spans="1:6" ht="15" x14ac:dyDescent="0.25">
      <c r="A121"/>
      <c r="B121"/>
      <c r="C121"/>
      <c r="D121"/>
      <c r="E121"/>
      <c r="F121"/>
    </row>
    <row r="122" spans="1:6" ht="15" x14ac:dyDescent="0.25">
      <c r="A122"/>
      <c r="B122"/>
      <c r="C122"/>
      <c r="D122"/>
      <c r="E122"/>
      <c r="F122"/>
    </row>
    <row r="123" spans="1:6" ht="15" x14ac:dyDescent="0.25">
      <c r="A123"/>
      <c r="B123"/>
      <c r="C123"/>
      <c r="D123"/>
      <c r="E123"/>
      <c r="F123"/>
    </row>
    <row r="124" spans="1:6" ht="15" x14ac:dyDescent="0.25">
      <c r="A124"/>
      <c r="B124"/>
      <c r="C124"/>
      <c r="D124"/>
      <c r="E124"/>
      <c r="F124"/>
    </row>
    <row r="125" spans="1:6" ht="15" x14ac:dyDescent="0.25">
      <c r="A125"/>
      <c r="B125"/>
      <c r="C125"/>
      <c r="D125"/>
      <c r="E125"/>
      <c r="F125"/>
    </row>
    <row r="126" spans="1:6" ht="15" x14ac:dyDescent="0.25">
      <c r="A126"/>
      <c r="B126"/>
      <c r="C126"/>
      <c r="D126"/>
      <c r="E126"/>
      <c r="F126"/>
    </row>
    <row r="127" spans="1:6" ht="15" x14ac:dyDescent="0.25">
      <c r="A127"/>
      <c r="B127"/>
      <c r="C127"/>
      <c r="D127"/>
      <c r="E127"/>
      <c r="F127"/>
    </row>
    <row r="128" spans="1:6" ht="15" x14ac:dyDescent="0.25">
      <c r="A128"/>
      <c r="B128"/>
      <c r="C128"/>
      <c r="D128"/>
      <c r="E128"/>
      <c r="F128"/>
    </row>
    <row r="129" spans="1:6" ht="15" x14ac:dyDescent="0.25">
      <c r="A129"/>
      <c r="B129"/>
      <c r="C129"/>
      <c r="D129"/>
      <c r="E129"/>
      <c r="F129"/>
    </row>
    <row r="130" spans="1:6" ht="15" x14ac:dyDescent="0.25">
      <c r="A130"/>
      <c r="B130"/>
      <c r="C130"/>
      <c r="D130"/>
      <c r="E130"/>
      <c r="F130"/>
    </row>
    <row r="131" spans="1:6" ht="15" x14ac:dyDescent="0.25">
      <c r="A131"/>
      <c r="B131"/>
      <c r="C131"/>
      <c r="D131"/>
      <c r="E131"/>
      <c r="F131"/>
    </row>
    <row r="132" spans="1:6" ht="15" x14ac:dyDescent="0.25">
      <c r="A132"/>
      <c r="B132"/>
      <c r="C132"/>
      <c r="D132"/>
      <c r="E132"/>
      <c r="F132"/>
    </row>
    <row r="133" spans="1:6" ht="15" x14ac:dyDescent="0.25">
      <c r="A133"/>
      <c r="B133"/>
      <c r="C133"/>
      <c r="D133"/>
      <c r="E133"/>
      <c r="F133"/>
    </row>
    <row r="134" spans="1:6" ht="15" x14ac:dyDescent="0.25">
      <c r="A134"/>
      <c r="B134"/>
      <c r="C134"/>
      <c r="D134"/>
      <c r="E134"/>
      <c r="F134"/>
    </row>
    <row r="135" spans="1:6" ht="15" x14ac:dyDescent="0.25">
      <c r="A135"/>
      <c r="B135"/>
      <c r="C135"/>
      <c r="D135"/>
      <c r="E135"/>
      <c r="F135"/>
    </row>
    <row r="136" spans="1:6" ht="15" x14ac:dyDescent="0.25">
      <c r="A136"/>
      <c r="B136"/>
      <c r="C136"/>
      <c r="D136"/>
      <c r="E136"/>
      <c r="F136"/>
    </row>
    <row r="137" spans="1:6" ht="15" x14ac:dyDescent="0.25">
      <c r="A137"/>
      <c r="B137"/>
      <c r="C137"/>
      <c r="D137"/>
      <c r="E137"/>
      <c r="F137"/>
    </row>
    <row r="138" spans="1:6" ht="15" x14ac:dyDescent="0.25">
      <c r="A138"/>
      <c r="B138"/>
      <c r="C138"/>
      <c r="D138"/>
      <c r="E138"/>
      <c r="F138"/>
    </row>
    <row r="139" spans="1:6" ht="15" x14ac:dyDescent="0.25">
      <c r="A139"/>
      <c r="B139"/>
      <c r="C139"/>
      <c r="D139"/>
      <c r="E139"/>
      <c r="F139"/>
    </row>
    <row r="140" spans="1:6" ht="15" x14ac:dyDescent="0.25">
      <c r="A140"/>
      <c r="B140"/>
      <c r="C140"/>
      <c r="D140"/>
      <c r="E140"/>
      <c r="F140"/>
    </row>
    <row r="141" spans="1:6" ht="15" x14ac:dyDescent="0.25">
      <c r="A141"/>
      <c r="B141"/>
      <c r="C141"/>
      <c r="D141"/>
      <c r="E141"/>
      <c r="F141"/>
    </row>
    <row r="142" spans="1:6" ht="15" x14ac:dyDescent="0.25">
      <c r="A142"/>
      <c r="B142"/>
      <c r="C142"/>
      <c r="D142"/>
      <c r="E142"/>
      <c r="F142"/>
    </row>
    <row r="143" spans="1:6" ht="15" x14ac:dyDescent="0.25">
      <c r="A143"/>
      <c r="B143"/>
      <c r="C143"/>
      <c r="D143"/>
      <c r="E143"/>
      <c r="F143"/>
    </row>
    <row r="144" spans="1:6" ht="15" x14ac:dyDescent="0.25">
      <c r="A144"/>
      <c r="B144"/>
      <c r="C144"/>
      <c r="D144"/>
      <c r="E144"/>
      <c r="F144"/>
    </row>
    <row r="145" spans="1:6" ht="15" x14ac:dyDescent="0.25">
      <c r="A145"/>
      <c r="B145"/>
      <c r="C145"/>
      <c r="D145"/>
      <c r="E145"/>
      <c r="F145"/>
    </row>
    <row r="146" spans="1:6" ht="15" x14ac:dyDescent="0.25">
      <c r="A146"/>
      <c r="B146"/>
      <c r="C146"/>
      <c r="D146"/>
      <c r="E146"/>
      <c r="F146"/>
    </row>
    <row r="147" spans="1:6" ht="15" x14ac:dyDescent="0.25">
      <c r="A147"/>
      <c r="B147"/>
      <c r="C147"/>
      <c r="D147"/>
      <c r="E147"/>
      <c r="F147"/>
    </row>
    <row r="148" spans="1:6" ht="15" x14ac:dyDescent="0.25">
      <c r="A148"/>
      <c r="B148"/>
      <c r="C148"/>
      <c r="D148"/>
      <c r="E148"/>
      <c r="F148"/>
    </row>
    <row r="149" spans="1:6" ht="15" x14ac:dyDescent="0.25">
      <c r="A149"/>
      <c r="B149"/>
      <c r="C149"/>
      <c r="D149"/>
      <c r="E149"/>
      <c r="F149"/>
    </row>
    <row r="150" spans="1:6" ht="15" x14ac:dyDescent="0.25">
      <c r="A150"/>
      <c r="B150"/>
      <c r="C150"/>
      <c r="D150"/>
      <c r="E150"/>
      <c r="F150"/>
    </row>
    <row r="151" spans="1:6" ht="15" x14ac:dyDescent="0.25">
      <c r="A151"/>
      <c r="B151"/>
      <c r="C151"/>
      <c r="D151"/>
      <c r="E151"/>
      <c r="F151"/>
    </row>
    <row r="152" spans="1:6" ht="15" x14ac:dyDescent="0.25">
      <c r="A152"/>
      <c r="B152"/>
      <c r="C152"/>
      <c r="D152"/>
      <c r="E152"/>
      <c r="F152"/>
    </row>
    <row r="153" spans="1:6" ht="15" x14ac:dyDescent="0.25">
      <c r="A153"/>
      <c r="B153"/>
      <c r="C153"/>
      <c r="D153"/>
      <c r="E153"/>
      <c r="F153"/>
    </row>
    <row r="154" spans="1:6" ht="15" x14ac:dyDescent="0.25">
      <c r="A154"/>
      <c r="B154"/>
      <c r="C154"/>
      <c r="D154"/>
      <c r="E154"/>
      <c r="F154"/>
    </row>
    <row r="155" spans="1:6" ht="15" x14ac:dyDescent="0.25">
      <c r="A155"/>
      <c r="B155"/>
      <c r="C155"/>
      <c r="D155"/>
      <c r="E155"/>
      <c r="F155"/>
    </row>
    <row r="156" spans="1:6" ht="15" x14ac:dyDescent="0.25">
      <c r="A156"/>
      <c r="B156"/>
      <c r="C156"/>
      <c r="D156"/>
      <c r="E156"/>
      <c r="F156"/>
    </row>
    <row r="157" spans="1:6" ht="15" x14ac:dyDescent="0.25">
      <c r="A157"/>
      <c r="B157"/>
      <c r="C157"/>
      <c r="D157"/>
      <c r="E157"/>
      <c r="F157"/>
    </row>
    <row r="158" spans="1:6" ht="15" x14ac:dyDescent="0.25">
      <c r="A158"/>
      <c r="B158"/>
      <c r="C158"/>
      <c r="D158"/>
      <c r="E158"/>
      <c r="F158"/>
    </row>
    <row r="159" spans="1:6" ht="15" x14ac:dyDescent="0.25">
      <c r="A159"/>
      <c r="B159"/>
      <c r="C159"/>
      <c r="D159"/>
      <c r="E159"/>
      <c r="F159"/>
    </row>
    <row r="160" spans="1:6" ht="15" x14ac:dyDescent="0.25">
      <c r="A160"/>
      <c r="B160"/>
      <c r="C160"/>
      <c r="D160"/>
      <c r="E160"/>
      <c r="F160"/>
    </row>
    <row r="161" spans="1:6" ht="15" x14ac:dyDescent="0.25">
      <c r="A161"/>
      <c r="B161"/>
      <c r="C161"/>
      <c r="D161"/>
      <c r="E161"/>
      <c r="F161"/>
    </row>
    <row r="162" spans="1:6" ht="15" x14ac:dyDescent="0.25">
      <c r="A162"/>
      <c r="B162"/>
      <c r="C162"/>
      <c r="D162"/>
      <c r="E162"/>
      <c r="F162"/>
    </row>
    <row r="163" spans="1:6" ht="15" x14ac:dyDescent="0.25">
      <c r="A163"/>
      <c r="B163"/>
      <c r="C163"/>
      <c r="D163"/>
      <c r="E163"/>
      <c r="F163"/>
    </row>
    <row r="164" spans="1:6" ht="15" x14ac:dyDescent="0.25">
      <c r="A164"/>
      <c r="B164"/>
      <c r="C164"/>
      <c r="D164"/>
      <c r="E164"/>
      <c r="F164"/>
    </row>
    <row r="165" spans="1:6" ht="15" x14ac:dyDescent="0.25">
      <c r="A165"/>
      <c r="B165"/>
      <c r="C165"/>
      <c r="D165"/>
      <c r="E165"/>
      <c r="F165"/>
    </row>
    <row r="166" spans="1:6" ht="15" x14ac:dyDescent="0.25">
      <c r="A166"/>
      <c r="B166"/>
      <c r="C166"/>
      <c r="D166"/>
      <c r="E166"/>
      <c r="F166"/>
    </row>
    <row r="167" spans="1:6" ht="15" x14ac:dyDescent="0.25">
      <c r="A167"/>
      <c r="B167"/>
      <c r="C167"/>
      <c r="D167"/>
      <c r="E167"/>
      <c r="F167"/>
    </row>
    <row r="168" spans="1:6" ht="15" x14ac:dyDescent="0.25">
      <c r="A168"/>
      <c r="B168"/>
      <c r="C168"/>
      <c r="D168"/>
      <c r="E168"/>
      <c r="F168"/>
    </row>
    <row r="169" spans="1:6" ht="15" x14ac:dyDescent="0.25">
      <c r="A169"/>
      <c r="B169"/>
      <c r="C169"/>
      <c r="D169"/>
      <c r="E169"/>
      <c r="F169"/>
    </row>
    <row r="170" spans="1:6" ht="15" x14ac:dyDescent="0.25">
      <c r="A170"/>
      <c r="B170"/>
      <c r="C170"/>
      <c r="D170"/>
      <c r="E170"/>
      <c r="F170"/>
    </row>
    <row r="171" spans="1:6" ht="15" x14ac:dyDescent="0.25">
      <c r="A171"/>
      <c r="B171"/>
      <c r="C171"/>
      <c r="D171"/>
      <c r="E171"/>
      <c r="F171"/>
    </row>
    <row r="172" spans="1:6" ht="15" x14ac:dyDescent="0.25">
      <c r="A172"/>
      <c r="B172"/>
      <c r="C172"/>
      <c r="D172"/>
      <c r="E172"/>
      <c r="F172"/>
    </row>
    <row r="173" spans="1:6" ht="15" x14ac:dyDescent="0.25">
      <c r="A173"/>
      <c r="B173"/>
      <c r="C173"/>
      <c r="D173"/>
      <c r="E173"/>
      <c r="F173"/>
    </row>
    <row r="174" spans="1:6" ht="15" x14ac:dyDescent="0.25">
      <c r="A174"/>
      <c r="B174"/>
      <c r="C174"/>
      <c r="D174"/>
      <c r="E174"/>
      <c r="F174"/>
    </row>
    <row r="175" spans="1:6" ht="15" x14ac:dyDescent="0.25">
      <c r="A175"/>
      <c r="B175"/>
      <c r="C175"/>
      <c r="D175"/>
      <c r="E175"/>
      <c r="F175"/>
    </row>
    <row r="176" spans="1:6" ht="15" x14ac:dyDescent="0.25">
      <c r="A176"/>
      <c r="B176"/>
      <c r="C176"/>
      <c r="D176"/>
      <c r="E176"/>
      <c r="F176"/>
    </row>
    <row r="177" spans="1:6" ht="15" x14ac:dyDescent="0.25">
      <c r="A177"/>
      <c r="B177"/>
      <c r="C177"/>
      <c r="D177"/>
      <c r="E177"/>
      <c r="F177"/>
    </row>
    <row r="178" spans="1:6" ht="15" x14ac:dyDescent="0.25">
      <c r="A178"/>
      <c r="B178"/>
      <c r="C178"/>
      <c r="D178"/>
      <c r="E178"/>
      <c r="F178"/>
    </row>
    <row r="179" spans="1:6" ht="15" x14ac:dyDescent="0.25">
      <c r="A179"/>
      <c r="B179"/>
      <c r="C179"/>
      <c r="D179"/>
      <c r="E179"/>
      <c r="F179"/>
    </row>
    <row r="180" spans="1:6" ht="15" x14ac:dyDescent="0.25">
      <c r="A180"/>
      <c r="B180"/>
      <c r="C180"/>
      <c r="D180"/>
      <c r="E180"/>
      <c r="F180"/>
    </row>
    <row r="181" spans="1:6" ht="15" x14ac:dyDescent="0.25">
      <c r="A181"/>
      <c r="B181"/>
      <c r="C181"/>
      <c r="D181"/>
      <c r="E181"/>
      <c r="F181"/>
    </row>
    <row r="182" spans="1:6" ht="15" x14ac:dyDescent="0.25">
      <c r="A182"/>
      <c r="B182"/>
      <c r="C182"/>
      <c r="D182"/>
      <c r="E182"/>
      <c r="F182"/>
    </row>
    <row r="183" spans="1:6" ht="15" x14ac:dyDescent="0.25">
      <c r="A183"/>
      <c r="B183"/>
      <c r="C183"/>
      <c r="D183"/>
      <c r="E183"/>
      <c r="F183"/>
    </row>
    <row r="184" spans="1:6" ht="15" x14ac:dyDescent="0.25">
      <c r="A184"/>
      <c r="B184"/>
      <c r="C184"/>
      <c r="D184"/>
      <c r="E184"/>
      <c r="F184"/>
    </row>
    <row r="185" spans="1:6" ht="15" x14ac:dyDescent="0.25">
      <c r="A185"/>
      <c r="B185"/>
      <c r="C185"/>
      <c r="D185"/>
      <c r="E185"/>
      <c r="F185"/>
    </row>
    <row r="186" spans="1:6" ht="15" x14ac:dyDescent="0.25">
      <c r="A186"/>
      <c r="B186"/>
      <c r="C186"/>
      <c r="D186"/>
      <c r="E186"/>
      <c r="F186"/>
    </row>
    <row r="187" spans="1:6" ht="15" x14ac:dyDescent="0.25">
      <c r="A187"/>
      <c r="B187"/>
      <c r="C187"/>
      <c r="D187"/>
      <c r="E187"/>
      <c r="F187"/>
    </row>
    <row r="188" spans="1:6" ht="15" x14ac:dyDescent="0.25">
      <c r="A188"/>
      <c r="B188"/>
      <c r="C188"/>
      <c r="D188"/>
      <c r="E188"/>
      <c r="F188"/>
    </row>
    <row r="189" spans="1:6" ht="15" x14ac:dyDescent="0.25">
      <c r="A189"/>
      <c r="B189"/>
      <c r="C189"/>
      <c r="D189"/>
      <c r="E189"/>
      <c r="F189"/>
    </row>
    <row r="190" spans="1:6" ht="15" x14ac:dyDescent="0.25">
      <c r="A190"/>
      <c r="B190"/>
      <c r="C190"/>
      <c r="D190"/>
      <c r="E190"/>
      <c r="F190"/>
    </row>
    <row r="191" spans="1:6" ht="15" x14ac:dyDescent="0.25">
      <c r="A191"/>
      <c r="B191"/>
      <c r="C191"/>
      <c r="D191"/>
      <c r="E191"/>
      <c r="F191"/>
    </row>
    <row r="192" spans="1:6" ht="15" x14ac:dyDescent="0.25">
      <c r="A192"/>
      <c r="B192"/>
      <c r="C192"/>
      <c r="D192"/>
      <c r="E192"/>
      <c r="F192"/>
    </row>
    <row r="193" spans="1:6" ht="15" x14ac:dyDescent="0.25">
      <c r="A193"/>
      <c r="B193"/>
      <c r="C193"/>
      <c r="D193"/>
      <c r="E193"/>
      <c r="F193"/>
    </row>
    <row r="194" spans="1:6" ht="15" x14ac:dyDescent="0.25">
      <c r="A194"/>
      <c r="B194"/>
      <c r="C194"/>
      <c r="D194"/>
      <c r="E194"/>
      <c r="F194"/>
    </row>
    <row r="195" spans="1:6" ht="15" x14ac:dyDescent="0.25">
      <c r="A195"/>
      <c r="B195"/>
      <c r="C195"/>
      <c r="D195"/>
      <c r="E195"/>
      <c r="F195"/>
    </row>
    <row r="196" spans="1:6" ht="15" x14ac:dyDescent="0.25">
      <c r="A196"/>
      <c r="B196"/>
      <c r="C196"/>
      <c r="D196"/>
      <c r="E196"/>
      <c r="F196"/>
    </row>
    <row r="197" spans="1:6" ht="15" x14ac:dyDescent="0.25">
      <c r="A197"/>
      <c r="B197"/>
      <c r="C197"/>
      <c r="D197"/>
      <c r="E197"/>
      <c r="F197"/>
    </row>
    <row r="198" spans="1:6" ht="15" x14ac:dyDescent="0.25">
      <c r="A198"/>
      <c r="B198"/>
      <c r="C198"/>
      <c r="D198"/>
      <c r="E198"/>
      <c r="F198"/>
    </row>
    <row r="199" spans="1:6" ht="15" x14ac:dyDescent="0.25">
      <c r="A199"/>
      <c r="B199"/>
      <c r="C199"/>
      <c r="D199"/>
      <c r="E199"/>
      <c r="F199"/>
    </row>
    <row r="200" spans="1:6" ht="15" x14ac:dyDescent="0.25">
      <c r="A200"/>
      <c r="B200"/>
      <c r="C200"/>
      <c r="D200"/>
      <c r="E200"/>
      <c r="F200"/>
    </row>
    <row r="201" spans="1:6" ht="15" x14ac:dyDescent="0.25">
      <c r="A201"/>
      <c r="B201"/>
      <c r="C201"/>
      <c r="D201"/>
      <c r="E201"/>
      <c r="F201"/>
    </row>
    <row r="202" spans="1:6" ht="15" x14ac:dyDescent="0.25">
      <c r="A202"/>
      <c r="B202"/>
      <c r="C202"/>
      <c r="D202"/>
      <c r="E202"/>
      <c r="F202"/>
    </row>
    <row r="203" spans="1:6" ht="15" x14ac:dyDescent="0.25">
      <c r="A203"/>
      <c r="B203"/>
      <c r="C203"/>
      <c r="D203"/>
      <c r="E203"/>
      <c r="F203"/>
    </row>
    <row r="204" spans="1:6" ht="15" x14ac:dyDescent="0.25">
      <c r="A204"/>
      <c r="B204"/>
      <c r="C204"/>
      <c r="D204"/>
      <c r="E204"/>
      <c r="F204"/>
    </row>
    <row r="205" spans="1:6" ht="15" x14ac:dyDescent="0.25">
      <c r="A205"/>
      <c r="B205"/>
      <c r="C205"/>
      <c r="D205"/>
      <c r="E205"/>
      <c r="F205"/>
    </row>
    <row r="206" spans="1:6" ht="15" x14ac:dyDescent="0.25">
      <c r="A206"/>
      <c r="B206"/>
      <c r="C206"/>
      <c r="D206"/>
      <c r="E206"/>
      <c r="F206"/>
    </row>
    <row r="207" spans="1:6" ht="15" x14ac:dyDescent="0.25">
      <c r="A207"/>
      <c r="B207"/>
      <c r="C207"/>
      <c r="D207"/>
      <c r="E207"/>
      <c r="F207"/>
    </row>
    <row r="208" spans="1:6" ht="15" x14ac:dyDescent="0.25">
      <c r="A208"/>
      <c r="B208"/>
      <c r="C208"/>
      <c r="D208"/>
      <c r="E208"/>
      <c r="F208"/>
    </row>
    <row r="209" spans="1:6" ht="15" x14ac:dyDescent="0.25">
      <c r="A209"/>
      <c r="B209"/>
      <c r="C209"/>
      <c r="D209"/>
      <c r="E209"/>
      <c r="F209"/>
    </row>
    <row r="210" spans="1:6" ht="15" x14ac:dyDescent="0.25">
      <c r="A210"/>
      <c r="B210"/>
      <c r="C210"/>
      <c r="D210"/>
      <c r="E210"/>
      <c r="F210"/>
    </row>
    <row r="211" spans="1:6" ht="15" x14ac:dyDescent="0.25">
      <c r="A211"/>
      <c r="B211"/>
      <c r="C211"/>
      <c r="D211"/>
      <c r="E211"/>
      <c r="F211"/>
    </row>
    <row r="212" spans="1:6" ht="15" x14ac:dyDescent="0.25">
      <c r="A212"/>
      <c r="B212"/>
      <c r="C212"/>
      <c r="D212"/>
      <c r="E212"/>
      <c r="F212"/>
    </row>
    <row r="213" spans="1:6" ht="15" x14ac:dyDescent="0.25">
      <c r="A213"/>
      <c r="B213"/>
      <c r="C213"/>
      <c r="D213"/>
      <c r="E213"/>
      <c r="F213"/>
    </row>
    <row r="214" spans="1:6" ht="15" x14ac:dyDescent="0.25">
      <c r="A214"/>
      <c r="B214"/>
      <c r="C214"/>
      <c r="D214"/>
      <c r="E214"/>
      <c r="F214"/>
    </row>
    <row r="215" spans="1:6" ht="15" x14ac:dyDescent="0.25">
      <c r="A215"/>
      <c r="B215"/>
      <c r="C215"/>
      <c r="D215"/>
      <c r="E215"/>
      <c r="F215"/>
    </row>
    <row r="216" spans="1:6" ht="15" x14ac:dyDescent="0.25">
      <c r="A216"/>
      <c r="B216"/>
      <c r="C216"/>
      <c r="D216"/>
      <c r="E216"/>
      <c r="F216"/>
    </row>
    <row r="217" spans="1:6" ht="15" x14ac:dyDescent="0.25">
      <c r="A217"/>
      <c r="B217"/>
      <c r="C217"/>
      <c r="D217"/>
      <c r="E217"/>
      <c r="F217"/>
    </row>
    <row r="218" spans="1:6" ht="15" x14ac:dyDescent="0.25">
      <c r="A218"/>
      <c r="B218"/>
      <c r="C218"/>
      <c r="D218"/>
      <c r="E218"/>
      <c r="F218"/>
    </row>
    <row r="219" spans="1:6" ht="15" x14ac:dyDescent="0.25">
      <c r="A219"/>
      <c r="B219"/>
      <c r="C219"/>
      <c r="D219"/>
      <c r="E219"/>
      <c r="F219"/>
    </row>
    <row r="220" spans="1:6" ht="15" x14ac:dyDescent="0.25">
      <c r="A220"/>
      <c r="B220"/>
      <c r="C220"/>
      <c r="D220"/>
      <c r="E220"/>
      <c r="F220"/>
    </row>
    <row r="221" spans="1:6" ht="15" x14ac:dyDescent="0.25">
      <c r="A221"/>
      <c r="B221"/>
      <c r="C221"/>
      <c r="D221"/>
      <c r="E221"/>
      <c r="F221"/>
    </row>
    <row r="222" spans="1:6" ht="15" x14ac:dyDescent="0.25">
      <c r="A222"/>
      <c r="B222"/>
      <c r="C222"/>
      <c r="D222"/>
      <c r="E222"/>
      <c r="F222"/>
    </row>
    <row r="223" spans="1:6" ht="15" x14ac:dyDescent="0.25">
      <c r="A223"/>
      <c r="B223"/>
      <c r="C223"/>
      <c r="D223"/>
      <c r="E223"/>
      <c r="F223"/>
    </row>
    <row r="224" spans="1:6" ht="15" x14ac:dyDescent="0.25">
      <c r="A224"/>
      <c r="B224"/>
      <c r="C224"/>
      <c r="D224"/>
      <c r="E224"/>
      <c r="F224"/>
    </row>
    <row r="225" spans="1:6" ht="15" x14ac:dyDescent="0.25">
      <c r="A225"/>
      <c r="B225"/>
      <c r="C225"/>
      <c r="D225"/>
      <c r="E225"/>
      <c r="F225"/>
    </row>
    <row r="226" spans="1:6" ht="15" x14ac:dyDescent="0.25">
      <c r="A226"/>
      <c r="B226"/>
      <c r="C226"/>
      <c r="D226"/>
      <c r="E226"/>
      <c r="F226"/>
    </row>
    <row r="227" spans="1:6" ht="15" x14ac:dyDescent="0.25">
      <c r="A227"/>
      <c r="B227"/>
      <c r="C227"/>
      <c r="D227"/>
      <c r="E227"/>
      <c r="F227"/>
    </row>
    <row r="228" spans="1:6" ht="15" x14ac:dyDescent="0.25">
      <c r="A228"/>
      <c r="B228"/>
      <c r="C228"/>
      <c r="D228"/>
      <c r="E228"/>
      <c r="F228"/>
    </row>
    <row r="229" spans="1:6" ht="15" x14ac:dyDescent="0.25">
      <c r="A229"/>
      <c r="B229"/>
      <c r="C229"/>
      <c r="D229"/>
      <c r="E229"/>
      <c r="F229"/>
    </row>
    <row r="230" spans="1:6" ht="15" x14ac:dyDescent="0.25">
      <c r="A230"/>
      <c r="B230"/>
      <c r="C230"/>
      <c r="D230"/>
      <c r="E230"/>
      <c r="F230"/>
    </row>
    <row r="231" spans="1:6" ht="15" x14ac:dyDescent="0.25">
      <c r="A231"/>
      <c r="B231"/>
      <c r="C231"/>
      <c r="D231"/>
      <c r="E231"/>
      <c r="F231"/>
    </row>
    <row r="232" spans="1:6" ht="15" x14ac:dyDescent="0.25">
      <c r="A232"/>
      <c r="B232"/>
      <c r="C232"/>
      <c r="D232"/>
      <c r="E232"/>
      <c r="F232"/>
    </row>
    <row r="233" spans="1:6" ht="15" x14ac:dyDescent="0.25">
      <c r="A233"/>
      <c r="B233"/>
      <c r="C233"/>
      <c r="D233"/>
      <c r="E233"/>
      <c r="F233"/>
    </row>
    <row r="234" spans="1:6" ht="15" x14ac:dyDescent="0.25">
      <c r="A234"/>
      <c r="B234"/>
      <c r="C234"/>
      <c r="D234"/>
      <c r="E234"/>
      <c r="F234"/>
    </row>
    <row r="235" spans="1:6" ht="15" x14ac:dyDescent="0.25">
      <c r="A235"/>
      <c r="B235"/>
      <c r="C235"/>
      <c r="D235"/>
      <c r="E235"/>
      <c r="F235"/>
    </row>
    <row r="236" spans="1:6" ht="15" x14ac:dyDescent="0.25">
      <c r="A236"/>
      <c r="B236"/>
      <c r="C236"/>
      <c r="D236"/>
      <c r="E236"/>
      <c r="F236"/>
    </row>
    <row r="237" spans="1:6" ht="15" x14ac:dyDescent="0.25">
      <c r="A237"/>
      <c r="B237"/>
      <c r="C237"/>
      <c r="D237"/>
      <c r="E237"/>
      <c r="F237"/>
    </row>
    <row r="238" spans="1:6" ht="15" x14ac:dyDescent="0.25">
      <c r="A238"/>
      <c r="B238"/>
      <c r="C238"/>
      <c r="D238"/>
      <c r="E238"/>
      <c r="F238"/>
    </row>
    <row r="239" spans="1:6" ht="15" x14ac:dyDescent="0.25">
      <c r="A239"/>
      <c r="B239"/>
      <c r="C239"/>
      <c r="D239"/>
      <c r="E239"/>
      <c r="F239"/>
    </row>
    <row r="240" spans="1:6" ht="15" x14ac:dyDescent="0.25">
      <c r="A240"/>
      <c r="B240"/>
      <c r="C240"/>
      <c r="D240"/>
      <c r="E240"/>
      <c r="F240"/>
    </row>
    <row r="241" spans="1:6" ht="15" x14ac:dyDescent="0.25">
      <c r="A241"/>
      <c r="B241"/>
      <c r="C241"/>
      <c r="D241"/>
      <c r="E241"/>
      <c r="F241"/>
    </row>
    <row r="242" spans="1:6" ht="15" x14ac:dyDescent="0.25">
      <c r="A242"/>
      <c r="B242"/>
      <c r="C242"/>
      <c r="D242"/>
      <c r="E242"/>
      <c r="F242"/>
    </row>
    <row r="243" spans="1:6" ht="15" x14ac:dyDescent="0.25">
      <c r="A243"/>
      <c r="B243"/>
      <c r="C243"/>
      <c r="D243"/>
      <c r="E243"/>
      <c r="F243"/>
    </row>
    <row r="244" spans="1:6" ht="15" x14ac:dyDescent="0.25">
      <c r="A244"/>
      <c r="B244"/>
      <c r="C244"/>
      <c r="D244"/>
      <c r="E244"/>
      <c r="F244"/>
    </row>
    <row r="245" spans="1:6" ht="15" x14ac:dyDescent="0.25">
      <c r="A245"/>
      <c r="B245"/>
      <c r="C245"/>
      <c r="D245"/>
      <c r="E245"/>
      <c r="F245"/>
    </row>
    <row r="246" spans="1:6" ht="15" x14ac:dyDescent="0.25">
      <c r="A246"/>
      <c r="B246"/>
      <c r="C246"/>
      <c r="D246"/>
      <c r="E246"/>
      <c r="F246"/>
    </row>
    <row r="247" spans="1:6" ht="15" x14ac:dyDescent="0.25">
      <c r="A247"/>
      <c r="B247"/>
      <c r="C247"/>
      <c r="D247"/>
      <c r="E247"/>
      <c r="F247"/>
    </row>
    <row r="248" spans="1:6" ht="15" x14ac:dyDescent="0.25">
      <c r="A248"/>
      <c r="B248"/>
      <c r="C248"/>
      <c r="D248"/>
      <c r="E248"/>
      <c r="F248"/>
    </row>
    <row r="249" spans="1:6" ht="15" x14ac:dyDescent="0.25">
      <c r="A249"/>
      <c r="B249"/>
      <c r="C249"/>
      <c r="D249"/>
      <c r="E249"/>
      <c r="F249"/>
    </row>
    <row r="250" spans="1:6" ht="15" x14ac:dyDescent="0.25">
      <c r="A250"/>
      <c r="B250"/>
      <c r="C250"/>
      <c r="D250"/>
      <c r="E250"/>
      <c r="F250"/>
    </row>
    <row r="251" spans="1:6" ht="15" x14ac:dyDescent="0.25">
      <c r="A251"/>
      <c r="B251"/>
      <c r="C251"/>
      <c r="D251"/>
      <c r="E251"/>
      <c r="F251"/>
    </row>
    <row r="252" spans="1:6" ht="15" x14ac:dyDescent="0.25">
      <c r="A252"/>
      <c r="B252"/>
      <c r="C252"/>
      <c r="D252"/>
      <c r="E252"/>
      <c r="F252"/>
    </row>
    <row r="253" spans="1:6" ht="15" x14ac:dyDescent="0.25">
      <c r="A253"/>
      <c r="B253"/>
      <c r="C253"/>
      <c r="D253"/>
      <c r="E253"/>
      <c r="F253"/>
    </row>
    <row r="254" spans="1:6" ht="15" x14ac:dyDescent="0.25">
      <c r="A254"/>
      <c r="B254"/>
      <c r="C254"/>
      <c r="D254"/>
      <c r="E254"/>
      <c r="F254"/>
    </row>
    <row r="255" spans="1:6" ht="15" x14ac:dyDescent="0.25">
      <c r="A255"/>
      <c r="B255"/>
      <c r="C255"/>
      <c r="D255"/>
      <c r="E255"/>
      <c r="F255"/>
    </row>
    <row r="256" spans="1:6" ht="15" x14ac:dyDescent="0.25">
      <c r="A256"/>
      <c r="B256"/>
      <c r="C256"/>
      <c r="D256"/>
      <c r="E256"/>
      <c r="F256"/>
    </row>
    <row r="257" spans="1:6" ht="15" x14ac:dyDescent="0.25">
      <c r="A257"/>
      <c r="B257"/>
      <c r="C257"/>
      <c r="D257"/>
      <c r="E257"/>
      <c r="F257"/>
    </row>
    <row r="258" spans="1:6" ht="15" x14ac:dyDescent="0.25">
      <c r="A258"/>
      <c r="B258"/>
      <c r="C258"/>
      <c r="D258"/>
      <c r="E258"/>
      <c r="F258"/>
    </row>
    <row r="259" spans="1:6" ht="15" x14ac:dyDescent="0.25">
      <c r="A259"/>
      <c r="B259"/>
      <c r="C259"/>
      <c r="D259"/>
      <c r="E259"/>
      <c r="F259"/>
    </row>
    <row r="260" spans="1:6" ht="15" x14ac:dyDescent="0.25">
      <c r="A260"/>
      <c r="B260"/>
      <c r="C260"/>
      <c r="D260"/>
      <c r="E260"/>
      <c r="F260"/>
    </row>
    <row r="261" spans="1:6" ht="15" x14ac:dyDescent="0.25">
      <c r="A261"/>
      <c r="B261"/>
      <c r="C261"/>
      <c r="D261"/>
      <c r="E261"/>
      <c r="F261"/>
    </row>
    <row r="262" spans="1:6" ht="15" x14ac:dyDescent="0.25">
      <c r="A262"/>
      <c r="B262"/>
      <c r="C262"/>
      <c r="D262"/>
      <c r="E262"/>
      <c r="F262"/>
    </row>
    <row r="263" spans="1:6" ht="15" x14ac:dyDescent="0.25">
      <c r="A263"/>
      <c r="B263"/>
      <c r="C263"/>
      <c r="D263"/>
      <c r="E263"/>
      <c r="F263"/>
    </row>
    <row r="264" spans="1:6" ht="15" x14ac:dyDescent="0.25">
      <c r="A264"/>
      <c r="B264"/>
      <c r="C264"/>
      <c r="D264"/>
      <c r="E264"/>
      <c r="F264"/>
    </row>
    <row r="265" spans="1:6" ht="15" x14ac:dyDescent="0.25">
      <c r="A265"/>
      <c r="B265"/>
      <c r="C265"/>
      <c r="D265"/>
      <c r="E265"/>
      <c r="F265"/>
    </row>
    <row r="266" spans="1:6" ht="15" x14ac:dyDescent="0.25">
      <c r="A266"/>
      <c r="B266"/>
      <c r="C266"/>
      <c r="D266"/>
      <c r="E266"/>
      <c r="F266"/>
    </row>
    <row r="267" spans="1:6" ht="15" x14ac:dyDescent="0.25">
      <c r="A267"/>
      <c r="B267"/>
      <c r="C267"/>
      <c r="D267"/>
      <c r="E267"/>
      <c r="F267"/>
    </row>
    <row r="268" spans="1:6" ht="15" x14ac:dyDescent="0.25">
      <c r="A268"/>
      <c r="B268"/>
      <c r="C268"/>
      <c r="D268"/>
      <c r="E268"/>
      <c r="F268"/>
    </row>
    <row r="269" spans="1:6" ht="15" x14ac:dyDescent="0.25">
      <c r="A269"/>
      <c r="B269"/>
      <c r="C269"/>
      <c r="D269"/>
      <c r="E269"/>
      <c r="F269"/>
    </row>
    <row r="270" spans="1:6" ht="15" x14ac:dyDescent="0.25">
      <c r="A270"/>
      <c r="B270"/>
      <c r="C270"/>
      <c r="D270"/>
      <c r="E270"/>
      <c r="F270"/>
    </row>
    <row r="271" spans="1:6" ht="15" x14ac:dyDescent="0.25">
      <c r="A271"/>
      <c r="B271"/>
      <c r="C271"/>
      <c r="D271"/>
      <c r="E271"/>
      <c r="F271"/>
    </row>
    <row r="272" spans="1:6" ht="15" x14ac:dyDescent="0.25">
      <c r="A272"/>
      <c r="B272"/>
      <c r="C272"/>
      <c r="D272"/>
      <c r="E272"/>
      <c r="F272"/>
    </row>
    <row r="273" spans="1:6" ht="15" x14ac:dyDescent="0.25">
      <c r="A273"/>
      <c r="B273"/>
      <c r="C273"/>
      <c r="D273"/>
      <c r="E273"/>
      <c r="F273"/>
    </row>
    <row r="274" spans="1:6" ht="15" x14ac:dyDescent="0.25">
      <c r="A274"/>
      <c r="B274"/>
      <c r="C274"/>
      <c r="D274"/>
      <c r="E274"/>
      <c r="F274"/>
    </row>
    <row r="275" spans="1:6" ht="15" x14ac:dyDescent="0.25">
      <c r="A275"/>
      <c r="B275"/>
      <c r="C275"/>
      <c r="D275"/>
      <c r="E275"/>
      <c r="F275"/>
    </row>
    <row r="276" spans="1:6" ht="15" x14ac:dyDescent="0.25">
      <c r="A276"/>
      <c r="B276"/>
      <c r="C276"/>
      <c r="D276"/>
      <c r="E276"/>
      <c r="F276"/>
    </row>
    <row r="277" spans="1:6" ht="15" x14ac:dyDescent="0.25">
      <c r="A277"/>
      <c r="B277"/>
      <c r="C277"/>
      <c r="D277"/>
      <c r="E277"/>
      <c r="F277"/>
    </row>
    <row r="278" spans="1:6" ht="15" x14ac:dyDescent="0.25">
      <c r="A278"/>
      <c r="B278"/>
      <c r="C278"/>
      <c r="D278"/>
      <c r="E278"/>
      <c r="F278"/>
    </row>
    <row r="279" spans="1:6" ht="15" x14ac:dyDescent="0.25">
      <c r="A279"/>
      <c r="B279"/>
      <c r="C279"/>
      <c r="D279"/>
      <c r="E279"/>
      <c r="F279"/>
    </row>
    <row r="280" spans="1:6" ht="15" x14ac:dyDescent="0.25">
      <c r="A280"/>
      <c r="B280"/>
      <c r="C280"/>
      <c r="D280"/>
      <c r="E280"/>
      <c r="F280"/>
    </row>
    <row r="281" spans="1:6" ht="15" x14ac:dyDescent="0.25">
      <c r="A281"/>
      <c r="B281"/>
      <c r="C281"/>
      <c r="D281"/>
      <c r="E281"/>
      <c r="F281"/>
    </row>
    <row r="282" spans="1:6" ht="15" x14ac:dyDescent="0.25">
      <c r="A282"/>
      <c r="B282"/>
      <c r="C282"/>
      <c r="D282"/>
      <c r="E282"/>
      <c r="F282"/>
    </row>
    <row r="283" spans="1:6" ht="15" x14ac:dyDescent="0.25">
      <c r="A283"/>
      <c r="B283"/>
      <c r="C283"/>
      <c r="D283"/>
      <c r="E283"/>
      <c r="F283"/>
    </row>
    <row r="284" spans="1:6" ht="15" x14ac:dyDescent="0.25">
      <c r="A284"/>
      <c r="B284"/>
      <c r="C284"/>
      <c r="D284"/>
      <c r="E284"/>
      <c r="F284"/>
    </row>
    <row r="285" spans="1:6" ht="15" x14ac:dyDescent="0.25">
      <c r="A285"/>
      <c r="B285"/>
      <c r="C285"/>
      <c r="D285"/>
      <c r="E285"/>
      <c r="F285"/>
    </row>
    <row r="286" spans="1:6" ht="15" x14ac:dyDescent="0.25">
      <c r="A286"/>
      <c r="B286"/>
      <c r="C286"/>
      <c r="D286"/>
      <c r="E286"/>
      <c r="F286"/>
    </row>
    <row r="287" spans="1:6" ht="15" x14ac:dyDescent="0.25">
      <c r="A287"/>
      <c r="B287"/>
      <c r="C287"/>
      <c r="D287"/>
      <c r="E287"/>
      <c r="F287"/>
    </row>
    <row r="288" spans="1:6" ht="15" x14ac:dyDescent="0.25">
      <c r="A288"/>
      <c r="B288"/>
      <c r="C288"/>
      <c r="D288"/>
      <c r="E288"/>
      <c r="F288"/>
    </row>
    <row r="289" spans="1:6" ht="15" x14ac:dyDescent="0.25">
      <c r="A289"/>
      <c r="B289"/>
      <c r="C289"/>
      <c r="D289"/>
      <c r="E289"/>
      <c r="F289"/>
    </row>
    <row r="290" spans="1:6" ht="15" x14ac:dyDescent="0.25">
      <c r="A290"/>
      <c r="B290"/>
      <c r="C290"/>
      <c r="D290"/>
      <c r="E290"/>
      <c r="F290"/>
    </row>
    <row r="291" spans="1:6" ht="15" x14ac:dyDescent="0.25">
      <c r="A291"/>
      <c r="B291"/>
      <c r="C291"/>
      <c r="D291"/>
      <c r="E291"/>
      <c r="F291"/>
    </row>
    <row r="292" spans="1:6" ht="15" x14ac:dyDescent="0.25">
      <c r="A292"/>
      <c r="B292"/>
      <c r="C292"/>
      <c r="D292"/>
      <c r="E292"/>
      <c r="F292"/>
    </row>
    <row r="293" spans="1:6" ht="15" x14ac:dyDescent="0.25">
      <c r="A293"/>
      <c r="B293"/>
      <c r="C293"/>
      <c r="D293"/>
      <c r="E293"/>
      <c r="F293"/>
    </row>
    <row r="294" spans="1:6" ht="15" x14ac:dyDescent="0.25">
      <c r="A294"/>
      <c r="B294"/>
      <c r="C294"/>
      <c r="D294"/>
      <c r="E294"/>
      <c r="F294"/>
    </row>
    <row r="295" spans="1:6" ht="15" x14ac:dyDescent="0.25">
      <c r="A295"/>
      <c r="B295"/>
      <c r="C295"/>
      <c r="D295"/>
      <c r="E295"/>
      <c r="F295"/>
    </row>
    <row r="296" spans="1:6" ht="15" x14ac:dyDescent="0.25">
      <c r="A296"/>
      <c r="B296"/>
      <c r="C296"/>
      <c r="D296"/>
      <c r="E296"/>
      <c r="F296"/>
    </row>
    <row r="297" spans="1:6" ht="15" x14ac:dyDescent="0.25">
      <c r="A297"/>
      <c r="B297"/>
      <c r="C297"/>
      <c r="D297"/>
      <c r="E297"/>
      <c r="F297"/>
    </row>
    <row r="298" spans="1:6" ht="15" x14ac:dyDescent="0.25">
      <c r="A298"/>
      <c r="B298"/>
      <c r="C298"/>
      <c r="D298"/>
      <c r="E298"/>
      <c r="F298"/>
    </row>
    <row r="299" spans="1:6" ht="15" x14ac:dyDescent="0.25">
      <c r="A299"/>
      <c r="B299"/>
      <c r="C299"/>
      <c r="D299"/>
      <c r="E299"/>
      <c r="F299"/>
    </row>
    <row r="300" spans="1:6" ht="15" x14ac:dyDescent="0.25">
      <c r="A300"/>
      <c r="B300"/>
      <c r="C300"/>
      <c r="D300"/>
      <c r="E300"/>
      <c r="F300"/>
    </row>
    <row r="301" spans="1:6" ht="15" x14ac:dyDescent="0.25">
      <c r="A301"/>
      <c r="B301"/>
      <c r="C301"/>
      <c r="D301"/>
      <c r="E301"/>
      <c r="F301"/>
    </row>
    <row r="302" spans="1:6" ht="15" x14ac:dyDescent="0.25">
      <c r="A302"/>
      <c r="B302"/>
      <c r="C302"/>
      <c r="D302"/>
      <c r="E302"/>
      <c r="F302"/>
    </row>
    <row r="303" spans="1:6" ht="15" x14ac:dyDescent="0.25">
      <c r="A303"/>
      <c r="B303"/>
      <c r="C303"/>
      <c r="D303"/>
      <c r="E303"/>
      <c r="F303"/>
    </row>
    <row r="304" spans="1:6" ht="15" x14ac:dyDescent="0.25">
      <c r="A304"/>
      <c r="B304"/>
      <c r="C304"/>
      <c r="D304"/>
      <c r="E304"/>
      <c r="F304"/>
    </row>
    <row r="305" spans="1:6" ht="15" x14ac:dyDescent="0.25">
      <c r="A305"/>
      <c r="B305"/>
      <c r="C305"/>
      <c r="D305"/>
      <c r="E305"/>
      <c r="F305"/>
    </row>
    <row r="306" spans="1:6" ht="15" x14ac:dyDescent="0.25">
      <c r="A306"/>
      <c r="B306"/>
      <c r="C306"/>
      <c r="D306"/>
      <c r="E306"/>
      <c r="F306"/>
    </row>
    <row r="307" spans="1:6" ht="15" x14ac:dyDescent="0.25">
      <c r="A307"/>
      <c r="B307"/>
      <c r="C307"/>
      <c r="D307"/>
      <c r="E307"/>
      <c r="F307"/>
    </row>
    <row r="308" spans="1:6" ht="15" x14ac:dyDescent="0.25">
      <c r="A308"/>
      <c r="B308"/>
      <c r="C308"/>
      <c r="D308"/>
      <c r="E308"/>
      <c r="F308"/>
    </row>
    <row r="309" spans="1:6" ht="15" x14ac:dyDescent="0.25">
      <c r="A309"/>
      <c r="B309"/>
      <c r="C309"/>
      <c r="D309"/>
      <c r="E309"/>
      <c r="F309"/>
    </row>
    <row r="310" spans="1:6" ht="15" x14ac:dyDescent="0.25">
      <c r="A310"/>
      <c r="B310"/>
      <c r="C310"/>
      <c r="D310"/>
      <c r="E310"/>
      <c r="F310"/>
    </row>
    <row r="311" spans="1:6" ht="15" x14ac:dyDescent="0.25">
      <c r="A311"/>
      <c r="B311"/>
      <c r="C311"/>
      <c r="D311"/>
      <c r="E311"/>
      <c r="F311"/>
    </row>
    <row r="312" spans="1:6" ht="15" x14ac:dyDescent="0.25">
      <c r="A312"/>
      <c r="B312"/>
      <c r="C312"/>
      <c r="D312"/>
      <c r="E312"/>
      <c r="F312"/>
    </row>
    <row r="313" spans="1:6" ht="15" x14ac:dyDescent="0.25">
      <c r="A313"/>
      <c r="B313"/>
      <c r="C313"/>
      <c r="D313"/>
      <c r="E313"/>
      <c r="F313"/>
    </row>
    <row r="314" spans="1:6" ht="15" x14ac:dyDescent="0.25">
      <c r="A314"/>
      <c r="B314"/>
      <c r="C314"/>
      <c r="D314"/>
      <c r="E314"/>
      <c r="F314"/>
    </row>
    <row r="315" spans="1:6" ht="15" x14ac:dyDescent="0.25">
      <c r="A315"/>
      <c r="B315"/>
      <c r="C315"/>
      <c r="D315"/>
      <c r="E315"/>
      <c r="F315"/>
    </row>
    <row r="316" spans="1:6" ht="15" x14ac:dyDescent="0.25">
      <c r="A316"/>
      <c r="B316"/>
      <c r="C316"/>
      <c r="D316"/>
      <c r="E316"/>
      <c r="F316"/>
    </row>
    <row r="317" spans="1:6" ht="15" x14ac:dyDescent="0.25">
      <c r="A317"/>
      <c r="B317"/>
      <c r="C317"/>
      <c r="D317"/>
      <c r="E317"/>
      <c r="F317"/>
    </row>
    <row r="318" spans="1:6" ht="15" x14ac:dyDescent="0.25">
      <c r="A318"/>
      <c r="B318"/>
      <c r="C318"/>
      <c r="D318"/>
      <c r="E318"/>
      <c r="F318"/>
    </row>
    <row r="319" spans="1:6" ht="15" x14ac:dyDescent="0.25">
      <c r="A319"/>
      <c r="B319"/>
      <c r="C319"/>
      <c r="D319"/>
      <c r="E319"/>
      <c r="F319"/>
    </row>
    <row r="320" spans="1:6" ht="15" x14ac:dyDescent="0.25">
      <c r="A320"/>
      <c r="B320"/>
      <c r="C320"/>
      <c r="D320"/>
      <c r="E320"/>
      <c r="F320"/>
    </row>
    <row r="321" spans="1:6" ht="15" x14ac:dyDescent="0.25">
      <c r="A321"/>
      <c r="B321"/>
      <c r="C321"/>
      <c r="D321"/>
      <c r="E321"/>
      <c r="F321"/>
    </row>
    <row r="322" spans="1:6" ht="15" x14ac:dyDescent="0.25">
      <c r="A322"/>
      <c r="B322"/>
      <c r="C322"/>
      <c r="D322"/>
      <c r="E322"/>
      <c r="F322"/>
    </row>
    <row r="323" spans="1:6" ht="15" x14ac:dyDescent="0.25">
      <c r="A323"/>
      <c r="B323"/>
      <c r="C323"/>
      <c r="D323"/>
      <c r="E323"/>
      <c r="F323"/>
    </row>
    <row r="324" spans="1:6" ht="15" x14ac:dyDescent="0.25">
      <c r="A324"/>
      <c r="B324"/>
      <c r="C324"/>
      <c r="D324"/>
      <c r="E324"/>
      <c r="F324"/>
    </row>
    <row r="325" spans="1:6" ht="15" x14ac:dyDescent="0.25">
      <c r="A325"/>
      <c r="B325"/>
      <c r="C325"/>
      <c r="D325"/>
      <c r="E325"/>
      <c r="F325"/>
    </row>
    <row r="326" spans="1:6" ht="15" x14ac:dyDescent="0.25">
      <c r="A326"/>
      <c r="B326"/>
      <c r="C326"/>
      <c r="D326"/>
      <c r="E326"/>
      <c r="F326"/>
    </row>
    <row r="327" spans="1:6" ht="15" x14ac:dyDescent="0.25">
      <c r="A327"/>
      <c r="B327"/>
      <c r="C327"/>
      <c r="D327"/>
      <c r="E327"/>
      <c r="F327"/>
    </row>
    <row r="328" spans="1:6" ht="15" x14ac:dyDescent="0.25">
      <c r="A328"/>
      <c r="B328"/>
      <c r="C328"/>
      <c r="D328"/>
      <c r="E328"/>
      <c r="F328"/>
    </row>
    <row r="329" spans="1:6" ht="15" x14ac:dyDescent="0.25">
      <c r="A329"/>
      <c r="B329"/>
      <c r="C329"/>
      <c r="D329"/>
      <c r="E329"/>
      <c r="F329"/>
    </row>
    <row r="330" spans="1:6" ht="15" x14ac:dyDescent="0.25">
      <c r="A330"/>
      <c r="B330"/>
      <c r="C330"/>
      <c r="D330"/>
      <c r="E330"/>
      <c r="F330"/>
    </row>
    <row r="331" spans="1:6" ht="15" x14ac:dyDescent="0.25">
      <c r="A331"/>
      <c r="B331"/>
      <c r="C331"/>
      <c r="D331"/>
      <c r="E331"/>
      <c r="F331"/>
    </row>
    <row r="332" spans="1:6" ht="15" x14ac:dyDescent="0.25">
      <c r="A332"/>
      <c r="B332"/>
      <c r="C332"/>
      <c r="D332"/>
      <c r="E332"/>
      <c r="F332"/>
    </row>
    <row r="333" spans="1:6" ht="15" x14ac:dyDescent="0.25">
      <c r="A333"/>
      <c r="B333"/>
      <c r="C333"/>
      <c r="D333"/>
      <c r="E333"/>
      <c r="F333"/>
    </row>
    <row r="334" spans="1:6" ht="15" x14ac:dyDescent="0.25">
      <c r="A334"/>
      <c r="B334"/>
      <c r="C334"/>
      <c r="D334"/>
      <c r="E334"/>
      <c r="F334"/>
    </row>
    <row r="335" spans="1:6" ht="15" x14ac:dyDescent="0.25">
      <c r="A335"/>
      <c r="B335"/>
      <c r="C335"/>
      <c r="D335"/>
      <c r="E335"/>
      <c r="F335"/>
    </row>
    <row r="336" spans="1:6" ht="15" x14ac:dyDescent="0.25">
      <c r="A336"/>
      <c r="B336"/>
      <c r="C336"/>
      <c r="D336"/>
      <c r="E336"/>
      <c r="F336"/>
    </row>
    <row r="337" spans="1:6" ht="15" x14ac:dyDescent="0.25">
      <c r="A337"/>
      <c r="B337"/>
      <c r="C337"/>
      <c r="D337"/>
      <c r="E337"/>
      <c r="F337"/>
    </row>
    <row r="338" spans="1:6" ht="15" x14ac:dyDescent="0.25">
      <c r="A338"/>
      <c r="B338"/>
      <c r="C338"/>
      <c r="D338"/>
      <c r="E338"/>
      <c r="F338"/>
    </row>
    <row r="339" spans="1:6" ht="15" x14ac:dyDescent="0.25">
      <c r="A339"/>
      <c r="B339"/>
      <c r="C339"/>
      <c r="D339"/>
      <c r="E339"/>
      <c r="F339"/>
    </row>
    <row r="340" spans="1:6" ht="15" x14ac:dyDescent="0.25">
      <c r="A340"/>
      <c r="B340"/>
      <c r="C340"/>
      <c r="D340"/>
      <c r="E340"/>
      <c r="F340"/>
    </row>
    <row r="341" spans="1:6" ht="15" x14ac:dyDescent="0.25">
      <c r="A341"/>
      <c r="B341"/>
      <c r="C341"/>
      <c r="D341"/>
      <c r="E341"/>
      <c r="F341"/>
    </row>
    <row r="342" spans="1:6" ht="15" x14ac:dyDescent="0.25">
      <c r="A342"/>
      <c r="B342"/>
      <c r="C342"/>
      <c r="D342"/>
      <c r="E342"/>
      <c r="F342"/>
    </row>
    <row r="343" spans="1:6" ht="15" x14ac:dyDescent="0.25">
      <c r="A343"/>
      <c r="B343"/>
      <c r="C343"/>
      <c r="D343"/>
      <c r="E343"/>
      <c r="F343"/>
    </row>
    <row r="344" spans="1:6" ht="15" x14ac:dyDescent="0.25">
      <c r="A344"/>
      <c r="B344"/>
      <c r="C344"/>
      <c r="D344"/>
      <c r="E344"/>
      <c r="F344"/>
    </row>
    <row r="345" spans="1:6" ht="15" x14ac:dyDescent="0.25">
      <c r="A345"/>
      <c r="B345"/>
      <c r="C345"/>
      <c r="D345"/>
      <c r="E345"/>
      <c r="F345"/>
    </row>
    <row r="346" spans="1:6" ht="15" x14ac:dyDescent="0.25">
      <c r="A346"/>
      <c r="B346"/>
      <c r="C346"/>
      <c r="D346"/>
      <c r="E346"/>
      <c r="F346"/>
    </row>
    <row r="347" spans="1:6" ht="15" x14ac:dyDescent="0.25">
      <c r="A347"/>
      <c r="B347"/>
      <c r="C347"/>
      <c r="D347"/>
      <c r="E347"/>
      <c r="F347"/>
    </row>
    <row r="348" spans="1:6" ht="15" x14ac:dyDescent="0.25">
      <c r="A348"/>
      <c r="B348"/>
      <c r="C348"/>
      <c r="D348"/>
      <c r="E348"/>
      <c r="F348"/>
    </row>
    <row r="349" spans="1:6" ht="15" x14ac:dyDescent="0.25">
      <c r="A349"/>
      <c r="B349"/>
      <c r="C349"/>
      <c r="D349"/>
      <c r="E349"/>
      <c r="F349"/>
    </row>
    <row r="350" spans="1:6" ht="15" x14ac:dyDescent="0.25">
      <c r="A350"/>
      <c r="B350"/>
      <c r="C350"/>
      <c r="D350"/>
      <c r="E350"/>
      <c r="F350"/>
    </row>
    <row r="351" spans="1:6" ht="15" x14ac:dyDescent="0.25">
      <c r="A351"/>
      <c r="B351"/>
      <c r="C351"/>
      <c r="D351"/>
      <c r="E351"/>
      <c r="F351"/>
    </row>
    <row r="352" spans="1:6" ht="15" x14ac:dyDescent="0.25">
      <c r="A352"/>
      <c r="B352"/>
      <c r="C352"/>
      <c r="D352"/>
      <c r="E352"/>
      <c r="F352"/>
    </row>
    <row r="353" spans="1:6" ht="15" x14ac:dyDescent="0.25">
      <c r="A353"/>
      <c r="B353"/>
      <c r="C353"/>
      <c r="D353"/>
      <c r="E353"/>
      <c r="F353"/>
    </row>
    <row r="354" spans="1:6" ht="15" x14ac:dyDescent="0.25">
      <c r="A354"/>
      <c r="B354"/>
      <c r="C354"/>
      <c r="D354"/>
      <c r="E354"/>
      <c r="F354"/>
    </row>
    <row r="355" spans="1:6" ht="15" x14ac:dyDescent="0.25">
      <c r="A355"/>
      <c r="B355"/>
      <c r="C355"/>
      <c r="D355"/>
      <c r="E355"/>
      <c r="F355"/>
    </row>
    <row r="356" spans="1:6" ht="15" x14ac:dyDescent="0.25">
      <c r="A356"/>
      <c r="B356"/>
      <c r="C356"/>
      <c r="D356"/>
      <c r="E356"/>
      <c r="F356"/>
    </row>
    <row r="357" spans="1:6" ht="15" x14ac:dyDescent="0.25">
      <c r="A357"/>
      <c r="B357"/>
      <c r="C357"/>
      <c r="D357"/>
      <c r="E357"/>
      <c r="F357"/>
    </row>
    <row r="358" spans="1:6" ht="15" x14ac:dyDescent="0.25">
      <c r="A358"/>
      <c r="B358"/>
      <c r="C358"/>
      <c r="D358"/>
      <c r="E358"/>
      <c r="F358"/>
    </row>
    <row r="359" spans="1:6" ht="15" x14ac:dyDescent="0.25">
      <c r="A359"/>
      <c r="B359"/>
      <c r="C359"/>
      <c r="D359"/>
      <c r="E359"/>
      <c r="F359"/>
    </row>
    <row r="360" spans="1:6" ht="15" x14ac:dyDescent="0.25">
      <c r="A360"/>
      <c r="B360"/>
      <c r="C360"/>
      <c r="D360"/>
      <c r="E360"/>
      <c r="F360"/>
    </row>
    <row r="361" spans="1:6" ht="15" x14ac:dyDescent="0.25">
      <c r="A361"/>
      <c r="B361"/>
      <c r="C361"/>
      <c r="D361"/>
      <c r="E361"/>
      <c r="F361"/>
    </row>
    <row r="362" spans="1:6" ht="15" x14ac:dyDescent="0.25">
      <c r="A362"/>
      <c r="B362"/>
      <c r="C362"/>
      <c r="D362"/>
      <c r="E362"/>
      <c r="F362"/>
    </row>
    <row r="363" spans="1:6" ht="15" x14ac:dyDescent="0.25">
      <c r="A363"/>
      <c r="B363"/>
      <c r="C363"/>
      <c r="D363"/>
      <c r="E363"/>
      <c r="F363"/>
    </row>
    <row r="364" spans="1:6" ht="15" x14ac:dyDescent="0.25">
      <c r="A364"/>
      <c r="B364"/>
      <c r="C364"/>
      <c r="D364"/>
      <c r="E364"/>
      <c r="F364"/>
    </row>
    <row r="365" spans="1:6" ht="15" x14ac:dyDescent="0.25">
      <c r="A365"/>
      <c r="B365"/>
      <c r="C365"/>
      <c r="D365"/>
      <c r="E365"/>
      <c r="F365"/>
    </row>
    <row r="366" spans="1:6" ht="15" x14ac:dyDescent="0.25">
      <c r="A366"/>
      <c r="B366"/>
      <c r="C366"/>
      <c r="D366"/>
      <c r="E366"/>
      <c r="F366"/>
    </row>
    <row r="367" spans="1:6" ht="15" x14ac:dyDescent="0.25">
      <c r="A367"/>
      <c r="B367"/>
      <c r="C367"/>
      <c r="D367"/>
      <c r="E367"/>
      <c r="F367"/>
    </row>
    <row r="368" spans="1:6" ht="15" x14ac:dyDescent="0.25">
      <c r="A368"/>
      <c r="B368"/>
      <c r="C368"/>
      <c r="D368"/>
      <c r="E368"/>
      <c r="F368"/>
    </row>
    <row r="369" spans="1:6" ht="15" x14ac:dyDescent="0.25">
      <c r="A369"/>
      <c r="B369"/>
      <c r="C369"/>
      <c r="D369"/>
      <c r="E369"/>
      <c r="F369"/>
    </row>
    <row r="370" spans="1:6" ht="15" x14ac:dyDescent="0.25">
      <c r="A370"/>
      <c r="B370"/>
      <c r="C370"/>
      <c r="D370"/>
      <c r="E370"/>
      <c r="F370"/>
    </row>
    <row r="371" spans="1:6" ht="15" x14ac:dyDescent="0.25">
      <c r="A371"/>
      <c r="B371"/>
      <c r="C371"/>
      <c r="D371"/>
      <c r="E371"/>
      <c r="F371"/>
    </row>
    <row r="372" spans="1:6" ht="15" x14ac:dyDescent="0.25">
      <c r="A372"/>
      <c r="B372"/>
      <c r="C372"/>
      <c r="D372"/>
      <c r="E372"/>
      <c r="F372"/>
    </row>
    <row r="373" spans="1:6" ht="15" x14ac:dyDescent="0.25">
      <c r="A373"/>
      <c r="B373"/>
      <c r="C373"/>
      <c r="D373"/>
      <c r="E373"/>
      <c r="F373"/>
    </row>
    <row r="374" spans="1:6" ht="15" x14ac:dyDescent="0.25">
      <c r="A374"/>
      <c r="B374"/>
      <c r="C374"/>
      <c r="D374"/>
      <c r="E374"/>
      <c r="F374"/>
    </row>
    <row r="375" spans="1:6" ht="15" x14ac:dyDescent="0.25">
      <c r="A375"/>
      <c r="B375"/>
      <c r="C375"/>
      <c r="D375"/>
      <c r="E375"/>
      <c r="F375"/>
    </row>
    <row r="376" spans="1:6" ht="15" x14ac:dyDescent="0.25">
      <c r="A376"/>
      <c r="B376"/>
      <c r="C376"/>
      <c r="D376"/>
      <c r="E376"/>
      <c r="F376"/>
    </row>
    <row r="377" spans="1:6" ht="15" x14ac:dyDescent="0.25">
      <c r="A377"/>
      <c r="B377"/>
      <c r="C377"/>
      <c r="D377"/>
      <c r="E377"/>
      <c r="F377"/>
    </row>
    <row r="378" spans="1:6" ht="15" x14ac:dyDescent="0.25">
      <c r="A378"/>
      <c r="B378"/>
      <c r="C378"/>
      <c r="D378"/>
      <c r="E378"/>
      <c r="F378"/>
    </row>
    <row r="379" spans="1:6" ht="15" x14ac:dyDescent="0.25">
      <c r="A379"/>
      <c r="B379"/>
      <c r="C379"/>
      <c r="D379"/>
      <c r="E379"/>
      <c r="F379"/>
    </row>
    <row r="380" spans="1:6" ht="15" x14ac:dyDescent="0.25">
      <c r="A380"/>
      <c r="B380"/>
      <c r="C380"/>
      <c r="D380"/>
      <c r="E380"/>
      <c r="F380"/>
    </row>
    <row r="381" spans="1:6" ht="15" x14ac:dyDescent="0.25">
      <c r="A381"/>
      <c r="B381"/>
      <c r="C381"/>
      <c r="D381"/>
      <c r="E381"/>
      <c r="F381"/>
    </row>
    <row r="382" spans="1:6" ht="15" x14ac:dyDescent="0.25">
      <c r="A382"/>
      <c r="B382"/>
      <c r="C382"/>
      <c r="D382"/>
      <c r="E382"/>
      <c r="F382"/>
    </row>
    <row r="383" spans="1:6" ht="15" x14ac:dyDescent="0.25">
      <c r="A383"/>
      <c r="B383"/>
      <c r="C383"/>
      <c r="D383"/>
      <c r="E383"/>
      <c r="F383"/>
    </row>
    <row r="384" spans="1:6" ht="15" x14ac:dyDescent="0.25">
      <c r="A384"/>
      <c r="B384"/>
      <c r="C384"/>
      <c r="D384"/>
      <c r="E384"/>
      <c r="F384"/>
    </row>
    <row r="385" spans="1:6" ht="15" x14ac:dyDescent="0.25">
      <c r="A385"/>
      <c r="B385"/>
      <c r="C385"/>
      <c r="D385"/>
      <c r="E385"/>
      <c r="F385"/>
    </row>
    <row r="386" spans="1:6" ht="15" x14ac:dyDescent="0.25">
      <c r="A386"/>
      <c r="B386"/>
      <c r="C386"/>
      <c r="D386"/>
      <c r="E386"/>
      <c r="F386"/>
    </row>
    <row r="387" spans="1:6" ht="15" x14ac:dyDescent="0.25">
      <c r="A387"/>
      <c r="B387"/>
      <c r="C387"/>
      <c r="D387"/>
      <c r="E387"/>
      <c r="F387"/>
    </row>
    <row r="388" spans="1:6" ht="15" x14ac:dyDescent="0.25">
      <c r="A388"/>
      <c r="B388"/>
      <c r="C388"/>
      <c r="D388"/>
      <c r="E388"/>
      <c r="F388"/>
    </row>
    <row r="389" spans="1:6" ht="15" x14ac:dyDescent="0.25">
      <c r="A389"/>
      <c r="B389"/>
      <c r="C389"/>
      <c r="D389"/>
      <c r="E389"/>
      <c r="F389"/>
    </row>
    <row r="390" spans="1:6" ht="15" x14ac:dyDescent="0.25">
      <c r="A390"/>
      <c r="B390"/>
      <c r="C390"/>
      <c r="D390"/>
      <c r="E390"/>
      <c r="F390"/>
    </row>
    <row r="391" spans="1:6" ht="15" x14ac:dyDescent="0.25">
      <c r="A391"/>
      <c r="B391"/>
      <c r="C391"/>
      <c r="D391"/>
      <c r="E391"/>
      <c r="F391"/>
    </row>
    <row r="392" spans="1:6" ht="15" x14ac:dyDescent="0.25">
      <c r="A392"/>
      <c r="B392"/>
      <c r="C392"/>
      <c r="D392"/>
      <c r="E392"/>
      <c r="F392"/>
    </row>
    <row r="393" spans="1:6" ht="15" x14ac:dyDescent="0.25">
      <c r="A393"/>
      <c r="B393"/>
      <c r="C393"/>
      <c r="D393"/>
      <c r="E393"/>
      <c r="F393"/>
    </row>
    <row r="394" spans="1:6" ht="15" x14ac:dyDescent="0.25">
      <c r="A394"/>
      <c r="B394"/>
      <c r="C394"/>
      <c r="D394"/>
      <c r="E394"/>
      <c r="F394"/>
    </row>
    <row r="395" spans="1:6" ht="15" x14ac:dyDescent="0.25">
      <c r="A395"/>
      <c r="B395"/>
      <c r="C395"/>
      <c r="D395"/>
      <c r="E395"/>
      <c r="F395"/>
    </row>
    <row r="396" spans="1:6" ht="15" x14ac:dyDescent="0.25">
      <c r="A396"/>
      <c r="B396"/>
      <c r="C396"/>
      <c r="D396"/>
      <c r="E396"/>
      <c r="F396"/>
    </row>
    <row r="397" spans="1:6" ht="15" x14ac:dyDescent="0.25">
      <c r="A397"/>
      <c r="B397"/>
      <c r="C397"/>
      <c r="D397"/>
      <c r="E397"/>
      <c r="F397"/>
    </row>
    <row r="398" spans="1:6" ht="15" x14ac:dyDescent="0.25">
      <c r="A398"/>
      <c r="B398"/>
      <c r="C398"/>
      <c r="D398"/>
      <c r="E398"/>
      <c r="F398"/>
    </row>
    <row r="399" spans="1:6" ht="15" x14ac:dyDescent="0.25">
      <c r="A399"/>
      <c r="B399"/>
      <c r="C399"/>
      <c r="D399"/>
      <c r="E399"/>
      <c r="F399"/>
    </row>
    <row r="400" spans="1:6" ht="15" x14ac:dyDescent="0.25">
      <c r="A400"/>
      <c r="B400"/>
      <c r="C400"/>
      <c r="D400"/>
      <c r="E400"/>
      <c r="F400"/>
    </row>
    <row r="401" spans="1:6" ht="15" x14ac:dyDescent="0.25">
      <c r="A401"/>
      <c r="B401"/>
      <c r="C401"/>
      <c r="D401"/>
      <c r="E401"/>
      <c r="F401"/>
    </row>
    <row r="402" spans="1:6" ht="15" x14ac:dyDescent="0.25">
      <c r="A402"/>
      <c r="B402"/>
      <c r="C402"/>
      <c r="D402"/>
      <c r="E402"/>
      <c r="F402"/>
    </row>
    <row r="403" spans="1:6" ht="15" x14ac:dyDescent="0.25">
      <c r="A403"/>
      <c r="B403"/>
      <c r="C403"/>
      <c r="D403"/>
      <c r="E403"/>
      <c r="F403"/>
    </row>
    <row r="404" spans="1:6" ht="15" x14ac:dyDescent="0.25">
      <c r="A404"/>
      <c r="B404"/>
      <c r="C404"/>
      <c r="D404"/>
      <c r="E404"/>
      <c r="F404"/>
    </row>
    <row r="405" spans="1:6" ht="15" x14ac:dyDescent="0.25">
      <c r="A405"/>
      <c r="B405"/>
      <c r="C405"/>
      <c r="D405"/>
      <c r="E405"/>
      <c r="F405"/>
    </row>
    <row r="406" spans="1:6" ht="15" x14ac:dyDescent="0.25">
      <c r="A406"/>
      <c r="B406"/>
      <c r="C406"/>
      <c r="D406"/>
      <c r="E406"/>
      <c r="F406"/>
    </row>
    <row r="407" spans="1:6" ht="15" x14ac:dyDescent="0.25">
      <c r="A407"/>
      <c r="B407"/>
      <c r="C407"/>
      <c r="D407"/>
      <c r="E407"/>
      <c r="F407"/>
    </row>
    <row r="408" spans="1:6" ht="15" x14ac:dyDescent="0.25">
      <c r="A408"/>
      <c r="B408"/>
      <c r="C408"/>
      <c r="D408"/>
      <c r="E408"/>
      <c r="F408"/>
    </row>
    <row r="409" spans="1:6" ht="15" x14ac:dyDescent="0.25">
      <c r="A409"/>
      <c r="B409"/>
      <c r="C409"/>
      <c r="D409"/>
      <c r="E409"/>
      <c r="F409"/>
    </row>
    <row r="410" spans="1:6" ht="15" x14ac:dyDescent="0.25">
      <c r="A410"/>
      <c r="B410"/>
      <c r="C410"/>
      <c r="D410"/>
      <c r="E410"/>
      <c r="F410"/>
    </row>
    <row r="411" spans="1:6" ht="15" x14ac:dyDescent="0.25">
      <c r="A411"/>
      <c r="B411"/>
      <c r="C411"/>
      <c r="D411"/>
      <c r="E411"/>
      <c r="F411"/>
    </row>
    <row r="412" spans="1:6" ht="15" x14ac:dyDescent="0.25">
      <c r="A412"/>
      <c r="B412"/>
      <c r="C412"/>
      <c r="D412"/>
      <c r="E412"/>
      <c r="F412"/>
    </row>
    <row r="413" spans="1:6" ht="15" x14ac:dyDescent="0.25">
      <c r="A413"/>
      <c r="B413"/>
      <c r="C413"/>
      <c r="D413"/>
      <c r="E413"/>
      <c r="F413"/>
    </row>
    <row r="414" spans="1:6" ht="15" x14ac:dyDescent="0.25">
      <c r="A414"/>
      <c r="B414"/>
      <c r="C414"/>
      <c r="D414"/>
      <c r="E414"/>
      <c r="F414"/>
    </row>
    <row r="415" spans="1:6" ht="15" x14ac:dyDescent="0.25">
      <c r="A415"/>
      <c r="B415"/>
      <c r="C415"/>
      <c r="D415"/>
      <c r="E415"/>
      <c r="F415"/>
    </row>
    <row r="416" spans="1:6" ht="15" x14ac:dyDescent="0.25">
      <c r="A416"/>
      <c r="B416"/>
      <c r="C416"/>
      <c r="D416"/>
      <c r="E416"/>
      <c r="F416"/>
    </row>
    <row r="417" spans="1:6" ht="15" x14ac:dyDescent="0.25">
      <c r="A417"/>
      <c r="B417"/>
      <c r="C417"/>
      <c r="D417"/>
      <c r="E417"/>
      <c r="F417"/>
    </row>
    <row r="418" spans="1:6" ht="15" x14ac:dyDescent="0.25">
      <c r="A418"/>
      <c r="B418"/>
      <c r="C418"/>
      <c r="D418"/>
      <c r="E418"/>
      <c r="F418"/>
    </row>
    <row r="419" spans="1:6" ht="15" x14ac:dyDescent="0.25">
      <c r="A419"/>
      <c r="B419"/>
      <c r="C419"/>
      <c r="D419"/>
      <c r="E419"/>
      <c r="F419"/>
    </row>
    <row r="420" spans="1:6" ht="15" x14ac:dyDescent="0.25">
      <c r="A420"/>
      <c r="B420"/>
      <c r="C420"/>
      <c r="D420"/>
      <c r="E420"/>
      <c r="F420"/>
    </row>
    <row r="421" spans="1:6" ht="15" x14ac:dyDescent="0.25">
      <c r="A421"/>
      <c r="B421"/>
      <c r="C421"/>
      <c r="D421"/>
      <c r="E421"/>
      <c r="F421"/>
    </row>
    <row r="422" spans="1:6" ht="15" x14ac:dyDescent="0.25">
      <c r="A422"/>
      <c r="B422"/>
      <c r="C422"/>
      <c r="D422"/>
      <c r="E422"/>
      <c r="F422"/>
    </row>
    <row r="423" spans="1:6" ht="15" x14ac:dyDescent="0.25">
      <c r="A423"/>
      <c r="B423"/>
      <c r="C423"/>
      <c r="D423"/>
      <c r="E423"/>
      <c r="F423"/>
    </row>
    <row r="424" spans="1:6" ht="15" x14ac:dyDescent="0.25">
      <c r="A424"/>
      <c r="B424"/>
      <c r="C424"/>
      <c r="D424"/>
      <c r="E424"/>
      <c r="F424"/>
    </row>
    <row r="425" spans="1:6" ht="15" x14ac:dyDescent="0.25">
      <c r="A425"/>
      <c r="B425"/>
      <c r="C425"/>
      <c r="D425"/>
      <c r="E425"/>
      <c r="F425"/>
    </row>
    <row r="426" spans="1:6" ht="15" x14ac:dyDescent="0.25">
      <c r="A426"/>
      <c r="B426"/>
      <c r="C426"/>
      <c r="D426"/>
      <c r="E426"/>
      <c r="F426"/>
    </row>
    <row r="427" spans="1:6" ht="15" x14ac:dyDescent="0.25">
      <c r="A427"/>
      <c r="B427"/>
      <c r="C427"/>
      <c r="D427"/>
      <c r="E427"/>
      <c r="F427"/>
    </row>
    <row r="428" spans="1:6" ht="15" x14ac:dyDescent="0.25">
      <c r="A428"/>
      <c r="B428"/>
      <c r="C428"/>
      <c r="D428"/>
      <c r="E428"/>
      <c r="F428"/>
    </row>
    <row r="429" spans="1:6" ht="15" x14ac:dyDescent="0.25">
      <c r="A429"/>
      <c r="B429"/>
      <c r="C429"/>
      <c r="D429"/>
      <c r="E429"/>
      <c r="F429"/>
    </row>
    <row r="430" spans="1:6" ht="15" x14ac:dyDescent="0.25">
      <c r="A430"/>
      <c r="B430"/>
      <c r="C430"/>
      <c r="D430"/>
      <c r="E430"/>
      <c r="F430"/>
    </row>
    <row r="431" spans="1:6" ht="15" x14ac:dyDescent="0.25">
      <c r="A431"/>
      <c r="B431"/>
      <c r="C431"/>
      <c r="D431"/>
      <c r="E431"/>
      <c r="F431"/>
    </row>
    <row r="432" spans="1:6" ht="15" x14ac:dyDescent="0.25">
      <c r="A432"/>
      <c r="B432"/>
      <c r="C432"/>
      <c r="D432"/>
      <c r="E432"/>
      <c r="F432"/>
    </row>
    <row r="433" spans="1:6" ht="15" x14ac:dyDescent="0.25">
      <c r="A433"/>
      <c r="B433"/>
      <c r="C433"/>
      <c r="D433"/>
      <c r="E433"/>
      <c r="F433"/>
    </row>
    <row r="434" spans="1:6" ht="15" x14ac:dyDescent="0.25">
      <c r="A434"/>
      <c r="B434"/>
      <c r="C434"/>
      <c r="D434"/>
      <c r="E434"/>
      <c r="F434"/>
    </row>
    <row r="435" spans="1:6" ht="15" x14ac:dyDescent="0.25">
      <c r="A435"/>
      <c r="B435"/>
      <c r="C435"/>
      <c r="D435"/>
      <c r="E435"/>
      <c r="F435"/>
    </row>
    <row r="436" spans="1:6" ht="15" x14ac:dyDescent="0.25">
      <c r="A436"/>
      <c r="B436"/>
      <c r="C436"/>
      <c r="D436"/>
      <c r="E436"/>
      <c r="F436"/>
    </row>
    <row r="437" spans="1:6" ht="15" x14ac:dyDescent="0.25">
      <c r="A437"/>
      <c r="B437"/>
      <c r="C437"/>
      <c r="D437"/>
      <c r="E437"/>
      <c r="F437"/>
    </row>
    <row r="438" spans="1:6" ht="15" x14ac:dyDescent="0.25">
      <c r="A438"/>
      <c r="B438"/>
      <c r="C438"/>
      <c r="D438"/>
      <c r="E438"/>
      <c r="F438"/>
    </row>
    <row r="439" spans="1:6" ht="15" x14ac:dyDescent="0.25">
      <c r="A439"/>
      <c r="B439"/>
      <c r="C439"/>
      <c r="D439"/>
      <c r="E439"/>
      <c r="F439"/>
    </row>
    <row r="440" spans="1:6" ht="15" x14ac:dyDescent="0.25">
      <c r="A440"/>
      <c r="B440"/>
      <c r="C440"/>
      <c r="D440"/>
      <c r="E440"/>
      <c r="F440"/>
    </row>
    <row r="441" spans="1:6" ht="15" x14ac:dyDescent="0.25">
      <c r="A441"/>
      <c r="B441"/>
      <c r="C441"/>
      <c r="D441"/>
      <c r="E441"/>
      <c r="F441"/>
    </row>
    <row r="442" spans="1:6" ht="15" x14ac:dyDescent="0.25">
      <c r="A442"/>
      <c r="B442"/>
      <c r="C442"/>
      <c r="D442"/>
      <c r="E442"/>
      <c r="F442"/>
    </row>
    <row r="443" spans="1:6" ht="15" x14ac:dyDescent="0.25">
      <c r="A443"/>
      <c r="B443"/>
      <c r="C443"/>
      <c r="D443"/>
      <c r="E443"/>
      <c r="F443"/>
    </row>
    <row r="444" spans="1:6" ht="15" x14ac:dyDescent="0.25">
      <c r="A444"/>
      <c r="B444"/>
      <c r="C444"/>
      <c r="D444"/>
      <c r="E444"/>
      <c r="F444"/>
    </row>
    <row r="445" spans="1:6" ht="15" x14ac:dyDescent="0.25">
      <c r="A445"/>
      <c r="B445"/>
      <c r="C445"/>
      <c r="D445"/>
      <c r="E445"/>
      <c r="F445"/>
    </row>
    <row r="446" spans="1:6" ht="15" x14ac:dyDescent="0.25">
      <c r="A446"/>
      <c r="B446"/>
      <c r="C446"/>
      <c r="D446"/>
      <c r="E446"/>
      <c r="F446"/>
    </row>
    <row r="447" spans="1:6" ht="15" x14ac:dyDescent="0.25">
      <c r="A447"/>
      <c r="B447"/>
      <c r="C447"/>
      <c r="D447"/>
      <c r="E447"/>
      <c r="F447"/>
    </row>
    <row r="448" spans="1:6" ht="15" x14ac:dyDescent="0.25">
      <c r="A448"/>
      <c r="B448"/>
      <c r="C448"/>
      <c r="D448"/>
      <c r="E448"/>
      <c r="F448"/>
    </row>
    <row r="449" spans="1:6" ht="15" x14ac:dyDescent="0.25">
      <c r="A449"/>
      <c r="B449"/>
      <c r="C449"/>
      <c r="D449"/>
      <c r="E449"/>
      <c r="F449"/>
    </row>
    <row r="450" spans="1:6" ht="15" x14ac:dyDescent="0.25">
      <c r="A450"/>
      <c r="B450"/>
      <c r="C450"/>
      <c r="D450"/>
      <c r="E450"/>
      <c r="F450"/>
    </row>
    <row r="451" spans="1:6" ht="15" x14ac:dyDescent="0.25">
      <c r="A451"/>
      <c r="B451"/>
      <c r="C451"/>
      <c r="D451"/>
      <c r="E451"/>
      <c r="F451"/>
    </row>
    <row r="452" spans="1:6" ht="15" x14ac:dyDescent="0.25">
      <c r="A452"/>
      <c r="B452"/>
      <c r="C452"/>
      <c r="D452"/>
      <c r="E452"/>
      <c r="F452"/>
    </row>
    <row r="453" spans="1:6" ht="15" x14ac:dyDescent="0.25">
      <c r="A453"/>
      <c r="B453"/>
      <c r="C453"/>
      <c r="D453"/>
      <c r="E453"/>
      <c r="F453"/>
    </row>
    <row r="454" spans="1:6" ht="15" x14ac:dyDescent="0.25">
      <c r="A454"/>
      <c r="B454"/>
      <c r="C454"/>
      <c r="D454"/>
      <c r="E454"/>
      <c r="F454"/>
    </row>
    <row r="455" spans="1:6" ht="15" x14ac:dyDescent="0.25">
      <c r="A455"/>
      <c r="B455"/>
      <c r="C455"/>
      <c r="D455"/>
      <c r="E455"/>
      <c r="F455"/>
    </row>
    <row r="456" spans="1:6" ht="15" x14ac:dyDescent="0.25">
      <c r="A456"/>
      <c r="B456"/>
      <c r="C456"/>
      <c r="D456"/>
      <c r="E456"/>
      <c r="F456"/>
    </row>
    <row r="457" spans="1:6" ht="15" x14ac:dyDescent="0.25">
      <c r="A457"/>
      <c r="B457"/>
      <c r="C457"/>
      <c r="D457"/>
      <c r="E457"/>
      <c r="F457"/>
    </row>
    <row r="458" spans="1:6" ht="15" x14ac:dyDescent="0.25">
      <c r="A458"/>
      <c r="B458"/>
      <c r="C458"/>
      <c r="D458"/>
      <c r="E458"/>
      <c r="F458"/>
    </row>
    <row r="459" spans="1:6" ht="15" x14ac:dyDescent="0.25">
      <c r="A459"/>
      <c r="B459"/>
      <c r="C459"/>
      <c r="D459"/>
      <c r="E459"/>
      <c r="F459"/>
    </row>
    <row r="460" spans="1:6" ht="15" x14ac:dyDescent="0.25">
      <c r="A460"/>
      <c r="B460"/>
      <c r="C460"/>
      <c r="D460"/>
      <c r="E460"/>
      <c r="F460"/>
    </row>
    <row r="461" spans="1:6" ht="15" x14ac:dyDescent="0.25">
      <c r="A461"/>
      <c r="B461"/>
      <c r="C461"/>
      <c r="D461"/>
      <c r="E461"/>
      <c r="F461"/>
    </row>
    <row r="462" spans="1:6" ht="15" x14ac:dyDescent="0.25">
      <c r="A462"/>
      <c r="B462"/>
      <c r="C462"/>
      <c r="D462"/>
      <c r="E462"/>
      <c r="F462"/>
    </row>
    <row r="463" spans="1:6" ht="15" x14ac:dyDescent="0.25">
      <c r="A463"/>
      <c r="B463"/>
      <c r="C463"/>
      <c r="D463"/>
      <c r="E463"/>
      <c r="F463"/>
    </row>
    <row r="464" spans="1:6" ht="15" x14ac:dyDescent="0.25">
      <c r="A464"/>
      <c r="B464"/>
      <c r="C464"/>
      <c r="D464"/>
      <c r="E464"/>
      <c r="F464"/>
    </row>
    <row r="465" spans="1:6" ht="15" x14ac:dyDescent="0.25">
      <c r="A465"/>
      <c r="B465"/>
      <c r="C465"/>
      <c r="D465"/>
      <c r="E465"/>
      <c r="F465"/>
    </row>
    <row r="466" spans="1:6" ht="15" x14ac:dyDescent="0.25">
      <c r="A466"/>
      <c r="B466"/>
      <c r="C466"/>
      <c r="D466"/>
      <c r="E466"/>
      <c r="F466"/>
    </row>
    <row r="467" spans="1:6" ht="15" x14ac:dyDescent="0.25">
      <c r="A467"/>
      <c r="B467"/>
      <c r="C467"/>
      <c r="D467"/>
      <c r="E467"/>
      <c r="F467"/>
    </row>
    <row r="468" spans="1:6" ht="15" x14ac:dyDescent="0.25">
      <c r="A468"/>
      <c r="B468"/>
      <c r="C468"/>
      <c r="D468"/>
      <c r="E468"/>
      <c r="F468"/>
    </row>
    <row r="469" spans="1:6" ht="15" x14ac:dyDescent="0.25">
      <c r="A469"/>
      <c r="B469"/>
      <c r="C469"/>
      <c r="D469"/>
      <c r="E469"/>
      <c r="F469"/>
    </row>
    <row r="470" spans="1:6" ht="15" x14ac:dyDescent="0.25">
      <c r="A470"/>
      <c r="B470"/>
      <c r="C470"/>
      <c r="D470"/>
      <c r="E470"/>
      <c r="F470"/>
    </row>
    <row r="471" spans="1:6" ht="15" x14ac:dyDescent="0.25">
      <c r="A471"/>
      <c r="B471"/>
      <c r="C471"/>
      <c r="D471"/>
      <c r="E471"/>
      <c r="F471"/>
    </row>
    <row r="472" spans="1:6" ht="15" x14ac:dyDescent="0.25">
      <c r="A472"/>
      <c r="B472"/>
      <c r="C472"/>
      <c r="D472"/>
      <c r="E472"/>
      <c r="F472"/>
    </row>
    <row r="473" spans="1:6" ht="15" x14ac:dyDescent="0.25">
      <c r="A473"/>
      <c r="B473"/>
      <c r="C473"/>
      <c r="D473"/>
      <c r="E473"/>
      <c r="F473"/>
    </row>
    <row r="474" spans="1:6" ht="15" x14ac:dyDescent="0.25">
      <c r="A474"/>
      <c r="B474"/>
      <c r="C474"/>
      <c r="D474"/>
      <c r="E474"/>
      <c r="F474"/>
    </row>
    <row r="475" spans="1:6" ht="15" x14ac:dyDescent="0.25">
      <c r="A475"/>
      <c r="B475"/>
      <c r="C475"/>
      <c r="D475"/>
      <c r="E475"/>
      <c r="F475"/>
    </row>
    <row r="476" spans="1:6" ht="15" x14ac:dyDescent="0.25">
      <c r="A476"/>
      <c r="B476"/>
      <c r="C476"/>
      <c r="D476"/>
      <c r="E476"/>
      <c r="F476"/>
    </row>
    <row r="477" spans="1:6" ht="15" x14ac:dyDescent="0.25">
      <c r="A477"/>
      <c r="B477"/>
      <c r="C477"/>
      <c r="D477"/>
      <c r="E477"/>
      <c r="F477"/>
    </row>
    <row r="478" spans="1:6" ht="15" x14ac:dyDescent="0.25">
      <c r="A478"/>
      <c r="B478"/>
      <c r="C478"/>
      <c r="D478"/>
      <c r="E478"/>
      <c r="F478"/>
    </row>
    <row r="479" spans="1:6" ht="15" x14ac:dyDescent="0.25">
      <c r="A479"/>
      <c r="B479"/>
      <c r="C479"/>
      <c r="D479"/>
      <c r="E479"/>
      <c r="F479"/>
    </row>
    <row r="480" spans="1:6" ht="15" x14ac:dyDescent="0.25">
      <c r="A480"/>
      <c r="B480"/>
      <c r="C480"/>
      <c r="D480"/>
      <c r="E480"/>
      <c r="F480"/>
    </row>
    <row r="481" spans="1:6" ht="15" x14ac:dyDescent="0.25">
      <c r="A481"/>
      <c r="B481"/>
      <c r="C481"/>
      <c r="D481"/>
      <c r="E481"/>
      <c r="F481"/>
    </row>
    <row r="482" spans="1:6" ht="15" x14ac:dyDescent="0.25">
      <c r="A482"/>
      <c r="B482"/>
      <c r="C482"/>
      <c r="D482"/>
      <c r="E482"/>
      <c r="F482"/>
    </row>
    <row r="483" spans="1:6" ht="15" x14ac:dyDescent="0.25">
      <c r="A483"/>
      <c r="B483"/>
      <c r="C483"/>
      <c r="D483"/>
      <c r="E483"/>
      <c r="F483"/>
    </row>
    <row r="484" spans="1:6" ht="15" x14ac:dyDescent="0.25">
      <c r="A484"/>
      <c r="B484"/>
      <c r="C484"/>
      <c r="D484"/>
      <c r="E484"/>
      <c r="F484"/>
    </row>
  </sheetData>
  <pageMargins left="0.7" right="0.7" top="0.75" bottom="0.75" header="0.3" footer="0.3"/>
  <pageSetup orientation="portrait" horizontalDpi="4294967293" verticalDpi="0" r:id="rId2"/>
  <drawing r:id="rId3"/>
  <extLst>
    <ext xmlns:x14="http://schemas.microsoft.com/office/spreadsheetml/2009/9/main" uri="{A8765BA9-456A-4dab-B4F3-ACF838C121DE}">
      <x14:slicerList>
        <x14:slicer r:id="rId4"/>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376"/>
  <sheetViews>
    <sheetView workbookViewId="0">
      <pane ySplit="3" topLeftCell="A4" activePane="bottomLeft" state="frozen"/>
      <selection pane="bottomLeft" activeCell="B7" sqref="B7"/>
    </sheetView>
  </sheetViews>
  <sheetFormatPr defaultColWidth="9.28515625" defaultRowHeight="12" x14ac:dyDescent="0.2"/>
  <cols>
    <col min="1" max="1" width="40.28515625" style="34" bestFit="1" customWidth="1"/>
    <col min="2" max="14" width="12.140625" style="34" customWidth="1"/>
    <col min="15" max="241" width="15.140625" style="34" bestFit="1" customWidth="1"/>
    <col min="242" max="242" width="10.7109375" style="34" bestFit="1" customWidth="1"/>
    <col min="243" max="16384" width="9.28515625" style="34"/>
  </cols>
  <sheetData>
    <row r="1" spans="1:14" ht="90.6" customHeight="1" x14ac:dyDescent="0.2">
      <c r="A1" s="90"/>
      <c r="B1" s="91"/>
      <c r="C1" s="91"/>
      <c r="D1" s="91"/>
      <c r="E1" s="91"/>
      <c r="F1" s="91"/>
      <c r="G1" s="91"/>
      <c r="H1" s="91"/>
      <c r="I1" s="91"/>
      <c r="J1" s="91"/>
      <c r="K1" s="91"/>
      <c r="L1" s="91"/>
      <c r="M1" s="91"/>
      <c r="N1" s="92"/>
    </row>
    <row r="2" spans="1:14" ht="90.6" customHeight="1" thickBot="1" x14ac:dyDescent="0.25">
      <c r="A2" s="93"/>
      <c r="B2" s="94"/>
      <c r="C2" s="94"/>
      <c r="D2" s="94"/>
      <c r="E2" s="94"/>
      <c r="F2" s="94"/>
      <c r="G2" s="94"/>
      <c r="H2" s="94"/>
      <c r="I2" s="94"/>
      <c r="J2" s="94"/>
      <c r="K2" s="94"/>
      <c r="L2" s="94"/>
      <c r="M2" s="94"/>
      <c r="N2" s="95"/>
    </row>
    <row r="3" spans="1:14" s="56" customFormat="1" ht="36.75" thickBot="1" x14ac:dyDescent="0.3">
      <c r="A3" s="75" t="s">
        <v>1280</v>
      </c>
      <c r="B3" s="69" t="s">
        <v>1589</v>
      </c>
      <c r="C3" s="66" t="s">
        <v>1590</v>
      </c>
      <c r="D3" s="68" t="s">
        <v>1591</v>
      </c>
      <c r="E3" s="71" t="s">
        <v>1593</v>
      </c>
      <c r="F3" s="70" t="s">
        <v>1599</v>
      </c>
      <c r="G3" s="70" t="s">
        <v>1600</v>
      </c>
      <c r="H3" s="70" t="s">
        <v>1601</v>
      </c>
      <c r="I3" s="70" t="s">
        <v>1602</v>
      </c>
      <c r="J3" s="70" t="s">
        <v>1603</v>
      </c>
      <c r="K3" s="71" t="s">
        <v>1604</v>
      </c>
      <c r="L3" s="70" t="s">
        <v>1605</v>
      </c>
      <c r="M3" s="71" t="s">
        <v>1606</v>
      </c>
      <c r="N3" s="71" t="s">
        <v>1607</v>
      </c>
    </row>
    <row r="4" spans="1:14" x14ac:dyDescent="0.2">
      <c r="A4" s="35" t="s">
        <v>1487</v>
      </c>
      <c r="B4" s="72">
        <v>825</v>
      </c>
      <c r="C4" s="73"/>
      <c r="D4" s="74"/>
      <c r="E4" s="82"/>
      <c r="F4" s="88">
        <v>414</v>
      </c>
      <c r="G4" s="88">
        <v>291</v>
      </c>
      <c r="H4" s="88">
        <v>120</v>
      </c>
      <c r="I4" s="88"/>
      <c r="J4" s="88"/>
      <c r="K4" s="89"/>
      <c r="L4" s="88"/>
      <c r="M4" s="89">
        <v>825</v>
      </c>
      <c r="N4" s="89">
        <v>231</v>
      </c>
    </row>
    <row r="5" spans="1:14" x14ac:dyDescent="0.2">
      <c r="A5" s="45" t="s">
        <v>1306</v>
      </c>
      <c r="B5" s="60">
        <v>195</v>
      </c>
      <c r="C5" s="59"/>
      <c r="D5" s="62"/>
      <c r="E5" s="82"/>
      <c r="F5" s="57">
        <v>124</v>
      </c>
      <c r="G5" s="57">
        <v>54</v>
      </c>
      <c r="H5" s="57">
        <v>17</v>
      </c>
      <c r="I5" s="57"/>
      <c r="J5" s="57"/>
      <c r="K5" s="85"/>
      <c r="L5" s="57"/>
      <c r="M5" s="85">
        <v>195</v>
      </c>
      <c r="N5" s="85">
        <v>49</v>
      </c>
    </row>
    <row r="6" spans="1:14" x14ac:dyDescent="0.2">
      <c r="A6" s="45" t="s">
        <v>1309</v>
      </c>
      <c r="B6" s="60">
        <v>29</v>
      </c>
      <c r="C6" s="59"/>
      <c r="D6" s="62"/>
      <c r="E6" s="82"/>
      <c r="F6" s="57">
        <v>9</v>
      </c>
      <c r="G6" s="57">
        <v>11</v>
      </c>
      <c r="H6" s="57">
        <v>9</v>
      </c>
      <c r="I6" s="57"/>
      <c r="J6" s="57"/>
      <c r="K6" s="85"/>
      <c r="L6" s="57"/>
      <c r="M6" s="85">
        <v>29</v>
      </c>
      <c r="N6" s="85">
        <v>12</v>
      </c>
    </row>
    <row r="7" spans="1:14" x14ac:dyDescent="0.2">
      <c r="A7" s="45" t="s">
        <v>1305</v>
      </c>
      <c r="B7" s="60">
        <v>601</v>
      </c>
      <c r="C7" s="59"/>
      <c r="D7" s="62"/>
      <c r="E7" s="82"/>
      <c r="F7" s="57">
        <v>281</v>
      </c>
      <c r="G7" s="57">
        <v>226</v>
      </c>
      <c r="H7" s="57">
        <v>94</v>
      </c>
      <c r="I7" s="57"/>
      <c r="J7" s="57"/>
      <c r="K7" s="85"/>
      <c r="L7" s="57"/>
      <c r="M7" s="85">
        <v>601</v>
      </c>
      <c r="N7" s="85">
        <v>170</v>
      </c>
    </row>
    <row r="8" spans="1:14" x14ac:dyDescent="0.2">
      <c r="A8" s="35"/>
      <c r="B8" s="60"/>
      <c r="C8" s="59"/>
      <c r="D8" s="61"/>
      <c r="E8" s="82"/>
      <c r="F8" s="57"/>
      <c r="G8" s="57"/>
      <c r="H8" s="57"/>
      <c r="I8" s="57"/>
      <c r="J8" s="57"/>
      <c r="K8" s="85"/>
      <c r="L8" s="57"/>
      <c r="M8" s="85"/>
      <c r="N8" s="85"/>
    </row>
    <row r="9" spans="1:14" x14ac:dyDescent="0.2">
      <c r="A9" s="35" t="s">
        <v>1500</v>
      </c>
      <c r="B9" s="60">
        <v>2670</v>
      </c>
      <c r="C9" s="59">
        <v>319</v>
      </c>
      <c r="D9" s="62">
        <v>0.11947565543071161</v>
      </c>
      <c r="E9" s="82">
        <v>56</v>
      </c>
      <c r="F9" s="57">
        <v>816</v>
      </c>
      <c r="G9" s="57">
        <v>656</v>
      </c>
      <c r="H9" s="57">
        <v>579</v>
      </c>
      <c r="I9" s="57">
        <v>550</v>
      </c>
      <c r="J9" s="57">
        <v>69</v>
      </c>
      <c r="K9" s="85"/>
      <c r="L9" s="57"/>
      <c r="M9" s="85">
        <v>2670</v>
      </c>
      <c r="N9" s="85">
        <v>621</v>
      </c>
    </row>
    <row r="10" spans="1:14" x14ac:dyDescent="0.2">
      <c r="A10" s="45" t="s">
        <v>1306</v>
      </c>
      <c r="B10" s="60">
        <v>14</v>
      </c>
      <c r="C10" s="59">
        <v>4</v>
      </c>
      <c r="D10" s="62">
        <v>0.2857142857142857</v>
      </c>
      <c r="E10" s="82">
        <v>1</v>
      </c>
      <c r="F10" s="57">
        <v>6</v>
      </c>
      <c r="G10" s="57">
        <v>5</v>
      </c>
      <c r="H10" s="57">
        <v>3</v>
      </c>
      <c r="I10" s="57"/>
      <c r="J10" s="57"/>
      <c r="K10" s="85"/>
      <c r="L10" s="57"/>
      <c r="M10" s="85">
        <v>14</v>
      </c>
      <c r="N10" s="85">
        <v>5</v>
      </c>
    </row>
    <row r="11" spans="1:14" x14ac:dyDescent="0.2">
      <c r="A11" s="45" t="s">
        <v>1304</v>
      </c>
      <c r="B11" s="60">
        <v>420</v>
      </c>
      <c r="C11" s="59">
        <v>49</v>
      </c>
      <c r="D11" s="62">
        <v>0.11666666666666667</v>
      </c>
      <c r="E11" s="82">
        <v>17</v>
      </c>
      <c r="F11" s="57">
        <v>120</v>
      </c>
      <c r="G11" s="57">
        <v>126</v>
      </c>
      <c r="H11" s="57">
        <v>79</v>
      </c>
      <c r="I11" s="57">
        <v>92</v>
      </c>
      <c r="J11" s="57">
        <v>3</v>
      </c>
      <c r="K11" s="85"/>
      <c r="L11" s="57"/>
      <c r="M11" s="85">
        <v>420</v>
      </c>
      <c r="N11" s="85">
        <v>147</v>
      </c>
    </row>
    <row r="12" spans="1:14" x14ac:dyDescent="0.2">
      <c r="A12" s="45" t="s">
        <v>1309</v>
      </c>
      <c r="B12" s="60">
        <v>277</v>
      </c>
      <c r="C12" s="59">
        <v>59</v>
      </c>
      <c r="D12" s="62">
        <v>0.21299638989169675</v>
      </c>
      <c r="E12" s="82">
        <v>5</v>
      </c>
      <c r="F12" s="57">
        <v>87</v>
      </c>
      <c r="G12" s="57">
        <v>61</v>
      </c>
      <c r="H12" s="57">
        <v>67</v>
      </c>
      <c r="I12" s="57">
        <v>62</v>
      </c>
      <c r="J12" s="57"/>
      <c r="K12" s="85"/>
      <c r="L12" s="57"/>
      <c r="M12" s="85">
        <v>277</v>
      </c>
      <c r="N12" s="85">
        <v>57</v>
      </c>
    </row>
    <row r="13" spans="1:14" x14ac:dyDescent="0.2">
      <c r="A13" s="45" t="s">
        <v>1305</v>
      </c>
      <c r="B13" s="60">
        <v>1694</v>
      </c>
      <c r="C13" s="59">
        <v>204</v>
      </c>
      <c r="D13" s="62">
        <v>0.1204250295159386</v>
      </c>
      <c r="E13" s="82">
        <v>32</v>
      </c>
      <c r="F13" s="57">
        <v>524</v>
      </c>
      <c r="G13" s="57">
        <v>420</v>
      </c>
      <c r="H13" s="57">
        <v>360</v>
      </c>
      <c r="I13" s="57">
        <v>341</v>
      </c>
      <c r="J13" s="57">
        <v>49</v>
      </c>
      <c r="K13" s="85"/>
      <c r="L13" s="57"/>
      <c r="M13" s="85">
        <v>1694</v>
      </c>
      <c r="N13" s="85">
        <v>366</v>
      </c>
    </row>
    <row r="14" spans="1:14" x14ac:dyDescent="0.2">
      <c r="A14" s="45" t="s">
        <v>1308</v>
      </c>
      <c r="B14" s="60">
        <v>265</v>
      </c>
      <c r="C14" s="59">
        <v>3</v>
      </c>
      <c r="D14" s="62">
        <v>1.1320754716981131E-2</v>
      </c>
      <c r="E14" s="82">
        <v>1</v>
      </c>
      <c r="F14" s="57">
        <v>79</v>
      </c>
      <c r="G14" s="57">
        <v>44</v>
      </c>
      <c r="H14" s="57">
        <v>70</v>
      </c>
      <c r="I14" s="57">
        <v>55</v>
      </c>
      <c r="J14" s="57">
        <v>17</v>
      </c>
      <c r="K14" s="85"/>
      <c r="L14" s="57"/>
      <c r="M14" s="85">
        <v>265</v>
      </c>
      <c r="N14" s="85">
        <v>46</v>
      </c>
    </row>
    <row r="15" spans="1:14" x14ac:dyDescent="0.2">
      <c r="A15" s="35"/>
      <c r="B15" s="60"/>
      <c r="C15" s="59"/>
      <c r="D15" s="61"/>
      <c r="E15" s="82"/>
      <c r="F15" s="57"/>
      <c r="G15" s="57"/>
      <c r="H15" s="57"/>
      <c r="I15" s="57"/>
      <c r="J15" s="57"/>
      <c r="K15" s="85"/>
      <c r="L15" s="57"/>
      <c r="M15" s="85"/>
      <c r="N15" s="85"/>
    </row>
    <row r="16" spans="1:14" x14ac:dyDescent="0.2">
      <c r="A16" s="35" t="s">
        <v>1477</v>
      </c>
      <c r="B16" s="60">
        <v>1622</v>
      </c>
      <c r="C16" s="59">
        <v>34</v>
      </c>
      <c r="D16" s="62">
        <v>2.096177558569667E-2</v>
      </c>
      <c r="E16" s="82">
        <v>21</v>
      </c>
      <c r="F16" s="57">
        <v>452</v>
      </c>
      <c r="G16" s="57">
        <v>497</v>
      </c>
      <c r="H16" s="57">
        <v>384</v>
      </c>
      <c r="I16" s="57">
        <v>269</v>
      </c>
      <c r="J16" s="57">
        <v>20</v>
      </c>
      <c r="K16" s="85"/>
      <c r="L16" s="57">
        <v>20</v>
      </c>
      <c r="M16" s="85">
        <v>1602</v>
      </c>
      <c r="N16" s="85">
        <v>192</v>
      </c>
    </row>
    <row r="17" spans="1:14" x14ac:dyDescent="0.2">
      <c r="A17" s="45" t="s">
        <v>1305</v>
      </c>
      <c r="B17" s="60">
        <v>1622</v>
      </c>
      <c r="C17" s="59">
        <v>34</v>
      </c>
      <c r="D17" s="62">
        <v>2.096177558569667E-2</v>
      </c>
      <c r="E17" s="82">
        <v>21</v>
      </c>
      <c r="F17" s="57">
        <v>452</v>
      </c>
      <c r="G17" s="57">
        <v>497</v>
      </c>
      <c r="H17" s="57">
        <v>384</v>
      </c>
      <c r="I17" s="57">
        <v>269</v>
      </c>
      <c r="J17" s="57">
        <v>20</v>
      </c>
      <c r="K17" s="85"/>
      <c r="L17" s="57">
        <v>20</v>
      </c>
      <c r="M17" s="85">
        <v>1602</v>
      </c>
      <c r="N17" s="85">
        <v>192</v>
      </c>
    </row>
    <row r="18" spans="1:14" x14ac:dyDescent="0.2">
      <c r="A18" s="35"/>
      <c r="B18" s="60"/>
      <c r="C18" s="59"/>
      <c r="D18" s="61"/>
      <c r="E18" s="82"/>
      <c r="F18" s="57"/>
      <c r="G18" s="57"/>
      <c r="H18" s="57"/>
      <c r="I18" s="57"/>
      <c r="J18" s="57"/>
      <c r="K18" s="85"/>
      <c r="L18" s="57"/>
      <c r="M18" s="85"/>
      <c r="N18" s="85"/>
    </row>
    <row r="19" spans="1:14" x14ac:dyDescent="0.2">
      <c r="A19" s="35" t="s">
        <v>1454</v>
      </c>
      <c r="B19" s="60">
        <v>66</v>
      </c>
      <c r="C19" s="59"/>
      <c r="D19" s="62"/>
      <c r="E19" s="82"/>
      <c r="F19" s="57">
        <v>41</v>
      </c>
      <c r="G19" s="57">
        <v>18</v>
      </c>
      <c r="H19" s="57">
        <v>7</v>
      </c>
      <c r="I19" s="57"/>
      <c r="J19" s="57"/>
      <c r="K19" s="85"/>
      <c r="L19" s="57">
        <v>49</v>
      </c>
      <c r="M19" s="85">
        <v>17</v>
      </c>
      <c r="N19" s="85">
        <v>17</v>
      </c>
    </row>
    <row r="20" spans="1:14" x14ac:dyDescent="0.2">
      <c r="A20" s="45" t="s">
        <v>1305</v>
      </c>
      <c r="B20" s="60">
        <v>66</v>
      </c>
      <c r="C20" s="59"/>
      <c r="D20" s="62"/>
      <c r="E20" s="82"/>
      <c r="F20" s="57">
        <v>41</v>
      </c>
      <c r="G20" s="57">
        <v>18</v>
      </c>
      <c r="H20" s="57">
        <v>7</v>
      </c>
      <c r="I20" s="57"/>
      <c r="J20" s="57"/>
      <c r="K20" s="85"/>
      <c r="L20" s="57">
        <v>49</v>
      </c>
      <c r="M20" s="85">
        <v>17</v>
      </c>
      <c r="N20" s="85">
        <v>17</v>
      </c>
    </row>
    <row r="21" spans="1:14" x14ac:dyDescent="0.2">
      <c r="A21" s="35"/>
      <c r="B21" s="60"/>
      <c r="C21" s="59"/>
      <c r="D21" s="61"/>
      <c r="E21" s="82"/>
      <c r="F21" s="57"/>
      <c r="G21" s="57"/>
      <c r="H21" s="57"/>
      <c r="I21" s="57"/>
      <c r="J21" s="57"/>
      <c r="K21" s="85"/>
      <c r="L21" s="57"/>
      <c r="M21" s="85"/>
      <c r="N21" s="85"/>
    </row>
    <row r="22" spans="1:14" x14ac:dyDescent="0.2">
      <c r="A22" s="35" t="s">
        <v>1498</v>
      </c>
      <c r="B22" s="60">
        <v>4181</v>
      </c>
      <c r="C22" s="59">
        <v>424</v>
      </c>
      <c r="D22" s="62">
        <v>0.10141114565893326</v>
      </c>
      <c r="E22" s="82">
        <v>80</v>
      </c>
      <c r="F22" s="57">
        <v>1359</v>
      </c>
      <c r="G22" s="57">
        <v>1272</v>
      </c>
      <c r="H22" s="57">
        <v>857</v>
      </c>
      <c r="I22" s="57">
        <v>601</v>
      </c>
      <c r="J22" s="57">
        <v>92</v>
      </c>
      <c r="K22" s="85"/>
      <c r="L22" s="57">
        <v>40</v>
      </c>
      <c r="M22" s="85">
        <v>4141</v>
      </c>
      <c r="N22" s="85">
        <v>728</v>
      </c>
    </row>
    <row r="23" spans="1:14" x14ac:dyDescent="0.2">
      <c r="A23" s="45" t="s">
        <v>1309</v>
      </c>
      <c r="B23" s="60">
        <v>983</v>
      </c>
      <c r="C23" s="59">
        <v>149</v>
      </c>
      <c r="D23" s="62">
        <v>0.1515768056968464</v>
      </c>
      <c r="E23" s="82">
        <v>23</v>
      </c>
      <c r="F23" s="57">
        <v>285</v>
      </c>
      <c r="G23" s="57">
        <v>254</v>
      </c>
      <c r="H23" s="57">
        <v>226</v>
      </c>
      <c r="I23" s="57">
        <v>199</v>
      </c>
      <c r="J23" s="57">
        <v>19</v>
      </c>
      <c r="K23" s="85"/>
      <c r="L23" s="57">
        <v>40</v>
      </c>
      <c r="M23" s="85">
        <v>943</v>
      </c>
      <c r="N23" s="85">
        <v>168</v>
      </c>
    </row>
    <row r="24" spans="1:14" x14ac:dyDescent="0.2">
      <c r="A24" s="45" t="s">
        <v>1305</v>
      </c>
      <c r="B24" s="60">
        <v>3198</v>
      </c>
      <c r="C24" s="59">
        <v>275</v>
      </c>
      <c r="D24" s="62">
        <v>8.5991244527829899E-2</v>
      </c>
      <c r="E24" s="82">
        <v>57</v>
      </c>
      <c r="F24" s="57">
        <v>1074</v>
      </c>
      <c r="G24" s="57">
        <v>1018</v>
      </c>
      <c r="H24" s="57">
        <v>631</v>
      </c>
      <c r="I24" s="57">
        <v>402</v>
      </c>
      <c r="J24" s="57">
        <v>73</v>
      </c>
      <c r="K24" s="85"/>
      <c r="L24" s="57"/>
      <c r="M24" s="85">
        <v>3198</v>
      </c>
      <c r="N24" s="85">
        <v>560</v>
      </c>
    </row>
    <row r="25" spans="1:14" x14ac:dyDescent="0.2">
      <c r="A25" s="35"/>
      <c r="B25" s="60"/>
      <c r="C25" s="59"/>
      <c r="D25" s="61"/>
      <c r="E25" s="82"/>
      <c r="F25" s="57"/>
      <c r="G25" s="57"/>
      <c r="H25" s="57"/>
      <c r="I25" s="57"/>
      <c r="J25" s="57"/>
      <c r="K25" s="85"/>
      <c r="L25" s="57"/>
      <c r="M25" s="85"/>
      <c r="N25" s="85"/>
    </row>
    <row r="26" spans="1:14" x14ac:dyDescent="0.2">
      <c r="A26" s="35" t="s">
        <v>1506</v>
      </c>
      <c r="B26" s="60">
        <v>490</v>
      </c>
      <c r="C26" s="59">
        <v>7</v>
      </c>
      <c r="D26" s="62">
        <v>1.4285714285714285E-2</v>
      </c>
      <c r="E26" s="82">
        <v>1</v>
      </c>
      <c r="F26" s="57">
        <v>160</v>
      </c>
      <c r="G26" s="57">
        <v>210</v>
      </c>
      <c r="H26" s="57">
        <v>120</v>
      </c>
      <c r="I26" s="57"/>
      <c r="J26" s="57"/>
      <c r="K26" s="85"/>
      <c r="L26" s="57"/>
      <c r="M26" s="85">
        <v>490</v>
      </c>
      <c r="N26" s="85">
        <v>427</v>
      </c>
    </row>
    <row r="27" spans="1:14" x14ac:dyDescent="0.2">
      <c r="A27" s="45" t="s">
        <v>1309</v>
      </c>
      <c r="B27" s="60">
        <v>41</v>
      </c>
      <c r="C27" s="59"/>
      <c r="D27" s="62"/>
      <c r="E27" s="82"/>
      <c r="F27" s="57">
        <v>2</v>
      </c>
      <c r="G27" s="57">
        <v>23</v>
      </c>
      <c r="H27" s="57">
        <v>16</v>
      </c>
      <c r="I27" s="57"/>
      <c r="J27" s="57"/>
      <c r="K27" s="85"/>
      <c r="L27" s="57"/>
      <c r="M27" s="85">
        <v>41</v>
      </c>
      <c r="N27" s="85">
        <v>13</v>
      </c>
    </row>
    <row r="28" spans="1:14" x14ac:dyDescent="0.2">
      <c r="A28" s="45" t="s">
        <v>1305</v>
      </c>
      <c r="B28" s="60">
        <v>449</v>
      </c>
      <c r="C28" s="59">
        <v>7</v>
      </c>
      <c r="D28" s="62">
        <v>1.5590200445434299E-2</v>
      </c>
      <c r="E28" s="82">
        <v>1</v>
      </c>
      <c r="F28" s="57">
        <v>158</v>
      </c>
      <c r="G28" s="57">
        <v>187</v>
      </c>
      <c r="H28" s="57">
        <v>104</v>
      </c>
      <c r="I28" s="57"/>
      <c r="J28" s="57"/>
      <c r="K28" s="85"/>
      <c r="L28" s="57"/>
      <c r="M28" s="85">
        <v>449</v>
      </c>
      <c r="N28" s="85">
        <v>414</v>
      </c>
    </row>
    <row r="29" spans="1:14" x14ac:dyDescent="0.2">
      <c r="A29" s="35"/>
      <c r="B29" s="60"/>
      <c r="C29" s="59"/>
      <c r="D29" s="61"/>
      <c r="E29" s="82"/>
      <c r="F29" s="57"/>
      <c r="G29" s="57"/>
      <c r="H29" s="57"/>
      <c r="I29" s="57"/>
      <c r="J29" s="57"/>
      <c r="K29" s="85"/>
      <c r="L29" s="57"/>
      <c r="M29" s="85"/>
      <c r="N29" s="85"/>
    </row>
    <row r="30" spans="1:14" x14ac:dyDescent="0.2">
      <c r="A30" s="35" t="s">
        <v>1502</v>
      </c>
      <c r="B30" s="60">
        <v>2766</v>
      </c>
      <c r="C30" s="59">
        <v>241</v>
      </c>
      <c r="D30" s="62">
        <v>8.7129428778018797E-2</v>
      </c>
      <c r="E30" s="82">
        <v>57</v>
      </c>
      <c r="F30" s="57">
        <v>891</v>
      </c>
      <c r="G30" s="57">
        <v>782</v>
      </c>
      <c r="H30" s="57">
        <v>553</v>
      </c>
      <c r="I30" s="57">
        <v>450</v>
      </c>
      <c r="J30" s="57">
        <v>90</v>
      </c>
      <c r="K30" s="85"/>
      <c r="L30" s="57">
        <v>5</v>
      </c>
      <c r="M30" s="85">
        <v>2761</v>
      </c>
      <c r="N30" s="85">
        <v>585</v>
      </c>
    </row>
    <row r="31" spans="1:14" x14ac:dyDescent="0.2">
      <c r="A31" s="45" t="s">
        <v>1304</v>
      </c>
      <c r="B31" s="60">
        <v>406</v>
      </c>
      <c r="C31" s="59">
        <v>26</v>
      </c>
      <c r="D31" s="62">
        <v>6.4039408866995079E-2</v>
      </c>
      <c r="E31" s="82">
        <v>8</v>
      </c>
      <c r="F31" s="57">
        <v>139</v>
      </c>
      <c r="G31" s="57">
        <v>107</v>
      </c>
      <c r="H31" s="57">
        <v>73</v>
      </c>
      <c r="I31" s="57">
        <v>75</v>
      </c>
      <c r="J31" s="57">
        <v>12</v>
      </c>
      <c r="K31" s="85"/>
      <c r="L31" s="57"/>
      <c r="M31" s="85">
        <v>406</v>
      </c>
      <c r="N31" s="85">
        <v>45</v>
      </c>
    </row>
    <row r="32" spans="1:14" x14ac:dyDescent="0.2">
      <c r="A32" s="45" t="s">
        <v>1307</v>
      </c>
      <c r="B32" s="60">
        <v>71</v>
      </c>
      <c r="C32" s="59">
        <v>2</v>
      </c>
      <c r="D32" s="62">
        <v>2.8169014084507043E-2</v>
      </c>
      <c r="E32" s="82"/>
      <c r="F32" s="57">
        <v>18</v>
      </c>
      <c r="G32" s="57">
        <v>18</v>
      </c>
      <c r="H32" s="57">
        <v>18</v>
      </c>
      <c r="I32" s="57">
        <v>17</v>
      </c>
      <c r="J32" s="57"/>
      <c r="K32" s="85"/>
      <c r="L32" s="57"/>
      <c r="M32" s="85">
        <v>71</v>
      </c>
      <c r="N32" s="85">
        <v>16</v>
      </c>
    </row>
    <row r="33" spans="1:14" x14ac:dyDescent="0.2">
      <c r="A33" s="45" t="s">
        <v>1309</v>
      </c>
      <c r="B33" s="60">
        <v>3</v>
      </c>
      <c r="C33" s="59"/>
      <c r="D33" s="62"/>
      <c r="E33" s="82"/>
      <c r="F33" s="57"/>
      <c r="G33" s="57"/>
      <c r="H33" s="57">
        <v>3</v>
      </c>
      <c r="I33" s="57"/>
      <c r="J33" s="57"/>
      <c r="K33" s="85"/>
      <c r="L33" s="57"/>
      <c r="M33" s="85">
        <v>3</v>
      </c>
      <c r="N33" s="85">
        <v>2</v>
      </c>
    </row>
    <row r="34" spans="1:14" x14ac:dyDescent="0.2">
      <c r="A34" s="45" t="s">
        <v>1305</v>
      </c>
      <c r="B34" s="60">
        <v>2286</v>
      </c>
      <c r="C34" s="59">
        <v>213</v>
      </c>
      <c r="D34" s="62">
        <v>9.3175853018372709E-2</v>
      </c>
      <c r="E34" s="82">
        <v>49</v>
      </c>
      <c r="F34" s="57">
        <v>734</v>
      </c>
      <c r="G34" s="57">
        <v>657</v>
      </c>
      <c r="H34" s="57">
        <v>459</v>
      </c>
      <c r="I34" s="57">
        <v>358</v>
      </c>
      <c r="J34" s="57">
        <v>78</v>
      </c>
      <c r="K34" s="85"/>
      <c r="L34" s="57">
        <v>5</v>
      </c>
      <c r="M34" s="85">
        <v>2281</v>
      </c>
      <c r="N34" s="85">
        <v>522</v>
      </c>
    </row>
    <row r="35" spans="1:14" x14ac:dyDescent="0.2">
      <c r="A35" s="35"/>
      <c r="B35" s="60"/>
      <c r="C35" s="59"/>
      <c r="D35" s="61"/>
      <c r="E35" s="82"/>
      <c r="F35" s="57"/>
      <c r="G35" s="57"/>
      <c r="H35" s="57"/>
      <c r="I35" s="57"/>
      <c r="J35" s="57"/>
      <c r="K35" s="85"/>
      <c r="L35" s="57"/>
      <c r="M35" s="85"/>
      <c r="N35" s="85"/>
    </row>
    <row r="36" spans="1:14" x14ac:dyDescent="0.2">
      <c r="A36" s="35" t="s">
        <v>1450</v>
      </c>
      <c r="B36" s="60">
        <v>217</v>
      </c>
      <c r="C36" s="59"/>
      <c r="D36" s="62"/>
      <c r="E36" s="82"/>
      <c r="F36" s="57">
        <v>80</v>
      </c>
      <c r="G36" s="57">
        <v>83</v>
      </c>
      <c r="H36" s="57">
        <v>54</v>
      </c>
      <c r="I36" s="57"/>
      <c r="J36" s="57"/>
      <c r="K36" s="85"/>
      <c r="L36" s="57">
        <v>217</v>
      </c>
      <c r="M36" s="85"/>
      <c r="N36" s="85">
        <v>18</v>
      </c>
    </row>
    <row r="37" spans="1:14" x14ac:dyDescent="0.2">
      <c r="A37" s="45" t="s">
        <v>1308</v>
      </c>
      <c r="B37" s="60">
        <v>217</v>
      </c>
      <c r="C37" s="59"/>
      <c r="D37" s="62"/>
      <c r="E37" s="82"/>
      <c r="F37" s="57">
        <v>80</v>
      </c>
      <c r="G37" s="57">
        <v>83</v>
      </c>
      <c r="H37" s="57">
        <v>54</v>
      </c>
      <c r="I37" s="57"/>
      <c r="J37" s="57"/>
      <c r="K37" s="85"/>
      <c r="L37" s="57">
        <v>217</v>
      </c>
      <c r="M37" s="85"/>
      <c r="N37" s="85">
        <v>18</v>
      </c>
    </row>
    <row r="38" spans="1:14" x14ac:dyDescent="0.2">
      <c r="A38" s="35"/>
      <c r="B38" s="60"/>
      <c r="C38" s="59"/>
      <c r="D38" s="61"/>
      <c r="E38" s="82"/>
      <c r="F38" s="57"/>
      <c r="G38" s="57"/>
      <c r="H38" s="57"/>
      <c r="I38" s="57"/>
      <c r="J38" s="57"/>
      <c r="K38" s="85"/>
      <c r="L38" s="57"/>
      <c r="M38" s="85"/>
      <c r="N38" s="85"/>
    </row>
    <row r="39" spans="1:14" x14ac:dyDescent="0.2">
      <c r="A39" s="35" t="s">
        <v>1456</v>
      </c>
      <c r="B39" s="60">
        <v>2218</v>
      </c>
      <c r="C39" s="59">
        <v>36</v>
      </c>
      <c r="D39" s="62">
        <v>1.6230838593327322E-2</v>
      </c>
      <c r="E39" s="82">
        <v>26</v>
      </c>
      <c r="F39" s="57">
        <v>872</v>
      </c>
      <c r="G39" s="57">
        <v>685</v>
      </c>
      <c r="H39" s="57">
        <v>486</v>
      </c>
      <c r="I39" s="57">
        <v>165</v>
      </c>
      <c r="J39" s="57">
        <v>10</v>
      </c>
      <c r="K39" s="85"/>
      <c r="L39" s="57">
        <v>1800</v>
      </c>
      <c r="M39" s="85">
        <v>418</v>
      </c>
      <c r="N39" s="85">
        <v>324</v>
      </c>
    </row>
    <row r="40" spans="1:14" x14ac:dyDescent="0.2">
      <c r="A40" s="45" t="s">
        <v>1306</v>
      </c>
      <c r="B40" s="60">
        <v>344</v>
      </c>
      <c r="C40" s="59">
        <v>5</v>
      </c>
      <c r="D40" s="62">
        <v>1.4534883720930232E-2</v>
      </c>
      <c r="E40" s="82">
        <v>3</v>
      </c>
      <c r="F40" s="57">
        <v>151</v>
      </c>
      <c r="G40" s="57">
        <v>106</v>
      </c>
      <c r="H40" s="57">
        <v>71</v>
      </c>
      <c r="I40" s="57">
        <v>16</v>
      </c>
      <c r="J40" s="57"/>
      <c r="K40" s="85"/>
      <c r="L40" s="57">
        <v>342</v>
      </c>
      <c r="M40" s="85">
        <v>2</v>
      </c>
      <c r="N40" s="85">
        <v>72</v>
      </c>
    </row>
    <row r="41" spans="1:14" x14ac:dyDescent="0.2">
      <c r="A41" s="45" t="s">
        <v>1304</v>
      </c>
      <c r="B41" s="60">
        <v>602</v>
      </c>
      <c r="C41" s="59">
        <v>13</v>
      </c>
      <c r="D41" s="62">
        <v>2.1594684385382059E-2</v>
      </c>
      <c r="E41" s="82">
        <v>11</v>
      </c>
      <c r="F41" s="57">
        <v>253</v>
      </c>
      <c r="G41" s="57">
        <v>194</v>
      </c>
      <c r="H41" s="57">
        <v>125</v>
      </c>
      <c r="I41" s="57">
        <v>30</v>
      </c>
      <c r="J41" s="57"/>
      <c r="K41" s="85"/>
      <c r="L41" s="57">
        <v>583</v>
      </c>
      <c r="M41" s="85">
        <v>19</v>
      </c>
      <c r="N41" s="85">
        <v>94</v>
      </c>
    </row>
    <row r="42" spans="1:14" x14ac:dyDescent="0.2">
      <c r="A42" s="45" t="s">
        <v>1303</v>
      </c>
      <c r="B42" s="60">
        <v>611</v>
      </c>
      <c r="C42" s="59">
        <v>13</v>
      </c>
      <c r="D42" s="62">
        <v>2.1276595744680851E-2</v>
      </c>
      <c r="E42" s="82">
        <v>5</v>
      </c>
      <c r="F42" s="57">
        <v>208</v>
      </c>
      <c r="G42" s="57">
        <v>178</v>
      </c>
      <c r="H42" s="57">
        <v>152</v>
      </c>
      <c r="I42" s="57">
        <v>63</v>
      </c>
      <c r="J42" s="57">
        <v>10</v>
      </c>
      <c r="K42" s="85"/>
      <c r="L42" s="57">
        <v>442</v>
      </c>
      <c r="M42" s="85">
        <v>169</v>
      </c>
      <c r="N42" s="85">
        <v>69</v>
      </c>
    </row>
    <row r="43" spans="1:14" x14ac:dyDescent="0.2">
      <c r="A43" s="45" t="s">
        <v>1309</v>
      </c>
      <c r="B43" s="60">
        <v>184</v>
      </c>
      <c r="C43" s="59"/>
      <c r="D43" s="62"/>
      <c r="E43" s="82">
        <v>4</v>
      </c>
      <c r="F43" s="57">
        <v>77</v>
      </c>
      <c r="G43" s="57">
        <v>71</v>
      </c>
      <c r="H43" s="57">
        <v>36</v>
      </c>
      <c r="I43" s="57"/>
      <c r="J43" s="57"/>
      <c r="K43" s="85"/>
      <c r="L43" s="57">
        <v>129</v>
      </c>
      <c r="M43" s="85">
        <v>55</v>
      </c>
      <c r="N43" s="85">
        <v>32</v>
      </c>
    </row>
    <row r="44" spans="1:14" x14ac:dyDescent="0.2">
      <c r="A44" s="45" t="s">
        <v>1305</v>
      </c>
      <c r="B44" s="60">
        <v>353</v>
      </c>
      <c r="C44" s="59">
        <v>5</v>
      </c>
      <c r="D44" s="62">
        <v>1.4164305949008499E-2</v>
      </c>
      <c r="E44" s="82">
        <v>3</v>
      </c>
      <c r="F44" s="57">
        <v>139</v>
      </c>
      <c r="G44" s="57">
        <v>108</v>
      </c>
      <c r="H44" s="57">
        <v>74</v>
      </c>
      <c r="I44" s="57">
        <v>32</v>
      </c>
      <c r="J44" s="57"/>
      <c r="K44" s="85"/>
      <c r="L44" s="57">
        <v>231</v>
      </c>
      <c r="M44" s="85">
        <v>122</v>
      </c>
      <c r="N44" s="85">
        <v>46</v>
      </c>
    </row>
    <row r="45" spans="1:14" x14ac:dyDescent="0.2">
      <c r="A45" s="45" t="s">
        <v>1308</v>
      </c>
      <c r="B45" s="60">
        <v>124</v>
      </c>
      <c r="C45" s="59"/>
      <c r="D45" s="62"/>
      <c r="E45" s="82"/>
      <c r="F45" s="57">
        <v>44</v>
      </c>
      <c r="G45" s="57">
        <v>28</v>
      </c>
      <c r="H45" s="57">
        <v>28</v>
      </c>
      <c r="I45" s="57">
        <v>24</v>
      </c>
      <c r="J45" s="57"/>
      <c r="K45" s="85"/>
      <c r="L45" s="57">
        <v>73</v>
      </c>
      <c r="M45" s="85">
        <v>51</v>
      </c>
      <c r="N45" s="85">
        <v>11</v>
      </c>
    </row>
    <row r="46" spans="1:14" x14ac:dyDescent="0.2">
      <c r="A46" s="35"/>
      <c r="B46" s="60"/>
      <c r="C46" s="59"/>
      <c r="D46" s="61"/>
      <c r="E46" s="82"/>
      <c r="F46" s="57"/>
      <c r="G46" s="57"/>
      <c r="H46" s="57"/>
      <c r="I46" s="57"/>
      <c r="J46" s="57"/>
      <c r="K46" s="85"/>
      <c r="L46" s="57"/>
      <c r="M46" s="85"/>
      <c r="N46" s="85"/>
    </row>
    <row r="47" spans="1:14" x14ac:dyDescent="0.2">
      <c r="A47" s="35" t="s">
        <v>1519</v>
      </c>
      <c r="B47" s="60">
        <v>197</v>
      </c>
      <c r="C47" s="59">
        <v>43</v>
      </c>
      <c r="D47" s="62">
        <v>0.21827411167512689</v>
      </c>
      <c r="E47" s="82"/>
      <c r="F47" s="57">
        <v>46</v>
      </c>
      <c r="G47" s="57">
        <v>61</v>
      </c>
      <c r="H47" s="57">
        <v>85</v>
      </c>
      <c r="I47" s="57">
        <v>3</v>
      </c>
      <c r="J47" s="57">
        <v>2</v>
      </c>
      <c r="K47" s="85"/>
      <c r="L47" s="57"/>
      <c r="M47" s="85">
        <v>197</v>
      </c>
      <c r="N47" s="85">
        <v>4</v>
      </c>
    </row>
    <row r="48" spans="1:14" x14ac:dyDescent="0.2">
      <c r="A48" s="45" t="s">
        <v>1309</v>
      </c>
      <c r="B48" s="60">
        <v>62</v>
      </c>
      <c r="C48" s="59">
        <v>17</v>
      </c>
      <c r="D48" s="62">
        <v>0.27419354838709675</v>
      </c>
      <c r="E48" s="82"/>
      <c r="F48" s="57">
        <v>22</v>
      </c>
      <c r="G48" s="57">
        <v>20</v>
      </c>
      <c r="H48" s="57">
        <v>20</v>
      </c>
      <c r="I48" s="57"/>
      <c r="J48" s="57"/>
      <c r="K48" s="85"/>
      <c r="L48" s="57"/>
      <c r="M48" s="85">
        <v>62</v>
      </c>
      <c r="N48" s="85"/>
    </row>
    <row r="49" spans="1:14" x14ac:dyDescent="0.2">
      <c r="A49" s="45" t="s">
        <v>1305</v>
      </c>
      <c r="B49" s="60">
        <v>135</v>
      </c>
      <c r="C49" s="59">
        <v>26</v>
      </c>
      <c r="D49" s="62">
        <v>0.19259259259259259</v>
      </c>
      <c r="E49" s="82"/>
      <c r="F49" s="57">
        <v>24</v>
      </c>
      <c r="G49" s="57">
        <v>41</v>
      </c>
      <c r="H49" s="57">
        <v>65</v>
      </c>
      <c r="I49" s="57">
        <v>3</v>
      </c>
      <c r="J49" s="57">
        <v>2</v>
      </c>
      <c r="K49" s="85"/>
      <c r="L49" s="57"/>
      <c r="M49" s="85">
        <v>135</v>
      </c>
      <c r="N49" s="85">
        <v>4</v>
      </c>
    </row>
    <row r="50" spans="1:14" x14ac:dyDescent="0.2">
      <c r="A50" s="35"/>
      <c r="B50" s="60"/>
      <c r="C50" s="59"/>
      <c r="D50" s="61"/>
      <c r="E50" s="82"/>
      <c r="F50" s="57"/>
      <c r="G50" s="57"/>
      <c r="H50" s="57"/>
      <c r="I50" s="57"/>
      <c r="J50" s="57"/>
      <c r="K50" s="85"/>
      <c r="L50" s="57"/>
      <c r="M50" s="85"/>
      <c r="N50" s="85"/>
    </row>
    <row r="51" spans="1:14" x14ac:dyDescent="0.2">
      <c r="A51" s="35" t="s">
        <v>1493</v>
      </c>
      <c r="B51" s="60">
        <v>1001</v>
      </c>
      <c r="C51" s="59">
        <v>10</v>
      </c>
      <c r="D51" s="62">
        <v>9.99000999000999E-3</v>
      </c>
      <c r="E51" s="82">
        <v>10</v>
      </c>
      <c r="F51" s="57">
        <v>233</v>
      </c>
      <c r="G51" s="57">
        <v>269</v>
      </c>
      <c r="H51" s="57">
        <v>234</v>
      </c>
      <c r="I51" s="57">
        <v>206</v>
      </c>
      <c r="J51" s="57">
        <v>59</v>
      </c>
      <c r="K51" s="85"/>
      <c r="L51" s="57"/>
      <c r="M51" s="85">
        <v>1001</v>
      </c>
      <c r="N51" s="85">
        <v>265</v>
      </c>
    </row>
    <row r="52" spans="1:14" x14ac:dyDescent="0.2">
      <c r="A52" s="45" t="s">
        <v>1306</v>
      </c>
      <c r="B52" s="60">
        <v>20</v>
      </c>
      <c r="C52" s="59"/>
      <c r="D52" s="62"/>
      <c r="E52" s="82"/>
      <c r="F52" s="57">
        <v>15</v>
      </c>
      <c r="G52" s="57"/>
      <c r="H52" s="57">
        <v>5</v>
      </c>
      <c r="I52" s="57"/>
      <c r="J52" s="57"/>
      <c r="K52" s="85"/>
      <c r="L52" s="57"/>
      <c r="M52" s="85">
        <v>20</v>
      </c>
      <c r="N52" s="85"/>
    </row>
    <row r="53" spans="1:14" x14ac:dyDescent="0.2">
      <c r="A53" s="45" t="s">
        <v>1304</v>
      </c>
      <c r="B53" s="60">
        <v>218</v>
      </c>
      <c r="C53" s="59"/>
      <c r="D53" s="62"/>
      <c r="E53" s="82">
        <v>4</v>
      </c>
      <c r="F53" s="57">
        <v>43</v>
      </c>
      <c r="G53" s="57">
        <v>49</v>
      </c>
      <c r="H53" s="57">
        <v>58</v>
      </c>
      <c r="I53" s="57">
        <v>58</v>
      </c>
      <c r="J53" s="57">
        <v>10</v>
      </c>
      <c r="K53" s="85"/>
      <c r="L53" s="57"/>
      <c r="M53" s="85">
        <v>218</v>
      </c>
      <c r="N53" s="85">
        <v>63</v>
      </c>
    </row>
    <row r="54" spans="1:14" x14ac:dyDescent="0.2">
      <c r="A54" s="45" t="s">
        <v>1305</v>
      </c>
      <c r="B54" s="60">
        <v>763</v>
      </c>
      <c r="C54" s="59">
        <v>10</v>
      </c>
      <c r="D54" s="62">
        <v>1.310615989515072E-2</v>
      </c>
      <c r="E54" s="82">
        <v>6</v>
      </c>
      <c r="F54" s="57">
        <v>175</v>
      </c>
      <c r="G54" s="57">
        <v>220</v>
      </c>
      <c r="H54" s="57">
        <v>171</v>
      </c>
      <c r="I54" s="57">
        <v>148</v>
      </c>
      <c r="J54" s="57">
        <v>49</v>
      </c>
      <c r="K54" s="85"/>
      <c r="L54" s="57"/>
      <c r="M54" s="85">
        <v>763</v>
      </c>
      <c r="N54" s="85">
        <v>202</v>
      </c>
    </row>
    <row r="55" spans="1:14" x14ac:dyDescent="0.2">
      <c r="A55" s="35"/>
      <c r="B55" s="60"/>
      <c r="C55" s="59"/>
      <c r="D55" s="61"/>
      <c r="E55" s="82"/>
      <c r="F55" s="57"/>
      <c r="G55" s="57"/>
      <c r="H55" s="57"/>
      <c r="I55" s="57"/>
      <c r="J55" s="57"/>
      <c r="K55" s="85"/>
      <c r="L55" s="57"/>
      <c r="M55" s="85"/>
      <c r="N55" s="85"/>
    </row>
    <row r="56" spans="1:14" x14ac:dyDescent="0.2">
      <c r="A56" s="35" t="s">
        <v>1505</v>
      </c>
      <c r="B56" s="60">
        <v>199</v>
      </c>
      <c r="C56" s="59"/>
      <c r="D56" s="62"/>
      <c r="E56" s="82"/>
      <c r="F56" s="57">
        <v>84</v>
      </c>
      <c r="G56" s="57">
        <v>56</v>
      </c>
      <c r="H56" s="57">
        <v>59</v>
      </c>
      <c r="I56" s="57"/>
      <c r="J56" s="57"/>
      <c r="K56" s="85"/>
      <c r="L56" s="57"/>
      <c r="M56" s="85">
        <v>199</v>
      </c>
      <c r="N56" s="85">
        <v>50</v>
      </c>
    </row>
    <row r="57" spans="1:14" x14ac:dyDescent="0.2">
      <c r="A57" s="45" t="s">
        <v>1305</v>
      </c>
      <c r="B57" s="60">
        <v>199</v>
      </c>
      <c r="C57" s="59"/>
      <c r="D57" s="62"/>
      <c r="E57" s="82"/>
      <c r="F57" s="57">
        <v>84</v>
      </c>
      <c r="G57" s="57">
        <v>56</v>
      </c>
      <c r="H57" s="57">
        <v>59</v>
      </c>
      <c r="I57" s="57"/>
      <c r="J57" s="57"/>
      <c r="K57" s="85"/>
      <c r="L57" s="57"/>
      <c r="M57" s="85">
        <v>199</v>
      </c>
      <c r="N57" s="85">
        <v>50</v>
      </c>
    </row>
    <row r="58" spans="1:14" x14ac:dyDescent="0.2">
      <c r="A58" s="35"/>
      <c r="B58" s="60"/>
      <c r="C58" s="59"/>
      <c r="D58" s="61"/>
      <c r="E58" s="82"/>
      <c r="F58" s="57"/>
      <c r="G58" s="57"/>
      <c r="H58" s="57"/>
      <c r="I58" s="57"/>
      <c r="J58" s="57"/>
      <c r="K58" s="85"/>
      <c r="L58" s="57"/>
      <c r="M58" s="85"/>
      <c r="N58" s="85"/>
    </row>
    <row r="59" spans="1:14" x14ac:dyDescent="0.2">
      <c r="A59" s="35" t="s">
        <v>1514</v>
      </c>
      <c r="B59" s="60">
        <v>14</v>
      </c>
      <c r="C59" s="59"/>
      <c r="D59" s="62"/>
      <c r="E59" s="82"/>
      <c r="F59" s="57">
        <v>14</v>
      </c>
      <c r="G59" s="57"/>
      <c r="H59" s="57"/>
      <c r="I59" s="57"/>
      <c r="J59" s="57"/>
      <c r="K59" s="85"/>
      <c r="L59" s="57"/>
      <c r="M59" s="85">
        <v>14</v>
      </c>
      <c r="N59" s="85"/>
    </row>
    <row r="60" spans="1:14" x14ac:dyDescent="0.2">
      <c r="A60" s="45" t="s">
        <v>1309</v>
      </c>
      <c r="B60" s="60">
        <v>14</v>
      </c>
      <c r="C60" s="59"/>
      <c r="D60" s="62"/>
      <c r="E60" s="82"/>
      <c r="F60" s="57">
        <v>14</v>
      </c>
      <c r="G60" s="57"/>
      <c r="H60" s="57"/>
      <c r="I60" s="57"/>
      <c r="J60" s="57"/>
      <c r="K60" s="85"/>
      <c r="L60" s="57"/>
      <c r="M60" s="85">
        <v>14</v>
      </c>
      <c r="N60" s="85"/>
    </row>
    <row r="61" spans="1:14" x14ac:dyDescent="0.2">
      <c r="A61" s="35"/>
      <c r="B61" s="60"/>
      <c r="C61" s="59"/>
      <c r="D61" s="61"/>
      <c r="E61" s="82"/>
      <c r="F61" s="57"/>
      <c r="G61" s="57"/>
      <c r="H61" s="57"/>
      <c r="I61" s="57"/>
      <c r="J61" s="57"/>
      <c r="K61" s="85"/>
      <c r="L61" s="57"/>
      <c r="M61" s="85"/>
      <c r="N61" s="85"/>
    </row>
    <row r="62" spans="1:14" x14ac:dyDescent="0.2">
      <c r="A62" s="35" t="s">
        <v>1494</v>
      </c>
      <c r="B62" s="60">
        <v>1341</v>
      </c>
      <c r="C62" s="59">
        <v>222</v>
      </c>
      <c r="D62" s="62">
        <v>0.16554809843400448</v>
      </c>
      <c r="E62" s="82">
        <v>10</v>
      </c>
      <c r="F62" s="57">
        <v>426</v>
      </c>
      <c r="G62" s="57">
        <v>385</v>
      </c>
      <c r="H62" s="57">
        <v>202</v>
      </c>
      <c r="I62" s="57">
        <v>328</v>
      </c>
      <c r="J62" s="57"/>
      <c r="K62" s="85"/>
      <c r="L62" s="57"/>
      <c r="M62" s="85">
        <v>1341</v>
      </c>
      <c r="N62" s="85">
        <v>38</v>
      </c>
    </row>
    <row r="63" spans="1:14" x14ac:dyDescent="0.2">
      <c r="A63" s="45" t="s">
        <v>1306</v>
      </c>
      <c r="B63" s="60">
        <v>142</v>
      </c>
      <c r="C63" s="59">
        <v>16</v>
      </c>
      <c r="D63" s="62">
        <v>0.11267605633802817</v>
      </c>
      <c r="E63" s="82"/>
      <c r="F63" s="57">
        <v>33</v>
      </c>
      <c r="G63" s="57">
        <v>39</v>
      </c>
      <c r="H63" s="57">
        <v>26</v>
      </c>
      <c r="I63" s="57">
        <v>44</v>
      </c>
      <c r="J63" s="57"/>
      <c r="K63" s="85"/>
      <c r="L63" s="57"/>
      <c r="M63" s="85">
        <v>142</v>
      </c>
      <c r="N63" s="85">
        <v>9</v>
      </c>
    </row>
    <row r="64" spans="1:14" x14ac:dyDescent="0.2">
      <c r="A64" s="45" t="s">
        <v>1304</v>
      </c>
      <c r="B64" s="60">
        <v>83</v>
      </c>
      <c r="C64" s="59">
        <v>6</v>
      </c>
      <c r="D64" s="62">
        <v>7.2289156626506021E-2</v>
      </c>
      <c r="E64" s="82"/>
      <c r="F64" s="57">
        <v>30</v>
      </c>
      <c r="G64" s="57">
        <v>53</v>
      </c>
      <c r="H64" s="57"/>
      <c r="I64" s="57"/>
      <c r="J64" s="57"/>
      <c r="K64" s="85"/>
      <c r="L64" s="57"/>
      <c r="M64" s="85">
        <v>83</v>
      </c>
      <c r="N64" s="85">
        <v>4</v>
      </c>
    </row>
    <row r="65" spans="1:14" x14ac:dyDescent="0.2">
      <c r="A65" s="45" t="s">
        <v>1309</v>
      </c>
      <c r="B65" s="60">
        <v>81</v>
      </c>
      <c r="C65" s="59">
        <v>4</v>
      </c>
      <c r="D65" s="62">
        <v>4.9382716049382713E-2</v>
      </c>
      <c r="E65" s="82">
        <v>1</v>
      </c>
      <c r="F65" s="57">
        <v>32</v>
      </c>
      <c r="G65" s="57">
        <v>49</v>
      </c>
      <c r="H65" s="57"/>
      <c r="I65" s="57"/>
      <c r="J65" s="57"/>
      <c r="K65" s="85"/>
      <c r="L65" s="57"/>
      <c r="M65" s="85">
        <v>81</v>
      </c>
      <c r="N65" s="85"/>
    </row>
    <row r="66" spans="1:14" x14ac:dyDescent="0.2">
      <c r="A66" s="45" t="s">
        <v>1305</v>
      </c>
      <c r="B66" s="60">
        <v>1035</v>
      </c>
      <c r="C66" s="59">
        <v>196</v>
      </c>
      <c r="D66" s="62">
        <v>0.18937198067632852</v>
      </c>
      <c r="E66" s="82">
        <v>9</v>
      </c>
      <c r="F66" s="57">
        <v>331</v>
      </c>
      <c r="G66" s="57">
        <v>244</v>
      </c>
      <c r="H66" s="57">
        <v>176</v>
      </c>
      <c r="I66" s="57">
        <v>284</v>
      </c>
      <c r="J66" s="57"/>
      <c r="K66" s="85"/>
      <c r="L66" s="57"/>
      <c r="M66" s="85">
        <v>1035</v>
      </c>
      <c r="N66" s="85">
        <v>25</v>
      </c>
    </row>
    <row r="67" spans="1:14" x14ac:dyDescent="0.2">
      <c r="A67" s="35"/>
      <c r="B67" s="60"/>
      <c r="C67" s="59"/>
      <c r="D67" s="61"/>
      <c r="E67" s="82"/>
      <c r="F67" s="57"/>
      <c r="G67" s="57"/>
      <c r="H67" s="57"/>
      <c r="I67" s="57"/>
      <c r="J67" s="57"/>
      <c r="K67" s="85"/>
      <c r="L67" s="57"/>
      <c r="M67" s="85"/>
      <c r="N67" s="85"/>
    </row>
    <row r="68" spans="1:14" x14ac:dyDescent="0.2">
      <c r="A68" s="35" t="s">
        <v>1462</v>
      </c>
      <c r="B68" s="60">
        <v>521</v>
      </c>
      <c r="C68" s="59">
        <v>16</v>
      </c>
      <c r="D68" s="62">
        <v>3.0710172744721688E-2</v>
      </c>
      <c r="E68" s="82">
        <v>23</v>
      </c>
      <c r="F68" s="57">
        <v>171</v>
      </c>
      <c r="G68" s="57">
        <v>148</v>
      </c>
      <c r="H68" s="57">
        <v>106</v>
      </c>
      <c r="I68" s="57">
        <v>96</v>
      </c>
      <c r="J68" s="57"/>
      <c r="K68" s="85"/>
      <c r="L68" s="57">
        <v>453</v>
      </c>
      <c r="M68" s="85">
        <v>68</v>
      </c>
      <c r="N68" s="85">
        <v>39</v>
      </c>
    </row>
    <row r="69" spans="1:14" x14ac:dyDescent="0.2">
      <c r="A69" s="45" t="s">
        <v>1304</v>
      </c>
      <c r="B69" s="60">
        <v>435</v>
      </c>
      <c r="C69" s="59">
        <v>15</v>
      </c>
      <c r="D69" s="62">
        <v>3.4482758620689655E-2</v>
      </c>
      <c r="E69" s="82">
        <v>21</v>
      </c>
      <c r="F69" s="57">
        <v>149</v>
      </c>
      <c r="G69" s="57">
        <v>132</v>
      </c>
      <c r="H69" s="57">
        <v>86</v>
      </c>
      <c r="I69" s="57">
        <v>68</v>
      </c>
      <c r="J69" s="57"/>
      <c r="K69" s="85"/>
      <c r="L69" s="57">
        <v>383</v>
      </c>
      <c r="M69" s="85">
        <v>52</v>
      </c>
      <c r="N69" s="85">
        <v>38</v>
      </c>
    </row>
    <row r="70" spans="1:14" x14ac:dyDescent="0.2">
      <c r="A70" s="45" t="s">
        <v>1303</v>
      </c>
      <c r="B70" s="60">
        <v>86</v>
      </c>
      <c r="C70" s="59">
        <v>1</v>
      </c>
      <c r="D70" s="62">
        <v>1.1627906976744186E-2</v>
      </c>
      <c r="E70" s="82">
        <v>2</v>
      </c>
      <c r="F70" s="57">
        <v>22</v>
      </c>
      <c r="G70" s="57">
        <v>16</v>
      </c>
      <c r="H70" s="57">
        <v>20</v>
      </c>
      <c r="I70" s="57">
        <v>28</v>
      </c>
      <c r="J70" s="57"/>
      <c r="K70" s="85"/>
      <c r="L70" s="57">
        <v>70</v>
      </c>
      <c r="M70" s="85">
        <v>16</v>
      </c>
      <c r="N70" s="85">
        <v>1</v>
      </c>
    </row>
    <row r="71" spans="1:14" x14ac:dyDescent="0.2">
      <c r="A71" s="35"/>
      <c r="B71" s="60"/>
      <c r="C71" s="59"/>
      <c r="D71" s="61"/>
      <c r="E71" s="82"/>
      <c r="F71" s="57"/>
      <c r="G71" s="57"/>
      <c r="H71" s="57"/>
      <c r="I71" s="57"/>
      <c r="J71" s="57"/>
      <c r="K71" s="85"/>
      <c r="L71" s="57"/>
      <c r="M71" s="85"/>
      <c r="N71" s="85"/>
    </row>
    <row r="72" spans="1:14" x14ac:dyDescent="0.2">
      <c r="A72" s="35" t="s">
        <v>1461</v>
      </c>
      <c r="B72" s="60">
        <v>196</v>
      </c>
      <c r="C72" s="59">
        <v>1</v>
      </c>
      <c r="D72" s="62">
        <v>5.1020408163265302E-3</v>
      </c>
      <c r="E72" s="82"/>
      <c r="F72" s="57">
        <v>103</v>
      </c>
      <c r="G72" s="57">
        <v>82</v>
      </c>
      <c r="H72" s="57">
        <v>11</v>
      </c>
      <c r="I72" s="57"/>
      <c r="J72" s="57"/>
      <c r="K72" s="85"/>
      <c r="L72" s="57">
        <v>142</v>
      </c>
      <c r="M72" s="85">
        <v>54</v>
      </c>
      <c r="N72" s="85">
        <v>61</v>
      </c>
    </row>
    <row r="73" spans="1:14" x14ac:dyDescent="0.2">
      <c r="A73" s="45" t="s">
        <v>1307</v>
      </c>
      <c r="B73" s="60">
        <v>46</v>
      </c>
      <c r="C73" s="59">
        <v>1</v>
      </c>
      <c r="D73" s="62">
        <v>2.1739130434782608E-2</v>
      </c>
      <c r="E73" s="82"/>
      <c r="F73" s="57">
        <v>26</v>
      </c>
      <c r="G73" s="57">
        <v>20</v>
      </c>
      <c r="H73" s="57"/>
      <c r="I73" s="57"/>
      <c r="J73" s="57"/>
      <c r="K73" s="85"/>
      <c r="L73" s="57">
        <v>46</v>
      </c>
      <c r="M73" s="85"/>
      <c r="N73" s="85">
        <v>20</v>
      </c>
    </row>
    <row r="74" spans="1:14" x14ac:dyDescent="0.2">
      <c r="A74" s="45" t="s">
        <v>1305</v>
      </c>
      <c r="B74" s="60">
        <v>150</v>
      </c>
      <c r="C74" s="59"/>
      <c r="D74" s="62"/>
      <c r="E74" s="82"/>
      <c r="F74" s="57">
        <v>77</v>
      </c>
      <c r="G74" s="57">
        <v>62</v>
      </c>
      <c r="H74" s="57">
        <v>11</v>
      </c>
      <c r="I74" s="57"/>
      <c r="J74" s="57"/>
      <c r="K74" s="85"/>
      <c r="L74" s="57">
        <v>96</v>
      </c>
      <c r="M74" s="85">
        <v>54</v>
      </c>
      <c r="N74" s="85">
        <v>41</v>
      </c>
    </row>
    <row r="75" spans="1:14" x14ac:dyDescent="0.2">
      <c r="A75" s="35"/>
      <c r="B75" s="60"/>
      <c r="C75" s="59"/>
      <c r="D75" s="61"/>
      <c r="E75" s="82"/>
      <c r="F75" s="57"/>
      <c r="G75" s="57"/>
      <c r="H75" s="57"/>
      <c r="I75" s="57"/>
      <c r="J75" s="57"/>
      <c r="K75" s="85"/>
      <c r="L75" s="57"/>
      <c r="M75" s="85"/>
      <c r="N75" s="85"/>
    </row>
    <row r="76" spans="1:14" x14ac:dyDescent="0.2">
      <c r="A76" s="35" t="s">
        <v>1482</v>
      </c>
      <c r="B76" s="60">
        <v>1078</v>
      </c>
      <c r="C76" s="59"/>
      <c r="D76" s="62"/>
      <c r="E76" s="82"/>
      <c r="F76" s="57">
        <v>399</v>
      </c>
      <c r="G76" s="57">
        <v>679</v>
      </c>
      <c r="H76" s="57"/>
      <c r="I76" s="57"/>
      <c r="J76" s="57"/>
      <c r="K76" s="85"/>
      <c r="L76" s="57"/>
      <c r="M76" s="85">
        <v>1078</v>
      </c>
      <c r="N76" s="85">
        <v>243</v>
      </c>
    </row>
    <row r="77" spans="1:14" x14ac:dyDescent="0.2">
      <c r="A77" s="45" t="s">
        <v>1306</v>
      </c>
      <c r="B77" s="60">
        <v>33</v>
      </c>
      <c r="C77" s="59"/>
      <c r="D77" s="62"/>
      <c r="E77" s="82"/>
      <c r="F77" s="57">
        <v>16</v>
      </c>
      <c r="G77" s="57">
        <v>17</v>
      </c>
      <c r="H77" s="57"/>
      <c r="I77" s="57"/>
      <c r="J77" s="57"/>
      <c r="K77" s="85"/>
      <c r="L77" s="57"/>
      <c r="M77" s="85">
        <v>33</v>
      </c>
      <c r="N77" s="85">
        <v>7</v>
      </c>
    </row>
    <row r="78" spans="1:14" x14ac:dyDescent="0.2">
      <c r="A78" s="45" t="s">
        <v>1305</v>
      </c>
      <c r="B78" s="60">
        <v>1045</v>
      </c>
      <c r="C78" s="59"/>
      <c r="D78" s="62"/>
      <c r="E78" s="82"/>
      <c r="F78" s="57">
        <v>383</v>
      </c>
      <c r="G78" s="57">
        <v>662</v>
      </c>
      <c r="H78" s="57"/>
      <c r="I78" s="57"/>
      <c r="J78" s="57"/>
      <c r="K78" s="85"/>
      <c r="L78" s="57"/>
      <c r="M78" s="85">
        <v>1045</v>
      </c>
      <c r="N78" s="85">
        <v>236</v>
      </c>
    </row>
    <row r="79" spans="1:14" x14ac:dyDescent="0.2">
      <c r="A79" s="35"/>
      <c r="B79" s="60"/>
      <c r="C79" s="59"/>
      <c r="D79" s="61"/>
      <c r="E79" s="82"/>
      <c r="F79" s="57"/>
      <c r="G79" s="57"/>
      <c r="H79" s="57"/>
      <c r="I79" s="57"/>
      <c r="J79" s="57"/>
      <c r="K79" s="85"/>
      <c r="L79" s="57"/>
      <c r="M79" s="85"/>
      <c r="N79" s="85"/>
    </row>
    <row r="80" spans="1:14" x14ac:dyDescent="0.2">
      <c r="A80" s="35" t="s">
        <v>1511</v>
      </c>
      <c r="B80" s="60">
        <v>130</v>
      </c>
      <c r="C80" s="59">
        <v>89</v>
      </c>
      <c r="D80" s="62">
        <v>0.68461538461538463</v>
      </c>
      <c r="E80" s="82">
        <v>89</v>
      </c>
      <c r="F80" s="57">
        <v>18</v>
      </c>
      <c r="G80" s="57">
        <v>57</v>
      </c>
      <c r="H80" s="57">
        <v>55</v>
      </c>
      <c r="I80" s="57"/>
      <c r="J80" s="57"/>
      <c r="K80" s="85"/>
      <c r="L80" s="57"/>
      <c r="M80" s="85">
        <v>130</v>
      </c>
      <c r="N80" s="85">
        <v>108</v>
      </c>
    </row>
    <row r="81" spans="1:14" x14ac:dyDescent="0.2">
      <c r="A81" s="45" t="s">
        <v>1304</v>
      </c>
      <c r="B81" s="60">
        <v>13</v>
      </c>
      <c r="C81" s="59"/>
      <c r="D81" s="62"/>
      <c r="E81" s="82"/>
      <c r="F81" s="57">
        <v>6</v>
      </c>
      <c r="G81" s="57">
        <v>7</v>
      </c>
      <c r="H81" s="57"/>
      <c r="I81" s="57"/>
      <c r="J81" s="57"/>
      <c r="K81" s="85"/>
      <c r="L81" s="57"/>
      <c r="M81" s="85">
        <v>13</v>
      </c>
      <c r="N81" s="85">
        <v>1</v>
      </c>
    </row>
    <row r="82" spans="1:14" x14ac:dyDescent="0.2">
      <c r="A82" s="45" t="s">
        <v>1305</v>
      </c>
      <c r="B82" s="60">
        <v>75</v>
      </c>
      <c r="C82" s="59">
        <v>75</v>
      </c>
      <c r="D82" s="62">
        <v>1</v>
      </c>
      <c r="E82" s="82">
        <v>75</v>
      </c>
      <c r="F82" s="57">
        <v>4</v>
      </c>
      <c r="G82" s="57">
        <v>42</v>
      </c>
      <c r="H82" s="57">
        <v>29</v>
      </c>
      <c r="I82" s="57"/>
      <c r="J82" s="57"/>
      <c r="K82" s="85"/>
      <c r="L82" s="57"/>
      <c r="M82" s="85">
        <v>75</v>
      </c>
      <c r="N82" s="85">
        <v>75</v>
      </c>
    </row>
    <row r="83" spans="1:14" x14ac:dyDescent="0.2">
      <c r="A83" s="45" t="s">
        <v>1308</v>
      </c>
      <c r="B83" s="60">
        <v>42</v>
      </c>
      <c r="C83" s="59">
        <v>14</v>
      </c>
      <c r="D83" s="62">
        <v>0.33333333333333331</v>
      </c>
      <c r="E83" s="82">
        <v>14</v>
      </c>
      <c r="F83" s="57">
        <v>8</v>
      </c>
      <c r="G83" s="57">
        <v>8</v>
      </c>
      <c r="H83" s="57">
        <v>26</v>
      </c>
      <c r="I83" s="57"/>
      <c r="J83" s="57"/>
      <c r="K83" s="85"/>
      <c r="L83" s="57"/>
      <c r="M83" s="85">
        <v>42</v>
      </c>
      <c r="N83" s="85">
        <v>32</v>
      </c>
    </row>
    <row r="84" spans="1:14" x14ac:dyDescent="0.2">
      <c r="A84" s="35"/>
      <c r="B84" s="60"/>
      <c r="C84" s="59"/>
      <c r="D84" s="61"/>
      <c r="E84" s="82"/>
      <c r="F84" s="57"/>
      <c r="G84" s="57"/>
      <c r="H84" s="57"/>
      <c r="I84" s="57"/>
      <c r="J84" s="57"/>
      <c r="K84" s="85"/>
      <c r="L84" s="57"/>
      <c r="M84" s="85"/>
      <c r="N84" s="85"/>
    </row>
    <row r="85" spans="1:14" x14ac:dyDescent="0.2">
      <c r="A85" s="35" t="s">
        <v>1480</v>
      </c>
      <c r="B85" s="60">
        <v>101</v>
      </c>
      <c r="C85" s="59"/>
      <c r="D85" s="62"/>
      <c r="E85" s="82"/>
      <c r="F85" s="57">
        <v>23</v>
      </c>
      <c r="G85" s="57">
        <v>32</v>
      </c>
      <c r="H85" s="57">
        <v>25</v>
      </c>
      <c r="I85" s="57">
        <v>21</v>
      </c>
      <c r="J85" s="57"/>
      <c r="K85" s="85"/>
      <c r="L85" s="57"/>
      <c r="M85" s="85">
        <v>101</v>
      </c>
      <c r="N85" s="85">
        <v>38</v>
      </c>
    </row>
    <row r="86" spans="1:14" x14ac:dyDescent="0.2">
      <c r="A86" s="45" t="s">
        <v>1304</v>
      </c>
      <c r="B86" s="60">
        <v>85</v>
      </c>
      <c r="C86" s="59"/>
      <c r="D86" s="62"/>
      <c r="E86" s="82"/>
      <c r="F86" s="57">
        <v>20</v>
      </c>
      <c r="G86" s="57">
        <v>24</v>
      </c>
      <c r="H86" s="57">
        <v>20</v>
      </c>
      <c r="I86" s="57">
        <v>21</v>
      </c>
      <c r="J86" s="57"/>
      <c r="K86" s="85"/>
      <c r="L86" s="57"/>
      <c r="M86" s="85">
        <v>85</v>
      </c>
      <c r="N86" s="85">
        <v>38</v>
      </c>
    </row>
    <row r="87" spans="1:14" x14ac:dyDescent="0.2">
      <c r="A87" s="45" t="s">
        <v>1303</v>
      </c>
      <c r="B87" s="60">
        <v>16</v>
      </c>
      <c r="C87" s="59"/>
      <c r="D87" s="62"/>
      <c r="E87" s="82"/>
      <c r="F87" s="57">
        <v>3</v>
      </c>
      <c r="G87" s="57">
        <v>8</v>
      </c>
      <c r="H87" s="57">
        <v>5</v>
      </c>
      <c r="I87" s="57"/>
      <c r="J87" s="57"/>
      <c r="K87" s="85"/>
      <c r="L87" s="57"/>
      <c r="M87" s="85">
        <v>16</v>
      </c>
      <c r="N87" s="85"/>
    </row>
    <row r="88" spans="1:14" x14ac:dyDescent="0.2">
      <c r="A88" s="35"/>
      <c r="B88" s="60"/>
      <c r="C88" s="59"/>
      <c r="D88" s="61"/>
      <c r="E88" s="82"/>
      <c r="F88" s="57"/>
      <c r="G88" s="57"/>
      <c r="H88" s="57"/>
      <c r="I88" s="57"/>
      <c r="J88" s="57"/>
      <c r="K88" s="85"/>
      <c r="L88" s="57"/>
      <c r="M88" s="85"/>
      <c r="N88" s="85"/>
    </row>
    <row r="89" spans="1:14" x14ac:dyDescent="0.2">
      <c r="A89" s="35" t="s">
        <v>1512</v>
      </c>
      <c r="B89" s="60">
        <v>1031</v>
      </c>
      <c r="C89" s="59">
        <v>156</v>
      </c>
      <c r="D89" s="62">
        <v>0.1513094083414161</v>
      </c>
      <c r="E89" s="82">
        <v>8</v>
      </c>
      <c r="F89" s="57">
        <v>193</v>
      </c>
      <c r="G89" s="57">
        <v>465</v>
      </c>
      <c r="H89" s="57">
        <v>373</v>
      </c>
      <c r="I89" s="57"/>
      <c r="J89" s="57"/>
      <c r="K89" s="85"/>
      <c r="L89" s="57"/>
      <c r="M89" s="85">
        <v>1031</v>
      </c>
      <c r="N89" s="85">
        <v>693</v>
      </c>
    </row>
    <row r="90" spans="1:14" x14ac:dyDescent="0.2">
      <c r="A90" s="45" t="s">
        <v>1306</v>
      </c>
      <c r="B90" s="60">
        <v>89</v>
      </c>
      <c r="C90" s="59">
        <v>21</v>
      </c>
      <c r="D90" s="62">
        <v>0.23595505617977527</v>
      </c>
      <c r="E90" s="82">
        <v>3</v>
      </c>
      <c r="F90" s="57">
        <v>32</v>
      </c>
      <c r="G90" s="57">
        <v>32</v>
      </c>
      <c r="H90" s="57">
        <v>25</v>
      </c>
      <c r="I90" s="57"/>
      <c r="J90" s="57"/>
      <c r="K90" s="85"/>
      <c r="L90" s="57"/>
      <c r="M90" s="85">
        <v>89</v>
      </c>
      <c r="N90" s="85">
        <v>100</v>
      </c>
    </row>
    <row r="91" spans="1:14" x14ac:dyDescent="0.2">
      <c r="A91" s="45" t="s">
        <v>1305</v>
      </c>
      <c r="B91" s="60">
        <v>942</v>
      </c>
      <c r="C91" s="59">
        <v>135</v>
      </c>
      <c r="D91" s="62">
        <v>0.14331210191082802</v>
      </c>
      <c r="E91" s="82">
        <v>5</v>
      </c>
      <c r="F91" s="57">
        <v>161</v>
      </c>
      <c r="G91" s="57">
        <v>433</v>
      </c>
      <c r="H91" s="57">
        <v>348</v>
      </c>
      <c r="I91" s="57"/>
      <c r="J91" s="57"/>
      <c r="K91" s="85"/>
      <c r="L91" s="57"/>
      <c r="M91" s="85">
        <v>942</v>
      </c>
      <c r="N91" s="85">
        <v>593</v>
      </c>
    </row>
    <row r="92" spans="1:14" x14ac:dyDescent="0.2">
      <c r="A92" s="35"/>
      <c r="B92" s="60"/>
      <c r="C92" s="59"/>
      <c r="D92" s="61"/>
      <c r="E92" s="82"/>
      <c r="F92" s="57"/>
      <c r="G92" s="57"/>
      <c r="H92" s="57"/>
      <c r="I92" s="57"/>
      <c r="J92" s="57"/>
      <c r="K92" s="85"/>
      <c r="L92" s="57"/>
      <c r="M92" s="85"/>
      <c r="N92" s="85"/>
    </row>
    <row r="93" spans="1:14" x14ac:dyDescent="0.2">
      <c r="A93" s="35" t="s">
        <v>1464</v>
      </c>
      <c r="B93" s="60">
        <v>916</v>
      </c>
      <c r="C93" s="59"/>
      <c r="D93" s="62"/>
      <c r="E93" s="82">
        <v>3</v>
      </c>
      <c r="F93" s="57">
        <v>285</v>
      </c>
      <c r="G93" s="57">
        <v>204</v>
      </c>
      <c r="H93" s="57">
        <v>131</v>
      </c>
      <c r="I93" s="57">
        <v>150</v>
      </c>
      <c r="J93" s="57">
        <v>146</v>
      </c>
      <c r="K93" s="85"/>
      <c r="L93" s="57">
        <v>314</v>
      </c>
      <c r="M93" s="85">
        <v>602</v>
      </c>
      <c r="N93" s="85">
        <v>144</v>
      </c>
    </row>
    <row r="94" spans="1:14" x14ac:dyDescent="0.2">
      <c r="A94" s="45" t="s">
        <v>1307</v>
      </c>
      <c r="B94" s="60">
        <v>791</v>
      </c>
      <c r="C94" s="59"/>
      <c r="D94" s="62"/>
      <c r="E94" s="82">
        <v>3</v>
      </c>
      <c r="F94" s="57">
        <v>240</v>
      </c>
      <c r="G94" s="57">
        <v>182</v>
      </c>
      <c r="H94" s="57">
        <v>113</v>
      </c>
      <c r="I94" s="57">
        <v>127</v>
      </c>
      <c r="J94" s="57">
        <v>129</v>
      </c>
      <c r="K94" s="85"/>
      <c r="L94" s="57">
        <v>314</v>
      </c>
      <c r="M94" s="85">
        <v>477</v>
      </c>
      <c r="N94" s="85">
        <v>134</v>
      </c>
    </row>
    <row r="95" spans="1:14" x14ac:dyDescent="0.2">
      <c r="A95" s="45" t="s">
        <v>1309</v>
      </c>
      <c r="B95" s="60">
        <v>125</v>
      </c>
      <c r="C95" s="59"/>
      <c r="D95" s="62"/>
      <c r="E95" s="82"/>
      <c r="F95" s="57">
        <v>45</v>
      </c>
      <c r="G95" s="57">
        <v>22</v>
      </c>
      <c r="H95" s="57">
        <v>18</v>
      </c>
      <c r="I95" s="57">
        <v>23</v>
      </c>
      <c r="J95" s="57">
        <v>17</v>
      </c>
      <c r="K95" s="85"/>
      <c r="L95" s="57"/>
      <c r="M95" s="85">
        <v>125</v>
      </c>
      <c r="N95" s="85">
        <v>10</v>
      </c>
    </row>
    <row r="96" spans="1:14" x14ac:dyDescent="0.2">
      <c r="A96" s="35"/>
      <c r="B96" s="60"/>
      <c r="C96" s="59"/>
      <c r="D96" s="61"/>
      <c r="E96" s="82"/>
      <c r="F96" s="57"/>
      <c r="G96" s="57"/>
      <c r="H96" s="57"/>
      <c r="I96" s="57"/>
      <c r="J96" s="57"/>
      <c r="K96" s="85"/>
      <c r="L96" s="57"/>
      <c r="M96" s="85"/>
      <c r="N96" s="85"/>
    </row>
    <row r="97" spans="1:14" x14ac:dyDescent="0.2">
      <c r="A97" s="35" t="s">
        <v>1497</v>
      </c>
      <c r="B97" s="60">
        <v>141</v>
      </c>
      <c r="C97" s="59"/>
      <c r="D97" s="62"/>
      <c r="E97" s="82"/>
      <c r="F97" s="57">
        <v>41</v>
      </c>
      <c r="G97" s="57">
        <v>39</v>
      </c>
      <c r="H97" s="57">
        <v>30</v>
      </c>
      <c r="I97" s="57">
        <v>21</v>
      </c>
      <c r="J97" s="57">
        <v>10</v>
      </c>
      <c r="K97" s="85"/>
      <c r="L97" s="57"/>
      <c r="M97" s="85">
        <v>141</v>
      </c>
      <c r="N97" s="85">
        <v>92</v>
      </c>
    </row>
    <row r="98" spans="1:14" x14ac:dyDescent="0.2">
      <c r="A98" s="45" t="s">
        <v>1304</v>
      </c>
      <c r="B98" s="60">
        <v>47</v>
      </c>
      <c r="C98" s="59"/>
      <c r="D98" s="62"/>
      <c r="E98" s="82"/>
      <c r="F98" s="57">
        <v>9</v>
      </c>
      <c r="G98" s="57">
        <v>17</v>
      </c>
      <c r="H98" s="57">
        <v>5</v>
      </c>
      <c r="I98" s="57">
        <v>14</v>
      </c>
      <c r="J98" s="57">
        <v>2</v>
      </c>
      <c r="K98" s="85"/>
      <c r="L98" s="57"/>
      <c r="M98" s="85">
        <v>47</v>
      </c>
      <c r="N98" s="85">
        <v>23</v>
      </c>
    </row>
    <row r="99" spans="1:14" x14ac:dyDescent="0.2">
      <c r="A99" s="45" t="s">
        <v>1308</v>
      </c>
      <c r="B99" s="60">
        <v>94</v>
      </c>
      <c r="C99" s="59"/>
      <c r="D99" s="62"/>
      <c r="E99" s="82"/>
      <c r="F99" s="57">
        <v>32</v>
      </c>
      <c r="G99" s="57">
        <v>22</v>
      </c>
      <c r="H99" s="57">
        <v>25</v>
      </c>
      <c r="I99" s="57">
        <v>7</v>
      </c>
      <c r="J99" s="57">
        <v>8</v>
      </c>
      <c r="K99" s="85"/>
      <c r="L99" s="57"/>
      <c r="M99" s="85">
        <v>94</v>
      </c>
      <c r="N99" s="85">
        <v>69</v>
      </c>
    </row>
    <row r="100" spans="1:14" x14ac:dyDescent="0.2">
      <c r="A100" s="35"/>
      <c r="B100" s="60"/>
      <c r="C100" s="59"/>
      <c r="D100" s="61"/>
      <c r="E100" s="82"/>
      <c r="F100" s="57"/>
      <c r="G100" s="57"/>
      <c r="H100" s="57"/>
      <c r="I100" s="57"/>
      <c r="J100" s="57"/>
      <c r="K100" s="85"/>
      <c r="L100" s="57"/>
      <c r="M100" s="85"/>
      <c r="N100" s="85"/>
    </row>
    <row r="101" spans="1:14" x14ac:dyDescent="0.2">
      <c r="A101" s="35" t="s">
        <v>1458</v>
      </c>
      <c r="B101" s="60">
        <v>598</v>
      </c>
      <c r="C101" s="59">
        <v>8</v>
      </c>
      <c r="D101" s="62">
        <v>1.3377926421404682E-2</v>
      </c>
      <c r="E101" s="82">
        <v>16</v>
      </c>
      <c r="F101" s="57">
        <v>209</v>
      </c>
      <c r="G101" s="57">
        <v>171</v>
      </c>
      <c r="H101" s="57">
        <v>105</v>
      </c>
      <c r="I101" s="57">
        <v>113</v>
      </c>
      <c r="J101" s="57"/>
      <c r="K101" s="85"/>
      <c r="L101" s="57">
        <v>353</v>
      </c>
      <c r="M101" s="85">
        <v>245</v>
      </c>
      <c r="N101" s="85">
        <v>125</v>
      </c>
    </row>
    <row r="102" spans="1:14" x14ac:dyDescent="0.2">
      <c r="A102" s="45" t="s">
        <v>1304</v>
      </c>
      <c r="B102" s="60">
        <v>598</v>
      </c>
      <c r="C102" s="59">
        <v>8</v>
      </c>
      <c r="D102" s="62">
        <v>1.3377926421404682E-2</v>
      </c>
      <c r="E102" s="82">
        <v>16</v>
      </c>
      <c r="F102" s="57">
        <v>209</v>
      </c>
      <c r="G102" s="57">
        <v>171</v>
      </c>
      <c r="H102" s="57">
        <v>105</v>
      </c>
      <c r="I102" s="57">
        <v>113</v>
      </c>
      <c r="J102" s="57"/>
      <c r="K102" s="85"/>
      <c r="L102" s="57">
        <v>353</v>
      </c>
      <c r="M102" s="85">
        <v>245</v>
      </c>
      <c r="N102" s="85">
        <v>125</v>
      </c>
    </row>
    <row r="103" spans="1:14" x14ac:dyDescent="0.2">
      <c r="A103" s="35"/>
      <c r="B103" s="60"/>
      <c r="C103" s="59"/>
      <c r="D103" s="61"/>
      <c r="E103" s="82"/>
      <c r="F103" s="57"/>
      <c r="G103" s="57"/>
      <c r="H103" s="57"/>
      <c r="I103" s="57"/>
      <c r="J103" s="57"/>
      <c r="K103" s="85"/>
      <c r="L103" s="57"/>
      <c r="M103" s="85"/>
      <c r="N103" s="85"/>
    </row>
    <row r="104" spans="1:14" x14ac:dyDescent="0.2">
      <c r="A104" s="35" t="s">
        <v>1459</v>
      </c>
      <c r="B104" s="60">
        <v>397</v>
      </c>
      <c r="C104" s="59"/>
      <c r="D104" s="62"/>
      <c r="E104" s="82"/>
      <c r="F104" s="57">
        <v>197</v>
      </c>
      <c r="G104" s="57">
        <v>121</v>
      </c>
      <c r="H104" s="57">
        <v>79</v>
      </c>
      <c r="I104" s="57"/>
      <c r="J104" s="57"/>
      <c r="K104" s="85"/>
      <c r="L104" s="57">
        <v>135</v>
      </c>
      <c r="M104" s="85">
        <v>262</v>
      </c>
      <c r="N104" s="85">
        <v>95</v>
      </c>
    </row>
    <row r="105" spans="1:14" x14ac:dyDescent="0.2">
      <c r="A105" s="45" t="s">
        <v>1304</v>
      </c>
      <c r="B105" s="60">
        <v>40</v>
      </c>
      <c r="C105" s="59"/>
      <c r="D105" s="62"/>
      <c r="E105" s="82"/>
      <c r="F105" s="57">
        <v>20</v>
      </c>
      <c r="G105" s="57">
        <v>20</v>
      </c>
      <c r="H105" s="57"/>
      <c r="I105" s="57"/>
      <c r="J105" s="57"/>
      <c r="K105" s="85"/>
      <c r="L105" s="57">
        <v>28</v>
      </c>
      <c r="M105" s="85">
        <v>12</v>
      </c>
      <c r="N105" s="85">
        <v>9</v>
      </c>
    </row>
    <row r="106" spans="1:14" x14ac:dyDescent="0.2">
      <c r="A106" s="45" t="s">
        <v>1305</v>
      </c>
      <c r="B106" s="60">
        <v>357</v>
      </c>
      <c r="C106" s="59"/>
      <c r="D106" s="62"/>
      <c r="E106" s="82"/>
      <c r="F106" s="57">
        <v>177</v>
      </c>
      <c r="G106" s="57">
        <v>101</v>
      </c>
      <c r="H106" s="57">
        <v>79</v>
      </c>
      <c r="I106" s="57"/>
      <c r="J106" s="57"/>
      <c r="K106" s="85"/>
      <c r="L106" s="57">
        <v>107</v>
      </c>
      <c r="M106" s="85">
        <v>250</v>
      </c>
      <c r="N106" s="85">
        <v>86</v>
      </c>
    </row>
    <row r="107" spans="1:14" x14ac:dyDescent="0.2">
      <c r="A107" s="35"/>
      <c r="B107" s="60"/>
      <c r="C107" s="59"/>
      <c r="D107" s="61"/>
      <c r="E107" s="82"/>
      <c r="F107" s="57"/>
      <c r="G107" s="57"/>
      <c r="H107" s="57"/>
      <c r="I107" s="57"/>
      <c r="J107" s="57"/>
      <c r="K107" s="85"/>
      <c r="L107" s="57"/>
      <c r="M107" s="85"/>
      <c r="N107" s="85"/>
    </row>
    <row r="108" spans="1:14" x14ac:dyDescent="0.2">
      <c r="A108" s="35" t="s">
        <v>1443</v>
      </c>
      <c r="B108" s="60">
        <v>4353</v>
      </c>
      <c r="C108" s="59">
        <v>19</v>
      </c>
      <c r="D108" s="62">
        <v>4.3648058810016079E-3</v>
      </c>
      <c r="E108" s="82">
        <v>28</v>
      </c>
      <c r="F108" s="57">
        <v>1411</v>
      </c>
      <c r="G108" s="57">
        <v>1151</v>
      </c>
      <c r="H108" s="57">
        <v>833</v>
      </c>
      <c r="I108" s="57">
        <v>630</v>
      </c>
      <c r="J108" s="57">
        <v>290</v>
      </c>
      <c r="K108" s="85">
        <v>38</v>
      </c>
      <c r="L108" s="57">
        <v>2614</v>
      </c>
      <c r="M108" s="85">
        <v>1739</v>
      </c>
      <c r="N108" s="85">
        <v>808</v>
      </c>
    </row>
    <row r="109" spans="1:14" x14ac:dyDescent="0.2">
      <c r="A109" s="45" t="s">
        <v>1307</v>
      </c>
      <c r="B109" s="60">
        <v>1702</v>
      </c>
      <c r="C109" s="59">
        <v>5</v>
      </c>
      <c r="D109" s="62">
        <v>2.9377203290246769E-3</v>
      </c>
      <c r="E109" s="82">
        <v>6</v>
      </c>
      <c r="F109" s="57">
        <v>592</v>
      </c>
      <c r="G109" s="57">
        <v>430</v>
      </c>
      <c r="H109" s="57">
        <v>299</v>
      </c>
      <c r="I109" s="57">
        <v>263</v>
      </c>
      <c r="J109" s="57">
        <v>118</v>
      </c>
      <c r="K109" s="85"/>
      <c r="L109" s="57">
        <v>1254</v>
      </c>
      <c r="M109" s="85">
        <v>448</v>
      </c>
      <c r="N109" s="85">
        <v>367</v>
      </c>
    </row>
    <row r="110" spans="1:14" x14ac:dyDescent="0.2">
      <c r="A110" s="45" t="s">
        <v>1303</v>
      </c>
      <c r="B110" s="60">
        <v>144</v>
      </c>
      <c r="C110" s="59">
        <v>1</v>
      </c>
      <c r="D110" s="62">
        <v>6.9444444444444441E-3</v>
      </c>
      <c r="E110" s="82"/>
      <c r="F110" s="57">
        <v>46</v>
      </c>
      <c r="G110" s="57">
        <v>41</v>
      </c>
      <c r="H110" s="57">
        <v>30</v>
      </c>
      <c r="I110" s="57">
        <v>20</v>
      </c>
      <c r="J110" s="57">
        <v>7</v>
      </c>
      <c r="K110" s="85"/>
      <c r="L110" s="57">
        <v>67</v>
      </c>
      <c r="M110" s="85">
        <v>77</v>
      </c>
      <c r="N110" s="85">
        <v>28</v>
      </c>
    </row>
    <row r="111" spans="1:14" x14ac:dyDescent="0.2">
      <c r="A111" s="45" t="s">
        <v>1106</v>
      </c>
      <c r="B111" s="60">
        <v>1290</v>
      </c>
      <c r="C111" s="59">
        <v>9</v>
      </c>
      <c r="D111" s="62">
        <v>6.9767441860465115E-3</v>
      </c>
      <c r="E111" s="82">
        <v>15</v>
      </c>
      <c r="F111" s="57">
        <v>376</v>
      </c>
      <c r="G111" s="57">
        <v>331</v>
      </c>
      <c r="H111" s="57">
        <v>302</v>
      </c>
      <c r="I111" s="57">
        <v>172</v>
      </c>
      <c r="J111" s="57">
        <v>71</v>
      </c>
      <c r="K111" s="85">
        <v>38</v>
      </c>
      <c r="L111" s="57">
        <v>771</v>
      </c>
      <c r="M111" s="85">
        <v>519</v>
      </c>
      <c r="N111" s="85">
        <v>215</v>
      </c>
    </row>
    <row r="112" spans="1:14" x14ac:dyDescent="0.2">
      <c r="A112" s="45" t="s">
        <v>1309</v>
      </c>
      <c r="B112" s="60">
        <v>299</v>
      </c>
      <c r="C112" s="59"/>
      <c r="D112" s="62"/>
      <c r="E112" s="82"/>
      <c r="F112" s="57">
        <v>108</v>
      </c>
      <c r="G112" s="57">
        <v>76</v>
      </c>
      <c r="H112" s="57">
        <v>39</v>
      </c>
      <c r="I112" s="57">
        <v>49</v>
      </c>
      <c r="J112" s="57">
        <v>27</v>
      </c>
      <c r="K112" s="85"/>
      <c r="L112" s="57">
        <v>173</v>
      </c>
      <c r="M112" s="85">
        <v>126</v>
      </c>
      <c r="N112" s="85">
        <v>53</v>
      </c>
    </row>
    <row r="113" spans="1:14" x14ac:dyDescent="0.2">
      <c r="A113" s="45" t="s">
        <v>1305</v>
      </c>
      <c r="B113" s="60">
        <v>899</v>
      </c>
      <c r="C113" s="59">
        <v>4</v>
      </c>
      <c r="D113" s="62">
        <v>4.4493882091212458E-3</v>
      </c>
      <c r="E113" s="82">
        <v>7</v>
      </c>
      <c r="F113" s="57">
        <v>277</v>
      </c>
      <c r="G113" s="57">
        <v>266</v>
      </c>
      <c r="H113" s="57">
        <v>163</v>
      </c>
      <c r="I113" s="57">
        <v>126</v>
      </c>
      <c r="J113" s="57">
        <v>67</v>
      </c>
      <c r="K113" s="85"/>
      <c r="L113" s="57">
        <v>330</v>
      </c>
      <c r="M113" s="85">
        <v>569</v>
      </c>
      <c r="N113" s="85">
        <v>143</v>
      </c>
    </row>
    <row r="114" spans="1:14" x14ac:dyDescent="0.2">
      <c r="A114" s="45" t="s">
        <v>1308</v>
      </c>
      <c r="B114" s="60">
        <v>19</v>
      </c>
      <c r="C114" s="59"/>
      <c r="D114" s="62"/>
      <c r="E114" s="82"/>
      <c r="F114" s="57">
        <v>12</v>
      </c>
      <c r="G114" s="57">
        <v>7</v>
      </c>
      <c r="H114" s="57"/>
      <c r="I114" s="57"/>
      <c r="J114" s="57"/>
      <c r="K114" s="85"/>
      <c r="L114" s="57">
        <v>19</v>
      </c>
      <c r="M114" s="85"/>
      <c r="N114" s="85">
        <v>2</v>
      </c>
    </row>
    <row r="115" spans="1:14" x14ac:dyDescent="0.2">
      <c r="A115" s="35"/>
      <c r="B115" s="60"/>
      <c r="C115" s="59"/>
      <c r="D115" s="61"/>
      <c r="E115" s="82"/>
      <c r="F115" s="57"/>
      <c r="G115" s="57"/>
      <c r="H115" s="57"/>
      <c r="I115" s="57"/>
      <c r="J115" s="57"/>
      <c r="K115" s="85"/>
      <c r="L115" s="57"/>
      <c r="M115" s="85"/>
      <c r="N115" s="85"/>
    </row>
    <row r="116" spans="1:14" x14ac:dyDescent="0.2">
      <c r="A116" s="35" t="s">
        <v>1463</v>
      </c>
      <c r="B116" s="60">
        <v>821</v>
      </c>
      <c r="C116" s="59"/>
      <c r="D116" s="62"/>
      <c r="E116" s="82"/>
      <c r="F116" s="57">
        <v>288</v>
      </c>
      <c r="G116" s="57">
        <v>265</v>
      </c>
      <c r="H116" s="57">
        <v>148</v>
      </c>
      <c r="I116" s="57">
        <v>120</v>
      </c>
      <c r="J116" s="57"/>
      <c r="K116" s="85"/>
      <c r="L116" s="57">
        <v>821</v>
      </c>
      <c r="M116" s="85"/>
      <c r="N116" s="85">
        <v>48</v>
      </c>
    </row>
    <row r="117" spans="1:14" x14ac:dyDescent="0.2">
      <c r="A117" s="45" t="s">
        <v>1304</v>
      </c>
      <c r="B117" s="60">
        <v>821</v>
      </c>
      <c r="C117" s="59"/>
      <c r="D117" s="62"/>
      <c r="E117" s="82"/>
      <c r="F117" s="57">
        <v>288</v>
      </c>
      <c r="G117" s="57">
        <v>265</v>
      </c>
      <c r="H117" s="57">
        <v>148</v>
      </c>
      <c r="I117" s="57">
        <v>120</v>
      </c>
      <c r="J117" s="57"/>
      <c r="K117" s="85"/>
      <c r="L117" s="57">
        <v>821</v>
      </c>
      <c r="M117" s="85"/>
      <c r="N117" s="85">
        <v>48</v>
      </c>
    </row>
    <row r="118" spans="1:14" x14ac:dyDescent="0.2">
      <c r="A118" s="35"/>
      <c r="B118" s="60"/>
      <c r="C118" s="59"/>
      <c r="D118" s="61"/>
      <c r="E118" s="82"/>
      <c r="F118" s="57"/>
      <c r="G118" s="57"/>
      <c r="H118" s="57"/>
      <c r="I118" s="57"/>
      <c r="J118" s="57"/>
      <c r="K118" s="85"/>
      <c r="L118" s="57"/>
      <c r="M118" s="85"/>
      <c r="N118" s="85"/>
    </row>
    <row r="119" spans="1:14" x14ac:dyDescent="0.2">
      <c r="A119" s="35" t="s">
        <v>1517</v>
      </c>
      <c r="B119" s="60">
        <v>168</v>
      </c>
      <c r="C119" s="59">
        <v>25</v>
      </c>
      <c r="D119" s="62">
        <v>0.14880952380952381</v>
      </c>
      <c r="E119" s="82">
        <v>25</v>
      </c>
      <c r="F119" s="57">
        <v>62</v>
      </c>
      <c r="G119" s="57">
        <v>58</v>
      </c>
      <c r="H119" s="57">
        <v>28</v>
      </c>
      <c r="I119" s="57">
        <v>20</v>
      </c>
      <c r="J119" s="57"/>
      <c r="K119" s="85"/>
      <c r="L119" s="57">
        <v>168</v>
      </c>
      <c r="M119" s="85"/>
      <c r="N119" s="85">
        <v>22</v>
      </c>
    </row>
    <row r="120" spans="1:14" x14ac:dyDescent="0.2">
      <c r="A120" s="45" t="s">
        <v>1309</v>
      </c>
      <c r="B120" s="60">
        <v>168</v>
      </c>
      <c r="C120" s="59">
        <v>25</v>
      </c>
      <c r="D120" s="62">
        <v>0.14880952380952381</v>
      </c>
      <c r="E120" s="82">
        <v>25</v>
      </c>
      <c r="F120" s="57">
        <v>62</v>
      </c>
      <c r="G120" s="57">
        <v>58</v>
      </c>
      <c r="H120" s="57">
        <v>28</v>
      </c>
      <c r="I120" s="57">
        <v>20</v>
      </c>
      <c r="J120" s="57"/>
      <c r="K120" s="85"/>
      <c r="L120" s="57">
        <v>168</v>
      </c>
      <c r="M120" s="85"/>
      <c r="N120" s="85">
        <v>22</v>
      </c>
    </row>
    <row r="121" spans="1:14" x14ac:dyDescent="0.2">
      <c r="A121" s="35"/>
      <c r="B121" s="60"/>
      <c r="C121" s="59"/>
      <c r="D121" s="61"/>
      <c r="E121" s="82"/>
      <c r="F121" s="57"/>
      <c r="G121" s="57"/>
      <c r="H121" s="57"/>
      <c r="I121" s="57"/>
      <c r="J121" s="57"/>
      <c r="K121" s="85"/>
      <c r="L121" s="57"/>
      <c r="M121" s="85"/>
      <c r="N121" s="85"/>
    </row>
    <row r="122" spans="1:14" x14ac:dyDescent="0.2">
      <c r="A122" s="35" t="s">
        <v>1451</v>
      </c>
      <c r="B122" s="60">
        <v>1400</v>
      </c>
      <c r="C122" s="59">
        <v>1</v>
      </c>
      <c r="D122" s="62">
        <v>7.1428571428571429E-4</v>
      </c>
      <c r="E122" s="82">
        <v>4</v>
      </c>
      <c r="F122" s="57">
        <v>589</v>
      </c>
      <c r="G122" s="57">
        <v>403</v>
      </c>
      <c r="H122" s="57">
        <v>221</v>
      </c>
      <c r="I122" s="57">
        <v>168</v>
      </c>
      <c r="J122" s="57">
        <v>19</v>
      </c>
      <c r="K122" s="85"/>
      <c r="L122" s="57">
        <v>556</v>
      </c>
      <c r="M122" s="85">
        <v>844</v>
      </c>
      <c r="N122" s="85">
        <v>309</v>
      </c>
    </row>
    <row r="123" spans="1:14" x14ac:dyDescent="0.2">
      <c r="A123" s="45" t="s">
        <v>1303</v>
      </c>
      <c r="B123" s="60">
        <v>1</v>
      </c>
      <c r="C123" s="59"/>
      <c r="D123" s="62"/>
      <c r="E123" s="82"/>
      <c r="F123" s="57"/>
      <c r="G123" s="57"/>
      <c r="H123" s="57">
        <v>1</v>
      </c>
      <c r="I123" s="57"/>
      <c r="J123" s="57"/>
      <c r="K123" s="85"/>
      <c r="L123" s="57"/>
      <c r="M123" s="85">
        <v>1</v>
      </c>
      <c r="N123" s="85"/>
    </row>
    <row r="124" spans="1:14" x14ac:dyDescent="0.2">
      <c r="A124" s="45" t="s">
        <v>1309</v>
      </c>
      <c r="B124" s="60">
        <v>967</v>
      </c>
      <c r="C124" s="59">
        <v>1</v>
      </c>
      <c r="D124" s="62">
        <v>1.0341261633919339E-3</v>
      </c>
      <c r="E124" s="82">
        <v>2</v>
      </c>
      <c r="F124" s="57">
        <v>425</v>
      </c>
      <c r="G124" s="57">
        <v>270</v>
      </c>
      <c r="H124" s="57">
        <v>138</v>
      </c>
      <c r="I124" s="57">
        <v>123</v>
      </c>
      <c r="J124" s="57">
        <v>11</v>
      </c>
      <c r="K124" s="85"/>
      <c r="L124" s="57">
        <v>548</v>
      </c>
      <c r="M124" s="85">
        <v>419</v>
      </c>
      <c r="N124" s="85">
        <v>245</v>
      </c>
    </row>
    <row r="125" spans="1:14" x14ac:dyDescent="0.2">
      <c r="A125" s="45" t="s">
        <v>1308</v>
      </c>
      <c r="B125" s="60">
        <v>432</v>
      </c>
      <c r="C125" s="59"/>
      <c r="D125" s="62"/>
      <c r="E125" s="82">
        <v>2</v>
      </c>
      <c r="F125" s="57">
        <v>164</v>
      </c>
      <c r="G125" s="57">
        <v>133</v>
      </c>
      <c r="H125" s="57">
        <v>82</v>
      </c>
      <c r="I125" s="57">
        <v>45</v>
      </c>
      <c r="J125" s="57">
        <v>8</v>
      </c>
      <c r="K125" s="85"/>
      <c r="L125" s="57">
        <v>8</v>
      </c>
      <c r="M125" s="85">
        <v>424</v>
      </c>
      <c r="N125" s="85">
        <v>64</v>
      </c>
    </row>
    <row r="126" spans="1:14" x14ac:dyDescent="0.2">
      <c r="A126" s="35"/>
      <c r="B126" s="60"/>
      <c r="C126" s="59"/>
      <c r="D126" s="61"/>
      <c r="E126" s="82"/>
      <c r="F126" s="57"/>
      <c r="G126" s="57"/>
      <c r="H126" s="57"/>
      <c r="I126" s="57"/>
      <c r="J126" s="57"/>
      <c r="K126" s="85"/>
      <c r="L126" s="57"/>
      <c r="M126" s="85"/>
      <c r="N126" s="85"/>
    </row>
    <row r="127" spans="1:14" x14ac:dyDescent="0.2">
      <c r="A127" s="35" t="s">
        <v>1452</v>
      </c>
      <c r="B127" s="60">
        <v>13600</v>
      </c>
      <c r="C127" s="59">
        <v>459</v>
      </c>
      <c r="D127" s="62">
        <v>3.3750000000000002E-2</v>
      </c>
      <c r="E127" s="82">
        <v>511</v>
      </c>
      <c r="F127" s="57">
        <v>4931</v>
      </c>
      <c r="G127" s="57">
        <v>4016</v>
      </c>
      <c r="H127" s="57">
        <v>2814</v>
      </c>
      <c r="I127" s="57">
        <v>1394</v>
      </c>
      <c r="J127" s="57">
        <v>354</v>
      </c>
      <c r="K127" s="85">
        <v>91</v>
      </c>
      <c r="L127" s="57">
        <v>6784</v>
      </c>
      <c r="M127" s="85">
        <v>6816</v>
      </c>
      <c r="N127" s="85">
        <v>2458</v>
      </c>
    </row>
    <row r="128" spans="1:14" x14ac:dyDescent="0.2">
      <c r="A128" s="45" t="s">
        <v>1306</v>
      </c>
      <c r="B128" s="60">
        <v>2339</v>
      </c>
      <c r="C128" s="59">
        <v>23</v>
      </c>
      <c r="D128" s="62">
        <v>9.8332620778110308E-3</v>
      </c>
      <c r="E128" s="82">
        <v>24</v>
      </c>
      <c r="F128" s="57">
        <v>1043</v>
      </c>
      <c r="G128" s="57">
        <v>690</v>
      </c>
      <c r="H128" s="57">
        <v>474</v>
      </c>
      <c r="I128" s="57">
        <v>132</v>
      </c>
      <c r="J128" s="57"/>
      <c r="K128" s="85"/>
      <c r="L128" s="57">
        <v>2114</v>
      </c>
      <c r="M128" s="85">
        <v>225</v>
      </c>
      <c r="N128" s="85">
        <v>553</v>
      </c>
    </row>
    <row r="129" spans="1:14" x14ac:dyDescent="0.2">
      <c r="A129" s="45" t="s">
        <v>1304</v>
      </c>
      <c r="B129" s="60">
        <v>2361</v>
      </c>
      <c r="C129" s="59">
        <v>70</v>
      </c>
      <c r="D129" s="62">
        <v>2.964845404489623E-2</v>
      </c>
      <c r="E129" s="82">
        <v>87</v>
      </c>
      <c r="F129" s="57">
        <v>877</v>
      </c>
      <c r="G129" s="57">
        <v>704</v>
      </c>
      <c r="H129" s="57">
        <v>515</v>
      </c>
      <c r="I129" s="57">
        <v>217</v>
      </c>
      <c r="J129" s="57">
        <v>48</v>
      </c>
      <c r="K129" s="85"/>
      <c r="L129" s="57">
        <v>1463</v>
      </c>
      <c r="M129" s="85">
        <v>898</v>
      </c>
      <c r="N129" s="85">
        <v>576</v>
      </c>
    </row>
    <row r="130" spans="1:14" x14ac:dyDescent="0.2">
      <c r="A130" s="45" t="s">
        <v>1307</v>
      </c>
      <c r="B130" s="60">
        <v>28</v>
      </c>
      <c r="C130" s="59">
        <v>1</v>
      </c>
      <c r="D130" s="62">
        <v>3.5714285714285712E-2</v>
      </c>
      <c r="E130" s="82">
        <v>1</v>
      </c>
      <c r="F130" s="57">
        <v>17</v>
      </c>
      <c r="G130" s="57">
        <v>11</v>
      </c>
      <c r="H130" s="57"/>
      <c r="I130" s="57"/>
      <c r="J130" s="57"/>
      <c r="K130" s="85"/>
      <c r="L130" s="57">
        <v>22</v>
      </c>
      <c r="M130" s="85">
        <v>6</v>
      </c>
      <c r="N130" s="85">
        <v>7</v>
      </c>
    </row>
    <row r="131" spans="1:14" x14ac:dyDescent="0.2">
      <c r="A131" s="45" t="s">
        <v>1303</v>
      </c>
      <c r="B131" s="60">
        <v>1259</v>
      </c>
      <c r="C131" s="59">
        <v>38</v>
      </c>
      <c r="D131" s="62">
        <v>3.0182684670373314E-2</v>
      </c>
      <c r="E131" s="82">
        <v>27</v>
      </c>
      <c r="F131" s="57">
        <v>419</v>
      </c>
      <c r="G131" s="57">
        <v>350</v>
      </c>
      <c r="H131" s="57">
        <v>260</v>
      </c>
      <c r="I131" s="57">
        <v>190</v>
      </c>
      <c r="J131" s="57">
        <v>40</v>
      </c>
      <c r="K131" s="85"/>
      <c r="L131" s="57">
        <v>499</v>
      </c>
      <c r="M131" s="85">
        <v>760</v>
      </c>
      <c r="N131" s="85">
        <v>205</v>
      </c>
    </row>
    <row r="132" spans="1:14" x14ac:dyDescent="0.2">
      <c r="A132" s="45" t="s">
        <v>1309</v>
      </c>
      <c r="B132" s="60">
        <v>270</v>
      </c>
      <c r="C132" s="59">
        <v>4</v>
      </c>
      <c r="D132" s="62">
        <v>1.4814814814814815E-2</v>
      </c>
      <c r="E132" s="82">
        <v>10</v>
      </c>
      <c r="F132" s="57">
        <v>132</v>
      </c>
      <c r="G132" s="57">
        <v>95</v>
      </c>
      <c r="H132" s="57">
        <v>40</v>
      </c>
      <c r="I132" s="57">
        <v>3</v>
      </c>
      <c r="J132" s="57"/>
      <c r="K132" s="85"/>
      <c r="L132" s="57">
        <v>227</v>
      </c>
      <c r="M132" s="85">
        <v>43</v>
      </c>
      <c r="N132" s="85">
        <v>35</v>
      </c>
    </row>
    <row r="133" spans="1:14" x14ac:dyDescent="0.2">
      <c r="A133" s="45" t="s">
        <v>1305</v>
      </c>
      <c r="B133" s="60">
        <v>5629</v>
      </c>
      <c r="C133" s="59">
        <v>171</v>
      </c>
      <c r="D133" s="62">
        <v>3.0378397583940311E-2</v>
      </c>
      <c r="E133" s="82">
        <v>229</v>
      </c>
      <c r="F133" s="57">
        <v>1963</v>
      </c>
      <c r="G133" s="57">
        <v>1704</v>
      </c>
      <c r="H133" s="57">
        <v>1229</v>
      </c>
      <c r="I133" s="57">
        <v>561</v>
      </c>
      <c r="J133" s="57">
        <v>172</v>
      </c>
      <c r="K133" s="85"/>
      <c r="L133" s="57">
        <v>1667</v>
      </c>
      <c r="M133" s="85">
        <v>3962</v>
      </c>
      <c r="N133" s="85">
        <v>889</v>
      </c>
    </row>
    <row r="134" spans="1:14" x14ac:dyDescent="0.2">
      <c r="A134" s="45" t="s">
        <v>1308</v>
      </c>
      <c r="B134" s="60">
        <v>1714</v>
      </c>
      <c r="C134" s="59">
        <v>152</v>
      </c>
      <c r="D134" s="62">
        <v>8.8681446907817971E-2</v>
      </c>
      <c r="E134" s="82">
        <v>133</v>
      </c>
      <c r="F134" s="57">
        <v>480</v>
      </c>
      <c r="G134" s="57">
        <v>462</v>
      </c>
      <c r="H134" s="57">
        <v>296</v>
      </c>
      <c r="I134" s="57">
        <v>291</v>
      </c>
      <c r="J134" s="57">
        <v>94</v>
      </c>
      <c r="K134" s="85">
        <v>91</v>
      </c>
      <c r="L134" s="57">
        <v>792</v>
      </c>
      <c r="M134" s="85">
        <v>922</v>
      </c>
      <c r="N134" s="85">
        <v>193</v>
      </c>
    </row>
    <row r="135" spans="1:14" x14ac:dyDescent="0.2">
      <c r="A135" s="35"/>
      <c r="B135" s="60"/>
      <c r="C135" s="59"/>
      <c r="D135" s="61"/>
      <c r="E135" s="82"/>
      <c r="F135" s="57"/>
      <c r="G135" s="57"/>
      <c r="H135" s="57"/>
      <c r="I135" s="57"/>
      <c r="J135" s="57"/>
      <c r="K135" s="85"/>
      <c r="L135" s="57"/>
      <c r="M135" s="85"/>
      <c r="N135" s="85"/>
    </row>
    <row r="136" spans="1:14" x14ac:dyDescent="0.2">
      <c r="A136" s="35" t="s">
        <v>1467</v>
      </c>
      <c r="B136" s="60">
        <v>931</v>
      </c>
      <c r="C136" s="59"/>
      <c r="D136" s="62"/>
      <c r="E136" s="82"/>
      <c r="F136" s="57">
        <v>386</v>
      </c>
      <c r="G136" s="57">
        <v>371</v>
      </c>
      <c r="H136" s="57">
        <v>174</v>
      </c>
      <c r="I136" s="57"/>
      <c r="J136" s="57"/>
      <c r="K136" s="85"/>
      <c r="L136" s="57">
        <v>763</v>
      </c>
      <c r="M136" s="85">
        <v>168</v>
      </c>
      <c r="N136" s="85">
        <v>172</v>
      </c>
    </row>
    <row r="137" spans="1:14" x14ac:dyDescent="0.2">
      <c r="A137" s="45" t="s">
        <v>1308</v>
      </c>
      <c r="B137" s="60">
        <v>931</v>
      </c>
      <c r="C137" s="59"/>
      <c r="D137" s="62"/>
      <c r="E137" s="82"/>
      <c r="F137" s="57">
        <v>386</v>
      </c>
      <c r="G137" s="57">
        <v>371</v>
      </c>
      <c r="H137" s="57">
        <v>174</v>
      </c>
      <c r="I137" s="57"/>
      <c r="J137" s="57"/>
      <c r="K137" s="85"/>
      <c r="L137" s="57">
        <v>763</v>
      </c>
      <c r="M137" s="85">
        <v>168</v>
      </c>
      <c r="N137" s="85">
        <v>172</v>
      </c>
    </row>
    <row r="138" spans="1:14" x14ac:dyDescent="0.2">
      <c r="A138" s="35"/>
      <c r="B138" s="60"/>
      <c r="C138" s="59"/>
      <c r="D138" s="61"/>
      <c r="E138" s="82"/>
      <c r="F138" s="57"/>
      <c r="G138" s="57"/>
      <c r="H138" s="57"/>
      <c r="I138" s="57"/>
      <c r="J138" s="57"/>
      <c r="K138" s="85"/>
      <c r="L138" s="57"/>
      <c r="M138" s="85"/>
      <c r="N138" s="85"/>
    </row>
    <row r="139" spans="1:14" x14ac:dyDescent="0.2">
      <c r="A139" s="35" t="s">
        <v>1469</v>
      </c>
      <c r="B139" s="60">
        <v>578</v>
      </c>
      <c r="C139" s="59"/>
      <c r="D139" s="62"/>
      <c r="E139" s="82"/>
      <c r="F139" s="57">
        <v>234</v>
      </c>
      <c r="G139" s="57">
        <v>239</v>
      </c>
      <c r="H139" s="57">
        <v>105</v>
      </c>
      <c r="I139" s="57"/>
      <c r="J139" s="57"/>
      <c r="K139" s="85"/>
      <c r="L139" s="57">
        <v>409</v>
      </c>
      <c r="M139" s="85">
        <v>169</v>
      </c>
      <c r="N139" s="85">
        <v>98</v>
      </c>
    </row>
    <row r="140" spans="1:14" x14ac:dyDescent="0.2">
      <c r="A140" s="45" t="s">
        <v>1308</v>
      </c>
      <c r="B140" s="60">
        <v>578</v>
      </c>
      <c r="C140" s="59"/>
      <c r="D140" s="62"/>
      <c r="E140" s="82"/>
      <c r="F140" s="57">
        <v>234</v>
      </c>
      <c r="G140" s="57">
        <v>239</v>
      </c>
      <c r="H140" s="57">
        <v>105</v>
      </c>
      <c r="I140" s="57"/>
      <c r="J140" s="57"/>
      <c r="K140" s="85"/>
      <c r="L140" s="57">
        <v>409</v>
      </c>
      <c r="M140" s="85">
        <v>169</v>
      </c>
      <c r="N140" s="85">
        <v>98</v>
      </c>
    </row>
    <row r="141" spans="1:14" x14ac:dyDescent="0.2">
      <c r="A141" s="35"/>
      <c r="B141" s="60"/>
      <c r="C141" s="59"/>
      <c r="D141" s="61"/>
      <c r="E141" s="82"/>
      <c r="F141" s="57"/>
      <c r="G141" s="57"/>
      <c r="H141" s="57"/>
      <c r="I141" s="57"/>
      <c r="J141" s="57"/>
      <c r="K141" s="85"/>
      <c r="L141" s="57"/>
      <c r="M141" s="85"/>
      <c r="N141" s="85"/>
    </row>
    <row r="142" spans="1:14" x14ac:dyDescent="0.2">
      <c r="A142" s="35" t="s">
        <v>1466</v>
      </c>
      <c r="B142" s="60">
        <v>760</v>
      </c>
      <c r="C142" s="59">
        <v>18</v>
      </c>
      <c r="D142" s="62">
        <v>2.368421052631579E-2</v>
      </c>
      <c r="E142" s="82">
        <v>2</v>
      </c>
      <c r="F142" s="57">
        <v>289</v>
      </c>
      <c r="G142" s="57">
        <v>237</v>
      </c>
      <c r="H142" s="57">
        <v>177</v>
      </c>
      <c r="I142" s="57">
        <v>57</v>
      </c>
      <c r="J142" s="57"/>
      <c r="K142" s="85"/>
      <c r="L142" s="57">
        <v>94</v>
      </c>
      <c r="M142" s="85">
        <v>666</v>
      </c>
      <c r="N142" s="85">
        <v>180</v>
      </c>
    </row>
    <row r="143" spans="1:14" x14ac:dyDescent="0.2">
      <c r="A143" s="45" t="s">
        <v>1307</v>
      </c>
      <c r="B143" s="60">
        <v>306</v>
      </c>
      <c r="C143" s="59">
        <v>10</v>
      </c>
      <c r="D143" s="62">
        <v>3.2679738562091505E-2</v>
      </c>
      <c r="E143" s="82"/>
      <c r="F143" s="57">
        <v>125</v>
      </c>
      <c r="G143" s="57">
        <v>89</v>
      </c>
      <c r="H143" s="57">
        <v>66</v>
      </c>
      <c r="I143" s="57">
        <v>26</v>
      </c>
      <c r="J143" s="57"/>
      <c r="K143" s="85"/>
      <c r="L143" s="57">
        <v>37</v>
      </c>
      <c r="M143" s="85">
        <v>269</v>
      </c>
      <c r="N143" s="85">
        <v>72</v>
      </c>
    </row>
    <row r="144" spans="1:14" x14ac:dyDescent="0.2">
      <c r="A144" s="45" t="s">
        <v>1309</v>
      </c>
      <c r="B144" s="60">
        <v>454</v>
      </c>
      <c r="C144" s="59">
        <v>8</v>
      </c>
      <c r="D144" s="62">
        <v>1.7621145374449341E-2</v>
      </c>
      <c r="E144" s="82">
        <v>2</v>
      </c>
      <c r="F144" s="57">
        <v>164</v>
      </c>
      <c r="G144" s="57">
        <v>148</v>
      </c>
      <c r="H144" s="57">
        <v>111</v>
      </c>
      <c r="I144" s="57">
        <v>31</v>
      </c>
      <c r="J144" s="57"/>
      <c r="K144" s="85"/>
      <c r="L144" s="57">
        <v>57</v>
      </c>
      <c r="M144" s="85">
        <v>397</v>
      </c>
      <c r="N144" s="85">
        <v>108</v>
      </c>
    </row>
    <row r="145" spans="1:14" x14ac:dyDescent="0.2">
      <c r="A145" s="35"/>
      <c r="B145" s="60"/>
      <c r="C145" s="59"/>
      <c r="D145" s="61"/>
      <c r="E145" s="82"/>
      <c r="F145" s="57"/>
      <c r="G145" s="57"/>
      <c r="H145" s="57"/>
      <c r="I145" s="57"/>
      <c r="J145" s="57"/>
      <c r="K145" s="85"/>
      <c r="L145" s="57"/>
      <c r="M145" s="85"/>
      <c r="N145" s="85"/>
    </row>
    <row r="146" spans="1:14" x14ac:dyDescent="0.2">
      <c r="A146" s="35" t="s">
        <v>1457</v>
      </c>
      <c r="B146" s="60">
        <v>1441</v>
      </c>
      <c r="C146" s="59">
        <v>14</v>
      </c>
      <c r="D146" s="62">
        <v>9.7154753643303258E-3</v>
      </c>
      <c r="E146" s="82">
        <v>9</v>
      </c>
      <c r="F146" s="57">
        <v>462</v>
      </c>
      <c r="G146" s="57">
        <v>381</v>
      </c>
      <c r="H146" s="57">
        <v>290</v>
      </c>
      <c r="I146" s="57">
        <v>248</v>
      </c>
      <c r="J146" s="57">
        <v>60</v>
      </c>
      <c r="K146" s="85"/>
      <c r="L146" s="57">
        <v>921</v>
      </c>
      <c r="M146" s="85">
        <v>520</v>
      </c>
      <c r="N146" s="85">
        <v>242</v>
      </c>
    </row>
    <row r="147" spans="1:14" x14ac:dyDescent="0.2">
      <c r="A147" s="45" t="s">
        <v>1306</v>
      </c>
      <c r="B147" s="60">
        <v>144</v>
      </c>
      <c r="C147" s="59">
        <v>7</v>
      </c>
      <c r="D147" s="62">
        <v>4.8611111111111112E-2</v>
      </c>
      <c r="E147" s="82"/>
      <c r="F147" s="57">
        <v>55</v>
      </c>
      <c r="G147" s="57">
        <v>35</v>
      </c>
      <c r="H147" s="57">
        <v>41</v>
      </c>
      <c r="I147" s="57">
        <v>13</v>
      </c>
      <c r="J147" s="57"/>
      <c r="K147" s="85"/>
      <c r="L147" s="57">
        <v>135</v>
      </c>
      <c r="M147" s="85">
        <v>9</v>
      </c>
      <c r="N147" s="85">
        <v>45</v>
      </c>
    </row>
    <row r="148" spans="1:14" x14ac:dyDescent="0.2">
      <c r="A148" s="45" t="s">
        <v>1304</v>
      </c>
      <c r="B148" s="60">
        <v>271</v>
      </c>
      <c r="C148" s="59">
        <v>4</v>
      </c>
      <c r="D148" s="62">
        <v>1.4760147601476014E-2</v>
      </c>
      <c r="E148" s="82">
        <v>5</v>
      </c>
      <c r="F148" s="57">
        <v>106</v>
      </c>
      <c r="G148" s="57">
        <v>79</v>
      </c>
      <c r="H148" s="57">
        <v>60</v>
      </c>
      <c r="I148" s="57">
        <v>26</v>
      </c>
      <c r="J148" s="57"/>
      <c r="K148" s="85"/>
      <c r="L148" s="57">
        <v>219</v>
      </c>
      <c r="M148" s="85">
        <v>52</v>
      </c>
      <c r="N148" s="85">
        <v>59</v>
      </c>
    </row>
    <row r="149" spans="1:14" x14ac:dyDescent="0.2">
      <c r="A149" s="45" t="s">
        <v>1307</v>
      </c>
      <c r="B149" s="60">
        <v>15</v>
      </c>
      <c r="C149" s="59"/>
      <c r="D149" s="62"/>
      <c r="E149" s="82"/>
      <c r="F149" s="57">
        <v>6</v>
      </c>
      <c r="G149" s="57">
        <v>3</v>
      </c>
      <c r="H149" s="57">
        <v>6</v>
      </c>
      <c r="I149" s="57"/>
      <c r="J149" s="57"/>
      <c r="K149" s="85"/>
      <c r="L149" s="57">
        <v>15</v>
      </c>
      <c r="M149" s="85"/>
      <c r="N149" s="85">
        <v>5</v>
      </c>
    </row>
    <row r="150" spans="1:14" x14ac:dyDescent="0.2">
      <c r="A150" s="45" t="s">
        <v>1303</v>
      </c>
      <c r="B150" s="60">
        <v>509</v>
      </c>
      <c r="C150" s="59">
        <v>1</v>
      </c>
      <c r="D150" s="62">
        <v>1.9646365422396855E-3</v>
      </c>
      <c r="E150" s="82">
        <v>2</v>
      </c>
      <c r="F150" s="57">
        <v>136</v>
      </c>
      <c r="G150" s="57">
        <v>149</v>
      </c>
      <c r="H150" s="57">
        <v>94</v>
      </c>
      <c r="I150" s="57">
        <v>108</v>
      </c>
      <c r="J150" s="57">
        <v>22</v>
      </c>
      <c r="K150" s="85"/>
      <c r="L150" s="57">
        <v>304</v>
      </c>
      <c r="M150" s="85">
        <v>205</v>
      </c>
      <c r="N150" s="85">
        <v>66</v>
      </c>
    </row>
    <row r="151" spans="1:14" x14ac:dyDescent="0.2">
      <c r="A151" s="45" t="s">
        <v>1309</v>
      </c>
      <c r="B151" s="60">
        <v>109</v>
      </c>
      <c r="C151" s="59"/>
      <c r="D151" s="62"/>
      <c r="E151" s="82"/>
      <c r="F151" s="57">
        <v>36</v>
      </c>
      <c r="G151" s="57">
        <v>25</v>
      </c>
      <c r="H151" s="57">
        <v>24</v>
      </c>
      <c r="I151" s="57">
        <v>24</v>
      </c>
      <c r="J151" s="57"/>
      <c r="K151" s="85"/>
      <c r="L151" s="57">
        <v>93</v>
      </c>
      <c r="M151" s="85">
        <v>16</v>
      </c>
      <c r="N151" s="85">
        <v>14</v>
      </c>
    </row>
    <row r="152" spans="1:14" x14ac:dyDescent="0.2">
      <c r="A152" s="45" t="s">
        <v>1305</v>
      </c>
      <c r="B152" s="60">
        <v>252</v>
      </c>
      <c r="C152" s="59"/>
      <c r="D152" s="62"/>
      <c r="E152" s="82">
        <v>1</v>
      </c>
      <c r="F152" s="57">
        <v>79</v>
      </c>
      <c r="G152" s="57">
        <v>56</v>
      </c>
      <c r="H152" s="57">
        <v>37</v>
      </c>
      <c r="I152" s="57">
        <v>55</v>
      </c>
      <c r="J152" s="57">
        <v>25</v>
      </c>
      <c r="K152" s="85"/>
      <c r="L152" s="57">
        <v>91</v>
      </c>
      <c r="M152" s="85">
        <v>161</v>
      </c>
      <c r="N152" s="85">
        <v>41</v>
      </c>
    </row>
    <row r="153" spans="1:14" x14ac:dyDescent="0.2">
      <c r="A153" s="45" t="s">
        <v>1308</v>
      </c>
      <c r="B153" s="60">
        <v>141</v>
      </c>
      <c r="C153" s="59">
        <v>2</v>
      </c>
      <c r="D153" s="62">
        <v>1.4184397163120567E-2</v>
      </c>
      <c r="E153" s="82">
        <v>1</v>
      </c>
      <c r="F153" s="57">
        <v>44</v>
      </c>
      <c r="G153" s="57">
        <v>34</v>
      </c>
      <c r="H153" s="57">
        <v>28</v>
      </c>
      <c r="I153" s="57">
        <v>22</v>
      </c>
      <c r="J153" s="57">
        <v>13</v>
      </c>
      <c r="K153" s="85"/>
      <c r="L153" s="57">
        <v>64</v>
      </c>
      <c r="M153" s="85">
        <v>77</v>
      </c>
      <c r="N153" s="85">
        <v>12</v>
      </c>
    </row>
    <row r="154" spans="1:14" x14ac:dyDescent="0.2">
      <c r="A154" s="35"/>
      <c r="B154" s="60"/>
      <c r="C154" s="59"/>
      <c r="D154" s="61"/>
      <c r="E154" s="82"/>
      <c r="F154" s="57"/>
      <c r="G154" s="57"/>
      <c r="H154" s="57"/>
      <c r="I154" s="57"/>
      <c r="J154" s="57"/>
      <c r="K154" s="85"/>
      <c r="L154" s="57"/>
      <c r="M154" s="85"/>
      <c r="N154" s="85"/>
    </row>
    <row r="155" spans="1:14" x14ac:dyDescent="0.2">
      <c r="A155" s="35" t="s">
        <v>1513</v>
      </c>
      <c r="B155" s="60">
        <v>52</v>
      </c>
      <c r="C155" s="59"/>
      <c r="D155" s="62"/>
      <c r="E155" s="82"/>
      <c r="F155" s="57">
        <v>10</v>
      </c>
      <c r="G155" s="57">
        <v>14</v>
      </c>
      <c r="H155" s="57">
        <v>14</v>
      </c>
      <c r="I155" s="57">
        <v>14</v>
      </c>
      <c r="J155" s="57"/>
      <c r="K155" s="85"/>
      <c r="L155" s="57"/>
      <c r="M155" s="85">
        <v>52</v>
      </c>
      <c r="N155" s="85">
        <v>9</v>
      </c>
    </row>
    <row r="156" spans="1:14" x14ac:dyDescent="0.2">
      <c r="A156" s="45" t="s">
        <v>1304</v>
      </c>
      <c r="B156" s="60">
        <v>52</v>
      </c>
      <c r="C156" s="59"/>
      <c r="D156" s="62"/>
      <c r="E156" s="82"/>
      <c r="F156" s="57">
        <v>10</v>
      </c>
      <c r="G156" s="57">
        <v>14</v>
      </c>
      <c r="H156" s="57">
        <v>14</v>
      </c>
      <c r="I156" s="57">
        <v>14</v>
      </c>
      <c r="J156" s="57"/>
      <c r="K156" s="85"/>
      <c r="L156" s="57"/>
      <c r="M156" s="85">
        <v>52</v>
      </c>
      <c r="N156" s="85">
        <v>9</v>
      </c>
    </row>
    <row r="157" spans="1:14" x14ac:dyDescent="0.2">
      <c r="A157" s="35"/>
      <c r="B157" s="60"/>
      <c r="C157" s="59"/>
      <c r="D157" s="61"/>
      <c r="E157" s="82"/>
      <c r="F157" s="57"/>
      <c r="G157" s="57"/>
      <c r="H157" s="57"/>
      <c r="I157" s="57"/>
      <c r="J157" s="57"/>
      <c r="K157" s="85"/>
      <c r="L157" s="57"/>
      <c r="M157" s="85"/>
      <c r="N157" s="85"/>
    </row>
    <row r="158" spans="1:14" x14ac:dyDescent="0.2">
      <c r="A158" s="35" t="s">
        <v>1444</v>
      </c>
      <c r="B158" s="60">
        <v>328</v>
      </c>
      <c r="C158" s="59"/>
      <c r="D158" s="62"/>
      <c r="E158" s="82"/>
      <c r="F158" s="57">
        <v>113</v>
      </c>
      <c r="G158" s="57">
        <v>113</v>
      </c>
      <c r="H158" s="57">
        <v>102</v>
      </c>
      <c r="I158" s="57"/>
      <c r="J158" s="57"/>
      <c r="K158" s="85"/>
      <c r="L158" s="57">
        <v>114</v>
      </c>
      <c r="M158" s="85">
        <v>214</v>
      </c>
      <c r="N158" s="85">
        <v>46</v>
      </c>
    </row>
    <row r="159" spans="1:14" x14ac:dyDescent="0.2">
      <c r="A159" s="45" t="s">
        <v>1307</v>
      </c>
      <c r="B159" s="60">
        <v>56</v>
      </c>
      <c r="C159" s="59"/>
      <c r="D159" s="62"/>
      <c r="E159" s="82"/>
      <c r="F159" s="57">
        <v>20</v>
      </c>
      <c r="G159" s="57">
        <v>14</v>
      </c>
      <c r="H159" s="57">
        <v>22</v>
      </c>
      <c r="I159" s="57"/>
      <c r="J159" s="57"/>
      <c r="K159" s="85"/>
      <c r="L159" s="57">
        <v>56</v>
      </c>
      <c r="M159" s="85"/>
      <c r="N159" s="85">
        <v>8</v>
      </c>
    </row>
    <row r="160" spans="1:14" x14ac:dyDescent="0.2">
      <c r="A160" s="45" t="s">
        <v>1106</v>
      </c>
      <c r="B160" s="60">
        <v>261</v>
      </c>
      <c r="C160" s="59"/>
      <c r="D160" s="62"/>
      <c r="E160" s="82"/>
      <c r="F160" s="57">
        <v>93</v>
      </c>
      <c r="G160" s="57">
        <v>88</v>
      </c>
      <c r="H160" s="57">
        <v>80</v>
      </c>
      <c r="I160" s="57"/>
      <c r="J160" s="57"/>
      <c r="K160" s="85"/>
      <c r="L160" s="57">
        <v>58</v>
      </c>
      <c r="M160" s="85">
        <v>203</v>
      </c>
      <c r="N160" s="85">
        <v>34</v>
      </c>
    </row>
    <row r="161" spans="1:14" x14ac:dyDescent="0.2">
      <c r="A161" s="45" t="s">
        <v>1305</v>
      </c>
      <c r="B161" s="60">
        <v>11</v>
      </c>
      <c r="C161" s="59"/>
      <c r="D161" s="62"/>
      <c r="E161" s="82"/>
      <c r="F161" s="57"/>
      <c r="G161" s="57">
        <v>11</v>
      </c>
      <c r="H161" s="57"/>
      <c r="I161" s="57"/>
      <c r="J161" s="57"/>
      <c r="K161" s="85"/>
      <c r="L161" s="57"/>
      <c r="M161" s="85">
        <v>11</v>
      </c>
      <c r="N161" s="85">
        <v>4</v>
      </c>
    </row>
    <row r="162" spans="1:14" x14ac:dyDescent="0.2">
      <c r="A162" s="35"/>
      <c r="B162" s="60"/>
      <c r="C162" s="59"/>
      <c r="D162" s="61"/>
      <c r="E162" s="82"/>
      <c r="F162" s="57"/>
      <c r="G162" s="57"/>
      <c r="H162" s="57"/>
      <c r="I162" s="57"/>
      <c r="J162" s="57"/>
      <c r="K162" s="85"/>
      <c r="L162" s="57"/>
      <c r="M162" s="85"/>
      <c r="N162" s="85"/>
    </row>
    <row r="163" spans="1:14" x14ac:dyDescent="0.2">
      <c r="A163" s="35" t="s">
        <v>1504</v>
      </c>
      <c r="B163" s="60">
        <v>220</v>
      </c>
      <c r="C163" s="59"/>
      <c r="D163" s="62"/>
      <c r="E163" s="82"/>
      <c r="F163" s="57">
        <v>196</v>
      </c>
      <c r="G163" s="57">
        <v>22</v>
      </c>
      <c r="H163" s="57">
        <v>2</v>
      </c>
      <c r="I163" s="57"/>
      <c r="J163" s="57"/>
      <c r="K163" s="85"/>
      <c r="L163" s="57"/>
      <c r="M163" s="85">
        <v>220</v>
      </c>
      <c r="N163" s="85">
        <v>4</v>
      </c>
    </row>
    <row r="164" spans="1:14" x14ac:dyDescent="0.2">
      <c r="A164" s="45" t="s">
        <v>1307</v>
      </c>
      <c r="B164" s="60">
        <v>65</v>
      </c>
      <c r="C164" s="59"/>
      <c r="D164" s="62"/>
      <c r="E164" s="82"/>
      <c r="F164" s="57">
        <v>58</v>
      </c>
      <c r="G164" s="57">
        <v>7</v>
      </c>
      <c r="H164" s="57"/>
      <c r="I164" s="57"/>
      <c r="J164" s="57"/>
      <c r="K164" s="85"/>
      <c r="L164" s="57"/>
      <c r="M164" s="85">
        <v>65</v>
      </c>
      <c r="N164" s="85">
        <v>4</v>
      </c>
    </row>
    <row r="165" spans="1:14" x14ac:dyDescent="0.2">
      <c r="A165" s="45" t="s">
        <v>1309</v>
      </c>
      <c r="B165" s="60">
        <v>155</v>
      </c>
      <c r="C165" s="59"/>
      <c r="D165" s="62"/>
      <c r="E165" s="82"/>
      <c r="F165" s="57">
        <v>138</v>
      </c>
      <c r="G165" s="57">
        <v>15</v>
      </c>
      <c r="H165" s="57">
        <v>2</v>
      </c>
      <c r="I165" s="57"/>
      <c r="J165" s="57"/>
      <c r="K165" s="85"/>
      <c r="L165" s="57"/>
      <c r="M165" s="85">
        <v>155</v>
      </c>
      <c r="N165" s="85"/>
    </row>
    <row r="166" spans="1:14" x14ac:dyDescent="0.2">
      <c r="A166" s="35"/>
      <c r="B166" s="60"/>
      <c r="C166" s="59"/>
      <c r="D166" s="61"/>
      <c r="E166" s="82"/>
      <c r="F166" s="57"/>
      <c r="G166" s="57"/>
      <c r="H166" s="57"/>
      <c r="I166" s="57"/>
      <c r="J166" s="57"/>
      <c r="K166" s="85"/>
      <c r="L166" s="57"/>
      <c r="M166" s="85"/>
      <c r="N166" s="85"/>
    </row>
    <row r="167" spans="1:14" x14ac:dyDescent="0.2">
      <c r="A167" s="35" t="s">
        <v>1442</v>
      </c>
      <c r="B167" s="60">
        <v>122</v>
      </c>
      <c r="C167" s="59"/>
      <c r="D167" s="62"/>
      <c r="E167" s="82"/>
      <c r="F167" s="57">
        <v>52</v>
      </c>
      <c r="G167" s="57">
        <v>40</v>
      </c>
      <c r="H167" s="57">
        <v>30</v>
      </c>
      <c r="I167" s="57"/>
      <c r="J167" s="57"/>
      <c r="K167" s="85"/>
      <c r="L167" s="57">
        <v>110</v>
      </c>
      <c r="M167" s="85">
        <v>12</v>
      </c>
      <c r="N167" s="85">
        <v>16</v>
      </c>
    </row>
    <row r="168" spans="1:14" x14ac:dyDescent="0.2">
      <c r="A168" s="45" t="s">
        <v>1307</v>
      </c>
      <c r="B168" s="60">
        <v>103</v>
      </c>
      <c r="C168" s="59"/>
      <c r="D168" s="62"/>
      <c r="E168" s="82"/>
      <c r="F168" s="57">
        <v>52</v>
      </c>
      <c r="G168" s="57">
        <v>32</v>
      </c>
      <c r="H168" s="57">
        <v>19</v>
      </c>
      <c r="I168" s="57"/>
      <c r="J168" s="57"/>
      <c r="K168" s="85"/>
      <c r="L168" s="57">
        <v>91</v>
      </c>
      <c r="M168" s="85">
        <v>12</v>
      </c>
      <c r="N168" s="85">
        <v>10</v>
      </c>
    </row>
    <row r="169" spans="1:14" x14ac:dyDescent="0.2">
      <c r="A169" s="45" t="s">
        <v>1309</v>
      </c>
      <c r="B169" s="60">
        <v>19</v>
      </c>
      <c r="C169" s="59"/>
      <c r="D169" s="62"/>
      <c r="E169" s="82"/>
      <c r="F169" s="57"/>
      <c r="G169" s="57">
        <v>8</v>
      </c>
      <c r="H169" s="57">
        <v>11</v>
      </c>
      <c r="I169" s="57"/>
      <c r="J169" s="57"/>
      <c r="K169" s="85"/>
      <c r="L169" s="57">
        <v>19</v>
      </c>
      <c r="M169" s="85"/>
      <c r="N169" s="85">
        <v>6</v>
      </c>
    </row>
    <row r="170" spans="1:14" x14ac:dyDescent="0.2">
      <c r="A170" s="35"/>
      <c r="B170" s="60"/>
      <c r="C170" s="59"/>
      <c r="D170" s="61"/>
      <c r="E170" s="82"/>
      <c r="F170" s="57"/>
      <c r="G170" s="57"/>
      <c r="H170" s="57"/>
      <c r="I170" s="57"/>
      <c r="J170" s="57"/>
      <c r="K170" s="85"/>
      <c r="L170" s="57"/>
      <c r="M170" s="85"/>
      <c r="N170" s="85"/>
    </row>
    <row r="171" spans="1:14" x14ac:dyDescent="0.2">
      <c r="A171" s="35" t="s">
        <v>1465</v>
      </c>
      <c r="B171" s="60">
        <v>691</v>
      </c>
      <c r="C171" s="59"/>
      <c r="D171" s="62"/>
      <c r="E171" s="82"/>
      <c r="F171" s="57">
        <v>294</v>
      </c>
      <c r="G171" s="57">
        <v>229</v>
      </c>
      <c r="H171" s="57">
        <v>168</v>
      </c>
      <c r="I171" s="57"/>
      <c r="J171" s="57"/>
      <c r="K171" s="85"/>
      <c r="L171" s="57">
        <v>613</v>
      </c>
      <c r="M171" s="85">
        <v>78</v>
      </c>
      <c r="N171" s="85">
        <v>199</v>
      </c>
    </row>
    <row r="172" spans="1:14" x14ac:dyDescent="0.2">
      <c r="A172" s="45" t="s">
        <v>1306</v>
      </c>
      <c r="B172" s="60">
        <v>123</v>
      </c>
      <c r="C172" s="59"/>
      <c r="D172" s="62"/>
      <c r="E172" s="82"/>
      <c r="F172" s="57">
        <v>44</v>
      </c>
      <c r="G172" s="57">
        <v>47</v>
      </c>
      <c r="H172" s="57">
        <v>32</v>
      </c>
      <c r="I172" s="57"/>
      <c r="J172" s="57"/>
      <c r="K172" s="85"/>
      <c r="L172" s="57">
        <v>103</v>
      </c>
      <c r="M172" s="85">
        <v>20</v>
      </c>
      <c r="N172" s="85">
        <v>34</v>
      </c>
    </row>
    <row r="173" spans="1:14" x14ac:dyDescent="0.2">
      <c r="A173" s="45" t="s">
        <v>1307</v>
      </c>
      <c r="B173" s="60">
        <v>470</v>
      </c>
      <c r="C173" s="59"/>
      <c r="D173" s="62"/>
      <c r="E173" s="82"/>
      <c r="F173" s="57">
        <v>191</v>
      </c>
      <c r="G173" s="57">
        <v>143</v>
      </c>
      <c r="H173" s="57">
        <v>136</v>
      </c>
      <c r="I173" s="57"/>
      <c r="J173" s="57"/>
      <c r="K173" s="85"/>
      <c r="L173" s="57">
        <v>431</v>
      </c>
      <c r="M173" s="85">
        <v>39</v>
      </c>
      <c r="N173" s="85">
        <v>135</v>
      </c>
    </row>
    <row r="174" spans="1:14" x14ac:dyDescent="0.2">
      <c r="A174" s="45" t="s">
        <v>1305</v>
      </c>
      <c r="B174" s="60">
        <v>98</v>
      </c>
      <c r="C174" s="59"/>
      <c r="D174" s="62"/>
      <c r="E174" s="82"/>
      <c r="F174" s="57">
        <v>59</v>
      </c>
      <c r="G174" s="57">
        <v>39</v>
      </c>
      <c r="H174" s="57"/>
      <c r="I174" s="57"/>
      <c r="J174" s="57"/>
      <c r="K174" s="85"/>
      <c r="L174" s="57">
        <v>79</v>
      </c>
      <c r="M174" s="85">
        <v>19</v>
      </c>
      <c r="N174" s="85">
        <v>30</v>
      </c>
    </row>
    <row r="175" spans="1:14" x14ac:dyDescent="0.2">
      <c r="A175" s="35"/>
      <c r="B175" s="60"/>
      <c r="C175" s="59"/>
      <c r="D175" s="61"/>
      <c r="E175" s="82"/>
      <c r="F175" s="57"/>
      <c r="G175" s="57"/>
      <c r="H175" s="57"/>
      <c r="I175" s="57"/>
      <c r="J175" s="57"/>
      <c r="K175" s="85"/>
      <c r="L175" s="57"/>
      <c r="M175" s="85"/>
      <c r="N175" s="85"/>
    </row>
    <row r="176" spans="1:14" x14ac:dyDescent="0.2">
      <c r="A176" s="35" t="s">
        <v>1471</v>
      </c>
      <c r="B176" s="60">
        <v>1807</v>
      </c>
      <c r="C176" s="59">
        <v>72</v>
      </c>
      <c r="D176" s="62">
        <v>3.9845047039291641E-2</v>
      </c>
      <c r="E176" s="82">
        <v>65</v>
      </c>
      <c r="F176" s="57">
        <v>652</v>
      </c>
      <c r="G176" s="57">
        <v>526</v>
      </c>
      <c r="H176" s="57">
        <v>289</v>
      </c>
      <c r="I176" s="57">
        <v>241</v>
      </c>
      <c r="J176" s="57">
        <v>99</v>
      </c>
      <c r="K176" s="85"/>
      <c r="L176" s="57">
        <v>1329</v>
      </c>
      <c r="M176" s="85">
        <v>478</v>
      </c>
      <c r="N176" s="85">
        <v>380</v>
      </c>
    </row>
    <row r="177" spans="1:14" x14ac:dyDescent="0.2">
      <c r="A177" s="45" t="s">
        <v>1306</v>
      </c>
      <c r="B177" s="60">
        <v>208</v>
      </c>
      <c r="C177" s="59">
        <v>2</v>
      </c>
      <c r="D177" s="62">
        <v>9.6153846153846159E-3</v>
      </c>
      <c r="E177" s="82">
        <v>1</v>
      </c>
      <c r="F177" s="57">
        <v>95</v>
      </c>
      <c r="G177" s="57">
        <v>64</v>
      </c>
      <c r="H177" s="57">
        <v>27</v>
      </c>
      <c r="I177" s="57">
        <v>22</v>
      </c>
      <c r="J177" s="57"/>
      <c r="K177" s="85"/>
      <c r="L177" s="57">
        <v>203</v>
      </c>
      <c r="M177" s="85">
        <v>5</v>
      </c>
      <c r="N177" s="85">
        <v>49</v>
      </c>
    </row>
    <row r="178" spans="1:14" x14ac:dyDescent="0.2">
      <c r="A178" s="45" t="s">
        <v>1304</v>
      </c>
      <c r="B178" s="60">
        <v>124</v>
      </c>
      <c r="C178" s="59">
        <v>1</v>
      </c>
      <c r="D178" s="62">
        <v>8.0645161290322578E-3</v>
      </c>
      <c r="E178" s="82"/>
      <c r="F178" s="57">
        <v>29</v>
      </c>
      <c r="G178" s="57">
        <v>51</v>
      </c>
      <c r="H178" s="57">
        <v>23</v>
      </c>
      <c r="I178" s="57">
        <v>17</v>
      </c>
      <c r="J178" s="57">
        <v>4</v>
      </c>
      <c r="K178" s="85"/>
      <c r="L178" s="57">
        <v>115</v>
      </c>
      <c r="M178" s="85">
        <v>9</v>
      </c>
      <c r="N178" s="85">
        <v>34</v>
      </c>
    </row>
    <row r="179" spans="1:14" x14ac:dyDescent="0.2">
      <c r="A179" s="45" t="s">
        <v>1307</v>
      </c>
      <c r="B179" s="60">
        <v>352</v>
      </c>
      <c r="C179" s="59">
        <v>1</v>
      </c>
      <c r="D179" s="62">
        <v>2.840909090909091E-3</v>
      </c>
      <c r="E179" s="82"/>
      <c r="F179" s="57">
        <v>112</v>
      </c>
      <c r="G179" s="57">
        <v>99</v>
      </c>
      <c r="H179" s="57">
        <v>74</v>
      </c>
      <c r="I179" s="57">
        <v>38</v>
      </c>
      <c r="J179" s="57">
        <v>29</v>
      </c>
      <c r="K179" s="85"/>
      <c r="L179" s="57">
        <v>270</v>
      </c>
      <c r="M179" s="85">
        <v>82</v>
      </c>
      <c r="N179" s="85">
        <v>97</v>
      </c>
    </row>
    <row r="180" spans="1:14" x14ac:dyDescent="0.2">
      <c r="A180" s="45" t="s">
        <v>1303</v>
      </c>
      <c r="B180" s="60">
        <v>407</v>
      </c>
      <c r="C180" s="59">
        <v>1</v>
      </c>
      <c r="D180" s="62">
        <v>2.4570024570024569E-3</v>
      </c>
      <c r="E180" s="82">
        <v>1</v>
      </c>
      <c r="F180" s="57">
        <v>157</v>
      </c>
      <c r="G180" s="57">
        <v>124</v>
      </c>
      <c r="H180" s="57">
        <v>51</v>
      </c>
      <c r="I180" s="57">
        <v>50</v>
      </c>
      <c r="J180" s="57">
        <v>25</v>
      </c>
      <c r="K180" s="85"/>
      <c r="L180" s="57">
        <v>271</v>
      </c>
      <c r="M180" s="85">
        <v>136</v>
      </c>
      <c r="N180" s="85">
        <v>69</v>
      </c>
    </row>
    <row r="181" spans="1:14" x14ac:dyDescent="0.2">
      <c r="A181" s="45" t="s">
        <v>1309</v>
      </c>
      <c r="B181" s="60">
        <v>75</v>
      </c>
      <c r="C181" s="59">
        <v>25</v>
      </c>
      <c r="D181" s="62">
        <v>0.33333333333333331</v>
      </c>
      <c r="E181" s="82">
        <v>23</v>
      </c>
      <c r="F181" s="57">
        <v>26</v>
      </c>
      <c r="G181" s="57"/>
      <c r="H181" s="57">
        <v>16</v>
      </c>
      <c r="I181" s="57">
        <v>16</v>
      </c>
      <c r="J181" s="57">
        <v>17</v>
      </c>
      <c r="K181" s="85"/>
      <c r="L181" s="57">
        <v>49</v>
      </c>
      <c r="M181" s="85">
        <v>26</v>
      </c>
      <c r="N181" s="85"/>
    </row>
    <row r="182" spans="1:14" x14ac:dyDescent="0.2">
      <c r="A182" s="45" t="s">
        <v>1305</v>
      </c>
      <c r="B182" s="60">
        <v>595</v>
      </c>
      <c r="C182" s="59">
        <v>17</v>
      </c>
      <c r="D182" s="62">
        <v>2.8571428571428571E-2</v>
      </c>
      <c r="E182" s="82">
        <v>15</v>
      </c>
      <c r="F182" s="57">
        <v>207</v>
      </c>
      <c r="G182" s="57">
        <v>168</v>
      </c>
      <c r="H182" s="57">
        <v>98</v>
      </c>
      <c r="I182" s="57">
        <v>98</v>
      </c>
      <c r="J182" s="57">
        <v>24</v>
      </c>
      <c r="K182" s="85"/>
      <c r="L182" s="57">
        <v>403</v>
      </c>
      <c r="M182" s="85">
        <v>192</v>
      </c>
      <c r="N182" s="85">
        <v>131</v>
      </c>
    </row>
    <row r="183" spans="1:14" x14ac:dyDescent="0.2">
      <c r="A183" s="45" t="s">
        <v>1308</v>
      </c>
      <c r="B183" s="60">
        <v>46</v>
      </c>
      <c r="C183" s="59">
        <v>25</v>
      </c>
      <c r="D183" s="62">
        <v>0.54347826086956519</v>
      </c>
      <c r="E183" s="82">
        <v>25</v>
      </c>
      <c r="F183" s="57">
        <v>26</v>
      </c>
      <c r="G183" s="57">
        <v>20</v>
      </c>
      <c r="H183" s="57"/>
      <c r="I183" s="57"/>
      <c r="J183" s="57"/>
      <c r="K183" s="85"/>
      <c r="L183" s="57">
        <v>18</v>
      </c>
      <c r="M183" s="85">
        <v>28</v>
      </c>
      <c r="N183" s="85"/>
    </row>
    <row r="184" spans="1:14" x14ac:dyDescent="0.2">
      <c r="A184" s="35"/>
      <c r="B184" s="60"/>
      <c r="C184" s="59"/>
      <c r="D184" s="61"/>
      <c r="E184" s="82"/>
      <c r="F184" s="57"/>
      <c r="G184" s="57"/>
      <c r="H184" s="57"/>
      <c r="I184" s="57"/>
      <c r="J184" s="57"/>
      <c r="K184" s="85"/>
      <c r="L184" s="57"/>
      <c r="M184" s="85"/>
      <c r="N184" s="85"/>
    </row>
    <row r="185" spans="1:14" x14ac:dyDescent="0.2">
      <c r="A185" s="35" t="s">
        <v>1449</v>
      </c>
      <c r="B185" s="60">
        <v>545</v>
      </c>
      <c r="C185" s="59"/>
      <c r="D185" s="62"/>
      <c r="E185" s="82"/>
      <c r="F185" s="57">
        <v>305</v>
      </c>
      <c r="G185" s="57">
        <v>115</v>
      </c>
      <c r="H185" s="57">
        <v>125</v>
      </c>
      <c r="I185" s="57"/>
      <c r="J185" s="57"/>
      <c r="K185" s="85"/>
      <c r="L185" s="57">
        <v>526</v>
      </c>
      <c r="M185" s="85">
        <v>19</v>
      </c>
      <c r="N185" s="85">
        <v>62</v>
      </c>
    </row>
    <row r="186" spans="1:14" x14ac:dyDescent="0.2">
      <c r="A186" s="45" t="s">
        <v>1308</v>
      </c>
      <c r="B186" s="60">
        <v>545</v>
      </c>
      <c r="C186" s="59"/>
      <c r="D186" s="62"/>
      <c r="E186" s="82"/>
      <c r="F186" s="57">
        <v>305</v>
      </c>
      <c r="G186" s="57">
        <v>115</v>
      </c>
      <c r="H186" s="57">
        <v>125</v>
      </c>
      <c r="I186" s="57"/>
      <c r="J186" s="57"/>
      <c r="K186" s="85"/>
      <c r="L186" s="57">
        <v>526</v>
      </c>
      <c r="M186" s="85">
        <v>19</v>
      </c>
      <c r="N186" s="85">
        <v>62</v>
      </c>
    </row>
    <row r="187" spans="1:14" x14ac:dyDescent="0.2">
      <c r="A187" s="35"/>
      <c r="B187" s="60"/>
      <c r="C187" s="59"/>
      <c r="D187" s="61"/>
      <c r="E187" s="82"/>
      <c r="F187" s="57"/>
      <c r="G187" s="57"/>
      <c r="H187" s="57"/>
      <c r="I187" s="57"/>
      <c r="J187" s="57"/>
      <c r="K187" s="85"/>
      <c r="L187" s="57"/>
      <c r="M187" s="85"/>
      <c r="N187" s="85"/>
    </row>
    <row r="188" spans="1:14" x14ac:dyDescent="0.2">
      <c r="A188" s="35" t="s">
        <v>1446</v>
      </c>
      <c r="B188" s="60">
        <v>425</v>
      </c>
      <c r="C188" s="59">
        <v>138</v>
      </c>
      <c r="D188" s="62">
        <v>0.32470588235294118</v>
      </c>
      <c r="E188" s="82"/>
      <c r="F188" s="57">
        <v>99</v>
      </c>
      <c r="G188" s="57">
        <v>108</v>
      </c>
      <c r="H188" s="57">
        <v>87</v>
      </c>
      <c r="I188" s="57">
        <v>68</v>
      </c>
      <c r="J188" s="57">
        <v>63</v>
      </c>
      <c r="K188" s="85"/>
      <c r="L188" s="57"/>
      <c r="M188" s="85">
        <v>425</v>
      </c>
      <c r="N188" s="85">
        <v>61</v>
      </c>
    </row>
    <row r="189" spans="1:14" x14ac:dyDescent="0.2">
      <c r="A189" s="45" t="s">
        <v>1307</v>
      </c>
      <c r="B189" s="60">
        <v>57</v>
      </c>
      <c r="C189" s="59">
        <v>3</v>
      </c>
      <c r="D189" s="62">
        <v>5.2631578947368418E-2</v>
      </c>
      <c r="E189" s="82"/>
      <c r="F189" s="57">
        <v>17</v>
      </c>
      <c r="G189" s="57">
        <v>18</v>
      </c>
      <c r="H189" s="57">
        <v>10</v>
      </c>
      <c r="I189" s="57">
        <v>8</v>
      </c>
      <c r="J189" s="57">
        <v>4</v>
      </c>
      <c r="K189" s="85"/>
      <c r="L189" s="57"/>
      <c r="M189" s="85">
        <v>57</v>
      </c>
      <c r="N189" s="85">
        <v>11</v>
      </c>
    </row>
    <row r="190" spans="1:14" x14ac:dyDescent="0.2">
      <c r="A190" s="45" t="s">
        <v>1309</v>
      </c>
      <c r="B190" s="60">
        <v>69</v>
      </c>
      <c r="C190" s="59">
        <v>64</v>
      </c>
      <c r="D190" s="62">
        <v>0.92753623188405798</v>
      </c>
      <c r="E190" s="82"/>
      <c r="F190" s="57">
        <v>41</v>
      </c>
      <c r="G190" s="57">
        <v>11</v>
      </c>
      <c r="H190" s="57">
        <v>1</v>
      </c>
      <c r="I190" s="57">
        <v>7</v>
      </c>
      <c r="J190" s="57">
        <v>9</v>
      </c>
      <c r="K190" s="85"/>
      <c r="L190" s="57"/>
      <c r="M190" s="85">
        <v>69</v>
      </c>
      <c r="N190" s="85">
        <v>5</v>
      </c>
    </row>
    <row r="191" spans="1:14" x14ac:dyDescent="0.2">
      <c r="A191" s="45" t="s">
        <v>1305</v>
      </c>
      <c r="B191" s="60">
        <v>299</v>
      </c>
      <c r="C191" s="59">
        <v>71</v>
      </c>
      <c r="D191" s="62">
        <v>0.23745819397993312</v>
      </c>
      <c r="E191" s="82"/>
      <c r="F191" s="57">
        <v>41</v>
      </c>
      <c r="G191" s="57">
        <v>79</v>
      </c>
      <c r="H191" s="57">
        <v>76</v>
      </c>
      <c r="I191" s="57">
        <v>53</v>
      </c>
      <c r="J191" s="57">
        <v>50</v>
      </c>
      <c r="K191" s="85"/>
      <c r="L191" s="57"/>
      <c r="M191" s="85">
        <v>299</v>
      </c>
      <c r="N191" s="85">
        <v>45</v>
      </c>
    </row>
    <row r="192" spans="1:14" x14ac:dyDescent="0.2">
      <c r="A192" s="35"/>
      <c r="B192" s="60"/>
      <c r="C192" s="59"/>
      <c r="D192" s="61"/>
      <c r="E192" s="82"/>
      <c r="F192" s="57"/>
      <c r="G192" s="57"/>
      <c r="H192" s="57"/>
      <c r="I192" s="57"/>
      <c r="J192" s="57"/>
      <c r="K192" s="85"/>
      <c r="L192" s="57"/>
      <c r="M192" s="85"/>
      <c r="N192" s="85"/>
    </row>
    <row r="193" spans="1:14" x14ac:dyDescent="0.2">
      <c r="A193" s="35" t="s">
        <v>1455</v>
      </c>
      <c r="B193" s="60">
        <v>478</v>
      </c>
      <c r="C193" s="59"/>
      <c r="D193" s="62"/>
      <c r="E193" s="82"/>
      <c r="F193" s="57">
        <v>222</v>
      </c>
      <c r="G193" s="57">
        <v>127</v>
      </c>
      <c r="H193" s="57">
        <v>129</v>
      </c>
      <c r="I193" s="57"/>
      <c r="J193" s="57"/>
      <c r="K193" s="85"/>
      <c r="L193" s="57">
        <v>302</v>
      </c>
      <c r="M193" s="85">
        <v>176</v>
      </c>
      <c r="N193" s="85">
        <v>116</v>
      </c>
    </row>
    <row r="194" spans="1:14" x14ac:dyDescent="0.2">
      <c r="A194" s="45" t="s">
        <v>1304</v>
      </c>
      <c r="B194" s="60">
        <v>74</v>
      </c>
      <c r="C194" s="59"/>
      <c r="D194" s="62"/>
      <c r="E194" s="82"/>
      <c r="F194" s="57">
        <v>29</v>
      </c>
      <c r="G194" s="57">
        <v>17</v>
      </c>
      <c r="H194" s="57">
        <v>28</v>
      </c>
      <c r="I194" s="57"/>
      <c r="J194" s="57"/>
      <c r="K194" s="85"/>
      <c r="L194" s="57">
        <v>67</v>
      </c>
      <c r="M194" s="85">
        <v>7</v>
      </c>
      <c r="N194" s="85">
        <v>19</v>
      </c>
    </row>
    <row r="195" spans="1:14" x14ac:dyDescent="0.2">
      <c r="A195" s="45" t="s">
        <v>1307</v>
      </c>
      <c r="B195" s="60">
        <v>404</v>
      </c>
      <c r="C195" s="59"/>
      <c r="D195" s="62"/>
      <c r="E195" s="82"/>
      <c r="F195" s="57">
        <v>193</v>
      </c>
      <c r="G195" s="57">
        <v>110</v>
      </c>
      <c r="H195" s="57">
        <v>101</v>
      </c>
      <c r="I195" s="57"/>
      <c r="J195" s="57"/>
      <c r="K195" s="85"/>
      <c r="L195" s="57">
        <v>235</v>
      </c>
      <c r="M195" s="85">
        <v>169</v>
      </c>
      <c r="N195" s="85">
        <v>97</v>
      </c>
    </row>
    <row r="196" spans="1:14" x14ac:dyDescent="0.2">
      <c r="A196" s="35"/>
      <c r="B196" s="60"/>
      <c r="C196" s="59"/>
      <c r="D196" s="61"/>
      <c r="E196" s="82"/>
      <c r="F196" s="57"/>
      <c r="G196" s="57"/>
      <c r="H196" s="57"/>
      <c r="I196" s="57"/>
      <c r="J196" s="57"/>
      <c r="K196" s="85"/>
      <c r="L196" s="57"/>
      <c r="M196" s="85"/>
      <c r="N196" s="85"/>
    </row>
    <row r="197" spans="1:14" x14ac:dyDescent="0.2">
      <c r="A197" s="35" t="s">
        <v>1499</v>
      </c>
      <c r="B197" s="60">
        <v>501</v>
      </c>
      <c r="C197" s="59">
        <v>180</v>
      </c>
      <c r="D197" s="62">
        <v>0.3592814371257485</v>
      </c>
      <c r="E197" s="82">
        <v>122</v>
      </c>
      <c r="F197" s="57">
        <v>151</v>
      </c>
      <c r="G197" s="57">
        <v>166</v>
      </c>
      <c r="H197" s="57">
        <v>135</v>
      </c>
      <c r="I197" s="57">
        <v>49</v>
      </c>
      <c r="J197" s="57"/>
      <c r="K197" s="85"/>
      <c r="L197" s="57"/>
      <c r="M197" s="85">
        <v>501</v>
      </c>
      <c r="N197" s="85">
        <v>25</v>
      </c>
    </row>
    <row r="198" spans="1:14" x14ac:dyDescent="0.2">
      <c r="A198" s="45" t="s">
        <v>1305</v>
      </c>
      <c r="B198" s="60">
        <v>501</v>
      </c>
      <c r="C198" s="59">
        <v>180</v>
      </c>
      <c r="D198" s="62">
        <v>0.3592814371257485</v>
      </c>
      <c r="E198" s="82">
        <v>122</v>
      </c>
      <c r="F198" s="57">
        <v>151</v>
      </c>
      <c r="G198" s="57">
        <v>166</v>
      </c>
      <c r="H198" s="57">
        <v>135</v>
      </c>
      <c r="I198" s="57">
        <v>49</v>
      </c>
      <c r="J198" s="57"/>
      <c r="K198" s="85"/>
      <c r="L198" s="57"/>
      <c r="M198" s="85">
        <v>501</v>
      </c>
      <c r="N198" s="85">
        <v>25</v>
      </c>
    </row>
    <row r="199" spans="1:14" x14ac:dyDescent="0.2">
      <c r="A199" s="35"/>
      <c r="B199" s="60"/>
      <c r="C199" s="59"/>
      <c r="D199" s="61"/>
      <c r="E199" s="82"/>
      <c r="F199" s="57"/>
      <c r="G199" s="57"/>
      <c r="H199" s="57"/>
      <c r="I199" s="57"/>
      <c r="J199" s="57"/>
      <c r="K199" s="85"/>
      <c r="L199" s="57"/>
      <c r="M199" s="85"/>
      <c r="N199" s="85"/>
    </row>
    <row r="200" spans="1:14" x14ac:dyDescent="0.2">
      <c r="A200" s="35" t="s">
        <v>1492</v>
      </c>
      <c r="B200" s="60">
        <v>448</v>
      </c>
      <c r="C200" s="59">
        <v>68</v>
      </c>
      <c r="D200" s="62">
        <v>0.15178571428571427</v>
      </c>
      <c r="E200" s="82">
        <v>43</v>
      </c>
      <c r="F200" s="57">
        <v>151</v>
      </c>
      <c r="G200" s="57">
        <v>173</v>
      </c>
      <c r="H200" s="57">
        <v>124</v>
      </c>
      <c r="I200" s="57"/>
      <c r="J200" s="57"/>
      <c r="K200" s="85"/>
      <c r="L200" s="57">
        <v>4</v>
      </c>
      <c r="M200" s="85">
        <v>444</v>
      </c>
      <c r="N200" s="85">
        <v>70</v>
      </c>
    </row>
    <row r="201" spans="1:14" x14ac:dyDescent="0.2">
      <c r="A201" s="45" t="s">
        <v>1305</v>
      </c>
      <c r="B201" s="60">
        <v>448</v>
      </c>
      <c r="C201" s="59">
        <v>68</v>
      </c>
      <c r="D201" s="62">
        <v>0.15178571428571427</v>
      </c>
      <c r="E201" s="82">
        <v>43</v>
      </c>
      <c r="F201" s="57">
        <v>151</v>
      </c>
      <c r="G201" s="57">
        <v>173</v>
      </c>
      <c r="H201" s="57">
        <v>124</v>
      </c>
      <c r="I201" s="57"/>
      <c r="J201" s="57"/>
      <c r="K201" s="85"/>
      <c r="L201" s="57">
        <v>4</v>
      </c>
      <c r="M201" s="85">
        <v>444</v>
      </c>
      <c r="N201" s="85">
        <v>70</v>
      </c>
    </row>
    <row r="202" spans="1:14" x14ac:dyDescent="0.2">
      <c r="A202" s="35"/>
      <c r="B202" s="60"/>
      <c r="C202" s="59"/>
      <c r="D202" s="61"/>
      <c r="E202" s="82"/>
      <c r="F202" s="57"/>
      <c r="G202" s="57"/>
      <c r="H202" s="57"/>
      <c r="I202" s="57"/>
      <c r="J202" s="57"/>
      <c r="K202" s="85"/>
      <c r="L202" s="57"/>
      <c r="M202" s="85"/>
      <c r="N202" s="85"/>
    </row>
    <row r="203" spans="1:14" x14ac:dyDescent="0.2">
      <c r="A203" s="35" t="s">
        <v>1496</v>
      </c>
      <c r="B203" s="60">
        <v>3220</v>
      </c>
      <c r="C203" s="59">
        <v>25</v>
      </c>
      <c r="D203" s="62">
        <v>7.763975155279503E-3</v>
      </c>
      <c r="E203" s="82">
        <v>20</v>
      </c>
      <c r="F203" s="57">
        <v>1064</v>
      </c>
      <c r="G203" s="57">
        <v>900</v>
      </c>
      <c r="H203" s="57">
        <v>675</v>
      </c>
      <c r="I203" s="57">
        <v>425</v>
      </c>
      <c r="J203" s="57">
        <v>156</v>
      </c>
      <c r="K203" s="85"/>
      <c r="L203" s="57">
        <v>589</v>
      </c>
      <c r="M203" s="85">
        <v>2631</v>
      </c>
      <c r="N203" s="85">
        <v>395</v>
      </c>
    </row>
    <row r="204" spans="1:14" x14ac:dyDescent="0.2">
      <c r="A204" s="45" t="s">
        <v>1303</v>
      </c>
      <c r="B204" s="60">
        <v>2608</v>
      </c>
      <c r="C204" s="59">
        <v>23</v>
      </c>
      <c r="D204" s="62">
        <v>8.8190184049079749E-3</v>
      </c>
      <c r="E204" s="82">
        <v>20</v>
      </c>
      <c r="F204" s="57">
        <v>880</v>
      </c>
      <c r="G204" s="57">
        <v>728</v>
      </c>
      <c r="H204" s="57">
        <v>530</v>
      </c>
      <c r="I204" s="57">
        <v>357</v>
      </c>
      <c r="J204" s="57">
        <v>113</v>
      </c>
      <c r="K204" s="85"/>
      <c r="L204" s="57">
        <v>522</v>
      </c>
      <c r="M204" s="85">
        <v>2086</v>
      </c>
      <c r="N204" s="85">
        <v>317</v>
      </c>
    </row>
    <row r="205" spans="1:14" x14ac:dyDescent="0.2">
      <c r="A205" s="45" t="s">
        <v>1309</v>
      </c>
      <c r="B205" s="60">
        <v>74</v>
      </c>
      <c r="C205" s="59"/>
      <c r="D205" s="62"/>
      <c r="E205" s="82"/>
      <c r="F205" s="57">
        <v>30</v>
      </c>
      <c r="G205" s="57">
        <v>25</v>
      </c>
      <c r="H205" s="57">
        <v>19</v>
      </c>
      <c r="I205" s="57"/>
      <c r="J205" s="57"/>
      <c r="K205" s="85"/>
      <c r="L205" s="57"/>
      <c r="M205" s="85">
        <v>74</v>
      </c>
      <c r="N205" s="85">
        <v>7</v>
      </c>
    </row>
    <row r="206" spans="1:14" x14ac:dyDescent="0.2">
      <c r="A206" s="45" t="s">
        <v>1305</v>
      </c>
      <c r="B206" s="60">
        <v>538</v>
      </c>
      <c r="C206" s="59">
        <v>2</v>
      </c>
      <c r="D206" s="62">
        <v>3.7174721189591076E-3</v>
      </c>
      <c r="E206" s="82"/>
      <c r="F206" s="57">
        <v>154</v>
      </c>
      <c r="G206" s="57">
        <v>147</v>
      </c>
      <c r="H206" s="57">
        <v>126</v>
      </c>
      <c r="I206" s="57">
        <v>68</v>
      </c>
      <c r="J206" s="57">
        <v>43</v>
      </c>
      <c r="K206" s="85"/>
      <c r="L206" s="57">
        <v>67</v>
      </c>
      <c r="M206" s="85">
        <v>471</v>
      </c>
      <c r="N206" s="85">
        <v>71</v>
      </c>
    </row>
    <row r="207" spans="1:14" x14ac:dyDescent="0.2">
      <c r="A207" s="35"/>
      <c r="B207" s="60"/>
      <c r="C207" s="59"/>
      <c r="D207" s="61"/>
      <c r="E207" s="82"/>
      <c r="F207" s="57"/>
      <c r="G207" s="57"/>
      <c r="H207" s="57"/>
      <c r="I207" s="57"/>
      <c r="J207" s="57"/>
      <c r="K207" s="85"/>
      <c r="L207" s="57"/>
      <c r="M207" s="85"/>
      <c r="N207" s="85"/>
    </row>
    <row r="208" spans="1:14" x14ac:dyDescent="0.2">
      <c r="A208" s="35" t="s">
        <v>1448</v>
      </c>
      <c r="B208" s="60">
        <v>7774</v>
      </c>
      <c r="C208" s="59">
        <v>1557</v>
      </c>
      <c r="D208" s="62">
        <v>0.20028299459737586</v>
      </c>
      <c r="E208" s="82">
        <v>1348</v>
      </c>
      <c r="F208" s="57">
        <v>2622</v>
      </c>
      <c r="G208" s="57">
        <v>1954</v>
      </c>
      <c r="H208" s="57">
        <v>1428</v>
      </c>
      <c r="I208" s="57">
        <v>1036</v>
      </c>
      <c r="J208" s="57">
        <v>497</v>
      </c>
      <c r="K208" s="85">
        <v>237</v>
      </c>
      <c r="L208" s="57">
        <v>3163</v>
      </c>
      <c r="M208" s="85">
        <v>4611</v>
      </c>
      <c r="N208" s="85">
        <v>1286</v>
      </c>
    </row>
    <row r="209" spans="1:14" x14ac:dyDescent="0.2">
      <c r="A209" s="45" t="s">
        <v>1306</v>
      </c>
      <c r="B209" s="60">
        <v>6</v>
      </c>
      <c r="C209" s="59"/>
      <c r="D209" s="62"/>
      <c r="E209" s="82"/>
      <c r="F209" s="57">
        <v>6</v>
      </c>
      <c r="G209" s="57"/>
      <c r="H209" s="57"/>
      <c r="I209" s="57"/>
      <c r="J209" s="57"/>
      <c r="K209" s="85"/>
      <c r="L209" s="57">
        <v>6</v>
      </c>
      <c r="M209" s="85"/>
      <c r="N209" s="85">
        <v>1</v>
      </c>
    </row>
    <row r="210" spans="1:14" x14ac:dyDescent="0.2">
      <c r="A210" s="45" t="s">
        <v>1303</v>
      </c>
      <c r="B210" s="60">
        <v>11</v>
      </c>
      <c r="C210" s="59">
        <v>1</v>
      </c>
      <c r="D210" s="62">
        <v>9.0909090909090912E-2</v>
      </c>
      <c r="E210" s="82"/>
      <c r="F210" s="57">
        <v>5</v>
      </c>
      <c r="G210" s="57">
        <v>6</v>
      </c>
      <c r="H210" s="57"/>
      <c r="I210" s="57"/>
      <c r="J210" s="57"/>
      <c r="K210" s="85"/>
      <c r="L210" s="57"/>
      <c r="M210" s="85">
        <v>11</v>
      </c>
      <c r="N210" s="85">
        <v>2</v>
      </c>
    </row>
    <row r="211" spans="1:14" x14ac:dyDescent="0.2">
      <c r="A211" s="45" t="s">
        <v>1305</v>
      </c>
      <c r="B211" s="60">
        <v>2103</v>
      </c>
      <c r="C211" s="59">
        <v>12</v>
      </c>
      <c r="D211" s="62">
        <v>5.7061340941512127E-3</v>
      </c>
      <c r="E211" s="82">
        <v>30</v>
      </c>
      <c r="F211" s="57">
        <v>638</v>
      </c>
      <c r="G211" s="57">
        <v>650</v>
      </c>
      <c r="H211" s="57">
        <v>470</v>
      </c>
      <c r="I211" s="57">
        <v>247</v>
      </c>
      <c r="J211" s="57">
        <v>98</v>
      </c>
      <c r="K211" s="85"/>
      <c r="L211" s="57">
        <v>5</v>
      </c>
      <c r="M211" s="85">
        <v>2098</v>
      </c>
      <c r="N211" s="85">
        <v>452</v>
      </c>
    </row>
    <row r="212" spans="1:14" x14ac:dyDescent="0.2">
      <c r="A212" s="45" t="s">
        <v>1308</v>
      </c>
      <c r="B212" s="60">
        <v>5654</v>
      </c>
      <c r="C212" s="59">
        <v>1544</v>
      </c>
      <c r="D212" s="62">
        <v>0.27308100459851431</v>
      </c>
      <c r="E212" s="82">
        <v>1318</v>
      </c>
      <c r="F212" s="57">
        <v>1973</v>
      </c>
      <c r="G212" s="57">
        <v>1298</v>
      </c>
      <c r="H212" s="57">
        <v>958</v>
      </c>
      <c r="I212" s="57">
        <v>789</v>
      </c>
      <c r="J212" s="57">
        <v>399</v>
      </c>
      <c r="K212" s="85">
        <v>237</v>
      </c>
      <c r="L212" s="57">
        <v>3152</v>
      </c>
      <c r="M212" s="85">
        <v>2502</v>
      </c>
      <c r="N212" s="85">
        <v>831</v>
      </c>
    </row>
    <row r="213" spans="1:14" x14ac:dyDescent="0.2">
      <c r="A213" s="35"/>
      <c r="B213" s="60"/>
      <c r="C213" s="59"/>
      <c r="D213" s="61"/>
      <c r="E213" s="82"/>
      <c r="F213" s="57"/>
      <c r="G213" s="57"/>
      <c r="H213" s="57"/>
      <c r="I213" s="57"/>
      <c r="J213" s="57"/>
      <c r="K213" s="85"/>
      <c r="L213" s="57"/>
      <c r="M213" s="85"/>
      <c r="N213" s="85"/>
    </row>
    <row r="214" spans="1:14" x14ac:dyDescent="0.2">
      <c r="A214" s="35" t="s">
        <v>1468</v>
      </c>
      <c r="B214" s="60">
        <v>464</v>
      </c>
      <c r="C214" s="59">
        <v>4</v>
      </c>
      <c r="D214" s="62">
        <v>8.6206896551724137E-3</v>
      </c>
      <c r="E214" s="82">
        <v>4</v>
      </c>
      <c r="F214" s="57">
        <v>172</v>
      </c>
      <c r="G214" s="57">
        <v>136</v>
      </c>
      <c r="H214" s="57">
        <v>156</v>
      </c>
      <c r="I214" s="57"/>
      <c r="J214" s="57"/>
      <c r="K214" s="85"/>
      <c r="L214" s="57">
        <v>427</v>
      </c>
      <c r="M214" s="85">
        <v>37</v>
      </c>
      <c r="N214" s="85">
        <v>98</v>
      </c>
    </row>
    <row r="215" spans="1:14" x14ac:dyDescent="0.2">
      <c r="A215" s="45" t="s">
        <v>1308</v>
      </c>
      <c r="B215" s="60">
        <v>464</v>
      </c>
      <c r="C215" s="59">
        <v>4</v>
      </c>
      <c r="D215" s="62">
        <v>8.6206896551724137E-3</v>
      </c>
      <c r="E215" s="82">
        <v>4</v>
      </c>
      <c r="F215" s="57">
        <v>172</v>
      </c>
      <c r="G215" s="57">
        <v>136</v>
      </c>
      <c r="H215" s="57">
        <v>156</v>
      </c>
      <c r="I215" s="57"/>
      <c r="J215" s="57"/>
      <c r="K215" s="85"/>
      <c r="L215" s="57">
        <v>427</v>
      </c>
      <c r="M215" s="85">
        <v>37</v>
      </c>
      <c r="N215" s="85">
        <v>98</v>
      </c>
    </row>
    <row r="216" spans="1:14" x14ac:dyDescent="0.2">
      <c r="A216" s="35"/>
      <c r="B216" s="60"/>
      <c r="C216" s="59"/>
      <c r="D216" s="61"/>
      <c r="E216" s="82"/>
      <c r="F216" s="57"/>
      <c r="G216" s="57"/>
      <c r="H216" s="57"/>
      <c r="I216" s="57"/>
      <c r="J216" s="57"/>
      <c r="K216" s="85"/>
      <c r="L216" s="57"/>
      <c r="M216" s="85"/>
      <c r="N216" s="85"/>
    </row>
    <row r="217" spans="1:14" x14ac:dyDescent="0.2">
      <c r="A217" s="35" t="s">
        <v>1453</v>
      </c>
      <c r="B217" s="60">
        <v>14797</v>
      </c>
      <c r="C217" s="59">
        <v>870</v>
      </c>
      <c r="D217" s="62">
        <v>5.8795701831452322E-2</v>
      </c>
      <c r="E217" s="82">
        <v>163</v>
      </c>
      <c r="F217" s="57">
        <v>5773</v>
      </c>
      <c r="G217" s="57">
        <v>4038</v>
      </c>
      <c r="H217" s="57">
        <v>2530</v>
      </c>
      <c r="I217" s="57">
        <v>1654</v>
      </c>
      <c r="J217" s="57">
        <v>764</v>
      </c>
      <c r="K217" s="85">
        <v>38</v>
      </c>
      <c r="L217" s="57">
        <v>8996</v>
      </c>
      <c r="M217" s="85">
        <v>5801</v>
      </c>
      <c r="N217" s="85">
        <v>4570</v>
      </c>
    </row>
    <row r="218" spans="1:14" x14ac:dyDescent="0.2">
      <c r="A218" s="45" t="s">
        <v>1306</v>
      </c>
      <c r="B218" s="60">
        <v>1751</v>
      </c>
      <c r="C218" s="59">
        <v>140</v>
      </c>
      <c r="D218" s="62">
        <v>7.9954311821816101E-2</v>
      </c>
      <c r="E218" s="82">
        <v>32</v>
      </c>
      <c r="F218" s="57">
        <v>823</v>
      </c>
      <c r="G218" s="57">
        <v>470</v>
      </c>
      <c r="H218" s="57">
        <v>404</v>
      </c>
      <c r="I218" s="57">
        <v>53</v>
      </c>
      <c r="J218" s="57">
        <v>1</v>
      </c>
      <c r="K218" s="85"/>
      <c r="L218" s="57">
        <v>1491</v>
      </c>
      <c r="M218" s="85">
        <v>260</v>
      </c>
      <c r="N218" s="85">
        <v>580</v>
      </c>
    </row>
    <row r="219" spans="1:14" x14ac:dyDescent="0.2">
      <c r="A219" s="45" t="s">
        <v>1304</v>
      </c>
      <c r="B219" s="60">
        <v>133</v>
      </c>
      <c r="C219" s="59">
        <v>43</v>
      </c>
      <c r="D219" s="62">
        <v>0.32330827067669171</v>
      </c>
      <c r="E219" s="82">
        <v>4</v>
      </c>
      <c r="F219" s="57">
        <v>55</v>
      </c>
      <c r="G219" s="57">
        <v>40</v>
      </c>
      <c r="H219" s="57">
        <v>18</v>
      </c>
      <c r="I219" s="57">
        <v>15</v>
      </c>
      <c r="J219" s="57">
        <v>5</v>
      </c>
      <c r="K219" s="85"/>
      <c r="L219" s="57"/>
      <c r="M219" s="85">
        <v>133</v>
      </c>
      <c r="N219" s="85">
        <v>39</v>
      </c>
    </row>
    <row r="220" spans="1:14" x14ac:dyDescent="0.2">
      <c r="A220" s="45" t="s">
        <v>1307</v>
      </c>
      <c r="B220" s="60">
        <v>8471</v>
      </c>
      <c r="C220" s="59">
        <v>375</v>
      </c>
      <c r="D220" s="62">
        <v>4.4268681383543854E-2</v>
      </c>
      <c r="E220" s="82">
        <v>67</v>
      </c>
      <c r="F220" s="57">
        <v>3418</v>
      </c>
      <c r="G220" s="57">
        <v>2155</v>
      </c>
      <c r="H220" s="57">
        <v>1370</v>
      </c>
      <c r="I220" s="57">
        <v>952</v>
      </c>
      <c r="J220" s="57">
        <v>539</v>
      </c>
      <c r="K220" s="85">
        <v>37</v>
      </c>
      <c r="L220" s="57">
        <v>6229</v>
      </c>
      <c r="M220" s="85">
        <v>2242</v>
      </c>
      <c r="N220" s="85">
        <v>2579</v>
      </c>
    </row>
    <row r="221" spans="1:14" x14ac:dyDescent="0.2">
      <c r="A221" s="45" t="s">
        <v>1309</v>
      </c>
      <c r="B221" s="60">
        <v>1231</v>
      </c>
      <c r="C221" s="59">
        <v>27</v>
      </c>
      <c r="D221" s="62">
        <v>2.1933387489845652E-2</v>
      </c>
      <c r="E221" s="82">
        <v>9</v>
      </c>
      <c r="F221" s="57">
        <v>413</v>
      </c>
      <c r="G221" s="57">
        <v>391</v>
      </c>
      <c r="H221" s="57">
        <v>209</v>
      </c>
      <c r="I221" s="57">
        <v>183</v>
      </c>
      <c r="J221" s="57">
        <v>35</v>
      </c>
      <c r="K221" s="85"/>
      <c r="L221" s="57">
        <v>463</v>
      </c>
      <c r="M221" s="85">
        <v>768</v>
      </c>
      <c r="N221" s="85">
        <v>403</v>
      </c>
    </row>
    <row r="222" spans="1:14" x14ac:dyDescent="0.2">
      <c r="A222" s="45" t="s">
        <v>1305</v>
      </c>
      <c r="B222" s="60">
        <v>3211</v>
      </c>
      <c r="C222" s="59">
        <v>285</v>
      </c>
      <c r="D222" s="62">
        <v>8.8757396449704137E-2</v>
      </c>
      <c r="E222" s="82">
        <v>51</v>
      </c>
      <c r="F222" s="57">
        <v>1064</v>
      </c>
      <c r="G222" s="57">
        <v>982</v>
      </c>
      <c r="H222" s="57">
        <v>529</v>
      </c>
      <c r="I222" s="57">
        <v>451</v>
      </c>
      <c r="J222" s="57">
        <v>184</v>
      </c>
      <c r="K222" s="85">
        <v>1</v>
      </c>
      <c r="L222" s="57">
        <v>813</v>
      </c>
      <c r="M222" s="85">
        <v>2398</v>
      </c>
      <c r="N222" s="85">
        <v>969</v>
      </c>
    </row>
    <row r="223" spans="1:14" x14ac:dyDescent="0.2">
      <c r="A223" s="35"/>
      <c r="B223" s="60"/>
      <c r="C223" s="59"/>
      <c r="D223" s="61"/>
      <c r="E223" s="82"/>
      <c r="F223" s="57"/>
      <c r="G223" s="57"/>
      <c r="H223" s="57"/>
      <c r="I223" s="57"/>
      <c r="J223" s="57"/>
      <c r="K223" s="85"/>
      <c r="L223" s="57"/>
      <c r="M223" s="85"/>
      <c r="N223" s="85"/>
    </row>
    <row r="224" spans="1:14" x14ac:dyDescent="0.2">
      <c r="A224" s="35" t="s">
        <v>1503</v>
      </c>
      <c r="B224" s="60">
        <v>263</v>
      </c>
      <c r="C224" s="59"/>
      <c r="D224" s="62"/>
      <c r="E224" s="82"/>
      <c r="F224" s="57">
        <v>109</v>
      </c>
      <c r="G224" s="57">
        <v>77</v>
      </c>
      <c r="H224" s="57">
        <v>77</v>
      </c>
      <c r="I224" s="57"/>
      <c r="J224" s="57"/>
      <c r="K224" s="85"/>
      <c r="L224" s="57">
        <v>253</v>
      </c>
      <c r="M224" s="85">
        <v>10</v>
      </c>
      <c r="N224" s="85">
        <v>57</v>
      </c>
    </row>
    <row r="225" spans="1:14" x14ac:dyDescent="0.2">
      <c r="A225" s="45" t="s">
        <v>1306</v>
      </c>
      <c r="B225" s="60">
        <v>52</v>
      </c>
      <c r="C225" s="59"/>
      <c r="D225" s="62"/>
      <c r="E225" s="82"/>
      <c r="F225" s="57">
        <v>20</v>
      </c>
      <c r="G225" s="57">
        <v>11</v>
      </c>
      <c r="H225" s="57">
        <v>21</v>
      </c>
      <c r="I225" s="57"/>
      <c r="J225" s="57"/>
      <c r="K225" s="85"/>
      <c r="L225" s="57">
        <v>46</v>
      </c>
      <c r="M225" s="85">
        <v>6</v>
      </c>
      <c r="N225" s="85">
        <v>22</v>
      </c>
    </row>
    <row r="226" spans="1:14" x14ac:dyDescent="0.2">
      <c r="A226" s="45" t="s">
        <v>1304</v>
      </c>
      <c r="B226" s="60">
        <v>32</v>
      </c>
      <c r="C226" s="59"/>
      <c r="D226" s="62"/>
      <c r="E226" s="82"/>
      <c r="F226" s="57">
        <v>18</v>
      </c>
      <c r="G226" s="57">
        <v>14</v>
      </c>
      <c r="H226" s="57"/>
      <c r="I226" s="57"/>
      <c r="J226" s="57"/>
      <c r="K226" s="85"/>
      <c r="L226" s="57">
        <v>32</v>
      </c>
      <c r="M226" s="85"/>
      <c r="N226" s="85">
        <v>6</v>
      </c>
    </row>
    <row r="227" spans="1:14" x14ac:dyDescent="0.2">
      <c r="A227" s="45" t="s">
        <v>1309</v>
      </c>
      <c r="B227" s="60">
        <v>34</v>
      </c>
      <c r="C227" s="59"/>
      <c r="D227" s="62"/>
      <c r="E227" s="82"/>
      <c r="F227" s="57">
        <v>17</v>
      </c>
      <c r="G227" s="57">
        <v>9</v>
      </c>
      <c r="H227" s="57">
        <v>8</v>
      </c>
      <c r="I227" s="57"/>
      <c r="J227" s="57"/>
      <c r="K227" s="85"/>
      <c r="L227" s="57">
        <v>34</v>
      </c>
      <c r="M227" s="85"/>
      <c r="N227" s="85">
        <v>5</v>
      </c>
    </row>
    <row r="228" spans="1:14" x14ac:dyDescent="0.2">
      <c r="A228" s="45" t="s">
        <v>1305</v>
      </c>
      <c r="B228" s="60">
        <v>145</v>
      </c>
      <c r="C228" s="59"/>
      <c r="D228" s="62"/>
      <c r="E228" s="82"/>
      <c r="F228" s="57">
        <v>54</v>
      </c>
      <c r="G228" s="57">
        <v>43</v>
      </c>
      <c r="H228" s="57">
        <v>48</v>
      </c>
      <c r="I228" s="57"/>
      <c r="J228" s="57"/>
      <c r="K228" s="85"/>
      <c r="L228" s="57">
        <v>141</v>
      </c>
      <c r="M228" s="85">
        <v>4</v>
      </c>
      <c r="N228" s="85">
        <v>24</v>
      </c>
    </row>
    <row r="229" spans="1:14" x14ac:dyDescent="0.2">
      <c r="A229" s="35"/>
      <c r="B229" s="60"/>
      <c r="C229" s="59"/>
      <c r="D229" s="61"/>
      <c r="E229" s="82"/>
      <c r="F229" s="57"/>
      <c r="G229" s="57"/>
      <c r="H229" s="57"/>
      <c r="I229" s="57"/>
      <c r="J229" s="57"/>
      <c r="K229" s="85"/>
      <c r="L229" s="57"/>
      <c r="M229" s="85"/>
      <c r="N229" s="85"/>
    </row>
    <row r="230" spans="1:14" x14ac:dyDescent="0.2">
      <c r="A230" s="35" t="s">
        <v>1490</v>
      </c>
      <c r="B230" s="60"/>
      <c r="C230" s="59"/>
      <c r="D230" s="62"/>
      <c r="E230" s="82"/>
      <c r="F230" s="57"/>
      <c r="G230" s="57"/>
      <c r="H230" s="57"/>
      <c r="I230" s="57"/>
      <c r="J230" s="57"/>
      <c r="K230" s="85"/>
      <c r="L230" s="57"/>
      <c r="M230" s="85"/>
      <c r="N230" s="85">
        <v>360</v>
      </c>
    </row>
    <row r="231" spans="1:14" x14ac:dyDescent="0.2">
      <c r="A231" s="45" t="s">
        <v>1304</v>
      </c>
      <c r="B231" s="60"/>
      <c r="C231" s="59"/>
      <c r="D231" s="62"/>
      <c r="E231" s="82"/>
      <c r="F231" s="57"/>
      <c r="G231" s="57"/>
      <c r="H231" s="57"/>
      <c r="I231" s="57"/>
      <c r="J231" s="57"/>
      <c r="K231" s="85"/>
      <c r="L231" s="57"/>
      <c r="M231" s="85"/>
      <c r="N231" s="85">
        <v>20</v>
      </c>
    </row>
    <row r="232" spans="1:14" x14ac:dyDescent="0.2">
      <c r="A232" s="45" t="s">
        <v>1305</v>
      </c>
      <c r="B232" s="60"/>
      <c r="C232" s="59"/>
      <c r="D232" s="62"/>
      <c r="E232" s="82"/>
      <c r="F232" s="57"/>
      <c r="G232" s="57"/>
      <c r="H232" s="57"/>
      <c r="I232" s="57"/>
      <c r="J232" s="57"/>
      <c r="K232" s="85"/>
      <c r="L232" s="57"/>
      <c r="M232" s="85"/>
      <c r="N232" s="85">
        <v>340</v>
      </c>
    </row>
    <row r="233" spans="1:14" x14ac:dyDescent="0.2">
      <c r="A233" s="35"/>
      <c r="B233" s="60"/>
      <c r="C233" s="59"/>
      <c r="D233" s="61"/>
      <c r="E233" s="82"/>
      <c r="F233" s="57"/>
      <c r="G233" s="57"/>
      <c r="H233" s="57"/>
      <c r="I233" s="57"/>
      <c r="J233" s="57"/>
      <c r="K233" s="85"/>
      <c r="L233" s="57"/>
      <c r="M233" s="85"/>
      <c r="N233" s="85"/>
    </row>
    <row r="234" spans="1:14" x14ac:dyDescent="0.2">
      <c r="A234" s="35" t="s">
        <v>1507</v>
      </c>
      <c r="B234" s="60">
        <v>192</v>
      </c>
      <c r="C234" s="59"/>
      <c r="D234" s="62"/>
      <c r="E234" s="82"/>
      <c r="F234" s="57">
        <v>58</v>
      </c>
      <c r="G234" s="57">
        <v>59</v>
      </c>
      <c r="H234" s="57">
        <v>42</v>
      </c>
      <c r="I234" s="57">
        <v>33</v>
      </c>
      <c r="J234" s="57"/>
      <c r="K234" s="85"/>
      <c r="L234" s="57"/>
      <c r="M234" s="85">
        <v>192</v>
      </c>
      <c r="N234" s="85">
        <v>37</v>
      </c>
    </row>
    <row r="235" spans="1:14" x14ac:dyDescent="0.2">
      <c r="A235" s="45" t="s">
        <v>1308</v>
      </c>
      <c r="B235" s="60">
        <v>192</v>
      </c>
      <c r="C235" s="59"/>
      <c r="D235" s="62"/>
      <c r="E235" s="82"/>
      <c r="F235" s="57">
        <v>58</v>
      </c>
      <c r="G235" s="57">
        <v>59</v>
      </c>
      <c r="H235" s="57">
        <v>42</v>
      </c>
      <c r="I235" s="57">
        <v>33</v>
      </c>
      <c r="J235" s="57"/>
      <c r="K235" s="85"/>
      <c r="L235" s="57"/>
      <c r="M235" s="85">
        <v>192</v>
      </c>
      <c r="N235" s="85">
        <v>37</v>
      </c>
    </row>
    <row r="236" spans="1:14" x14ac:dyDescent="0.2">
      <c r="A236" s="35"/>
      <c r="B236" s="60"/>
      <c r="C236" s="59"/>
      <c r="D236" s="61"/>
      <c r="E236" s="82"/>
      <c r="F236" s="57"/>
      <c r="G236" s="57"/>
      <c r="H236" s="57"/>
      <c r="I236" s="57"/>
      <c r="J236" s="57"/>
      <c r="K236" s="85"/>
      <c r="L236" s="57"/>
      <c r="M236" s="85"/>
      <c r="N236" s="85"/>
    </row>
    <row r="237" spans="1:14" x14ac:dyDescent="0.2">
      <c r="A237" s="35" t="s">
        <v>1460</v>
      </c>
      <c r="B237" s="60">
        <v>58</v>
      </c>
      <c r="C237" s="59">
        <v>5</v>
      </c>
      <c r="D237" s="62">
        <v>8.6206896551724144E-2</v>
      </c>
      <c r="E237" s="82"/>
      <c r="F237" s="57">
        <v>24</v>
      </c>
      <c r="G237" s="57">
        <v>17</v>
      </c>
      <c r="H237" s="57">
        <v>4</v>
      </c>
      <c r="I237" s="57">
        <v>13</v>
      </c>
      <c r="J237" s="57"/>
      <c r="K237" s="85"/>
      <c r="L237" s="57"/>
      <c r="M237" s="85">
        <v>58</v>
      </c>
      <c r="N237" s="85">
        <v>35</v>
      </c>
    </row>
    <row r="238" spans="1:14" x14ac:dyDescent="0.2">
      <c r="A238" s="45" t="s">
        <v>1304</v>
      </c>
      <c r="B238" s="60">
        <v>11</v>
      </c>
      <c r="C238" s="59">
        <v>2</v>
      </c>
      <c r="D238" s="62">
        <v>0.18181818181818182</v>
      </c>
      <c r="E238" s="82"/>
      <c r="F238" s="57">
        <v>3</v>
      </c>
      <c r="G238" s="57">
        <v>3</v>
      </c>
      <c r="H238" s="57">
        <v>3</v>
      </c>
      <c r="I238" s="57">
        <v>2</v>
      </c>
      <c r="J238" s="57"/>
      <c r="K238" s="85"/>
      <c r="L238" s="57"/>
      <c r="M238" s="85">
        <v>11</v>
      </c>
      <c r="N238" s="85">
        <v>17</v>
      </c>
    </row>
    <row r="239" spans="1:14" x14ac:dyDescent="0.2">
      <c r="A239" s="45" t="s">
        <v>1305</v>
      </c>
      <c r="B239" s="60">
        <v>47</v>
      </c>
      <c r="C239" s="59">
        <v>3</v>
      </c>
      <c r="D239" s="62">
        <v>6.3829787234042548E-2</v>
      </c>
      <c r="E239" s="82"/>
      <c r="F239" s="57">
        <v>21</v>
      </c>
      <c r="G239" s="57">
        <v>14</v>
      </c>
      <c r="H239" s="57">
        <v>1</v>
      </c>
      <c r="I239" s="57">
        <v>11</v>
      </c>
      <c r="J239" s="57"/>
      <c r="K239" s="85"/>
      <c r="L239" s="57"/>
      <c r="M239" s="85">
        <v>47</v>
      </c>
      <c r="N239" s="85">
        <v>18</v>
      </c>
    </row>
    <row r="240" spans="1:14" x14ac:dyDescent="0.2">
      <c r="A240" s="35"/>
      <c r="B240" s="60"/>
      <c r="C240" s="59"/>
      <c r="D240" s="61"/>
      <c r="E240" s="82"/>
      <c r="F240" s="57"/>
      <c r="G240" s="57"/>
      <c r="H240" s="57"/>
      <c r="I240" s="57"/>
      <c r="J240" s="57"/>
      <c r="K240" s="85"/>
      <c r="L240" s="57"/>
      <c r="M240" s="85"/>
      <c r="N240" s="85"/>
    </row>
    <row r="241" spans="1:14" x14ac:dyDescent="0.2">
      <c r="A241" s="35" t="s">
        <v>1495</v>
      </c>
      <c r="B241" s="60">
        <v>2595</v>
      </c>
      <c r="C241" s="59">
        <v>361</v>
      </c>
      <c r="D241" s="62">
        <v>0.13911368015414258</v>
      </c>
      <c r="E241" s="82">
        <v>18</v>
      </c>
      <c r="F241" s="57">
        <v>795</v>
      </c>
      <c r="G241" s="57">
        <v>689</v>
      </c>
      <c r="H241" s="57">
        <v>508</v>
      </c>
      <c r="I241" s="57">
        <v>486</v>
      </c>
      <c r="J241" s="57">
        <v>117</v>
      </c>
      <c r="K241" s="85"/>
      <c r="L241" s="57"/>
      <c r="M241" s="85">
        <v>2595</v>
      </c>
      <c r="N241" s="85">
        <v>590</v>
      </c>
    </row>
    <row r="242" spans="1:14" x14ac:dyDescent="0.2">
      <c r="A242" s="45" t="s">
        <v>1306</v>
      </c>
      <c r="B242" s="60">
        <v>740</v>
      </c>
      <c r="C242" s="59">
        <v>66</v>
      </c>
      <c r="D242" s="62">
        <v>8.9189189189189194E-2</v>
      </c>
      <c r="E242" s="82">
        <v>9</v>
      </c>
      <c r="F242" s="57">
        <v>245</v>
      </c>
      <c r="G242" s="57">
        <v>182</v>
      </c>
      <c r="H242" s="57">
        <v>127</v>
      </c>
      <c r="I242" s="57">
        <v>144</v>
      </c>
      <c r="J242" s="57">
        <v>42</v>
      </c>
      <c r="K242" s="85"/>
      <c r="L242" s="57"/>
      <c r="M242" s="85">
        <v>740</v>
      </c>
      <c r="N242" s="85">
        <v>181</v>
      </c>
    </row>
    <row r="243" spans="1:14" x14ac:dyDescent="0.2">
      <c r="A243" s="45" t="s">
        <v>1307</v>
      </c>
      <c r="B243" s="60">
        <v>445</v>
      </c>
      <c r="C243" s="59">
        <v>75</v>
      </c>
      <c r="D243" s="62">
        <v>0.16853932584269662</v>
      </c>
      <c r="E243" s="82">
        <v>3</v>
      </c>
      <c r="F243" s="57">
        <v>130</v>
      </c>
      <c r="G243" s="57">
        <v>137</v>
      </c>
      <c r="H243" s="57">
        <v>78</v>
      </c>
      <c r="I243" s="57">
        <v>85</v>
      </c>
      <c r="J243" s="57">
        <v>15</v>
      </c>
      <c r="K243" s="85"/>
      <c r="L243" s="57"/>
      <c r="M243" s="85">
        <v>445</v>
      </c>
      <c r="N243" s="85">
        <v>93</v>
      </c>
    </row>
    <row r="244" spans="1:14" x14ac:dyDescent="0.2">
      <c r="A244" s="45" t="s">
        <v>1309</v>
      </c>
      <c r="B244" s="60">
        <v>953</v>
      </c>
      <c r="C244" s="59">
        <v>118</v>
      </c>
      <c r="D244" s="62">
        <v>0.12381951731374606</v>
      </c>
      <c r="E244" s="82">
        <v>5</v>
      </c>
      <c r="F244" s="57">
        <v>251</v>
      </c>
      <c r="G244" s="57">
        <v>221</v>
      </c>
      <c r="H244" s="57">
        <v>195</v>
      </c>
      <c r="I244" s="57">
        <v>226</v>
      </c>
      <c r="J244" s="57">
        <v>60</v>
      </c>
      <c r="K244" s="85"/>
      <c r="L244" s="57"/>
      <c r="M244" s="85">
        <v>953</v>
      </c>
      <c r="N244" s="85">
        <v>210</v>
      </c>
    </row>
    <row r="245" spans="1:14" x14ac:dyDescent="0.2">
      <c r="A245" s="45" t="s">
        <v>1305</v>
      </c>
      <c r="B245" s="60">
        <v>457</v>
      </c>
      <c r="C245" s="59">
        <v>102</v>
      </c>
      <c r="D245" s="62">
        <v>0.22319474835886213</v>
      </c>
      <c r="E245" s="82">
        <v>1</v>
      </c>
      <c r="F245" s="57">
        <v>169</v>
      </c>
      <c r="G245" s="57">
        <v>149</v>
      </c>
      <c r="H245" s="57">
        <v>108</v>
      </c>
      <c r="I245" s="57">
        <v>31</v>
      </c>
      <c r="J245" s="57"/>
      <c r="K245" s="85"/>
      <c r="L245" s="57"/>
      <c r="M245" s="85">
        <v>457</v>
      </c>
      <c r="N245" s="85">
        <v>106</v>
      </c>
    </row>
    <row r="246" spans="1:14" x14ac:dyDescent="0.2">
      <c r="A246" s="35"/>
      <c r="B246" s="60"/>
      <c r="C246" s="59"/>
      <c r="D246" s="61"/>
      <c r="E246" s="82"/>
      <c r="F246" s="57"/>
      <c r="G246" s="57"/>
      <c r="H246" s="57"/>
      <c r="I246" s="57"/>
      <c r="J246" s="57"/>
      <c r="K246" s="85"/>
      <c r="L246" s="57"/>
      <c r="M246" s="85"/>
      <c r="N246" s="85"/>
    </row>
    <row r="247" spans="1:14" x14ac:dyDescent="0.2">
      <c r="A247" s="35" t="s">
        <v>1472</v>
      </c>
      <c r="B247" s="60">
        <v>157</v>
      </c>
      <c r="C247" s="59"/>
      <c r="D247" s="62"/>
      <c r="E247" s="82"/>
      <c r="F247" s="57">
        <v>45</v>
      </c>
      <c r="G247" s="57">
        <v>43</v>
      </c>
      <c r="H247" s="57">
        <v>46</v>
      </c>
      <c r="I247" s="57">
        <v>23</v>
      </c>
      <c r="J247" s="57"/>
      <c r="K247" s="85"/>
      <c r="L247" s="57">
        <v>157</v>
      </c>
      <c r="M247" s="85"/>
      <c r="N247" s="85">
        <v>11</v>
      </c>
    </row>
    <row r="248" spans="1:14" x14ac:dyDescent="0.2">
      <c r="A248" s="45" t="s">
        <v>1309</v>
      </c>
      <c r="B248" s="60">
        <v>157</v>
      </c>
      <c r="C248" s="59"/>
      <c r="D248" s="62"/>
      <c r="E248" s="82"/>
      <c r="F248" s="57">
        <v>45</v>
      </c>
      <c r="G248" s="57">
        <v>43</v>
      </c>
      <c r="H248" s="57">
        <v>46</v>
      </c>
      <c r="I248" s="57">
        <v>23</v>
      </c>
      <c r="J248" s="57"/>
      <c r="K248" s="85"/>
      <c r="L248" s="57">
        <v>157</v>
      </c>
      <c r="M248" s="85"/>
      <c r="N248" s="85">
        <v>11</v>
      </c>
    </row>
    <row r="249" spans="1:14" x14ac:dyDescent="0.2">
      <c r="A249" s="35"/>
      <c r="B249" s="60"/>
      <c r="C249" s="59"/>
      <c r="D249" s="61"/>
      <c r="E249" s="82"/>
      <c r="F249" s="57"/>
      <c r="G249" s="57"/>
      <c r="H249" s="57"/>
      <c r="I249" s="57"/>
      <c r="J249" s="57"/>
      <c r="K249" s="85"/>
      <c r="L249" s="57"/>
      <c r="M249" s="85"/>
      <c r="N249" s="85"/>
    </row>
    <row r="250" spans="1:14" x14ac:dyDescent="0.2">
      <c r="A250" s="35" t="s">
        <v>1474</v>
      </c>
      <c r="B250" s="60">
        <v>343</v>
      </c>
      <c r="C250" s="59"/>
      <c r="D250" s="62"/>
      <c r="E250" s="82"/>
      <c r="F250" s="57">
        <v>114</v>
      </c>
      <c r="G250" s="57">
        <v>107</v>
      </c>
      <c r="H250" s="57">
        <v>122</v>
      </c>
      <c r="I250" s="57"/>
      <c r="J250" s="57"/>
      <c r="K250" s="85"/>
      <c r="L250" s="57">
        <v>343</v>
      </c>
      <c r="M250" s="85"/>
      <c r="N250" s="85">
        <v>19</v>
      </c>
    </row>
    <row r="251" spans="1:14" x14ac:dyDescent="0.2">
      <c r="A251" s="45" t="s">
        <v>1309</v>
      </c>
      <c r="B251" s="60">
        <v>343</v>
      </c>
      <c r="C251" s="59"/>
      <c r="D251" s="62"/>
      <c r="E251" s="82"/>
      <c r="F251" s="57">
        <v>114</v>
      </c>
      <c r="G251" s="57">
        <v>107</v>
      </c>
      <c r="H251" s="57">
        <v>122</v>
      </c>
      <c r="I251" s="57"/>
      <c r="J251" s="57"/>
      <c r="K251" s="85"/>
      <c r="L251" s="57">
        <v>343</v>
      </c>
      <c r="M251" s="85"/>
      <c r="N251" s="85">
        <v>19</v>
      </c>
    </row>
    <row r="252" spans="1:14" x14ac:dyDescent="0.2">
      <c r="A252" s="35"/>
      <c r="B252" s="60"/>
      <c r="C252" s="59"/>
      <c r="D252" s="61"/>
      <c r="E252" s="82"/>
      <c r="F252" s="57"/>
      <c r="G252" s="57"/>
      <c r="H252" s="57"/>
      <c r="I252" s="57"/>
      <c r="J252" s="57"/>
      <c r="K252" s="85"/>
      <c r="L252" s="57"/>
      <c r="M252" s="85"/>
      <c r="N252" s="85"/>
    </row>
    <row r="253" spans="1:14" x14ac:dyDescent="0.2">
      <c r="A253" s="35" t="s">
        <v>1473</v>
      </c>
      <c r="B253" s="60">
        <v>63</v>
      </c>
      <c r="C253" s="59"/>
      <c r="D253" s="62"/>
      <c r="E253" s="82"/>
      <c r="F253" s="57">
        <v>42</v>
      </c>
      <c r="G253" s="57">
        <v>20</v>
      </c>
      <c r="H253" s="57">
        <v>1</v>
      </c>
      <c r="I253" s="57"/>
      <c r="J253" s="57"/>
      <c r="K253" s="85"/>
      <c r="L253" s="57">
        <v>63</v>
      </c>
      <c r="M253" s="85"/>
      <c r="N253" s="85">
        <v>3</v>
      </c>
    </row>
    <row r="254" spans="1:14" x14ac:dyDescent="0.2">
      <c r="A254" s="45" t="s">
        <v>1309</v>
      </c>
      <c r="B254" s="60">
        <v>63</v>
      </c>
      <c r="C254" s="59"/>
      <c r="D254" s="62"/>
      <c r="E254" s="82"/>
      <c r="F254" s="57">
        <v>42</v>
      </c>
      <c r="G254" s="57">
        <v>20</v>
      </c>
      <c r="H254" s="57">
        <v>1</v>
      </c>
      <c r="I254" s="57"/>
      <c r="J254" s="57"/>
      <c r="K254" s="85"/>
      <c r="L254" s="57">
        <v>63</v>
      </c>
      <c r="M254" s="85"/>
      <c r="N254" s="85">
        <v>3</v>
      </c>
    </row>
    <row r="255" spans="1:14" x14ac:dyDescent="0.2">
      <c r="A255" s="35"/>
      <c r="B255" s="60"/>
      <c r="C255" s="59"/>
      <c r="D255" s="61"/>
      <c r="E255" s="82"/>
      <c r="F255" s="57"/>
      <c r="G255" s="57"/>
      <c r="H255" s="57"/>
      <c r="I255" s="57"/>
      <c r="J255" s="57"/>
      <c r="K255" s="85"/>
      <c r="L255" s="57"/>
      <c r="M255" s="85"/>
      <c r="N255" s="85"/>
    </row>
    <row r="256" spans="1:14" x14ac:dyDescent="0.2">
      <c r="A256" s="35" t="s">
        <v>1475</v>
      </c>
      <c r="B256" s="60">
        <v>904</v>
      </c>
      <c r="C256" s="59">
        <v>23</v>
      </c>
      <c r="D256" s="62">
        <v>2.5442477876106196E-2</v>
      </c>
      <c r="E256" s="82">
        <v>2</v>
      </c>
      <c r="F256" s="57">
        <v>321</v>
      </c>
      <c r="G256" s="57">
        <v>250</v>
      </c>
      <c r="H256" s="57">
        <v>216</v>
      </c>
      <c r="I256" s="57">
        <v>117</v>
      </c>
      <c r="J256" s="57"/>
      <c r="K256" s="85"/>
      <c r="L256" s="57">
        <v>684</v>
      </c>
      <c r="M256" s="85">
        <v>220</v>
      </c>
      <c r="N256" s="85">
        <v>125</v>
      </c>
    </row>
    <row r="257" spans="1:14" x14ac:dyDescent="0.2">
      <c r="A257" s="45" t="s">
        <v>1306</v>
      </c>
      <c r="B257" s="60">
        <v>207</v>
      </c>
      <c r="C257" s="59">
        <v>4</v>
      </c>
      <c r="D257" s="62">
        <v>1.932367149758454E-2</v>
      </c>
      <c r="E257" s="82"/>
      <c r="F257" s="57">
        <v>93</v>
      </c>
      <c r="G257" s="57">
        <v>54</v>
      </c>
      <c r="H257" s="57">
        <v>60</v>
      </c>
      <c r="I257" s="57"/>
      <c r="J257" s="57"/>
      <c r="K257" s="85"/>
      <c r="L257" s="57">
        <v>161</v>
      </c>
      <c r="M257" s="85">
        <v>46</v>
      </c>
      <c r="N257" s="85">
        <v>33</v>
      </c>
    </row>
    <row r="258" spans="1:14" x14ac:dyDescent="0.2">
      <c r="A258" s="45" t="s">
        <v>1304</v>
      </c>
      <c r="B258" s="60">
        <v>337</v>
      </c>
      <c r="C258" s="59">
        <v>11</v>
      </c>
      <c r="D258" s="62">
        <v>3.2640949554896145E-2</v>
      </c>
      <c r="E258" s="82">
        <v>1</v>
      </c>
      <c r="F258" s="57">
        <v>103</v>
      </c>
      <c r="G258" s="57">
        <v>94</v>
      </c>
      <c r="H258" s="57">
        <v>71</v>
      </c>
      <c r="I258" s="57">
        <v>69</v>
      </c>
      <c r="J258" s="57"/>
      <c r="K258" s="85"/>
      <c r="L258" s="57">
        <v>262</v>
      </c>
      <c r="M258" s="85">
        <v>75</v>
      </c>
      <c r="N258" s="85">
        <v>32</v>
      </c>
    </row>
    <row r="259" spans="1:14" x14ac:dyDescent="0.2">
      <c r="A259" s="45" t="s">
        <v>1307</v>
      </c>
      <c r="B259" s="60">
        <v>71</v>
      </c>
      <c r="C259" s="59"/>
      <c r="D259" s="62"/>
      <c r="E259" s="82"/>
      <c r="F259" s="57">
        <v>25</v>
      </c>
      <c r="G259" s="57">
        <v>26</v>
      </c>
      <c r="H259" s="57">
        <v>20</v>
      </c>
      <c r="I259" s="57"/>
      <c r="J259" s="57"/>
      <c r="K259" s="85"/>
      <c r="L259" s="57">
        <v>56</v>
      </c>
      <c r="M259" s="85">
        <v>15</v>
      </c>
      <c r="N259" s="85">
        <v>29</v>
      </c>
    </row>
    <row r="260" spans="1:14" x14ac:dyDescent="0.2">
      <c r="A260" s="45" t="s">
        <v>1305</v>
      </c>
      <c r="B260" s="60">
        <v>289</v>
      </c>
      <c r="C260" s="59">
        <v>8</v>
      </c>
      <c r="D260" s="62">
        <v>2.768166089965398E-2</v>
      </c>
      <c r="E260" s="82">
        <v>1</v>
      </c>
      <c r="F260" s="57">
        <v>100</v>
      </c>
      <c r="G260" s="57">
        <v>76</v>
      </c>
      <c r="H260" s="57">
        <v>65</v>
      </c>
      <c r="I260" s="57">
        <v>48</v>
      </c>
      <c r="J260" s="57"/>
      <c r="K260" s="85"/>
      <c r="L260" s="57">
        <v>205</v>
      </c>
      <c r="M260" s="85">
        <v>84</v>
      </c>
      <c r="N260" s="85">
        <v>31</v>
      </c>
    </row>
    <row r="261" spans="1:14" x14ac:dyDescent="0.2">
      <c r="A261" s="35"/>
      <c r="B261" s="60"/>
      <c r="C261" s="59"/>
      <c r="D261" s="61"/>
      <c r="E261" s="82"/>
      <c r="F261" s="57"/>
      <c r="G261" s="57"/>
      <c r="H261" s="57"/>
      <c r="I261" s="57"/>
      <c r="J261" s="57"/>
      <c r="K261" s="85"/>
      <c r="L261" s="57"/>
      <c r="M261" s="85"/>
      <c r="N261" s="85"/>
    </row>
    <row r="262" spans="1:14" x14ac:dyDescent="0.2">
      <c r="A262" s="35" t="s">
        <v>1478</v>
      </c>
      <c r="B262" s="60">
        <v>867</v>
      </c>
      <c r="C262" s="59">
        <v>13</v>
      </c>
      <c r="D262" s="62">
        <v>1.4994232987312572E-2</v>
      </c>
      <c r="E262" s="82">
        <v>8</v>
      </c>
      <c r="F262" s="57">
        <v>269</v>
      </c>
      <c r="G262" s="57">
        <v>284</v>
      </c>
      <c r="H262" s="57">
        <v>138</v>
      </c>
      <c r="I262" s="57">
        <v>175</v>
      </c>
      <c r="J262" s="57">
        <v>1</v>
      </c>
      <c r="K262" s="85"/>
      <c r="L262" s="57">
        <v>542</v>
      </c>
      <c r="M262" s="85">
        <v>325</v>
      </c>
      <c r="N262" s="85">
        <v>221</v>
      </c>
    </row>
    <row r="263" spans="1:14" x14ac:dyDescent="0.2">
      <c r="A263" s="45" t="s">
        <v>1306</v>
      </c>
      <c r="B263" s="60">
        <v>271</v>
      </c>
      <c r="C263" s="59">
        <v>2</v>
      </c>
      <c r="D263" s="62">
        <v>7.3800738007380072E-3</v>
      </c>
      <c r="E263" s="82">
        <v>2</v>
      </c>
      <c r="F263" s="57">
        <v>104</v>
      </c>
      <c r="G263" s="57">
        <v>89</v>
      </c>
      <c r="H263" s="57">
        <v>42</v>
      </c>
      <c r="I263" s="57">
        <v>35</v>
      </c>
      <c r="J263" s="57">
        <v>1</v>
      </c>
      <c r="K263" s="85"/>
      <c r="L263" s="57">
        <v>208</v>
      </c>
      <c r="M263" s="85">
        <v>63</v>
      </c>
      <c r="N263" s="85">
        <v>87</v>
      </c>
    </row>
    <row r="264" spans="1:14" x14ac:dyDescent="0.2">
      <c r="A264" s="45" t="s">
        <v>1307</v>
      </c>
      <c r="B264" s="60">
        <v>53</v>
      </c>
      <c r="C264" s="59"/>
      <c r="D264" s="62"/>
      <c r="E264" s="82"/>
      <c r="F264" s="57">
        <v>17</v>
      </c>
      <c r="G264" s="57">
        <v>36</v>
      </c>
      <c r="H264" s="57"/>
      <c r="I264" s="57"/>
      <c r="J264" s="57"/>
      <c r="K264" s="85"/>
      <c r="L264" s="57">
        <v>32</v>
      </c>
      <c r="M264" s="85">
        <v>21</v>
      </c>
      <c r="N264" s="85">
        <v>13</v>
      </c>
    </row>
    <row r="265" spans="1:14" x14ac:dyDescent="0.2">
      <c r="A265" s="45" t="s">
        <v>1309</v>
      </c>
      <c r="B265" s="60">
        <v>225</v>
      </c>
      <c r="C265" s="59">
        <v>11</v>
      </c>
      <c r="D265" s="62">
        <v>4.8888888888888891E-2</v>
      </c>
      <c r="E265" s="82">
        <v>6</v>
      </c>
      <c r="F265" s="57">
        <v>56</v>
      </c>
      <c r="G265" s="57">
        <v>75</v>
      </c>
      <c r="H265" s="57">
        <v>43</v>
      </c>
      <c r="I265" s="57">
        <v>51</v>
      </c>
      <c r="J265" s="57"/>
      <c r="K265" s="85"/>
      <c r="L265" s="57">
        <v>120</v>
      </c>
      <c r="M265" s="85">
        <v>105</v>
      </c>
      <c r="N265" s="85">
        <v>63</v>
      </c>
    </row>
    <row r="266" spans="1:14" x14ac:dyDescent="0.2">
      <c r="A266" s="45" t="s">
        <v>1305</v>
      </c>
      <c r="B266" s="60">
        <v>318</v>
      </c>
      <c r="C266" s="59"/>
      <c r="D266" s="62"/>
      <c r="E266" s="82"/>
      <c r="F266" s="57">
        <v>92</v>
      </c>
      <c r="G266" s="57">
        <v>84</v>
      </c>
      <c r="H266" s="57">
        <v>53</v>
      </c>
      <c r="I266" s="57">
        <v>89</v>
      </c>
      <c r="J266" s="57"/>
      <c r="K266" s="85"/>
      <c r="L266" s="57">
        <v>182</v>
      </c>
      <c r="M266" s="85">
        <v>136</v>
      </c>
      <c r="N266" s="85">
        <v>58</v>
      </c>
    </row>
    <row r="267" spans="1:14" x14ac:dyDescent="0.2">
      <c r="A267" s="35"/>
      <c r="B267" s="60"/>
      <c r="C267" s="59"/>
      <c r="D267" s="61"/>
      <c r="E267" s="82"/>
      <c r="F267" s="57"/>
      <c r="G267" s="57"/>
      <c r="H267" s="57"/>
      <c r="I267" s="57"/>
      <c r="J267" s="57"/>
      <c r="K267" s="85"/>
      <c r="L267" s="57"/>
      <c r="M267" s="85"/>
      <c r="N267" s="85"/>
    </row>
    <row r="268" spans="1:14" ht="12.75" thickBot="1" x14ac:dyDescent="0.25">
      <c r="A268" s="35" t="s">
        <v>1279</v>
      </c>
      <c r="B268" s="63">
        <v>84282</v>
      </c>
      <c r="C268" s="64">
        <v>5458</v>
      </c>
      <c r="D268" s="65">
        <v>6.4758785980399136E-2</v>
      </c>
      <c r="E268" s="83">
        <v>2772</v>
      </c>
      <c r="F268" s="86">
        <v>29832</v>
      </c>
      <c r="G268" s="86">
        <v>24591</v>
      </c>
      <c r="H268" s="86">
        <v>16593</v>
      </c>
      <c r="I268" s="86">
        <v>9944</v>
      </c>
      <c r="J268" s="86">
        <v>2918</v>
      </c>
      <c r="K268" s="87">
        <v>404</v>
      </c>
      <c r="L268" s="86">
        <v>34873</v>
      </c>
      <c r="M268" s="87">
        <v>49409</v>
      </c>
      <c r="N268" s="87">
        <v>18270</v>
      </c>
    </row>
    <row r="269" spans="1:14" ht="15" x14ac:dyDescent="0.25">
      <c r="A269"/>
      <c r="B269"/>
      <c r="C269"/>
      <c r="D269"/>
      <c r="E269"/>
      <c r="F269"/>
      <c r="G269"/>
      <c r="H269"/>
      <c r="I269"/>
      <c r="J269"/>
      <c r="K269"/>
      <c r="L269"/>
      <c r="M269"/>
      <c r="N269"/>
    </row>
    <row r="270" spans="1:14" ht="15" x14ac:dyDescent="0.25">
      <c r="A270"/>
      <c r="B270"/>
      <c r="C270"/>
      <c r="D270"/>
      <c r="E270"/>
      <c r="F270"/>
      <c r="G270"/>
      <c r="H270"/>
      <c r="I270"/>
      <c r="J270"/>
      <c r="K270"/>
      <c r="L270"/>
      <c r="M270"/>
      <c r="N270"/>
    </row>
    <row r="271" spans="1:14" ht="15" x14ac:dyDescent="0.25">
      <c r="A271"/>
      <c r="B271"/>
      <c r="C271"/>
      <c r="D271"/>
      <c r="E271"/>
      <c r="F271"/>
      <c r="G271"/>
      <c r="H271"/>
      <c r="I271"/>
      <c r="J271"/>
      <c r="K271"/>
      <c r="L271"/>
      <c r="M271"/>
      <c r="N271"/>
    </row>
    <row r="272" spans="1:14" ht="15" x14ac:dyDescent="0.25">
      <c r="A272"/>
      <c r="B272"/>
      <c r="C272"/>
      <c r="D272"/>
      <c r="E272"/>
      <c r="F272"/>
      <c r="G272"/>
      <c r="H272"/>
      <c r="I272"/>
      <c r="J272"/>
      <c r="K272"/>
      <c r="L272"/>
      <c r="M272"/>
      <c r="N272"/>
    </row>
    <row r="273" spans="1:14" ht="15" x14ac:dyDescent="0.25">
      <c r="A273"/>
      <c r="B273"/>
      <c r="C273"/>
      <c r="D273"/>
      <c r="E273"/>
      <c r="F273"/>
      <c r="G273"/>
      <c r="H273"/>
      <c r="I273"/>
      <c r="J273"/>
      <c r="K273"/>
      <c r="L273"/>
      <c r="M273"/>
      <c r="N273"/>
    </row>
    <row r="274" spans="1:14" ht="15" x14ac:dyDescent="0.25">
      <c r="A274"/>
      <c r="B274"/>
      <c r="C274"/>
      <c r="D274"/>
      <c r="E274"/>
      <c r="F274"/>
      <c r="G274"/>
      <c r="H274"/>
      <c r="I274"/>
      <c r="J274"/>
      <c r="K274"/>
      <c r="L274"/>
      <c r="M274"/>
      <c r="N274"/>
    </row>
    <row r="275" spans="1:14" ht="15" x14ac:dyDescent="0.25">
      <c r="A275"/>
      <c r="B275"/>
      <c r="C275"/>
      <c r="D275"/>
      <c r="E275"/>
      <c r="F275"/>
      <c r="G275"/>
      <c r="H275"/>
      <c r="I275"/>
      <c r="J275"/>
      <c r="K275"/>
      <c r="L275"/>
      <c r="M275"/>
      <c r="N275"/>
    </row>
    <row r="276" spans="1:14" ht="15" x14ac:dyDescent="0.25">
      <c r="A276"/>
      <c r="B276"/>
      <c r="C276"/>
      <c r="D276"/>
      <c r="E276"/>
      <c r="F276"/>
      <c r="G276"/>
      <c r="H276"/>
      <c r="I276"/>
      <c r="J276"/>
      <c r="K276"/>
      <c r="L276"/>
      <c r="M276"/>
      <c r="N276"/>
    </row>
    <row r="277" spans="1:14" ht="15" x14ac:dyDescent="0.25">
      <c r="A277"/>
      <c r="B277"/>
      <c r="C277"/>
      <c r="D277"/>
      <c r="E277"/>
      <c r="F277"/>
      <c r="G277"/>
      <c r="H277"/>
      <c r="I277"/>
      <c r="J277"/>
      <c r="K277"/>
      <c r="L277"/>
      <c r="M277"/>
      <c r="N277"/>
    </row>
    <row r="278" spans="1:14" ht="15" x14ac:dyDescent="0.25">
      <c r="A278"/>
      <c r="B278"/>
      <c r="C278"/>
      <c r="D278"/>
      <c r="E278"/>
      <c r="F278"/>
      <c r="G278"/>
      <c r="H278"/>
      <c r="I278"/>
      <c r="J278"/>
      <c r="K278"/>
      <c r="L278"/>
      <c r="M278"/>
      <c r="N278"/>
    </row>
    <row r="279" spans="1:14" ht="15" x14ac:dyDescent="0.25">
      <c r="A279"/>
      <c r="B279"/>
      <c r="C279"/>
      <c r="D279"/>
      <c r="E279"/>
      <c r="F279"/>
      <c r="G279"/>
      <c r="H279"/>
      <c r="I279"/>
      <c r="J279"/>
      <c r="K279"/>
      <c r="L279"/>
      <c r="M279"/>
      <c r="N279"/>
    </row>
    <row r="280" spans="1:14" ht="15" x14ac:dyDescent="0.25">
      <c r="A280"/>
      <c r="B280"/>
      <c r="C280"/>
      <c r="D280"/>
      <c r="E280"/>
      <c r="F280"/>
      <c r="G280"/>
      <c r="H280"/>
      <c r="I280"/>
      <c r="J280"/>
      <c r="K280"/>
      <c r="L280"/>
      <c r="M280"/>
      <c r="N280"/>
    </row>
    <row r="281" spans="1:14" ht="15" x14ac:dyDescent="0.25">
      <c r="A281"/>
      <c r="B281"/>
      <c r="C281"/>
      <c r="D281"/>
      <c r="E281"/>
      <c r="F281"/>
      <c r="G281"/>
      <c r="H281"/>
      <c r="I281"/>
      <c r="J281"/>
      <c r="K281"/>
      <c r="L281"/>
      <c r="M281"/>
      <c r="N281"/>
    </row>
    <row r="282" spans="1:14" ht="15" x14ac:dyDescent="0.25">
      <c r="A282"/>
      <c r="B282"/>
      <c r="C282"/>
      <c r="D282"/>
      <c r="E282"/>
      <c r="F282"/>
      <c r="G282"/>
      <c r="H282"/>
      <c r="I282"/>
      <c r="J282"/>
      <c r="K282"/>
      <c r="L282"/>
      <c r="M282"/>
      <c r="N282"/>
    </row>
    <row r="283" spans="1:14" ht="15" x14ac:dyDescent="0.25">
      <c r="A283"/>
      <c r="B283"/>
      <c r="C283"/>
      <c r="D283"/>
      <c r="E283"/>
      <c r="F283"/>
      <c r="G283"/>
      <c r="H283"/>
      <c r="I283"/>
      <c r="J283"/>
      <c r="K283"/>
      <c r="L283"/>
      <c r="M283"/>
      <c r="N283"/>
    </row>
    <row r="284" spans="1:14" ht="15" x14ac:dyDescent="0.25">
      <c r="A284"/>
      <c r="B284"/>
      <c r="C284"/>
      <c r="D284"/>
      <c r="E284"/>
      <c r="F284"/>
      <c r="G284"/>
      <c r="H284"/>
      <c r="I284"/>
      <c r="J284"/>
      <c r="K284"/>
      <c r="L284"/>
      <c r="M284"/>
      <c r="N284"/>
    </row>
    <row r="285" spans="1:14" ht="15" x14ac:dyDescent="0.25">
      <c r="A285"/>
      <c r="B285"/>
      <c r="C285"/>
      <c r="D285"/>
      <c r="E285"/>
      <c r="F285"/>
      <c r="G285"/>
      <c r="H285"/>
      <c r="I285"/>
      <c r="J285"/>
      <c r="K285"/>
      <c r="L285"/>
      <c r="M285"/>
      <c r="N285"/>
    </row>
    <row r="286" spans="1:14" ht="15" x14ac:dyDescent="0.25">
      <c r="A286"/>
      <c r="B286"/>
      <c r="C286"/>
      <c r="D286"/>
      <c r="E286"/>
      <c r="F286"/>
      <c r="G286"/>
      <c r="H286"/>
      <c r="I286"/>
      <c r="J286"/>
      <c r="K286"/>
      <c r="L286"/>
      <c r="M286"/>
      <c r="N286"/>
    </row>
    <row r="287" spans="1:14" ht="15" x14ac:dyDescent="0.25">
      <c r="A287"/>
      <c r="B287"/>
      <c r="C287"/>
      <c r="D287"/>
      <c r="E287"/>
      <c r="F287"/>
      <c r="G287"/>
      <c r="H287"/>
      <c r="I287"/>
      <c r="J287"/>
      <c r="K287"/>
      <c r="L287"/>
      <c r="M287"/>
      <c r="N287"/>
    </row>
    <row r="288" spans="1:14" ht="15" x14ac:dyDescent="0.25">
      <c r="A288"/>
      <c r="B288"/>
      <c r="C288"/>
      <c r="D288"/>
      <c r="E288"/>
      <c r="F288"/>
      <c r="G288"/>
      <c r="H288"/>
      <c r="I288"/>
      <c r="J288"/>
      <c r="K288"/>
      <c r="L288"/>
      <c r="M288"/>
      <c r="N288"/>
    </row>
    <row r="289" spans="1:14" ht="15" x14ac:dyDescent="0.25">
      <c r="A289"/>
      <c r="B289"/>
      <c r="C289"/>
      <c r="D289"/>
      <c r="E289"/>
      <c r="F289"/>
      <c r="G289"/>
      <c r="H289"/>
      <c r="I289"/>
      <c r="J289"/>
      <c r="K289"/>
      <c r="L289"/>
      <c r="M289"/>
      <c r="N289"/>
    </row>
    <row r="290" spans="1:14" ht="15" x14ac:dyDescent="0.25">
      <c r="A290"/>
      <c r="B290"/>
      <c r="C290"/>
      <c r="D290"/>
      <c r="E290"/>
      <c r="F290"/>
      <c r="G290"/>
      <c r="H290"/>
      <c r="I290"/>
      <c r="J290"/>
      <c r="K290"/>
      <c r="L290"/>
      <c r="M290"/>
      <c r="N290"/>
    </row>
    <row r="291" spans="1:14" ht="15" x14ac:dyDescent="0.25">
      <c r="A291"/>
      <c r="B291"/>
      <c r="C291"/>
      <c r="D291"/>
      <c r="E291"/>
      <c r="F291"/>
      <c r="G291"/>
      <c r="H291"/>
      <c r="I291"/>
      <c r="J291"/>
      <c r="K291"/>
      <c r="L291"/>
      <c r="M291"/>
      <c r="N291"/>
    </row>
    <row r="292" spans="1:14" ht="15" x14ac:dyDescent="0.25">
      <c r="A292"/>
      <c r="B292"/>
      <c r="C292"/>
      <c r="D292"/>
      <c r="E292"/>
      <c r="F292"/>
      <c r="G292"/>
      <c r="H292"/>
      <c r="I292"/>
      <c r="J292"/>
      <c r="K292"/>
      <c r="L292"/>
      <c r="M292"/>
      <c r="N292"/>
    </row>
    <row r="293" spans="1:14" ht="15" x14ac:dyDescent="0.25">
      <c r="A293"/>
      <c r="B293"/>
      <c r="C293"/>
      <c r="D293"/>
      <c r="E293"/>
      <c r="F293"/>
      <c r="G293"/>
      <c r="H293"/>
      <c r="I293"/>
      <c r="J293"/>
      <c r="K293"/>
      <c r="L293"/>
      <c r="M293"/>
      <c r="N293"/>
    </row>
    <row r="294" spans="1:14" ht="15" x14ac:dyDescent="0.25">
      <c r="A294"/>
      <c r="B294"/>
      <c r="C294"/>
      <c r="D294"/>
      <c r="E294"/>
      <c r="F294"/>
      <c r="G294"/>
      <c r="H294"/>
      <c r="I294"/>
      <c r="J294"/>
      <c r="K294"/>
      <c r="L294"/>
      <c r="M294"/>
      <c r="N294"/>
    </row>
    <row r="295" spans="1:14" ht="15" x14ac:dyDescent="0.25">
      <c r="A295"/>
      <c r="B295"/>
      <c r="C295"/>
      <c r="D295"/>
      <c r="E295"/>
      <c r="F295"/>
      <c r="G295"/>
      <c r="H295"/>
      <c r="I295"/>
      <c r="J295"/>
      <c r="K295"/>
      <c r="L295"/>
      <c r="M295"/>
      <c r="N295"/>
    </row>
    <row r="296" spans="1:14" ht="15" x14ac:dyDescent="0.25">
      <c r="A296"/>
      <c r="B296"/>
      <c r="C296"/>
      <c r="D296"/>
      <c r="E296"/>
      <c r="F296"/>
      <c r="G296"/>
      <c r="H296"/>
      <c r="I296"/>
      <c r="J296"/>
      <c r="K296"/>
      <c r="L296"/>
      <c r="M296"/>
      <c r="N296"/>
    </row>
    <row r="297" spans="1:14" ht="15" x14ac:dyDescent="0.25">
      <c r="A297"/>
      <c r="B297"/>
      <c r="C297"/>
      <c r="D297"/>
      <c r="E297"/>
      <c r="F297"/>
      <c r="G297"/>
      <c r="H297"/>
      <c r="I297"/>
      <c r="J297"/>
      <c r="K297"/>
      <c r="L297"/>
      <c r="M297"/>
      <c r="N297"/>
    </row>
    <row r="298" spans="1:14" ht="15" x14ac:dyDescent="0.25">
      <c r="A298"/>
      <c r="B298"/>
      <c r="C298"/>
      <c r="D298"/>
      <c r="E298"/>
      <c r="F298"/>
      <c r="G298"/>
      <c r="H298"/>
      <c r="I298"/>
      <c r="J298"/>
      <c r="K298"/>
      <c r="L298"/>
      <c r="M298"/>
      <c r="N298"/>
    </row>
    <row r="299" spans="1:14" ht="15" x14ac:dyDescent="0.25">
      <c r="A299"/>
      <c r="B299"/>
      <c r="C299"/>
      <c r="D299"/>
      <c r="E299"/>
      <c r="F299"/>
      <c r="G299"/>
      <c r="H299"/>
      <c r="I299"/>
      <c r="J299"/>
      <c r="K299"/>
      <c r="L299"/>
      <c r="M299"/>
      <c r="N299"/>
    </row>
    <row r="300" spans="1:14" ht="15" x14ac:dyDescent="0.25">
      <c r="A300"/>
      <c r="B300"/>
      <c r="C300"/>
      <c r="D300"/>
      <c r="E300"/>
      <c r="F300"/>
      <c r="G300"/>
      <c r="H300"/>
      <c r="I300"/>
      <c r="J300"/>
      <c r="K300"/>
      <c r="L300"/>
      <c r="M300"/>
      <c r="N300"/>
    </row>
    <row r="301" spans="1:14" ht="15" x14ac:dyDescent="0.25">
      <c r="A301"/>
      <c r="B301"/>
      <c r="C301"/>
      <c r="D301"/>
      <c r="E301"/>
      <c r="F301"/>
      <c r="G301"/>
      <c r="H301"/>
      <c r="I301"/>
      <c r="J301"/>
      <c r="K301"/>
      <c r="L301"/>
      <c r="M301"/>
      <c r="N301"/>
    </row>
    <row r="302" spans="1:14" ht="15" x14ac:dyDescent="0.25">
      <c r="A302"/>
      <c r="B302"/>
      <c r="C302"/>
      <c r="D302"/>
      <c r="E302"/>
      <c r="F302"/>
      <c r="G302"/>
      <c r="H302"/>
      <c r="I302"/>
      <c r="J302"/>
      <c r="K302"/>
      <c r="L302"/>
      <c r="M302"/>
      <c r="N302"/>
    </row>
    <row r="303" spans="1:14" ht="15" x14ac:dyDescent="0.25">
      <c r="A303"/>
      <c r="B303"/>
      <c r="C303"/>
      <c r="D303"/>
      <c r="E303"/>
      <c r="F303"/>
      <c r="G303"/>
      <c r="H303"/>
      <c r="I303"/>
      <c r="J303"/>
      <c r="K303"/>
      <c r="L303"/>
      <c r="M303"/>
      <c r="N303"/>
    </row>
    <row r="304" spans="1:14" ht="15" x14ac:dyDescent="0.25">
      <c r="A304"/>
      <c r="B304"/>
      <c r="C304"/>
      <c r="D304"/>
      <c r="E304"/>
      <c r="F304"/>
      <c r="G304"/>
      <c r="H304"/>
      <c r="I304"/>
      <c r="J304"/>
      <c r="K304"/>
      <c r="L304"/>
      <c r="M304"/>
      <c r="N304"/>
    </row>
    <row r="305" spans="1:14" ht="15" x14ac:dyDescent="0.25">
      <c r="A305"/>
      <c r="B305"/>
      <c r="C305"/>
      <c r="D305"/>
      <c r="E305"/>
      <c r="F305"/>
      <c r="G305"/>
      <c r="H305"/>
      <c r="I305"/>
      <c r="J305"/>
      <c r="K305"/>
      <c r="L305"/>
      <c r="M305"/>
      <c r="N305"/>
    </row>
    <row r="306" spans="1:14" ht="15" x14ac:dyDescent="0.25">
      <c r="A306"/>
      <c r="B306"/>
      <c r="C306"/>
      <c r="D306"/>
      <c r="E306"/>
      <c r="F306"/>
      <c r="G306"/>
      <c r="H306"/>
      <c r="I306"/>
      <c r="J306"/>
      <c r="K306"/>
      <c r="L306"/>
      <c r="M306"/>
      <c r="N306"/>
    </row>
    <row r="307" spans="1:14" ht="15" x14ac:dyDescent="0.25">
      <c r="A307"/>
      <c r="B307"/>
      <c r="C307"/>
      <c r="D307"/>
      <c r="E307"/>
      <c r="F307"/>
      <c r="G307"/>
      <c r="H307"/>
      <c r="I307"/>
      <c r="J307"/>
      <c r="K307"/>
      <c r="L307"/>
      <c r="M307"/>
      <c r="N307"/>
    </row>
    <row r="308" spans="1:14" ht="15" x14ac:dyDescent="0.25">
      <c r="A308"/>
      <c r="B308"/>
      <c r="C308"/>
      <c r="D308"/>
      <c r="E308"/>
      <c r="F308"/>
      <c r="G308"/>
      <c r="H308"/>
      <c r="I308"/>
      <c r="J308"/>
      <c r="K308"/>
      <c r="L308"/>
      <c r="M308"/>
      <c r="N308"/>
    </row>
    <row r="309" spans="1:14" ht="15" x14ac:dyDescent="0.25">
      <c r="A309"/>
      <c r="B309"/>
      <c r="C309"/>
      <c r="D309"/>
      <c r="E309"/>
      <c r="F309"/>
      <c r="G309"/>
      <c r="H309"/>
      <c r="I309"/>
      <c r="J309"/>
      <c r="K309"/>
      <c r="L309"/>
      <c r="M309"/>
      <c r="N309"/>
    </row>
    <row r="310" spans="1:14" ht="15" x14ac:dyDescent="0.25">
      <c r="A310"/>
      <c r="B310"/>
      <c r="C310"/>
      <c r="D310"/>
      <c r="E310"/>
      <c r="F310"/>
      <c r="G310"/>
      <c r="H310"/>
      <c r="I310"/>
      <c r="J310"/>
      <c r="K310"/>
      <c r="L310"/>
      <c r="M310"/>
      <c r="N310"/>
    </row>
    <row r="311" spans="1:14" ht="15" x14ac:dyDescent="0.25">
      <c r="A311"/>
      <c r="B311"/>
      <c r="C311"/>
      <c r="D311"/>
      <c r="E311"/>
      <c r="F311"/>
      <c r="G311"/>
      <c r="H311"/>
      <c r="I311"/>
      <c r="J311"/>
      <c r="K311"/>
      <c r="L311"/>
      <c r="M311"/>
      <c r="N311"/>
    </row>
    <row r="312" spans="1:14" ht="15" x14ac:dyDescent="0.25">
      <c r="A312"/>
      <c r="B312"/>
      <c r="C312"/>
      <c r="D312"/>
      <c r="E312"/>
      <c r="F312"/>
      <c r="G312"/>
      <c r="H312"/>
      <c r="I312"/>
      <c r="J312"/>
      <c r="K312"/>
      <c r="L312"/>
      <c r="M312"/>
      <c r="N312"/>
    </row>
    <row r="313" spans="1:14" ht="15" x14ac:dyDescent="0.25">
      <c r="A313"/>
      <c r="B313"/>
      <c r="C313"/>
      <c r="D313"/>
      <c r="E313"/>
      <c r="F313"/>
      <c r="G313"/>
      <c r="H313"/>
      <c r="I313"/>
      <c r="J313"/>
      <c r="K313"/>
      <c r="L313"/>
      <c r="M313"/>
      <c r="N313"/>
    </row>
    <row r="314" spans="1:14" ht="15" x14ac:dyDescent="0.25">
      <c r="A314"/>
      <c r="B314"/>
      <c r="C314"/>
      <c r="D314"/>
      <c r="E314"/>
      <c r="F314"/>
      <c r="G314"/>
      <c r="H314"/>
      <c r="I314"/>
      <c r="J314"/>
      <c r="K314"/>
      <c r="L314"/>
      <c r="M314"/>
      <c r="N314"/>
    </row>
    <row r="315" spans="1:14" ht="15" x14ac:dyDescent="0.25">
      <c r="A315"/>
      <c r="B315"/>
      <c r="C315"/>
      <c r="D315"/>
      <c r="E315"/>
      <c r="F315"/>
      <c r="G315"/>
      <c r="H315"/>
      <c r="I315"/>
      <c r="J315"/>
      <c r="K315"/>
      <c r="L315"/>
      <c r="M315"/>
      <c r="N315"/>
    </row>
    <row r="316" spans="1:14" ht="15" x14ac:dyDescent="0.25">
      <c r="A316"/>
      <c r="B316"/>
      <c r="C316"/>
      <c r="D316"/>
      <c r="E316"/>
      <c r="F316"/>
      <c r="G316"/>
      <c r="H316"/>
      <c r="I316"/>
      <c r="J316"/>
      <c r="K316"/>
      <c r="L316"/>
      <c r="M316"/>
      <c r="N316"/>
    </row>
    <row r="317" spans="1:14" ht="15" x14ac:dyDescent="0.25">
      <c r="A317"/>
      <c r="B317"/>
      <c r="C317"/>
      <c r="D317"/>
      <c r="E317"/>
      <c r="F317"/>
      <c r="G317"/>
      <c r="H317"/>
      <c r="I317"/>
      <c r="J317"/>
      <c r="K317"/>
      <c r="L317"/>
      <c r="M317"/>
      <c r="N317"/>
    </row>
    <row r="318" spans="1:14" ht="15" x14ac:dyDescent="0.25">
      <c r="A318"/>
      <c r="B318"/>
      <c r="C318"/>
      <c r="D318"/>
      <c r="E318"/>
      <c r="F318"/>
      <c r="G318"/>
      <c r="H318"/>
      <c r="I318"/>
      <c r="J318"/>
      <c r="K318"/>
      <c r="L318"/>
      <c r="M318"/>
      <c r="N318"/>
    </row>
    <row r="319" spans="1:14" ht="15" x14ac:dyDescent="0.25">
      <c r="A319"/>
      <c r="B319"/>
      <c r="C319"/>
      <c r="D319"/>
      <c r="E319"/>
      <c r="F319"/>
      <c r="G319"/>
      <c r="H319"/>
      <c r="I319"/>
      <c r="J319"/>
      <c r="K319"/>
      <c r="L319"/>
      <c r="M319"/>
      <c r="N319"/>
    </row>
    <row r="320" spans="1:14" ht="15" x14ac:dyDescent="0.25">
      <c r="A320"/>
      <c r="B320"/>
      <c r="C320"/>
      <c r="D320"/>
      <c r="E320"/>
      <c r="F320"/>
      <c r="G320"/>
      <c r="H320"/>
      <c r="I320"/>
      <c r="J320"/>
      <c r="K320"/>
      <c r="L320"/>
      <c r="M320"/>
      <c r="N320"/>
    </row>
    <row r="321" spans="1:14" ht="15" x14ac:dyDescent="0.25">
      <c r="A321"/>
      <c r="B321"/>
      <c r="C321"/>
      <c r="D321"/>
      <c r="E321"/>
      <c r="F321"/>
      <c r="G321"/>
      <c r="H321"/>
      <c r="I321"/>
      <c r="J321"/>
      <c r="K321"/>
      <c r="L321"/>
      <c r="M321"/>
      <c r="N321"/>
    </row>
    <row r="322" spans="1:14" ht="15" x14ac:dyDescent="0.25">
      <c r="A322"/>
      <c r="B322"/>
      <c r="C322"/>
      <c r="D322"/>
      <c r="E322"/>
      <c r="F322"/>
      <c r="G322"/>
      <c r="H322"/>
      <c r="I322"/>
      <c r="J322"/>
      <c r="K322"/>
      <c r="L322"/>
      <c r="M322"/>
      <c r="N322"/>
    </row>
    <row r="323" spans="1:14" ht="15" x14ac:dyDescent="0.25">
      <c r="A323"/>
      <c r="B323"/>
      <c r="C323"/>
      <c r="D323"/>
      <c r="E323"/>
      <c r="F323"/>
      <c r="G323"/>
      <c r="H323"/>
      <c r="I323"/>
      <c r="J323"/>
      <c r="K323"/>
      <c r="L323"/>
      <c r="M323"/>
      <c r="N323"/>
    </row>
    <row r="324" spans="1:14" ht="15" x14ac:dyDescent="0.25">
      <c r="A324"/>
      <c r="B324"/>
      <c r="C324"/>
      <c r="D324"/>
      <c r="E324"/>
      <c r="F324"/>
      <c r="G324"/>
      <c r="H324"/>
      <c r="I324"/>
      <c r="J324"/>
      <c r="K324"/>
      <c r="L324"/>
      <c r="M324"/>
      <c r="N324"/>
    </row>
    <row r="325" spans="1:14" ht="15" x14ac:dyDescent="0.25">
      <c r="A325"/>
      <c r="B325"/>
      <c r="C325"/>
      <c r="D325"/>
      <c r="E325"/>
      <c r="F325"/>
      <c r="G325"/>
      <c r="H325"/>
      <c r="I325"/>
      <c r="J325"/>
      <c r="K325"/>
      <c r="L325"/>
      <c r="M325"/>
      <c r="N325"/>
    </row>
    <row r="326" spans="1:14" ht="15" x14ac:dyDescent="0.25">
      <c r="A326"/>
      <c r="B326"/>
      <c r="C326"/>
      <c r="D326"/>
      <c r="E326"/>
      <c r="F326"/>
      <c r="G326"/>
      <c r="H326"/>
      <c r="I326"/>
      <c r="J326"/>
      <c r="K326"/>
      <c r="L326"/>
      <c r="M326"/>
      <c r="N326"/>
    </row>
    <row r="327" spans="1:14" ht="15" x14ac:dyDescent="0.25">
      <c r="A327"/>
      <c r="B327"/>
      <c r="C327"/>
      <c r="D327"/>
      <c r="E327"/>
      <c r="F327"/>
      <c r="G327"/>
      <c r="H327"/>
      <c r="I327"/>
      <c r="J327"/>
      <c r="K327"/>
      <c r="L327"/>
      <c r="M327"/>
      <c r="N327"/>
    </row>
    <row r="328" spans="1:14" ht="15" x14ac:dyDescent="0.25">
      <c r="A328"/>
      <c r="B328"/>
      <c r="C328"/>
      <c r="D328"/>
      <c r="E328"/>
      <c r="F328"/>
      <c r="G328"/>
      <c r="H328"/>
      <c r="I328"/>
      <c r="J328"/>
      <c r="K328"/>
      <c r="L328"/>
      <c r="M328"/>
      <c r="N328"/>
    </row>
    <row r="329" spans="1:14" ht="15" x14ac:dyDescent="0.25">
      <c r="A329"/>
      <c r="B329"/>
      <c r="C329"/>
      <c r="D329"/>
      <c r="E329"/>
      <c r="F329"/>
      <c r="G329"/>
      <c r="H329"/>
      <c r="I329"/>
      <c r="J329"/>
      <c r="K329"/>
      <c r="L329"/>
      <c r="M329"/>
      <c r="N329"/>
    </row>
    <row r="330" spans="1:14" ht="15" x14ac:dyDescent="0.25">
      <c r="A330"/>
      <c r="B330"/>
      <c r="C330"/>
      <c r="D330"/>
      <c r="E330"/>
      <c r="F330"/>
      <c r="G330"/>
      <c r="H330"/>
      <c r="I330"/>
      <c r="J330"/>
      <c r="K330"/>
      <c r="L330"/>
      <c r="M330"/>
      <c r="N330"/>
    </row>
    <row r="331" spans="1:14" ht="15" x14ac:dyDescent="0.25">
      <c r="A331"/>
      <c r="B331"/>
      <c r="C331"/>
      <c r="D331"/>
      <c r="E331"/>
      <c r="F331"/>
      <c r="G331"/>
      <c r="H331"/>
      <c r="I331"/>
      <c r="J331"/>
      <c r="K331"/>
      <c r="L331"/>
      <c r="M331"/>
      <c r="N331"/>
    </row>
    <row r="332" spans="1:14" ht="15" x14ac:dyDescent="0.25">
      <c r="A332"/>
      <c r="B332"/>
      <c r="C332"/>
      <c r="D332"/>
      <c r="E332"/>
      <c r="F332"/>
      <c r="G332"/>
      <c r="H332"/>
      <c r="I332"/>
      <c r="J332"/>
      <c r="K332"/>
      <c r="L332"/>
      <c r="M332"/>
      <c r="N332"/>
    </row>
    <row r="333" spans="1:14" ht="15" x14ac:dyDescent="0.25">
      <c r="A333"/>
      <c r="B333"/>
      <c r="C333"/>
      <c r="D333"/>
      <c r="E333"/>
      <c r="F333"/>
      <c r="G333"/>
      <c r="H333"/>
      <c r="I333"/>
      <c r="J333"/>
      <c r="K333"/>
      <c r="L333"/>
      <c r="M333"/>
      <c r="N333"/>
    </row>
    <row r="334" spans="1:14" ht="15" x14ac:dyDescent="0.25">
      <c r="A334"/>
      <c r="B334"/>
      <c r="C334"/>
      <c r="D334"/>
      <c r="E334"/>
      <c r="F334"/>
      <c r="G334"/>
      <c r="H334"/>
      <c r="I334"/>
      <c r="J334"/>
      <c r="K334"/>
      <c r="L334"/>
      <c r="M334"/>
      <c r="N334"/>
    </row>
    <row r="335" spans="1:14" ht="15" x14ac:dyDescent="0.25">
      <c r="A335"/>
      <c r="B335"/>
      <c r="C335"/>
      <c r="D335"/>
      <c r="E335"/>
      <c r="F335"/>
      <c r="G335"/>
      <c r="H335"/>
      <c r="I335"/>
      <c r="J335"/>
      <c r="K335"/>
      <c r="L335"/>
      <c r="M335"/>
      <c r="N335"/>
    </row>
    <row r="336" spans="1:14" ht="15" x14ac:dyDescent="0.25">
      <c r="A336"/>
      <c r="B336"/>
      <c r="C336"/>
      <c r="D336"/>
      <c r="E336"/>
      <c r="F336"/>
      <c r="G336"/>
      <c r="H336"/>
      <c r="I336"/>
      <c r="J336"/>
      <c r="K336"/>
      <c r="L336"/>
      <c r="M336"/>
      <c r="N336"/>
    </row>
    <row r="337" spans="1:14" ht="15" x14ac:dyDescent="0.25">
      <c r="A337"/>
      <c r="B337"/>
      <c r="C337"/>
      <c r="D337"/>
      <c r="E337"/>
      <c r="F337"/>
      <c r="G337"/>
      <c r="H337"/>
      <c r="I337"/>
      <c r="J337"/>
      <c r="K337"/>
      <c r="L337"/>
      <c r="M337"/>
      <c r="N337"/>
    </row>
    <row r="338" spans="1:14" ht="15" x14ac:dyDescent="0.25">
      <c r="A338"/>
      <c r="B338"/>
      <c r="C338"/>
      <c r="D338"/>
      <c r="E338"/>
      <c r="F338"/>
      <c r="G338"/>
      <c r="H338"/>
      <c r="I338"/>
      <c r="J338"/>
      <c r="K338"/>
      <c r="L338"/>
      <c r="M338"/>
      <c r="N338"/>
    </row>
    <row r="339" spans="1:14" ht="15" x14ac:dyDescent="0.25">
      <c r="A339"/>
      <c r="B339"/>
      <c r="C339"/>
      <c r="D339"/>
      <c r="E339"/>
      <c r="F339"/>
      <c r="G339"/>
      <c r="H339"/>
      <c r="I339"/>
      <c r="J339"/>
      <c r="K339"/>
      <c r="L339"/>
      <c r="M339"/>
      <c r="N339"/>
    </row>
    <row r="340" spans="1:14" ht="15" x14ac:dyDescent="0.25">
      <c r="A340"/>
      <c r="B340"/>
      <c r="C340"/>
      <c r="D340"/>
      <c r="E340"/>
      <c r="F340"/>
      <c r="G340"/>
      <c r="H340"/>
      <c r="I340"/>
      <c r="J340"/>
      <c r="K340"/>
      <c r="L340"/>
      <c r="M340"/>
      <c r="N340"/>
    </row>
    <row r="341" spans="1:14" ht="15" x14ac:dyDescent="0.25">
      <c r="A341"/>
      <c r="B341"/>
      <c r="C341"/>
      <c r="D341"/>
      <c r="E341"/>
      <c r="F341"/>
      <c r="G341"/>
      <c r="H341"/>
      <c r="I341"/>
      <c r="J341"/>
      <c r="K341"/>
      <c r="L341"/>
      <c r="M341"/>
      <c r="N341"/>
    </row>
    <row r="342" spans="1:14" ht="15" x14ac:dyDescent="0.25">
      <c r="A342"/>
      <c r="B342"/>
      <c r="C342"/>
      <c r="D342"/>
      <c r="E342"/>
      <c r="F342"/>
      <c r="G342"/>
      <c r="H342"/>
      <c r="I342"/>
      <c r="J342"/>
      <c r="K342"/>
      <c r="L342"/>
      <c r="M342"/>
      <c r="N342"/>
    </row>
    <row r="343" spans="1:14" ht="15" x14ac:dyDescent="0.25">
      <c r="A343"/>
      <c r="B343"/>
      <c r="C343"/>
      <c r="D343"/>
      <c r="E343"/>
      <c r="F343"/>
      <c r="G343"/>
      <c r="H343"/>
      <c r="I343"/>
      <c r="J343"/>
      <c r="K343"/>
      <c r="L343"/>
      <c r="M343"/>
      <c r="N343"/>
    </row>
    <row r="344" spans="1:14" ht="15" x14ac:dyDescent="0.25">
      <c r="A344"/>
      <c r="B344"/>
      <c r="C344"/>
      <c r="D344"/>
      <c r="E344"/>
      <c r="F344"/>
      <c r="G344"/>
      <c r="H344"/>
      <c r="I344"/>
      <c r="J344"/>
      <c r="K344"/>
      <c r="L344"/>
      <c r="M344"/>
      <c r="N344"/>
    </row>
    <row r="345" spans="1:14" ht="15" x14ac:dyDescent="0.25">
      <c r="A345"/>
      <c r="B345"/>
      <c r="C345"/>
      <c r="D345"/>
      <c r="E345"/>
      <c r="F345"/>
      <c r="G345"/>
      <c r="H345"/>
      <c r="I345"/>
      <c r="J345"/>
      <c r="K345"/>
      <c r="L345"/>
      <c r="M345"/>
      <c r="N345"/>
    </row>
    <row r="346" spans="1:14" ht="15" x14ac:dyDescent="0.25">
      <c r="A346"/>
      <c r="B346"/>
      <c r="C346"/>
      <c r="D346"/>
      <c r="E346"/>
      <c r="F346"/>
      <c r="G346"/>
      <c r="H346"/>
      <c r="I346"/>
      <c r="J346"/>
      <c r="K346"/>
      <c r="L346"/>
      <c r="M346"/>
      <c r="N346"/>
    </row>
    <row r="347" spans="1:14" ht="15" x14ac:dyDescent="0.25">
      <c r="A347"/>
      <c r="B347"/>
      <c r="C347"/>
      <c r="D347"/>
      <c r="E347"/>
      <c r="F347"/>
      <c r="G347"/>
      <c r="H347"/>
      <c r="I347"/>
      <c r="J347"/>
      <c r="K347"/>
      <c r="L347"/>
      <c r="M347"/>
      <c r="N347"/>
    </row>
    <row r="348" spans="1:14" ht="15" x14ac:dyDescent="0.25">
      <c r="A348"/>
      <c r="B348"/>
      <c r="C348"/>
      <c r="D348"/>
      <c r="E348"/>
      <c r="F348"/>
      <c r="G348"/>
      <c r="H348"/>
      <c r="I348"/>
      <c r="J348"/>
      <c r="K348"/>
      <c r="L348"/>
      <c r="M348"/>
      <c r="N348"/>
    </row>
    <row r="349" spans="1:14" ht="15" x14ac:dyDescent="0.25">
      <c r="A349"/>
      <c r="B349"/>
      <c r="C349"/>
      <c r="D349"/>
      <c r="E349"/>
      <c r="F349"/>
      <c r="G349"/>
      <c r="H349"/>
      <c r="I349"/>
      <c r="J349"/>
      <c r="K349"/>
      <c r="L349"/>
      <c r="M349"/>
      <c r="N349"/>
    </row>
    <row r="350" spans="1:14" ht="15" x14ac:dyDescent="0.25">
      <c r="A350"/>
      <c r="B350"/>
      <c r="C350"/>
      <c r="D350"/>
      <c r="E350"/>
      <c r="F350"/>
      <c r="G350"/>
      <c r="H350"/>
      <c r="I350"/>
      <c r="J350"/>
      <c r="K350"/>
      <c r="L350"/>
      <c r="M350"/>
      <c r="N350"/>
    </row>
    <row r="351" spans="1:14" ht="15" x14ac:dyDescent="0.25">
      <c r="A351"/>
      <c r="B351"/>
      <c r="C351"/>
      <c r="D351"/>
      <c r="E351"/>
      <c r="F351"/>
      <c r="G351"/>
      <c r="H351"/>
      <c r="I351"/>
      <c r="J351"/>
      <c r="K351"/>
      <c r="L351"/>
      <c r="M351"/>
      <c r="N351"/>
    </row>
    <row r="352" spans="1:14" ht="15" x14ac:dyDescent="0.25">
      <c r="A352"/>
      <c r="B352"/>
      <c r="C352"/>
      <c r="D352"/>
      <c r="E352"/>
      <c r="F352"/>
      <c r="G352"/>
      <c r="H352"/>
      <c r="I352"/>
      <c r="J352"/>
      <c r="K352"/>
      <c r="L352"/>
      <c r="M352"/>
      <c r="N352"/>
    </row>
    <row r="353" spans="1:14" ht="15" x14ac:dyDescent="0.25">
      <c r="A353"/>
      <c r="B353"/>
      <c r="C353"/>
      <c r="D353"/>
      <c r="E353"/>
      <c r="F353"/>
      <c r="G353"/>
      <c r="H353"/>
      <c r="I353"/>
      <c r="J353"/>
      <c r="K353"/>
      <c r="L353"/>
      <c r="M353"/>
      <c r="N353"/>
    </row>
    <row r="354" spans="1:14" ht="15" x14ac:dyDescent="0.25">
      <c r="A354"/>
      <c r="B354"/>
      <c r="C354"/>
      <c r="D354"/>
      <c r="E354"/>
      <c r="F354"/>
      <c r="G354"/>
      <c r="H354"/>
      <c r="I354"/>
      <c r="J354"/>
      <c r="K354"/>
      <c r="L354"/>
      <c r="M354"/>
      <c r="N354"/>
    </row>
    <row r="355" spans="1:14" ht="15" x14ac:dyDescent="0.25">
      <c r="A355"/>
      <c r="B355"/>
      <c r="C355"/>
      <c r="D355"/>
      <c r="E355"/>
      <c r="F355"/>
      <c r="G355"/>
      <c r="H355"/>
      <c r="I355"/>
      <c r="J355"/>
      <c r="K355"/>
      <c r="L355"/>
      <c r="M355"/>
      <c r="N355"/>
    </row>
    <row r="356" spans="1:14" ht="15" x14ac:dyDescent="0.25">
      <c r="A356"/>
      <c r="B356"/>
      <c r="C356"/>
      <c r="D356"/>
      <c r="E356"/>
      <c r="F356"/>
      <c r="G356"/>
      <c r="H356"/>
      <c r="I356"/>
      <c r="J356"/>
      <c r="K356"/>
      <c r="L356"/>
      <c r="M356"/>
      <c r="N356"/>
    </row>
    <row r="357" spans="1:14" ht="15" x14ac:dyDescent="0.25">
      <c r="A357"/>
      <c r="B357"/>
      <c r="C357"/>
      <c r="D357"/>
      <c r="E357"/>
      <c r="F357"/>
      <c r="G357"/>
      <c r="H357"/>
      <c r="I357"/>
      <c r="J357"/>
      <c r="K357"/>
      <c r="L357"/>
      <c r="M357"/>
      <c r="N357"/>
    </row>
    <row r="358" spans="1:14" ht="15" x14ac:dyDescent="0.25">
      <c r="A358"/>
      <c r="B358"/>
      <c r="C358"/>
      <c r="D358"/>
      <c r="E358"/>
      <c r="F358"/>
      <c r="G358"/>
      <c r="H358"/>
      <c r="I358"/>
      <c r="J358"/>
      <c r="K358"/>
      <c r="L358"/>
      <c r="M358"/>
      <c r="N358"/>
    </row>
    <row r="359" spans="1:14" ht="15" x14ac:dyDescent="0.25">
      <c r="A359"/>
      <c r="B359"/>
      <c r="C359"/>
      <c r="D359"/>
      <c r="E359"/>
      <c r="F359"/>
      <c r="G359"/>
      <c r="H359"/>
      <c r="I359"/>
      <c r="J359"/>
      <c r="K359"/>
      <c r="L359"/>
      <c r="M359"/>
      <c r="N359"/>
    </row>
    <row r="360" spans="1:14" ht="15" x14ac:dyDescent="0.25">
      <c r="A360"/>
      <c r="B360"/>
      <c r="C360"/>
      <c r="D360"/>
      <c r="E360"/>
      <c r="F360"/>
      <c r="G360"/>
      <c r="H360"/>
      <c r="I360"/>
      <c r="J360"/>
      <c r="K360"/>
      <c r="L360"/>
      <c r="M360"/>
      <c r="N360"/>
    </row>
    <row r="361" spans="1:14" ht="15" x14ac:dyDescent="0.25">
      <c r="A361"/>
      <c r="B361"/>
      <c r="C361"/>
      <c r="D361"/>
      <c r="E361"/>
      <c r="F361"/>
      <c r="G361"/>
      <c r="H361"/>
      <c r="I361"/>
      <c r="J361"/>
      <c r="K361"/>
      <c r="L361"/>
      <c r="M361"/>
      <c r="N361"/>
    </row>
    <row r="362" spans="1:14" ht="15" x14ac:dyDescent="0.25">
      <c r="A362"/>
      <c r="B362"/>
      <c r="C362"/>
      <c r="D362"/>
      <c r="E362"/>
      <c r="F362"/>
      <c r="G362"/>
      <c r="H362"/>
      <c r="I362"/>
      <c r="J362"/>
      <c r="K362"/>
      <c r="L362"/>
      <c r="M362"/>
      <c r="N362"/>
    </row>
    <row r="363" spans="1:14" ht="15" x14ac:dyDescent="0.25">
      <c r="A363"/>
      <c r="B363"/>
      <c r="C363"/>
      <c r="D363"/>
      <c r="E363"/>
      <c r="F363"/>
      <c r="G363"/>
      <c r="H363"/>
      <c r="I363"/>
      <c r="J363"/>
      <c r="K363"/>
      <c r="L363"/>
      <c r="M363"/>
      <c r="N363"/>
    </row>
    <row r="364" spans="1:14" ht="15" x14ac:dyDescent="0.25">
      <c r="A364"/>
      <c r="B364"/>
      <c r="C364"/>
      <c r="D364"/>
      <c r="E364"/>
      <c r="F364"/>
      <c r="G364"/>
      <c r="H364"/>
      <c r="I364"/>
      <c r="J364"/>
      <c r="K364"/>
      <c r="L364"/>
      <c r="M364"/>
      <c r="N364"/>
    </row>
    <row r="365" spans="1:14" ht="15" x14ac:dyDescent="0.25">
      <c r="A365"/>
      <c r="B365"/>
      <c r="C365"/>
      <c r="D365"/>
      <c r="E365"/>
      <c r="F365"/>
      <c r="G365"/>
      <c r="H365"/>
      <c r="I365"/>
      <c r="J365"/>
      <c r="K365"/>
      <c r="L365"/>
      <c r="M365"/>
      <c r="N365"/>
    </row>
    <row r="366" spans="1:14" ht="15" x14ac:dyDescent="0.25">
      <c r="A366"/>
      <c r="B366"/>
      <c r="C366"/>
      <c r="D366"/>
      <c r="E366"/>
      <c r="F366"/>
      <c r="G366"/>
      <c r="H366"/>
      <c r="I366"/>
      <c r="J366"/>
      <c r="K366"/>
      <c r="L366"/>
      <c r="M366"/>
      <c r="N366"/>
    </row>
    <row r="367" spans="1:14" ht="15" x14ac:dyDescent="0.25">
      <c r="A367"/>
      <c r="B367"/>
      <c r="C367"/>
      <c r="D367"/>
      <c r="E367"/>
      <c r="F367"/>
      <c r="G367"/>
      <c r="H367"/>
      <c r="I367"/>
      <c r="J367"/>
      <c r="K367"/>
      <c r="L367"/>
      <c r="M367"/>
      <c r="N367"/>
    </row>
    <row r="368" spans="1:14" ht="15" x14ac:dyDescent="0.25">
      <c r="A368"/>
      <c r="B368"/>
      <c r="C368"/>
      <c r="D368"/>
      <c r="E368"/>
      <c r="F368"/>
      <c r="G368"/>
      <c r="H368"/>
      <c r="I368"/>
      <c r="J368"/>
      <c r="K368"/>
      <c r="L368"/>
      <c r="M368"/>
      <c r="N368"/>
    </row>
    <row r="369" spans="1:14" ht="15" x14ac:dyDescent="0.25">
      <c r="A369"/>
      <c r="B369"/>
      <c r="C369"/>
      <c r="D369"/>
      <c r="E369"/>
      <c r="F369"/>
      <c r="G369"/>
      <c r="H369"/>
      <c r="I369"/>
      <c r="J369"/>
      <c r="K369"/>
      <c r="L369"/>
      <c r="M369"/>
      <c r="N369"/>
    </row>
    <row r="370" spans="1:14" ht="15" x14ac:dyDescent="0.25">
      <c r="A370"/>
      <c r="B370"/>
      <c r="C370"/>
      <c r="D370"/>
      <c r="E370"/>
      <c r="F370"/>
      <c r="G370"/>
      <c r="H370"/>
      <c r="I370"/>
      <c r="J370"/>
      <c r="K370"/>
      <c r="L370"/>
      <c r="M370"/>
      <c r="N370"/>
    </row>
    <row r="371" spans="1:14" ht="15" x14ac:dyDescent="0.25">
      <c r="A371"/>
      <c r="B371"/>
      <c r="C371"/>
      <c r="D371"/>
      <c r="E371"/>
      <c r="F371"/>
      <c r="G371"/>
      <c r="H371"/>
      <c r="I371"/>
      <c r="J371"/>
      <c r="K371"/>
      <c r="L371"/>
      <c r="M371"/>
      <c r="N371"/>
    </row>
    <row r="372" spans="1:14" ht="15" x14ac:dyDescent="0.25">
      <c r="A372"/>
      <c r="B372"/>
      <c r="C372"/>
      <c r="D372"/>
      <c r="E372"/>
      <c r="F372"/>
      <c r="G372"/>
      <c r="H372"/>
      <c r="I372"/>
      <c r="J372"/>
      <c r="K372"/>
      <c r="L372"/>
      <c r="M372"/>
      <c r="N372"/>
    </row>
    <row r="373" spans="1:14" ht="15" x14ac:dyDescent="0.25">
      <c r="A373"/>
      <c r="B373"/>
      <c r="C373"/>
      <c r="D373"/>
      <c r="E373"/>
      <c r="F373"/>
      <c r="G373"/>
      <c r="H373"/>
      <c r="I373"/>
      <c r="J373"/>
      <c r="K373"/>
      <c r="L373"/>
      <c r="M373"/>
      <c r="N373"/>
    </row>
    <row r="374" spans="1:14" ht="15" x14ac:dyDescent="0.25">
      <c r="A374"/>
      <c r="B374"/>
      <c r="C374"/>
      <c r="D374"/>
      <c r="E374"/>
      <c r="F374"/>
      <c r="G374"/>
      <c r="H374"/>
      <c r="I374"/>
      <c r="J374"/>
      <c r="K374"/>
      <c r="L374"/>
      <c r="M374"/>
      <c r="N374"/>
    </row>
    <row r="375" spans="1:14" ht="15" x14ac:dyDescent="0.25">
      <c r="A375"/>
      <c r="B375"/>
      <c r="C375"/>
      <c r="D375"/>
      <c r="E375"/>
      <c r="F375"/>
      <c r="G375"/>
      <c r="H375"/>
      <c r="I375"/>
      <c r="J375"/>
      <c r="K375"/>
      <c r="L375"/>
      <c r="M375"/>
      <c r="N375"/>
    </row>
    <row r="376" spans="1:14" ht="15" x14ac:dyDescent="0.25">
      <c r="A376"/>
      <c r="B376"/>
      <c r="C376"/>
      <c r="D376"/>
      <c r="E376"/>
      <c r="F376"/>
      <c r="G376"/>
      <c r="H376"/>
      <c r="I376"/>
      <c r="J376"/>
      <c r="K376"/>
      <c r="L376"/>
      <c r="M376"/>
      <c r="N376"/>
    </row>
    <row r="377" spans="1:14" ht="15" x14ac:dyDescent="0.25">
      <c r="A377"/>
      <c r="B377"/>
      <c r="C377"/>
      <c r="D377"/>
      <c r="E377"/>
      <c r="F377"/>
      <c r="G377"/>
      <c r="H377"/>
      <c r="I377"/>
      <c r="J377"/>
      <c r="K377"/>
      <c r="L377"/>
      <c r="M377"/>
      <c r="N377"/>
    </row>
    <row r="378" spans="1:14" ht="15" x14ac:dyDescent="0.25">
      <c r="A378"/>
      <c r="B378"/>
      <c r="C378"/>
      <c r="D378"/>
      <c r="E378"/>
      <c r="F378"/>
      <c r="G378"/>
      <c r="H378"/>
      <c r="I378"/>
      <c r="J378"/>
      <c r="K378"/>
      <c r="L378"/>
      <c r="M378"/>
      <c r="N378"/>
    </row>
    <row r="379" spans="1:14" ht="15" x14ac:dyDescent="0.25">
      <c r="A379"/>
      <c r="B379"/>
      <c r="C379"/>
      <c r="D379"/>
      <c r="E379"/>
      <c r="F379"/>
      <c r="G379"/>
      <c r="H379"/>
      <c r="I379"/>
      <c r="J379"/>
      <c r="K379"/>
      <c r="L379"/>
      <c r="M379"/>
      <c r="N379"/>
    </row>
    <row r="380" spans="1:14" ht="15" x14ac:dyDescent="0.25">
      <c r="A380"/>
      <c r="B380"/>
      <c r="C380"/>
      <c r="D380"/>
      <c r="E380"/>
      <c r="F380"/>
      <c r="G380"/>
      <c r="H380"/>
      <c r="I380"/>
      <c r="J380"/>
      <c r="K380"/>
      <c r="L380"/>
      <c r="M380"/>
      <c r="N380"/>
    </row>
    <row r="381" spans="1:14" ht="15" x14ac:dyDescent="0.25">
      <c r="A381"/>
      <c r="B381"/>
      <c r="C381"/>
      <c r="D381"/>
      <c r="E381"/>
      <c r="F381"/>
      <c r="G381"/>
      <c r="H381"/>
      <c r="I381"/>
      <c r="J381"/>
      <c r="K381"/>
      <c r="L381"/>
      <c r="M381"/>
      <c r="N381"/>
    </row>
    <row r="382" spans="1:14" ht="15" x14ac:dyDescent="0.25">
      <c r="A382"/>
      <c r="B382"/>
      <c r="C382"/>
      <c r="D382"/>
      <c r="E382"/>
      <c r="F382"/>
      <c r="G382"/>
      <c r="H382"/>
      <c r="I382"/>
      <c r="J382"/>
      <c r="K382"/>
      <c r="L382"/>
      <c r="M382"/>
      <c r="N382"/>
    </row>
    <row r="383" spans="1:14" ht="15" x14ac:dyDescent="0.25">
      <c r="A383"/>
      <c r="B383"/>
      <c r="C383"/>
      <c r="D383"/>
      <c r="E383"/>
      <c r="F383"/>
      <c r="G383"/>
      <c r="H383"/>
      <c r="I383"/>
      <c r="J383"/>
      <c r="K383"/>
      <c r="L383"/>
      <c r="M383"/>
      <c r="N383"/>
    </row>
    <row r="384" spans="1:14" ht="15" x14ac:dyDescent="0.25">
      <c r="A384"/>
      <c r="B384"/>
      <c r="C384"/>
      <c r="D384"/>
      <c r="E384"/>
      <c r="F384"/>
      <c r="G384"/>
      <c r="H384"/>
      <c r="I384"/>
      <c r="J384"/>
      <c r="K384"/>
      <c r="L384"/>
      <c r="M384"/>
      <c r="N384"/>
    </row>
    <row r="385" spans="1:14" ht="15" x14ac:dyDescent="0.25">
      <c r="A385"/>
      <c r="B385"/>
      <c r="C385"/>
      <c r="D385"/>
      <c r="E385"/>
      <c r="F385"/>
      <c r="G385"/>
      <c r="H385"/>
      <c r="I385"/>
      <c r="J385"/>
      <c r="K385"/>
      <c r="L385"/>
      <c r="M385"/>
      <c r="N385"/>
    </row>
    <row r="386" spans="1:14" ht="15" x14ac:dyDescent="0.25">
      <c r="A386"/>
      <c r="B386"/>
      <c r="C386"/>
      <c r="D386"/>
      <c r="E386"/>
      <c r="F386"/>
      <c r="G386"/>
      <c r="H386"/>
      <c r="I386"/>
      <c r="J386"/>
      <c r="K386"/>
      <c r="L386"/>
      <c r="M386"/>
      <c r="N386"/>
    </row>
    <row r="387" spans="1:14" ht="15" x14ac:dyDescent="0.25">
      <c r="A387"/>
      <c r="B387"/>
      <c r="C387"/>
      <c r="D387"/>
      <c r="E387"/>
      <c r="F387"/>
      <c r="G387"/>
      <c r="H387"/>
      <c r="I387"/>
      <c r="J387"/>
      <c r="K387"/>
      <c r="L387"/>
      <c r="M387"/>
      <c r="N387"/>
    </row>
    <row r="388" spans="1:14" ht="15" x14ac:dyDescent="0.25">
      <c r="A388"/>
      <c r="B388"/>
      <c r="C388"/>
      <c r="D388"/>
      <c r="E388"/>
      <c r="F388"/>
      <c r="G388"/>
      <c r="H388"/>
      <c r="I388"/>
      <c r="J388"/>
      <c r="K388"/>
      <c r="L388"/>
      <c r="M388"/>
      <c r="N388"/>
    </row>
    <row r="389" spans="1:14" ht="15" x14ac:dyDescent="0.25">
      <c r="A389"/>
      <c r="B389"/>
      <c r="C389"/>
      <c r="D389"/>
      <c r="E389"/>
      <c r="F389"/>
      <c r="G389"/>
      <c r="H389"/>
      <c r="I389"/>
      <c r="J389"/>
      <c r="K389"/>
      <c r="L389"/>
      <c r="M389"/>
      <c r="N389"/>
    </row>
    <row r="390" spans="1:14" ht="15" x14ac:dyDescent="0.25">
      <c r="A390"/>
      <c r="B390"/>
      <c r="C390"/>
      <c r="D390"/>
      <c r="E390"/>
      <c r="F390"/>
      <c r="G390"/>
      <c r="H390"/>
      <c r="I390"/>
      <c r="J390"/>
      <c r="K390"/>
      <c r="L390"/>
      <c r="M390"/>
      <c r="N390"/>
    </row>
    <row r="391" spans="1:14" ht="15" x14ac:dyDescent="0.25">
      <c r="A391"/>
      <c r="B391"/>
      <c r="C391"/>
      <c r="D391"/>
      <c r="E391"/>
      <c r="F391"/>
      <c r="G391"/>
      <c r="H391"/>
      <c r="I391"/>
      <c r="J391"/>
      <c r="K391"/>
      <c r="L391"/>
      <c r="M391"/>
      <c r="N391"/>
    </row>
    <row r="392" spans="1:14" ht="15" x14ac:dyDescent="0.25">
      <c r="A392"/>
      <c r="B392"/>
      <c r="C392"/>
      <c r="D392"/>
      <c r="E392"/>
      <c r="F392"/>
      <c r="G392"/>
      <c r="H392"/>
      <c r="I392"/>
      <c r="J392"/>
      <c r="K392"/>
      <c r="L392"/>
      <c r="M392"/>
      <c r="N392"/>
    </row>
    <row r="393" spans="1:14" ht="15" x14ac:dyDescent="0.25">
      <c r="A393"/>
      <c r="B393"/>
      <c r="C393"/>
      <c r="D393"/>
      <c r="E393"/>
      <c r="F393"/>
      <c r="G393"/>
      <c r="H393"/>
      <c r="I393"/>
      <c r="J393"/>
      <c r="K393"/>
      <c r="L393"/>
      <c r="M393"/>
      <c r="N393"/>
    </row>
    <row r="394" spans="1:14" ht="15" x14ac:dyDescent="0.25">
      <c r="A394"/>
      <c r="B394"/>
      <c r="C394"/>
      <c r="D394"/>
      <c r="E394"/>
      <c r="F394"/>
      <c r="G394"/>
      <c r="H394"/>
      <c r="I394"/>
      <c r="J394"/>
      <c r="K394"/>
      <c r="L394"/>
      <c r="M394"/>
      <c r="N394"/>
    </row>
    <row r="395" spans="1:14" ht="15" x14ac:dyDescent="0.25">
      <c r="A395"/>
      <c r="B395"/>
      <c r="C395"/>
      <c r="D395"/>
      <c r="E395"/>
      <c r="F395"/>
      <c r="G395"/>
      <c r="H395"/>
      <c r="I395"/>
      <c r="J395"/>
      <c r="K395"/>
      <c r="L395"/>
      <c r="M395"/>
      <c r="N395"/>
    </row>
    <row r="396" spans="1:14" ht="15" x14ac:dyDescent="0.25">
      <c r="A396"/>
      <c r="B396"/>
      <c r="C396"/>
      <c r="D396"/>
      <c r="E396"/>
      <c r="F396"/>
      <c r="G396"/>
      <c r="H396"/>
      <c r="I396"/>
      <c r="J396"/>
      <c r="K396"/>
      <c r="L396"/>
      <c r="M396"/>
      <c r="N396"/>
    </row>
    <row r="397" spans="1:14" ht="15" x14ac:dyDescent="0.25">
      <c r="A397"/>
      <c r="B397"/>
      <c r="C397"/>
      <c r="D397"/>
      <c r="E397"/>
      <c r="F397"/>
      <c r="G397"/>
      <c r="H397"/>
      <c r="I397"/>
      <c r="J397"/>
      <c r="K397"/>
      <c r="L397"/>
      <c r="M397"/>
      <c r="N397"/>
    </row>
    <row r="398" spans="1:14" ht="15" x14ac:dyDescent="0.25">
      <c r="A398"/>
      <c r="B398"/>
      <c r="C398"/>
      <c r="D398"/>
      <c r="E398"/>
      <c r="F398"/>
      <c r="G398"/>
      <c r="H398"/>
      <c r="I398"/>
      <c r="J398"/>
      <c r="K398"/>
      <c r="L398"/>
      <c r="M398"/>
      <c r="N398"/>
    </row>
    <row r="399" spans="1:14" ht="15" x14ac:dyDescent="0.25">
      <c r="A399"/>
      <c r="B399"/>
      <c r="C399"/>
      <c r="D399"/>
      <c r="E399"/>
      <c r="F399"/>
      <c r="G399"/>
      <c r="H399"/>
      <c r="I399"/>
      <c r="J399"/>
      <c r="K399"/>
      <c r="L399"/>
      <c r="M399"/>
      <c r="N399"/>
    </row>
    <row r="400" spans="1:14" ht="15" x14ac:dyDescent="0.25">
      <c r="A400"/>
      <c r="B400"/>
      <c r="C400"/>
      <c r="D400"/>
      <c r="E400"/>
      <c r="F400"/>
      <c r="G400"/>
      <c r="H400"/>
      <c r="I400"/>
      <c r="J400"/>
      <c r="K400"/>
      <c r="L400"/>
      <c r="M400"/>
      <c r="N400"/>
    </row>
    <row r="401" spans="1:14" ht="15" x14ac:dyDescent="0.25">
      <c r="A401"/>
      <c r="B401"/>
      <c r="C401"/>
      <c r="D401"/>
      <c r="E401"/>
      <c r="F401"/>
      <c r="G401"/>
      <c r="H401"/>
      <c r="I401"/>
      <c r="J401"/>
      <c r="K401"/>
      <c r="L401"/>
      <c r="M401"/>
      <c r="N401"/>
    </row>
    <row r="402" spans="1:14" ht="15" x14ac:dyDescent="0.25">
      <c r="A402"/>
      <c r="B402"/>
      <c r="C402"/>
      <c r="D402"/>
      <c r="E402"/>
      <c r="F402"/>
      <c r="G402"/>
      <c r="H402"/>
      <c r="I402"/>
      <c r="J402"/>
      <c r="K402"/>
      <c r="L402"/>
      <c r="M402"/>
      <c r="N402"/>
    </row>
    <row r="403" spans="1:14" ht="15" x14ac:dyDescent="0.25">
      <c r="A403"/>
      <c r="B403"/>
      <c r="C403"/>
      <c r="D403"/>
      <c r="E403"/>
      <c r="F403"/>
      <c r="G403"/>
      <c r="H403"/>
      <c r="I403"/>
      <c r="J403"/>
      <c r="K403"/>
      <c r="L403"/>
      <c r="M403"/>
      <c r="N403"/>
    </row>
    <row r="404" spans="1:14" ht="15" x14ac:dyDescent="0.25">
      <c r="A404"/>
      <c r="B404"/>
      <c r="C404"/>
      <c r="D404"/>
      <c r="E404"/>
      <c r="F404"/>
      <c r="G404"/>
      <c r="H404"/>
      <c r="I404"/>
      <c r="J404"/>
      <c r="K404"/>
      <c r="L404"/>
      <c r="M404"/>
      <c r="N404"/>
    </row>
    <row r="405" spans="1:14" ht="15" x14ac:dyDescent="0.25">
      <c r="A405"/>
      <c r="B405"/>
      <c r="C405"/>
      <c r="D405"/>
      <c r="E405"/>
      <c r="F405"/>
      <c r="G405"/>
      <c r="H405"/>
      <c r="I405"/>
      <c r="J405"/>
      <c r="K405"/>
      <c r="L405"/>
      <c r="M405"/>
      <c r="N405"/>
    </row>
    <row r="406" spans="1:14" ht="15" x14ac:dyDescent="0.25">
      <c r="A406"/>
      <c r="B406"/>
      <c r="C406"/>
      <c r="D406"/>
      <c r="E406"/>
      <c r="F406"/>
      <c r="G406"/>
      <c r="H406"/>
      <c r="I406"/>
      <c r="J406"/>
      <c r="K406"/>
      <c r="L406"/>
      <c r="M406"/>
      <c r="N406"/>
    </row>
    <row r="407" spans="1:14" ht="15" x14ac:dyDescent="0.25">
      <c r="A407"/>
      <c r="B407"/>
      <c r="C407"/>
      <c r="D407"/>
      <c r="E407"/>
      <c r="F407"/>
      <c r="G407"/>
      <c r="H407"/>
      <c r="I407"/>
      <c r="J407"/>
      <c r="K407"/>
      <c r="L407"/>
      <c r="M407"/>
      <c r="N407"/>
    </row>
    <row r="408" spans="1:14" ht="15" x14ac:dyDescent="0.25">
      <c r="A408"/>
      <c r="B408"/>
      <c r="C408"/>
      <c r="D408"/>
      <c r="E408"/>
      <c r="F408"/>
      <c r="G408"/>
      <c r="H408"/>
      <c r="I408"/>
      <c r="J408"/>
      <c r="K408"/>
      <c r="L408"/>
      <c r="M408"/>
      <c r="N408"/>
    </row>
    <row r="409" spans="1:14" ht="15" x14ac:dyDescent="0.25">
      <c r="A409"/>
      <c r="B409"/>
      <c r="C409"/>
      <c r="D409"/>
      <c r="E409"/>
      <c r="F409"/>
      <c r="G409"/>
      <c r="H409"/>
      <c r="I409"/>
      <c r="J409"/>
      <c r="K409"/>
      <c r="L409"/>
      <c r="M409"/>
      <c r="N409"/>
    </row>
    <row r="410" spans="1:14" ht="15" x14ac:dyDescent="0.25">
      <c r="A410"/>
      <c r="B410"/>
      <c r="C410"/>
      <c r="D410"/>
      <c r="E410"/>
      <c r="F410"/>
      <c r="G410"/>
      <c r="H410"/>
      <c r="I410"/>
      <c r="J410"/>
      <c r="K410"/>
      <c r="L410"/>
      <c r="M410"/>
      <c r="N410"/>
    </row>
    <row r="411" spans="1:14" ht="15" x14ac:dyDescent="0.25">
      <c r="A411"/>
      <c r="B411"/>
      <c r="C411"/>
      <c r="D411"/>
      <c r="E411"/>
      <c r="F411"/>
      <c r="G411"/>
      <c r="H411"/>
      <c r="I411"/>
      <c r="J411"/>
      <c r="K411"/>
      <c r="L411"/>
      <c r="M411"/>
      <c r="N411"/>
    </row>
    <row r="412" spans="1:14" ht="15" x14ac:dyDescent="0.25">
      <c r="A412"/>
      <c r="B412"/>
      <c r="C412"/>
      <c r="D412"/>
      <c r="E412"/>
      <c r="F412"/>
      <c r="G412"/>
      <c r="H412"/>
      <c r="I412"/>
      <c r="J412"/>
      <c r="K412"/>
      <c r="L412"/>
      <c r="M412"/>
      <c r="N412"/>
    </row>
    <row r="413" spans="1:14" ht="15" x14ac:dyDescent="0.25">
      <c r="A413"/>
      <c r="B413"/>
      <c r="C413"/>
      <c r="D413"/>
      <c r="E413"/>
      <c r="F413"/>
      <c r="G413"/>
      <c r="H413"/>
      <c r="I413"/>
      <c r="J413"/>
      <c r="K413"/>
      <c r="L413"/>
      <c r="M413"/>
      <c r="N413"/>
    </row>
    <row r="414" spans="1:14" ht="15" x14ac:dyDescent="0.25">
      <c r="A414"/>
      <c r="B414"/>
      <c r="C414"/>
      <c r="D414"/>
      <c r="E414"/>
      <c r="F414"/>
      <c r="G414"/>
      <c r="H414"/>
      <c r="I414"/>
      <c r="J414"/>
      <c r="K414"/>
      <c r="L414"/>
      <c r="M414"/>
      <c r="N414"/>
    </row>
    <row r="415" spans="1:14" ht="15" x14ac:dyDescent="0.25">
      <c r="A415"/>
      <c r="B415"/>
      <c r="C415"/>
      <c r="D415"/>
      <c r="E415"/>
      <c r="F415"/>
      <c r="G415"/>
      <c r="H415"/>
      <c r="I415"/>
      <c r="J415"/>
      <c r="K415"/>
      <c r="L415"/>
      <c r="M415"/>
      <c r="N415"/>
    </row>
    <row r="416" spans="1:14" ht="15" x14ac:dyDescent="0.25">
      <c r="A416"/>
      <c r="B416"/>
      <c r="C416"/>
      <c r="D416"/>
      <c r="E416"/>
      <c r="F416"/>
      <c r="G416"/>
      <c r="H416"/>
      <c r="I416"/>
      <c r="J416"/>
      <c r="K416"/>
      <c r="L416"/>
      <c r="M416"/>
      <c r="N416"/>
    </row>
    <row r="417" spans="1:14" ht="15" x14ac:dyDescent="0.25">
      <c r="A417"/>
      <c r="B417"/>
      <c r="C417"/>
      <c r="D417"/>
      <c r="E417"/>
      <c r="F417"/>
      <c r="G417"/>
      <c r="H417"/>
      <c r="I417"/>
      <c r="J417"/>
      <c r="K417"/>
      <c r="L417"/>
      <c r="M417"/>
      <c r="N417"/>
    </row>
    <row r="418" spans="1:14" ht="15" x14ac:dyDescent="0.25">
      <c r="A418"/>
      <c r="B418"/>
      <c r="C418"/>
      <c r="D418"/>
      <c r="E418"/>
      <c r="F418"/>
      <c r="G418"/>
      <c r="H418"/>
      <c r="I418"/>
      <c r="J418"/>
      <c r="K418"/>
      <c r="L418"/>
      <c r="M418"/>
      <c r="N418"/>
    </row>
    <row r="419" spans="1:14" ht="15" x14ac:dyDescent="0.25">
      <c r="A419"/>
      <c r="B419"/>
      <c r="C419"/>
      <c r="D419"/>
      <c r="E419"/>
      <c r="F419"/>
      <c r="G419"/>
      <c r="H419"/>
      <c r="I419"/>
      <c r="J419"/>
      <c r="K419"/>
      <c r="L419"/>
      <c r="M419"/>
      <c r="N419"/>
    </row>
    <row r="420" spans="1:14" ht="15" x14ac:dyDescent="0.25">
      <c r="A420"/>
      <c r="B420"/>
      <c r="C420"/>
      <c r="D420"/>
      <c r="E420"/>
      <c r="F420"/>
      <c r="G420"/>
      <c r="H420"/>
      <c r="I420"/>
      <c r="J420"/>
      <c r="K420"/>
      <c r="L420"/>
      <c r="M420"/>
      <c r="N420"/>
    </row>
    <row r="421" spans="1:14" ht="15" x14ac:dyDescent="0.25">
      <c r="A421"/>
      <c r="B421"/>
      <c r="C421"/>
      <c r="D421"/>
      <c r="E421"/>
      <c r="F421"/>
      <c r="G421"/>
      <c r="H421"/>
      <c r="I421"/>
      <c r="J421"/>
      <c r="K421"/>
      <c r="L421"/>
      <c r="M421"/>
      <c r="N421"/>
    </row>
    <row r="422" spans="1:14" ht="15" x14ac:dyDescent="0.25">
      <c r="A422"/>
      <c r="B422"/>
      <c r="C422"/>
      <c r="D422"/>
      <c r="E422"/>
      <c r="F422"/>
      <c r="G422"/>
      <c r="H422"/>
      <c r="I422"/>
      <c r="J422"/>
      <c r="K422"/>
      <c r="L422"/>
      <c r="M422"/>
      <c r="N422"/>
    </row>
    <row r="423" spans="1:14" ht="15" x14ac:dyDescent="0.25">
      <c r="A423"/>
      <c r="B423"/>
      <c r="C423"/>
      <c r="D423"/>
      <c r="E423"/>
      <c r="F423"/>
      <c r="G423"/>
      <c r="H423"/>
      <c r="I423"/>
      <c r="J423"/>
      <c r="K423"/>
      <c r="L423"/>
      <c r="M423"/>
      <c r="N423"/>
    </row>
    <row r="424" spans="1:14" ht="15" x14ac:dyDescent="0.25">
      <c r="A424"/>
      <c r="B424"/>
      <c r="C424"/>
      <c r="D424"/>
      <c r="E424"/>
      <c r="F424"/>
      <c r="G424"/>
      <c r="H424"/>
      <c r="I424"/>
      <c r="J424"/>
      <c r="K424"/>
      <c r="L424"/>
      <c r="M424"/>
      <c r="N424"/>
    </row>
    <row r="425" spans="1:14" ht="15" x14ac:dyDescent="0.25">
      <c r="A425"/>
      <c r="B425"/>
      <c r="C425"/>
      <c r="D425"/>
      <c r="E425"/>
      <c r="F425"/>
      <c r="G425"/>
      <c r="H425"/>
      <c r="I425"/>
      <c r="J425"/>
      <c r="K425"/>
      <c r="L425"/>
      <c r="M425"/>
      <c r="N425"/>
    </row>
    <row r="426" spans="1:14" ht="15" x14ac:dyDescent="0.25">
      <c r="A426"/>
      <c r="B426"/>
      <c r="C426"/>
      <c r="D426"/>
      <c r="E426"/>
      <c r="F426"/>
      <c r="G426"/>
      <c r="H426"/>
      <c r="I426"/>
      <c r="J426"/>
      <c r="K426"/>
      <c r="L426"/>
      <c r="M426"/>
      <c r="N426"/>
    </row>
    <row r="427" spans="1:14" ht="15" x14ac:dyDescent="0.25">
      <c r="A427"/>
      <c r="B427"/>
      <c r="C427"/>
      <c r="D427"/>
      <c r="E427"/>
      <c r="F427"/>
      <c r="G427"/>
      <c r="H427"/>
      <c r="I427"/>
      <c r="J427"/>
      <c r="K427"/>
      <c r="L427"/>
      <c r="M427"/>
      <c r="N427"/>
    </row>
    <row r="428" spans="1:14" ht="15" x14ac:dyDescent="0.25">
      <c r="A428"/>
      <c r="B428"/>
      <c r="C428"/>
      <c r="D428"/>
      <c r="E428"/>
      <c r="F428"/>
      <c r="G428"/>
      <c r="H428"/>
      <c r="I428"/>
      <c r="J428"/>
      <c r="K428"/>
      <c r="L428"/>
      <c r="M428"/>
      <c r="N428"/>
    </row>
    <row r="429" spans="1:14" ht="15" x14ac:dyDescent="0.25">
      <c r="A429"/>
      <c r="B429"/>
      <c r="C429"/>
      <c r="D429"/>
      <c r="E429"/>
      <c r="F429"/>
      <c r="G429"/>
      <c r="H429"/>
      <c r="I429"/>
      <c r="J429"/>
      <c r="K429"/>
      <c r="L429"/>
      <c r="M429"/>
      <c r="N429"/>
    </row>
    <row r="430" spans="1:14" ht="15" x14ac:dyDescent="0.25">
      <c r="A430"/>
      <c r="B430"/>
      <c r="C430"/>
      <c r="D430"/>
      <c r="E430"/>
      <c r="F430"/>
      <c r="G430"/>
      <c r="H430"/>
      <c r="I430"/>
      <c r="J430"/>
      <c r="K430"/>
      <c r="L430"/>
      <c r="M430"/>
      <c r="N430"/>
    </row>
    <row r="431" spans="1:14" ht="15" x14ac:dyDescent="0.25">
      <c r="A431"/>
      <c r="B431"/>
      <c r="C431"/>
      <c r="D431"/>
      <c r="E431"/>
      <c r="F431"/>
      <c r="G431"/>
      <c r="H431"/>
      <c r="I431"/>
      <c r="J431"/>
      <c r="K431"/>
      <c r="L431"/>
      <c r="M431"/>
      <c r="N431"/>
    </row>
    <row r="432" spans="1:14" ht="15" x14ac:dyDescent="0.25">
      <c r="A432"/>
      <c r="B432"/>
      <c r="C432"/>
      <c r="D432"/>
      <c r="E432"/>
      <c r="F432"/>
      <c r="G432"/>
      <c r="H432"/>
      <c r="I432"/>
      <c r="J432"/>
      <c r="K432"/>
      <c r="L432"/>
      <c r="M432"/>
      <c r="N432"/>
    </row>
    <row r="433" spans="1:14" ht="15" x14ac:dyDescent="0.25">
      <c r="A433"/>
      <c r="B433"/>
      <c r="C433"/>
      <c r="D433"/>
      <c r="E433"/>
      <c r="F433"/>
      <c r="G433"/>
      <c r="H433"/>
      <c r="I433"/>
      <c r="J433"/>
      <c r="K433"/>
      <c r="L433"/>
      <c r="M433"/>
      <c r="N433"/>
    </row>
    <row r="434" spans="1:14" ht="15" x14ac:dyDescent="0.25">
      <c r="A434"/>
      <c r="B434"/>
      <c r="C434"/>
      <c r="D434"/>
      <c r="E434"/>
      <c r="F434"/>
      <c r="G434"/>
      <c r="H434"/>
      <c r="I434"/>
      <c r="J434"/>
      <c r="K434"/>
      <c r="L434"/>
      <c r="M434"/>
      <c r="N434"/>
    </row>
    <row r="435" spans="1:14" ht="15" x14ac:dyDescent="0.25">
      <c r="A435"/>
      <c r="B435"/>
      <c r="C435"/>
      <c r="D435"/>
      <c r="E435"/>
      <c r="F435"/>
      <c r="G435"/>
      <c r="H435"/>
      <c r="I435"/>
      <c r="J435"/>
      <c r="K435"/>
      <c r="L435"/>
      <c r="M435"/>
      <c r="N435"/>
    </row>
    <row r="436" spans="1:14" ht="15" x14ac:dyDescent="0.25">
      <c r="A436"/>
      <c r="B436"/>
      <c r="C436"/>
      <c r="D436"/>
      <c r="E436"/>
      <c r="F436"/>
      <c r="G436"/>
      <c r="H436"/>
      <c r="I436"/>
      <c r="J436"/>
      <c r="K436"/>
      <c r="L436"/>
      <c r="M436"/>
      <c r="N436"/>
    </row>
    <row r="437" spans="1:14" ht="15" x14ac:dyDescent="0.25">
      <c r="A437"/>
      <c r="B437"/>
      <c r="C437"/>
      <c r="D437"/>
      <c r="E437"/>
      <c r="F437"/>
      <c r="G437"/>
      <c r="H437"/>
      <c r="I437"/>
      <c r="J437"/>
      <c r="K437"/>
      <c r="L437"/>
      <c r="M437"/>
      <c r="N437"/>
    </row>
    <row r="438" spans="1:14" ht="15" x14ac:dyDescent="0.25">
      <c r="A438"/>
      <c r="B438"/>
      <c r="C438"/>
      <c r="D438"/>
      <c r="E438"/>
      <c r="F438"/>
      <c r="G438"/>
      <c r="H438"/>
      <c r="I438"/>
      <c r="J438"/>
      <c r="K438"/>
      <c r="L438"/>
      <c r="M438"/>
      <c r="N438"/>
    </row>
    <row r="439" spans="1:14" ht="15" x14ac:dyDescent="0.25">
      <c r="A439"/>
      <c r="B439"/>
      <c r="C439"/>
      <c r="D439"/>
      <c r="E439"/>
      <c r="F439"/>
      <c r="G439"/>
      <c r="H439"/>
      <c r="I439"/>
      <c r="J439"/>
      <c r="K439"/>
      <c r="L439"/>
      <c r="M439"/>
      <c r="N439"/>
    </row>
    <row r="440" spans="1:14" ht="15" x14ac:dyDescent="0.25">
      <c r="A440"/>
      <c r="B440"/>
      <c r="C440"/>
      <c r="D440"/>
      <c r="E440"/>
      <c r="F440"/>
      <c r="G440"/>
      <c r="H440"/>
      <c r="I440"/>
      <c r="J440"/>
      <c r="K440"/>
      <c r="L440"/>
      <c r="M440"/>
      <c r="N440"/>
    </row>
    <row r="441" spans="1:14" ht="15" x14ac:dyDescent="0.25">
      <c r="A441"/>
      <c r="B441"/>
      <c r="C441"/>
      <c r="D441"/>
      <c r="E441"/>
      <c r="F441"/>
      <c r="G441"/>
      <c r="H441"/>
      <c r="I441"/>
      <c r="J441"/>
      <c r="K441"/>
      <c r="L441"/>
      <c r="M441"/>
      <c r="N441"/>
    </row>
    <row r="442" spans="1:14" ht="15" x14ac:dyDescent="0.25">
      <c r="A442"/>
      <c r="B442"/>
      <c r="C442"/>
      <c r="D442"/>
      <c r="E442"/>
      <c r="F442"/>
      <c r="G442"/>
      <c r="H442"/>
      <c r="I442"/>
      <c r="J442"/>
      <c r="K442"/>
      <c r="L442"/>
      <c r="M442"/>
      <c r="N442"/>
    </row>
    <row r="443" spans="1:14" ht="15" x14ac:dyDescent="0.25">
      <c r="A443"/>
      <c r="B443"/>
      <c r="C443"/>
      <c r="D443"/>
      <c r="E443"/>
      <c r="F443"/>
      <c r="G443"/>
      <c r="H443"/>
      <c r="I443"/>
      <c r="J443"/>
      <c r="K443"/>
      <c r="L443"/>
      <c r="M443"/>
      <c r="N443"/>
    </row>
    <row r="444" spans="1:14" ht="15" x14ac:dyDescent="0.25">
      <c r="A444"/>
      <c r="B444"/>
      <c r="C444"/>
      <c r="D444"/>
      <c r="E444"/>
      <c r="F444"/>
      <c r="G444"/>
      <c r="H444"/>
      <c r="I444"/>
      <c r="J444"/>
      <c r="K444"/>
      <c r="L444"/>
      <c r="M444"/>
      <c r="N444"/>
    </row>
    <row r="445" spans="1:14" ht="15" x14ac:dyDescent="0.25">
      <c r="A445"/>
      <c r="B445"/>
      <c r="C445"/>
      <c r="D445"/>
      <c r="E445"/>
      <c r="F445"/>
      <c r="G445"/>
      <c r="H445"/>
      <c r="I445"/>
      <c r="J445"/>
      <c r="K445"/>
      <c r="L445"/>
      <c r="M445"/>
      <c r="N445"/>
    </row>
    <row r="446" spans="1:14" ht="15" x14ac:dyDescent="0.25">
      <c r="A446"/>
      <c r="B446"/>
      <c r="C446"/>
      <c r="D446"/>
      <c r="E446"/>
      <c r="F446"/>
      <c r="G446"/>
      <c r="H446"/>
      <c r="I446"/>
      <c r="J446"/>
      <c r="K446"/>
      <c r="L446"/>
      <c r="M446"/>
      <c r="N446"/>
    </row>
    <row r="447" spans="1:14" ht="15" x14ac:dyDescent="0.25">
      <c r="A447"/>
      <c r="B447"/>
      <c r="C447"/>
      <c r="D447"/>
      <c r="E447"/>
      <c r="F447"/>
      <c r="G447"/>
      <c r="H447"/>
      <c r="I447"/>
      <c r="J447"/>
      <c r="K447"/>
      <c r="L447"/>
      <c r="M447"/>
      <c r="N447"/>
    </row>
    <row r="448" spans="1:14" ht="15" x14ac:dyDescent="0.25">
      <c r="A448"/>
      <c r="B448"/>
      <c r="C448"/>
      <c r="D448"/>
      <c r="E448"/>
      <c r="F448"/>
      <c r="G448"/>
      <c r="H448"/>
      <c r="I448"/>
      <c r="J448"/>
      <c r="K448"/>
      <c r="L448"/>
      <c r="M448"/>
      <c r="N448"/>
    </row>
    <row r="449" spans="1:14" ht="15" x14ac:dyDescent="0.25">
      <c r="A449"/>
      <c r="B449"/>
      <c r="C449"/>
      <c r="D449"/>
      <c r="E449"/>
      <c r="F449"/>
      <c r="G449"/>
      <c r="H449"/>
      <c r="I449"/>
      <c r="J449"/>
      <c r="K449"/>
      <c r="L449"/>
      <c r="M449"/>
      <c r="N449"/>
    </row>
    <row r="450" spans="1:14" ht="15" x14ac:dyDescent="0.25">
      <c r="A450"/>
      <c r="B450"/>
      <c r="C450"/>
      <c r="D450"/>
      <c r="E450"/>
      <c r="F450"/>
      <c r="G450"/>
      <c r="H450"/>
      <c r="I450"/>
      <c r="J450"/>
      <c r="K450"/>
      <c r="L450"/>
      <c r="M450"/>
      <c r="N450"/>
    </row>
    <row r="451" spans="1:14" ht="15" x14ac:dyDescent="0.25">
      <c r="A451"/>
      <c r="B451"/>
      <c r="C451"/>
      <c r="D451"/>
      <c r="E451"/>
      <c r="F451"/>
      <c r="G451"/>
      <c r="H451"/>
      <c r="I451"/>
      <c r="J451"/>
      <c r="K451"/>
      <c r="L451"/>
      <c r="M451"/>
      <c r="N451"/>
    </row>
    <row r="452" spans="1:14" ht="15" x14ac:dyDescent="0.25">
      <c r="A452"/>
      <c r="B452"/>
      <c r="C452"/>
      <c r="D452"/>
      <c r="E452"/>
      <c r="F452"/>
      <c r="G452"/>
      <c r="H452"/>
      <c r="I452"/>
      <c r="J452"/>
      <c r="K452"/>
      <c r="L452"/>
      <c r="M452"/>
      <c r="N452"/>
    </row>
    <row r="453" spans="1:14" ht="15" x14ac:dyDescent="0.25">
      <c r="A453"/>
      <c r="B453"/>
      <c r="C453"/>
      <c r="D453"/>
      <c r="E453"/>
      <c r="F453"/>
      <c r="G453"/>
      <c r="H453"/>
      <c r="I453"/>
      <c r="J453"/>
      <c r="K453"/>
      <c r="L453"/>
      <c r="M453"/>
      <c r="N453"/>
    </row>
    <row r="454" spans="1:14" ht="15" x14ac:dyDescent="0.25">
      <c r="A454"/>
      <c r="B454"/>
      <c r="C454"/>
      <c r="D454"/>
      <c r="E454"/>
      <c r="F454"/>
      <c r="G454"/>
      <c r="H454"/>
      <c r="I454"/>
      <c r="J454"/>
      <c r="K454"/>
      <c r="L454"/>
      <c r="M454"/>
      <c r="N454"/>
    </row>
    <row r="455" spans="1:14" ht="15" x14ac:dyDescent="0.25">
      <c r="A455"/>
      <c r="B455"/>
      <c r="C455"/>
      <c r="D455"/>
      <c r="E455"/>
      <c r="F455"/>
      <c r="G455"/>
      <c r="H455"/>
      <c r="I455"/>
      <c r="J455"/>
      <c r="K455"/>
      <c r="L455"/>
      <c r="M455"/>
      <c r="N455"/>
    </row>
    <row r="456" spans="1:14" ht="15" x14ac:dyDescent="0.25">
      <c r="A456"/>
      <c r="B456"/>
      <c r="C456"/>
      <c r="D456"/>
      <c r="E456"/>
      <c r="F456"/>
      <c r="G456"/>
      <c r="H456"/>
      <c r="I456"/>
      <c r="J456"/>
      <c r="K456"/>
      <c r="L456"/>
      <c r="M456"/>
      <c r="N456"/>
    </row>
    <row r="457" spans="1:14" ht="15" x14ac:dyDescent="0.25">
      <c r="A457"/>
      <c r="B457"/>
      <c r="C457"/>
      <c r="D457"/>
      <c r="E457"/>
      <c r="F457"/>
      <c r="G457"/>
      <c r="H457"/>
      <c r="I457"/>
      <c r="J457"/>
      <c r="K457"/>
      <c r="L457"/>
      <c r="M457"/>
      <c r="N457"/>
    </row>
    <row r="458" spans="1:14" ht="15" x14ac:dyDescent="0.25">
      <c r="A458"/>
      <c r="B458"/>
      <c r="C458"/>
      <c r="D458"/>
      <c r="E458"/>
      <c r="F458"/>
      <c r="G458"/>
      <c r="H458"/>
      <c r="I458"/>
      <c r="J458"/>
      <c r="K458"/>
      <c r="L458"/>
      <c r="M458"/>
      <c r="N458"/>
    </row>
    <row r="459" spans="1:14" ht="15" x14ac:dyDescent="0.25">
      <c r="A459"/>
      <c r="B459"/>
      <c r="C459"/>
      <c r="D459"/>
      <c r="E459"/>
      <c r="F459"/>
      <c r="G459"/>
      <c r="H459"/>
      <c r="I459"/>
      <c r="J459"/>
      <c r="K459"/>
      <c r="L459"/>
      <c r="M459"/>
      <c r="N459"/>
    </row>
    <row r="460" spans="1:14" ht="15" x14ac:dyDescent="0.25">
      <c r="A460"/>
      <c r="B460"/>
      <c r="C460"/>
      <c r="D460"/>
      <c r="E460"/>
      <c r="F460"/>
      <c r="G460"/>
      <c r="H460"/>
      <c r="I460"/>
      <c r="J460"/>
      <c r="K460"/>
      <c r="L460"/>
      <c r="M460"/>
      <c r="N460"/>
    </row>
    <row r="461" spans="1:14" ht="15" x14ac:dyDescent="0.25">
      <c r="A461"/>
      <c r="B461"/>
      <c r="C461"/>
      <c r="D461"/>
      <c r="E461"/>
      <c r="F461"/>
      <c r="G461"/>
      <c r="H461"/>
      <c r="I461"/>
      <c r="J461"/>
      <c r="K461"/>
      <c r="L461"/>
      <c r="M461"/>
      <c r="N461"/>
    </row>
    <row r="462" spans="1:14" ht="15" x14ac:dyDescent="0.25">
      <c r="A462"/>
      <c r="B462"/>
      <c r="C462"/>
      <c r="D462"/>
      <c r="E462"/>
      <c r="F462"/>
      <c r="G462"/>
      <c r="H462"/>
      <c r="I462"/>
      <c r="J462"/>
      <c r="K462"/>
      <c r="L462"/>
      <c r="M462"/>
      <c r="N462"/>
    </row>
    <row r="463" spans="1:14" ht="15" x14ac:dyDescent="0.25">
      <c r="A463"/>
      <c r="B463"/>
      <c r="C463"/>
      <c r="D463"/>
      <c r="E463"/>
      <c r="F463"/>
      <c r="G463"/>
      <c r="H463"/>
      <c r="I463"/>
      <c r="J463"/>
      <c r="K463"/>
      <c r="L463"/>
      <c r="M463"/>
      <c r="N463"/>
    </row>
    <row r="464" spans="1:14" ht="15" x14ac:dyDescent="0.25">
      <c r="A464"/>
      <c r="B464"/>
      <c r="C464"/>
      <c r="D464"/>
      <c r="E464"/>
      <c r="F464"/>
      <c r="G464"/>
      <c r="H464"/>
      <c r="I464"/>
      <c r="J464"/>
      <c r="K464"/>
      <c r="L464"/>
      <c r="M464"/>
      <c r="N464"/>
    </row>
    <row r="465" spans="1:14" ht="15" x14ac:dyDescent="0.25">
      <c r="A465"/>
      <c r="B465"/>
      <c r="C465"/>
      <c r="D465"/>
      <c r="E465"/>
      <c r="F465"/>
      <c r="G465"/>
      <c r="H465"/>
      <c r="I465"/>
      <c r="J465"/>
      <c r="K465"/>
      <c r="L465"/>
      <c r="M465"/>
      <c r="N465"/>
    </row>
    <row r="466" spans="1:14" ht="15" x14ac:dyDescent="0.25">
      <c r="A466"/>
      <c r="B466"/>
      <c r="C466"/>
      <c r="D466"/>
      <c r="E466"/>
      <c r="F466"/>
      <c r="G466"/>
      <c r="H466"/>
      <c r="I466"/>
      <c r="J466"/>
      <c r="K466"/>
      <c r="L466"/>
      <c r="M466"/>
      <c r="N466"/>
    </row>
    <row r="467" spans="1:14" ht="15" x14ac:dyDescent="0.25">
      <c r="A467"/>
      <c r="B467"/>
      <c r="C467"/>
      <c r="D467"/>
      <c r="E467"/>
      <c r="F467"/>
      <c r="G467"/>
      <c r="H467"/>
      <c r="I467"/>
      <c r="J467"/>
      <c r="K467"/>
      <c r="L467"/>
      <c r="M467"/>
      <c r="N467"/>
    </row>
    <row r="468" spans="1:14" ht="15" x14ac:dyDescent="0.25">
      <c r="A468"/>
      <c r="B468"/>
      <c r="C468"/>
      <c r="D468"/>
      <c r="E468"/>
      <c r="F468"/>
      <c r="G468"/>
      <c r="H468"/>
      <c r="I468"/>
      <c r="J468"/>
      <c r="K468"/>
      <c r="L468"/>
      <c r="M468"/>
      <c r="N468"/>
    </row>
    <row r="469" spans="1:14" ht="15" x14ac:dyDescent="0.25">
      <c r="A469"/>
      <c r="B469"/>
      <c r="C469"/>
      <c r="D469"/>
      <c r="E469"/>
      <c r="F469"/>
      <c r="G469"/>
      <c r="H469"/>
      <c r="I469"/>
      <c r="J469"/>
      <c r="K469"/>
      <c r="L469"/>
      <c r="M469"/>
      <c r="N469"/>
    </row>
    <row r="470" spans="1:14" ht="15" x14ac:dyDescent="0.25">
      <c r="A470"/>
      <c r="B470"/>
      <c r="C470"/>
      <c r="D470"/>
      <c r="E470"/>
      <c r="F470"/>
      <c r="G470"/>
      <c r="H470"/>
      <c r="I470"/>
      <c r="J470"/>
      <c r="K470"/>
      <c r="L470"/>
      <c r="M470"/>
      <c r="N470"/>
    </row>
    <row r="471" spans="1:14" ht="15" x14ac:dyDescent="0.25">
      <c r="A471"/>
      <c r="B471"/>
      <c r="C471"/>
      <c r="D471"/>
      <c r="E471"/>
      <c r="F471"/>
      <c r="G471"/>
      <c r="H471"/>
      <c r="I471"/>
      <c r="J471"/>
      <c r="K471"/>
      <c r="L471"/>
      <c r="M471"/>
      <c r="N471"/>
    </row>
    <row r="472" spans="1:14" ht="15" x14ac:dyDescent="0.25">
      <c r="A472"/>
      <c r="B472"/>
      <c r="C472"/>
      <c r="D472"/>
      <c r="E472"/>
      <c r="F472"/>
      <c r="G472"/>
      <c r="H472"/>
      <c r="I472"/>
      <c r="J472"/>
      <c r="K472"/>
      <c r="L472"/>
      <c r="M472"/>
      <c r="N472"/>
    </row>
    <row r="473" spans="1:14" ht="15" x14ac:dyDescent="0.25">
      <c r="A473"/>
      <c r="B473"/>
      <c r="C473"/>
      <c r="D473"/>
      <c r="E473"/>
      <c r="F473"/>
      <c r="G473"/>
      <c r="H473"/>
      <c r="I473"/>
      <c r="J473"/>
      <c r="K473"/>
      <c r="L473"/>
      <c r="M473"/>
      <c r="N473"/>
    </row>
    <row r="474" spans="1:14" ht="15" x14ac:dyDescent="0.25">
      <c r="A474"/>
      <c r="B474"/>
      <c r="C474"/>
      <c r="D474"/>
      <c r="E474"/>
      <c r="F474"/>
      <c r="G474"/>
      <c r="H474"/>
      <c r="I474"/>
      <c r="J474"/>
      <c r="K474"/>
      <c r="L474"/>
      <c r="M474"/>
      <c r="N474"/>
    </row>
    <row r="475" spans="1:14" ht="15" x14ac:dyDescent="0.25">
      <c r="A475"/>
      <c r="B475"/>
      <c r="C475"/>
      <c r="D475"/>
      <c r="E475"/>
      <c r="F475"/>
      <c r="G475"/>
      <c r="H475"/>
      <c r="I475"/>
      <c r="J475"/>
      <c r="K475"/>
      <c r="L475"/>
      <c r="M475"/>
      <c r="N475"/>
    </row>
    <row r="476" spans="1:14" ht="15" x14ac:dyDescent="0.25">
      <c r="A476"/>
      <c r="B476"/>
      <c r="C476"/>
      <c r="D476"/>
      <c r="E476"/>
      <c r="F476"/>
      <c r="G476"/>
      <c r="H476"/>
      <c r="I476"/>
      <c r="J476"/>
      <c r="K476"/>
      <c r="L476"/>
      <c r="M476"/>
      <c r="N476"/>
    </row>
    <row r="477" spans="1:14" ht="15" x14ac:dyDescent="0.25">
      <c r="A477"/>
      <c r="B477"/>
      <c r="C477"/>
      <c r="D477"/>
      <c r="E477"/>
      <c r="F477"/>
      <c r="G477"/>
      <c r="H477"/>
      <c r="I477"/>
      <c r="J477"/>
      <c r="K477"/>
      <c r="L477"/>
      <c r="M477"/>
      <c r="N477"/>
    </row>
    <row r="478" spans="1:14" ht="15" x14ac:dyDescent="0.25">
      <c r="A478"/>
      <c r="B478"/>
      <c r="C478"/>
      <c r="D478"/>
      <c r="E478"/>
      <c r="F478"/>
      <c r="G478"/>
      <c r="H478"/>
      <c r="I478"/>
      <c r="J478"/>
      <c r="K478"/>
      <c r="L478"/>
      <c r="M478"/>
      <c r="N478"/>
    </row>
    <row r="479" spans="1:14" ht="15" x14ac:dyDescent="0.25">
      <c r="A479"/>
      <c r="B479"/>
      <c r="C479"/>
      <c r="D479"/>
      <c r="E479"/>
      <c r="F479"/>
      <c r="G479"/>
      <c r="H479"/>
      <c r="I479"/>
      <c r="J479"/>
      <c r="K479"/>
      <c r="L479"/>
      <c r="M479"/>
      <c r="N479"/>
    </row>
    <row r="480" spans="1:14" ht="15" x14ac:dyDescent="0.25">
      <c r="A480"/>
      <c r="B480"/>
      <c r="C480"/>
      <c r="D480"/>
      <c r="E480"/>
      <c r="F480"/>
      <c r="G480"/>
      <c r="H480"/>
      <c r="I480"/>
      <c r="J480"/>
      <c r="K480"/>
      <c r="L480"/>
      <c r="M480"/>
      <c r="N480"/>
    </row>
    <row r="481" spans="1:14" ht="15" x14ac:dyDescent="0.25">
      <c r="A481"/>
      <c r="B481"/>
      <c r="C481"/>
      <c r="D481"/>
      <c r="E481"/>
      <c r="F481"/>
      <c r="G481"/>
      <c r="H481"/>
      <c r="I481"/>
      <c r="J481"/>
      <c r="K481"/>
      <c r="L481"/>
      <c r="M481"/>
      <c r="N481"/>
    </row>
    <row r="482" spans="1:14" ht="15" x14ac:dyDescent="0.25">
      <c r="A482"/>
      <c r="B482"/>
      <c r="C482"/>
      <c r="D482"/>
      <c r="E482"/>
      <c r="F482"/>
      <c r="G482"/>
      <c r="H482"/>
      <c r="I482"/>
      <c r="J482"/>
      <c r="K482"/>
      <c r="L482"/>
      <c r="M482"/>
      <c r="N482"/>
    </row>
    <row r="483" spans="1:14" ht="15" x14ac:dyDescent="0.25">
      <c r="A483"/>
      <c r="B483"/>
      <c r="C483"/>
      <c r="D483"/>
      <c r="E483"/>
      <c r="F483"/>
      <c r="G483"/>
      <c r="H483"/>
      <c r="I483"/>
      <c r="J483"/>
      <c r="K483"/>
      <c r="L483"/>
      <c r="M483"/>
      <c r="N483"/>
    </row>
    <row r="484" spans="1:14" ht="15" x14ac:dyDescent="0.25">
      <c r="A484"/>
      <c r="B484"/>
      <c r="C484"/>
      <c r="D484"/>
      <c r="E484"/>
      <c r="F484"/>
      <c r="G484"/>
      <c r="H484"/>
      <c r="I484"/>
      <c r="J484"/>
      <c r="K484"/>
      <c r="L484"/>
      <c r="M484"/>
      <c r="N484"/>
    </row>
    <row r="485" spans="1:14" ht="15" x14ac:dyDescent="0.25">
      <c r="A485"/>
      <c r="B485"/>
      <c r="C485"/>
      <c r="D485"/>
      <c r="E485"/>
      <c r="F485"/>
      <c r="G485"/>
      <c r="H485"/>
      <c r="I485"/>
      <c r="J485"/>
      <c r="K485"/>
      <c r="L485"/>
      <c r="M485"/>
      <c r="N485"/>
    </row>
    <row r="486" spans="1:14" ht="15" x14ac:dyDescent="0.25">
      <c r="A486"/>
      <c r="B486"/>
      <c r="C486"/>
      <c r="D486"/>
      <c r="E486"/>
      <c r="F486"/>
      <c r="G486"/>
      <c r="H486"/>
      <c r="I486"/>
      <c r="J486"/>
      <c r="K486"/>
      <c r="L486"/>
      <c r="M486"/>
      <c r="N486"/>
    </row>
    <row r="487" spans="1:14" ht="15" x14ac:dyDescent="0.25">
      <c r="A487"/>
      <c r="B487"/>
      <c r="C487"/>
      <c r="D487"/>
      <c r="E487"/>
      <c r="F487"/>
      <c r="G487"/>
      <c r="H487"/>
      <c r="I487"/>
      <c r="J487"/>
      <c r="K487"/>
      <c r="L487"/>
      <c r="M487"/>
      <c r="N487"/>
    </row>
    <row r="488" spans="1:14" ht="15" x14ac:dyDescent="0.25">
      <c r="A488"/>
      <c r="B488"/>
      <c r="C488"/>
      <c r="D488"/>
      <c r="E488"/>
      <c r="F488"/>
      <c r="G488"/>
      <c r="H488"/>
      <c r="I488"/>
      <c r="J488"/>
      <c r="K488"/>
      <c r="L488"/>
      <c r="M488"/>
      <c r="N488"/>
    </row>
    <row r="489" spans="1:14" ht="15" x14ac:dyDescent="0.25">
      <c r="A489"/>
      <c r="B489"/>
      <c r="C489"/>
      <c r="D489"/>
      <c r="E489"/>
      <c r="F489"/>
      <c r="G489"/>
      <c r="H489"/>
      <c r="I489"/>
      <c r="J489"/>
      <c r="K489"/>
      <c r="L489"/>
      <c r="M489"/>
      <c r="N489"/>
    </row>
    <row r="490" spans="1:14" ht="15" x14ac:dyDescent="0.25">
      <c r="A490"/>
      <c r="B490"/>
      <c r="C490"/>
      <c r="D490"/>
      <c r="E490"/>
      <c r="F490"/>
      <c r="G490"/>
      <c r="H490"/>
      <c r="I490"/>
      <c r="J490"/>
      <c r="K490"/>
      <c r="L490"/>
      <c r="M490"/>
      <c r="N490"/>
    </row>
    <row r="491" spans="1:14" ht="15" x14ac:dyDescent="0.25">
      <c r="A491"/>
      <c r="B491"/>
      <c r="C491"/>
      <c r="D491"/>
      <c r="E491"/>
      <c r="F491"/>
      <c r="G491"/>
      <c r="H491"/>
      <c r="I491"/>
      <c r="J491"/>
      <c r="K491"/>
      <c r="L491"/>
      <c r="M491"/>
      <c r="N491"/>
    </row>
    <row r="492" spans="1:14" ht="15" x14ac:dyDescent="0.25">
      <c r="A492"/>
      <c r="B492"/>
      <c r="C492"/>
      <c r="D492"/>
      <c r="E492"/>
      <c r="F492"/>
      <c r="G492"/>
      <c r="H492"/>
      <c r="I492"/>
      <c r="J492"/>
      <c r="K492"/>
      <c r="L492"/>
      <c r="M492"/>
      <c r="N492"/>
    </row>
    <row r="493" spans="1:14" ht="15" x14ac:dyDescent="0.25">
      <c r="A493"/>
      <c r="B493"/>
      <c r="C493"/>
      <c r="D493"/>
      <c r="E493"/>
      <c r="F493"/>
      <c r="G493"/>
      <c r="H493"/>
      <c r="I493"/>
      <c r="J493"/>
      <c r="K493"/>
      <c r="L493"/>
      <c r="M493"/>
      <c r="N493"/>
    </row>
    <row r="494" spans="1:14" ht="15" x14ac:dyDescent="0.25">
      <c r="A494"/>
      <c r="B494"/>
      <c r="C494"/>
      <c r="D494"/>
      <c r="E494"/>
      <c r="F494"/>
      <c r="G494"/>
      <c r="H494"/>
      <c r="I494"/>
      <c r="J494"/>
      <c r="K494"/>
      <c r="L494"/>
      <c r="M494"/>
      <c r="N494"/>
    </row>
    <row r="495" spans="1:14" ht="15" x14ac:dyDescent="0.25">
      <c r="A495"/>
      <c r="B495"/>
      <c r="C495"/>
      <c r="D495"/>
      <c r="E495"/>
      <c r="F495"/>
      <c r="G495"/>
      <c r="H495"/>
      <c r="I495"/>
      <c r="J495"/>
      <c r="K495"/>
      <c r="L495"/>
      <c r="M495"/>
      <c r="N495"/>
    </row>
    <row r="496" spans="1:14" ht="15" x14ac:dyDescent="0.25">
      <c r="A496"/>
      <c r="B496"/>
      <c r="C496"/>
      <c r="D496"/>
      <c r="E496"/>
      <c r="F496"/>
      <c r="G496"/>
      <c r="H496"/>
      <c r="I496"/>
      <c r="J496"/>
      <c r="K496"/>
      <c r="L496"/>
      <c r="M496"/>
      <c r="N496"/>
    </row>
    <row r="497" spans="1:14" ht="15" x14ac:dyDescent="0.25">
      <c r="A497"/>
      <c r="B497"/>
      <c r="C497"/>
      <c r="D497"/>
      <c r="E497"/>
      <c r="F497"/>
      <c r="G497"/>
      <c r="H497"/>
      <c r="I497"/>
      <c r="J497"/>
      <c r="K497"/>
      <c r="L497"/>
      <c r="M497"/>
      <c r="N497"/>
    </row>
    <row r="498" spans="1:14" ht="15" x14ac:dyDescent="0.25">
      <c r="A498"/>
      <c r="B498"/>
      <c r="C498"/>
      <c r="D498"/>
      <c r="E498"/>
      <c r="F498"/>
      <c r="G498"/>
      <c r="H498"/>
      <c r="I498"/>
      <c r="J498"/>
      <c r="K498"/>
      <c r="L498"/>
      <c r="M498"/>
      <c r="N498"/>
    </row>
    <row r="499" spans="1:14" ht="15" x14ac:dyDescent="0.25">
      <c r="A499"/>
      <c r="B499"/>
      <c r="C499"/>
      <c r="D499"/>
      <c r="E499"/>
      <c r="F499"/>
      <c r="G499"/>
      <c r="H499"/>
      <c r="I499"/>
      <c r="J499"/>
      <c r="K499"/>
      <c r="L499"/>
      <c r="M499"/>
      <c r="N499"/>
    </row>
    <row r="500" spans="1:14" ht="15" x14ac:dyDescent="0.25">
      <c r="A500"/>
      <c r="B500"/>
      <c r="C500"/>
      <c r="D500"/>
      <c r="E500"/>
      <c r="F500"/>
      <c r="G500"/>
      <c r="H500"/>
      <c r="I500"/>
      <c r="J500"/>
      <c r="K500"/>
      <c r="L500"/>
      <c r="M500"/>
      <c r="N500"/>
    </row>
    <row r="501" spans="1:14" ht="15" x14ac:dyDescent="0.25">
      <c r="A501"/>
      <c r="B501"/>
      <c r="C501"/>
      <c r="D501"/>
      <c r="E501"/>
      <c r="F501"/>
      <c r="G501"/>
      <c r="H501"/>
      <c r="I501"/>
      <c r="J501"/>
      <c r="K501"/>
      <c r="L501"/>
      <c r="M501"/>
      <c r="N501"/>
    </row>
    <row r="502" spans="1:14" ht="15" x14ac:dyDescent="0.25">
      <c r="A502"/>
      <c r="B502"/>
      <c r="C502"/>
      <c r="D502"/>
      <c r="E502"/>
      <c r="F502"/>
      <c r="G502"/>
      <c r="H502"/>
      <c r="I502"/>
      <c r="J502"/>
      <c r="K502"/>
      <c r="L502"/>
      <c r="M502"/>
      <c r="N502"/>
    </row>
    <row r="503" spans="1:14" ht="15" x14ac:dyDescent="0.25">
      <c r="A503"/>
      <c r="B503"/>
      <c r="C503"/>
      <c r="D503"/>
      <c r="E503"/>
      <c r="F503"/>
      <c r="G503"/>
      <c r="H503"/>
      <c r="I503"/>
      <c r="J503"/>
      <c r="K503"/>
      <c r="L503"/>
      <c r="M503"/>
      <c r="N503"/>
    </row>
    <row r="504" spans="1:14" ht="15" x14ac:dyDescent="0.25">
      <c r="A504"/>
      <c r="B504"/>
      <c r="C504"/>
      <c r="D504"/>
      <c r="E504"/>
      <c r="F504"/>
      <c r="G504"/>
      <c r="H504"/>
      <c r="I504"/>
      <c r="J504"/>
      <c r="K504"/>
      <c r="L504"/>
      <c r="M504"/>
      <c r="N504"/>
    </row>
    <row r="505" spans="1:14" ht="15" x14ac:dyDescent="0.25">
      <c r="A505"/>
      <c r="B505"/>
      <c r="C505"/>
      <c r="D505"/>
      <c r="E505"/>
      <c r="F505"/>
      <c r="G505"/>
      <c r="H505"/>
      <c r="I505"/>
      <c r="J505"/>
      <c r="K505"/>
      <c r="L505"/>
      <c r="M505"/>
      <c r="N505"/>
    </row>
    <row r="506" spans="1:14" ht="15" x14ac:dyDescent="0.25">
      <c r="A506"/>
      <c r="B506"/>
      <c r="C506"/>
      <c r="D506"/>
      <c r="E506"/>
      <c r="F506"/>
      <c r="G506"/>
      <c r="H506"/>
      <c r="I506"/>
      <c r="J506"/>
      <c r="K506"/>
      <c r="L506"/>
      <c r="M506"/>
      <c r="N506"/>
    </row>
    <row r="507" spans="1:14" ht="15" x14ac:dyDescent="0.25">
      <c r="A507"/>
      <c r="B507"/>
      <c r="C507"/>
      <c r="D507"/>
      <c r="E507"/>
      <c r="F507"/>
      <c r="G507"/>
      <c r="H507"/>
      <c r="I507"/>
      <c r="J507"/>
      <c r="K507"/>
      <c r="L507"/>
      <c r="M507"/>
      <c r="N507"/>
    </row>
    <row r="508" spans="1:14" ht="15" x14ac:dyDescent="0.25">
      <c r="A508"/>
      <c r="B508"/>
      <c r="C508"/>
      <c r="D508"/>
      <c r="E508"/>
      <c r="F508"/>
      <c r="G508"/>
      <c r="H508"/>
      <c r="I508"/>
      <c r="J508"/>
      <c r="K508"/>
      <c r="L508"/>
      <c r="M508"/>
      <c r="N508"/>
    </row>
    <row r="509" spans="1:14" ht="15" x14ac:dyDescent="0.25">
      <c r="A509"/>
      <c r="B509"/>
      <c r="C509"/>
      <c r="D509"/>
      <c r="E509"/>
      <c r="F509"/>
      <c r="G509"/>
      <c r="H509"/>
      <c r="I509"/>
      <c r="J509"/>
      <c r="K509"/>
      <c r="L509"/>
      <c r="M509"/>
      <c r="N509"/>
    </row>
    <row r="510" spans="1:14" ht="15" x14ac:dyDescent="0.25">
      <c r="A510"/>
      <c r="B510"/>
      <c r="C510"/>
      <c r="D510"/>
      <c r="E510"/>
      <c r="F510"/>
      <c r="G510"/>
      <c r="H510"/>
      <c r="I510"/>
      <c r="J510"/>
      <c r="K510"/>
      <c r="L510"/>
      <c r="M510"/>
      <c r="N510"/>
    </row>
    <row r="511" spans="1:14" ht="15" x14ac:dyDescent="0.25">
      <c r="A511"/>
      <c r="B511"/>
      <c r="C511"/>
      <c r="D511"/>
      <c r="E511"/>
      <c r="F511"/>
      <c r="G511"/>
      <c r="H511"/>
      <c r="I511"/>
      <c r="J511"/>
      <c r="K511"/>
      <c r="L511"/>
      <c r="M511"/>
      <c r="N511"/>
    </row>
    <row r="512" spans="1:14" ht="15" x14ac:dyDescent="0.25">
      <c r="A512"/>
      <c r="B512"/>
      <c r="C512"/>
      <c r="D512"/>
      <c r="E512"/>
      <c r="F512"/>
      <c r="G512"/>
      <c r="H512"/>
      <c r="I512"/>
      <c r="J512"/>
      <c r="K512"/>
      <c r="L512"/>
      <c r="M512"/>
      <c r="N512"/>
    </row>
    <row r="513" spans="1:14" ht="15" x14ac:dyDescent="0.25">
      <c r="A513"/>
      <c r="B513"/>
      <c r="C513"/>
      <c r="D513"/>
      <c r="E513"/>
      <c r="F513"/>
      <c r="G513"/>
      <c r="H513"/>
      <c r="I513"/>
      <c r="J513"/>
      <c r="K513"/>
      <c r="L513"/>
      <c r="M513"/>
      <c r="N513"/>
    </row>
    <row r="514" spans="1:14" ht="15" x14ac:dyDescent="0.25">
      <c r="A514"/>
      <c r="B514"/>
      <c r="C514"/>
      <c r="D514"/>
      <c r="E514"/>
      <c r="F514"/>
      <c r="G514"/>
      <c r="H514"/>
      <c r="I514"/>
      <c r="J514"/>
      <c r="K514"/>
      <c r="L514"/>
      <c r="M514"/>
      <c r="N514"/>
    </row>
    <row r="515" spans="1:14" ht="15" x14ac:dyDescent="0.25">
      <c r="A515"/>
      <c r="B515"/>
      <c r="C515"/>
      <c r="D515"/>
      <c r="E515"/>
      <c r="F515"/>
      <c r="G515"/>
      <c r="H515"/>
      <c r="I515"/>
      <c r="J515"/>
      <c r="K515"/>
      <c r="L515"/>
      <c r="M515"/>
      <c r="N515"/>
    </row>
    <row r="516" spans="1:14" ht="15" x14ac:dyDescent="0.25">
      <c r="A516"/>
      <c r="B516"/>
      <c r="C516"/>
      <c r="D516"/>
      <c r="E516"/>
      <c r="F516"/>
      <c r="G516"/>
      <c r="H516"/>
      <c r="I516"/>
      <c r="J516"/>
      <c r="K516"/>
      <c r="L516"/>
      <c r="M516"/>
      <c r="N516"/>
    </row>
    <row r="517" spans="1:14" ht="15" x14ac:dyDescent="0.25">
      <c r="A517"/>
      <c r="B517"/>
      <c r="C517"/>
      <c r="D517"/>
      <c r="E517"/>
      <c r="F517"/>
      <c r="G517"/>
      <c r="H517"/>
      <c r="I517"/>
      <c r="J517"/>
      <c r="K517"/>
      <c r="L517"/>
      <c r="M517"/>
      <c r="N517"/>
    </row>
    <row r="518" spans="1:14" ht="15" x14ac:dyDescent="0.25">
      <c r="A518"/>
      <c r="B518"/>
      <c r="C518"/>
      <c r="D518"/>
      <c r="E518"/>
      <c r="F518"/>
      <c r="G518"/>
      <c r="H518"/>
      <c r="I518"/>
      <c r="J518"/>
      <c r="K518"/>
      <c r="L518"/>
      <c r="M518"/>
      <c r="N518"/>
    </row>
    <row r="519" spans="1:14" ht="15" x14ac:dyDescent="0.25">
      <c r="A519"/>
      <c r="B519"/>
      <c r="C519"/>
      <c r="D519"/>
      <c r="E519"/>
      <c r="F519"/>
      <c r="G519"/>
      <c r="H519"/>
      <c r="I519"/>
      <c r="J519"/>
      <c r="K519"/>
      <c r="L519"/>
      <c r="M519"/>
      <c r="N519"/>
    </row>
    <row r="520" spans="1:14" ht="15" x14ac:dyDescent="0.25">
      <c r="A520"/>
      <c r="B520"/>
      <c r="C520"/>
      <c r="D520"/>
      <c r="E520"/>
      <c r="F520"/>
      <c r="G520"/>
      <c r="H520"/>
      <c r="I520"/>
      <c r="J520"/>
      <c r="K520"/>
      <c r="L520"/>
      <c r="M520"/>
      <c r="N520"/>
    </row>
    <row r="521" spans="1:14" ht="15" x14ac:dyDescent="0.25">
      <c r="A521"/>
      <c r="B521"/>
      <c r="C521"/>
      <c r="D521"/>
      <c r="E521"/>
      <c r="F521"/>
      <c r="G521"/>
      <c r="H521"/>
      <c r="I521"/>
      <c r="J521"/>
      <c r="K521"/>
      <c r="L521"/>
      <c r="M521"/>
      <c r="N521"/>
    </row>
    <row r="522" spans="1:14" ht="15" x14ac:dyDescent="0.25">
      <c r="A522"/>
      <c r="B522"/>
      <c r="C522"/>
      <c r="D522"/>
      <c r="E522"/>
      <c r="F522"/>
      <c r="G522"/>
      <c r="H522"/>
      <c r="I522"/>
      <c r="J522"/>
      <c r="K522"/>
      <c r="L522"/>
      <c r="M522"/>
      <c r="N522"/>
    </row>
    <row r="523" spans="1:14" ht="15" x14ac:dyDescent="0.25">
      <c r="A523"/>
      <c r="B523"/>
      <c r="C523"/>
      <c r="D523"/>
      <c r="E523"/>
      <c r="F523"/>
      <c r="G523"/>
      <c r="H523"/>
      <c r="I523"/>
      <c r="J523"/>
      <c r="K523"/>
      <c r="L523"/>
      <c r="M523"/>
      <c r="N523"/>
    </row>
    <row r="524" spans="1:14" ht="15" x14ac:dyDescent="0.25">
      <c r="A524"/>
      <c r="B524"/>
      <c r="C524"/>
      <c r="D524"/>
      <c r="E524"/>
      <c r="F524"/>
      <c r="G524"/>
      <c r="H524"/>
      <c r="I524"/>
      <c r="J524"/>
      <c r="K524"/>
      <c r="L524"/>
      <c r="M524"/>
      <c r="N524"/>
    </row>
    <row r="525" spans="1:14" ht="15" x14ac:dyDescent="0.25">
      <c r="A525"/>
      <c r="B525"/>
      <c r="C525"/>
      <c r="D525"/>
      <c r="E525"/>
      <c r="F525"/>
      <c r="G525"/>
      <c r="H525"/>
      <c r="I525"/>
      <c r="J525"/>
      <c r="K525"/>
      <c r="L525"/>
      <c r="M525"/>
      <c r="N525"/>
    </row>
    <row r="526" spans="1:14" ht="15" x14ac:dyDescent="0.25">
      <c r="A526"/>
      <c r="B526"/>
      <c r="C526"/>
      <c r="D526"/>
      <c r="E526"/>
      <c r="F526"/>
      <c r="G526"/>
      <c r="H526"/>
      <c r="I526"/>
      <c r="J526"/>
      <c r="K526"/>
      <c r="L526"/>
      <c r="M526"/>
      <c r="N526"/>
    </row>
    <row r="527" spans="1:14" ht="15" x14ac:dyDescent="0.25">
      <c r="A527"/>
      <c r="B527"/>
      <c r="C527"/>
      <c r="D527"/>
      <c r="E527"/>
      <c r="F527"/>
      <c r="G527"/>
      <c r="H527"/>
      <c r="I527"/>
      <c r="J527"/>
      <c r="K527"/>
      <c r="L527"/>
      <c r="M527"/>
      <c r="N527"/>
    </row>
    <row r="528" spans="1:14" ht="15" x14ac:dyDescent="0.25">
      <c r="A528"/>
      <c r="B528"/>
      <c r="C528"/>
      <c r="D528"/>
      <c r="E528"/>
      <c r="F528"/>
      <c r="G528"/>
      <c r="H528"/>
      <c r="I528"/>
      <c r="J528"/>
      <c r="K528"/>
      <c r="L528"/>
      <c r="M528"/>
      <c r="N528"/>
    </row>
    <row r="529" spans="1:14" ht="15" x14ac:dyDescent="0.25">
      <c r="A529"/>
      <c r="B529"/>
      <c r="C529"/>
      <c r="D529"/>
      <c r="E529"/>
      <c r="F529"/>
      <c r="G529"/>
      <c r="H529"/>
      <c r="I529"/>
      <c r="J529"/>
      <c r="K529"/>
      <c r="L529"/>
      <c r="M529"/>
      <c r="N529"/>
    </row>
    <row r="530" spans="1:14" ht="15" x14ac:dyDescent="0.25">
      <c r="A530"/>
      <c r="B530"/>
      <c r="C530"/>
      <c r="D530"/>
      <c r="E530"/>
      <c r="F530"/>
      <c r="G530"/>
      <c r="H530"/>
      <c r="I530"/>
      <c r="J530"/>
      <c r="K530"/>
      <c r="L530"/>
      <c r="M530"/>
      <c r="N530"/>
    </row>
    <row r="531" spans="1:14" ht="15" x14ac:dyDescent="0.25">
      <c r="A531"/>
      <c r="B531"/>
      <c r="C531"/>
      <c r="D531"/>
      <c r="E531"/>
      <c r="F531"/>
      <c r="G531"/>
      <c r="H531"/>
      <c r="I531"/>
      <c r="J531"/>
      <c r="K531"/>
      <c r="L531"/>
      <c r="M531"/>
      <c r="N531"/>
    </row>
    <row r="532" spans="1:14" ht="15" x14ac:dyDescent="0.25">
      <c r="A532"/>
      <c r="B532"/>
      <c r="C532"/>
      <c r="D532"/>
      <c r="E532"/>
      <c r="F532"/>
      <c r="G532"/>
      <c r="H532"/>
      <c r="I532"/>
      <c r="J532"/>
      <c r="K532"/>
      <c r="L532"/>
      <c r="M532"/>
      <c r="N532"/>
    </row>
    <row r="533" spans="1:14" ht="15" x14ac:dyDescent="0.25">
      <c r="A533"/>
      <c r="B533"/>
      <c r="C533"/>
      <c r="D533"/>
      <c r="E533"/>
      <c r="F533"/>
      <c r="G533"/>
      <c r="H533"/>
      <c r="I533"/>
      <c r="J533"/>
      <c r="K533"/>
      <c r="L533"/>
      <c r="M533"/>
      <c r="N533"/>
    </row>
    <row r="534" spans="1:14" ht="15" x14ac:dyDescent="0.25">
      <c r="A534"/>
      <c r="B534"/>
      <c r="C534"/>
      <c r="D534"/>
      <c r="E534"/>
      <c r="F534"/>
      <c r="G534"/>
      <c r="H534"/>
      <c r="I534"/>
      <c r="J534"/>
      <c r="K534"/>
      <c r="L534"/>
      <c r="M534"/>
      <c r="N534"/>
    </row>
    <row r="535" spans="1:14" ht="15" x14ac:dyDescent="0.25">
      <c r="A535"/>
      <c r="B535"/>
      <c r="C535"/>
      <c r="D535"/>
      <c r="E535"/>
      <c r="F535"/>
      <c r="G535"/>
      <c r="H535"/>
      <c r="I535"/>
      <c r="J535"/>
      <c r="K535"/>
      <c r="L535"/>
      <c r="M535"/>
      <c r="N535"/>
    </row>
    <row r="536" spans="1:14" ht="15" x14ac:dyDescent="0.25">
      <c r="A536"/>
      <c r="B536"/>
      <c r="C536"/>
      <c r="D536"/>
      <c r="E536"/>
      <c r="F536"/>
      <c r="G536"/>
      <c r="H536"/>
      <c r="I536"/>
      <c r="J536"/>
      <c r="K536"/>
      <c r="L536"/>
      <c r="M536"/>
      <c r="N536"/>
    </row>
    <row r="537" spans="1:14" ht="15" x14ac:dyDescent="0.25">
      <c r="A537"/>
      <c r="B537"/>
      <c r="C537"/>
      <c r="D537"/>
      <c r="E537"/>
      <c r="F537"/>
      <c r="G537"/>
      <c r="H537"/>
      <c r="I537"/>
      <c r="J537"/>
      <c r="K537"/>
      <c r="L537"/>
      <c r="M537"/>
      <c r="N537"/>
    </row>
    <row r="538" spans="1:14" ht="15" x14ac:dyDescent="0.25">
      <c r="A538"/>
      <c r="B538"/>
      <c r="C538"/>
      <c r="D538"/>
      <c r="E538"/>
      <c r="F538"/>
      <c r="G538"/>
      <c r="H538"/>
      <c r="I538"/>
      <c r="J538"/>
      <c r="K538"/>
      <c r="L538"/>
      <c r="M538"/>
      <c r="N538"/>
    </row>
    <row r="539" spans="1:14" ht="15" x14ac:dyDescent="0.25">
      <c r="A539"/>
      <c r="B539"/>
      <c r="C539"/>
      <c r="D539"/>
      <c r="E539"/>
      <c r="F539"/>
      <c r="G539"/>
      <c r="H539"/>
      <c r="I539"/>
      <c r="J539"/>
      <c r="K539"/>
      <c r="L539"/>
      <c r="M539"/>
      <c r="N539"/>
    </row>
    <row r="540" spans="1:14" ht="15" x14ac:dyDescent="0.25">
      <c r="A540"/>
      <c r="B540"/>
      <c r="C540"/>
      <c r="D540"/>
      <c r="E540"/>
      <c r="F540"/>
      <c r="G540"/>
      <c r="H540"/>
      <c r="I540"/>
      <c r="J540"/>
      <c r="K540"/>
      <c r="L540"/>
      <c r="M540"/>
      <c r="N540"/>
    </row>
    <row r="541" spans="1:14" ht="15" x14ac:dyDescent="0.25">
      <c r="A541"/>
      <c r="B541"/>
      <c r="C541"/>
      <c r="D541"/>
      <c r="E541"/>
      <c r="F541"/>
      <c r="G541"/>
      <c r="H541"/>
      <c r="I541"/>
      <c r="J541"/>
      <c r="K541"/>
      <c r="L541"/>
      <c r="M541"/>
      <c r="N541"/>
    </row>
    <row r="542" spans="1:14" ht="15" x14ac:dyDescent="0.25">
      <c r="A542"/>
      <c r="B542"/>
      <c r="C542"/>
      <c r="D542"/>
      <c r="E542"/>
      <c r="F542"/>
      <c r="G542"/>
      <c r="H542"/>
      <c r="I542"/>
      <c r="J542"/>
      <c r="K542"/>
      <c r="L542"/>
      <c r="M542"/>
      <c r="N542"/>
    </row>
    <row r="543" spans="1:14" ht="15" x14ac:dyDescent="0.25">
      <c r="A543"/>
      <c r="B543"/>
      <c r="C543"/>
      <c r="D543"/>
      <c r="E543"/>
      <c r="F543"/>
      <c r="G543"/>
      <c r="H543"/>
      <c r="I543"/>
      <c r="J543"/>
      <c r="K543"/>
      <c r="L543"/>
      <c r="M543"/>
      <c r="N543"/>
    </row>
    <row r="544" spans="1:14" ht="15" x14ac:dyDescent="0.25">
      <c r="A544"/>
      <c r="B544"/>
      <c r="C544"/>
      <c r="D544"/>
      <c r="E544"/>
      <c r="F544"/>
      <c r="G544"/>
      <c r="H544"/>
      <c r="I544"/>
      <c r="J544"/>
      <c r="K544"/>
      <c r="L544"/>
      <c r="M544"/>
      <c r="N544"/>
    </row>
    <row r="545" spans="1:14" ht="15" x14ac:dyDescent="0.25">
      <c r="A545"/>
      <c r="B545"/>
      <c r="C545"/>
      <c r="D545"/>
      <c r="E545"/>
      <c r="F545"/>
      <c r="G545"/>
      <c r="H545"/>
      <c r="I545"/>
      <c r="J545"/>
      <c r="K545"/>
      <c r="L545"/>
      <c r="M545"/>
      <c r="N545"/>
    </row>
    <row r="546" spans="1:14" ht="15" x14ac:dyDescent="0.25">
      <c r="A546"/>
      <c r="B546"/>
      <c r="C546"/>
      <c r="D546"/>
      <c r="E546"/>
      <c r="F546"/>
      <c r="G546"/>
      <c r="H546"/>
      <c r="I546"/>
      <c r="J546"/>
      <c r="K546"/>
      <c r="L546"/>
      <c r="M546"/>
      <c r="N546"/>
    </row>
    <row r="547" spans="1:14" ht="15" x14ac:dyDescent="0.25">
      <c r="A547"/>
      <c r="B547"/>
      <c r="C547"/>
      <c r="D547"/>
      <c r="E547"/>
      <c r="F547"/>
      <c r="G547"/>
      <c r="H547"/>
      <c r="I547"/>
      <c r="J547"/>
      <c r="K547"/>
      <c r="L547"/>
      <c r="M547"/>
      <c r="N547"/>
    </row>
    <row r="548" spans="1:14" ht="15" x14ac:dyDescent="0.25">
      <c r="A548"/>
      <c r="B548"/>
      <c r="C548"/>
      <c r="D548"/>
      <c r="E548"/>
      <c r="F548"/>
      <c r="G548"/>
      <c r="H548"/>
      <c r="I548"/>
      <c r="J548"/>
      <c r="K548"/>
      <c r="L548"/>
      <c r="M548"/>
      <c r="N548"/>
    </row>
    <row r="549" spans="1:14" ht="15" x14ac:dyDescent="0.25">
      <c r="A549"/>
      <c r="B549"/>
      <c r="C549"/>
      <c r="D549"/>
      <c r="E549"/>
      <c r="F549"/>
      <c r="G549"/>
      <c r="H549"/>
      <c r="I549"/>
      <c r="J549"/>
      <c r="K549"/>
      <c r="L549"/>
      <c r="M549"/>
      <c r="N549"/>
    </row>
    <row r="550" spans="1:14" ht="15" x14ac:dyDescent="0.25">
      <c r="A550"/>
      <c r="B550"/>
      <c r="C550"/>
      <c r="D550"/>
      <c r="E550"/>
      <c r="F550"/>
      <c r="G550"/>
      <c r="H550"/>
      <c r="I550"/>
      <c r="J550"/>
      <c r="K550"/>
      <c r="L550"/>
      <c r="M550"/>
      <c r="N550"/>
    </row>
    <row r="551" spans="1:14" ht="15" x14ac:dyDescent="0.25">
      <c r="A551"/>
      <c r="B551"/>
      <c r="C551"/>
      <c r="D551"/>
      <c r="E551"/>
      <c r="F551"/>
      <c r="G551"/>
      <c r="H551"/>
      <c r="I551"/>
      <c r="J551"/>
      <c r="K551"/>
      <c r="L551"/>
      <c r="M551"/>
      <c r="N551"/>
    </row>
    <row r="552" spans="1:14" ht="15" x14ac:dyDescent="0.25">
      <c r="A552"/>
      <c r="B552"/>
      <c r="C552"/>
      <c r="D552"/>
      <c r="E552"/>
      <c r="F552"/>
      <c r="G552"/>
      <c r="H552"/>
      <c r="I552"/>
      <c r="J552"/>
      <c r="K552"/>
      <c r="L552"/>
      <c r="M552"/>
      <c r="N552"/>
    </row>
    <row r="553" spans="1:14" ht="15" x14ac:dyDescent="0.25">
      <c r="A553"/>
      <c r="B553"/>
      <c r="C553"/>
      <c r="D553"/>
      <c r="E553"/>
      <c r="F553"/>
      <c r="G553"/>
      <c r="H553"/>
      <c r="I553"/>
      <c r="J553"/>
      <c r="K553"/>
      <c r="L553"/>
      <c r="M553"/>
      <c r="N553"/>
    </row>
    <row r="554" spans="1:14" ht="15" x14ac:dyDescent="0.25">
      <c r="A554"/>
      <c r="B554"/>
      <c r="C554"/>
      <c r="D554"/>
      <c r="E554"/>
      <c r="F554"/>
      <c r="G554"/>
      <c r="H554"/>
      <c r="I554"/>
      <c r="J554"/>
      <c r="K554"/>
      <c r="L554"/>
      <c r="M554"/>
      <c r="N554"/>
    </row>
    <row r="555" spans="1:14" ht="15" x14ac:dyDescent="0.25">
      <c r="A555"/>
      <c r="B555"/>
      <c r="C555"/>
      <c r="D555"/>
      <c r="E555"/>
      <c r="F555"/>
      <c r="G555"/>
      <c r="H555"/>
      <c r="I555"/>
      <c r="J555"/>
      <c r="K555"/>
      <c r="L555"/>
      <c r="M555"/>
      <c r="N555"/>
    </row>
    <row r="556" spans="1:14" ht="15" x14ac:dyDescent="0.25">
      <c r="A556"/>
      <c r="B556"/>
      <c r="C556"/>
      <c r="D556"/>
      <c r="E556"/>
      <c r="F556"/>
      <c r="G556"/>
      <c r="H556"/>
      <c r="I556"/>
      <c r="J556"/>
      <c r="K556"/>
      <c r="L556"/>
      <c r="M556"/>
      <c r="N556"/>
    </row>
    <row r="557" spans="1:14" ht="15" x14ac:dyDescent="0.25">
      <c r="A557"/>
      <c r="B557"/>
      <c r="C557"/>
      <c r="D557"/>
      <c r="E557"/>
      <c r="F557"/>
      <c r="G557"/>
      <c r="H557"/>
      <c r="I557"/>
      <c r="J557"/>
      <c r="K557"/>
      <c r="L557"/>
      <c r="M557"/>
      <c r="N557"/>
    </row>
    <row r="558" spans="1:14" ht="15" x14ac:dyDescent="0.25">
      <c r="A558"/>
      <c r="B558"/>
      <c r="C558"/>
      <c r="D558"/>
      <c r="E558"/>
      <c r="F558"/>
      <c r="G558"/>
      <c r="H558"/>
      <c r="I558"/>
      <c r="J558"/>
      <c r="K558"/>
      <c r="L558"/>
      <c r="M558"/>
      <c r="N558"/>
    </row>
    <row r="559" spans="1:14" ht="15" x14ac:dyDescent="0.25">
      <c r="A559"/>
      <c r="B559"/>
      <c r="C559"/>
      <c r="D559"/>
      <c r="E559"/>
      <c r="F559"/>
      <c r="G559"/>
      <c r="H559"/>
      <c r="I559"/>
      <c r="J559"/>
      <c r="K559"/>
      <c r="L559"/>
      <c r="M559"/>
      <c r="N559"/>
    </row>
    <row r="560" spans="1:14" ht="15" x14ac:dyDescent="0.25">
      <c r="A560"/>
      <c r="B560"/>
      <c r="C560"/>
      <c r="D560"/>
      <c r="E560"/>
      <c r="F560"/>
      <c r="G560"/>
      <c r="H560"/>
      <c r="I560"/>
      <c r="J560"/>
      <c r="K560"/>
      <c r="L560"/>
      <c r="M560"/>
      <c r="N560"/>
    </row>
    <row r="561" spans="1:14" ht="15" x14ac:dyDescent="0.25">
      <c r="A561"/>
      <c r="B561"/>
      <c r="C561"/>
      <c r="D561"/>
      <c r="E561"/>
      <c r="F561"/>
      <c r="G561"/>
      <c r="H561"/>
      <c r="I561"/>
      <c r="J561"/>
      <c r="K561"/>
      <c r="L561"/>
      <c r="M561"/>
      <c r="N561"/>
    </row>
    <row r="562" spans="1:14" ht="15" x14ac:dyDescent="0.25">
      <c r="A562"/>
      <c r="B562"/>
      <c r="C562"/>
      <c r="D562"/>
      <c r="E562"/>
      <c r="F562"/>
      <c r="G562"/>
      <c r="H562"/>
      <c r="I562"/>
      <c r="J562"/>
      <c r="K562"/>
      <c r="L562"/>
      <c r="M562"/>
      <c r="N562"/>
    </row>
    <row r="563" spans="1:14" ht="15" x14ac:dyDescent="0.25">
      <c r="A563"/>
      <c r="B563"/>
      <c r="C563"/>
      <c r="D563"/>
      <c r="E563"/>
      <c r="F563"/>
      <c r="G563"/>
      <c r="H563"/>
      <c r="I563"/>
      <c r="J563"/>
      <c r="K563"/>
      <c r="L563"/>
      <c r="M563"/>
      <c r="N563"/>
    </row>
    <row r="564" spans="1:14" ht="15" x14ac:dyDescent="0.25">
      <c r="A564"/>
      <c r="B564"/>
      <c r="C564"/>
      <c r="D564"/>
      <c r="E564"/>
      <c r="F564"/>
      <c r="G564"/>
      <c r="H564"/>
      <c r="I564"/>
      <c r="J564"/>
      <c r="K564"/>
      <c r="L564"/>
      <c r="M564"/>
      <c r="N564"/>
    </row>
    <row r="565" spans="1:14" ht="15" x14ac:dyDescent="0.25">
      <c r="A565"/>
      <c r="B565"/>
      <c r="C565"/>
      <c r="D565"/>
      <c r="E565"/>
      <c r="F565"/>
      <c r="G565"/>
      <c r="H565"/>
      <c r="I565"/>
      <c r="J565"/>
      <c r="K565"/>
      <c r="L565"/>
      <c r="M565"/>
      <c r="N565"/>
    </row>
    <row r="566" spans="1:14" ht="15" x14ac:dyDescent="0.25">
      <c r="A566"/>
      <c r="B566"/>
      <c r="C566"/>
      <c r="D566"/>
      <c r="E566"/>
      <c r="F566"/>
      <c r="G566"/>
      <c r="H566"/>
      <c r="I566"/>
      <c r="J566"/>
      <c r="K566"/>
      <c r="L566"/>
      <c r="M566"/>
      <c r="N566"/>
    </row>
    <row r="567" spans="1:14" ht="15" x14ac:dyDescent="0.25">
      <c r="A567"/>
      <c r="B567"/>
      <c r="C567"/>
      <c r="D567"/>
      <c r="E567"/>
      <c r="F567"/>
      <c r="G567"/>
      <c r="H567"/>
      <c r="I567"/>
      <c r="J567"/>
      <c r="K567"/>
      <c r="L567"/>
      <c r="M567"/>
      <c r="N567"/>
    </row>
    <row r="568" spans="1:14" ht="15" x14ac:dyDescent="0.25">
      <c r="A568"/>
      <c r="B568"/>
      <c r="C568"/>
      <c r="D568"/>
      <c r="E568"/>
      <c r="F568"/>
      <c r="G568"/>
      <c r="H568"/>
      <c r="I568"/>
      <c r="J568"/>
      <c r="K568"/>
      <c r="L568"/>
      <c r="M568"/>
      <c r="N568"/>
    </row>
    <row r="569" spans="1:14" ht="15" x14ac:dyDescent="0.25">
      <c r="A569"/>
      <c r="B569"/>
      <c r="C569"/>
      <c r="D569"/>
      <c r="E569"/>
      <c r="F569"/>
      <c r="G569"/>
      <c r="H569"/>
      <c r="I569"/>
      <c r="J569"/>
      <c r="K569"/>
      <c r="L569"/>
      <c r="M569"/>
      <c r="N569"/>
    </row>
    <row r="570" spans="1:14" ht="15" x14ac:dyDescent="0.25">
      <c r="A570"/>
      <c r="B570"/>
      <c r="C570"/>
      <c r="D570"/>
      <c r="E570"/>
      <c r="F570"/>
      <c r="G570"/>
      <c r="H570"/>
      <c r="I570"/>
      <c r="J570"/>
      <c r="K570"/>
      <c r="L570"/>
      <c r="M570"/>
      <c r="N570"/>
    </row>
    <row r="571" spans="1:14" ht="15" x14ac:dyDescent="0.25">
      <c r="A571"/>
      <c r="B571"/>
      <c r="C571"/>
      <c r="D571"/>
      <c r="E571"/>
      <c r="F571"/>
      <c r="G571"/>
      <c r="H571"/>
      <c r="I571"/>
      <c r="J571"/>
      <c r="K571"/>
      <c r="L571"/>
      <c r="M571"/>
      <c r="N571"/>
    </row>
    <row r="572" spans="1:14" ht="15" x14ac:dyDescent="0.25">
      <c r="A572"/>
      <c r="B572"/>
      <c r="C572"/>
      <c r="D572"/>
      <c r="E572"/>
      <c r="F572"/>
      <c r="G572"/>
      <c r="H572"/>
      <c r="I572"/>
      <c r="J572"/>
      <c r="K572"/>
      <c r="L572"/>
      <c r="M572"/>
      <c r="N572"/>
    </row>
    <row r="573" spans="1:14" ht="15" x14ac:dyDescent="0.25">
      <c r="A573"/>
      <c r="B573"/>
      <c r="C573"/>
      <c r="D573"/>
      <c r="E573"/>
      <c r="F573"/>
      <c r="G573"/>
      <c r="H573"/>
      <c r="I573"/>
      <c r="J573"/>
      <c r="K573"/>
      <c r="L573"/>
      <c r="M573"/>
      <c r="N573"/>
    </row>
    <row r="574" spans="1:14" ht="15" x14ac:dyDescent="0.25">
      <c r="A574"/>
      <c r="B574"/>
      <c r="C574"/>
      <c r="D574"/>
      <c r="E574"/>
      <c r="F574"/>
      <c r="G574"/>
      <c r="H574"/>
      <c r="I574"/>
      <c r="J574"/>
      <c r="K574"/>
      <c r="L574"/>
      <c r="M574"/>
      <c r="N574"/>
    </row>
    <row r="575" spans="1:14" ht="15" x14ac:dyDescent="0.25">
      <c r="A575"/>
      <c r="B575"/>
      <c r="C575"/>
      <c r="D575"/>
      <c r="E575"/>
      <c r="F575"/>
      <c r="G575"/>
      <c r="H575"/>
      <c r="I575"/>
      <c r="J575"/>
      <c r="K575"/>
      <c r="L575"/>
      <c r="M575"/>
      <c r="N575"/>
    </row>
    <row r="576" spans="1:14" ht="15" x14ac:dyDescent="0.25">
      <c r="A576"/>
      <c r="B576"/>
      <c r="C576"/>
      <c r="D576"/>
      <c r="E576"/>
      <c r="F576"/>
      <c r="G576"/>
      <c r="H576"/>
      <c r="I576"/>
      <c r="J576"/>
      <c r="K576"/>
      <c r="L576"/>
      <c r="M576"/>
      <c r="N576"/>
    </row>
    <row r="577" spans="1:14" ht="15" x14ac:dyDescent="0.25">
      <c r="A577"/>
      <c r="B577"/>
      <c r="C577"/>
      <c r="D577"/>
      <c r="E577"/>
      <c r="F577"/>
      <c r="G577"/>
      <c r="H577"/>
      <c r="I577"/>
      <c r="J577"/>
      <c r="K577"/>
      <c r="L577"/>
      <c r="M577"/>
      <c r="N577"/>
    </row>
    <row r="578" spans="1:14" ht="15" x14ac:dyDescent="0.25">
      <c r="A578"/>
      <c r="B578"/>
      <c r="C578"/>
      <c r="D578"/>
      <c r="E578"/>
      <c r="F578"/>
      <c r="G578"/>
      <c r="H578"/>
      <c r="I578"/>
      <c r="J578"/>
      <c r="K578"/>
      <c r="L578"/>
      <c r="M578"/>
      <c r="N578"/>
    </row>
    <row r="579" spans="1:14" ht="15" x14ac:dyDescent="0.25">
      <c r="A579"/>
      <c r="B579"/>
      <c r="C579"/>
      <c r="D579"/>
      <c r="E579"/>
      <c r="F579"/>
      <c r="G579"/>
      <c r="H579"/>
      <c r="I579"/>
      <c r="J579"/>
      <c r="K579"/>
      <c r="L579"/>
      <c r="M579"/>
      <c r="N579"/>
    </row>
    <row r="580" spans="1:14" ht="15" x14ac:dyDescent="0.25">
      <c r="A580"/>
      <c r="B580"/>
      <c r="C580"/>
      <c r="D580"/>
      <c r="E580"/>
      <c r="F580"/>
      <c r="G580"/>
      <c r="H580"/>
      <c r="I580"/>
      <c r="J580"/>
      <c r="K580"/>
      <c r="L580"/>
      <c r="M580"/>
      <c r="N580"/>
    </row>
    <row r="581" spans="1:14" ht="15" x14ac:dyDescent="0.25">
      <c r="A581"/>
      <c r="B581"/>
      <c r="C581"/>
      <c r="D581"/>
      <c r="E581"/>
      <c r="F581"/>
      <c r="G581"/>
      <c r="H581"/>
      <c r="I581"/>
      <c r="J581"/>
      <c r="K581"/>
      <c r="L581"/>
      <c r="M581"/>
      <c r="N581"/>
    </row>
    <row r="582" spans="1:14" ht="15" x14ac:dyDescent="0.25">
      <c r="A582"/>
      <c r="B582"/>
      <c r="C582"/>
      <c r="D582"/>
      <c r="E582"/>
      <c r="F582"/>
      <c r="G582"/>
      <c r="H582"/>
      <c r="I582"/>
      <c r="J582"/>
      <c r="K582"/>
      <c r="L582"/>
      <c r="M582"/>
      <c r="N582"/>
    </row>
    <row r="583" spans="1:14" ht="15" x14ac:dyDescent="0.25">
      <c r="A583"/>
      <c r="B583"/>
      <c r="C583"/>
      <c r="D583"/>
      <c r="E583"/>
      <c r="F583"/>
      <c r="G583"/>
      <c r="H583"/>
      <c r="I583"/>
      <c r="J583"/>
      <c r="K583"/>
      <c r="L583"/>
      <c r="M583"/>
      <c r="N583"/>
    </row>
    <row r="584" spans="1:14" ht="15" x14ac:dyDescent="0.25">
      <c r="A584"/>
      <c r="B584"/>
      <c r="C584"/>
      <c r="D584"/>
      <c r="E584"/>
      <c r="F584"/>
      <c r="G584"/>
      <c r="H584"/>
      <c r="I584"/>
      <c r="J584"/>
      <c r="K584"/>
      <c r="L584"/>
      <c r="M584"/>
      <c r="N584"/>
    </row>
    <row r="585" spans="1:14" ht="15" x14ac:dyDescent="0.25">
      <c r="A585"/>
      <c r="B585"/>
      <c r="C585"/>
      <c r="D585"/>
      <c r="E585"/>
      <c r="F585"/>
      <c r="G585"/>
      <c r="H585"/>
      <c r="I585"/>
      <c r="J585"/>
      <c r="K585"/>
      <c r="L585"/>
      <c r="M585"/>
      <c r="N585"/>
    </row>
    <row r="586" spans="1:14" ht="15" x14ac:dyDescent="0.25">
      <c r="A586"/>
      <c r="B586"/>
      <c r="C586"/>
      <c r="D586"/>
      <c r="E586"/>
      <c r="F586"/>
      <c r="G586"/>
      <c r="H586"/>
      <c r="I586"/>
      <c r="J586"/>
      <c r="K586"/>
      <c r="L586"/>
      <c r="M586"/>
      <c r="N586"/>
    </row>
    <row r="587" spans="1:14" ht="15" x14ac:dyDescent="0.25">
      <c r="A587"/>
      <c r="B587"/>
      <c r="C587"/>
      <c r="D587"/>
      <c r="E587"/>
      <c r="F587"/>
      <c r="G587"/>
      <c r="H587"/>
      <c r="I587"/>
      <c r="J587"/>
      <c r="K587"/>
      <c r="L587"/>
      <c r="M587"/>
      <c r="N587"/>
    </row>
    <row r="588" spans="1:14" ht="15" x14ac:dyDescent="0.25">
      <c r="A588"/>
      <c r="B588"/>
      <c r="C588"/>
      <c r="D588"/>
      <c r="E588"/>
      <c r="F588"/>
      <c r="G588"/>
      <c r="H588"/>
      <c r="I588"/>
      <c r="J588"/>
      <c r="K588"/>
      <c r="L588"/>
      <c r="M588"/>
      <c r="N588"/>
    </row>
    <row r="589" spans="1:14" ht="15" x14ac:dyDescent="0.25">
      <c r="A589"/>
      <c r="B589"/>
      <c r="C589"/>
      <c r="D589"/>
      <c r="E589"/>
      <c r="F589"/>
      <c r="G589"/>
      <c r="H589"/>
      <c r="I589"/>
      <c r="J589"/>
      <c r="K589"/>
      <c r="L589"/>
      <c r="M589"/>
      <c r="N589"/>
    </row>
    <row r="590" spans="1:14" ht="15" x14ac:dyDescent="0.25">
      <c r="A590"/>
      <c r="B590"/>
      <c r="C590"/>
      <c r="D590"/>
      <c r="E590"/>
      <c r="F590"/>
      <c r="G590"/>
      <c r="H590"/>
      <c r="I590"/>
      <c r="J590"/>
      <c r="K590"/>
      <c r="L590"/>
      <c r="M590"/>
      <c r="N590"/>
    </row>
    <row r="591" spans="1:14" ht="15" x14ac:dyDescent="0.25">
      <c r="A591"/>
      <c r="B591"/>
      <c r="C591"/>
      <c r="D591"/>
      <c r="E591"/>
      <c r="F591"/>
      <c r="G591"/>
      <c r="H591"/>
      <c r="I591"/>
      <c r="J591"/>
      <c r="K591"/>
      <c r="L591"/>
      <c r="M591"/>
      <c r="N591"/>
    </row>
    <row r="592" spans="1:14" ht="15" x14ac:dyDescent="0.25">
      <c r="A592"/>
      <c r="B592"/>
      <c r="C592"/>
      <c r="D592"/>
      <c r="E592"/>
      <c r="F592"/>
      <c r="G592"/>
      <c r="H592"/>
      <c r="I592"/>
      <c r="J592"/>
      <c r="K592"/>
      <c r="L592"/>
      <c r="M592"/>
      <c r="N592"/>
    </row>
    <row r="593" spans="1:14" ht="15" x14ac:dyDescent="0.25">
      <c r="A593"/>
      <c r="B593"/>
      <c r="C593"/>
      <c r="D593"/>
      <c r="E593"/>
      <c r="F593"/>
      <c r="G593"/>
      <c r="H593"/>
      <c r="I593"/>
      <c r="J593"/>
      <c r="K593"/>
      <c r="L593"/>
      <c r="M593"/>
      <c r="N593"/>
    </row>
    <row r="594" spans="1:14" ht="15" x14ac:dyDescent="0.25">
      <c r="A594"/>
      <c r="B594"/>
      <c r="C594"/>
      <c r="D594"/>
      <c r="E594"/>
      <c r="F594"/>
      <c r="G594"/>
      <c r="H594"/>
      <c r="I594"/>
      <c r="J594"/>
      <c r="K594"/>
      <c r="L594"/>
      <c r="M594"/>
      <c r="N594"/>
    </row>
    <row r="595" spans="1:14" ht="15" x14ac:dyDescent="0.25">
      <c r="A595"/>
      <c r="B595"/>
      <c r="C595"/>
      <c r="D595"/>
      <c r="E595"/>
      <c r="F595"/>
      <c r="G595"/>
      <c r="H595"/>
      <c r="I595"/>
      <c r="J595"/>
      <c r="K595"/>
      <c r="L595"/>
      <c r="M595"/>
      <c r="N595"/>
    </row>
    <row r="596" spans="1:14" ht="15" x14ac:dyDescent="0.25">
      <c r="A596"/>
      <c r="B596"/>
      <c r="C596"/>
      <c r="D596"/>
      <c r="E596"/>
      <c r="F596"/>
      <c r="G596"/>
      <c r="H596"/>
      <c r="I596"/>
      <c r="J596"/>
      <c r="K596"/>
      <c r="L596"/>
      <c r="M596"/>
      <c r="N596"/>
    </row>
    <row r="597" spans="1:14" ht="15" x14ac:dyDescent="0.25">
      <c r="A597"/>
      <c r="B597"/>
      <c r="C597"/>
      <c r="D597"/>
      <c r="E597"/>
      <c r="F597"/>
      <c r="G597"/>
      <c r="H597"/>
      <c r="I597"/>
      <c r="J597"/>
      <c r="K597"/>
      <c r="L597"/>
      <c r="M597"/>
      <c r="N597"/>
    </row>
    <row r="598" spans="1:14" ht="15" x14ac:dyDescent="0.25">
      <c r="A598"/>
      <c r="B598"/>
      <c r="C598"/>
      <c r="D598"/>
      <c r="E598"/>
      <c r="F598"/>
      <c r="G598"/>
      <c r="H598"/>
      <c r="I598"/>
      <c r="J598"/>
      <c r="K598"/>
      <c r="L598"/>
      <c r="M598"/>
      <c r="N598"/>
    </row>
    <row r="599" spans="1:14" ht="15" x14ac:dyDescent="0.25">
      <c r="A599"/>
      <c r="B599"/>
      <c r="C599"/>
      <c r="D599"/>
      <c r="E599"/>
      <c r="F599"/>
      <c r="G599"/>
      <c r="H599"/>
      <c r="I599"/>
      <c r="J599"/>
      <c r="K599"/>
      <c r="L599"/>
      <c r="M599"/>
      <c r="N599"/>
    </row>
    <row r="600" spans="1:14" ht="15" x14ac:dyDescent="0.25">
      <c r="A600"/>
      <c r="B600"/>
      <c r="C600"/>
      <c r="D600"/>
      <c r="E600"/>
      <c r="F600"/>
      <c r="G600"/>
      <c r="H600"/>
      <c r="I600"/>
      <c r="J600"/>
      <c r="K600"/>
      <c r="L600"/>
      <c r="M600"/>
      <c r="N600"/>
    </row>
    <row r="601" spans="1:14" ht="15" x14ac:dyDescent="0.25">
      <c r="A601"/>
      <c r="B601"/>
      <c r="C601"/>
      <c r="D601"/>
      <c r="E601"/>
      <c r="F601"/>
      <c r="G601"/>
      <c r="H601"/>
      <c r="I601"/>
      <c r="J601"/>
      <c r="K601"/>
      <c r="L601"/>
      <c r="M601"/>
      <c r="N601"/>
    </row>
    <row r="602" spans="1:14" ht="15" x14ac:dyDescent="0.25">
      <c r="A602"/>
      <c r="B602"/>
      <c r="C602"/>
      <c r="D602"/>
      <c r="E602"/>
      <c r="F602"/>
      <c r="G602"/>
      <c r="H602"/>
      <c r="I602"/>
      <c r="J602"/>
      <c r="K602"/>
      <c r="L602"/>
      <c r="M602"/>
      <c r="N602"/>
    </row>
    <row r="603" spans="1:14" ht="15" x14ac:dyDescent="0.25">
      <c r="A603"/>
      <c r="B603"/>
      <c r="C603"/>
      <c r="D603"/>
      <c r="E603"/>
      <c r="F603"/>
      <c r="G603"/>
      <c r="H603"/>
      <c r="I603"/>
      <c r="J603"/>
      <c r="K603"/>
      <c r="L603"/>
      <c r="M603"/>
      <c r="N603"/>
    </row>
    <row r="604" spans="1:14" ht="15" x14ac:dyDescent="0.25">
      <c r="A604"/>
      <c r="B604"/>
      <c r="C604"/>
      <c r="D604"/>
      <c r="E604"/>
      <c r="F604"/>
      <c r="G604"/>
      <c r="H604"/>
      <c r="I604"/>
      <c r="J604"/>
      <c r="K604"/>
      <c r="L604"/>
      <c r="M604"/>
      <c r="N604"/>
    </row>
    <row r="605" spans="1:14" ht="15" x14ac:dyDescent="0.25">
      <c r="A605"/>
      <c r="B605"/>
      <c r="C605"/>
      <c r="D605"/>
      <c r="E605"/>
      <c r="F605"/>
      <c r="G605"/>
      <c r="H605"/>
      <c r="I605"/>
      <c r="J605"/>
      <c r="K605"/>
      <c r="L605"/>
      <c r="M605"/>
      <c r="N605"/>
    </row>
    <row r="606" spans="1:14" ht="15" x14ac:dyDescent="0.25">
      <c r="A606"/>
      <c r="B606"/>
      <c r="C606"/>
      <c r="D606"/>
      <c r="E606"/>
      <c r="F606"/>
      <c r="G606"/>
      <c r="H606"/>
      <c r="I606"/>
      <c r="J606"/>
      <c r="K606"/>
      <c r="L606"/>
      <c r="M606"/>
      <c r="N606"/>
    </row>
    <row r="607" spans="1:14" ht="15" x14ac:dyDescent="0.25">
      <c r="A607"/>
      <c r="B607"/>
      <c r="C607"/>
      <c r="D607"/>
      <c r="E607"/>
      <c r="F607"/>
      <c r="G607"/>
      <c r="H607"/>
      <c r="I607"/>
      <c r="J607"/>
      <c r="K607"/>
      <c r="L607"/>
      <c r="M607"/>
      <c r="N607"/>
    </row>
    <row r="608" spans="1:14" ht="15" x14ac:dyDescent="0.25">
      <c r="A608"/>
      <c r="B608"/>
      <c r="C608"/>
      <c r="D608"/>
      <c r="E608"/>
      <c r="F608"/>
      <c r="G608"/>
      <c r="H608"/>
      <c r="I608"/>
      <c r="J608"/>
      <c r="K608"/>
      <c r="L608"/>
      <c r="M608"/>
      <c r="N608"/>
    </row>
    <row r="609" spans="1:14" ht="15" x14ac:dyDescent="0.25">
      <c r="A609"/>
      <c r="B609"/>
      <c r="C609"/>
      <c r="D609"/>
      <c r="E609"/>
      <c r="F609"/>
      <c r="G609"/>
      <c r="H609"/>
      <c r="I609"/>
      <c r="J609"/>
      <c r="K609"/>
      <c r="L609"/>
      <c r="M609"/>
      <c r="N609"/>
    </row>
    <row r="610" spans="1:14" ht="15" x14ac:dyDescent="0.25">
      <c r="A610"/>
      <c r="B610"/>
      <c r="C610"/>
      <c r="D610"/>
      <c r="E610"/>
      <c r="F610"/>
      <c r="G610"/>
      <c r="H610"/>
      <c r="I610"/>
      <c r="J610"/>
      <c r="K610"/>
      <c r="L610"/>
      <c r="M610"/>
      <c r="N610"/>
    </row>
    <row r="611" spans="1:14" ht="15" x14ac:dyDescent="0.25">
      <c r="A611"/>
      <c r="B611"/>
      <c r="C611"/>
      <c r="D611"/>
      <c r="E611"/>
      <c r="F611"/>
      <c r="G611"/>
      <c r="H611"/>
      <c r="I611"/>
      <c r="J611"/>
      <c r="K611"/>
      <c r="L611"/>
      <c r="M611"/>
      <c r="N611"/>
    </row>
    <row r="612" spans="1:14" ht="15" x14ac:dyDescent="0.25">
      <c r="A612"/>
      <c r="B612"/>
      <c r="C612"/>
      <c r="D612"/>
      <c r="E612"/>
      <c r="F612"/>
      <c r="G612"/>
      <c r="H612"/>
      <c r="I612"/>
      <c r="J612"/>
      <c r="K612"/>
      <c r="L612"/>
      <c r="M612"/>
      <c r="N612"/>
    </row>
    <row r="613" spans="1:14" ht="15" x14ac:dyDescent="0.25">
      <c r="A613"/>
      <c r="B613"/>
      <c r="C613"/>
      <c r="D613"/>
      <c r="E613"/>
      <c r="F613"/>
      <c r="G613"/>
      <c r="H613"/>
      <c r="I613"/>
      <c r="J613"/>
      <c r="K613"/>
      <c r="L613"/>
      <c r="M613"/>
      <c r="N613"/>
    </row>
    <row r="614" spans="1:14" ht="15" x14ac:dyDescent="0.25">
      <c r="A614"/>
      <c r="B614"/>
      <c r="C614"/>
      <c r="D614"/>
      <c r="E614"/>
      <c r="F614"/>
      <c r="G614"/>
      <c r="H614"/>
      <c r="I614"/>
      <c r="J614"/>
      <c r="K614"/>
      <c r="L614"/>
      <c r="M614"/>
      <c r="N614"/>
    </row>
    <row r="615" spans="1:14" ht="15" x14ac:dyDescent="0.25">
      <c r="A615"/>
      <c r="B615"/>
      <c r="C615"/>
      <c r="D615"/>
      <c r="E615"/>
      <c r="F615"/>
      <c r="G615"/>
      <c r="H615"/>
      <c r="I615"/>
      <c r="J615"/>
      <c r="K615"/>
      <c r="L615"/>
      <c r="M615"/>
      <c r="N615"/>
    </row>
    <row r="616" spans="1:14" ht="15" x14ac:dyDescent="0.25">
      <c r="A616"/>
      <c r="B616"/>
      <c r="C616"/>
      <c r="D616"/>
      <c r="E616"/>
      <c r="F616"/>
      <c r="G616"/>
      <c r="H616"/>
      <c r="I616"/>
      <c r="J616"/>
      <c r="K616"/>
      <c r="L616"/>
      <c r="M616"/>
      <c r="N616"/>
    </row>
    <row r="617" spans="1:14" ht="15" x14ac:dyDescent="0.25">
      <c r="A617"/>
      <c r="B617"/>
      <c r="C617"/>
      <c r="D617"/>
      <c r="E617"/>
      <c r="F617"/>
      <c r="G617"/>
      <c r="H617"/>
      <c r="I617"/>
      <c r="J617"/>
      <c r="K617"/>
      <c r="L617"/>
      <c r="M617"/>
      <c r="N617"/>
    </row>
    <row r="618" spans="1:14" ht="15" x14ac:dyDescent="0.25">
      <c r="A618"/>
      <c r="B618"/>
      <c r="C618"/>
      <c r="D618"/>
      <c r="E618"/>
      <c r="F618"/>
      <c r="G618"/>
      <c r="H618"/>
      <c r="I618"/>
      <c r="J618"/>
      <c r="K618"/>
      <c r="L618"/>
      <c r="M618"/>
      <c r="N618"/>
    </row>
    <row r="619" spans="1:14" ht="15" x14ac:dyDescent="0.25">
      <c r="A619"/>
      <c r="B619"/>
      <c r="C619"/>
      <c r="D619"/>
      <c r="E619"/>
      <c r="F619"/>
      <c r="G619"/>
      <c r="H619"/>
      <c r="I619"/>
      <c r="J619"/>
      <c r="K619"/>
      <c r="L619"/>
      <c r="M619"/>
      <c r="N619"/>
    </row>
    <row r="620" spans="1:14" ht="15" x14ac:dyDescent="0.25">
      <c r="A620"/>
      <c r="B620"/>
      <c r="C620"/>
      <c r="D620"/>
      <c r="E620"/>
      <c r="F620"/>
      <c r="G620"/>
      <c r="H620"/>
      <c r="I620"/>
      <c r="J620"/>
      <c r="K620"/>
      <c r="L620"/>
      <c r="M620"/>
      <c r="N620"/>
    </row>
    <row r="621" spans="1:14" ht="15" x14ac:dyDescent="0.25">
      <c r="A621"/>
      <c r="B621"/>
      <c r="C621"/>
      <c r="D621"/>
      <c r="E621"/>
      <c r="F621"/>
      <c r="G621"/>
      <c r="H621"/>
      <c r="I621"/>
      <c r="J621"/>
      <c r="K621"/>
      <c r="L621"/>
      <c r="M621"/>
      <c r="N621"/>
    </row>
    <row r="622" spans="1:14" ht="15" x14ac:dyDescent="0.25">
      <c r="A622"/>
      <c r="B622"/>
      <c r="C622"/>
      <c r="D622"/>
      <c r="E622"/>
      <c r="F622"/>
      <c r="G622"/>
      <c r="H622"/>
      <c r="I622"/>
      <c r="J622"/>
      <c r="K622"/>
      <c r="L622"/>
      <c r="M622"/>
      <c r="N622"/>
    </row>
    <row r="623" spans="1:14" ht="15" x14ac:dyDescent="0.25">
      <c r="A623"/>
      <c r="B623"/>
      <c r="C623"/>
      <c r="D623"/>
      <c r="E623"/>
      <c r="F623"/>
      <c r="G623"/>
      <c r="H623"/>
      <c r="I623"/>
      <c r="J623"/>
      <c r="K623"/>
      <c r="L623"/>
      <c r="M623"/>
      <c r="N623"/>
    </row>
    <row r="624" spans="1:14" ht="15" x14ac:dyDescent="0.25">
      <c r="A624"/>
      <c r="B624"/>
      <c r="C624"/>
      <c r="D624"/>
      <c r="E624"/>
      <c r="F624"/>
      <c r="G624"/>
      <c r="H624"/>
      <c r="I624"/>
      <c r="J624"/>
      <c r="K624"/>
      <c r="L624"/>
      <c r="M624"/>
      <c r="N624"/>
    </row>
    <row r="625" spans="1:14" ht="15" x14ac:dyDescent="0.25">
      <c r="A625"/>
      <c r="B625"/>
      <c r="C625"/>
      <c r="D625"/>
      <c r="E625"/>
      <c r="F625"/>
      <c r="G625"/>
      <c r="H625"/>
      <c r="I625"/>
      <c r="J625"/>
      <c r="K625"/>
      <c r="L625"/>
      <c r="M625"/>
      <c r="N625"/>
    </row>
    <row r="626" spans="1:14" ht="15" x14ac:dyDescent="0.25">
      <c r="A626"/>
      <c r="B626"/>
      <c r="C626"/>
      <c r="D626"/>
      <c r="E626"/>
      <c r="F626"/>
      <c r="G626"/>
      <c r="H626"/>
      <c r="I626"/>
      <c r="J626"/>
      <c r="K626"/>
      <c r="L626"/>
      <c r="M626"/>
      <c r="N626"/>
    </row>
    <row r="627" spans="1:14" ht="15" x14ac:dyDescent="0.25">
      <c r="A627"/>
      <c r="B627"/>
      <c r="C627"/>
      <c r="D627"/>
      <c r="E627"/>
      <c r="F627"/>
      <c r="G627"/>
      <c r="H627"/>
      <c r="I627"/>
      <c r="J627"/>
      <c r="K627"/>
      <c r="L627"/>
      <c r="M627"/>
      <c r="N627"/>
    </row>
    <row r="628" spans="1:14" ht="15" x14ac:dyDescent="0.25">
      <c r="A628"/>
      <c r="B628"/>
      <c r="C628"/>
      <c r="D628"/>
      <c r="E628"/>
      <c r="F628"/>
      <c r="G628"/>
      <c r="H628"/>
      <c r="I628"/>
      <c r="J628"/>
      <c r="K628"/>
      <c r="L628"/>
      <c r="M628"/>
      <c r="N628"/>
    </row>
    <row r="629" spans="1:14" ht="15" x14ac:dyDescent="0.25">
      <c r="A629"/>
      <c r="B629"/>
      <c r="C629"/>
      <c r="D629"/>
      <c r="E629"/>
      <c r="F629"/>
      <c r="G629"/>
      <c r="H629"/>
      <c r="I629"/>
      <c r="J629"/>
      <c r="K629"/>
      <c r="L629"/>
      <c r="M629"/>
      <c r="N629"/>
    </row>
    <row r="630" spans="1:14" ht="15" x14ac:dyDescent="0.25">
      <c r="A630"/>
      <c r="B630"/>
      <c r="C630"/>
      <c r="D630"/>
      <c r="E630"/>
      <c r="F630"/>
      <c r="G630"/>
      <c r="H630"/>
      <c r="I630"/>
      <c r="J630"/>
      <c r="K630"/>
      <c r="L630"/>
      <c r="M630"/>
      <c r="N630"/>
    </row>
    <row r="631" spans="1:14" ht="15" x14ac:dyDescent="0.25">
      <c r="A631"/>
      <c r="B631"/>
      <c r="C631"/>
      <c r="D631"/>
      <c r="E631"/>
      <c r="F631"/>
      <c r="G631"/>
      <c r="H631"/>
      <c r="I631"/>
      <c r="J631"/>
      <c r="K631"/>
      <c r="L631"/>
      <c r="M631"/>
      <c r="N631"/>
    </row>
    <row r="632" spans="1:14" ht="15" x14ac:dyDescent="0.25">
      <c r="A632"/>
      <c r="B632"/>
      <c r="C632"/>
      <c r="D632"/>
      <c r="E632"/>
      <c r="F632"/>
      <c r="G632"/>
      <c r="H632"/>
      <c r="I632"/>
      <c r="J632"/>
      <c r="K632"/>
      <c r="L632"/>
      <c r="M632"/>
      <c r="N632"/>
    </row>
    <row r="633" spans="1:14" ht="15" x14ac:dyDescent="0.25">
      <c r="A633"/>
      <c r="B633"/>
      <c r="C633"/>
      <c r="D633"/>
      <c r="E633"/>
      <c r="F633"/>
      <c r="G633"/>
      <c r="H633"/>
      <c r="I633"/>
      <c r="J633"/>
      <c r="K633"/>
      <c r="L633"/>
      <c r="M633"/>
      <c r="N633"/>
    </row>
    <row r="634" spans="1:14" ht="15" x14ac:dyDescent="0.25">
      <c r="A634"/>
      <c r="B634"/>
      <c r="C634"/>
      <c r="D634"/>
      <c r="E634"/>
      <c r="F634"/>
      <c r="G634"/>
      <c r="H634"/>
      <c r="I634"/>
      <c r="J634"/>
      <c r="K634"/>
      <c r="L634"/>
      <c r="M634"/>
      <c r="N634"/>
    </row>
    <row r="635" spans="1:14" ht="15" x14ac:dyDescent="0.25">
      <c r="A635"/>
      <c r="B635"/>
      <c r="C635"/>
      <c r="D635"/>
      <c r="E635"/>
      <c r="F635"/>
      <c r="G635"/>
      <c r="H635"/>
      <c r="I635"/>
      <c r="J635"/>
      <c r="K635"/>
      <c r="L635"/>
      <c r="M635"/>
      <c r="N635"/>
    </row>
    <row r="636" spans="1:14" ht="15" x14ac:dyDescent="0.25">
      <c r="A636"/>
      <c r="B636"/>
      <c r="C636"/>
      <c r="D636"/>
      <c r="E636"/>
      <c r="F636"/>
      <c r="G636"/>
      <c r="H636"/>
      <c r="I636"/>
      <c r="J636"/>
      <c r="K636"/>
      <c r="L636"/>
      <c r="M636"/>
      <c r="N636"/>
    </row>
    <row r="637" spans="1:14" ht="15" x14ac:dyDescent="0.25">
      <c r="A637"/>
      <c r="B637"/>
      <c r="C637"/>
      <c r="D637"/>
      <c r="E637"/>
      <c r="F637"/>
      <c r="G637"/>
      <c r="H637"/>
      <c r="I637"/>
      <c r="J637"/>
      <c r="K637"/>
      <c r="L637"/>
      <c r="M637"/>
      <c r="N637"/>
    </row>
    <row r="638" spans="1:14" ht="15" x14ac:dyDescent="0.25">
      <c r="A638"/>
      <c r="B638"/>
      <c r="C638"/>
      <c r="D638"/>
      <c r="E638"/>
      <c r="F638"/>
      <c r="G638"/>
      <c r="H638"/>
      <c r="I638"/>
      <c r="J638"/>
      <c r="K638"/>
      <c r="L638"/>
      <c r="M638"/>
      <c r="N638"/>
    </row>
    <row r="639" spans="1:14" ht="15" x14ac:dyDescent="0.25">
      <c r="A639"/>
      <c r="B639"/>
      <c r="C639"/>
      <c r="D639"/>
      <c r="E639"/>
      <c r="F639"/>
      <c r="G639"/>
      <c r="H639"/>
      <c r="I639"/>
      <c r="J639"/>
      <c r="K639"/>
      <c r="L639"/>
      <c r="M639"/>
      <c r="N639"/>
    </row>
    <row r="640" spans="1:14" ht="15" x14ac:dyDescent="0.25">
      <c r="A640"/>
      <c r="B640"/>
      <c r="C640"/>
      <c r="D640"/>
      <c r="E640"/>
      <c r="F640"/>
      <c r="G640"/>
      <c r="H640"/>
      <c r="I640"/>
      <c r="J640"/>
      <c r="K640"/>
      <c r="L640"/>
      <c r="M640"/>
      <c r="N640"/>
    </row>
    <row r="641" spans="1:14" ht="15" x14ac:dyDescent="0.25">
      <c r="A641"/>
      <c r="B641"/>
      <c r="C641"/>
      <c r="D641"/>
      <c r="E641"/>
      <c r="F641"/>
      <c r="G641"/>
      <c r="H641"/>
      <c r="I641"/>
      <c r="J641"/>
      <c r="K641"/>
      <c r="L641"/>
      <c r="M641"/>
      <c r="N641"/>
    </row>
    <row r="642" spans="1:14" ht="15" x14ac:dyDescent="0.25">
      <c r="A642"/>
      <c r="B642"/>
      <c r="C642"/>
      <c r="D642"/>
      <c r="E642"/>
      <c r="F642"/>
      <c r="G642"/>
      <c r="H642"/>
      <c r="I642"/>
      <c r="J642"/>
      <c r="K642"/>
      <c r="L642"/>
      <c r="M642"/>
      <c r="N642"/>
    </row>
    <row r="643" spans="1:14" ht="15" x14ac:dyDescent="0.25">
      <c r="A643"/>
      <c r="B643"/>
      <c r="C643"/>
      <c r="D643"/>
      <c r="E643"/>
      <c r="F643"/>
      <c r="G643"/>
      <c r="H643"/>
      <c r="I643"/>
      <c r="J643"/>
      <c r="K643"/>
      <c r="L643"/>
      <c r="M643"/>
      <c r="N643"/>
    </row>
    <row r="644" spans="1:14" ht="15" x14ac:dyDescent="0.25">
      <c r="A644"/>
      <c r="B644"/>
      <c r="C644"/>
      <c r="D644"/>
      <c r="E644"/>
      <c r="F644"/>
      <c r="G644"/>
      <c r="H644"/>
      <c r="I644"/>
      <c r="J644"/>
      <c r="K644"/>
      <c r="L644"/>
      <c r="M644"/>
      <c r="N644"/>
    </row>
    <row r="645" spans="1:14" ht="15" x14ac:dyDescent="0.25">
      <c r="A645"/>
      <c r="B645"/>
      <c r="C645"/>
      <c r="D645"/>
      <c r="E645"/>
      <c r="F645"/>
      <c r="G645"/>
      <c r="H645"/>
      <c r="I645"/>
      <c r="J645"/>
      <c r="K645"/>
      <c r="L645"/>
      <c r="M645"/>
      <c r="N645"/>
    </row>
    <row r="646" spans="1:14" ht="15" x14ac:dyDescent="0.25">
      <c r="A646"/>
      <c r="B646"/>
      <c r="C646"/>
      <c r="D646"/>
      <c r="E646"/>
      <c r="F646"/>
      <c r="G646"/>
      <c r="H646"/>
      <c r="I646"/>
      <c r="J646"/>
      <c r="K646"/>
      <c r="L646"/>
      <c r="M646"/>
      <c r="N646"/>
    </row>
    <row r="647" spans="1:14" ht="15" x14ac:dyDescent="0.25">
      <c r="A647"/>
      <c r="B647"/>
      <c r="C647"/>
      <c r="D647"/>
      <c r="E647"/>
      <c r="F647"/>
      <c r="G647"/>
      <c r="H647"/>
      <c r="I647"/>
      <c r="J647"/>
      <c r="K647"/>
      <c r="L647"/>
      <c r="M647"/>
      <c r="N647"/>
    </row>
    <row r="648" spans="1:14" ht="15" x14ac:dyDescent="0.25">
      <c r="A648"/>
      <c r="B648"/>
      <c r="C648"/>
      <c r="D648"/>
      <c r="E648"/>
      <c r="F648"/>
      <c r="G648"/>
      <c r="H648"/>
      <c r="I648"/>
      <c r="J648"/>
      <c r="K648"/>
      <c r="L648"/>
      <c r="M648"/>
      <c r="N648"/>
    </row>
    <row r="649" spans="1:14" ht="15" x14ac:dyDescent="0.25">
      <c r="A649"/>
      <c r="B649"/>
      <c r="C649"/>
      <c r="D649"/>
      <c r="E649"/>
      <c r="F649"/>
      <c r="G649"/>
      <c r="H649"/>
      <c r="I649"/>
      <c r="J649"/>
      <c r="K649"/>
      <c r="L649"/>
      <c r="M649"/>
      <c r="N649"/>
    </row>
    <row r="650" spans="1:14" ht="15" x14ac:dyDescent="0.25">
      <c r="A650"/>
      <c r="B650"/>
      <c r="C650"/>
      <c r="D650"/>
      <c r="E650"/>
      <c r="F650"/>
      <c r="G650"/>
      <c r="H650"/>
      <c r="I650"/>
      <c r="J650"/>
      <c r="K650"/>
      <c r="L650"/>
      <c r="M650"/>
      <c r="N650"/>
    </row>
    <row r="651" spans="1:14" ht="15" x14ac:dyDescent="0.25">
      <c r="A651"/>
      <c r="B651"/>
      <c r="C651"/>
      <c r="D651"/>
      <c r="E651"/>
      <c r="F651"/>
      <c r="G651"/>
      <c r="H651"/>
      <c r="I651"/>
      <c r="J651"/>
      <c r="K651"/>
      <c r="L651"/>
      <c r="M651"/>
      <c r="N651"/>
    </row>
    <row r="652" spans="1:14" ht="15" x14ac:dyDescent="0.25">
      <c r="A652"/>
      <c r="B652"/>
      <c r="C652"/>
      <c r="D652"/>
      <c r="E652"/>
      <c r="F652"/>
      <c r="G652"/>
      <c r="H652"/>
      <c r="I652"/>
      <c r="J652"/>
      <c r="K652"/>
      <c r="L652"/>
      <c r="M652"/>
      <c r="N652"/>
    </row>
    <row r="653" spans="1:14" ht="15" x14ac:dyDescent="0.25">
      <c r="A653"/>
      <c r="B653"/>
      <c r="C653"/>
      <c r="D653"/>
      <c r="E653"/>
      <c r="F653"/>
      <c r="G653"/>
      <c r="H653"/>
      <c r="I653"/>
      <c r="J653"/>
      <c r="K653"/>
      <c r="L653"/>
      <c r="M653"/>
      <c r="N653"/>
    </row>
    <row r="654" spans="1:14" ht="15" x14ac:dyDescent="0.25">
      <c r="A654"/>
      <c r="B654"/>
      <c r="C654"/>
      <c r="D654"/>
      <c r="E654"/>
      <c r="F654"/>
      <c r="G654"/>
      <c r="H654"/>
      <c r="I654"/>
      <c r="J654"/>
      <c r="K654"/>
      <c r="L654"/>
      <c r="M654"/>
      <c r="N654"/>
    </row>
    <row r="655" spans="1:14" ht="15" x14ac:dyDescent="0.25">
      <c r="A655"/>
      <c r="B655"/>
      <c r="C655"/>
      <c r="D655"/>
      <c r="E655"/>
      <c r="F655"/>
      <c r="G655"/>
      <c r="H655"/>
      <c r="I655"/>
      <c r="J655"/>
      <c r="K655"/>
      <c r="L655"/>
      <c r="M655"/>
      <c r="N655"/>
    </row>
    <row r="656" spans="1:14" ht="15" x14ac:dyDescent="0.25">
      <c r="A656"/>
      <c r="B656"/>
      <c r="C656"/>
      <c r="D656"/>
      <c r="E656"/>
      <c r="F656"/>
      <c r="G656"/>
      <c r="H656"/>
      <c r="I656"/>
      <c r="J656"/>
      <c r="K656"/>
      <c r="L656"/>
      <c r="M656"/>
      <c r="N656"/>
    </row>
    <row r="657" spans="1:14" ht="15" x14ac:dyDescent="0.25">
      <c r="A657"/>
      <c r="B657"/>
      <c r="C657"/>
      <c r="D657"/>
      <c r="E657"/>
      <c r="F657"/>
      <c r="G657"/>
      <c r="H657"/>
      <c r="I657"/>
      <c r="J657"/>
      <c r="K657"/>
      <c r="L657"/>
      <c r="M657"/>
      <c r="N657"/>
    </row>
    <row r="658" spans="1:14" ht="15" x14ac:dyDescent="0.25">
      <c r="A658"/>
      <c r="B658"/>
      <c r="C658"/>
      <c r="D658"/>
      <c r="E658"/>
      <c r="F658"/>
      <c r="G658"/>
      <c r="H658"/>
      <c r="I658"/>
      <c r="J658"/>
      <c r="K658"/>
      <c r="L658"/>
      <c r="M658"/>
      <c r="N658"/>
    </row>
    <row r="659" spans="1:14" ht="15" x14ac:dyDescent="0.25">
      <c r="A659"/>
      <c r="B659"/>
      <c r="C659"/>
      <c r="D659"/>
      <c r="E659"/>
      <c r="F659"/>
      <c r="G659"/>
      <c r="H659"/>
      <c r="I659"/>
      <c r="J659"/>
      <c r="K659"/>
      <c r="L659"/>
      <c r="M659"/>
      <c r="N659"/>
    </row>
    <row r="660" spans="1:14" ht="15" x14ac:dyDescent="0.25">
      <c r="A660"/>
      <c r="B660"/>
      <c r="C660"/>
      <c r="D660"/>
      <c r="E660"/>
      <c r="F660"/>
      <c r="G660"/>
      <c r="H660"/>
      <c r="I660"/>
      <c r="J660"/>
      <c r="K660"/>
      <c r="L660"/>
      <c r="M660"/>
      <c r="N660"/>
    </row>
    <row r="661" spans="1:14" ht="15" x14ac:dyDescent="0.25">
      <c r="A661"/>
      <c r="B661"/>
      <c r="C661"/>
      <c r="D661"/>
      <c r="E661"/>
      <c r="F661"/>
      <c r="G661"/>
      <c r="H661"/>
      <c r="I661"/>
      <c r="J661"/>
      <c r="K661"/>
      <c r="L661"/>
      <c r="M661"/>
      <c r="N661"/>
    </row>
    <row r="662" spans="1:14" ht="15" x14ac:dyDescent="0.25">
      <c r="A662"/>
      <c r="B662"/>
      <c r="C662"/>
      <c r="D662"/>
      <c r="E662"/>
      <c r="F662"/>
      <c r="G662"/>
      <c r="H662"/>
      <c r="I662"/>
      <c r="J662"/>
      <c r="K662"/>
      <c r="L662"/>
      <c r="M662"/>
      <c r="N662"/>
    </row>
    <row r="663" spans="1:14" ht="15" x14ac:dyDescent="0.25">
      <c r="A663"/>
      <c r="B663"/>
      <c r="C663"/>
      <c r="D663"/>
      <c r="E663"/>
      <c r="F663"/>
      <c r="G663"/>
      <c r="H663"/>
      <c r="I663"/>
      <c r="J663"/>
      <c r="K663"/>
      <c r="L663"/>
      <c r="M663"/>
      <c r="N663"/>
    </row>
    <row r="664" spans="1:14" ht="15" x14ac:dyDescent="0.25">
      <c r="A664"/>
      <c r="B664"/>
      <c r="C664"/>
      <c r="D664"/>
      <c r="E664"/>
      <c r="F664"/>
      <c r="G664"/>
      <c r="H664"/>
      <c r="I664"/>
      <c r="J664"/>
      <c r="K664"/>
      <c r="L664"/>
      <c r="M664"/>
      <c r="N664"/>
    </row>
    <row r="665" spans="1:14" ht="15" x14ac:dyDescent="0.25">
      <c r="A665"/>
      <c r="B665"/>
      <c r="C665"/>
      <c r="D665"/>
      <c r="E665"/>
      <c r="F665"/>
      <c r="G665"/>
      <c r="H665"/>
      <c r="I665"/>
      <c r="J665"/>
      <c r="K665"/>
      <c r="L665"/>
      <c r="M665"/>
      <c r="N665"/>
    </row>
    <row r="666" spans="1:14" ht="15" x14ac:dyDescent="0.25">
      <c r="A666"/>
      <c r="B666"/>
      <c r="C666"/>
      <c r="D666"/>
      <c r="E666"/>
      <c r="F666"/>
      <c r="G666"/>
      <c r="H666"/>
      <c r="I666"/>
      <c r="J666"/>
      <c r="K666"/>
      <c r="L666"/>
      <c r="M666"/>
      <c r="N666"/>
    </row>
    <row r="667" spans="1:14" ht="15" x14ac:dyDescent="0.25">
      <c r="A667"/>
      <c r="B667"/>
      <c r="C667"/>
      <c r="D667"/>
      <c r="E667"/>
      <c r="F667"/>
      <c r="G667"/>
      <c r="H667"/>
      <c r="I667"/>
      <c r="J667"/>
      <c r="K667"/>
      <c r="L667"/>
      <c r="M667"/>
      <c r="N667"/>
    </row>
    <row r="668" spans="1:14" ht="15" x14ac:dyDescent="0.25">
      <c r="A668"/>
      <c r="B668"/>
      <c r="C668"/>
      <c r="D668"/>
      <c r="E668"/>
      <c r="F668"/>
      <c r="G668"/>
      <c r="H668"/>
      <c r="I668"/>
      <c r="J668"/>
      <c r="K668"/>
      <c r="L668"/>
      <c r="M668"/>
      <c r="N668"/>
    </row>
    <row r="669" spans="1:14" ht="15" x14ac:dyDescent="0.25">
      <c r="A669"/>
      <c r="B669"/>
      <c r="C669"/>
      <c r="D669"/>
      <c r="E669"/>
      <c r="F669"/>
      <c r="G669"/>
      <c r="H669"/>
      <c r="I669"/>
      <c r="J669"/>
      <c r="K669"/>
      <c r="L669"/>
      <c r="M669"/>
      <c r="N669"/>
    </row>
    <row r="670" spans="1:14" ht="15" x14ac:dyDescent="0.25">
      <c r="A670"/>
      <c r="B670"/>
      <c r="C670"/>
      <c r="D670"/>
      <c r="E670"/>
      <c r="F670"/>
      <c r="G670"/>
      <c r="H670"/>
      <c r="I670"/>
      <c r="J670"/>
      <c r="K670"/>
      <c r="L670"/>
      <c r="M670"/>
      <c r="N670"/>
    </row>
    <row r="671" spans="1:14" ht="15" x14ac:dyDescent="0.25">
      <c r="A671"/>
      <c r="B671"/>
      <c r="C671"/>
      <c r="D671"/>
      <c r="E671"/>
      <c r="F671"/>
      <c r="G671"/>
      <c r="H671"/>
      <c r="I671"/>
      <c r="J671"/>
      <c r="K671"/>
      <c r="L671"/>
      <c r="M671"/>
      <c r="N671"/>
    </row>
    <row r="672" spans="1:14" ht="15" x14ac:dyDescent="0.25">
      <c r="A672"/>
      <c r="B672"/>
      <c r="C672"/>
      <c r="D672"/>
      <c r="E672"/>
      <c r="F672"/>
      <c r="G672"/>
      <c r="H672"/>
      <c r="I672"/>
      <c r="J672"/>
      <c r="K672"/>
      <c r="L672"/>
      <c r="M672"/>
      <c r="N672"/>
    </row>
    <row r="673" spans="1:14" ht="15" x14ac:dyDescent="0.25">
      <c r="A673"/>
      <c r="B673"/>
      <c r="C673"/>
      <c r="D673"/>
      <c r="E673"/>
      <c r="F673"/>
      <c r="G673"/>
      <c r="H673"/>
      <c r="I673"/>
      <c r="J673"/>
      <c r="K673"/>
      <c r="L673"/>
      <c r="M673"/>
      <c r="N673"/>
    </row>
    <row r="674" spans="1:14" ht="15" x14ac:dyDescent="0.25">
      <c r="A674"/>
      <c r="B674"/>
      <c r="C674"/>
      <c r="D674"/>
      <c r="E674"/>
      <c r="F674"/>
      <c r="G674"/>
      <c r="H674"/>
      <c r="I674"/>
      <c r="J674"/>
      <c r="K674"/>
      <c r="L674"/>
      <c r="M674"/>
      <c r="N674"/>
    </row>
    <row r="675" spans="1:14" ht="15" x14ac:dyDescent="0.25">
      <c r="A675"/>
      <c r="B675"/>
      <c r="C675"/>
      <c r="D675"/>
      <c r="E675"/>
      <c r="F675"/>
      <c r="G675"/>
      <c r="H675"/>
      <c r="I675"/>
      <c r="J675"/>
      <c r="K675"/>
      <c r="L675"/>
      <c r="M675"/>
      <c r="N675"/>
    </row>
    <row r="676" spans="1:14" ht="15" x14ac:dyDescent="0.25">
      <c r="A676"/>
      <c r="B676"/>
      <c r="C676"/>
      <c r="D676"/>
      <c r="E676"/>
      <c r="F676"/>
      <c r="G676"/>
      <c r="H676"/>
      <c r="I676"/>
      <c r="J676"/>
      <c r="K676"/>
      <c r="L676"/>
      <c r="M676"/>
      <c r="N676"/>
    </row>
    <row r="677" spans="1:14" ht="15" x14ac:dyDescent="0.25">
      <c r="A677"/>
      <c r="B677"/>
      <c r="C677"/>
      <c r="D677"/>
      <c r="E677"/>
      <c r="F677"/>
      <c r="G677"/>
      <c r="H677"/>
      <c r="I677"/>
      <c r="J677"/>
      <c r="K677"/>
      <c r="L677"/>
      <c r="M677"/>
      <c r="N677"/>
    </row>
    <row r="678" spans="1:14" ht="15" x14ac:dyDescent="0.25">
      <c r="A678"/>
      <c r="B678"/>
      <c r="C678"/>
      <c r="D678"/>
      <c r="E678"/>
      <c r="F678"/>
      <c r="G678"/>
      <c r="H678"/>
      <c r="I678"/>
      <c r="J678"/>
      <c r="K678"/>
      <c r="L678"/>
      <c r="M678"/>
      <c r="N678"/>
    </row>
    <row r="679" spans="1:14" ht="15" x14ac:dyDescent="0.25">
      <c r="A679"/>
      <c r="B679"/>
      <c r="C679"/>
      <c r="D679"/>
      <c r="E679"/>
      <c r="F679"/>
      <c r="G679"/>
      <c r="H679"/>
      <c r="I679"/>
      <c r="J679"/>
      <c r="K679"/>
      <c r="L679"/>
      <c r="M679"/>
      <c r="N679"/>
    </row>
    <row r="680" spans="1:14" ht="15" x14ac:dyDescent="0.25">
      <c r="A680"/>
      <c r="B680"/>
      <c r="C680"/>
      <c r="D680"/>
      <c r="E680"/>
      <c r="F680"/>
      <c r="G680"/>
      <c r="H680"/>
      <c r="I680"/>
      <c r="J680"/>
      <c r="K680"/>
      <c r="L680"/>
      <c r="M680"/>
      <c r="N680"/>
    </row>
    <row r="681" spans="1:14" ht="15" x14ac:dyDescent="0.25">
      <c r="A681"/>
      <c r="B681"/>
      <c r="C681"/>
      <c r="D681"/>
      <c r="E681"/>
      <c r="F681"/>
      <c r="G681"/>
      <c r="H681"/>
      <c r="I681"/>
      <c r="J681"/>
      <c r="K681"/>
      <c r="L681"/>
      <c r="M681"/>
      <c r="N681"/>
    </row>
    <row r="682" spans="1:14" ht="15" x14ac:dyDescent="0.25">
      <c r="A682"/>
      <c r="B682"/>
      <c r="C682"/>
      <c r="D682"/>
      <c r="E682"/>
      <c r="F682"/>
      <c r="G682"/>
      <c r="H682"/>
      <c r="I682"/>
      <c r="J682"/>
      <c r="K682"/>
      <c r="L682"/>
      <c r="M682"/>
      <c r="N682"/>
    </row>
    <row r="683" spans="1:14" ht="15" x14ac:dyDescent="0.25">
      <c r="A683"/>
      <c r="B683"/>
      <c r="C683"/>
      <c r="D683"/>
      <c r="E683"/>
      <c r="F683"/>
      <c r="G683"/>
      <c r="H683"/>
      <c r="I683"/>
      <c r="J683"/>
      <c r="K683"/>
      <c r="L683"/>
      <c r="M683"/>
      <c r="N683"/>
    </row>
    <row r="684" spans="1:14" ht="15" x14ac:dyDescent="0.25">
      <c r="A684"/>
      <c r="B684"/>
      <c r="C684"/>
      <c r="D684"/>
      <c r="E684"/>
      <c r="F684"/>
      <c r="G684"/>
      <c r="H684"/>
      <c r="I684"/>
      <c r="J684"/>
      <c r="K684"/>
      <c r="L684"/>
      <c r="M684"/>
      <c r="N684"/>
    </row>
    <row r="685" spans="1:14" ht="15" x14ac:dyDescent="0.25">
      <c r="A685"/>
      <c r="B685"/>
      <c r="C685"/>
      <c r="D685"/>
      <c r="E685"/>
      <c r="F685"/>
      <c r="G685"/>
      <c r="H685"/>
      <c r="I685"/>
      <c r="J685"/>
      <c r="K685"/>
      <c r="L685"/>
      <c r="M685"/>
      <c r="N685"/>
    </row>
    <row r="686" spans="1:14" ht="15" x14ac:dyDescent="0.25">
      <c r="A686"/>
      <c r="B686"/>
      <c r="C686"/>
      <c r="D686"/>
      <c r="E686"/>
      <c r="F686"/>
      <c r="G686"/>
      <c r="H686"/>
      <c r="I686"/>
      <c r="J686"/>
      <c r="K686"/>
      <c r="L686"/>
      <c r="M686"/>
      <c r="N686"/>
    </row>
    <row r="687" spans="1:14" ht="15" x14ac:dyDescent="0.25">
      <c r="A687"/>
      <c r="B687"/>
      <c r="C687"/>
      <c r="D687"/>
      <c r="E687"/>
      <c r="F687"/>
      <c r="G687"/>
      <c r="H687"/>
      <c r="I687"/>
      <c r="J687"/>
      <c r="K687"/>
      <c r="L687"/>
      <c r="M687"/>
      <c r="N687"/>
    </row>
    <row r="688" spans="1:14" ht="15" x14ac:dyDescent="0.25">
      <c r="A688"/>
      <c r="B688"/>
      <c r="C688"/>
      <c r="D688"/>
      <c r="E688"/>
      <c r="F688"/>
      <c r="G688"/>
      <c r="H688"/>
      <c r="I688"/>
      <c r="J688"/>
      <c r="K688"/>
      <c r="L688"/>
      <c r="M688"/>
      <c r="N688"/>
    </row>
    <row r="689" spans="1:14" ht="15" x14ac:dyDescent="0.25">
      <c r="A689"/>
      <c r="B689"/>
      <c r="C689"/>
      <c r="D689"/>
      <c r="E689"/>
      <c r="F689"/>
      <c r="G689"/>
      <c r="H689"/>
      <c r="I689"/>
      <c r="J689"/>
      <c r="K689"/>
      <c r="L689"/>
      <c r="M689"/>
      <c r="N689"/>
    </row>
    <row r="690" spans="1:14" ht="15" x14ac:dyDescent="0.25">
      <c r="A690"/>
      <c r="B690"/>
      <c r="C690"/>
      <c r="D690"/>
      <c r="E690"/>
      <c r="F690"/>
      <c r="G690"/>
      <c r="H690"/>
      <c r="I690"/>
      <c r="J690"/>
      <c r="K690"/>
      <c r="L690"/>
      <c r="M690"/>
      <c r="N690"/>
    </row>
    <row r="691" spans="1:14" ht="15" x14ac:dyDescent="0.25">
      <c r="A691"/>
      <c r="B691"/>
      <c r="C691"/>
      <c r="D691"/>
      <c r="E691"/>
      <c r="F691"/>
      <c r="G691"/>
      <c r="H691"/>
      <c r="I691"/>
      <c r="J691"/>
      <c r="K691"/>
      <c r="L691"/>
      <c r="M691"/>
      <c r="N691"/>
    </row>
    <row r="692" spans="1:14" ht="15" x14ac:dyDescent="0.25">
      <c r="A692"/>
      <c r="B692"/>
      <c r="C692"/>
      <c r="D692"/>
      <c r="E692"/>
      <c r="F692"/>
      <c r="G692"/>
      <c r="H692"/>
      <c r="I692"/>
      <c r="J692"/>
      <c r="K692"/>
      <c r="L692"/>
      <c r="M692"/>
      <c r="N692"/>
    </row>
    <row r="693" spans="1:14" ht="15" x14ac:dyDescent="0.25">
      <c r="A693"/>
      <c r="B693"/>
      <c r="C693"/>
      <c r="D693"/>
      <c r="E693"/>
      <c r="F693"/>
      <c r="G693"/>
      <c r="H693"/>
      <c r="I693"/>
      <c r="J693"/>
      <c r="K693"/>
      <c r="L693"/>
      <c r="M693"/>
      <c r="N693"/>
    </row>
    <row r="694" spans="1:14" ht="15" x14ac:dyDescent="0.25">
      <c r="A694"/>
      <c r="B694"/>
      <c r="C694"/>
      <c r="D694"/>
      <c r="E694"/>
      <c r="F694"/>
      <c r="G694"/>
      <c r="H694"/>
      <c r="I694"/>
      <c r="J694"/>
      <c r="K694"/>
      <c r="L694"/>
      <c r="M694"/>
      <c r="N694"/>
    </row>
    <row r="695" spans="1:14" ht="15" x14ac:dyDescent="0.25">
      <c r="A695"/>
      <c r="B695"/>
      <c r="C695"/>
      <c r="D695"/>
      <c r="E695"/>
      <c r="F695"/>
      <c r="G695"/>
      <c r="H695"/>
      <c r="I695"/>
      <c r="J695"/>
      <c r="K695"/>
      <c r="L695"/>
      <c r="M695"/>
      <c r="N695"/>
    </row>
    <row r="696" spans="1:14" ht="15" x14ac:dyDescent="0.25">
      <c r="A696"/>
      <c r="B696"/>
      <c r="C696"/>
      <c r="D696"/>
      <c r="E696"/>
      <c r="F696"/>
      <c r="G696"/>
      <c r="H696"/>
      <c r="I696"/>
      <c r="J696"/>
      <c r="K696"/>
      <c r="L696"/>
      <c r="M696"/>
      <c r="N696"/>
    </row>
    <row r="697" spans="1:14" ht="15" x14ac:dyDescent="0.25">
      <c r="A697"/>
      <c r="B697"/>
      <c r="C697"/>
      <c r="D697"/>
      <c r="E697"/>
      <c r="F697"/>
      <c r="G697"/>
      <c r="H697"/>
      <c r="I697"/>
      <c r="J697"/>
      <c r="K697"/>
      <c r="L697"/>
      <c r="M697"/>
      <c r="N697"/>
    </row>
    <row r="698" spans="1:14" ht="15" x14ac:dyDescent="0.25">
      <c r="A698"/>
      <c r="B698"/>
      <c r="C698"/>
      <c r="D698"/>
      <c r="E698"/>
      <c r="F698"/>
      <c r="G698"/>
      <c r="H698"/>
      <c r="I698"/>
      <c r="J698"/>
      <c r="K698"/>
      <c r="L698"/>
      <c r="M698"/>
      <c r="N698"/>
    </row>
    <row r="699" spans="1:14" ht="15" x14ac:dyDescent="0.25">
      <c r="A699"/>
      <c r="B699"/>
      <c r="C699"/>
      <c r="D699"/>
      <c r="E699"/>
      <c r="F699"/>
      <c r="G699"/>
      <c r="H699"/>
      <c r="I699"/>
      <c r="J699"/>
      <c r="K699"/>
      <c r="L699"/>
      <c r="M699"/>
      <c r="N699"/>
    </row>
    <row r="700" spans="1:14" ht="15" x14ac:dyDescent="0.25">
      <c r="A700"/>
      <c r="B700"/>
      <c r="C700"/>
      <c r="D700"/>
      <c r="E700"/>
      <c r="F700"/>
      <c r="G700"/>
      <c r="H700"/>
      <c r="I700"/>
      <c r="J700"/>
      <c r="K700"/>
      <c r="L700"/>
      <c r="M700"/>
      <c r="N700"/>
    </row>
    <row r="701" spans="1:14" ht="15" x14ac:dyDescent="0.25">
      <c r="A701"/>
      <c r="B701"/>
      <c r="C701"/>
      <c r="D701"/>
      <c r="E701"/>
      <c r="F701"/>
      <c r="G701"/>
      <c r="H701"/>
      <c r="I701"/>
      <c r="J701"/>
      <c r="K701"/>
      <c r="L701"/>
      <c r="M701"/>
      <c r="N701"/>
    </row>
    <row r="702" spans="1:14" ht="15" x14ac:dyDescent="0.25">
      <c r="A702"/>
      <c r="B702"/>
      <c r="C702"/>
      <c r="D702"/>
      <c r="E702"/>
      <c r="F702"/>
      <c r="G702"/>
      <c r="H702"/>
      <c r="I702"/>
      <c r="J702"/>
      <c r="K702"/>
      <c r="L702"/>
      <c r="M702"/>
      <c r="N702"/>
    </row>
    <row r="703" spans="1:14" ht="15" x14ac:dyDescent="0.25">
      <c r="A703"/>
      <c r="B703"/>
      <c r="C703"/>
      <c r="D703"/>
      <c r="E703"/>
      <c r="F703"/>
      <c r="G703"/>
      <c r="H703"/>
      <c r="I703"/>
      <c r="J703"/>
      <c r="K703"/>
      <c r="L703"/>
      <c r="M703"/>
      <c r="N703"/>
    </row>
    <row r="704" spans="1:14" ht="15" x14ac:dyDescent="0.25">
      <c r="A704"/>
      <c r="B704"/>
      <c r="C704"/>
      <c r="D704"/>
      <c r="E704"/>
      <c r="F704"/>
      <c r="G704"/>
      <c r="H704"/>
      <c r="I704"/>
      <c r="J704"/>
      <c r="K704"/>
      <c r="L704"/>
      <c r="M704"/>
      <c r="N704"/>
    </row>
    <row r="705" spans="1:14" ht="15" x14ac:dyDescent="0.25">
      <c r="A705"/>
      <c r="B705"/>
      <c r="C705"/>
      <c r="D705"/>
      <c r="E705"/>
      <c r="F705"/>
      <c r="G705"/>
      <c r="H705"/>
      <c r="I705"/>
      <c r="J705"/>
      <c r="K705"/>
      <c r="L705"/>
      <c r="M705"/>
      <c r="N705"/>
    </row>
    <row r="706" spans="1:14" ht="15" x14ac:dyDescent="0.25">
      <c r="A706"/>
      <c r="B706"/>
      <c r="C706"/>
      <c r="D706"/>
      <c r="E706"/>
      <c r="F706"/>
      <c r="G706"/>
      <c r="H706"/>
      <c r="I706"/>
      <c r="J706"/>
      <c r="K706"/>
      <c r="L706"/>
      <c r="M706"/>
      <c r="N706"/>
    </row>
    <row r="707" spans="1:14" ht="15" x14ac:dyDescent="0.25">
      <c r="A707"/>
      <c r="B707"/>
      <c r="C707"/>
      <c r="D707"/>
      <c r="E707"/>
      <c r="F707"/>
      <c r="G707"/>
      <c r="H707"/>
      <c r="I707"/>
      <c r="J707"/>
      <c r="K707"/>
      <c r="L707"/>
      <c r="M707"/>
      <c r="N707"/>
    </row>
    <row r="708" spans="1:14" ht="15" x14ac:dyDescent="0.25">
      <c r="A708"/>
      <c r="B708"/>
      <c r="C708"/>
      <c r="D708"/>
      <c r="E708"/>
      <c r="F708"/>
      <c r="G708"/>
      <c r="H708"/>
      <c r="I708"/>
      <c r="J708"/>
      <c r="K708"/>
      <c r="L708"/>
      <c r="M708"/>
      <c r="N708"/>
    </row>
    <row r="709" spans="1:14" ht="15" x14ac:dyDescent="0.25">
      <c r="A709"/>
      <c r="B709"/>
      <c r="C709"/>
      <c r="D709"/>
      <c r="E709"/>
      <c r="F709"/>
      <c r="G709"/>
      <c r="H709"/>
      <c r="I709"/>
      <c r="J709"/>
      <c r="K709"/>
      <c r="L709"/>
      <c r="M709"/>
      <c r="N709"/>
    </row>
    <row r="710" spans="1:14" ht="15" x14ac:dyDescent="0.25">
      <c r="A710"/>
      <c r="B710"/>
      <c r="C710"/>
      <c r="D710"/>
      <c r="E710"/>
      <c r="F710"/>
      <c r="G710"/>
      <c r="H710"/>
      <c r="I710"/>
      <c r="J710"/>
      <c r="K710"/>
      <c r="L710"/>
      <c r="M710"/>
      <c r="N710"/>
    </row>
    <row r="711" spans="1:14" ht="15" x14ac:dyDescent="0.25">
      <c r="A711"/>
      <c r="B711"/>
      <c r="C711"/>
      <c r="D711"/>
      <c r="E711"/>
      <c r="F711"/>
      <c r="G711"/>
      <c r="H711"/>
      <c r="I711"/>
      <c r="J711"/>
      <c r="K711"/>
      <c r="L711"/>
      <c r="M711"/>
      <c r="N711"/>
    </row>
    <row r="712" spans="1:14" ht="15" x14ac:dyDescent="0.25">
      <c r="A712"/>
      <c r="B712"/>
      <c r="C712"/>
      <c r="D712"/>
      <c r="E712"/>
      <c r="F712"/>
      <c r="G712"/>
      <c r="H712"/>
      <c r="I712"/>
      <c r="J712"/>
      <c r="K712"/>
      <c r="L712"/>
      <c r="M712"/>
      <c r="N712"/>
    </row>
    <row r="713" spans="1:14" ht="15" x14ac:dyDescent="0.25">
      <c r="A713"/>
      <c r="B713"/>
      <c r="C713"/>
      <c r="D713"/>
      <c r="E713"/>
      <c r="F713"/>
      <c r="G713"/>
      <c r="H713"/>
      <c r="I713"/>
      <c r="J713"/>
      <c r="K713"/>
      <c r="L713"/>
      <c r="M713"/>
      <c r="N713"/>
    </row>
    <row r="714" spans="1:14" ht="15" x14ac:dyDescent="0.25">
      <c r="A714"/>
      <c r="B714"/>
      <c r="C714"/>
      <c r="D714"/>
      <c r="E714"/>
      <c r="F714"/>
      <c r="G714"/>
      <c r="H714"/>
      <c r="I714"/>
      <c r="J714"/>
      <c r="K714"/>
      <c r="L714"/>
      <c r="M714"/>
      <c r="N714"/>
    </row>
    <row r="715" spans="1:14" ht="15" x14ac:dyDescent="0.25">
      <c r="A715"/>
      <c r="B715"/>
      <c r="C715"/>
      <c r="D715"/>
      <c r="E715"/>
      <c r="F715"/>
      <c r="G715"/>
      <c r="H715"/>
      <c r="I715"/>
      <c r="J715"/>
      <c r="K715"/>
      <c r="L715"/>
      <c r="M715"/>
      <c r="N715"/>
    </row>
    <row r="716" spans="1:14" ht="15" x14ac:dyDescent="0.25">
      <c r="A716"/>
      <c r="B716"/>
      <c r="C716"/>
      <c r="D716"/>
      <c r="E716"/>
      <c r="F716"/>
      <c r="G716"/>
      <c r="H716"/>
      <c r="I716"/>
      <c r="J716"/>
      <c r="K716"/>
      <c r="L716"/>
      <c r="M716"/>
      <c r="N716"/>
    </row>
    <row r="717" spans="1:14" ht="15" x14ac:dyDescent="0.25">
      <c r="A717"/>
      <c r="B717"/>
      <c r="C717"/>
      <c r="D717"/>
      <c r="E717"/>
      <c r="F717"/>
      <c r="G717"/>
      <c r="H717"/>
      <c r="I717"/>
      <c r="J717"/>
      <c r="K717"/>
      <c r="L717"/>
      <c r="M717"/>
      <c r="N717"/>
    </row>
    <row r="718" spans="1:14" ht="15" x14ac:dyDescent="0.25">
      <c r="A718"/>
      <c r="B718"/>
      <c r="C718"/>
      <c r="D718"/>
      <c r="E718"/>
      <c r="F718"/>
      <c r="G718"/>
      <c r="H718"/>
      <c r="I718"/>
      <c r="J718"/>
      <c r="K718"/>
      <c r="L718"/>
      <c r="M718"/>
      <c r="N718"/>
    </row>
    <row r="719" spans="1:14" ht="15" x14ac:dyDescent="0.25">
      <c r="A719"/>
      <c r="B719"/>
      <c r="C719"/>
      <c r="D719"/>
      <c r="E719"/>
      <c r="F719"/>
      <c r="G719"/>
      <c r="H719"/>
      <c r="I719"/>
      <c r="J719"/>
      <c r="K719"/>
      <c r="L719"/>
      <c r="M719"/>
      <c r="N719"/>
    </row>
    <row r="720" spans="1:14" ht="15" x14ac:dyDescent="0.25">
      <c r="A720"/>
      <c r="B720"/>
      <c r="C720"/>
      <c r="D720"/>
      <c r="E720"/>
      <c r="F720"/>
      <c r="G720"/>
      <c r="H720"/>
      <c r="I720"/>
      <c r="J720"/>
      <c r="K720"/>
      <c r="L720"/>
      <c r="M720"/>
      <c r="N720"/>
    </row>
    <row r="721" spans="1:14" ht="15" x14ac:dyDescent="0.25">
      <c r="A721"/>
      <c r="B721"/>
      <c r="C721"/>
      <c r="D721"/>
      <c r="E721"/>
      <c r="F721"/>
      <c r="G721"/>
      <c r="H721"/>
      <c r="I721"/>
      <c r="J721"/>
      <c r="K721"/>
      <c r="L721"/>
      <c r="M721"/>
      <c r="N721"/>
    </row>
    <row r="722" spans="1:14" ht="15" x14ac:dyDescent="0.25">
      <c r="A722"/>
      <c r="B722"/>
      <c r="C722"/>
      <c r="D722"/>
      <c r="E722"/>
      <c r="F722"/>
      <c r="G722"/>
      <c r="H722"/>
      <c r="I722"/>
      <c r="J722"/>
      <c r="K722"/>
      <c r="L722"/>
      <c r="M722"/>
      <c r="N722"/>
    </row>
    <row r="723" spans="1:14" ht="15" x14ac:dyDescent="0.25">
      <c r="A723"/>
      <c r="B723"/>
      <c r="C723"/>
      <c r="D723"/>
      <c r="E723"/>
      <c r="F723"/>
      <c r="G723"/>
      <c r="H723"/>
      <c r="I723"/>
      <c r="J723"/>
      <c r="K723"/>
      <c r="L723"/>
      <c r="M723"/>
      <c r="N723"/>
    </row>
    <row r="724" spans="1:14" ht="15" x14ac:dyDescent="0.25">
      <c r="A724"/>
      <c r="B724"/>
      <c r="C724"/>
      <c r="D724"/>
      <c r="E724"/>
      <c r="F724"/>
      <c r="G724"/>
      <c r="H724"/>
      <c r="I724"/>
      <c r="J724"/>
      <c r="K724"/>
      <c r="L724"/>
      <c r="M724"/>
      <c r="N724"/>
    </row>
    <row r="725" spans="1:14" ht="15" x14ac:dyDescent="0.25">
      <c r="A725"/>
      <c r="B725"/>
      <c r="C725"/>
      <c r="D725"/>
      <c r="E725"/>
      <c r="F725"/>
      <c r="G725"/>
      <c r="H725"/>
      <c r="I725"/>
      <c r="J725"/>
      <c r="K725"/>
      <c r="L725"/>
      <c r="M725"/>
      <c r="N725"/>
    </row>
    <row r="726" spans="1:14" ht="15" x14ac:dyDescent="0.25">
      <c r="A726"/>
      <c r="B726"/>
      <c r="C726"/>
      <c r="D726"/>
      <c r="E726"/>
      <c r="F726"/>
      <c r="G726"/>
      <c r="H726"/>
      <c r="I726"/>
      <c r="J726"/>
      <c r="K726"/>
      <c r="L726"/>
      <c r="M726"/>
      <c r="N726"/>
    </row>
    <row r="727" spans="1:14" ht="15" x14ac:dyDescent="0.25">
      <c r="A727"/>
      <c r="B727"/>
      <c r="C727"/>
      <c r="D727"/>
      <c r="E727"/>
      <c r="F727"/>
      <c r="G727"/>
      <c r="H727"/>
      <c r="I727"/>
      <c r="J727"/>
      <c r="K727"/>
      <c r="L727"/>
      <c r="M727"/>
      <c r="N727"/>
    </row>
    <row r="728" spans="1:14" ht="15" x14ac:dyDescent="0.25">
      <c r="A728"/>
      <c r="B728"/>
      <c r="C728"/>
      <c r="D728"/>
      <c r="E728"/>
      <c r="F728"/>
      <c r="G728"/>
      <c r="H728"/>
      <c r="I728"/>
      <c r="J728"/>
      <c r="K728"/>
      <c r="L728"/>
      <c r="M728"/>
      <c r="N728"/>
    </row>
    <row r="729" spans="1:14" ht="15" x14ac:dyDescent="0.25">
      <c r="A729"/>
      <c r="B729"/>
      <c r="C729"/>
      <c r="D729"/>
      <c r="E729"/>
      <c r="F729"/>
      <c r="G729"/>
      <c r="H729"/>
      <c r="I729"/>
      <c r="J729"/>
      <c r="K729"/>
      <c r="L729"/>
      <c r="M729"/>
      <c r="N729"/>
    </row>
    <row r="730" spans="1:14" ht="15" x14ac:dyDescent="0.25">
      <c r="A730"/>
      <c r="B730"/>
      <c r="C730"/>
      <c r="D730"/>
      <c r="E730"/>
      <c r="F730"/>
      <c r="G730"/>
      <c r="H730"/>
      <c r="I730"/>
      <c r="J730"/>
      <c r="K730"/>
      <c r="L730"/>
      <c r="M730"/>
      <c r="N730"/>
    </row>
    <row r="731" spans="1:14" ht="15" x14ac:dyDescent="0.25">
      <c r="A731"/>
      <c r="B731"/>
      <c r="C731"/>
      <c r="D731"/>
      <c r="E731"/>
      <c r="F731"/>
      <c r="G731"/>
      <c r="H731"/>
      <c r="I731"/>
      <c r="J731"/>
      <c r="K731"/>
      <c r="L731"/>
      <c r="M731"/>
      <c r="N731"/>
    </row>
    <row r="732" spans="1:14" ht="15" x14ac:dyDescent="0.25">
      <c r="A732"/>
      <c r="B732"/>
      <c r="C732"/>
      <c r="D732"/>
      <c r="E732"/>
      <c r="F732"/>
      <c r="G732"/>
      <c r="H732"/>
      <c r="I732"/>
      <c r="J732"/>
      <c r="K732"/>
      <c r="L732"/>
      <c r="M732"/>
      <c r="N732"/>
    </row>
    <row r="733" spans="1:14" ht="15" x14ac:dyDescent="0.25">
      <c r="A733"/>
      <c r="B733"/>
      <c r="C733"/>
      <c r="D733"/>
      <c r="E733"/>
      <c r="F733"/>
      <c r="G733"/>
      <c r="H733"/>
      <c r="I733"/>
      <c r="J733"/>
      <c r="K733"/>
      <c r="L733"/>
      <c r="M733"/>
      <c r="N733"/>
    </row>
    <row r="734" spans="1:14" ht="15" x14ac:dyDescent="0.25">
      <c r="A734"/>
      <c r="B734"/>
      <c r="C734"/>
      <c r="D734"/>
      <c r="E734"/>
      <c r="F734"/>
      <c r="G734"/>
      <c r="H734"/>
      <c r="I734"/>
      <c r="J734"/>
      <c r="K734"/>
      <c r="L734"/>
      <c r="M734"/>
      <c r="N734"/>
    </row>
    <row r="735" spans="1:14" ht="15" x14ac:dyDescent="0.25">
      <c r="A735"/>
      <c r="B735"/>
      <c r="C735"/>
      <c r="D735"/>
      <c r="E735"/>
      <c r="F735"/>
      <c r="G735"/>
      <c r="H735"/>
      <c r="I735"/>
      <c r="J735"/>
      <c r="K735"/>
      <c r="L735"/>
      <c r="M735"/>
      <c r="N735"/>
    </row>
    <row r="736" spans="1:14" ht="15" x14ac:dyDescent="0.25">
      <c r="A736"/>
      <c r="B736"/>
      <c r="C736"/>
      <c r="D736"/>
      <c r="E736"/>
      <c r="F736"/>
      <c r="G736"/>
      <c r="H736"/>
      <c r="I736"/>
      <c r="J736"/>
      <c r="K736"/>
      <c r="L736"/>
      <c r="M736"/>
      <c r="N736"/>
    </row>
    <row r="737" spans="1:14" ht="15" x14ac:dyDescent="0.25">
      <c r="A737"/>
      <c r="B737"/>
      <c r="C737"/>
      <c r="D737"/>
      <c r="E737"/>
      <c r="F737"/>
      <c r="G737"/>
      <c r="H737"/>
      <c r="I737"/>
      <c r="J737"/>
      <c r="K737"/>
      <c r="L737"/>
      <c r="M737"/>
      <c r="N737"/>
    </row>
    <row r="738" spans="1:14" ht="15" x14ac:dyDescent="0.25">
      <c r="A738"/>
      <c r="B738"/>
      <c r="C738"/>
      <c r="D738"/>
      <c r="E738"/>
      <c r="F738"/>
      <c r="G738"/>
      <c r="H738"/>
      <c r="I738"/>
      <c r="J738"/>
      <c r="K738"/>
      <c r="L738"/>
      <c r="M738"/>
      <c r="N738"/>
    </row>
    <row r="739" spans="1:14" ht="15" x14ac:dyDescent="0.25">
      <c r="A739"/>
      <c r="B739"/>
      <c r="C739"/>
      <c r="D739"/>
      <c r="E739"/>
      <c r="F739"/>
      <c r="G739"/>
      <c r="H739"/>
      <c r="I739"/>
      <c r="J739"/>
      <c r="K739"/>
      <c r="L739"/>
      <c r="M739"/>
      <c r="N739"/>
    </row>
    <row r="740" spans="1:14" ht="15" x14ac:dyDescent="0.25">
      <c r="A740"/>
      <c r="B740"/>
      <c r="C740"/>
      <c r="D740"/>
      <c r="E740"/>
      <c r="F740"/>
      <c r="G740"/>
      <c r="H740"/>
      <c r="I740"/>
      <c r="J740"/>
      <c r="K740"/>
      <c r="L740"/>
      <c r="M740"/>
      <c r="N740"/>
    </row>
    <row r="741" spans="1:14" ht="15" x14ac:dyDescent="0.25">
      <c r="A741"/>
      <c r="B741"/>
      <c r="C741"/>
      <c r="D741"/>
      <c r="E741"/>
      <c r="F741"/>
      <c r="G741"/>
      <c r="H741"/>
      <c r="I741"/>
      <c r="J741"/>
      <c r="K741"/>
      <c r="L741"/>
      <c r="M741"/>
      <c r="N741"/>
    </row>
    <row r="742" spans="1:14" ht="15" x14ac:dyDescent="0.25">
      <c r="A742"/>
      <c r="B742"/>
      <c r="C742"/>
      <c r="D742"/>
      <c r="E742"/>
      <c r="F742"/>
      <c r="G742"/>
      <c r="H742"/>
      <c r="I742"/>
      <c r="J742"/>
      <c r="K742"/>
      <c r="L742"/>
      <c r="M742"/>
      <c r="N742"/>
    </row>
    <row r="743" spans="1:14" ht="15" x14ac:dyDescent="0.25">
      <c r="A743"/>
      <c r="B743"/>
      <c r="C743"/>
      <c r="D743"/>
      <c r="E743"/>
      <c r="F743"/>
      <c r="G743"/>
      <c r="H743"/>
      <c r="I743"/>
      <c r="J743"/>
      <c r="K743"/>
      <c r="L743"/>
      <c r="M743"/>
      <c r="N743"/>
    </row>
    <row r="744" spans="1:14" ht="15" x14ac:dyDescent="0.25">
      <c r="A744"/>
      <c r="B744"/>
      <c r="C744"/>
      <c r="D744"/>
      <c r="E744"/>
      <c r="F744"/>
      <c r="G744"/>
      <c r="H744"/>
      <c r="I744"/>
      <c r="J744"/>
      <c r="K744"/>
      <c r="L744"/>
      <c r="M744"/>
      <c r="N744"/>
    </row>
    <row r="745" spans="1:14" ht="15" x14ac:dyDescent="0.25">
      <c r="A745"/>
      <c r="B745"/>
      <c r="C745"/>
      <c r="D745"/>
      <c r="E745"/>
      <c r="F745"/>
      <c r="G745"/>
      <c r="H745"/>
      <c r="I745"/>
      <c r="J745"/>
      <c r="K745"/>
      <c r="L745"/>
      <c r="M745"/>
      <c r="N745"/>
    </row>
    <row r="746" spans="1:14" ht="15" x14ac:dyDescent="0.25">
      <c r="A746"/>
      <c r="B746"/>
      <c r="C746"/>
      <c r="D746"/>
      <c r="E746"/>
      <c r="F746"/>
      <c r="G746"/>
      <c r="H746"/>
      <c r="I746"/>
      <c r="J746"/>
      <c r="K746"/>
      <c r="L746"/>
      <c r="M746"/>
      <c r="N746"/>
    </row>
    <row r="747" spans="1:14" ht="15" x14ac:dyDescent="0.25">
      <c r="A747"/>
      <c r="B747"/>
      <c r="C747"/>
      <c r="D747"/>
      <c r="E747"/>
      <c r="F747"/>
      <c r="G747"/>
      <c r="H747"/>
      <c r="I747"/>
      <c r="J747"/>
      <c r="K747"/>
      <c r="L747"/>
      <c r="M747"/>
      <c r="N747"/>
    </row>
    <row r="748" spans="1:14" ht="15" x14ac:dyDescent="0.25">
      <c r="A748"/>
      <c r="B748"/>
      <c r="C748"/>
      <c r="D748"/>
      <c r="E748"/>
      <c r="F748"/>
      <c r="G748"/>
      <c r="H748"/>
      <c r="I748"/>
      <c r="J748"/>
      <c r="K748"/>
      <c r="L748"/>
      <c r="M748"/>
      <c r="N748"/>
    </row>
    <row r="749" spans="1:14" ht="15" x14ac:dyDescent="0.25">
      <c r="A749"/>
      <c r="B749"/>
      <c r="C749"/>
      <c r="D749"/>
      <c r="E749"/>
      <c r="F749"/>
      <c r="G749"/>
      <c r="H749"/>
      <c r="I749"/>
      <c r="J749"/>
      <c r="K749"/>
      <c r="L749"/>
      <c r="M749"/>
      <c r="N749"/>
    </row>
    <row r="750" spans="1:14" ht="15" x14ac:dyDescent="0.25">
      <c r="A750"/>
      <c r="B750"/>
      <c r="C750"/>
      <c r="D750"/>
      <c r="E750"/>
      <c r="F750"/>
      <c r="G750"/>
      <c r="H750"/>
      <c r="I750"/>
      <c r="J750"/>
      <c r="K750"/>
      <c r="L750"/>
      <c r="M750"/>
      <c r="N750"/>
    </row>
    <row r="751" spans="1:14" ht="15" x14ac:dyDescent="0.25">
      <c r="A751"/>
      <c r="B751"/>
      <c r="C751"/>
      <c r="D751"/>
      <c r="E751"/>
      <c r="F751"/>
      <c r="G751"/>
      <c r="H751"/>
      <c r="I751"/>
      <c r="J751"/>
      <c r="K751"/>
      <c r="L751"/>
      <c r="M751"/>
      <c r="N751"/>
    </row>
    <row r="752" spans="1:14" ht="15" x14ac:dyDescent="0.25">
      <c r="A752"/>
      <c r="B752"/>
      <c r="C752"/>
      <c r="D752"/>
      <c r="E752"/>
      <c r="F752"/>
      <c r="G752"/>
      <c r="H752"/>
      <c r="I752"/>
      <c r="J752"/>
      <c r="K752"/>
      <c r="L752"/>
      <c r="M752"/>
      <c r="N752"/>
    </row>
    <row r="753" spans="1:14" ht="15" x14ac:dyDescent="0.25">
      <c r="A753"/>
      <c r="B753"/>
      <c r="C753"/>
      <c r="D753"/>
      <c r="E753"/>
      <c r="F753"/>
      <c r="G753"/>
      <c r="H753"/>
      <c r="I753"/>
      <c r="J753"/>
      <c r="K753"/>
      <c r="L753"/>
      <c r="M753"/>
      <c r="N753"/>
    </row>
    <row r="754" spans="1:14" ht="15" x14ac:dyDescent="0.25">
      <c r="A754"/>
      <c r="B754"/>
      <c r="C754"/>
      <c r="D754"/>
      <c r="E754"/>
      <c r="F754"/>
      <c r="G754"/>
      <c r="H754"/>
      <c r="I754"/>
      <c r="J754"/>
      <c r="K754"/>
      <c r="L754"/>
      <c r="M754"/>
      <c r="N754"/>
    </row>
    <row r="755" spans="1:14" ht="15" x14ac:dyDescent="0.25">
      <c r="A755"/>
      <c r="B755"/>
      <c r="C755"/>
      <c r="D755"/>
      <c r="E755"/>
      <c r="F755"/>
      <c r="G755"/>
      <c r="H755"/>
      <c r="I755"/>
      <c r="J755"/>
      <c r="K755"/>
      <c r="L755"/>
      <c r="M755"/>
      <c r="N755"/>
    </row>
    <row r="756" spans="1:14" ht="15" x14ac:dyDescent="0.25">
      <c r="A756"/>
      <c r="B756"/>
      <c r="C756"/>
      <c r="D756"/>
      <c r="E756"/>
      <c r="F756"/>
      <c r="G756"/>
      <c r="H756"/>
      <c r="I756"/>
      <c r="J756"/>
      <c r="K756"/>
      <c r="L756"/>
      <c r="M756"/>
      <c r="N756"/>
    </row>
    <row r="757" spans="1:14" ht="15" x14ac:dyDescent="0.25">
      <c r="A757"/>
      <c r="B757"/>
      <c r="C757"/>
      <c r="D757"/>
      <c r="E757"/>
      <c r="F757"/>
      <c r="G757"/>
      <c r="H757"/>
      <c r="I757"/>
      <c r="J757"/>
      <c r="K757"/>
      <c r="L757"/>
      <c r="M757"/>
      <c r="N757"/>
    </row>
    <row r="758" spans="1:14" ht="15" x14ac:dyDescent="0.25">
      <c r="A758"/>
      <c r="B758"/>
      <c r="C758"/>
      <c r="D758"/>
      <c r="E758"/>
      <c r="F758"/>
      <c r="G758"/>
      <c r="H758"/>
      <c r="I758"/>
      <c r="J758"/>
      <c r="K758"/>
      <c r="L758"/>
      <c r="M758"/>
      <c r="N758"/>
    </row>
    <row r="759" spans="1:14" ht="15" x14ac:dyDescent="0.25">
      <c r="A759"/>
      <c r="B759"/>
      <c r="C759"/>
      <c r="D759"/>
      <c r="E759"/>
      <c r="F759"/>
      <c r="G759"/>
      <c r="H759"/>
      <c r="I759"/>
      <c r="J759"/>
      <c r="K759"/>
      <c r="L759"/>
      <c r="M759"/>
      <c r="N759"/>
    </row>
    <row r="760" spans="1:14" ht="15" x14ac:dyDescent="0.25">
      <c r="A760"/>
      <c r="B760"/>
      <c r="C760"/>
      <c r="D760"/>
      <c r="E760"/>
      <c r="F760"/>
      <c r="G760"/>
      <c r="H760"/>
      <c r="I760"/>
      <c r="J760"/>
      <c r="K760"/>
      <c r="L760"/>
      <c r="M760"/>
      <c r="N760"/>
    </row>
    <row r="761" spans="1:14" ht="15" x14ac:dyDescent="0.25">
      <c r="A761"/>
      <c r="B761"/>
      <c r="C761"/>
      <c r="D761"/>
      <c r="E761"/>
      <c r="F761"/>
      <c r="G761"/>
      <c r="H761"/>
      <c r="I761"/>
      <c r="J761"/>
      <c r="K761"/>
      <c r="L761"/>
      <c r="M761"/>
      <c r="N761"/>
    </row>
    <row r="762" spans="1:14" ht="15" x14ac:dyDescent="0.25">
      <c r="A762"/>
      <c r="B762"/>
      <c r="C762"/>
      <c r="D762"/>
      <c r="E762"/>
      <c r="F762"/>
      <c r="G762"/>
      <c r="H762"/>
      <c r="I762"/>
      <c r="J762"/>
      <c r="K762"/>
      <c r="L762"/>
      <c r="M762"/>
      <c r="N762"/>
    </row>
    <row r="763" spans="1:14" ht="15" x14ac:dyDescent="0.25">
      <c r="A763"/>
      <c r="B763"/>
      <c r="C763"/>
      <c r="D763"/>
      <c r="E763"/>
      <c r="F763"/>
      <c r="G763"/>
      <c r="H763"/>
      <c r="I763"/>
      <c r="J763"/>
      <c r="K763"/>
      <c r="L763"/>
      <c r="M763"/>
      <c r="N763"/>
    </row>
    <row r="764" spans="1:14" ht="15" x14ac:dyDescent="0.25">
      <c r="A764"/>
      <c r="B764"/>
      <c r="C764"/>
      <c r="D764"/>
      <c r="E764"/>
      <c r="F764"/>
      <c r="G764"/>
      <c r="H764"/>
      <c r="I764"/>
      <c r="J764"/>
      <c r="K764"/>
      <c r="L764"/>
      <c r="M764"/>
      <c r="N764"/>
    </row>
    <row r="765" spans="1:14" ht="15" x14ac:dyDescent="0.25">
      <c r="A765"/>
      <c r="B765"/>
      <c r="C765"/>
      <c r="D765"/>
      <c r="E765"/>
      <c r="F765"/>
      <c r="G765"/>
      <c r="H765"/>
      <c r="I765"/>
      <c r="J765"/>
      <c r="K765"/>
      <c r="L765"/>
      <c r="M765"/>
      <c r="N765"/>
    </row>
    <row r="766" spans="1:14" ht="15" x14ac:dyDescent="0.25">
      <c r="A766"/>
      <c r="B766"/>
      <c r="C766"/>
      <c r="D766"/>
      <c r="E766"/>
      <c r="F766"/>
      <c r="G766"/>
      <c r="H766"/>
      <c r="I766"/>
      <c r="J766"/>
      <c r="K766"/>
      <c r="L766"/>
      <c r="M766"/>
      <c r="N766"/>
    </row>
    <row r="767" spans="1:14" ht="15" x14ac:dyDescent="0.25">
      <c r="A767"/>
      <c r="B767"/>
      <c r="C767"/>
      <c r="D767"/>
      <c r="E767"/>
      <c r="F767"/>
      <c r="G767"/>
      <c r="H767"/>
      <c r="I767"/>
      <c r="J767"/>
      <c r="K767"/>
      <c r="L767"/>
      <c r="M767"/>
      <c r="N767"/>
    </row>
    <row r="768" spans="1:14" ht="15" x14ac:dyDescent="0.25">
      <c r="A768"/>
      <c r="B768"/>
      <c r="C768"/>
      <c r="D768"/>
      <c r="E768"/>
      <c r="F768"/>
      <c r="G768"/>
      <c r="H768"/>
      <c r="I768"/>
      <c r="J768"/>
      <c r="K768"/>
      <c r="L768"/>
      <c r="M768"/>
      <c r="N768"/>
    </row>
    <row r="769" spans="1:14" ht="15" x14ac:dyDescent="0.25">
      <c r="A769"/>
      <c r="B769"/>
      <c r="C769"/>
      <c r="D769"/>
      <c r="E769"/>
      <c r="F769"/>
      <c r="G769"/>
      <c r="H769"/>
      <c r="I769"/>
      <c r="J769"/>
      <c r="K769"/>
      <c r="L769"/>
      <c r="M769"/>
      <c r="N769"/>
    </row>
    <row r="770" spans="1:14" ht="15" x14ac:dyDescent="0.25">
      <c r="A770"/>
      <c r="B770"/>
      <c r="C770"/>
      <c r="D770"/>
      <c r="E770"/>
      <c r="F770"/>
      <c r="G770"/>
      <c r="H770"/>
      <c r="I770"/>
      <c r="J770"/>
      <c r="K770"/>
      <c r="L770"/>
      <c r="M770"/>
      <c r="N770"/>
    </row>
    <row r="771" spans="1:14" ht="15" x14ac:dyDescent="0.25">
      <c r="A771"/>
      <c r="B771"/>
      <c r="C771"/>
      <c r="D771"/>
      <c r="E771"/>
      <c r="F771"/>
      <c r="G771"/>
      <c r="H771"/>
      <c r="I771"/>
      <c r="J771"/>
      <c r="K771"/>
      <c r="L771"/>
      <c r="M771"/>
      <c r="N771"/>
    </row>
    <row r="772" spans="1:14" ht="15" x14ac:dyDescent="0.25">
      <c r="A772"/>
      <c r="B772"/>
      <c r="C772"/>
      <c r="D772"/>
      <c r="E772"/>
      <c r="F772"/>
      <c r="G772"/>
      <c r="H772"/>
      <c r="I772"/>
      <c r="J772"/>
      <c r="K772"/>
      <c r="L772"/>
      <c r="M772"/>
      <c r="N772"/>
    </row>
    <row r="773" spans="1:14" ht="15" x14ac:dyDescent="0.25">
      <c r="A773"/>
      <c r="B773"/>
      <c r="C773"/>
      <c r="D773"/>
      <c r="E773"/>
      <c r="F773"/>
      <c r="G773"/>
      <c r="H773"/>
      <c r="I773"/>
      <c r="J773"/>
      <c r="K773"/>
      <c r="L773"/>
      <c r="M773"/>
      <c r="N773"/>
    </row>
    <row r="774" spans="1:14" ht="15" x14ac:dyDescent="0.25">
      <c r="A774"/>
      <c r="B774"/>
      <c r="C774"/>
      <c r="D774"/>
      <c r="E774"/>
      <c r="F774"/>
      <c r="G774"/>
      <c r="H774"/>
      <c r="I774"/>
      <c r="J774"/>
      <c r="K774"/>
      <c r="L774"/>
      <c r="M774"/>
      <c r="N774"/>
    </row>
    <row r="775" spans="1:14" ht="15" x14ac:dyDescent="0.25">
      <c r="A775"/>
      <c r="B775"/>
      <c r="C775"/>
      <c r="D775"/>
      <c r="E775"/>
      <c r="F775"/>
      <c r="G775"/>
      <c r="H775"/>
      <c r="I775"/>
      <c r="J775"/>
      <c r="K775"/>
      <c r="L775"/>
      <c r="M775"/>
      <c r="N775"/>
    </row>
    <row r="776" spans="1:14" ht="15" x14ac:dyDescent="0.25">
      <c r="A776"/>
      <c r="B776"/>
      <c r="C776"/>
      <c r="D776"/>
      <c r="E776"/>
      <c r="F776"/>
      <c r="G776"/>
      <c r="H776"/>
      <c r="I776"/>
      <c r="J776"/>
      <c r="K776"/>
      <c r="L776"/>
      <c r="M776"/>
      <c r="N776"/>
    </row>
    <row r="777" spans="1:14" ht="15" x14ac:dyDescent="0.25">
      <c r="A777"/>
      <c r="B777"/>
      <c r="C777"/>
      <c r="D777"/>
      <c r="E777"/>
      <c r="F777"/>
      <c r="G777"/>
      <c r="H777"/>
      <c r="I777"/>
      <c r="J777"/>
      <c r="K777"/>
      <c r="L777"/>
      <c r="M777"/>
      <c r="N777"/>
    </row>
    <row r="778" spans="1:14" ht="15" x14ac:dyDescent="0.25">
      <c r="A778"/>
      <c r="B778"/>
      <c r="C778"/>
      <c r="D778"/>
      <c r="E778"/>
      <c r="F778"/>
      <c r="G778"/>
      <c r="H778"/>
      <c r="I778"/>
      <c r="J778"/>
      <c r="K778"/>
      <c r="L778"/>
      <c r="M778"/>
      <c r="N778"/>
    </row>
    <row r="779" spans="1:14" ht="15" x14ac:dyDescent="0.25">
      <c r="A779"/>
      <c r="B779"/>
      <c r="C779"/>
      <c r="D779"/>
      <c r="E779"/>
      <c r="F779"/>
      <c r="G779"/>
      <c r="H779"/>
      <c r="I779"/>
      <c r="J779"/>
      <c r="K779"/>
      <c r="L779"/>
      <c r="M779"/>
      <c r="N779"/>
    </row>
    <row r="780" spans="1:14" ht="15" x14ac:dyDescent="0.25">
      <c r="A780"/>
      <c r="B780"/>
      <c r="C780"/>
      <c r="D780"/>
      <c r="E780"/>
      <c r="F780"/>
      <c r="G780"/>
      <c r="H780"/>
      <c r="I780"/>
      <c r="J780"/>
      <c r="K780"/>
      <c r="L780"/>
      <c r="M780"/>
      <c r="N780"/>
    </row>
    <row r="781" spans="1:14" ht="15" x14ac:dyDescent="0.25">
      <c r="A781"/>
      <c r="B781"/>
      <c r="C781"/>
      <c r="D781"/>
      <c r="E781"/>
      <c r="F781"/>
      <c r="G781"/>
      <c r="H781"/>
      <c r="I781"/>
      <c r="J781"/>
      <c r="K781"/>
      <c r="L781"/>
      <c r="M781"/>
      <c r="N781"/>
    </row>
    <row r="782" spans="1:14" ht="15" x14ac:dyDescent="0.25">
      <c r="A782"/>
      <c r="B782"/>
      <c r="C782"/>
      <c r="D782"/>
      <c r="E782"/>
      <c r="F782"/>
      <c r="G782"/>
      <c r="H782"/>
      <c r="I782"/>
      <c r="J782"/>
      <c r="K782"/>
      <c r="L782"/>
      <c r="M782"/>
      <c r="N782"/>
    </row>
    <row r="783" spans="1:14" ht="15" x14ac:dyDescent="0.25">
      <c r="A783"/>
      <c r="B783"/>
      <c r="C783"/>
      <c r="D783"/>
      <c r="E783"/>
      <c r="F783"/>
      <c r="G783"/>
      <c r="H783"/>
      <c r="I783"/>
      <c r="J783"/>
      <c r="K783"/>
      <c r="L783"/>
      <c r="M783"/>
      <c r="N783"/>
    </row>
    <row r="784" spans="1:14" ht="15" x14ac:dyDescent="0.25">
      <c r="A784"/>
      <c r="B784"/>
      <c r="C784"/>
      <c r="D784"/>
      <c r="E784"/>
      <c r="F784"/>
      <c r="G784"/>
      <c r="H784"/>
      <c r="I784"/>
      <c r="J784"/>
      <c r="K784"/>
      <c r="L784"/>
      <c r="M784"/>
      <c r="N784"/>
    </row>
    <row r="785" spans="1:14" ht="15" x14ac:dyDescent="0.25">
      <c r="A785"/>
      <c r="B785"/>
      <c r="C785"/>
      <c r="D785"/>
      <c r="E785"/>
      <c r="F785"/>
      <c r="G785"/>
      <c r="H785"/>
      <c r="I785"/>
      <c r="J785"/>
      <c r="K785"/>
      <c r="L785"/>
      <c r="M785"/>
      <c r="N785"/>
    </row>
    <row r="786" spans="1:14" ht="15" x14ac:dyDescent="0.25">
      <c r="A786"/>
      <c r="B786"/>
      <c r="C786"/>
      <c r="D786"/>
      <c r="E786"/>
      <c r="F786"/>
      <c r="G786"/>
      <c r="H786"/>
      <c r="I786"/>
      <c r="J786"/>
      <c r="K786"/>
      <c r="L786"/>
      <c r="M786"/>
      <c r="N786"/>
    </row>
    <row r="787" spans="1:14" ht="15" x14ac:dyDescent="0.25">
      <c r="A787"/>
      <c r="B787"/>
      <c r="C787"/>
      <c r="D787"/>
      <c r="E787"/>
      <c r="F787"/>
      <c r="G787"/>
      <c r="H787"/>
      <c r="I787"/>
      <c r="J787"/>
      <c r="K787"/>
      <c r="L787"/>
      <c r="M787"/>
      <c r="N787"/>
    </row>
    <row r="788" spans="1:14" ht="15" x14ac:dyDescent="0.25">
      <c r="A788"/>
      <c r="B788"/>
      <c r="C788"/>
      <c r="D788"/>
      <c r="E788"/>
      <c r="F788"/>
      <c r="G788"/>
      <c r="H788"/>
      <c r="I788"/>
      <c r="J788"/>
      <c r="K788"/>
      <c r="L788"/>
      <c r="M788"/>
      <c r="N788"/>
    </row>
    <row r="789" spans="1:14" ht="15" x14ac:dyDescent="0.25">
      <c r="A789"/>
      <c r="B789"/>
      <c r="C789"/>
      <c r="D789"/>
      <c r="E789"/>
      <c r="F789"/>
      <c r="G789"/>
      <c r="H789"/>
      <c r="I789"/>
      <c r="J789"/>
      <c r="K789"/>
      <c r="L789"/>
      <c r="M789"/>
      <c r="N789"/>
    </row>
    <row r="790" spans="1:14" ht="15" x14ac:dyDescent="0.25">
      <c r="A790"/>
      <c r="B790"/>
      <c r="C790"/>
      <c r="D790"/>
      <c r="E790"/>
      <c r="F790"/>
      <c r="G790"/>
      <c r="H790"/>
      <c r="I790"/>
      <c r="J790"/>
      <c r="K790"/>
      <c r="L790"/>
      <c r="M790"/>
      <c r="N790"/>
    </row>
    <row r="791" spans="1:14" ht="15" x14ac:dyDescent="0.25">
      <c r="A791"/>
      <c r="B791"/>
      <c r="C791"/>
      <c r="D791"/>
      <c r="E791"/>
      <c r="F791"/>
      <c r="G791"/>
      <c r="H791"/>
      <c r="I791"/>
      <c r="J791"/>
      <c r="K791"/>
      <c r="L791"/>
      <c r="M791"/>
      <c r="N791"/>
    </row>
    <row r="792" spans="1:14" ht="15" x14ac:dyDescent="0.25">
      <c r="A792"/>
      <c r="B792"/>
      <c r="C792"/>
      <c r="D792"/>
      <c r="E792"/>
      <c r="F792"/>
      <c r="G792"/>
      <c r="H792"/>
      <c r="I792"/>
      <c r="J792"/>
      <c r="K792"/>
      <c r="L792"/>
      <c r="M792"/>
      <c r="N792"/>
    </row>
    <row r="793" spans="1:14" ht="15" x14ac:dyDescent="0.25">
      <c r="A793"/>
      <c r="B793"/>
      <c r="C793"/>
      <c r="D793"/>
      <c r="E793"/>
      <c r="F793"/>
      <c r="G793"/>
      <c r="H793"/>
      <c r="I793"/>
      <c r="J793"/>
      <c r="K793"/>
      <c r="L793"/>
      <c r="M793"/>
      <c r="N793"/>
    </row>
    <row r="794" spans="1:14" ht="15" x14ac:dyDescent="0.25">
      <c r="A794"/>
      <c r="B794"/>
      <c r="C794"/>
      <c r="D794"/>
      <c r="E794"/>
      <c r="F794"/>
      <c r="G794"/>
      <c r="H794"/>
      <c r="I794"/>
      <c r="J794"/>
      <c r="K794"/>
      <c r="L794"/>
      <c r="M794"/>
      <c r="N794"/>
    </row>
    <row r="795" spans="1:14" ht="15" x14ac:dyDescent="0.25">
      <c r="A795"/>
      <c r="B795"/>
      <c r="C795"/>
      <c r="D795"/>
      <c r="E795"/>
      <c r="F795"/>
      <c r="G795"/>
      <c r="H795"/>
      <c r="I795"/>
      <c r="J795"/>
      <c r="K795"/>
      <c r="L795"/>
      <c r="M795"/>
      <c r="N795"/>
    </row>
    <row r="796" spans="1:14" ht="15" x14ac:dyDescent="0.25">
      <c r="A796"/>
      <c r="B796"/>
      <c r="C796"/>
      <c r="D796"/>
      <c r="E796"/>
      <c r="F796"/>
      <c r="G796"/>
      <c r="H796"/>
      <c r="I796"/>
      <c r="J796"/>
      <c r="K796"/>
      <c r="L796"/>
      <c r="M796"/>
      <c r="N796"/>
    </row>
    <row r="797" spans="1:14" ht="15" x14ac:dyDescent="0.25">
      <c r="A797"/>
      <c r="B797"/>
      <c r="C797"/>
      <c r="D797"/>
      <c r="E797"/>
      <c r="F797"/>
      <c r="G797"/>
      <c r="H797"/>
      <c r="I797"/>
      <c r="J797"/>
      <c r="K797"/>
      <c r="L797"/>
      <c r="M797"/>
      <c r="N797"/>
    </row>
    <row r="798" spans="1:14" ht="15" x14ac:dyDescent="0.25">
      <c r="A798"/>
      <c r="B798"/>
      <c r="C798"/>
      <c r="D798"/>
      <c r="E798"/>
      <c r="F798"/>
      <c r="G798"/>
      <c r="H798"/>
      <c r="I798"/>
      <c r="J798"/>
      <c r="K798"/>
      <c r="L798"/>
      <c r="M798"/>
      <c r="N798"/>
    </row>
    <row r="799" spans="1:14" ht="15" x14ac:dyDescent="0.25">
      <c r="A799"/>
      <c r="B799"/>
      <c r="C799"/>
      <c r="D799"/>
      <c r="E799"/>
      <c r="F799"/>
      <c r="G799"/>
      <c r="H799"/>
      <c r="I799"/>
      <c r="J799"/>
      <c r="K799"/>
      <c r="L799"/>
      <c r="M799"/>
      <c r="N799"/>
    </row>
    <row r="800" spans="1:14" ht="15" x14ac:dyDescent="0.25">
      <c r="A800"/>
      <c r="B800"/>
      <c r="C800"/>
      <c r="D800"/>
      <c r="E800"/>
      <c r="F800"/>
      <c r="G800"/>
      <c r="H800"/>
      <c r="I800"/>
      <c r="J800"/>
      <c r="K800"/>
      <c r="L800"/>
      <c r="M800"/>
      <c r="N800"/>
    </row>
    <row r="801" spans="1:14" ht="15" x14ac:dyDescent="0.25">
      <c r="A801"/>
      <c r="B801"/>
      <c r="C801"/>
      <c r="D801"/>
      <c r="E801"/>
      <c r="F801"/>
      <c r="G801"/>
      <c r="H801"/>
      <c r="I801"/>
      <c r="J801"/>
      <c r="K801"/>
      <c r="L801"/>
      <c r="M801"/>
      <c r="N801"/>
    </row>
    <row r="802" spans="1:14" ht="15" x14ac:dyDescent="0.25">
      <c r="A802"/>
      <c r="B802"/>
      <c r="C802"/>
      <c r="D802"/>
      <c r="E802"/>
      <c r="F802"/>
      <c r="G802"/>
      <c r="H802"/>
      <c r="I802"/>
      <c r="J802"/>
      <c r="K802"/>
      <c r="L802"/>
      <c r="M802"/>
      <c r="N802"/>
    </row>
    <row r="803" spans="1:14" ht="15" x14ac:dyDescent="0.25">
      <c r="A803"/>
      <c r="B803"/>
      <c r="C803"/>
      <c r="D803"/>
      <c r="E803"/>
      <c r="F803"/>
      <c r="G803"/>
      <c r="H803"/>
      <c r="I803"/>
      <c r="J803"/>
      <c r="K803"/>
      <c r="L803"/>
      <c r="M803"/>
      <c r="N803"/>
    </row>
    <row r="804" spans="1:14" ht="15" x14ac:dyDescent="0.25">
      <c r="A804"/>
      <c r="B804"/>
      <c r="C804"/>
      <c r="D804"/>
      <c r="E804"/>
      <c r="F804"/>
      <c r="G804"/>
      <c r="H804"/>
      <c r="I804"/>
      <c r="J804"/>
      <c r="K804"/>
      <c r="L804"/>
      <c r="M804"/>
      <c r="N804"/>
    </row>
    <row r="805" spans="1:14" ht="15" x14ac:dyDescent="0.25">
      <c r="A805"/>
      <c r="B805"/>
      <c r="C805"/>
      <c r="D805"/>
      <c r="E805"/>
      <c r="F805"/>
      <c r="G805"/>
      <c r="H805"/>
      <c r="I805"/>
      <c r="J805"/>
      <c r="K805"/>
      <c r="L805"/>
      <c r="M805"/>
      <c r="N805"/>
    </row>
    <row r="806" spans="1:14" ht="15" x14ac:dyDescent="0.25">
      <c r="A806"/>
      <c r="B806"/>
      <c r="C806"/>
      <c r="D806"/>
      <c r="E806"/>
      <c r="F806"/>
      <c r="G806"/>
      <c r="H806"/>
      <c r="I806"/>
      <c r="J806"/>
      <c r="K806"/>
      <c r="L806"/>
      <c r="M806"/>
      <c r="N806"/>
    </row>
    <row r="807" spans="1:14" ht="15" x14ac:dyDescent="0.25">
      <c r="A807"/>
      <c r="B807"/>
      <c r="C807"/>
      <c r="D807"/>
      <c r="E807"/>
      <c r="F807"/>
      <c r="G807"/>
      <c r="H807"/>
      <c r="I807"/>
      <c r="J807"/>
      <c r="K807"/>
      <c r="L807"/>
      <c r="M807"/>
      <c r="N807"/>
    </row>
    <row r="808" spans="1:14" ht="15" x14ac:dyDescent="0.25">
      <c r="A808"/>
      <c r="B808"/>
      <c r="C808"/>
      <c r="D808"/>
      <c r="E808"/>
      <c r="F808"/>
      <c r="G808"/>
      <c r="H808"/>
      <c r="I808"/>
      <c r="J808"/>
      <c r="K808"/>
      <c r="L808"/>
      <c r="M808"/>
      <c r="N808"/>
    </row>
    <row r="809" spans="1:14" ht="15" x14ac:dyDescent="0.25">
      <c r="A809"/>
      <c r="B809"/>
      <c r="C809"/>
      <c r="D809"/>
      <c r="E809"/>
      <c r="F809"/>
      <c r="G809"/>
      <c r="H809"/>
      <c r="I809"/>
      <c r="J809"/>
      <c r="K809"/>
      <c r="L809"/>
      <c r="M809"/>
      <c r="N809"/>
    </row>
    <row r="810" spans="1:14" ht="15" x14ac:dyDescent="0.25">
      <c r="A810"/>
      <c r="B810"/>
      <c r="C810"/>
      <c r="D810"/>
      <c r="E810"/>
      <c r="F810"/>
      <c r="G810"/>
      <c r="H810"/>
      <c r="I810"/>
      <c r="J810"/>
      <c r="K810"/>
      <c r="L810"/>
      <c r="M810"/>
      <c r="N810"/>
    </row>
    <row r="811" spans="1:14" ht="15" x14ac:dyDescent="0.25">
      <c r="A811"/>
      <c r="B811"/>
      <c r="C811"/>
      <c r="D811"/>
      <c r="E811"/>
      <c r="F811"/>
      <c r="G811"/>
      <c r="H811"/>
      <c r="I811"/>
      <c r="J811"/>
      <c r="K811"/>
      <c r="L811"/>
      <c r="M811"/>
      <c r="N811"/>
    </row>
    <row r="812" spans="1:14" ht="15" x14ac:dyDescent="0.25">
      <c r="A812"/>
      <c r="B812"/>
      <c r="C812"/>
      <c r="D812"/>
      <c r="E812"/>
      <c r="F812"/>
      <c r="G812"/>
      <c r="H812"/>
      <c r="I812"/>
      <c r="J812"/>
      <c r="K812"/>
      <c r="L812"/>
      <c r="M812"/>
      <c r="N812"/>
    </row>
    <row r="813" spans="1:14" ht="15" x14ac:dyDescent="0.25">
      <c r="A813"/>
      <c r="B813"/>
      <c r="C813"/>
      <c r="D813"/>
      <c r="E813"/>
      <c r="F813"/>
      <c r="G813"/>
      <c r="H813"/>
      <c r="I813"/>
      <c r="J813"/>
      <c r="K813"/>
      <c r="L813"/>
      <c r="M813"/>
      <c r="N813"/>
    </row>
    <row r="814" spans="1:14" ht="15" x14ac:dyDescent="0.25">
      <c r="A814"/>
      <c r="B814"/>
      <c r="C814"/>
      <c r="D814"/>
      <c r="E814"/>
      <c r="F814"/>
      <c r="G814"/>
      <c r="H814"/>
      <c r="I814"/>
      <c r="J814"/>
      <c r="K814"/>
      <c r="L814"/>
      <c r="M814"/>
      <c r="N814"/>
    </row>
    <row r="815" spans="1:14" ht="15" x14ac:dyDescent="0.25">
      <c r="A815"/>
      <c r="B815"/>
      <c r="C815"/>
      <c r="D815"/>
      <c r="E815"/>
      <c r="F815"/>
      <c r="G815"/>
      <c r="H815"/>
      <c r="I815"/>
      <c r="J815"/>
      <c r="K815"/>
      <c r="L815"/>
      <c r="M815"/>
      <c r="N815"/>
    </row>
    <row r="816" spans="1:14" ht="15" x14ac:dyDescent="0.25">
      <c r="A816"/>
      <c r="B816"/>
      <c r="C816"/>
      <c r="D816"/>
      <c r="E816"/>
      <c r="F816"/>
      <c r="G816"/>
      <c r="H816"/>
      <c r="I816"/>
      <c r="J816"/>
      <c r="K816"/>
      <c r="L816"/>
      <c r="M816"/>
      <c r="N816"/>
    </row>
    <row r="817" spans="1:14" ht="15" x14ac:dyDescent="0.25">
      <c r="A817"/>
      <c r="B817"/>
      <c r="C817"/>
      <c r="D817"/>
      <c r="E817"/>
      <c r="F817"/>
      <c r="G817"/>
      <c r="H817"/>
      <c r="I817"/>
      <c r="J817"/>
      <c r="K817"/>
      <c r="L817"/>
      <c r="M817"/>
      <c r="N817"/>
    </row>
    <row r="818" spans="1:14" ht="15" x14ac:dyDescent="0.25">
      <c r="A818"/>
      <c r="B818"/>
      <c r="C818"/>
      <c r="D818"/>
      <c r="E818"/>
      <c r="F818"/>
      <c r="G818"/>
      <c r="H818"/>
      <c r="I818"/>
      <c r="J818"/>
      <c r="K818"/>
      <c r="L818"/>
      <c r="M818"/>
      <c r="N818"/>
    </row>
    <row r="819" spans="1:14" ht="15" x14ac:dyDescent="0.25">
      <c r="A819"/>
      <c r="B819"/>
      <c r="C819"/>
      <c r="D819"/>
      <c r="E819"/>
      <c r="F819"/>
      <c r="G819"/>
      <c r="H819"/>
      <c r="I819"/>
      <c r="J819"/>
      <c r="K819"/>
      <c r="L819"/>
      <c r="M819"/>
      <c r="N819"/>
    </row>
    <row r="820" spans="1:14" ht="15" x14ac:dyDescent="0.25">
      <c r="A820"/>
      <c r="B820"/>
      <c r="C820"/>
      <c r="D820"/>
      <c r="E820"/>
      <c r="F820"/>
      <c r="G820"/>
      <c r="H820"/>
      <c r="I820"/>
      <c r="J820"/>
      <c r="K820"/>
      <c r="L820"/>
      <c r="M820"/>
      <c r="N820"/>
    </row>
    <row r="821" spans="1:14" ht="15" x14ac:dyDescent="0.25">
      <c r="A821"/>
      <c r="B821"/>
      <c r="C821"/>
      <c r="D821"/>
      <c r="E821"/>
      <c r="F821"/>
      <c r="G821"/>
      <c r="H821"/>
      <c r="I821"/>
      <c r="J821"/>
      <c r="K821"/>
      <c r="L821"/>
      <c r="M821"/>
      <c r="N821"/>
    </row>
    <row r="822" spans="1:14" ht="15" x14ac:dyDescent="0.25">
      <c r="A822"/>
      <c r="B822"/>
      <c r="C822"/>
      <c r="D822"/>
      <c r="E822"/>
      <c r="F822"/>
      <c r="G822"/>
      <c r="H822"/>
      <c r="I822"/>
      <c r="J822"/>
      <c r="K822"/>
      <c r="L822"/>
      <c r="M822"/>
      <c r="N822"/>
    </row>
    <row r="823" spans="1:14" ht="15" x14ac:dyDescent="0.25">
      <c r="A823"/>
      <c r="B823"/>
      <c r="C823"/>
      <c r="D823"/>
      <c r="E823"/>
      <c r="F823"/>
      <c r="G823"/>
      <c r="H823"/>
      <c r="I823"/>
      <c r="J823"/>
      <c r="K823"/>
      <c r="L823"/>
      <c r="M823"/>
      <c r="N823"/>
    </row>
    <row r="824" spans="1:14" ht="15" x14ac:dyDescent="0.25">
      <c r="A824"/>
      <c r="B824"/>
      <c r="C824"/>
      <c r="D824"/>
      <c r="E824"/>
      <c r="F824"/>
      <c r="G824"/>
      <c r="H824"/>
      <c r="I824"/>
      <c r="J824"/>
      <c r="K824"/>
      <c r="L824"/>
      <c r="M824"/>
      <c r="N824"/>
    </row>
    <row r="825" spans="1:14" ht="15" x14ac:dyDescent="0.25">
      <c r="A825"/>
      <c r="B825"/>
      <c r="C825"/>
      <c r="D825"/>
      <c r="E825"/>
      <c r="F825"/>
      <c r="G825"/>
      <c r="H825"/>
      <c r="I825"/>
      <c r="J825"/>
      <c r="K825"/>
      <c r="L825"/>
      <c r="M825"/>
      <c r="N825"/>
    </row>
    <row r="826" spans="1:14" ht="15" x14ac:dyDescent="0.25">
      <c r="A826"/>
      <c r="B826"/>
      <c r="C826"/>
      <c r="D826"/>
      <c r="E826"/>
      <c r="F826"/>
      <c r="G826"/>
      <c r="H826"/>
      <c r="I826"/>
      <c r="J826"/>
      <c r="K826"/>
      <c r="L826"/>
      <c r="M826"/>
      <c r="N826"/>
    </row>
    <row r="827" spans="1:14" ht="15" x14ac:dyDescent="0.25">
      <c r="A827"/>
      <c r="B827"/>
      <c r="C827"/>
      <c r="D827"/>
      <c r="E827"/>
      <c r="F827"/>
      <c r="G827"/>
      <c r="H827"/>
      <c r="I827"/>
      <c r="J827"/>
      <c r="K827"/>
      <c r="L827"/>
      <c r="M827"/>
      <c r="N827"/>
    </row>
    <row r="828" spans="1:14" ht="15" x14ac:dyDescent="0.25">
      <c r="A828"/>
      <c r="B828"/>
      <c r="C828"/>
      <c r="D828"/>
      <c r="E828"/>
      <c r="F828"/>
      <c r="G828"/>
      <c r="H828"/>
      <c r="I828"/>
      <c r="J828"/>
      <c r="K828"/>
      <c r="L828"/>
      <c r="M828"/>
      <c r="N828"/>
    </row>
    <row r="829" spans="1:14" ht="15" x14ac:dyDescent="0.25">
      <c r="A829"/>
      <c r="B829"/>
      <c r="C829"/>
      <c r="D829"/>
      <c r="E829"/>
      <c r="F829"/>
      <c r="G829"/>
      <c r="H829"/>
      <c r="I829"/>
      <c r="J829"/>
      <c r="K829"/>
      <c r="L829"/>
      <c r="M829"/>
      <c r="N829"/>
    </row>
    <row r="830" spans="1:14" ht="15" x14ac:dyDescent="0.25">
      <c r="A830"/>
      <c r="B830"/>
      <c r="C830"/>
      <c r="D830"/>
      <c r="E830"/>
      <c r="F830"/>
      <c r="G830"/>
      <c r="H830"/>
      <c r="I830"/>
      <c r="J830"/>
      <c r="K830"/>
      <c r="L830"/>
      <c r="M830"/>
      <c r="N830"/>
    </row>
    <row r="831" spans="1:14" ht="15" x14ac:dyDescent="0.25">
      <c r="A831"/>
      <c r="B831"/>
      <c r="C831"/>
      <c r="D831"/>
      <c r="E831"/>
      <c r="F831"/>
      <c r="G831"/>
      <c r="H831"/>
      <c r="I831"/>
      <c r="J831"/>
      <c r="K831"/>
      <c r="L831"/>
      <c r="M831"/>
      <c r="N831"/>
    </row>
    <row r="832" spans="1:14" ht="15" x14ac:dyDescent="0.25">
      <c r="A832"/>
      <c r="B832"/>
      <c r="C832"/>
      <c r="D832"/>
      <c r="E832"/>
      <c r="F832"/>
      <c r="G832"/>
      <c r="H832"/>
      <c r="I832"/>
      <c r="J832"/>
      <c r="K832"/>
      <c r="L832"/>
      <c r="M832"/>
      <c r="N832"/>
    </row>
    <row r="833" spans="1:14" ht="15" x14ac:dyDescent="0.25">
      <c r="A833"/>
      <c r="B833"/>
      <c r="C833"/>
      <c r="D833"/>
      <c r="E833"/>
      <c r="F833"/>
      <c r="G833"/>
      <c r="H833"/>
      <c r="I833"/>
      <c r="J833"/>
      <c r="K833"/>
      <c r="L833"/>
      <c r="M833"/>
      <c r="N833"/>
    </row>
    <row r="834" spans="1:14" ht="15" x14ac:dyDescent="0.25">
      <c r="A834"/>
      <c r="B834"/>
      <c r="C834"/>
      <c r="D834"/>
      <c r="E834"/>
      <c r="F834"/>
      <c r="G834"/>
      <c r="H834"/>
      <c r="I834"/>
      <c r="J834"/>
      <c r="K834"/>
      <c r="L834"/>
      <c r="M834"/>
      <c r="N834"/>
    </row>
    <row r="835" spans="1:14" ht="15" x14ac:dyDescent="0.25">
      <c r="A835"/>
      <c r="B835"/>
      <c r="C835"/>
      <c r="D835"/>
      <c r="E835"/>
      <c r="F835"/>
      <c r="G835"/>
      <c r="H835"/>
      <c r="I835"/>
      <c r="J835"/>
      <c r="K835"/>
      <c r="L835"/>
      <c r="M835"/>
      <c r="N835"/>
    </row>
    <row r="836" spans="1:14" ht="15" x14ac:dyDescent="0.25">
      <c r="A836"/>
      <c r="B836"/>
      <c r="C836"/>
      <c r="D836"/>
      <c r="E836"/>
      <c r="F836"/>
      <c r="G836"/>
      <c r="H836"/>
      <c r="I836"/>
      <c r="J836"/>
      <c r="K836"/>
      <c r="L836"/>
      <c r="M836"/>
      <c r="N836"/>
    </row>
    <row r="837" spans="1:14" ht="15" x14ac:dyDescent="0.25">
      <c r="A837"/>
      <c r="B837"/>
      <c r="C837"/>
      <c r="D837"/>
      <c r="E837"/>
      <c r="F837"/>
      <c r="G837"/>
      <c r="H837"/>
      <c r="I837"/>
      <c r="J837"/>
      <c r="K837"/>
      <c r="L837"/>
      <c r="M837"/>
      <c r="N837"/>
    </row>
    <row r="838" spans="1:14" ht="15" x14ac:dyDescent="0.25">
      <c r="A838"/>
      <c r="B838"/>
      <c r="C838"/>
      <c r="D838"/>
      <c r="E838"/>
      <c r="F838"/>
      <c r="G838"/>
      <c r="H838"/>
      <c r="I838"/>
      <c r="J838"/>
      <c r="K838"/>
      <c r="L838"/>
      <c r="M838"/>
      <c r="N838"/>
    </row>
    <row r="839" spans="1:14" ht="15" x14ac:dyDescent="0.25">
      <c r="A839"/>
      <c r="B839"/>
      <c r="C839"/>
      <c r="D839"/>
      <c r="E839"/>
      <c r="F839"/>
      <c r="G839"/>
      <c r="H839"/>
      <c r="I839"/>
      <c r="J839"/>
      <c r="K839"/>
      <c r="L839"/>
      <c r="M839"/>
      <c r="N839"/>
    </row>
    <row r="840" spans="1:14" ht="15" x14ac:dyDescent="0.25">
      <c r="A840"/>
      <c r="B840"/>
      <c r="C840"/>
      <c r="D840"/>
      <c r="E840"/>
      <c r="F840"/>
      <c r="G840"/>
      <c r="H840"/>
      <c r="I840"/>
      <c r="J840"/>
      <c r="K840"/>
      <c r="L840"/>
      <c r="M840"/>
      <c r="N840"/>
    </row>
    <row r="841" spans="1:14" ht="15" x14ac:dyDescent="0.25">
      <c r="A841"/>
      <c r="B841"/>
      <c r="C841"/>
      <c r="D841"/>
      <c r="E841"/>
      <c r="F841"/>
      <c r="G841"/>
      <c r="H841"/>
      <c r="I841"/>
      <c r="J841"/>
      <c r="K841"/>
      <c r="L841"/>
      <c r="M841"/>
      <c r="N841"/>
    </row>
    <row r="842" spans="1:14" ht="15" x14ac:dyDescent="0.25">
      <c r="A842"/>
      <c r="B842"/>
      <c r="C842"/>
      <c r="D842"/>
      <c r="E842"/>
      <c r="F842"/>
      <c r="G842"/>
      <c r="H842"/>
      <c r="I842"/>
      <c r="J842"/>
      <c r="K842"/>
      <c r="L842"/>
      <c r="M842"/>
      <c r="N842"/>
    </row>
    <row r="843" spans="1:14" ht="15" x14ac:dyDescent="0.25">
      <c r="A843"/>
      <c r="B843"/>
      <c r="C843"/>
      <c r="D843"/>
      <c r="E843"/>
      <c r="F843"/>
      <c r="G843"/>
      <c r="H843"/>
      <c r="I843"/>
      <c r="J843"/>
      <c r="K843"/>
      <c r="L843"/>
      <c r="M843"/>
      <c r="N843"/>
    </row>
    <row r="844" spans="1:14" ht="15" x14ac:dyDescent="0.25">
      <c r="A844"/>
      <c r="B844"/>
      <c r="C844"/>
      <c r="D844"/>
      <c r="E844"/>
      <c r="F844"/>
      <c r="G844"/>
      <c r="H844"/>
      <c r="I844"/>
      <c r="J844"/>
      <c r="K844"/>
      <c r="L844"/>
      <c r="M844"/>
      <c r="N844"/>
    </row>
    <row r="845" spans="1:14" ht="15" x14ac:dyDescent="0.25">
      <c r="A845"/>
      <c r="B845"/>
      <c r="C845"/>
      <c r="D845"/>
      <c r="E845"/>
      <c r="F845"/>
      <c r="G845"/>
      <c r="H845"/>
      <c r="I845"/>
      <c r="J845"/>
      <c r="K845"/>
      <c r="L845"/>
      <c r="M845"/>
      <c r="N845"/>
    </row>
    <row r="846" spans="1:14" ht="15" x14ac:dyDescent="0.25">
      <c r="A846"/>
      <c r="B846"/>
      <c r="C846"/>
      <c r="D846"/>
      <c r="E846"/>
      <c r="F846"/>
      <c r="G846"/>
      <c r="H846"/>
      <c r="I846"/>
      <c r="J846"/>
      <c r="K846"/>
      <c r="L846"/>
      <c r="M846"/>
      <c r="N846"/>
    </row>
    <row r="847" spans="1:14" ht="15" x14ac:dyDescent="0.25">
      <c r="A847"/>
      <c r="B847"/>
      <c r="C847"/>
      <c r="D847"/>
      <c r="E847"/>
      <c r="F847"/>
      <c r="G847"/>
      <c r="H847"/>
      <c r="I847"/>
      <c r="J847"/>
      <c r="K847"/>
      <c r="L847"/>
      <c r="M847"/>
      <c r="N847"/>
    </row>
    <row r="848" spans="1:14" ht="15" x14ac:dyDescent="0.25">
      <c r="A848"/>
      <c r="B848"/>
      <c r="C848"/>
      <c r="D848"/>
      <c r="E848"/>
      <c r="F848"/>
      <c r="G848"/>
      <c r="H848"/>
      <c r="I848"/>
      <c r="J848"/>
      <c r="K848"/>
      <c r="L848"/>
      <c r="M848"/>
      <c r="N848"/>
    </row>
    <row r="849" spans="1:14" ht="15" x14ac:dyDescent="0.25">
      <c r="A849"/>
      <c r="B849"/>
      <c r="C849"/>
      <c r="D849"/>
      <c r="E849"/>
      <c r="F849"/>
      <c r="G849"/>
      <c r="H849"/>
      <c r="I849"/>
      <c r="J849"/>
      <c r="K849"/>
      <c r="L849"/>
      <c r="M849"/>
      <c r="N849"/>
    </row>
    <row r="850" spans="1:14" ht="15" x14ac:dyDescent="0.25">
      <c r="A850"/>
      <c r="B850"/>
      <c r="C850"/>
      <c r="D850"/>
      <c r="E850"/>
      <c r="F850"/>
      <c r="G850"/>
      <c r="H850"/>
      <c r="I850"/>
      <c r="J850"/>
      <c r="K850"/>
      <c r="L850"/>
      <c r="M850"/>
      <c r="N850"/>
    </row>
    <row r="851" spans="1:14" ht="15" x14ac:dyDescent="0.25">
      <c r="A851"/>
      <c r="B851"/>
      <c r="C851"/>
      <c r="D851"/>
      <c r="E851"/>
      <c r="F851"/>
      <c r="G851"/>
      <c r="H851"/>
      <c r="I851"/>
      <c r="J851"/>
      <c r="K851"/>
      <c r="L851"/>
      <c r="M851"/>
      <c r="N851"/>
    </row>
    <row r="852" spans="1:14" ht="15" x14ac:dyDescent="0.25">
      <c r="A852"/>
      <c r="B852"/>
      <c r="C852"/>
      <c r="D852"/>
      <c r="E852"/>
      <c r="F852"/>
      <c r="G852"/>
      <c r="H852"/>
      <c r="I852"/>
      <c r="J852"/>
      <c r="K852"/>
      <c r="L852"/>
      <c r="M852"/>
      <c r="N852"/>
    </row>
    <row r="853" spans="1:14" ht="15" x14ac:dyDescent="0.25">
      <c r="A853"/>
      <c r="B853"/>
      <c r="C853"/>
      <c r="D853"/>
      <c r="E853"/>
      <c r="F853"/>
      <c r="G853"/>
      <c r="H853"/>
      <c r="I853"/>
      <c r="J853"/>
      <c r="K853"/>
      <c r="L853"/>
      <c r="M853"/>
      <c r="N853"/>
    </row>
    <row r="854" spans="1:14" ht="15" x14ac:dyDescent="0.25">
      <c r="A854"/>
      <c r="B854"/>
      <c r="C854"/>
      <c r="D854"/>
      <c r="E854"/>
      <c r="F854"/>
      <c r="G854"/>
      <c r="H854"/>
      <c r="I854"/>
      <c r="J854"/>
      <c r="K854"/>
      <c r="L854"/>
      <c r="M854"/>
      <c r="N854"/>
    </row>
    <row r="855" spans="1:14" ht="15" x14ac:dyDescent="0.25">
      <c r="A855"/>
      <c r="B855"/>
      <c r="C855"/>
      <c r="D855"/>
      <c r="E855"/>
      <c r="F855"/>
      <c r="G855"/>
      <c r="H855"/>
      <c r="I855"/>
      <c r="J855"/>
      <c r="K855"/>
      <c r="L855"/>
      <c r="M855"/>
      <c r="N855"/>
    </row>
    <row r="856" spans="1:14" ht="15" x14ac:dyDescent="0.25">
      <c r="A856"/>
      <c r="B856"/>
      <c r="C856"/>
      <c r="D856"/>
      <c r="E856"/>
      <c r="F856"/>
      <c r="G856"/>
      <c r="H856"/>
      <c r="I856"/>
      <c r="J856"/>
      <c r="K856"/>
      <c r="L856"/>
      <c r="M856"/>
      <c r="N856"/>
    </row>
    <row r="857" spans="1:14" ht="15" x14ac:dyDescent="0.25">
      <c r="A857"/>
      <c r="B857"/>
      <c r="C857"/>
      <c r="D857"/>
      <c r="E857"/>
      <c r="F857"/>
      <c r="G857"/>
      <c r="H857"/>
      <c r="I857"/>
      <c r="J857"/>
      <c r="K857"/>
      <c r="L857"/>
      <c r="M857"/>
      <c r="N857"/>
    </row>
    <row r="858" spans="1:14" ht="15" x14ac:dyDescent="0.25">
      <c r="A858"/>
      <c r="B858"/>
      <c r="C858"/>
      <c r="D858"/>
      <c r="E858"/>
      <c r="F858"/>
      <c r="G858"/>
      <c r="H858"/>
      <c r="I858"/>
      <c r="J858"/>
      <c r="K858"/>
      <c r="L858"/>
      <c r="M858"/>
      <c r="N858"/>
    </row>
    <row r="859" spans="1:14" ht="15" x14ac:dyDescent="0.25">
      <c r="A859"/>
      <c r="B859"/>
      <c r="C859"/>
      <c r="D859"/>
      <c r="E859"/>
      <c r="F859"/>
      <c r="G859"/>
      <c r="H859"/>
      <c r="I859"/>
      <c r="J859"/>
      <c r="K859"/>
      <c r="L859"/>
      <c r="M859"/>
      <c r="N859"/>
    </row>
    <row r="860" spans="1:14" ht="15" x14ac:dyDescent="0.25">
      <c r="A860"/>
      <c r="B860"/>
      <c r="C860"/>
      <c r="D860"/>
      <c r="E860"/>
      <c r="F860"/>
      <c r="G860"/>
      <c r="H860"/>
      <c r="I860"/>
      <c r="J860"/>
      <c r="K860"/>
      <c r="L860"/>
      <c r="M860"/>
      <c r="N860"/>
    </row>
    <row r="861" spans="1:14" ht="15" x14ac:dyDescent="0.25">
      <c r="A861"/>
      <c r="B861"/>
      <c r="C861"/>
      <c r="D861"/>
      <c r="E861"/>
      <c r="F861"/>
      <c r="G861"/>
      <c r="H861"/>
      <c r="I861"/>
      <c r="J861"/>
      <c r="K861"/>
      <c r="L861"/>
      <c r="M861"/>
      <c r="N861"/>
    </row>
    <row r="862" spans="1:14" ht="15" x14ac:dyDescent="0.25">
      <c r="A862"/>
      <c r="B862"/>
      <c r="C862"/>
      <c r="D862"/>
      <c r="E862"/>
      <c r="F862"/>
      <c r="G862"/>
      <c r="H862"/>
      <c r="I862"/>
      <c r="J862"/>
      <c r="K862"/>
      <c r="L862"/>
      <c r="M862"/>
      <c r="N862"/>
    </row>
    <row r="863" spans="1:14" ht="15" x14ac:dyDescent="0.25">
      <c r="A863"/>
      <c r="B863"/>
      <c r="C863"/>
      <c r="D863"/>
      <c r="E863"/>
      <c r="F863"/>
      <c r="G863"/>
      <c r="H863"/>
      <c r="I863"/>
      <c r="J863"/>
      <c r="K863"/>
      <c r="L863"/>
      <c r="M863"/>
      <c r="N863"/>
    </row>
    <row r="864" spans="1:14" ht="15" x14ac:dyDescent="0.25">
      <c r="A864"/>
      <c r="B864"/>
      <c r="C864"/>
      <c r="D864"/>
      <c r="E864"/>
      <c r="F864"/>
      <c r="G864"/>
      <c r="H864"/>
      <c r="I864"/>
      <c r="J864"/>
      <c r="K864"/>
      <c r="L864"/>
      <c r="M864"/>
      <c r="N864"/>
    </row>
    <row r="865" spans="1:14" ht="15" x14ac:dyDescent="0.25">
      <c r="A865"/>
      <c r="B865"/>
      <c r="C865"/>
      <c r="D865"/>
      <c r="E865"/>
      <c r="F865"/>
      <c r="G865"/>
      <c r="H865"/>
      <c r="I865"/>
      <c r="J865"/>
      <c r="K865"/>
      <c r="L865"/>
      <c r="M865"/>
      <c r="N865"/>
    </row>
    <row r="866" spans="1:14" ht="15" x14ac:dyDescent="0.25">
      <c r="A866"/>
      <c r="B866"/>
      <c r="C866"/>
      <c r="D866"/>
      <c r="E866"/>
      <c r="F866"/>
      <c r="G866"/>
      <c r="H866"/>
      <c r="I866"/>
      <c r="J866"/>
      <c r="K866"/>
      <c r="L866"/>
      <c r="M866"/>
      <c r="N866"/>
    </row>
    <row r="867" spans="1:14" ht="15" x14ac:dyDescent="0.25">
      <c r="A867"/>
      <c r="B867"/>
      <c r="C867"/>
      <c r="D867"/>
      <c r="E867"/>
      <c r="F867"/>
      <c r="G867"/>
      <c r="H867"/>
      <c r="I867"/>
      <c r="J867"/>
      <c r="K867"/>
      <c r="L867"/>
      <c r="M867"/>
      <c r="N867"/>
    </row>
    <row r="868" spans="1:14" ht="15" x14ac:dyDescent="0.25">
      <c r="A868"/>
      <c r="B868"/>
      <c r="C868"/>
      <c r="D868"/>
      <c r="E868"/>
      <c r="F868"/>
      <c r="G868"/>
      <c r="H868"/>
      <c r="I868"/>
      <c r="J868"/>
      <c r="K868"/>
      <c r="L868"/>
      <c r="M868"/>
      <c r="N868"/>
    </row>
    <row r="869" spans="1:14" ht="15" x14ac:dyDescent="0.25">
      <c r="A869"/>
      <c r="B869"/>
      <c r="C869"/>
      <c r="D869"/>
      <c r="E869"/>
      <c r="F869"/>
      <c r="G869"/>
      <c r="H869"/>
      <c r="I869"/>
      <c r="J869"/>
      <c r="K869"/>
      <c r="L869"/>
      <c r="M869"/>
      <c r="N869"/>
    </row>
    <row r="870" spans="1:14" ht="15" x14ac:dyDescent="0.25">
      <c r="A870"/>
      <c r="B870"/>
      <c r="C870"/>
      <c r="D870"/>
      <c r="E870"/>
      <c r="F870"/>
      <c r="G870"/>
      <c r="H870"/>
      <c r="I870"/>
      <c r="J870"/>
      <c r="K870"/>
      <c r="L870"/>
      <c r="M870"/>
      <c r="N870"/>
    </row>
    <row r="871" spans="1:14" ht="15" x14ac:dyDescent="0.25">
      <c r="A871"/>
      <c r="B871"/>
      <c r="C871"/>
      <c r="D871"/>
      <c r="E871"/>
      <c r="F871"/>
      <c r="G871"/>
      <c r="H871"/>
      <c r="I871"/>
      <c r="J871"/>
      <c r="K871"/>
      <c r="L871"/>
      <c r="M871"/>
      <c r="N871"/>
    </row>
    <row r="872" spans="1:14" ht="15" x14ac:dyDescent="0.25">
      <c r="A872"/>
      <c r="B872"/>
      <c r="C872"/>
      <c r="D872"/>
      <c r="E872"/>
      <c r="F872"/>
      <c r="G872"/>
      <c r="H872"/>
      <c r="I872"/>
      <c r="J872"/>
      <c r="K872"/>
      <c r="L872"/>
      <c r="M872"/>
      <c r="N872"/>
    </row>
    <row r="873" spans="1:14" ht="15" x14ac:dyDescent="0.25">
      <c r="A873"/>
      <c r="B873"/>
      <c r="C873"/>
      <c r="D873"/>
      <c r="E873"/>
      <c r="F873"/>
      <c r="G873"/>
      <c r="H873"/>
      <c r="I873"/>
      <c r="J873"/>
      <c r="K873"/>
      <c r="L873"/>
      <c r="M873"/>
      <c r="N873"/>
    </row>
    <row r="874" spans="1:14" ht="15" x14ac:dyDescent="0.25">
      <c r="A874"/>
      <c r="B874"/>
      <c r="C874"/>
      <c r="D874"/>
      <c r="E874"/>
      <c r="F874"/>
      <c r="G874"/>
      <c r="H874"/>
      <c r="I874"/>
      <c r="J874"/>
      <c r="K874"/>
      <c r="L874"/>
      <c r="M874"/>
      <c r="N874"/>
    </row>
    <row r="875" spans="1:14" ht="15" x14ac:dyDescent="0.25">
      <c r="A875"/>
      <c r="B875"/>
      <c r="C875"/>
      <c r="D875"/>
      <c r="E875"/>
      <c r="F875"/>
      <c r="G875"/>
      <c r="H875"/>
      <c r="I875"/>
      <c r="J875"/>
      <c r="K875"/>
      <c r="L875"/>
      <c r="M875"/>
      <c r="N875"/>
    </row>
    <row r="876" spans="1:14" ht="15" x14ac:dyDescent="0.25">
      <c r="A876"/>
      <c r="B876"/>
      <c r="C876"/>
      <c r="D876"/>
      <c r="E876"/>
      <c r="F876"/>
      <c r="G876"/>
      <c r="H876"/>
      <c r="I876"/>
      <c r="J876"/>
      <c r="K876"/>
      <c r="L876"/>
      <c r="M876"/>
      <c r="N876"/>
    </row>
    <row r="877" spans="1:14" ht="15" x14ac:dyDescent="0.25">
      <c r="A877"/>
      <c r="B877"/>
      <c r="C877"/>
      <c r="D877"/>
      <c r="E877"/>
      <c r="F877"/>
      <c r="G877"/>
      <c r="H877"/>
      <c r="I877"/>
      <c r="J877"/>
      <c r="K877"/>
      <c r="L877"/>
      <c r="M877"/>
      <c r="N877"/>
    </row>
    <row r="878" spans="1:14" ht="15" x14ac:dyDescent="0.25">
      <c r="A878"/>
      <c r="B878"/>
      <c r="C878"/>
      <c r="D878"/>
      <c r="E878"/>
      <c r="F878"/>
      <c r="G878"/>
      <c r="H878"/>
      <c r="I878"/>
      <c r="J878"/>
      <c r="K878"/>
      <c r="L878"/>
      <c r="M878"/>
      <c r="N878"/>
    </row>
    <row r="879" spans="1:14" ht="15" x14ac:dyDescent="0.25">
      <c r="A879"/>
      <c r="B879"/>
      <c r="C879"/>
      <c r="D879"/>
      <c r="E879"/>
      <c r="F879"/>
      <c r="G879"/>
      <c r="H879"/>
      <c r="I879"/>
      <c r="J879"/>
      <c r="K879"/>
      <c r="L879"/>
      <c r="M879"/>
      <c r="N879"/>
    </row>
    <row r="880" spans="1:14" ht="15" x14ac:dyDescent="0.25">
      <c r="A880"/>
      <c r="B880"/>
      <c r="C880"/>
      <c r="D880"/>
      <c r="E880"/>
      <c r="F880"/>
      <c r="G880"/>
      <c r="H880"/>
      <c r="I880"/>
      <c r="J880"/>
      <c r="K880"/>
      <c r="L880"/>
      <c r="M880"/>
      <c r="N880"/>
    </row>
    <row r="881" spans="1:14" ht="15" x14ac:dyDescent="0.25">
      <c r="A881"/>
      <c r="B881"/>
      <c r="C881"/>
      <c r="D881"/>
      <c r="E881"/>
      <c r="F881"/>
      <c r="G881"/>
      <c r="H881"/>
      <c r="I881"/>
      <c r="J881"/>
      <c r="K881"/>
      <c r="L881"/>
      <c r="M881"/>
      <c r="N881"/>
    </row>
    <row r="882" spans="1:14" ht="15" x14ac:dyDescent="0.25">
      <c r="A882"/>
      <c r="B882"/>
      <c r="C882"/>
      <c r="D882"/>
      <c r="E882"/>
      <c r="F882"/>
      <c r="G882"/>
      <c r="H882"/>
      <c r="I882"/>
      <c r="J882"/>
      <c r="K882"/>
      <c r="L882"/>
      <c r="M882"/>
      <c r="N882"/>
    </row>
    <row r="883" spans="1:14" ht="15" x14ac:dyDescent="0.25">
      <c r="A883"/>
      <c r="B883"/>
      <c r="C883"/>
      <c r="D883"/>
      <c r="E883"/>
      <c r="F883"/>
      <c r="G883"/>
      <c r="H883"/>
      <c r="I883"/>
      <c r="J883"/>
      <c r="K883"/>
      <c r="L883"/>
      <c r="M883"/>
      <c r="N883"/>
    </row>
    <row r="884" spans="1:14" ht="15" x14ac:dyDescent="0.25">
      <c r="A884"/>
      <c r="B884"/>
      <c r="C884"/>
      <c r="D884"/>
      <c r="E884"/>
      <c r="F884"/>
      <c r="G884"/>
      <c r="H884"/>
      <c r="I884"/>
      <c r="J884"/>
      <c r="K884"/>
      <c r="L884"/>
      <c r="M884"/>
      <c r="N884"/>
    </row>
    <row r="885" spans="1:14" ht="15" x14ac:dyDescent="0.25">
      <c r="A885"/>
      <c r="B885"/>
      <c r="C885"/>
      <c r="D885"/>
      <c r="E885"/>
      <c r="F885"/>
      <c r="G885"/>
      <c r="H885"/>
      <c r="I885"/>
      <c r="J885"/>
      <c r="K885"/>
      <c r="L885"/>
      <c r="M885"/>
      <c r="N885"/>
    </row>
    <row r="886" spans="1:14" ht="15" x14ac:dyDescent="0.25">
      <c r="A886"/>
      <c r="B886"/>
      <c r="C886"/>
      <c r="D886"/>
      <c r="E886"/>
      <c r="F886"/>
      <c r="G886"/>
      <c r="H886"/>
      <c r="I886"/>
      <c r="J886"/>
      <c r="K886"/>
      <c r="L886"/>
      <c r="M886"/>
      <c r="N886"/>
    </row>
    <row r="887" spans="1:14" ht="15" x14ac:dyDescent="0.25">
      <c r="A887"/>
      <c r="B887"/>
      <c r="C887"/>
      <c r="D887"/>
      <c r="E887"/>
      <c r="F887"/>
      <c r="G887"/>
      <c r="H887"/>
      <c r="I887"/>
      <c r="J887"/>
      <c r="K887"/>
      <c r="L887"/>
      <c r="M887"/>
      <c r="N887"/>
    </row>
    <row r="888" spans="1:14" ht="15" x14ac:dyDescent="0.25">
      <c r="A888"/>
      <c r="B888"/>
      <c r="C888"/>
      <c r="D888"/>
      <c r="E888"/>
      <c r="F888"/>
      <c r="G888"/>
      <c r="H888"/>
      <c r="I888"/>
      <c r="J888"/>
      <c r="K888"/>
      <c r="L888"/>
      <c r="M888"/>
      <c r="N888"/>
    </row>
    <row r="889" spans="1:14" ht="15" x14ac:dyDescent="0.25">
      <c r="A889"/>
      <c r="B889"/>
      <c r="C889"/>
      <c r="D889"/>
      <c r="E889"/>
      <c r="F889"/>
      <c r="G889"/>
      <c r="H889"/>
      <c r="I889"/>
      <c r="J889"/>
      <c r="K889"/>
      <c r="L889"/>
      <c r="M889"/>
      <c r="N889"/>
    </row>
    <row r="890" spans="1:14" ht="15" x14ac:dyDescent="0.25">
      <c r="A890"/>
      <c r="B890"/>
      <c r="C890"/>
      <c r="D890"/>
      <c r="E890"/>
      <c r="F890"/>
      <c r="G890"/>
      <c r="H890"/>
      <c r="I890"/>
      <c r="J890"/>
      <c r="K890"/>
      <c r="L890"/>
      <c r="M890"/>
      <c r="N890"/>
    </row>
    <row r="891" spans="1:14" ht="15" x14ac:dyDescent="0.25">
      <c r="A891"/>
      <c r="B891"/>
      <c r="C891"/>
      <c r="D891"/>
      <c r="E891"/>
      <c r="F891"/>
      <c r="G891"/>
      <c r="H891"/>
      <c r="I891"/>
      <c r="J891"/>
      <c r="K891"/>
      <c r="L891"/>
      <c r="M891"/>
      <c r="N891"/>
    </row>
    <row r="892" spans="1:14" ht="15" x14ac:dyDescent="0.25">
      <c r="A892"/>
      <c r="B892"/>
      <c r="C892"/>
      <c r="D892"/>
      <c r="E892"/>
      <c r="F892"/>
      <c r="G892"/>
      <c r="H892"/>
      <c r="I892"/>
      <c r="J892"/>
      <c r="K892"/>
      <c r="L892"/>
      <c r="M892"/>
      <c r="N892"/>
    </row>
    <row r="893" spans="1:14" ht="15" x14ac:dyDescent="0.25">
      <c r="A893"/>
      <c r="B893"/>
      <c r="C893"/>
      <c r="D893"/>
      <c r="E893"/>
      <c r="F893"/>
      <c r="G893"/>
      <c r="H893"/>
      <c r="I893"/>
      <c r="J893"/>
      <c r="K893"/>
      <c r="L893"/>
      <c r="M893"/>
      <c r="N893"/>
    </row>
    <row r="894" spans="1:14" ht="15" x14ac:dyDescent="0.25">
      <c r="A894"/>
      <c r="B894"/>
      <c r="C894"/>
      <c r="D894"/>
      <c r="E894"/>
      <c r="F894"/>
      <c r="G894"/>
      <c r="H894"/>
      <c r="I894"/>
      <c r="J894"/>
      <c r="K894"/>
      <c r="L894"/>
      <c r="M894"/>
      <c r="N894"/>
    </row>
    <row r="895" spans="1:14" ht="15" x14ac:dyDescent="0.25">
      <c r="A895"/>
      <c r="B895"/>
      <c r="C895"/>
      <c r="D895"/>
      <c r="E895"/>
      <c r="F895"/>
      <c r="G895"/>
      <c r="H895"/>
      <c r="I895"/>
      <c r="J895"/>
      <c r="K895"/>
      <c r="L895"/>
      <c r="M895"/>
      <c r="N895"/>
    </row>
    <row r="896" spans="1:14" ht="15" x14ac:dyDescent="0.25">
      <c r="A896"/>
      <c r="B896"/>
      <c r="C896"/>
      <c r="D896"/>
      <c r="E896"/>
      <c r="F896"/>
      <c r="G896"/>
      <c r="H896"/>
      <c r="I896"/>
      <c r="J896"/>
      <c r="K896"/>
      <c r="L896"/>
      <c r="M896"/>
      <c r="N896"/>
    </row>
    <row r="897" spans="1:14" ht="15" x14ac:dyDescent="0.25">
      <c r="A897"/>
      <c r="B897"/>
      <c r="C897"/>
      <c r="D897"/>
      <c r="E897"/>
      <c r="F897"/>
      <c r="G897"/>
      <c r="H897"/>
      <c r="I897"/>
      <c r="J897"/>
      <c r="K897"/>
      <c r="L897"/>
      <c r="M897"/>
      <c r="N897"/>
    </row>
    <row r="898" spans="1:14" ht="15" x14ac:dyDescent="0.25">
      <c r="A898"/>
      <c r="B898"/>
      <c r="C898"/>
      <c r="D898"/>
      <c r="E898"/>
      <c r="F898"/>
      <c r="G898"/>
      <c r="H898"/>
      <c r="I898"/>
      <c r="J898"/>
      <c r="K898"/>
      <c r="L898"/>
      <c r="M898"/>
      <c r="N898"/>
    </row>
    <row r="899" spans="1:14" ht="15" x14ac:dyDescent="0.25">
      <c r="A899"/>
      <c r="B899"/>
      <c r="C899"/>
      <c r="D899"/>
      <c r="E899"/>
      <c r="F899"/>
      <c r="G899"/>
      <c r="H899"/>
      <c r="I899"/>
      <c r="J899"/>
      <c r="K899"/>
      <c r="L899"/>
      <c r="M899"/>
      <c r="N899"/>
    </row>
    <row r="900" spans="1:14" ht="15" x14ac:dyDescent="0.25">
      <c r="A900"/>
      <c r="B900"/>
      <c r="C900"/>
      <c r="D900"/>
      <c r="E900"/>
      <c r="F900"/>
      <c r="G900"/>
      <c r="H900"/>
      <c r="I900"/>
      <c r="J900"/>
      <c r="K900"/>
      <c r="L900"/>
      <c r="M900"/>
      <c r="N900"/>
    </row>
    <row r="901" spans="1:14" ht="15" x14ac:dyDescent="0.25">
      <c r="A901"/>
      <c r="B901"/>
      <c r="C901"/>
      <c r="D901"/>
      <c r="E901"/>
      <c r="F901"/>
      <c r="G901"/>
      <c r="H901"/>
      <c r="I901"/>
      <c r="J901"/>
      <c r="K901"/>
      <c r="L901"/>
      <c r="M901"/>
      <c r="N901"/>
    </row>
    <row r="902" spans="1:14" ht="15" x14ac:dyDescent="0.25">
      <c r="A902"/>
      <c r="B902"/>
      <c r="C902"/>
      <c r="D902"/>
      <c r="E902"/>
      <c r="F902"/>
      <c r="G902"/>
      <c r="H902"/>
      <c r="I902"/>
      <c r="J902"/>
      <c r="K902"/>
      <c r="L902"/>
      <c r="M902"/>
      <c r="N902"/>
    </row>
    <row r="903" spans="1:14" ht="15" x14ac:dyDescent="0.25">
      <c r="A903"/>
      <c r="B903"/>
      <c r="C903"/>
      <c r="D903"/>
      <c r="E903"/>
      <c r="F903"/>
      <c r="G903"/>
      <c r="H903"/>
      <c r="I903"/>
      <c r="J903"/>
      <c r="K903"/>
      <c r="L903"/>
      <c r="M903"/>
      <c r="N903"/>
    </row>
    <row r="904" spans="1:14" ht="15" x14ac:dyDescent="0.25">
      <c r="A904"/>
      <c r="B904"/>
      <c r="C904"/>
      <c r="D904"/>
      <c r="E904"/>
      <c r="F904"/>
      <c r="G904"/>
      <c r="H904"/>
      <c r="I904"/>
      <c r="J904"/>
      <c r="K904"/>
      <c r="L904"/>
      <c r="M904"/>
      <c r="N904"/>
    </row>
    <row r="905" spans="1:14" ht="15" x14ac:dyDescent="0.25">
      <c r="A905"/>
      <c r="B905"/>
      <c r="C905"/>
      <c r="D905"/>
      <c r="E905"/>
      <c r="F905"/>
      <c r="G905"/>
      <c r="H905"/>
      <c r="I905"/>
      <c r="J905"/>
      <c r="K905"/>
      <c r="L905"/>
      <c r="M905"/>
      <c r="N905"/>
    </row>
    <row r="906" spans="1:14" ht="15" x14ac:dyDescent="0.25">
      <c r="A906"/>
      <c r="B906"/>
      <c r="C906"/>
      <c r="D906"/>
      <c r="E906"/>
      <c r="F906"/>
      <c r="G906"/>
      <c r="H906"/>
      <c r="I906"/>
      <c r="J906"/>
      <c r="K906"/>
      <c r="L906"/>
      <c r="M906"/>
      <c r="N906"/>
    </row>
    <row r="907" spans="1:14" ht="15" x14ac:dyDescent="0.25">
      <c r="A907"/>
      <c r="B907"/>
      <c r="C907"/>
      <c r="D907"/>
      <c r="E907"/>
      <c r="F907"/>
      <c r="G907"/>
      <c r="H907"/>
      <c r="I907"/>
      <c r="J907"/>
      <c r="K907"/>
      <c r="L907"/>
      <c r="M907"/>
      <c r="N907"/>
    </row>
    <row r="908" spans="1:14" ht="15" x14ac:dyDescent="0.25">
      <c r="A908"/>
      <c r="B908"/>
      <c r="C908"/>
      <c r="D908"/>
      <c r="E908"/>
      <c r="F908"/>
      <c r="G908"/>
      <c r="H908"/>
      <c r="I908"/>
      <c r="J908"/>
      <c r="K908"/>
      <c r="L908"/>
      <c r="M908"/>
      <c r="N908"/>
    </row>
    <row r="909" spans="1:14" ht="15" x14ac:dyDescent="0.25">
      <c r="A909"/>
      <c r="B909"/>
      <c r="C909"/>
      <c r="D909"/>
      <c r="E909"/>
      <c r="F909"/>
      <c r="G909"/>
      <c r="H909"/>
      <c r="I909"/>
      <c r="J909"/>
      <c r="K909"/>
      <c r="L909"/>
      <c r="M909"/>
      <c r="N909"/>
    </row>
    <row r="910" spans="1:14" ht="15" x14ac:dyDescent="0.25">
      <c r="A910"/>
      <c r="B910"/>
      <c r="C910"/>
      <c r="D910"/>
      <c r="E910"/>
      <c r="F910"/>
      <c r="G910"/>
      <c r="H910"/>
      <c r="I910"/>
      <c r="J910"/>
      <c r="K910"/>
      <c r="L910"/>
      <c r="M910"/>
      <c r="N910"/>
    </row>
    <row r="911" spans="1:14" ht="15" x14ac:dyDescent="0.25">
      <c r="A911"/>
      <c r="B911"/>
      <c r="C911"/>
      <c r="D911"/>
      <c r="E911"/>
      <c r="F911"/>
      <c r="G911"/>
      <c r="H911"/>
      <c r="I911"/>
      <c r="J911"/>
      <c r="K911"/>
      <c r="L911"/>
      <c r="M911"/>
      <c r="N911"/>
    </row>
    <row r="912" spans="1:14" ht="15" x14ac:dyDescent="0.25">
      <c r="A912"/>
      <c r="B912"/>
      <c r="C912"/>
      <c r="D912"/>
      <c r="E912"/>
      <c r="F912"/>
      <c r="G912"/>
      <c r="H912"/>
      <c r="I912"/>
      <c r="J912"/>
      <c r="K912"/>
      <c r="L912"/>
      <c r="M912"/>
      <c r="N912"/>
    </row>
    <row r="913" spans="1:14" ht="15" x14ac:dyDescent="0.25">
      <c r="A913"/>
      <c r="B913"/>
      <c r="C913"/>
      <c r="D913"/>
      <c r="E913"/>
      <c r="F913"/>
      <c r="G913"/>
      <c r="H913"/>
      <c r="I913"/>
      <c r="J913"/>
      <c r="K913"/>
      <c r="L913"/>
      <c r="M913"/>
      <c r="N913"/>
    </row>
    <row r="914" spans="1:14" ht="15" x14ac:dyDescent="0.25">
      <c r="A914"/>
      <c r="B914"/>
      <c r="C914"/>
      <c r="D914"/>
      <c r="E914"/>
      <c r="F914"/>
      <c r="G914"/>
      <c r="H914"/>
      <c r="I914"/>
      <c r="J914"/>
      <c r="K914"/>
      <c r="L914"/>
      <c r="M914"/>
      <c r="N914"/>
    </row>
    <row r="915" spans="1:14" ht="15" x14ac:dyDescent="0.25">
      <c r="A915"/>
      <c r="B915"/>
      <c r="C915"/>
      <c r="D915"/>
      <c r="E915"/>
      <c r="F915"/>
      <c r="G915"/>
      <c r="H915"/>
      <c r="I915"/>
      <c r="J915"/>
      <c r="K915"/>
      <c r="L915"/>
      <c r="M915"/>
      <c r="N915"/>
    </row>
    <row r="916" spans="1:14" ht="15" x14ac:dyDescent="0.25">
      <c r="A916"/>
      <c r="B916"/>
      <c r="C916"/>
      <c r="D916"/>
      <c r="E916"/>
      <c r="F916"/>
      <c r="G916"/>
      <c r="H916"/>
      <c r="I916"/>
      <c r="J916"/>
      <c r="K916"/>
      <c r="L916"/>
      <c r="M916"/>
      <c r="N916"/>
    </row>
    <row r="917" spans="1:14" ht="15" x14ac:dyDescent="0.25">
      <c r="A917"/>
      <c r="B917"/>
      <c r="C917"/>
      <c r="D917"/>
      <c r="E917"/>
      <c r="F917"/>
      <c r="G917"/>
      <c r="H917"/>
      <c r="I917"/>
      <c r="J917"/>
      <c r="K917"/>
      <c r="L917"/>
      <c r="M917"/>
      <c r="N917"/>
    </row>
    <row r="918" spans="1:14" ht="15" x14ac:dyDescent="0.25">
      <c r="A918"/>
      <c r="B918"/>
      <c r="C918"/>
      <c r="D918"/>
      <c r="E918"/>
      <c r="F918"/>
      <c r="G918"/>
      <c r="H918"/>
      <c r="I918"/>
      <c r="J918"/>
      <c r="K918"/>
      <c r="L918"/>
      <c r="M918"/>
      <c r="N918"/>
    </row>
    <row r="919" spans="1:14" ht="15" x14ac:dyDescent="0.25">
      <c r="A919"/>
      <c r="B919"/>
      <c r="C919"/>
      <c r="D919"/>
      <c r="E919"/>
      <c r="F919"/>
      <c r="G919"/>
      <c r="H919"/>
      <c r="I919"/>
      <c r="J919"/>
      <c r="K919"/>
      <c r="L919"/>
      <c r="M919"/>
      <c r="N919"/>
    </row>
    <row r="920" spans="1:14" ht="15" x14ac:dyDescent="0.25">
      <c r="A920"/>
      <c r="B920"/>
      <c r="C920"/>
      <c r="D920"/>
      <c r="E920"/>
      <c r="F920"/>
      <c r="G920"/>
      <c r="H920"/>
      <c r="I920"/>
      <c r="J920"/>
      <c r="K920"/>
      <c r="L920"/>
      <c r="M920"/>
      <c r="N920"/>
    </row>
    <row r="921" spans="1:14" ht="15" x14ac:dyDescent="0.25">
      <c r="A921"/>
      <c r="B921"/>
      <c r="C921"/>
      <c r="D921"/>
      <c r="E921"/>
      <c r="F921"/>
      <c r="G921"/>
      <c r="H921"/>
      <c r="I921"/>
      <c r="J921"/>
      <c r="K921"/>
      <c r="L921"/>
      <c r="M921"/>
      <c r="N921"/>
    </row>
    <row r="922" spans="1:14" ht="15" x14ac:dyDescent="0.25">
      <c r="A922"/>
      <c r="B922"/>
      <c r="C922"/>
      <c r="D922"/>
      <c r="E922"/>
      <c r="F922"/>
      <c r="G922"/>
      <c r="H922"/>
      <c r="I922"/>
      <c r="J922"/>
      <c r="K922"/>
      <c r="L922"/>
      <c r="M922"/>
      <c r="N922"/>
    </row>
    <row r="923" spans="1:14" ht="15" x14ac:dyDescent="0.25">
      <c r="A923"/>
      <c r="B923"/>
      <c r="C923"/>
      <c r="D923"/>
      <c r="E923"/>
      <c r="F923"/>
      <c r="G923"/>
      <c r="H923"/>
      <c r="I923"/>
      <c r="J923"/>
      <c r="K923"/>
      <c r="L923"/>
      <c r="M923"/>
      <c r="N923"/>
    </row>
    <row r="924" spans="1:14" ht="15" x14ac:dyDescent="0.25">
      <c r="A924"/>
      <c r="B924"/>
      <c r="C924"/>
      <c r="D924"/>
      <c r="E924"/>
      <c r="F924"/>
      <c r="G924"/>
      <c r="H924"/>
      <c r="I924"/>
      <c r="J924"/>
      <c r="K924"/>
      <c r="L924"/>
      <c r="M924"/>
      <c r="N924"/>
    </row>
    <row r="925" spans="1:14" ht="15" x14ac:dyDescent="0.25">
      <c r="A925"/>
      <c r="B925"/>
      <c r="C925"/>
      <c r="D925"/>
      <c r="E925"/>
      <c r="F925"/>
      <c r="G925"/>
      <c r="H925"/>
      <c r="I925"/>
      <c r="J925"/>
      <c r="K925"/>
      <c r="L925"/>
      <c r="M925"/>
      <c r="N925"/>
    </row>
    <row r="926" spans="1:14" ht="15" x14ac:dyDescent="0.25">
      <c r="A926"/>
      <c r="B926"/>
      <c r="C926"/>
      <c r="D926"/>
      <c r="E926"/>
      <c r="F926"/>
      <c r="G926"/>
      <c r="H926"/>
      <c r="I926"/>
      <c r="J926"/>
      <c r="K926"/>
      <c r="L926"/>
      <c r="M926"/>
      <c r="N926"/>
    </row>
    <row r="927" spans="1:14" ht="15" x14ac:dyDescent="0.25">
      <c r="A927"/>
      <c r="B927"/>
      <c r="C927"/>
      <c r="D927"/>
      <c r="E927"/>
      <c r="F927"/>
      <c r="G927"/>
      <c r="H927"/>
      <c r="I927"/>
      <c r="J927"/>
      <c r="K927"/>
      <c r="L927"/>
      <c r="M927"/>
      <c r="N927"/>
    </row>
    <row r="928" spans="1:14" ht="15" x14ac:dyDescent="0.25">
      <c r="A928"/>
      <c r="B928"/>
      <c r="C928"/>
      <c r="D928"/>
      <c r="E928"/>
      <c r="F928"/>
      <c r="G928"/>
      <c r="H928"/>
      <c r="I928"/>
      <c r="J928"/>
      <c r="K928"/>
      <c r="L928"/>
      <c r="M928"/>
      <c r="N928"/>
    </row>
    <row r="929" spans="1:14" ht="15" x14ac:dyDescent="0.25">
      <c r="A929"/>
      <c r="B929"/>
      <c r="C929"/>
      <c r="D929"/>
      <c r="E929"/>
      <c r="F929"/>
      <c r="G929"/>
      <c r="H929"/>
      <c r="I929"/>
      <c r="J929"/>
      <c r="K929"/>
      <c r="L929"/>
      <c r="M929"/>
      <c r="N929"/>
    </row>
    <row r="930" spans="1:14" ht="15" x14ac:dyDescent="0.25">
      <c r="A930"/>
      <c r="B930"/>
      <c r="C930"/>
      <c r="D930"/>
      <c r="E930"/>
      <c r="F930"/>
      <c r="G930"/>
      <c r="H930"/>
      <c r="I930"/>
      <c r="J930"/>
      <c r="K930"/>
      <c r="L930"/>
      <c r="M930"/>
      <c r="N930"/>
    </row>
    <row r="931" spans="1:14" ht="15" x14ac:dyDescent="0.25">
      <c r="A931"/>
      <c r="B931"/>
      <c r="C931"/>
      <c r="D931"/>
      <c r="E931"/>
      <c r="F931"/>
      <c r="G931"/>
      <c r="H931"/>
      <c r="I931"/>
      <c r="J931"/>
      <c r="K931"/>
      <c r="L931"/>
      <c r="M931"/>
      <c r="N931"/>
    </row>
    <row r="932" spans="1:14" ht="15" x14ac:dyDescent="0.25">
      <c r="A932"/>
      <c r="B932"/>
      <c r="C932"/>
      <c r="D932"/>
      <c r="E932"/>
      <c r="F932"/>
      <c r="G932"/>
      <c r="H932"/>
      <c r="I932"/>
      <c r="J932"/>
      <c r="K932"/>
      <c r="L932"/>
      <c r="M932"/>
      <c r="N932"/>
    </row>
    <row r="933" spans="1:14" ht="15" x14ac:dyDescent="0.25">
      <c r="A933"/>
      <c r="B933"/>
      <c r="C933"/>
      <c r="D933"/>
      <c r="E933"/>
      <c r="F933"/>
      <c r="G933"/>
      <c r="H933"/>
      <c r="I933"/>
      <c r="J933"/>
      <c r="K933"/>
      <c r="L933"/>
      <c r="M933"/>
      <c r="N933"/>
    </row>
    <row r="934" spans="1:14" ht="15" x14ac:dyDescent="0.25">
      <c r="A934"/>
      <c r="B934"/>
      <c r="C934"/>
      <c r="D934"/>
      <c r="E934"/>
      <c r="F934"/>
      <c r="G934"/>
      <c r="H934"/>
      <c r="I934"/>
      <c r="J934"/>
      <c r="K934"/>
      <c r="L934"/>
      <c r="M934"/>
      <c r="N934"/>
    </row>
    <row r="935" spans="1:14" ht="15" x14ac:dyDescent="0.25">
      <c r="A935"/>
      <c r="B935"/>
      <c r="C935"/>
      <c r="D935"/>
      <c r="E935"/>
      <c r="F935"/>
      <c r="G935"/>
      <c r="H935"/>
      <c r="I935"/>
      <c r="J935"/>
      <c r="K935"/>
      <c r="L935"/>
      <c r="M935"/>
      <c r="N935"/>
    </row>
    <row r="936" spans="1:14" ht="15" x14ac:dyDescent="0.25">
      <c r="A936"/>
      <c r="B936"/>
      <c r="C936"/>
      <c r="D936"/>
      <c r="E936"/>
      <c r="F936"/>
      <c r="G936"/>
      <c r="H936"/>
      <c r="I936"/>
      <c r="J936"/>
      <c r="K936"/>
      <c r="L936"/>
      <c r="M936"/>
      <c r="N936"/>
    </row>
    <row r="937" spans="1:14" ht="15" x14ac:dyDescent="0.25">
      <c r="A937"/>
      <c r="B937"/>
      <c r="C937"/>
      <c r="D937"/>
      <c r="E937"/>
      <c r="F937"/>
      <c r="G937"/>
      <c r="H937"/>
      <c r="I937"/>
      <c r="J937"/>
      <c r="K937"/>
      <c r="L937"/>
      <c r="M937"/>
      <c r="N937"/>
    </row>
    <row r="938" spans="1:14" ht="15" x14ac:dyDescent="0.25">
      <c r="A938"/>
      <c r="B938"/>
      <c r="C938"/>
      <c r="D938"/>
      <c r="E938"/>
      <c r="F938"/>
      <c r="G938"/>
      <c r="H938"/>
      <c r="I938"/>
      <c r="J938"/>
      <c r="K938"/>
      <c r="L938"/>
      <c r="M938"/>
      <c r="N938"/>
    </row>
    <row r="939" spans="1:14" ht="15" x14ac:dyDescent="0.25">
      <c r="A939"/>
      <c r="B939"/>
      <c r="C939"/>
      <c r="D939"/>
      <c r="E939"/>
      <c r="F939"/>
      <c r="G939"/>
      <c r="H939"/>
      <c r="I939"/>
      <c r="J939"/>
      <c r="K939"/>
      <c r="L939"/>
      <c r="M939"/>
      <c r="N939"/>
    </row>
    <row r="940" spans="1:14" ht="15" x14ac:dyDescent="0.25">
      <c r="A940"/>
      <c r="B940"/>
      <c r="C940"/>
      <c r="D940"/>
      <c r="E940"/>
      <c r="F940"/>
      <c r="G940"/>
      <c r="H940"/>
      <c r="I940"/>
      <c r="J940"/>
      <c r="K940"/>
      <c r="L940"/>
      <c r="M940"/>
      <c r="N940"/>
    </row>
    <row r="941" spans="1:14" ht="15" x14ac:dyDescent="0.25">
      <c r="A941"/>
      <c r="B941"/>
      <c r="C941"/>
      <c r="D941"/>
      <c r="E941"/>
      <c r="F941"/>
      <c r="G941"/>
      <c r="H941"/>
      <c r="I941"/>
      <c r="J941"/>
      <c r="K941"/>
      <c r="L941"/>
      <c r="M941"/>
      <c r="N941"/>
    </row>
    <row r="942" spans="1:14" ht="15" x14ac:dyDescent="0.25">
      <c r="A942"/>
      <c r="B942"/>
      <c r="C942"/>
      <c r="D942"/>
      <c r="E942"/>
      <c r="F942"/>
      <c r="G942"/>
      <c r="H942"/>
      <c r="I942"/>
      <c r="J942"/>
      <c r="K942"/>
      <c r="L942"/>
      <c r="M942"/>
      <c r="N942"/>
    </row>
    <row r="943" spans="1:14" ht="15" x14ac:dyDescent="0.25">
      <c r="A943"/>
      <c r="B943"/>
      <c r="C943"/>
      <c r="D943"/>
      <c r="E943"/>
      <c r="F943"/>
      <c r="G943"/>
      <c r="H943"/>
      <c r="I943"/>
      <c r="J943"/>
      <c r="K943"/>
      <c r="L943"/>
      <c r="M943"/>
      <c r="N943"/>
    </row>
    <row r="944" spans="1:14" ht="15" x14ac:dyDescent="0.25">
      <c r="A944"/>
      <c r="B944"/>
      <c r="C944"/>
      <c r="D944"/>
      <c r="E944"/>
      <c r="F944"/>
      <c r="G944"/>
      <c r="H944"/>
      <c r="I944"/>
      <c r="J944"/>
      <c r="K944"/>
      <c r="L944"/>
      <c r="M944"/>
      <c r="N944"/>
    </row>
    <row r="945" spans="1:14" ht="15" x14ac:dyDescent="0.25">
      <c r="A945"/>
      <c r="B945"/>
      <c r="C945"/>
      <c r="D945"/>
      <c r="E945"/>
      <c r="F945"/>
      <c r="G945"/>
      <c r="H945"/>
      <c r="I945"/>
      <c r="J945"/>
      <c r="K945"/>
      <c r="L945"/>
      <c r="M945"/>
      <c r="N945"/>
    </row>
    <row r="946" spans="1:14" ht="15" x14ac:dyDescent="0.25">
      <c r="A946"/>
      <c r="B946"/>
      <c r="C946"/>
      <c r="D946"/>
      <c r="E946"/>
      <c r="F946"/>
      <c r="G946"/>
      <c r="H946"/>
      <c r="I946"/>
      <c r="J946"/>
      <c r="K946"/>
      <c r="L946"/>
      <c r="M946"/>
      <c r="N946"/>
    </row>
    <row r="947" spans="1:14" ht="15" x14ac:dyDescent="0.25">
      <c r="A947"/>
      <c r="B947"/>
      <c r="C947"/>
      <c r="D947"/>
      <c r="E947"/>
      <c r="F947"/>
      <c r="G947"/>
      <c r="H947"/>
      <c r="I947"/>
      <c r="J947"/>
      <c r="K947"/>
      <c r="L947"/>
      <c r="M947"/>
      <c r="N947"/>
    </row>
    <row r="948" spans="1:14" ht="15" x14ac:dyDescent="0.25">
      <c r="A948"/>
      <c r="B948"/>
      <c r="C948"/>
      <c r="D948"/>
      <c r="E948"/>
      <c r="F948"/>
      <c r="G948"/>
      <c r="H948"/>
      <c r="I948"/>
      <c r="J948"/>
      <c r="K948"/>
      <c r="L948"/>
      <c r="M948"/>
      <c r="N948"/>
    </row>
    <row r="949" spans="1:14" ht="15" x14ac:dyDescent="0.25">
      <c r="A949"/>
      <c r="B949"/>
      <c r="C949"/>
      <c r="D949"/>
      <c r="E949"/>
      <c r="F949"/>
      <c r="G949"/>
      <c r="H949"/>
      <c r="I949"/>
      <c r="J949"/>
      <c r="K949"/>
      <c r="L949"/>
      <c r="M949"/>
      <c r="N949"/>
    </row>
    <row r="950" spans="1:14" ht="15" x14ac:dyDescent="0.25">
      <c r="A950"/>
      <c r="B950"/>
      <c r="C950"/>
      <c r="D950"/>
      <c r="E950"/>
      <c r="F950"/>
      <c r="G950"/>
      <c r="H950"/>
      <c r="I950"/>
      <c r="J950"/>
      <c r="K950"/>
      <c r="L950"/>
      <c r="M950"/>
      <c r="N950"/>
    </row>
    <row r="951" spans="1:14" ht="15" x14ac:dyDescent="0.25">
      <c r="A951"/>
      <c r="B951"/>
      <c r="C951"/>
      <c r="D951"/>
      <c r="E951"/>
      <c r="F951"/>
      <c r="G951"/>
      <c r="H951"/>
      <c r="I951"/>
      <c r="J951"/>
      <c r="K951"/>
      <c r="L951"/>
      <c r="M951"/>
      <c r="N951"/>
    </row>
    <row r="952" spans="1:14" ht="15" x14ac:dyDescent="0.25">
      <c r="A952"/>
      <c r="B952"/>
      <c r="C952"/>
      <c r="D952"/>
      <c r="E952"/>
      <c r="F952"/>
      <c r="G952"/>
      <c r="H952"/>
      <c r="I952"/>
      <c r="J952"/>
      <c r="K952"/>
      <c r="L952"/>
      <c r="M952"/>
      <c r="N952"/>
    </row>
    <row r="953" spans="1:14" ht="15" x14ac:dyDescent="0.25">
      <c r="A953"/>
      <c r="B953"/>
      <c r="C953"/>
      <c r="D953"/>
      <c r="E953"/>
      <c r="F953"/>
      <c r="G953"/>
      <c r="H953"/>
      <c r="I953"/>
      <c r="J953"/>
      <c r="K953"/>
      <c r="L953"/>
      <c r="M953"/>
      <c r="N953"/>
    </row>
    <row r="954" spans="1:14" ht="15" x14ac:dyDescent="0.25">
      <c r="A954"/>
      <c r="B954"/>
      <c r="C954"/>
      <c r="D954"/>
      <c r="E954"/>
      <c r="F954"/>
      <c r="G954"/>
      <c r="H954"/>
      <c r="I954"/>
      <c r="J954"/>
      <c r="K954"/>
      <c r="L954"/>
      <c r="M954"/>
      <c r="N954"/>
    </row>
    <row r="955" spans="1:14" ht="15" x14ac:dyDescent="0.25">
      <c r="A955"/>
      <c r="B955"/>
      <c r="C955"/>
      <c r="D955"/>
      <c r="E955"/>
      <c r="F955"/>
      <c r="G955"/>
      <c r="H955"/>
      <c r="I955"/>
      <c r="J955"/>
      <c r="K955"/>
      <c r="L955"/>
      <c r="M955"/>
      <c r="N955"/>
    </row>
    <row r="956" spans="1:14" ht="15" x14ac:dyDescent="0.25">
      <c r="A956"/>
      <c r="B956"/>
      <c r="C956"/>
      <c r="D956"/>
      <c r="E956"/>
      <c r="F956"/>
      <c r="G956"/>
      <c r="H956"/>
      <c r="I956"/>
      <c r="J956"/>
      <c r="K956"/>
      <c r="L956"/>
      <c r="M956"/>
      <c r="N956"/>
    </row>
    <row r="957" spans="1:14" ht="15" x14ac:dyDescent="0.25">
      <c r="A957"/>
      <c r="B957"/>
      <c r="C957"/>
      <c r="D957"/>
      <c r="E957"/>
      <c r="F957"/>
      <c r="G957"/>
      <c r="H957"/>
      <c r="I957"/>
      <c r="J957"/>
      <c r="K957"/>
      <c r="L957"/>
      <c r="M957"/>
      <c r="N957"/>
    </row>
    <row r="958" spans="1:14" ht="15" x14ac:dyDescent="0.25">
      <c r="A958"/>
      <c r="B958"/>
      <c r="C958"/>
      <c r="D958"/>
      <c r="E958"/>
      <c r="F958"/>
      <c r="G958"/>
      <c r="H958"/>
      <c r="I958"/>
      <c r="J958"/>
      <c r="K958"/>
      <c r="L958"/>
      <c r="M958"/>
      <c r="N958"/>
    </row>
    <row r="959" spans="1:14" ht="15" x14ac:dyDescent="0.25">
      <c r="A959"/>
      <c r="B959"/>
      <c r="C959"/>
      <c r="D959"/>
      <c r="E959"/>
      <c r="F959"/>
      <c r="G959"/>
      <c r="H959"/>
      <c r="I959"/>
      <c r="J959"/>
      <c r="K959"/>
      <c r="L959"/>
      <c r="M959"/>
      <c r="N959"/>
    </row>
    <row r="960" spans="1:14" ht="15" x14ac:dyDescent="0.25">
      <c r="A960"/>
      <c r="B960"/>
      <c r="C960"/>
      <c r="D960"/>
      <c r="E960"/>
      <c r="F960"/>
      <c r="G960"/>
      <c r="H960"/>
      <c r="I960"/>
      <c r="J960"/>
      <c r="K960"/>
      <c r="L960"/>
      <c r="M960"/>
      <c r="N960"/>
    </row>
    <row r="961" spans="1:14" ht="15" x14ac:dyDescent="0.25">
      <c r="A961"/>
      <c r="B961"/>
      <c r="C961"/>
      <c r="D961"/>
      <c r="E961"/>
      <c r="F961"/>
      <c r="G961"/>
      <c r="H961"/>
      <c r="I961"/>
      <c r="J961"/>
      <c r="K961"/>
      <c r="L961"/>
      <c r="M961"/>
      <c r="N961"/>
    </row>
    <row r="962" spans="1:14" ht="15" x14ac:dyDescent="0.25">
      <c r="A962"/>
      <c r="B962"/>
      <c r="C962"/>
      <c r="D962"/>
      <c r="E962"/>
      <c r="F962"/>
      <c r="G962"/>
      <c r="H962"/>
      <c r="I962"/>
      <c r="J962"/>
      <c r="K962"/>
      <c r="L962"/>
      <c r="M962"/>
      <c r="N962"/>
    </row>
    <row r="963" spans="1:14" ht="15" x14ac:dyDescent="0.25">
      <c r="A963"/>
      <c r="B963"/>
      <c r="C963"/>
      <c r="D963"/>
      <c r="E963"/>
      <c r="F963"/>
      <c r="G963"/>
      <c r="H963"/>
      <c r="I963"/>
      <c r="J963"/>
      <c r="K963"/>
      <c r="L963"/>
      <c r="M963"/>
      <c r="N963"/>
    </row>
    <row r="964" spans="1:14" ht="15" x14ac:dyDescent="0.25">
      <c r="A964"/>
      <c r="B964"/>
      <c r="C964"/>
      <c r="D964"/>
      <c r="E964"/>
      <c r="F964"/>
      <c r="G964"/>
      <c r="H964"/>
      <c r="I964"/>
      <c r="J964"/>
      <c r="K964"/>
      <c r="L964"/>
      <c r="M964"/>
      <c r="N964"/>
    </row>
    <row r="965" spans="1:14" ht="15" x14ac:dyDescent="0.25">
      <c r="A965"/>
      <c r="B965"/>
      <c r="C965"/>
      <c r="D965"/>
      <c r="E965"/>
      <c r="F965"/>
      <c r="G965"/>
      <c r="H965"/>
      <c r="I965"/>
      <c r="J965"/>
      <c r="K965"/>
      <c r="L965"/>
      <c r="M965"/>
      <c r="N965"/>
    </row>
    <row r="966" spans="1:14" ht="15" x14ac:dyDescent="0.25">
      <c r="A966"/>
      <c r="B966"/>
      <c r="C966"/>
      <c r="D966"/>
      <c r="E966"/>
      <c r="F966"/>
      <c r="G966"/>
      <c r="H966"/>
      <c r="I966"/>
      <c r="J966"/>
      <c r="K966"/>
      <c r="L966"/>
      <c r="M966"/>
      <c r="N966"/>
    </row>
    <row r="967" spans="1:14" ht="15" x14ac:dyDescent="0.25">
      <c r="A967"/>
      <c r="B967"/>
      <c r="C967"/>
      <c r="D967"/>
      <c r="E967"/>
      <c r="F967"/>
      <c r="G967"/>
      <c r="H967"/>
      <c r="I967"/>
      <c r="J967"/>
      <c r="K967"/>
      <c r="L967"/>
      <c r="M967"/>
      <c r="N967"/>
    </row>
    <row r="968" spans="1:14" ht="15" x14ac:dyDescent="0.25">
      <c r="A968"/>
      <c r="B968"/>
      <c r="C968"/>
      <c r="D968"/>
      <c r="E968"/>
      <c r="F968"/>
      <c r="G968"/>
      <c r="H968"/>
      <c r="I968"/>
      <c r="J968"/>
      <c r="K968"/>
      <c r="L968"/>
      <c r="M968"/>
      <c r="N968"/>
    </row>
    <row r="969" spans="1:14" ht="15" x14ac:dyDescent="0.25">
      <c r="A969"/>
      <c r="B969"/>
      <c r="C969"/>
      <c r="D969"/>
      <c r="E969"/>
      <c r="F969"/>
      <c r="G969"/>
      <c r="H969"/>
      <c r="I969"/>
      <c r="J969"/>
      <c r="K969"/>
      <c r="L969"/>
      <c r="M969"/>
      <c r="N969"/>
    </row>
    <row r="970" spans="1:14" ht="15" x14ac:dyDescent="0.25">
      <c r="A970"/>
      <c r="B970"/>
      <c r="C970"/>
      <c r="D970"/>
      <c r="E970"/>
      <c r="F970"/>
      <c r="G970"/>
      <c r="H970"/>
      <c r="I970"/>
      <c r="J970"/>
      <c r="K970"/>
      <c r="L970"/>
      <c r="M970"/>
      <c r="N970"/>
    </row>
    <row r="971" spans="1:14" ht="15" x14ac:dyDescent="0.25">
      <c r="A971"/>
      <c r="B971"/>
      <c r="C971"/>
      <c r="D971"/>
      <c r="E971"/>
      <c r="F971"/>
      <c r="G971"/>
      <c r="H971"/>
      <c r="I971"/>
      <c r="J971"/>
      <c r="K971"/>
      <c r="L971"/>
      <c r="M971"/>
      <c r="N971"/>
    </row>
    <row r="972" spans="1:14" ht="15" x14ac:dyDescent="0.25">
      <c r="A972"/>
      <c r="B972"/>
      <c r="C972"/>
      <c r="D972"/>
      <c r="E972"/>
      <c r="F972"/>
      <c r="G972"/>
      <c r="H972"/>
      <c r="I972"/>
      <c r="J972"/>
      <c r="K972"/>
      <c r="L972"/>
      <c r="M972"/>
      <c r="N972"/>
    </row>
    <row r="973" spans="1:14" ht="15" x14ac:dyDescent="0.25">
      <c r="A973"/>
      <c r="B973"/>
      <c r="C973"/>
      <c r="D973"/>
      <c r="E973"/>
      <c r="F973"/>
      <c r="G973"/>
      <c r="H973"/>
      <c r="I973"/>
      <c r="J973"/>
      <c r="K973"/>
      <c r="L973"/>
      <c r="M973"/>
      <c r="N973"/>
    </row>
    <row r="974" spans="1:14" ht="15" x14ac:dyDescent="0.25">
      <c r="A974"/>
      <c r="B974"/>
      <c r="C974"/>
      <c r="D974"/>
      <c r="E974"/>
      <c r="F974"/>
      <c r="G974"/>
      <c r="H974"/>
      <c r="I974"/>
      <c r="J974"/>
      <c r="K974"/>
      <c r="L974"/>
      <c r="M974"/>
      <c r="N974"/>
    </row>
    <row r="975" spans="1:14" ht="15" x14ac:dyDescent="0.25">
      <c r="A975"/>
      <c r="B975"/>
      <c r="C975"/>
      <c r="D975"/>
      <c r="E975"/>
      <c r="F975"/>
      <c r="G975"/>
      <c r="H975"/>
      <c r="I975"/>
      <c r="J975"/>
      <c r="K975"/>
      <c r="L975"/>
      <c r="M975"/>
      <c r="N975"/>
    </row>
    <row r="976" spans="1:14" ht="15" x14ac:dyDescent="0.25">
      <c r="A976"/>
      <c r="B976"/>
      <c r="C976"/>
      <c r="D976"/>
      <c r="E976"/>
      <c r="F976"/>
      <c r="G976"/>
      <c r="H976"/>
      <c r="I976"/>
      <c r="J976"/>
      <c r="K976"/>
      <c r="L976"/>
      <c r="M976"/>
      <c r="N976"/>
    </row>
    <row r="977" spans="1:14" ht="15" x14ac:dyDescent="0.25">
      <c r="A977"/>
      <c r="B977"/>
      <c r="C977"/>
      <c r="D977"/>
      <c r="E977"/>
      <c r="F977"/>
      <c r="G977"/>
      <c r="H977"/>
      <c r="I977"/>
      <c r="J977"/>
      <c r="K977"/>
      <c r="L977"/>
      <c r="M977"/>
      <c r="N977"/>
    </row>
    <row r="978" spans="1:14" ht="15" x14ac:dyDescent="0.25">
      <c r="A978"/>
      <c r="B978"/>
      <c r="C978"/>
      <c r="D978"/>
      <c r="E978"/>
      <c r="F978"/>
      <c r="G978"/>
      <c r="H978"/>
      <c r="I978"/>
      <c r="J978"/>
      <c r="K978"/>
      <c r="L978"/>
      <c r="M978"/>
      <c r="N978"/>
    </row>
    <row r="979" spans="1:14" ht="15" x14ac:dyDescent="0.25">
      <c r="A979"/>
      <c r="B979"/>
      <c r="C979"/>
      <c r="D979"/>
      <c r="E979"/>
      <c r="F979"/>
      <c r="G979"/>
      <c r="H979"/>
      <c r="I979"/>
      <c r="J979"/>
      <c r="K979"/>
      <c r="L979"/>
      <c r="M979"/>
      <c r="N979"/>
    </row>
    <row r="980" spans="1:14" ht="15" x14ac:dyDescent="0.25">
      <c r="A980"/>
      <c r="B980"/>
      <c r="C980"/>
      <c r="D980"/>
      <c r="E980"/>
      <c r="F980"/>
      <c r="G980"/>
      <c r="H980"/>
      <c r="I980"/>
      <c r="J980"/>
      <c r="K980"/>
      <c r="L980"/>
      <c r="M980"/>
      <c r="N980"/>
    </row>
    <row r="981" spans="1:14" ht="15" x14ac:dyDescent="0.25">
      <c r="A981"/>
      <c r="B981"/>
      <c r="C981"/>
      <c r="D981"/>
      <c r="E981"/>
      <c r="F981"/>
      <c r="G981"/>
      <c r="H981"/>
      <c r="I981"/>
      <c r="J981"/>
      <c r="K981"/>
      <c r="L981"/>
      <c r="M981"/>
      <c r="N981"/>
    </row>
    <row r="982" spans="1:14" ht="15" x14ac:dyDescent="0.25">
      <c r="A982"/>
      <c r="B982"/>
      <c r="C982"/>
      <c r="D982"/>
      <c r="E982"/>
      <c r="F982"/>
      <c r="G982"/>
      <c r="H982"/>
      <c r="I982"/>
      <c r="J982"/>
      <c r="K982"/>
      <c r="L982"/>
      <c r="M982"/>
      <c r="N982"/>
    </row>
    <row r="983" spans="1:14" ht="15" x14ac:dyDescent="0.25">
      <c r="A983"/>
      <c r="B983"/>
      <c r="C983"/>
      <c r="D983"/>
      <c r="E983"/>
      <c r="F983"/>
      <c r="G983"/>
      <c r="H983"/>
      <c r="I983"/>
      <c r="J983"/>
      <c r="K983"/>
      <c r="L983"/>
      <c r="M983"/>
      <c r="N983"/>
    </row>
    <row r="984" spans="1:14" ht="15" x14ac:dyDescent="0.25">
      <c r="A984"/>
      <c r="B984"/>
      <c r="C984"/>
      <c r="D984"/>
      <c r="E984"/>
      <c r="F984"/>
      <c r="G984"/>
      <c r="H984"/>
      <c r="I984"/>
      <c r="J984"/>
      <c r="K984"/>
      <c r="L984"/>
      <c r="M984"/>
      <c r="N984"/>
    </row>
    <row r="985" spans="1:14" ht="15" x14ac:dyDescent="0.25">
      <c r="A985"/>
      <c r="B985"/>
      <c r="C985"/>
      <c r="D985"/>
      <c r="E985"/>
      <c r="F985"/>
      <c r="G985"/>
      <c r="H985"/>
      <c r="I985"/>
      <c r="J985"/>
      <c r="K985"/>
      <c r="L985"/>
      <c r="M985"/>
      <c r="N985"/>
    </row>
    <row r="986" spans="1:14" ht="15" x14ac:dyDescent="0.25">
      <c r="A986"/>
      <c r="B986"/>
      <c r="C986"/>
      <c r="D986"/>
      <c r="E986"/>
      <c r="F986"/>
      <c r="G986"/>
      <c r="H986"/>
      <c r="I986"/>
      <c r="J986"/>
      <c r="K986"/>
      <c r="L986"/>
      <c r="M986"/>
      <c r="N986"/>
    </row>
    <row r="987" spans="1:14" ht="15" x14ac:dyDescent="0.25">
      <c r="A987"/>
      <c r="B987"/>
      <c r="C987"/>
      <c r="D987"/>
      <c r="E987"/>
      <c r="F987"/>
      <c r="G987"/>
      <c r="H987"/>
      <c r="I987"/>
      <c r="J987"/>
      <c r="K987"/>
      <c r="L987"/>
      <c r="M987"/>
      <c r="N987"/>
    </row>
    <row r="988" spans="1:14" ht="15" x14ac:dyDescent="0.25">
      <c r="A988"/>
      <c r="B988"/>
      <c r="C988"/>
      <c r="D988"/>
      <c r="E988"/>
      <c r="F988"/>
      <c r="G988"/>
      <c r="H988"/>
      <c r="I988"/>
      <c r="J988"/>
      <c r="K988"/>
      <c r="L988"/>
      <c r="M988"/>
      <c r="N988"/>
    </row>
    <row r="989" spans="1:14" ht="15" x14ac:dyDescent="0.25">
      <c r="A989"/>
      <c r="B989"/>
      <c r="C989"/>
      <c r="D989"/>
      <c r="E989"/>
      <c r="F989"/>
      <c r="G989"/>
      <c r="H989"/>
      <c r="I989"/>
      <c r="J989"/>
      <c r="K989"/>
      <c r="L989"/>
      <c r="M989"/>
      <c r="N989"/>
    </row>
    <row r="990" spans="1:14" ht="15" x14ac:dyDescent="0.25">
      <c r="A990"/>
      <c r="B990"/>
      <c r="C990"/>
      <c r="D990"/>
      <c r="E990"/>
      <c r="F990"/>
      <c r="G990"/>
      <c r="H990"/>
      <c r="I990"/>
      <c r="J990"/>
      <c r="K990"/>
      <c r="L990"/>
      <c r="M990"/>
      <c r="N990"/>
    </row>
    <row r="991" spans="1:14" ht="15" x14ac:dyDescent="0.25">
      <c r="A991"/>
      <c r="B991"/>
      <c r="C991"/>
      <c r="D991"/>
      <c r="E991"/>
      <c r="F991"/>
      <c r="G991"/>
      <c r="H991"/>
      <c r="I991"/>
      <c r="J991"/>
      <c r="K991"/>
      <c r="L991"/>
      <c r="M991"/>
      <c r="N991"/>
    </row>
    <row r="992" spans="1:14" ht="15" x14ac:dyDescent="0.25">
      <c r="A992"/>
      <c r="B992"/>
      <c r="C992"/>
      <c r="D992"/>
      <c r="E992"/>
      <c r="F992"/>
      <c r="G992"/>
      <c r="H992"/>
      <c r="I992"/>
      <c r="J992"/>
      <c r="K992"/>
      <c r="L992"/>
      <c r="M992"/>
      <c r="N992"/>
    </row>
    <row r="993" spans="1:14" ht="15" x14ac:dyDescent="0.25">
      <c r="A993"/>
      <c r="B993"/>
      <c r="C993"/>
      <c r="D993"/>
      <c r="E993"/>
      <c r="F993"/>
      <c r="G993"/>
      <c r="H993"/>
      <c r="I993"/>
      <c r="J993"/>
      <c r="K993"/>
      <c r="L993"/>
      <c r="M993"/>
      <c r="N993"/>
    </row>
    <row r="994" spans="1:14" ht="15" x14ac:dyDescent="0.25">
      <c r="A994"/>
      <c r="B994"/>
      <c r="C994"/>
      <c r="D994"/>
      <c r="E994"/>
      <c r="F994"/>
      <c r="G994"/>
      <c r="H994"/>
      <c r="I994"/>
      <c r="J994"/>
      <c r="K994"/>
      <c r="L994"/>
      <c r="M994"/>
      <c r="N994"/>
    </row>
    <row r="995" spans="1:14" ht="15" x14ac:dyDescent="0.25">
      <c r="A995"/>
      <c r="B995"/>
      <c r="C995"/>
      <c r="D995"/>
      <c r="E995"/>
      <c r="F995"/>
      <c r="G995"/>
      <c r="H995"/>
      <c r="I995"/>
      <c r="J995"/>
      <c r="K995"/>
      <c r="L995"/>
      <c r="M995"/>
      <c r="N995"/>
    </row>
    <row r="996" spans="1:14" ht="15" x14ac:dyDescent="0.25">
      <c r="A996"/>
      <c r="B996"/>
      <c r="C996"/>
      <c r="D996"/>
      <c r="E996"/>
      <c r="F996"/>
      <c r="G996"/>
      <c r="H996"/>
      <c r="I996"/>
      <c r="J996"/>
      <c r="K996"/>
      <c r="L996"/>
      <c r="M996"/>
      <c r="N996"/>
    </row>
    <row r="997" spans="1:14" ht="15" x14ac:dyDescent="0.25">
      <c r="A997"/>
      <c r="B997"/>
      <c r="C997"/>
      <c r="D997"/>
      <c r="E997"/>
      <c r="F997"/>
      <c r="G997"/>
      <c r="H997"/>
      <c r="I997"/>
      <c r="J997"/>
      <c r="K997"/>
      <c r="L997"/>
      <c r="M997"/>
      <c r="N997"/>
    </row>
    <row r="998" spans="1:14" ht="15" x14ac:dyDescent="0.25">
      <c r="A998"/>
      <c r="B998"/>
      <c r="C998"/>
      <c r="D998"/>
      <c r="E998"/>
      <c r="F998"/>
      <c r="G998"/>
      <c r="H998"/>
      <c r="I998"/>
      <c r="J998"/>
      <c r="K998"/>
      <c r="L998"/>
      <c r="M998"/>
      <c r="N998"/>
    </row>
    <row r="999" spans="1:14" ht="15" x14ac:dyDescent="0.25">
      <c r="A999"/>
      <c r="B999"/>
      <c r="C999"/>
      <c r="D999"/>
      <c r="E999"/>
      <c r="F999"/>
      <c r="G999"/>
      <c r="H999"/>
      <c r="I999"/>
      <c r="J999"/>
      <c r="K999"/>
      <c r="L999"/>
      <c r="M999"/>
      <c r="N999"/>
    </row>
    <row r="1000" spans="1:14" ht="15" x14ac:dyDescent="0.25">
      <c r="A1000"/>
      <c r="B1000"/>
      <c r="C1000"/>
      <c r="D1000"/>
      <c r="E1000"/>
      <c r="F1000"/>
      <c r="G1000"/>
      <c r="H1000"/>
      <c r="I1000"/>
      <c r="J1000"/>
      <c r="K1000"/>
      <c r="L1000"/>
      <c r="M1000"/>
      <c r="N1000"/>
    </row>
    <row r="1001" spans="1:14" ht="15" x14ac:dyDescent="0.25">
      <c r="A1001"/>
      <c r="B1001"/>
      <c r="C1001"/>
      <c r="D1001"/>
      <c r="E1001"/>
      <c r="F1001"/>
      <c r="G1001"/>
      <c r="H1001"/>
      <c r="I1001"/>
      <c r="J1001"/>
      <c r="K1001"/>
      <c r="L1001"/>
      <c r="M1001"/>
      <c r="N1001"/>
    </row>
    <row r="1002" spans="1:14" ht="15" x14ac:dyDescent="0.25">
      <c r="A1002"/>
      <c r="B1002"/>
      <c r="C1002"/>
      <c r="D1002"/>
      <c r="E1002"/>
      <c r="F1002"/>
      <c r="G1002"/>
      <c r="H1002"/>
      <c r="I1002"/>
      <c r="J1002"/>
      <c r="K1002"/>
      <c r="L1002"/>
      <c r="M1002"/>
      <c r="N1002"/>
    </row>
    <row r="1003" spans="1:14" ht="15" x14ac:dyDescent="0.25">
      <c r="A1003"/>
      <c r="B1003"/>
      <c r="C1003"/>
      <c r="D1003"/>
      <c r="E1003"/>
      <c r="F1003"/>
      <c r="G1003"/>
      <c r="H1003"/>
      <c r="I1003"/>
      <c r="J1003"/>
      <c r="K1003"/>
      <c r="L1003"/>
      <c r="M1003"/>
      <c r="N1003"/>
    </row>
    <row r="1004" spans="1:14" ht="15" x14ac:dyDescent="0.25">
      <c r="A1004"/>
      <c r="B1004"/>
      <c r="C1004"/>
      <c r="D1004"/>
      <c r="E1004"/>
      <c r="F1004"/>
      <c r="G1004"/>
      <c r="H1004"/>
      <c r="I1004"/>
      <c r="J1004"/>
      <c r="K1004"/>
      <c r="L1004"/>
      <c r="M1004"/>
      <c r="N1004"/>
    </row>
    <row r="1005" spans="1:14" ht="15" x14ac:dyDescent="0.25">
      <c r="A1005"/>
      <c r="B1005"/>
      <c r="C1005"/>
      <c r="D1005"/>
      <c r="E1005"/>
      <c r="F1005"/>
      <c r="G1005"/>
      <c r="H1005"/>
      <c r="I1005"/>
      <c r="J1005"/>
      <c r="K1005"/>
      <c r="L1005"/>
      <c r="M1005"/>
      <c r="N1005"/>
    </row>
    <row r="1006" spans="1:14" ht="15" x14ac:dyDescent="0.25">
      <c r="A1006"/>
      <c r="B1006"/>
      <c r="C1006"/>
      <c r="D1006"/>
      <c r="E1006"/>
      <c r="F1006"/>
      <c r="G1006"/>
      <c r="H1006"/>
      <c r="I1006"/>
      <c r="J1006"/>
      <c r="K1006"/>
      <c r="L1006"/>
      <c r="M1006"/>
      <c r="N1006"/>
    </row>
    <row r="1007" spans="1:14" ht="15" x14ac:dyDescent="0.25">
      <c r="A1007"/>
      <c r="B1007"/>
      <c r="C1007"/>
      <c r="D1007"/>
      <c r="E1007"/>
      <c r="F1007"/>
      <c r="G1007"/>
      <c r="H1007"/>
      <c r="I1007"/>
      <c r="J1007"/>
      <c r="K1007"/>
      <c r="L1007"/>
      <c r="M1007"/>
      <c r="N1007"/>
    </row>
    <row r="1008" spans="1:14" ht="15" x14ac:dyDescent="0.25">
      <c r="A1008"/>
      <c r="B1008"/>
      <c r="C1008"/>
      <c r="D1008"/>
      <c r="E1008"/>
      <c r="F1008"/>
      <c r="G1008"/>
      <c r="H1008"/>
      <c r="I1008"/>
      <c r="J1008"/>
      <c r="K1008"/>
      <c r="L1008"/>
      <c r="M1008"/>
      <c r="N1008"/>
    </row>
    <row r="1009" spans="1:14" ht="15" x14ac:dyDescent="0.25">
      <c r="A1009"/>
      <c r="B1009"/>
      <c r="C1009"/>
      <c r="D1009"/>
      <c r="E1009"/>
      <c r="F1009"/>
      <c r="G1009"/>
      <c r="H1009"/>
      <c r="I1009"/>
      <c r="J1009"/>
      <c r="K1009"/>
      <c r="L1009"/>
      <c r="M1009"/>
      <c r="N1009"/>
    </row>
    <row r="1010" spans="1:14" ht="15" x14ac:dyDescent="0.25">
      <c r="A1010"/>
      <c r="B1010"/>
      <c r="C1010"/>
      <c r="D1010"/>
      <c r="E1010"/>
      <c r="F1010"/>
      <c r="G1010"/>
      <c r="H1010"/>
      <c r="I1010"/>
      <c r="J1010"/>
      <c r="K1010"/>
      <c r="L1010"/>
      <c r="M1010"/>
      <c r="N1010"/>
    </row>
    <row r="1011" spans="1:14" ht="15" x14ac:dyDescent="0.25">
      <c r="A1011"/>
      <c r="B1011"/>
      <c r="C1011"/>
      <c r="D1011"/>
      <c r="E1011"/>
      <c r="F1011"/>
      <c r="G1011"/>
      <c r="H1011"/>
      <c r="I1011"/>
      <c r="J1011"/>
      <c r="K1011"/>
      <c r="L1011"/>
      <c r="M1011"/>
      <c r="N1011"/>
    </row>
    <row r="1012" spans="1:14" ht="15" x14ac:dyDescent="0.25">
      <c r="A1012"/>
      <c r="B1012"/>
      <c r="C1012"/>
      <c r="D1012"/>
      <c r="E1012"/>
      <c r="F1012"/>
      <c r="G1012"/>
      <c r="H1012"/>
      <c r="I1012"/>
      <c r="J1012"/>
      <c r="K1012"/>
      <c r="L1012"/>
      <c r="M1012"/>
      <c r="N1012"/>
    </row>
    <row r="1013" spans="1:14" ht="15" x14ac:dyDescent="0.25">
      <c r="A1013"/>
      <c r="B1013"/>
      <c r="C1013"/>
      <c r="D1013"/>
      <c r="E1013"/>
      <c r="F1013"/>
      <c r="G1013"/>
      <c r="H1013"/>
      <c r="I1013"/>
      <c r="J1013"/>
      <c r="K1013"/>
      <c r="L1013"/>
      <c r="M1013"/>
      <c r="N1013"/>
    </row>
    <row r="1014" spans="1:14" ht="15" x14ac:dyDescent="0.25">
      <c r="A1014"/>
      <c r="B1014"/>
      <c r="C1014"/>
      <c r="D1014"/>
      <c r="E1014"/>
      <c r="F1014"/>
      <c r="G1014"/>
      <c r="H1014"/>
      <c r="I1014"/>
      <c r="J1014"/>
      <c r="K1014"/>
      <c r="L1014"/>
      <c r="M1014"/>
      <c r="N1014"/>
    </row>
    <row r="1015" spans="1:14" ht="15" x14ac:dyDescent="0.25">
      <c r="A1015"/>
      <c r="B1015"/>
      <c r="C1015"/>
      <c r="D1015"/>
      <c r="E1015"/>
      <c r="F1015"/>
      <c r="G1015"/>
      <c r="H1015"/>
      <c r="I1015"/>
      <c r="J1015"/>
      <c r="K1015"/>
      <c r="L1015"/>
      <c r="M1015"/>
      <c r="N1015"/>
    </row>
    <row r="1016" spans="1:14" ht="15" x14ac:dyDescent="0.25">
      <c r="A1016"/>
      <c r="B1016"/>
      <c r="C1016"/>
      <c r="D1016"/>
      <c r="E1016"/>
      <c r="F1016"/>
      <c r="G1016"/>
      <c r="H1016"/>
      <c r="I1016"/>
      <c r="J1016"/>
      <c r="K1016"/>
      <c r="L1016"/>
      <c r="M1016"/>
      <c r="N1016"/>
    </row>
    <row r="1017" spans="1:14" ht="15" x14ac:dyDescent="0.25">
      <c r="A1017"/>
      <c r="B1017"/>
      <c r="C1017"/>
      <c r="D1017"/>
      <c r="E1017"/>
      <c r="F1017"/>
      <c r="G1017"/>
      <c r="H1017"/>
      <c r="I1017"/>
      <c r="J1017"/>
      <c r="K1017"/>
      <c r="L1017"/>
      <c r="M1017"/>
      <c r="N1017"/>
    </row>
    <row r="1018" spans="1:14" ht="15" x14ac:dyDescent="0.25">
      <c r="A1018"/>
      <c r="B1018"/>
      <c r="C1018"/>
      <c r="D1018"/>
      <c r="E1018"/>
      <c r="F1018"/>
      <c r="G1018"/>
      <c r="H1018"/>
      <c r="I1018"/>
      <c r="J1018"/>
      <c r="K1018"/>
      <c r="L1018"/>
      <c r="M1018"/>
      <c r="N1018"/>
    </row>
    <row r="1019" spans="1:14" ht="15" x14ac:dyDescent="0.25">
      <c r="A1019"/>
      <c r="B1019"/>
      <c r="C1019"/>
      <c r="D1019"/>
      <c r="E1019"/>
      <c r="F1019"/>
      <c r="G1019"/>
      <c r="H1019"/>
      <c r="I1019"/>
      <c r="J1019"/>
      <c r="K1019"/>
      <c r="L1019"/>
      <c r="M1019"/>
      <c r="N1019"/>
    </row>
    <row r="1020" spans="1:14" ht="15" x14ac:dyDescent="0.25">
      <c r="A1020"/>
      <c r="B1020"/>
      <c r="C1020"/>
      <c r="D1020"/>
      <c r="E1020"/>
      <c r="F1020"/>
      <c r="G1020"/>
      <c r="H1020"/>
      <c r="I1020"/>
      <c r="J1020"/>
      <c r="K1020"/>
      <c r="L1020"/>
      <c r="M1020"/>
      <c r="N1020"/>
    </row>
    <row r="1021" spans="1:14" ht="15" x14ac:dyDescent="0.25">
      <c r="A1021"/>
      <c r="B1021"/>
      <c r="C1021"/>
      <c r="D1021"/>
      <c r="E1021"/>
      <c r="F1021"/>
      <c r="G1021"/>
      <c r="H1021"/>
      <c r="I1021"/>
      <c r="J1021"/>
      <c r="K1021"/>
      <c r="L1021"/>
      <c r="M1021"/>
      <c r="N1021"/>
    </row>
    <row r="1022" spans="1:14" ht="15" x14ac:dyDescent="0.25">
      <c r="A1022"/>
      <c r="B1022"/>
      <c r="C1022"/>
      <c r="D1022"/>
      <c r="E1022"/>
      <c r="F1022"/>
      <c r="G1022"/>
      <c r="H1022"/>
      <c r="I1022"/>
      <c r="J1022"/>
      <c r="K1022"/>
      <c r="L1022"/>
      <c r="M1022"/>
      <c r="N1022"/>
    </row>
    <row r="1023" spans="1:14" ht="15" x14ac:dyDescent="0.25">
      <c r="A1023"/>
      <c r="B1023"/>
      <c r="C1023"/>
      <c r="D1023"/>
      <c r="E1023"/>
      <c r="F1023"/>
      <c r="G1023"/>
      <c r="H1023"/>
      <c r="I1023"/>
      <c r="J1023"/>
      <c r="K1023"/>
      <c r="L1023"/>
      <c r="M1023"/>
      <c r="N1023"/>
    </row>
    <row r="1024" spans="1:14" ht="15" x14ac:dyDescent="0.25">
      <c r="A1024"/>
      <c r="B1024"/>
      <c r="C1024"/>
      <c r="D1024"/>
      <c r="E1024"/>
      <c r="F1024"/>
      <c r="G1024"/>
      <c r="H1024"/>
      <c r="I1024"/>
      <c r="J1024"/>
      <c r="K1024"/>
      <c r="L1024"/>
      <c r="M1024"/>
      <c r="N1024"/>
    </row>
    <row r="1025" spans="1:14" ht="15" x14ac:dyDescent="0.25">
      <c r="A1025"/>
      <c r="B1025"/>
      <c r="C1025"/>
      <c r="D1025"/>
      <c r="E1025"/>
      <c r="F1025"/>
      <c r="G1025"/>
      <c r="H1025"/>
      <c r="I1025"/>
      <c r="J1025"/>
      <c r="K1025"/>
      <c r="L1025"/>
      <c r="M1025"/>
      <c r="N1025"/>
    </row>
    <row r="1026" spans="1:14" ht="15" x14ac:dyDescent="0.25">
      <c r="A1026"/>
      <c r="B1026"/>
      <c r="C1026"/>
      <c r="D1026"/>
      <c r="E1026"/>
      <c r="F1026"/>
      <c r="G1026"/>
      <c r="H1026"/>
      <c r="I1026"/>
      <c r="J1026"/>
      <c r="K1026"/>
      <c r="L1026"/>
      <c r="M1026"/>
      <c r="N1026"/>
    </row>
    <row r="1027" spans="1:14" ht="15" x14ac:dyDescent="0.25">
      <c r="A1027"/>
      <c r="B1027"/>
      <c r="C1027"/>
      <c r="D1027"/>
      <c r="E1027"/>
      <c r="F1027"/>
      <c r="G1027"/>
      <c r="H1027"/>
      <c r="I1027"/>
      <c r="J1027"/>
      <c r="K1027"/>
      <c r="L1027"/>
      <c r="M1027"/>
      <c r="N1027"/>
    </row>
    <row r="1028" spans="1:14" ht="15" x14ac:dyDescent="0.25">
      <c r="A1028"/>
      <c r="B1028"/>
      <c r="C1028"/>
      <c r="D1028"/>
      <c r="E1028"/>
      <c r="F1028"/>
      <c r="G1028"/>
      <c r="H1028"/>
      <c r="I1028"/>
      <c r="J1028"/>
      <c r="K1028"/>
      <c r="L1028"/>
      <c r="M1028"/>
      <c r="N1028"/>
    </row>
    <row r="1029" spans="1:14" ht="15" x14ac:dyDescent="0.25">
      <c r="A1029"/>
      <c r="B1029"/>
      <c r="C1029"/>
      <c r="D1029"/>
      <c r="E1029"/>
      <c r="F1029"/>
      <c r="G1029"/>
      <c r="H1029"/>
      <c r="I1029"/>
      <c r="J1029"/>
      <c r="K1029"/>
      <c r="L1029"/>
      <c r="M1029"/>
      <c r="N1029"/>
    </row>
    <row r="1030" spans="1:14" ht="15" x14ac:dyDescent="0.25">
      <c r="A1030"/>
      <c r="B1030"/>
      <c r="C1030"/>
      <c r="D1030"/>
      <c r="E1030"/>
      <c r="F1030"/>
      <c r="G1030"/>
      <c r="H1030"/>
      <c r="I1030"/>
      <c r="J1030"/>
      <c r="K1030"/>
      <c r="L1030"/>
      <c r="M1030"/>
      <c r="N1030"/>
    </row>
    <row r="1031" spans="1:14" ht="15" x14ac:dyDescent="0.25">
      <c r="A1031"/>
      <c r="B1031"/>
      <c r="C1031"/>
      <c r="D1031"/>
      <c r="E1031"/>
      <c r="F1031"/>
      <c r="G1031"/>
      <c r="H1031"/>
      <c r="I1031"/>
      <c r="J1031"/>
      <c r="K1031"/>
      <c r="L1031"/>
      <c r="M1031"/>
      <c r="N1031"/>
    </row>
    <row r="1032" spans="1:14" ht="15" x14ac:dyDescent="0.25">
      <c r="A1032"/>
      <c r="B1032"/>
      <c r="C1032"/>
      <c r="D1032"/>
      <c r="E1032"/>
      <c r="F1032"/>
      <c r="G1032"/>
      <c r="H1032"/>
      <c r="I1032"/>
      <c r="J1032"/>
      <c r="K1032"/>
      <c r="L1032"/>
      <c r="M1032"/>
      <c r="N1032"/>
    </row>
    <row r="1033" spans="1:14" ht="15" x14ac:dyDescent="0.25">
      <c r="A1033"/>
      <c r="B1033"/>
      <c r="C1033"/>
      <c r="D1033"/>
      <c r="E1033"/>
      <c r="F1033"/>
      <c r="G1033"/>
      <c r="H1033"/>
      <c r="I1033"/>
      <c r="J1033"/>
      <c r="K1033"/>
      <c r="L1033"/>
      <c r="M1033"/>
      <c r="N1033"/>
    </row>
    <row r="1034" spans="1:14" ht="15" x14ac:dyDescent="0.25">
      <c r="A1034"/>
      <c r="B1034"/>
      <c r="C1034"/>
      <c r="D1034"/>
      <c r="E1034"/>
      <c r="F1034"/>
      <c r="G1034"/>
      <c r="H1034"/>
      <c r="I1034"/>
      <c r="J1034"/>
      <c r="K1034"/>
      <c r="L1034"/>
      <c r="M1034"/>
      <c r="N1034"/>
    </row>
    <row r="1035" spans="1:14" ht="15" x14ac:dyDescent="0.25">
      <c r="A1035"/>
      <c r="B1035"/>
      <c r="C1035"/>
      <c r="D1035"/>
      <c r="E1035"/>
      <c r="F1035"/>
      <c r="G1035"/>
      <c r="H1035"/>
      <c r="I1035"/>
      <c r="J1035"/>
      <c r="K1035"/>
      <c r="L1035"/>
      <c r="M1035"/>
      <c r="N1035"/>
    </row>
    <row r="1036" spans="1:14" ht="15" x14ac:dyDescent="0.25">
      <c r="A1036"/>
      <c r="B1036"/>
      <c r="C1036"/>
      <c r="D1036"/>
      <c r="E1036"/>
      <c r="F1036"/>
      <c r="G1036"/>
      <c r="H1036"/>
      <c r="I1036"/>
      <c r="J1036"/>
      <c r="K1036"/>
      <c r="L1036"/>
      <c r="M1036"/>
      <c r="N1036"/>
    </row>
    <row r="1037" spans="1:14" ht="15" x14ac:dyDescent="0.25">
      <c r="A1037"/>
      <c r="B1037"/>
      <c r="C1037"/>
      <c r="D1037"/>
      <c r="E1037"/>
      <c r="F1037"/>
      <c r="G1037"/>
      <c r="H1037"/>
      <c r="I1037"/>
      <c r="J1037"/>
      <c r="K1037"/>
      <c r="L1037"/>
      <c r="M1037"/>
      <c r="N1037"/>
    </row>
    <row r="1038" spans="1:14" ht="15" x14ac:dyDescent="0.25">
      <c r="A1038"/>
      <c r="B1038"/>
      <c r="C1038"/>
      <c r="D1038"/>
      <c r="E1038"/>
      <c r="F1038"/>
      <c r="G1038"/>
      <c r="H1038"/>
      <c r="I1038"/>
      <c r="J1038"/>
      <c r="K1038"/>
      <c r="L1038"/>
      <c r="M1038"/>
      <c r="N1038"/>
    </row>
    <row r="1039" spans="1:14" ht="15" x14ac:dyDescent="0.25">
      <c r="A1039"/>
      <c r="B1039"/>
      <c r="C1039"/>
      <c r="D1039"/>
      <c r="E1039"/>
      <c r="F1039"/>
      <c r="G1039"/>
      <c r="H1039"/>
      <c r="I1039"/>
      <c r="J1039"/>
      <c r="K1039"/>
      <c r="L1039"/>
      <c r="M1039"/>
      <c r="N1039"/>
    </row>
    <row r="1040" spans="1:14" ht="15" x14ac:dyDescent="0.25">
      <c r="A1040"/>
      <c r="B1040"/>
      <c r="C1040"/>
      <c r="D1040"/>
      <c r="E1040"/>
      <c r="F1040"/>
      <c r="G1040"/>
      <c r="H1040"/>
      <c r="I1040"/>
      <c r="J1040"/>
      <c r="K1040"/>
      <c r="L1040"/>
      <c r="M1040"/>
      <c r="N1040"/>
    </row>
    <row r="1041" spans="1:14" ht="15" x14ac:dyDescent="0.25">
      <c r="A1041"/>
      <c r="B1041"/>
      <c r="C1041"/>
      <c r="D1041"/>
      <c r="E1041"/>
      <c r="F1041"/>
      <c r="G1041"/>
      <c r="H1041"/>
      <c r="I1041"/>
      <c r="J1041"/>
      <c r="K1041"/>
      <c r="L1041"/>
      <c r="M1041"/>
      <c r="N1041"/>
    </row>
    <row r="1042" spans="1:14" ht="15" x14ac:dyDescent="0.25">
      <c r="A1042"/>
      <c r="B1042"/>
      <c r="C1042"/>
      <c r="D1042"/>
      <c r="E1042"/>
      <c r="F1042"/>
      <c r="G1042"/>
      <c r="H1042"/>
      <c r="I1042"/>
      <c r="J1042"/>
      <c r="K1042"/>
      <c r="L1042"/>
      <c r="M1042"/>
      <c r="N1042"/>
    </row>
    <row r="1043" spans="1:14" ht="15" x14ac:dyDescent="0.25">
      <c r="A1043"/>
      <c r="B1043"/>
      <c r="C1043"/>
      <c r="D1043"/>
      <c r="E1043"/>
      <c r="F1043"/>
      <c r="G1043"/>
      <c r="H1043"/>
      <c r="I1043"/>
      <c r="J1043"/>
      <c r="K1043"/>
      <c r="L1043"/>
      <c r="M1043"/>
      <c r="N1043"/>
    </row>
    <row r="1044" spans="1:14" ht="15" x14ac:dyDescent="0.25">
      <c r="A1044"/>
      <c r="B1044"/>
      <c r="C1044"/>
      <c r="D1044"/>
      <c r="E1044"/>
      <c r="F1044"/>
      <c r="G1044"/>
      <c r="H1044"/>
      <c r="I1044"/>
      <c r="J1044"/>
      <c r="K1044"/>
      <c r="L1044"/>
      <c r="M1044"/>
      <c r="N1044"/>
    </row>
    <row r="1045" spans="1:14" ht="15" x14ac:dyDescent="0.25">
      <c r="A1045"/>
      <c r="B1045"/>
      <c r="C1045"/>
      <c r="D1045"/>
      <c r="E1045"/>
      <c r="F1045"/>
      <c r="G1045"/>
      <c r="H1045"/>
      <c r="I1045"/>
      <c r="J1045"/>
      <c r="K1045"/>
      <c r="L1045"/>
      <c r="M1045"/>
      <c r="N1045"/>
    </row>
    <row r="1046" spans="1:14" ht="15" x14ac:dyDescent="0.25">
      <c r="A1046"/>
      <c r="B1046"/>
      <c r="C1046"/>
      <c r="D1046"/>
      <c r="E1046"/>
      <c r="F1046"/>
      <c r="G1046"/>
      <c r="H1046"/>
      <c r="I1046"/>
      <c r="J1046"/>
      <c r="K1046"/>
      <c r="L1046"/>
      <c r="M1046"/>
      <c r="N1046"/>
    </row>
    <row r="1047" spans="1:14" ht="15" x14ac:dyDescent="0.25">
      <c r="A1047"/>
      <c r="B1047"/>
      <c r="C1047"/>
      <c r="D1047"/>
      <c r="E1047"/>
      <c r="F1047"/>
      <c r="G1047"/>
      <c r="H1047"/>
      <c r="I1047"/>
      <c r="J1047"/>
      <c r="K1047"/>
      <c r="L1047"/>
      <c r="M1047"/>
      <c r="N1047"/>
    </row>
    <row r="1048" spans="1:14" ht="15" x14ac:dyDescent="0.25">
      <c r="A1048"/>
      <c r="B1048"/>
      <c r="C1048"/>
      <c r="D1048"/>
      <c r="E1048"/>
      <c r="F1048"/>
      <c r="G1048"/>
      <c r="H1048"/>
      <c r="I1048"/>
      <c r="J1048"/>
      <c r="K1048"/>
      <c r="L1048"/>
      <c r="M1048"/>
      <c r="N1048"/>
    </row>
    <row r="1049" spans="1:14" ht="15" x14ac:dyDescent="0.25">
      <c r="A1049"/>
      <c r="B1049"/>
      <c r="C1049"/>
      <c r="D1049"/>
      <c r="E1049"/>
      <c r="F1049"/>
      <c r="G1049"/>
      <c r="H1049"/>
      <c r="I1049"/>
      <c r="J1049"/>
      <c r="K1049"/>
      <c r="L1049"/>
      <c r="M1049"/>
      <c r="N1049"/>
    </row>
    <row r="1050" spans="1:14" ht="15" x14ac:dyDescent="0.25">
      <c r="A1050"/>
      <c r="B1050"/>
      <c r="C1050"/>
      <c r="D1050"/>
      <c r="E1050"/>
      <c r="F1050"/>
      <c r="G1050"/>
      <c r="H1050"/>
      <c r="I1050"/>
      <c r="J1050"/>
      <c r="K1050"/>
      <c r="L1050"/>
      <c r="M1050"/>
      <c r="N1050"/>
    </row>
    <row r="1051" spans="1:14" ht="15" x14ac:dyDescent="0.25">
      <c r="A1051"/>
      <c r="B1051"/>
      <c r="C1051"/>
      <c r="D1051"/>
      <c r="E1051"/>
      <c r="F1051"/>
      <c r="G1051"/>
      <c r="H1051"/>
      <c r="I1051"/>
      <c r="J1051"/>
      <c r="K1051"/>
      <c r="L1051"/>
      <c r="M1051"/>
      <c r="N1051"/>
    </row>
    <row r="1052" spans="1:14" ht="15" x14ac:dyDescent="0.25">
      <c r="A1052"/>
      <c r="B1052"/>
      <c r="C1052"/>
      <c r="D1052"/>
      <c r="E1052"/>
      <c r="F1052"/>
      <c r="G1052"/>
      <c r="H1052"/>
      <c r="I1052"/>
      <c r="J1052"/>
      <c r="K1052"/>
      <c r="L1052"/>
      <c r="M1052"/>
      <c r="N1052"/>
    </row>
    <row r="1053" spans="1:14" ht="15" x14ac:dyDescent="0.25">
      <c r="A1053"/>
      <c r="B1053"/>
      <c r="C1053"/>
      <c r="D1053"/>
      <c r="E1053"/>
      <c r="F1053"/>
      <c r="G1053"/>
      <c r="H1053"/>
      <c r="I1053"/>
      <c r="J1053"/>
      <c r="K1053"/>
      <c r="L1053"/>
      <c r="M1053"/>
      <c r="N1053"/>
    </row>
    <row r="1054" spans="1:14" ht="15" x14ac:dyDescent="0.25">
      <c r="A1054"/>
      <c r="B1054"/>
      <c r="C1054"/>
      <c r="D1054"/>
      <c r="E1054"/>
      <c r="F1054"/>
      <c r="G1054"/>
      <c r="H1054"/>
      <c r="I1054"/>
      <c r="J1054"/>
      <c r="K1054"/>
      <c r="L1054"/>
      <c r="M1054"/>
      <c r="N1054"/>
    </row>
    <row r="1055" spans="1:14" ht="15" x14ac:dyDescent="0.25">
      <c r="A1055"/>
      <c r="B1055"/>
      <c r="C1055"/>
      <c r="D1055"/>
      <c r="E1055"/>
      <c r="F1055"/>
      <c r="G1055"/>
      <c r="H1055"/>
      <c r="I1055"/>
      <c r="J1055"/>
      <c r="K1055"/>
      <c r="L1055"/>
      <c r="M1055"/>
      <c r="N1055"/>
    </row>
    <row r="1056" spans="1:14" ht="15" x14ac:dyDescent="0.25">
      <c r="A1056"/>
      <c r="B1056"/>
      <c r="C1056"/>
      <c r="D1056"/>
      <c r="E1056"/>
      <c r="F1056"/>
      <c r="G1056"/>
      <c r="H1056"/>
      <c r="I1056"/>
      <c r="J1056"/>
      <c r="K1056"/>
      <c r="L1056"/>
      <c r="M1056"/>
      <c r="N1056"/>
    </row>
    <row r="1057" spans="1:14" ht="15" x14ac:dyDescent="0.25">
      <c r="A1057"/>
      <c r="B1057"/>
      <c r="C1057"/>
      <c r="D1057"/>
      <c r="E1057"/>
      <c r="F1057"/>
      <c r="G1057"/>
      <c r="H1057"/>
      <c r="I1057"/>
      <c r="J1057"/>
      <c r="K1057"/>
      <c r="L1057"/>
      <c r="M1057"/>
      <c r="N1057"/>
    </row>
    <row r="1058" spans="1:14" ht="15" x14ac:dyDescent="0.25">
      <c r="A1058"/>
      <c r="B1058"/>
      <c r="C1058"/>
      <c r="D1058"/>
      <c r="E1058"/>
      <c r="F1058"/>
      <c r="G1058"/>
      <c r="H1058"/>
      <c r="I1058"/>
      <c r="J1058"/>
      <c r="K1058"/>
      <c r="L1058"/>
      <c r="M1058"/>
      <c r="N1058"/>
    </row>
    <row r="1059" spans="1:14" ht="15" x14ac:dyDescent="0.25">
      <c r="A1059"/>
      <c r="B1059"/>
      <c r="C1059"/>
      <c r="D1059"/>
      <c r="E1059"/>
      <c r="F1059"/>
      <c r="G1059"/>
      <c r="H1059"/>
      <c r="I1059"/>
      <c r="J1059"/>
      <c r="K1059"/>
      <c r="L1059"/>
      <c r="M1059"/>
      <c r="N1059"/>
    </row>
    <row r="1060" spans="1:14" ht="15" x14ac:dyDescent="0.25">
      <c r="A1060"/>
      <c r="B1060"/>
      <c r="C1060"/>
      <c r="D1060"/>
      <c r="E1060"/>
      <c r="F1060"/>
      <c r="G1060"/>
      <c r="H1060"/>
      <c r="I1060"/>
      <c r="J1060"/>
      <c r="K1060"/>
      <c r="L1060"/>
      <c r="M1060"/>
      <c r="N1060"/>
    </row>
    <row r="1061" spans="1:14" ht="15" x14ac:dyDescent="0.25">
      <c r="A1061"/>
      <c r="B1061"/>
      <c r="C1061"/>
      <c r="D1061"/>
      <c r="E1061"/>
      <c r="F1061"/>
      <c r="G1061"/>
      <c r="H1061"/>
      <c r="I1061"/>
      <c r="J1061"/>
      <c r="K1061"/>
      <c r="L1061"/>
      <c r="M1061"/>
      <c r="N1061"/>
    </row>
    <row r="1062" spans="1:14" ht="15" x14ac:dyDescent="0.25">
      <c r="A1062"/>
      <c r="B1062"/>
      <c r="C1062"/>
      <c r="D1062"/>
      <c r="E1062"/>
      <c r="F1062"/>
      <c r="G1062"/>
      <c r="H1062"/>
      <c r="I1062"/>
      <c r="J1062"/>
      <c r="K1062"/>
      <c r="L1062"/>
      <c r="M1062"/>
      <c r="N1062"/>
    </row>
    <row r="1063" spans="1:14" ht="15" x14ac:dyDescent="0.25">
      <c r="A1063"/>
      <c r="B1063"/>
      <c r="C1063"/>
      <c r="D1063"/>
      <c r="E1063"/>
      <c r="F1063"/>
      <c r="G1063"/>
      <c r="H1063"/>
      <c r="I1063"/>
      <c r="J1063"/>
      <c r="K1063"/>
      <c r="L1063"/>
      <c r="M1063"/>
      <c r="N1063"/>
    </row>
    <row r="1064" spans="1:14" ht="15" x14ac:dyDescent="0.25">
      <c r="A1064"/>
      <c r="B1064"/>
      <c r="C1064"/>
      <c r="D1064"/>
      <c r="E1064"/>
      <c r="F1064"/>
      <c r="G1064"/>
      <c r="H1064"/>
      <c r="I1064"/>
      <c r="J1064"/>
      <c r="K1064"/>
      <c r="L1064"/>
      <c r="M1064"/>
      <c r="N1064"/>
    </row>
    <row r="1065" spans="1:14" ht="15" x14ac:dyDescent="0.25">
      <c r="A1065"/>
      <c r="B1065"/>
      <c r="C1065"/>
      <c r="D1065"/>
      <c r="E1065"/>
      <c r="F1065"/>
      <c r="G1065"/>
      <c r="H1065"/>
      <c r="I1065"/>
      <c r="J1065"/>
      <c r="K1065"/>
      <c r="L1065"/>
      <c r="M1065"/>
      <c r="N1065"/>
    </row>
    <row r="1066" spans="1:14" ht="15" x14ac:dyDescent="0.25">
      <c r="A1066"/>
      <c r="B1066"/>
      <c r="C1066"/>
      <c r="D1066"/>
      <c r="E1066"/>
      <c r="F1066"/>
      <c r="G1066"/>
      <c r="H1066"/>
      <c r="I1066"/>
      <c r="J1066"/>
      <c r="K1066"/>
      <c r="L1066"/>
      <c r="M1066"/>
      <c r="N1066"/>
    </row>
    <row r="1067" spans="1:14" ht="15" x14ac:dyDescent="0.25">
      <c r="A1067"/>
      <c r="B1067"/>
      <c r="C1067"/>
      <c r="D1067"/>
      <c r="E1067"/>
      <c r="F1067"/>
      <c r="G1067"/>
      <c r="H1067"/>
      <c r="I1067"/>
      <c r="J1067"/>
      <c r="K1067"/>
      <c r="L1067"/>
      <c r="M1067"/>
      <c r="N1067"/>
    </row>
    <row r="1068" spans="1:14" ht="15" x14ac:dyDescent="0.25">
      <c r="A1068"/>
      <c r="B1068"/>
      <c r="C1068"/>
      <c r="D1068"/>
      <c r="E1068"/>
      <c r="F1068"/>
      <c r="G1068"/>
      <c r="H1068"/>
      <c r="I1068"/>
      <c r="J1068"/>
      <c r="K1068"/>
      <c r="L1068"/>
      <c r="M1068"/>
      <c r="N1068"/>
    </row>
    <row r="1069" spans="1:14" ht="15" x14ac:dyDescent="0.25">
      <c r="A1069"/>
      <c r="B1069"/>
      <c r="C1069"/>
      <c r="D1069"/>
      <c r="E1069"/>
      <c r="F1069"/>
      <c r="G1069"/>
      <c r="H1069"/>
      <c r="I1069"/>
      <c r="J1069"/>
      <c r="K1069"/>
      <c r="L1069"/>
      <c r="M1069"/>
      <c r="N1069"/>
    </row>
    <row r="1070" spans="1:14" ht="15" x14ac:dyDescent="0.25">
      <c r="A1070"/>
      <c r="B1070"/>
      <c r="C1070"/>
      <c r="D1070"/>
      <c r="E1070"/>
      <c r="F1070"/>
      <c r="G1070"/>
      <c r="H1070"/>
      <c r="I1070"/>
      <c r="J1070"/>
      <c r="K1070"/>
      <c r="L1070"/>
      <c r="M1070"/>
      <c r="N1070"/>
    </row>
    <row r="1071" spans="1:14" ht="15" x14ac:dyDescent="0.25">
      <c r="A1071"/>
      <c r="B1071"/>
      <c r="C1071"/>
      <c r="D1071"/>
      <c r="E1071"/>
      <c r="F1071"/>
      <c r="G1071"/>
      <c r="H1071"/>
      <c r="I1071"/>
      <c r="J1071"/>
      <c r="K1071"/>
      <c r="L1071"/>
      <c r="M1071"/>
      <c r="N1071"/>
    </row>
    <row r="1072" spans="1:14" ht="15" x14ac:dyDescent="0.25">
      <c r="A1072"/>
      <c r="B1072"/>
      <c r="C1072"/>
      <c r="D1072"/>
      <c r="E1072"/>
      <c r="F1072"/>
      <c r="G1072"/>
      <c r="H1072"/>
      <c r="I1072"/>
      <c r="J1072"/>
      <c r="K1072"/>
      <c r="L1072"/>
      <c r="M1072"/>
      <c r="N1072"/>
    </row>
    <row r="1073" spans="1:14" ht="15" x14ac:dyDescent="0.25">
      <c r="A1073"/>
      <c r="B1073"/>
      <c r="C1073"/>
      <c r="D1073"/>
      <c r="E1073"/>
      <c r="F1073"/>
      <c r="G1073"/>
      <c r="H1073"/>
      <c r="I1073"/>
      <c r="J1073"/>
      <c r="K1073"/>
      <c r="L1073"/>
      <c r="M1073"/>
      <c r="N1073"/>
    </row>
    <row r="1074" spans="1:14" ht="15" x14ac:dyDescent="0.25">
      <c r="A1074"/>
      <c r="B1074"/>
      <c r="C1074"/>
      <c r="D1074"/>
      <c r="E1074"/>
      <c r="F1074"/>
      <c r="G1074"/>
      <c r="H1074"/>
      <c r="I1074"/>
      <c r="J1074"/>
      <c r="K1074"/>
      <c r="L1074"/>
      <c r="M1074"/>
      <c r="N1074"/>
    </row>
    <row r="1075" spans="1:14" ht="15" x14ac:dyDescent="0.25">
      <c r="A1075"/>
      <c r="B1075"/>
      <c r="C1075"/>
      <c r="D1075"/>
      <c r="E1075"/>
      <c r="F1075"/>
      <c r="G1075"/>
      <c r="H1075"/>
      <c r="I1075"/>
      <c r="J1075"/>
      <c r="K1075"/>
      <c r="L1075"/>
      <c r="M1075"/>
      <c r="N1075"/>
    </row>
    <row r="1076" spans="1:14" ht="15" x14ac:dyDescent="0.25">
      <c r="A1076"/>
      <c r="B1076"/>
      <c r="C1076"/>
      <c r="D1076"/>
      <c r="E1076"/>
      <c r="F1076"/>
      <c r="G1076"/>
      <c r="H1076"/>
      <c r="I1076"/>
      <c r="J1076"/>
      <c r="K1076"/>
      <c r="L1076"/>
      <c r="M1076"/>
      <c r="N1076"/>
    </row>
    <row r="1077" spans="1:14" ht="15" x14ac:dyDescent="0.25">
      <c r="A1077"/>
      <c r="B1077"/>
      <c r="C1077"/>
      <c r="D1077"/>
      <c r="E1077"/>
      <c r="F1077"/>
      <c r="G1077"/>
      <c r="H1077"/>
      <c r="I1077"/>
      <c r="J1077"/>
      <c r="K1077"/>
      <c r="L1077"/>
      <c r="M1077"/>
      <c r="N1077"/>
    </row>
    <row r="1078" spans="1:14" ht="15" x14ac:dyDescent="0.25">
      <c r="A1078"/>
      <c r="B1078"/>
      <c r="C1078"/>
      <c r="D1078"/>
      <c r="E1078"/>
      <c r="F1078"/>
      <c r="G1078"/>
      <c r="H1078"/>
      <c r="I1078"/>
      <c r="J1078"/>
      <c r="K1078"/>
      <c r="L1078"/>
      <c r="M1078"/>
      <c r="N1078"/>
    </row>
    <row r="1079" spans="1:14" ht="15" x14ac:dyDescent="0.25">
      <c r="A1079"/>
      <c r="B1079"/>
      <c r="C1079"/>
      <c r="D1079"/>
      <c r="E1079"/>
      <c r="F1079"/>
      <c r="G1079"/>
      <c r="H1079"/>
      <c r="I1079"/>
      <c r="J1079"/>
      <c r="K1079"/>
      <c r="L1079"/>
      <c r="M1079"/>
      <c r="N1079"/>
    </row>
    <row r="1080" spans="1:14" ht="15" x14ac:dyDescent="0.25">
      <c r="A1080"/>
      <c r="B1080"/>
      <c r="C1080"/>
      <c r="D1080"/>
      <c r="E1080"/>
      <c r="F1080"/>
      <c r="G1080"/>
      <c r="H1080"/>
      <c r="I1080"/>
      <c r="J1080"/>
      <c r="K1080"/>
      <c r="L1080"/>
      <c r="M1080"/>
      <c r="N1080"/>
    </row>
    <row r="1081" spans="1:14" ht="15" x14ac:dyDescent="0.25">
      <c r="A1081"/>
      <c r="B1081"/>
      <c r="C1081"/>
      <c r="D1081"/>
      <c r="E1081"/>
      <c r="F1081"/>
      <c r="G1081"/>
      <c r="H1081"/>
      <c r="I1081"/>
      <c r="J1081"/>
      <c r="K1081"/>
      <c r="L1081"/>
      <c r="M1081"/>
      <c r="N1081"/>
    </row>
    <row r="1082" spans="1:14" ht="15" x14ac:dyDescent="0.25">
      <c r="A1082"/>
      <c r="B1082"/>
      <c r="C1082"/>
      <c r="D1082"/>
      <c r="E1082"/>
      <c r="F1082"/>
      <c r="G1082"/>
      <c r="H1082"/>
      <c r="I1082"/>
      <c r="J1082"/>
      <c r="K1082"/>
      <c r="L1082"/>
      <c r="M1082"/>
      <c r="N1082"/>
    </row>
    <row r="1083" spans="1:14" ht="15" x14ac:dyDescent="0.25">
      <c r="A1083"/>
      <c r="B1083"/>
      <c r="C1083"/>
      <c r="D1083"/>
      <c r="E1083"/>
      <c r="F1083"/>
      <c r="G1083"/>
      <c r="H1083"/>
      <c r="I1083"/>
      <c r="J1083"/>
      <c r="K1083"/>
      <c r="L1083"/>
      <c r="M1083"/>
      <c r="N1083"/>
    </row>
    <row r="1084" spans="1:14" ht="15" x14ac:dyDescent="0.25">
      <c r="A1084"/>
      <c r="B1084"/>
      <c r="C1084"/>
      <c r="D1084"/>
      <c r="E1084"/>
      <c r="F1084"/>
      <c r="G1084"/>
      <c r="H1084"/>
      <c r="I1084"/>
      <c r="J1084"/>
      <c r="K1084"/>
      <c r="L1084"/>
      <c r="M1084"/>
      <c r="N1084"/>
    </row>
    <row r="1085" spans="1:14" ht="15" x14ac:dyDescent="0.25">
      <c r="A1085"/>
      <c r="B1085"/>
      <c r="C1085"/>
      <c r="D1085"/>
      <c r="E1085"/>
      <c r="F1085"/>
      <c r="G1085"/>
      <c r="H1085"/>
      <c r="I1085"/>
      <c r="J1085"/>
      <c r="K1085"/>
      <c r="L1085"/>
      <c r="M1085"/>
      <c r="N1085"/>
    </row>
    <row r="1086" spans="1:14" ht="15" x14ac:dyDescent="0.25">
      <c r="A1086"/>
      <c r="B1086"/>
      <c r="C1086"/>
      <c r="D1086"/>
      <c r="E1086"/>
      <c r="F1086"/>
      <c r="G1086"/>
      <c r="H1086"/>
      <c r="I1086"/>
      <c r="J1086"/>
      <c r="K1086"/>
      <c r="L1086"/>
      <c r="M1086"/>
      <c r="N1086"/>
    </row>
    <row r="1087" spans="1:14" ht="15" x14ac:dyDescent="0.25">
      <c r="A1087"/>
      <c r="B1087"/>
      <c r="C1087"/>
      <c r="D1087"/>
      <c r="E1087"/>
      <c r="F1087"/>
      <c r="G1087"/>
      <c r="H1087"/>
      <c r="I1087"/>
      <c r="J1087"/>
      <c r="K1087"/>
      <c r="L1087"/>
      <c r="M1087"/>
      <c r="N1087"/>
    </row>
    <row r="1088" spans="1:14" ht="15" x14ac:dyDescent="0.25">
      <c r="A1088"/>
      <c r="B1088"/>
      <c r="C1088"/>
      <c r="D1088"/>
      <c r="E1088"/>
      <c r="F1088"/>
      <c r="G1088"/>
      <c r="H1088"/>
      <c r="I1088"/>
      <c r="J1088"/>
      <c r="K1088"/>
      <c r="L1088"/>
      <c r="M1088"/>
      <c r="N1088"/>
    </row>
    <row r="1089" spans="1:14" ht="15" x14ac:dyDescent="0.25">
      <c r="A1089"/>
      <c r="B1089"/>
      <c r="C1089"/>
      <c r="D1089"/>
      <c r="E1089"/>
      <c r="F1089"/>
      <c r="G1089"/>
      <c r="H1089"/>
      <c r="I1089"/>
      <c r="J1089"/>
      <c r="K1089"/>
      <c r="L1089"/>
      <c r="M1089"/>
      <c r="N1089"/>
    </row>
    <row r="1090" spans="1:14" ht="15" x14ac:dyDescent="0.25">
      <c r="A1090"/>
      <c r="B1090"/>
      <c r="C1090"/>
      <c r="D1090"/>
      <c r="E1090"/>
      <c r="F1090"/>
      <c r="G1090"/>
      <c r="H1090"/>
      <c r="I1090"/>
      <c r="J1090"/>
      <c r="K1090"/>
      <c r="L1090"/>
      <c r="M1090"/>
      <c r="N1090"/>
    </row>
    <row r="1091" spans="1:14" ht="15" x14ac:dyDescent="0.25">
      <c r="A1091"/>
      <c r="B1091"/>
      <c r="C1091"/>
      <c r="D1091"/>
      <c r="E1091"/>
      <c r="F1091"/>
      <c r="G1091"/>
      <c r="H1091"/>
      <c r="I1091"/>
      <c r="J1091"/>
      <c r="K1091"/>
      <c r="L1091"/>
      <c r="M1091"/>
      <c r="N1091"/>
    </row>
    <row r="1092" spans="1:14" ht="15" x14ac:dyDescent="0.25">
      <c r="A1092"/>
      <c r="B1092"/>
      <c r="C1092"/>
      <c r="D1092"/>
      <c r="E1092"/>
      <c r="F1092"/>
      <c r="G1092"/>
      <c r="H1092"/>
      <c r="I1092"/>
      <c r="J1092"/>
      <c r="K1092"/>
      <c r="L1092"/>
      <c r="M1092"/>
      <c r="N1092"/>
    </row>
    <row r="1093" spans="1:14" ht="15" x14ac:dyDescent="0.25">
      <c r="A1093"/>
      <c r="B1093"/>
      <c r="C1093"/>
      <c r="D1093"/>
      <c r="E1093"/>
      <c r="F1093"/>
      <c r="G1093"/>
      <c r="H1093"/>
      <c r="I1093"/>
      <c r="J1093"/>
      <c r="K1093"/>
      <c r="L1093"/>
      <c r="M1093"/>
      <c r="N1093"/>
    </row>
    <row r="1094" spans="1:14" ht="15" x14ac:dyDescent="0.25">
      <c r="A1094"/>
      <c r="B1094"/>
      <c r="C1094"/>
      <c r="D1094"/>
      <c r="E1094"/>
      <c r="F1094"/>
      <c r="G1094"/>
      <c r="H1094"/>
      <c r="I1094"/>
      <c r="J1094"/>
      <c r="K1094"/>
      <c r="L1094"/>
      <c r="M1094"/>
      <c r="N1094"/>
    </row>
    <row r="1095" spans="1:14" ht="15" x14ac:dyDescent="0.25">
      <c r="A1095"/>
      <c r="B1095"/>
      <c r="C1095"/>
      <c r="D1095"/>
      <c r="E1095"/>
      <c r="F1095"/>
      <c r="G1095"/>
      <c r="H1095"/>
      <c r="I1095"/>
      <c r="J1095"/>
      <c r="K1095"/>
      <c r="L1095"/>
      <c r="M1095"/>
      <c r="N1095"/>
    </row>
    <row r="1096" spans="1:14" ht="15" x14ac:dyDescent="0.25">
      <c r="A1096"/>
      <c r="B1096"/>
      <c r="C1096"/>
      <c r="D1096"/>
      <c r="E1096"/>
      <c r="F1096"/>
      <c r="G1096"/>
      <c r="H1096"/>
      <c r="I1096"/>
      <c r="J1096"/>
      <c r="K1096"/>
      <c r="L1096"/>
      <c r="M1096"/>
      <c r="N1096"/>
    </row>
    <row r="1097" spans="1:14" ht="15" x14ac:dyDescent="0.25">
      <c r="A1097"/>
      <c r="B1097"/>
      <c r="C1097"/>
      <c r="D1097"/>
      <c r="E1097"/>
      <c r="F1097"/>
      <c r="G1097"/>
      <c r="H1097"/>
      <c r="I1097"/>
      <c r="J1097"/>
      <c r="K1097"/>
      <c r="L1097"/>
      <c r="M1097"/>
      <c r="N1097"/>
    </row>
    <row r="1098" spans="1:14" ht="15" x14ac:dyDescent="0.25">
      <c r="A1098"/>
      <c r="B1098"/>
      <c r="C1098"/>
      <c r="D1098"/>
      <c r="E1098"/>
      <c r="F1098"/>
      <c r="G1098"/>
      <c r="H1098"/>
      <c r="I1098"/>
      <c r="J1098"/>
      <c r="K1098"/>
      <c r="L1098"/>
      <c r="M1098"/>
      <c r="N1098"/>
    </row>
    <row r="1099" spans="1:14" ht="15" x14ac:dyDescent="0.25">
      <c r="A1099"/>
      <c r="B1099"/>
      <c r="C1099"/>
      <c r="D1099"/>
      <c r="E1099"/>
      <c r="F1099"/>
      <c r="G1099"/>
      <c r="H1099"/>
      <c r="I1099"/>
      <c r="J1099"/>
      <c r="K1099"/>
      <c r="L1099"/>
      <c r="M1099"/>
      <c r="N1099"/>
    </row>
    <row r="1100" spans="1:14" ht="15" x14ac:dyDescent="0.25">
      <c r="A1100"/>
      <c r="B1100"/>
      <c r="C1100"/>
      <c r="D1100"/>
      <c r="E1100"/>
      <c r="F1100"/>
      <c r="G1100"/>
      <c r="H1100"/>
      <c r="I1100"/>
      <c r="J1100"/>
      <c r="K1100"/>
      <c r="L1100"/>
      <c r="M1100"/>
      <c r="N1100"/>
    </row>
    <row r="1101" spans="1:14" ht="15" x14ac:dyDescent="0.25">
      <c r="A1101"/>
      <c r="B1101"/>
      <c r="C1101"/>
      <c r="D1101"/>
      <c r="E1101"/>
      <c r="F1101"/>
      <c r="G1101"/>
      <c r="H1101"/>
      <c r="I1101"/>
      <c r="J1101"/>
      <c r="K1101"/>
      <c r="L1101"/>
      <c r="M1101"/>
      <c r="N1101"/>
    </row>
    <row r="1102" spans="1:14" ht="15" x14ac:dyDescent="0.25">
      <c r="A1102"/>
      <c r="B1102"/>
      <c r="C1102"/>
      <c r="D1102"/>
      <c r="E1102"/>
      <c r="F1102"/>
      <c r="G1102"/>
      <c r="H1102"/>
      <c r="I1102"/>
      <c r="J1102"/>
      <c r="K1102"/>
      <c r="L1102"/>
      <c r="M1102"/>
      <c r="N1102"/>
    </row>
    <row r="1103" spans="1:14" ht="15" x14ac:dyDescent="0.25">
      <c r="A1103"/>
      <c r="B1103"/>
      <c r="C1103"/>
      <c r="D1103"/>
      <c r="E1103"/>
      <c r="F1103"/>
      <c r="G1103"/>
      <c r="H1103"/>
      <c r="I1103"/>
      <c r="J1103"/>
      <c r="K1103"/>
      <c r="L1103"/>
      <c r="M1103"/>
      <c r="N1103"/>
    </row>
    <row r="1104" spans="1:14" ht="15" x14ac:dyDescent="0.25">
      <c r="A1104"/>
      <c r="B1104"/>
      <c r="C1104"/>
      <c r="D1104"/>
      <c r="E1104"/>
      <c r="F1104"/>
      <c r="G1104"/>
      <c r="H1104"/>
      <c r="I1104"/>
      <c r="J1104"/>
      <c r="K1104"/>
      <c r="L1104"/>
      <c r="M1104"/>
      <c r="N1104"/>
    </row>
    <row r="1105" spans="1:14" ht="15" x14ac:dyDescent="0.25">
      <c r="A1105"/>
      <c r="B1105"/>
      <c r="C1105"/>
      <c r="D1105"/>
      <c r="E1105"/>
      <c r="F1105"/>
      <c r="G1105"/>
      <c r="H1105"/>
      <c r="I1105"/>
      <c r="J1105"/>
      <c r="K1105"/>
      <c r="L1105"/>
      <c r="M1105"/>
      <c r="N1105"/>
    </row>
    <row r="1106" spans="1:14" ht="15" x14ac:dyDescent="0.25">
      <c r="A1106"/>
      <c r="B1106"/>
      <c r="C1106"/>
      <c r="D1106"/>
      <c r="E1106"/>
      <c r="F1106"/>
      <c r="G1106"/>
      <c r="H1106"/>
      <c r="I1106"/>
      <c r="J1106"/>
      <c r="K1106"/>
      <c r="L1106"/>
      <c r="M1106"/>
      <c r="N1106"/>
    </row>
    <row r="1107" spans="1:14" ht="15" x14ac:dyDescent="0.25">
      <c r="A1107"/>
      <c r="B1107"/>
      <c r="C1107"/>
      <c r="D1107"/>
      <c r="E1107"/>
      <c r="F1107"/>
      <c r="G1107"/>
      <c r="H1107"/>
      <c r="I1107"/>
      <c r="J1107"/>
      <c r="K1107"/>
      <c r="L1107"/>
      <c r="M1107"/>
      <c r="N1107"/>
    </row>
    <row r="1108" spans="1:14" ht="15" x14ac:dyDescent="0.25">
      <c r="A1108"/>
      <c r="B1108"/>
      <c r="C1108"/>
      <c r="D1108"/>
      <c r="E1108"/>
      <c r="F1108"/>
      <c r="G1108"/>
      <c r="H1108"/>
      <c r="I1108"/>
      <c r="J1108"/>
      <c r="K1108"/>
      <c r="L1108"/>
      <c r="M1108"/>
      <c r="N1108"/>
    </row>
    <row r="1109" spans="1:14" ht="15" x14ac:dyDescent="0.25">
      <c r="A1109"/>
      <c r="B1109"/>
      <c r="C1109"/>
      <c r="D1109"/>
      <c r="E1109"/>
      <c r="F1109"/>
      <c r="G1109"/>
      <c r="H1109"/>
      <c r="I1109"/>
      <c r="J1109"/>
      <c r="K1109"/>
      <c r="L1109"/>
      <c r="M1109"/>
      <c r="N1109"/>
    </row>
    <row r="1110" spans="1:14" ht="15" x14ac:dyDescent="0.25">
      <c r="A1110"/>
      <c r="B1110"/>
      <c r="C1110"/>
      <c r="D1110"/>
      <c r="E1110"/>
      <c r="F1110"/>
      <c r="G1110"/>
      <c r="H1110"/>
      <c r="I1110"/>
      <c r="J1110"/>
      <c r="K1110"/>
      <c r="L1110"/>
      <c r="M1110"/>
      <c r="N1110"/>
    </row>
    <row r="1111" spans="1:14" ht="15" x14ac:dyDescent="0.25">
      <c r="A1111"/>
      <c r="B1111"/>
      <c r="C1111"/>
      <c r="D1111"/>
      <c r="E1111"/>
      <c r="F1111"/>
      <c r="G1111"/>
      <c r="H1111"/>
      <c r="I1111"/>
      <c r="J1111"/>
      <c r="K1111"/>
      <c r="L1111"/>
      <c r="M1111"/>
      <c r="N1111"/>
    </row>
    <row r="1112" spans="1:14" ht="15" x14ac:dyDescent="0.25">
      <c r="A1112"/>
      <c r="B1112"/>
      <c r="C1112"/>
      <c r="D1112"/>
      <c r="E1112"/>
      <c r="F1112"/>
      <c r="G1112"/>
      <c r="H1112"/>
      <c r="I1112"/>
      <c r="J1112"/>
      <c r="K1112"/>
      <c r="L1112"/>
      <c r="M1112"/>
      <c r="N1112"/>
    </row>
    <row r="1113" spans="1:14" ht="15" x14ac:dyDescent="0.25">
      <c r="A1113"/>
      <c r="B1113"/>
      <c r="C1113"/>
      <c r="D1113"/>
      <c r="E1113"/>
      <c r="F1113"/>
      <c r="G1113"/>
      <c r="H1113"/>
      <c r="I1113"/>
      <c r="J1113"/>
      <c r="K1113"/>
      <c r="L1113"/>
      <c r="M1113"/>
      <c r="N1113"/>
    </row>
    <row r="1114" spans="1:14" ht="15" x14ac:dyDescent="0.25">
      <c r="A1114"/>
      <c r="B1114"/>
      <c r="C1114"/>
      <c r="D1114"/>
      <c r="E1114"/>
      <c r="F1114"/>
      <c r="G1114"/>
      <c r="H1114"/>
      <c r="I1114"/>
      <c r="J1114"/>
      <c r="K1114"/>
      <c r="L1114"/>
      <c r="M1114"/>
      <c r="N1114"/>
    </row>
    <row r="1115" spans="1:14" ht="15" x14ac:dyDescent="0.25">
      <c r="A1115"/>
      <c r="B1115"/>
      <c r="C1115"/>
      <c r="D1115"/>
      <c r="E1115"/>
      <c r="F1115"/>
      <c r="G1115"/>
      <c r="H1115"/>
      <c r="I1115"/>
      <c r="J1115"/>
      <c r="K1115"/>
      <c r="L1115"/>
      <c r="M1115"/>
      <c r="N1115"/>
    </row>
    <row r="1116" spans="1:14" ht="15" x14ac:dyDescent="0.25">
      <c r="A1116"/>
      <c r="B1116"/>
      <c r="C1116"/>
      <c r="D1116"/>
      <c r="E1116"/>
      <c r="F1116"/>
      <c r="G1116"/>
      <c r="H1116"/>
      <c r="I1116"/>
      <c r="J1116"/>
      <c r="K1116"/>
      <c r="L1116"/>
      <c r="M1116"/>
      <c r="N1116"/>
    </row>
    <row r="1117" spans="1:14" ht="15" x14ac:dyDescent="0.25">
      <c r="A1117"/>
      <c r="B1117"/>
      <c r="C1117"/>
      <c r="D1117"/>
      <c r="E1117"/>
      <c r="F1117"/>
      <c r="G1117"/>
      <c r="H1117"/>
      <c r="I1117"/>
      <c r="J1117"/>
      <c r="K1117"/>
      <c r="L1117"/>
      <c r="M1117"/>
      <c r="N1117"/>
    </row>
    <row r="1118" spans="1:14" ht="15" x14ac:dyDescent="0.25">
      <c r="A1118"/>
      <c r="B1118"/>
      <c r="C1118"/>
      <c r="D1118"/>
      <c r="E1118"/>
      <c r="F1118"/>
      <c r="G1118"/>
      <c r="H1118"/>
      <c r="I1118"/>
      <c r="J1118"/>
      <c r="K1118"/>
      <c r="L1118"/>
      <c r="M1118"/>
      <c r="N1118"/>
    </row>
    <row r="1119" spans="1:14" ht="15" x14ac:dyDescent="0.25">
      <c r="A1119"/>
      <c r="B1119"/>
      <c r="C1119"/>
      <c r="D1119"/>
      <c r="E1119"/>
      <c r="F1119"/>
      <c r="G1119"/>
      <c r="H1119"/>
      <c r="I1119"/>
      <c r="J1119"/>
      <c r="K1119"/>
      <c r="L1119"/>
      <c r="M1119"/>
      <c r="N1119"/>
    </row>
    <row r="1120" spans="1:14" ht="15" x14ac:dyDescent="0.25">
      <c r="A1120"/>
      <c r="B1120"/>
      <c r="C1120"/>
      <c r="D1120"/>
      <c r="E1120"/>
      <c r="F1120"/>
      <c r="G1120"/>
      <c r="H1120"/>
      <c r="I1120"/>
      <c r="J1120"/>
      <c r="K1120"/>
      <c r="L1120"/>
      <c r="M1120"/>
      <c r="N1120"/>
    </row>
    <row r="1121" spans="1:14" ht="15" x14ac:dyDescent="0.25">
      <c r="A1121"/>
      <c r="B1121"/>
      <c r="C1121"/>
      <c r="D1121"/>
      <c r="E1121"/>
      <c r="F1121"/>
      <c r="G1121"/>
      <c r="H1121"/>
      <c r="I1121"/>
      <c r="J1121"/>
      <c r="K1121"/>
      <c r="L1121"/>
      <c r="M1121"/>
      <c r="N1121"/>
    </row>
    <row r="1122" spans="1:14" ht="15" x14ac:dyDescent="0.25">
      <c r="A1122"/>
      <c r="B1122"/>
      <c r="C1122"/>
      <c r="D1122"/>
      <c r="E1122"/>
      <c r="F1122"/>
      <c r="G1122"/>
      <c r="H1122"/>
      <c r="I1122"/>
      <c r="J1122"/>
      <c r="K1122"/>
      <c r="L1122"/>
      <c r="M1122"/>
      <c r="N1122"/>
    </row>
    <row r="1123" spans="1:14" ht="15" x14ac:dyDescent="0.25">
      <c r="A1123"/>
      <c r="B1123"/>
      <c r="C1123"/>
      <c r="D1123"/>
      <c r="E1123"/>
      <c r="F1123"/>
      <c r="G1123"/>
      <c r="H1123"/>
      <c r="I1123"/>
      <c r="J1123"/>
      <c r="K1123"/>
      <c r="L1123"/>
      <c r="M1123"/>
      <c r="N1123"/>
    </row>
    <row r="1124" spans="1:14" ht="15" x14ac:dyDescent="0.25">
      <c r="A1124"/>
      <c r="B1124"/>
      <c r="C1124"/>
      <c r="D1124"/>
      <c r="E1124"/>
      <c r="F1124"/>
      <c r="G1124"/>
      <c r="H1124"/>
      <c r="I1124"/>
      <c r="J1124"/>
      <c r="K1124"/>
      <c r="L1124"/>
      <c r="M1124"/>
      <c r="N1124"/>
    </row>
    <row r="1125" spans="1:14" ht="15" x14ac:dyDescent="0.25">
      <c r="A1125"/>
      <c r="B1125"/>
      <c r="C1125"/>
      <c r="D1125"/>
      <c r="E1125"/>
      <c r="F1125"/>
      <c r="G1125"/>
      <c r="H1125"/>
      <c r="I1125"/>
      <c r="J1125"/>
      <c r="K1125"/>
      <c r="L1125"/>
      <c r="M1125"/>
      <c r="N1125"/>
    </row>
    <row r="1126" spans="1:14" ht="15" x14ac:dyDescent="0.25">
      <c r="A1126"/>
      <c r="B1126"/>
      <c r="C1126"/>
      <c r="D1126"/>
      <c r="E1126"/>
      <c r="F1126"/>
      <c r="G1126"/>
      <c r="H1126"/>
      <c r="I1126"/>
      <c r="J1126"/>
      <c r="K1126"/>
      <c r="L1126"/>
      <c r="M1126"/>
      <c r="N1126"/>
    </row>
    <row r="1127" spans="1:14" ht="15" x14ac:dyDescent="0.25">
      <c r="A1127"/>
      <c r="B1127"/>
      <c r="C1127"/>
      <c r="D1127"/>
      <c r="E1127"/>
      <c r="F1127"/>
      <c r="G1127"/>
      <c r="H1127"/>
      <c r="I1127"/>
      <c r="J1127"/>
      <c r="K1127"/>
      <c r="L1127"/>
      <c r="M1127"/>
      <c r="N1127"/>
    </row>
    <row r="1128" spans="1:14" ht="15" x14ac:dyDescent="0.25">
      <c r="A1128"/>
      <c r="B1128"/>
      <c r="C1128"/>
      <c r="D1128"/>
      <c r="E1128"/>
      <c r="F1128"/>
      <c r="G1128"/>
      <c r="H1128"/>
      <c r="I1128"/>
      <c r="J1128"/>
      <c r="K1128"/>
      <c r="L1128"/>
      <c r="M1128"/>
      <c r="N1128"/>
    </row>
    <row r="1129" spans="1:14" ht="15" x14ac:dyDescent="0.25">
      <c r="A1129"/>
      <c r="B1129"/>
      <c r="C1129"/>
      <c r="D1129"/>
      <c r="E1129"/>
      <c r="F1129"/>
      <c r="G1129"/>
      <c r="H1129"/>
      <c r="I1129"/>
      <c r="J1129"/>
      <c r="K1129"/>
      <c r="L1129"/>
      <c r="M1129"/>
      <c r="N1129"/>
    </row>
    <row r="1130" spans="1:14" ht="15" x14ac:dyDescent="0.25">
      <c r="A1130"/>
      <c r="B1130"/>
      <c r="C1130"/>
      <c r="D1130"/>
      <c r="E1130"/>
      <c r="F1130"/>
      <c r="G1130"/>
      <c r="H1130"/>
      <c r="I1130"/>
      <c r="J1130"/>
      <c r="K1130"/>
      <c r="L1130"/>
      <c r="M1130"/>
      <c r="N1130"/>
    </row>
    <row r="1131" spans="1:14" ht="15" x14ac:dyDescent="0.25">
      <c r="A1131"/>
      <c r="B1131"/>
      <c r="C1131"/>
      <c r="D1131"/>
      <c r="E1131"/>
      <c r="F1131"/>
      <c r="G1131"/>
      <c r="H1131"/>
      <c r="I1131"/>
      <c r="J1131"/>
      <c r="K1131"/>
      <c r="L1131"/>
      <c r="M1131"/>
      <c r="N1131"/>
    </row>
    <row r="1132" spans="1:14" ht="15" x14ac:dyDescent="0.25">
      <c r="A1132"/>
      <c r="B1132"/>
      <c r="C1132"/>
      <c r="D1132"/>
      <c r="E1132"/>
      <c r="F1132"/>
      <c r="G1132"/>
      <c r="H1132"/>
      <c r="I1132"/>
      <c r="J1132"/>
      <c r="K1132"/>
      <c r="L1132"/>
      <c r="M1132"/>
      <c r="N1132"/>
    </row>
    <row r="1133" spans="1:14" ht="15" x14ac:dyDescent="0.25">
      <c r="A1133"/>
      <c r="B1133"/>
      <c r="C1133"/>
      <c r="D1133"/>
      <c r="E1133"/>
      <c r="F1133"/>
      <c r="G1133"/>
      <c r="H1133"/>
      <c r="I1133"/>
      <c r="J1133"/>
      <c r="K1133"/>
      <c r="L1133"/>
      <c r="M1133"/>
      <c r="N1133"/>
    </row>
    <row r="1134" spans="1:14" ht="15" x14ac:dyDescent="0.25">
      <c r="A1134"/>
      <c r="B1134"/>
      <c r="C1134"/>
      <c r="D1134"/>
      <c r="E1134"/>
      <c r="F1134"/>
      <c r="G1134"/>
      <c r="H1134"/>
      <c r="I1134"/>
      <c r="J1134"/>
      <c r="K1134"/>
      <c r="L1134"/>
      <c r="M1134"/>
      <c r="N1134"/>
    </row>
    <row r="1135" spans="1:14" ht="15" x14ac:dyDescent="0.25">
      <c r="A1135"/>
      <c r="B1135"/>
      <c r="C1135"/>
      <c r="D1135"/>
      <c r="E1135"/>
      <c r="F1135"/>
      <c r="G1135"/>
      <c r="H1135"/>
      <c r="I1135"/>
      <c r="J1135"/>
      <c r="K1135"/>
      <c r="L1135"/>
      <c r="M1135"/>
      <c r="N1135"/>
    </row>
    <row r="1136" spans="1:14" ht="15" x14ac:dyDescent="0.25">
      <c r="A1136"/>
      <c r="B1136"/>
      <c r="C1136"/>
      <c r="D1136"/>
      <c r="E1136"/>
      <c r="F1136"/>
      <c r="G1136"/>
      <c r="H1136"/>
      <c r="I1136"/>
      <c r="J1136"/>
      <c r="K1136"/>
      <c r="L1136"/>
      <c r="M1136"/>
      <c r="N1136"/>
    </row>
    <row r="1137" spans="1:14" ht="15" x14ac:dyDescent="0.25">
      <c r="A1137"/>
      <c r="B1137"/>
      <c r="C1137"/>
      <c r="D1137"/>
      <c r="E1137"/>
      <c r="F1137"/>
      <c r="G1137"/>
      <c r="H1137"/>
      <c r="I1137"/>
      <c r="J1137"/>
      <c r="K1137"/>
      <c r="L1137"/>
      <c r="M1137"/>
      <c r="N1137"/>
    </row>
    <row r="1138" spans="1:14" ht="15" x14ac:dyDescent="0.25">
      <c r="A1138"/>
      <c r="B1138"/>
      <c r="C1138"/>
      <c r="D1138"/>
      <c r="E1138"/>
      <c r="F1138"/>
      <c r="G1138"/>
      <c r="H1138"/>
      <c r="I1138"/>
      <c r="J1138"/>
      <c r="K1138"/>
      <c r="L1138"/>
      <c r="M1138"/>
      <c r="N1138"/>
    </row>
    <row r="1139" spans="1:14" ht="15" x14ac:dyDescent="0.25">
      <c r="A1139"/>
      <c r="B1139"/>
      <c r="C1139"/>
      <c r="D1139"/>
      <c r="E1139"/>
      <c r="F1139"/>
      <c r="G1139"/>
      <c r="H1139"/>
      <c r="I1139"/>
      <c r="J1139"/>
      <c r="K1139"/>
      <c r="L1139"/>
      <c r="M1139"/>
      <c r="N1139"/>
    </row>
    <row r="1140" spans="1:14" ht="15" x14ac:dyDescent="0.25">
      <c r="A1140"/>
      <c r="B1140"/>
      <c r="C1140"/>
      <c r="D1140"/>
      <c r="E1140"/>
      <c r="F1140"/>
      <c r="G1140"/>
      <c r="H1140"/>
      <c r="I1140"/>
      <c r="J1140"/>
      <c r="K1140"/>
      <c r="L1140"/>
      <c r="M1140"/>
      <c r="N1140"/>
    </row>
    <row r="1141" spans="1:14" ht="15" x14ac:dyDescent="0.25">
      <c r="A1141"/>
      <c r="B1141"/>
      <c r="C1141"/>
      <c r="D1141"/>
      <c r="E1141"/>
      <c r="F1141"/>
      <c r="G1141"/>
      <c r="H1141"/>
      <c r="I1141"/>
      <c r="J1141"/>
      <c r="K1141"/>
      <c r="L1141"/>
      <c r="M1141"/>
      <c r="N1141"/>
    </row>
    <row r="1142" spans="1:14" ht="15" x14ac:dyDescent="0.25">
      <c r="A1142"/>
      <c r="B1142"/>
      <c r="C1142"/>
      <c r="D1142"/>
      <c r="E1142"/>
      <c r="F1142"/>
      <c r="G1142"/>
      <c r="H1142"/>
      <c r="I1142"/>
      <c r="J1142"/>
      <c r="K1142"/>
      <c r="L1142"/>
      <c r="M1142"/>
      <c r="N1142"/>
    </row>
    <row r="1143" spans="1:14" ht="15" x14ac:dyDescent="0.25">
      <c r="A1143"/>
      <c r="B1143"/>
      <c r="C1143"/>
      <c r="D1143"/>
      <c r="E1143"/>
      <c r="F1143"/>
      <c r="G1143"/>
      <c r="H1143"/>
      <c r="I1143"/>
      <c r="J1143"/>
      <c r="K1143"/>
      <c r="L1143"/>
      <c r="M1143"/>
      <c r="N1143"/>
    </row>
    <row r="1144" spans="1:14" ht="15" x14ac:dyDescent="0.25">
      <c r="A1144"/>
      <c r="B1144"/>
      <c r="C1144"/>
      <c r="D1144"/>
      <c r="E1144"/>
      <c r="F1144"/>
      <c r="G1144"/>
      <c r="H1144"/>
      <c r="I1144"/>
      <c r="J1144"/>
      <c r="K1144"/>
      <c r="L1144"/>
      <c r="M1144"/>
      <c r="N1144"/>
    </row>
    <row r="1145" spans="1:14" ht="15" x14ac:dyDescent="0.25">
      <c r="A1145"/>
      <c r="B1145"/>
      <c r="C1145"/>
      <c r="D1145"/>
      <c r="E1145"/>
      <c r="F1145"/>
      <c r="G1145"/>
      <c r="H1145"/>
      <c r="I1145"/>
      <c r="J1145"/>
      <c r="K1145"/>
      <c r="L1145"/>
      <c r="M1145"/>
      <c r="N1145"/>
    </row>
    <row r="1146" spans="1:14" ht="15" x14ac:dyDescent="0.25">
      <c r="A1146"/>
      <c r="B1146"/>
      <c r="C1146"/>
      <c r="D1146"/>
      <c r="E1146"/>
      <c r="F1146"/>
      <c r="G1146"/>
      <c r="H1146"/>
      <c r="I1146"/>
      <c r="J1146"/>
      <c r="K1146"/>
      <c r="L1146"/>
      <c r="M1146"/>
      <c r="N1146"/>
    </row>
    <row r="1147" spans="1:14" ht="15" x14ac:dyDescent="0.25">
      <c r="A1147"/>
      <c r="B1147"/>
      <c r="C1147"/>
      <c r="D1147"/>
      <c r="E1147"/>
      <c r="F1147"/>
      <c r="G1147"/>
      <c r="H1147"/>
      <c r="I1147"/>
      <c r="J1147"/>
      <c r="K1147"/>
      <c r="L1147"/>
      <c r="M1147"/>
      <c r="N1147"/>
    </row>
    <row r="1148" spans="1:14" ht="15" x14ac:dyDescent="0.25">
      <c r="A1148"/>
      <c r="B1148"/>
      <c r="C1148"/>
      <c r="D1148"/>
      <c r="E1148"/>
      <c r="F1148"/>
      <c r="G1148"/>
      <c r="H1148"/>
      <c r="I1148"/>
      <c r="J1148"/>
      <c r="K1148"/>
      <c r="L1148"/>
      <c r="M1148"/>
      <c r="N1148"/>
    </row>
    <row r="1149" spans="1:14" ht="15" x14ac:dyDescent="0.25">
      <c r="A1149"/>
      <c r="B1149"/>
      <c r="C1149"/>
      <c r="D1149"/>
      <c r="E1149"/>
      <c r="F1149"/>
      <c r="G1149"/>
      <c r="H1149"/>
      <c r="I1149"/>
      <c r="J1149"/>
      <c r="K1149"/>
      <c r="L1149"/>
      <c r="M1149"/>
      <c r="N1149"/>
    </row>
    <row r="1150" spans="1:14" ht="15" x14ac:dyDescent="0.25">
      <c r="A1150"/>
      <c r="B1150"/>
      <c r="C1150"/>
      <c r="D1150"/>
      <c r="E1150"/>
      <c r="F1150"/>
      <c r="G1150"/>
      <c r="H1150"/>
      <c r="I1150"/>
      <c r="J1150"/>
      <c r="K1150"/>
      <c r="L1150"/>
      <c r="M1150"/>
      <c r="N1150"/>
    </row>
    <row r="1151" spans="1:14" ht="15" x14ac:dyDescent="0.25">
      <c r="A1151"/>
      <c r="B1151"/>
      <c r="C1151"/>
      <c r="D1151"/>
      <c r="E1151"/>
      <c r="F1151"/>
      <c r="G1151"/>
      <c r="H1151"/>
      <c r="I1151"/>
      <c r="J1151"/>
      <c r="K1151"/>
      <c r="L1151"/>
      <c r="M1151"/>
      <c r="N1151"/>
    </row>
    <row r="1152" spans="1:14" ht="15" x14ac:dyDescent="0.25">
      <c r="A1152"/>
      <c r="B1152"/>
      <c r="C1152"/>
      <c r="D1152"/>
      <c r="E1152"/>
      <c r="F1152"/>
      <c r="G1152"/>
      <c r="H1152"/>
      <c r="I1152"/>
      <c r="J1152"/>
      <c r="K1152"/>
      <c r="L1152"/>
      <c r="M1152"/>
      <c r="N1152"/>
    </row>
    <row r="1153" spans="1:14" ht="15" x14ac:dyDescent="0.25">
      <c r="A1153"/>
      <c r="B1153"/>
      <c r="C1153"/>
      <c r="D1153"/>
      <c r="E1153"/>
      <c r="F1153"/>
      <c r="G1153"/>
      <c r="H1153"/>
      <c r="I1153"/>
      <c r="J1153"/>
      <c r="K1153"/>
      <c r="L1153"/>
      <c r="M1153"/>
      <c r="N1153"/>
    </row>
    <row r="1154" spans="1:14" ht="15" x14ac:dyDescent="0.25">
      <c r="A1154"/>
      <c r="B1154"/>
      <c r="C1154"/>
      <c r="D1154"/>
      <c r="E1154"/>
      <c r="F1154"/>
      <c r="G1154"/>
      <c r="H1154"/>
      <c r="I1154"/>
      <c r="J1154"/>
      <c r="K1154"/>
      <c r="L1154"/>
      <c r="M1154"/>
      <c r="N1154"/>
    </row>
    <row r="1155" spans="1:14" ht="15" x14ac:dyDescent="0.25">
      <c r="A1155"/>
      <c r="B1155"/>
      <c r="C1155"/>
      <c r="D1155"/>
      <c r="E1155"/>
      <c r="F1155"/>
      <c r="G1155"/>
      <c r="H1155"/>
      <c r="I1155"/>
      <c r="J1155"/>
      <c r="K1155"/>
      <c r="L1155"/>
      <c r="M1155"/>
      <c r="N1155"/>
    </row>
    <row r="1156" spans="1:14" ht="15" x14ac:dyDescent="0.25">
      <c r="A1156"/>
      <c r="B1156"/>
      <c r="C1156"/>
      <c r="D1156"/>
      <c r="E1156"/>
      <c r="F1156"/>
      <c r="G1156"/>
      <c r="H1156"/>
      <c r="I1156"/>
      <c r="J1156"/>
      <c r="K1156"/>
      <c r="L1156"/>
      <c r="M1156"/>
      <c r="N1156"/>
    </row>
    <row r="1157" spans="1:14" ht="15" x14ac:dyDescent="0.25">
      <c r="A1157"/>
      <c r="B1157"/>
      <c r="C1157"/>
      <c r="D1157"/>
      <c r="E1157"/>
      <c r="F1157"/>
      <c r="G1157"/>
      <c r="H1157"/>
      <c r="I1157"/>
      <c r="J1157"/>
      <c r="K1157"/>
      <c r="L1157"/>
      <c r="M1157"/>
      <c r="N1157"/>
    </row>
    <row r="1158" spans="1:14" ht="15" x14ac:dyDescent="0.25">
      <c r="A1158"/>
      <c r="B1158"/>
      <c r="C1158"/>
      <c r="D1158"/>
      <c r="E1158"/>
      <c r="F1158"/>
      <c r="G1158"/>
      <c r="H1158"/>
      <c r="I1158"/>
      <c r="J1158"/>
      <c r="K1158"/>
      <c r="L1158"/>
      <c r="M1158"/>
      <c r="N1158"/>
    </row>
    <row r="1159" spans="1:14" ht="15" x14ac:dyDescent="0.25">
      <c r="A1159"/>
      <c r="B1159"/>
      <c r="C1159"/>
      <c r="D1159"/>
      <c r="E1159"/>
      <c r="F1159"/>
      <c r="G1159"/>
      <c r="H1159"/>
      <c r="I1159"/>
      <c r="J1159"/>
      <c r="K1159"/>
      <c r="L1159"/>
      <c r="M1159"/>
      <c r="N1159"/>
    </row>
    <row r="1160" spans="1:14" ht="15" x14ac:dyDescent="0.25">
      <c r="A1160"/>
      <c r="B1160"/>
      <c r="C1160"/>
      <c r="D1160"/>
      <c r="E1160"/>
      <c r="F1160"/>
      <c r="G1160"/>
      <c r="H1160"/>
      <c r="I1160"/>
      <c r="J1160"/>
      <c r="K1160"/>
      <c r="L1160"/>
      <c r="M1160"/>
      <c r="N1160"/>
    </row>
    <row r="1161" spans="1:14" ht="15" x14ac:dyDescent="0.25">
      <c r="A1161"/>
      <c r="B1161"/>
      <c r="C1161"/>
      <c r="D1161"/>
      <c r="E1161"/>
      <c r="F1161"/>
      <c r="G1161"/>
      <c r="H1161"/>
      <c r="I1161"/>
      <c r="J1161"/>
      <c r="K1161"/>
      <c r="L1161"/>
      <c r="M1161"/>
      <c r="N1161"/>
    </row>
    <row r="1162" spans="1:14" ht="15" x14ac:dyDescent="0.25">
      <c r="A1162"/>
      <c r="B1162"/>
      <c r="C1162"/>
      <c r="D1162"/>
      <c r="E1162"/>
      <c r="F1162"/>
      <c r="G1162"/>
      <c r="H1162"/>
      <c r="I1162"/>
      <c r="J1162"/>
      <c r="K1162"/>
      <c r="L1162"/>
      <c r="M1162"/>
      <c r="N1162"/>
    </row>
    <row r="1163" spans="1:14" ht="15" x14ac:dyDescent="0.25">
      <c r="A1163"/>
      <c r="B1163"/>
      <c r="C1163"/>
      <c r="D1163"/>
      <c r="E1163"/>
      <c r="F1163"/>
      <c r="G1163"/>
      <c r="H1163"/>
      <c r="I1163"/>
      <c r="J1163"/>
      <c r="K1163"/>
      <c r="L1163"/>
      <c r="M1163"/>
      <c r="N1163"/>
    </row>
    <row r="1164" spans="1:14" ht="15" x14ac:dyDescent="0.25">
      <c r="A1164"/>
      <c r="B1164"/>
      <c r="C1164"/>
      <c r="D1164"/>
      <c r="E1164"/>
      <c r="F1164"/>
      <c r="G1164"/>
      <c r="H1164"/>
      <c r="I1164"/>
      <c r="J1164"/>
      <c r="K1164"/>
      <c r="L1164"/>
      <c r="M1164"/>
      <c r="N1164"/>
    </row>
    <row r="1165" spans="1:14" ht="15" x14ac:dyDescent="0.25">
      <c r="A1165"/>
      <c r="B1165"/>
      <c r="C1165"/>
      <c r="D1165"/>
      <c r="E1165"/>
      <c r="F1165"/>
      <c r="G1165"/>
      <c r="H1165"/>
      <c r="I1165"/>
      <c r="J1165"/>
      <c r="K1165"/>
      <c r="L1165"/>
      <c r="M1165"/>
      <c r="N1165"/>
    </row>
    <row r="1166" spans="1:14" ht="15" x14ac:dyDescent="0.25">
      <c r="A1166"/>
      <c r="B1166"/>
      <c r="C1166"/>
      <c r="D1166"/>
      <c r="E1166"/>
      <c r="F1166"/>
      <c r="G1166"/>
      <c r="H1166"/>
      <c r="I1166"/>
      <c r="J1166"/>
      <c r="K1166"/>
      <c r="L1166"/>
      <c r="M1166"/>
      <c r="N1166"/>
    </row>
    <row r="1167" spans="1:14" ht="15" x14ac:dyDescent="0.25">
      <c r="A1167"/>
      <c r="B1167"/>
      <c r="C1167"/>
      <c r="D1167"/>
      <c r="E1167"/>
      <c r="F1167"/>
      <c r="G1167"/>
      <c r="H1167"/>
      <c r="I1167"/>
      <c r="J1167"/>
      <c r="K1167"/>
      <c r="L1167"/>
      <c r="M1167"/>
      <c r="N1167"/>
    </row>
    <row r="1168" spans="1:14" ht="15" x14ac:dyDescent="0.25">
      <c r="A1168"/>
      <c r="B1168"/>
      <c r="C1168"/>
      <c r="D1168"/>
      <c r="E1168"/>
      <c r="F1168"/>
      <c r="G1168"/>
      <c r="H1168"/>
      <c r="I1168"/>
      <c r="J1168"/>
      <c r="K1168"/>
      <c r="L1168"/>
      <c r="M1168"/>
      <c r="N1168"/>
    </row>
    <row r="1169" spans="1:14" ht="15" x14ac:dyDescent="0.25">
      <c r="A1169"/>
      <c r="B1169"/>
      <c r="C1169"/>
      <c r="D1169"/>
      <c r="E1169"/>
      <c r="F1169"/>
      <c r="G1169"/>
      <c r="H1169"/>
      <c r="I1169"/>
      <c r="J1169"/>
      <c r="K1169"/>
      <c r="L1169"/>
      <c r="M1169"/>
      <c r="N1169"/>
    </row>
    <row r="1170" spans="1:14" ht="15" x14ac:dyDescent="0.25">
      <c r="A1170"/>
      <c r="B1170"/>
      <c r="C1170"/>
      <c r="D1170"/>
      <c r="E1170"/>
      <c r="F1170"/>
      <c r="G1170"/>
      <c r="H1170"/>
      <c r="I1170"/>
      <c r="J1170"/>
      <c r="K1170"/>
      <c r="L1170"/>
      <c r="M1170"/>
      <c r="N1170"/>
    </row>
    <row r="1171" spans="1:14" ht="15" x14ac:dyDescent="0.25">
      <c r="A1171"/>
      <c r="B1171"/>
      <c r="C1171"/>
      <c r="D1171"/>
      <c r="E1171"/>
      <c r="F1171"/>
      <c r="G1171"/>
      <c r="H1171"/>
      <c r="I1171"/>
      <c r="J1171"/>
      <c r="K1171"/>
      <c r="L1171"/>
      <c r="M1171"/>
      <c r="N1171"/>
    </row>
    <row r="1172" spans="1:14" ht="15" x14ac:dyDescent="0.25">
      <c r="A1172"/>
      <c r="B1172"/>
      <c r="C1172"/>
      <c r="D1172"/>
      <c r="E1172"/>
      <c r="F1172"/>
      <c r="G1172"/>
      <c r="H1172"/>
      <c r="I1172"/>
      <c r="J1172"/>
      <c r="K1172"/>
      <c r="L1172"/>
      <c r="M1172"/>
      <c r="N1172"/>
    </row>
    <row r="1173" spans="1:14" ht="15" x14ac:dyDescent="0.25">
      <c r="A1173"/>
      <c r="B1173"/>
      <c r="C1173"/>
      <c r="D1173"/>
      <c r="E1173"/>
      <c r="F1173"/>
      <c r="G1173"/>
      <c r="H1173"/>
      <c r="I1173"/>
      <c r="J1173"/>
      <c r="K1173"/>
      <c r="L1173"/>
      <c r="M1173"/>
      <c r="N1173"/>
    </row>
    <row r="1174" spans="1:14" ht="15" x14ac:dyDescent="0.25">
      <c r="A1174"/>
      <c r="B1174"/>
      <c r="C1174"/>
      <c r="D1174"/>
      <c r="E1174"/>
      <c r="F1174"/>
      <c r="G1174"/>
      <c r="H1174"/>
      <c r="I1174"/>
      <c r="J1174"/>
      <c r="K1174"/>
      <c r="L1174"/>
      <c r="M1174"/>
      <c r="N1174"/>
    </row>
    <row r="1175" spans="1:14" ht="15" x14ac:dyDescent="0.25">
      <c r="A1175"/>
      <c r="B1175"/>
      <c r="C1175"/>
      <c r="D1175"/>
      <c r="E1175"/>
      <c r="F1175"/>
      <c r="G1175"/>
      <c r="H1175"/>
      <c r="I1175"/>
      <c r="J1175"/>
      <c r="K1175"/>
      <c r="L1175"/>
      <c r="M1175"/>
      <c r="N1175"/>
    </row>
    <row r="1176" spans="1:14" ht="15" x14ac:dyDescent="0.25">
      <c r="A1176"/>
      <c r="B1176"/>
      <c r="C1176"/>
      <c r="D1176"/>
      <c r="E1176"/>
      <c r="F1176"/>
      <c r="G1176"/>
      <c r="H1176"/>
      <c r="I1176"/>
      <c r="J1176"/>
      <c r="K1176"/>
      <c r="L1176"/>
      <c r="M1176"/>
      <c r="N1176"/>
    </row>
    <row r="1177" spans="1:14" ht="15" x14ac:dyDescent="0.25">
      <c r="A1177"/>
      <c r="B1177"/>
      <c r="C1177"/>
      <c r="D1177"/>
      <c r="E1177"/>
      <c r="F1177"/>
      <c r="G1177"/>
      <c r="H1177"/>
      <c r="I1177"/>
      <c r="J1177"/>
      <c r="K1177"/>
      <c r="L1177"/>
      <c r="M1177"/>
      <c r="N1177"/>
    </row>
    <row r="1178" spans="1:14" ht="15" x14ac:dyDescent="0.25">
      <c r="A1178"/>
      <c r="B1178"/>
      <c r="C1178"/>
      <c r="D1178"/>
      <c r="E1178"/>
      <c r="F1178"/>
      <c r="G1178"/>
      <c r="H1178"/>
      <c r="I1178"/>
      <c r="J1178"/>
      <c r="K1178"/>
      <c r="L1178"/>
      <c r="M1178"/>
      <c r="N1178"/>
    </row>
    <row r="1179" spans="1:14" ht="15" x14ac:dyDescent="0.25">
      <c r="A1179"/>
      <c r="B1179"/>
      <c r="C1179"/>
      <c r="D1179"/>
      <c r="E1179"/>
      <c r="F1179"/>
      <c r="G1179"/>
      <c r="H1179"/>
      <c r="I1179"/>
      <c r="J1179"/>
      <c r="K1179"/>
      <c r="L1179"/>
      <c r="M1179"/>
      <c r="N1179"/>
    </row>
    <row r="1180" spans="1:14" ht="15" x14ac:dyDescent="0.25">
      <c r="A1180"/>
      <c r="B1180"/>
      <c r="C1180"/>
      <c r="D1180"/>
      <c r="E1180"/>
      <c r="F1180"/>
      <c r="G1180"/>
      <c r="H1180"/>
      <c r="I1180"/>
      <c r="J1180"/>
      <c r="K1180"/>
      <c r="L1180"/>
      <c r="M1180"/>
      <c r="N1180"/>
    </row>
    <row r="1181" spans="1:14" ht="15" x14ac:dyDescent="0.25">
      <c r="A1181"/>
      <c r="B1181"/>
      <c r="C1181"/>
      <c r="D1181"/>
      <c r="E1181"/>
      <c r="F1181"/>
      <c r="G1181"/>
      <c r="H1181"/>
      <c r="I1181"/>
      <c r="J1181"/>
      <c r="K1181"/>
      <c r="L1181"/>
      <c r="M1181"/>
      <c r="N1181"/>
    </row>
    <row r="1182" spans="1:14" ht="15" x14ac:dyDescent="0.25">
      <c r="A1182"/>
      <c r="B1182"/>
      <c r="C1182"/>
      <c r="D1182"/>
      <c r="E1182"/>
      <c r="F1182"/>
      <c r="G1182"/>
      <c r="H1182"/>
      <c r="I1182"/>
      <c r="J1182"/>
      <c r="K1182"/>
      <c r="L1182"/>
      <c r="M1182"/>
      <c r="N1182"/>
    </row>
    <row r="1183" spans="1:14" ht="15" x14ac:dyDescent="0.25">
      <c r="A1183"/>
      <c r="B1183"/>
      <c r="C1183"/>
      <c r="D1183"/>
      <c r="E1183"/>
      <c r="F1183"/>
      <c r="G1183"/>
      <c r="H1183"/>
      <c r="I1183"/>
      <c r="J1183"/>
      <c r="K1183"/>
      <c r="L1183"/>
      <c r="M1183"/>
      <c r="N1183"/>
    </row>
    <row r="1184" spans="1:14" ht="15" x14ac:dyDescent="0.25">
      <c r="A1184"/>
      <c r="B1184"/>
      <c r="C1184"/>
      <c r="D1184"/>
      <c r="E1184"/>
      <c r="F1184"/>
      <c r="G1184"/>
      <c r="H1184"/>
      <c r="I1184"/>
      <c r="J1184"/>
      <c r="K1184"/>
      <c r="L1184"/>
      <c r="M1184"/>
      <c r="N1184"/>
    </row>
    <row r="1185" spans="1:14" ht="15" x14ac:dyDescent="0.25">
      <c r="A1185"/>
      <c r="B1185"/>
      <c r="C1185"/>
      <c r="D1185"/>
      <c r="E1185"/>
      <c r="F1185"/>
      <c r="G1185"/>
      <c r="H1185"/>
      <c r="I1185"/>
      <c r="J1185"/>
      <c r="K1185"/>
      <c r="L1185"/>
      <c r="M1185"/>
      <c r="N1185"/>
    </row>
    <row r="1186" spans="1:14" ht="15" x14ac:dyDescent="0.25">
      <c r="A1186"/>
      <c r="B1186"/>
      <c r="C1186"/>
      <c r="D1186"/>
      <c r="E1186"/>
      <c r="F1186"/>
      <c r="G1186"/>
      <c r="H1186"/>
      <c r="I1186"/>
      <c r="J1186"/>
      <c r="K1186"/>
      <c r="L1186"/>
      <c r="M1186"/>
      <c r="N1186"/>
    </row>
    <row r="1187" spans="1:14" ht="15" x14ac:dyDescent="0.25">
      <c r="A1187"/>
      <c r="B1187"/>
      <c r="C1187"/>
      <c r="D1187"/>
      <c r="E1187"/>
      <c r="F1187"/>
      <c r="G1187"/>
      <c r="H1187"/>
      <c r="I1187"/>
      <c r="J1187"/>
      <c r="K1187"/>
      <c r="L1187"/>
      <c r="M1187"/>
      <c r="N1187"/>
    </row>
    <row r="1188" spans="1:14" ht="15" x14ac:dyDescent="0.25">
      <c r="A1188"/>
      <c r="B1188"/>
      <c r="C1188"/>
      <c r="D1188"/>
      <c r="E1188"/>
      <c r="F1188"/>
      <c r="G1188"/>
      <c r="H1188"/>
      <c r="I1188"/>
      <c r="J1188"/>
      <c r="K1188"/>
      <c r="L1188"/>
      <c r="M1188"/>
      <c r="N1188"/>
    </row>
    <row r="1189" spans="1:14" ht="15" x14ac:dyDescent="0.25">
      <c r="A1189"/>
      <c r="B1189"/>
      <c r="C1189"/>
      <c r="D1189"/>
      <c r="E1189"/>
      <c r="F1189"/>
      <c r="G1189"/>
      <c r="H1189"/>
      <c r="I1189"/>
      <c r="J1189"/>
      <c r="K1189"/>
      <c r="L1189"/>
      <c r="M1189"/>
      <c r="N1189"/>
    </row>
    <row r="1190" spans="1:14" ht="15" x14ac:dyDescent="0.25">
      <c r="A1190"/>
      <c r="B1190"/>
      <c r="C1190"/>
      <c r="D1190"/>
      <c r="E1190"/>
      <c r="F1190"/>
      <c r="G1190"/>
      <c r="H1190"/>
      <c r="I1190"/>
      <c r="J1190"/>
      <c r="K1190"/>
      <c r="L1190"/>
      <c r="M1190"/>
      <c r="N1190"/>
    </row>
    <row r="1191" spans="1:14" ht="15" x14ac:dyDescent="0.25">
      <c r="A1191"/>
      <c r="B1191"/>
      <c r="C1191"/>
      <c r="D1191"/>
      <c r="E1191"/>
      <c r="F1191"/>
      <c r="G1191"/>
      <c r="H1191"/>
      <c r="I1191"/>
      <c r="J1191"/>
      <c r="K1191"/>
      <c r="L1191"/>
      <c r="M1191"/>
      <c r="N1191"/>
    </row>
    <row r="1192" spans="1:14" ht="15" x14ac:dyDescent="0.25">
      <c r="A1192"/>
      <c r="B1192"/>
      <c r="C1192"/>
      <c r="D1192"/>
      <c r="E1192"/>
      <c r="F1192"/>
      <c r="G1192"/>
      <c r="H1192"/>
      <c r="I1192"/>
      <c r="J1192"/>
      <c r="K1192"/>
      <c r="L1192"/>
      <c r="M1192"/>
      <c r="N1192"/>
    </row>
    <row r="1193" spans="1:14" ht="15" x14ac:dyDescent="0.25">
      <c r="A1193"/>
      <c r="B1193"/>
      <c r="C1193"/>
      <c r="D1193"/>
      <c r="E1193"/>
      <c r="F1193"/>
      <c r="G1193"/>
      <c r="H1193"/>
      <c r="I1193"/>
      <c r="J1193"/>
      <c r="K1193"/>
      <c r="L1193"/>
      <c r="M1193"/>
      <c r="N1193"/>
    </row>
    <row r="1194" spans="1:14" ht="15" x14ac:dyDescent="0.25">
      <c r="A1194"/>
      <c r="B1194"/>
      <c r="C1194"/>
      <c r="D1194"/>
      <c r="E1194"/>
      <c r="F1194"/>
      <c r="G1194"/>
      <c r="H1194"/>
      <c r="I1194"/>
      <c r="J1194"/>
      <c r="K1194"/>
      <c r="L1194"/>
      <c r="M1194"/>
      <c r="N1194"/>
    </row>
    <row r="1195" spans="1:14" ht="15" x14ac:dyDescent="0.25">
      <c r="A1195"/>
      <c r="B1195"/>
      <c r="C1195"/>
      <c r="D1195"/>
      <c r="E1195"/>
      <c r="F1195"/>
      <c r="G1195"/>
      <c r="H1195"/>
      <c r="I1195"/>
      <c r="J1195"/>
      <c r="K1195"/>
      <c r="L1195"/>
      <c r="M1195"/>
      <c r="N1195"/>
    </row>
    <row r="1196" spans="1:14" ht="15" x14ac:dyDescent="0.25">
      <c r="A1196"/>
      <c r="B1196"/>
      <c r="C1196"/>
      <c r="D1196"/>
      <c r="E1196"/>
      <c r="F1196"/>
      <c r="G1196"/>
      <c r="H1196"/>
      <c r="I1196"/>
      <c r="J1196"/>
      <c r="K1196"/>
      <c r="L1196"/>
      <c r="M1196"/>
      <c r="N1196"/>
    </row>
    <row r="1197" spans="1:14" ht="15" x14ac:dyDescent="0.25">
      <c r="A1197"/>
      <c r="B1197"/>
      <c r="C1197"/>
      <c r="D1197"/>
      <c r="E1197"/>
      <c r="F1197"/>
      <c r="G1197"/>
      <c r="H1197"/>
      <c r="I1197"/>
      <c r="J1197"/>
      <c r="K1197"/>
      <c r="L1197"/>
      <c r="M1197"/>
      <c r="N1197"/>
    </row>
    <row r="1198" spans="1:14" ht="15" x14ac:dyDescent="0.25">
      <c r="A1198"/>
      <c r="B1198"/>
      <c r="C1198"/>
      <c r="D1198"/>
      <c r="E1198"/>
      <c r="F1198"/>
      <c r="G1198"/>
      <c r="H1198"/>
      <c r="I1198"/>
      <c r="J1198"/>
      <c r="K1198"/>
      <c r="L1198"/>
      <c r="M1198"/>
      <c r="N1198"/>
    </row>
    <row r="1199" spans="1:14" ht="15" x14ac:dyDescent="0.25">
      <c r="A1199"/>
      <c r="B1199"/>
      <c r="C1199"/>
      <c r="D1199"/>
      <c r="E1199"/>
      <c r="F1199"/>
      <c r="G1199"/>
      <c r="H1199"/>
      <c r="I1199"/>
      <c r="J1199"/>
      <c r="K1199"/>
      <c r="L1199"/>
      <c r="M1199"/>
      <c r="N1199"/>
    </row>
    <row r="1200" spans="1:14" ht="15" x14ac:dyDescent="0.25">
      <c r="A1200"/>
      <c r="B1200"/>
      <c r="C1200"/>
      <c r="D1200"/>
      <c r="E1200"/>
      <c r="F1200"/>
      <c r="G1200"/>
      <c r="H1200"/>
      <c r="I1200"/>
      <c r="J1200"/>
      <c r="K1200"/>
      <c r="L1200"/>
      <c r="M1200"/>
      <c r="N1200"/>
    </row>
    <row r="1201" spans="1:14" ht="15" x14ac:dyDescent="0.25">
      <c r="A1201"/>
      <c r="B1201"/>
      <c r="C1201"/>
      <c r="D1201"/>
      <c r="E1201"/>
      <c r="F1201"/>
      <c r="G1201"/>
      <c r="H1201"/>
      <c r="I1201"/>
      <c r="J1201"/>
      <c r="K1201"/>
      <c r="L1201"/>
      <c r="M1201"/>
      <c r="N1201"/>
    </row>
    <row r="1202" spans="1:14" ht="15" x14ac:dyDescent="0.25">
      <c r="A1202"/>
      <c r="B1202"/>
      <c r="C1202"/>
      <c r="D1202"/>
      <c r="E1202"/>
      <c r="F1202"/>
      <c r="G1202"/>
      <c r="H1202"/>
      <c r="I1202"/>
      <c r="J1202"/>
      <c r="K1202"/>
      <c r="L1202"/>
      <c r="M1202"/>
      <c r="N1202"/>
    </row>
    <row r="1203" spans="1:14" ht="15" x14ac:dyDescent="0.25">
      <c r="A1203"/>
      <c r="B1203"/>
      <c r="C1203"/>
      <c r="D1203"/>
      <c r="E1203"/>
      <c r="F1203"/>
      <c r="G1203"/>
      <c r="H1203"/>
      <c r="I1203"/>
      <c r="J1203"/>
      <c r="K1203"/>
      <c r="L1203"/>
      <c r="M1203"/>
      <c r="N1203"/>
    </row>
    <row r="1204" spans="1:14" ht="15" x14ac:dyDescent="0.25">
      <c r="A1204"/>
      <c r="B1204"/>
      <c r="C1204"/>
      <c r="D1204"/>
      <c r="E1204"/>
      <c r="F1204"/>
      <c r="G1204"/>
      <c r="H1204"/>
      <c r="I1204"/>
      <c r="J1204"/>
      <c r="K1204"/>
      <c r="L1204"/>
      <c r="M1204"/>
      <c r="N1204"/>
    </row>
    <row r="1205" spans="1:14" ht="15" x14ac:dyDescent="0.25">
      <c r="A1205"/>
      <c r="B1205"/>
      <c r="C1205"/>
      <c r="D1205"/>
      <c r="E1205"/>
      <c r="F1205"/>
      <c r="G1205"/>
      <c r="H1205"/>
      <c r="I1205"/>
      <c r="J1205"/>
      <c r="K1205"/>
      <c r="L1205"/>
      <c r="M1205"/>
      <c r="N1205"/>
    </row>
    <row r="1206" spans="1:14" ht="15" x14ac:dyDescent="0.25">
      <c r="A1206"/>
      <c r="B1206"/>
      <c r="C1206"/>
      <c r="D1206"/>
      <c r="E1206"/>
      <c r="F1206"/>
      <c r="G1206"/>
      <c r="H1206"/>
      <c r="I1206"/>
      <c r="J1206"/>
      <c r="K1206"/>
      <c r="L1206"/>
      <c r="M1206"/>
      <c r="N1206"/>
    </row>
    <row r="1207" spans="1:14" ht="15" x14ac:dyDescent="0.25">
      <c r="A1207"/>
      <c r="B1207"/>
      <c r="C1207"/>
      <c r="D1207"/>
      <c r="E1207"/>
      <c r="F1207"/>
      <c r="G1207"/>
      <c r="H1207"/>
      <c r="I1207"/>
      <c r="J1207"/>
      <c r="K1207"/>
      <c r="L1207"/>
      <c r="M1207"/>
      <c r="N1207"/>
    </row>
    <row r="1208" spans="1:14" ht="15" x14ac:dyDescent="0.25">
      <c r="A1208"/>
      <c r="B1208"/>
      <c r="C1208"/>
      <c r="D1208"/>
      <c r="E1208"/>
      <c r="F1208"/>
      <c r="G1208"/>
      <c r="H1208"/>
      <c r="I1208"/>
      <c r="J1208"/>
      <c r="K1208"/>
      <c r="L1208"/>
      <c r="M1208"/>
      <c r="N1208"/>
    </row>
    <row r="1209" spans="1:14" ht="15" x14ac:dyDescent="0.25">
      <c r="A1209"/>
      <c r="B1209"/>
      <c r="C1209"/>
      <c r="D1209"/>
      <c r="E1209"/>
      <c r="F1209"/>
      <c r="G1209"/>
      <c r="H1209"/>
      <c r="I1209"/>
      <c r="J1209"/>
      <c r="K1209"/>
      <c r="L1209"/>
      <c r="M1209"/>
      <c r="N1209"/>
    </row>
    <row r="1210" spans="1:14" ht="15" x14ac:dyDescent="0.25">
      <c r="A1210"/>
      <c r="B1210"/>
      <c r="C1210"/>
      <c r="D1210"/>
      <c r="E1210"/>
      <c r="F1210"/>
      <c r="G1210"/>
      <c r="H1210"/>
      <c r="I1210"/>
      <c r="J1210"/>
      <c r="K1210"/>
      <c r="L1210"/>
      <c r="M1210"/>
      <c r="N1210"/>
    </row>
    <row r="1211" spans="1:14" ht="15" x14ac:dyDescent="0.25">
      <c r="A1211"/>
      <c r="B1211"/>
      <c r="C1211"/>
      <c r="D1211"/>
      <c r="E1211"/>
      <c r="F1211"/>
      <c r="G1211"/>
      <c r="H1211"/>
      <c r="I1211"/>
      <c r="J1211"/>
      <c r="K1211"/>
      <c r="L1211"/>
      <c r="M1211"/>
      <c r="N1211"/>
    </row>
    <row r="1212" spans="1:14" ht="15" x14ac:dyDescent="0.25">
      <c r="A1212"/>
      <c r="B1212"/>
      <c r="C1212"/>
      <c r="D1212"/>
      <c r="E1212"/>
      <c r="F1212"/>
      <c r="G1212"/>
      <c r="H1212"/>
      <c r="I1212"/>
      <c r="J1212"/>
      <c r="K1212"/>
      <c r="L1212"/>
      <c r="M1212"/>
      <c r="N1212"/>
    </row>
    <row r="1213" spans="1:14" ht="15" x14ac:dyDescent="0.25">
      <c r="A1213"/>
      <c r="B1213"/>
      <c r="C1213"/>
      <c r="D1213"/>
      <c r="E1213"/>
      <c r="F1213"/>
      <c r="G1213"/>
      <c r="H1213"/>
      <c r="I1213"/>
      <c r="J1213"/>
      <c r="K1213"/>
      <c r="L1213"/>
      <c r="M1213"/>
      <c r="N1213"/>
    </row>
    <row r="1214" spans="1:14" ht="15" x14ac:dyDescent="0.25">
      <c r="A1214"/>
      <c r="B1214"/>
      <c r="C1214"/>
      <c r="D1214"/>
      <c r="E1214"/>
      <c r="F1214"/>
      <c r="G1214"/>
      <c r="H1214"/>
      <c r="I1214"/>
      <c r="J1214"/>
      <c r="K1214"/>
      <c r="L1214"/>
      <c r="M1214"/>
      <c r="N1214"/>
    </row>
    <row r="1215" spans="1:14" ht="15" x14ac:dyDescent="0.25">
      <c r="A1215"/>
      <c r="B1215"/>
      <c r="C1215"/>
      <c r="D1215"/>
      <c r="E1215"/>
      <c r="F1215"/>
      <c r="G1215"/>
      <c r="H1215"/>
      <c r="I1215"/>
      <c r="J1215"/>
      <c r="K1215"/>
      <c r="L1215"/>
      <c r="M1215"/>
      <c r="N1215"/>
    </row>
    <row r="1216" spans="1:14" ht="15" x14ac:dyDescent="0.25">
      <c r="A1216"/>
      <c r="B1216"/>
      <c r="C1216"/>
      <c r="D1216"/>
      <c r="E1216"/>
      <c r="F1216"/>
      <c r="G1216"/>
      <c r="H1216"/>
      <c r="I1216"/>
      <c r="J1216"/>
      <c r="K1216"/>
      <c r="L1216"/>
      <c r="M1216"/>
      <c r="N1216"/>
    </row>
    <row r="1217" spans="1:14" ht="15" x14ac:dyDescent="0.25">
      <c r="A1217"/>
      <c r="B1217"/>
      <c r="C1217"/>
      <c r="D1217"/>
      <c r="E1217"/>
      <c r="F1217"/>
      <c r="G1217"/>
      <c r="H1217"/>
      <c r="I1217"/>
      <c r="J1217"/>
      <c r="K1217"/>
      <c r="L1217"/>
      <c r="M1217"/>
      <c r="N1217"/>
    </row>
    <row r="1218" spans="1:14" ht="15" x14ac:dyDescent="0.25">
      <c r="A1218"/>
      <c r="B1218"/>
      <c r="C1218"/>
      <c r="D1218"/>
      <c r="E1218"/>
      <c r="F1218"/>
      <c r="G1218"/>
      <c r="H1218"/>
      <c r="I1218"/>
      <c r="J1218"/>
      <c r="K1218"/>
      <c r="L1218"/>
      <c r="M1218"/>
      <c r="N1218"/>
    </row>
    <row r="1219" spans="1:14" ht="15" x14ac:dyDescent="0.25">
      <c r="A1219"/>
      <c r="B1219"/>
      <c r="C1219"/>
      <c r="D1219"/>
      <c r="E1219"/>
      <c r="F1219"/>
      <c r="G1219"/>
      <c r="H1219"/>
      <c r="I1219"/>
      <c r="J1219"/>
      <c r="K1219"/>
      <c r="L1219"/>
      <c r="M1219"/>
      <c r="N1219"/>
    </row>
    <row r="1220" spans="1:14" ht="15" x14ac:dyDescent="0.25">
      <c r="A1220"/>
      <c r="B1220"/>
      <c r="C1220"/>
      <c r="D1220"/>
      <c r="E1220"/>
      <c r="F1220"/>
      <c r="G1220"/>
      <c r="H1220"/>
      <c r="I1220"/>
      <c r="J1220"/>
      <c r="K1220"/>
      <c r="L1220"/>
      <c r="M1220"/>
      <c r="N1220"/>
    </row>
    <row r="1221" spans="1:14" ht="15" x14ac:dyDescent="0.25">
      <c r="A1221"/>
      <c r="B1221"/>
      <c r="C1221"/>
      <c r="D1221"/>
      <c r="E1221"/>
      <c r="F1221"/>
      <c r="G1221"/>
      <c r="H1221"/>
      <c r="I1221"/>
      <c r="J1221"/>
      <c r="K1221"/>
      <c r="L1221"/>
      <c r="M1221"/>
      <c r="N1221"/>
    </row>
    <row r="1222" spans="1:14" ht="15" x14ac:dyDescent="0.25">
      <c r="A1222"/>
      <c r="B1222"/>
      <c r="C1222"/>
      <c r="D1222"/>
      <c r="E1222"/>
      <c r="F1222"/>
      <c r="G1222"/>
      <c r="H1222"/>
      <c r="I1222"/>
      <c r="J1222"/>
      <c r="K1222"/>
      <c r="L1222"/>
      <c r="M1222"/>
      <c r="N1222"/>
    </row>
    <row r="1223" spans="1:14" ht="15" x14ac:dyDescent="0.25">
      <c r="A1223"/>
      <c r="B1223"/>
      <c r="C1223"/>
      <c r="D1223"/>
      <c r="E1223"/>
      <c r="F1223"/>
      <c r="G1223"/>
      <c r="H1223"/>
      <c r="I1223"/>
      <c r="J1223"/>
      <c r="K1223"/>
      <c r="L1223"/>
      <c r="M1223"/>
      <c r="N1223"/>
    </row>
    <row r="1224" spans="1:14" ht="15" x14ac:dyDescent="0.25">
      <c r="A1224"/>
      <c r="B1224"/>
      <c r="C1224"/>
      <c r="D1224"/>
      <c r="E1224"/>
      <c r="F1224"/>
      <c r="G1224"/>
      <c r="H1224"/>
      <c r="I1224"/>
      <c r="J1224"/>
      <c r="K1224"/>
      <c r="L1224"/>
      <c r="M1224"/>
      <c r="N1224"/>
    </row>
    <row r="1225" spans="1:14" ht="15" x14ac:dyDescent="0.25">
      <c r="A1225"/>
      <c r="B1225"/>
      <c r="C1225"/>
      <c r="D1225"/>
      <c r="E1225"/>
      <c r="F1225"/>
      <c r="G1225"/>
      <c r="H1225"/>
      <c r="I1225"/>
      <c r="J1225"/>
      <c r="K1225"/>
      <c r="L1225"/>
      <c r="M1225"/>
      <c r="N1225"/>
    </row>
    <row r="1226" spans="1:14" ht="15" x14ac:dyDescent="0.25">
      <c r="A1226"/>
      <c r="B1226"/>
      <c r="C1226"/>
      <c r="D1226"/>
      <c r="E1226"/>
      <c r="F1226"/>
      <c r="G1226"/>
      <c r="H1226"/>
      <c r="I1226"/>
      <c r="J1226"/>
      <c r="K1226"/>
      <c r="L1226"/>
      <c r="M1226"/>
      <c r="N1226"/>
    </row>
    <row r="1227" spans="1:14" ht="15" x14ac:dyDescent="0.25">
      <c r="A1227"/>
      <c r="B1227"/>
      <c r="C1227"/>
      <c r="D1227"/>
      <c r="E1227"/>
      <c r="F1227"/>
      <c r="G1227"/>
      <c r="H1227"/>
      <c r="I1227"/>
      <c r="J1227"/>
      <c r="K1227"/>
      <c r="L1227"/>
      <c r="M1227"/>
      <c r="N1227"/>
    </row>
    <row r="1228" spans="1:14" ht="15" x14ac:dyDescent="0.25">
      <c r="A1228"/>
      <c r="B1228"/>
      <c r="C1228"/>
      <c r="D1228"/>
      <c r="E1228"/>
      <c r="F1228"/>
      <c r="G1228"/>
      <c r="H1228"/>
      <c r="I1228"/>
      <c r="J1228"/>
      <c r="K1228"/>
      <c r="L1228"/>
      <c r="M1228"/>
      <c r="N1228"/>
    </row>
    <row r="1229" spans="1:14" ht="15" x14ac:dyDescent="0.25">
      <c r="A1229"/>
      <c r="B1229"/>
      <c r="C1229"/>
      <c r="D1229"/>
      <c r="E1229"/>
      <c r="F1229"/>
      <c r="G1229"/>
      <c r="H1229"/>
      <c r="I1229"/>
      <c r="J1229"/>
      <c r="K1229"/>
      <c r="L1229"/>
      <c r="M1229"/>
      <c r="N1229"/>
    </row>
    <row r="1230" spans="1:14" ht="15" x14ac:dyDescent="0.25">
      <c r="A1230"/>
      <c r="B1230"/>
      <c r="C1230"/>
      <c r="D1230"/>
      <c r="E1230"/>
      <c r="F1230"/>
      <c r="G1230"/>
      <c r="H1230"/>
      <c r="I1230"/>
      <c r="J1230"/>
      <c r="K1230"/>
      <c r="L1230"/>
      <c r="M1230"/>
      <c r="N1230"/>
    </row>
    <row r="1231" spans="1:14" ht="15" x14ac:dyDescent="0.25">
      <c r="A1231"/>
      <c r="B1231"/>
      <c r="C1231"/>
      <c r="D1231"/>
      <c r="E1231"/>
      <c r="F1231"/>
      <c r="G1231"/>
      <c r="H1231"/>
      <c r="I1231"/>
      <c r="J1231"/>
      <c r="K1231"/>
      <c r="L1231"/>
      <c r="M1231"/>
      <c r="N1231"/>
    </row>
    <row r="1232" spans="1:14" ht="15" x14ac:dyDescent="0.25">
      <c r="A1232"/>
      <c r="B1232"/>
      <c r="C1232"/>
      <c r="D1232"/>
      <c r="E1232"/>
      <c r="F1232"/>
      <c r="G1232"/>
      <c r="H1232"/>
      <c r="I1232"/>
      <c r="J1232"/>
      <c r="K1232"/>
      <c r="L1232"/>
      <c r="M1232"/>
      <c r="N1232"/>
    </row>
    <row r="1233" spans="1:14" ht="15" x14ac:dyDescent="0.25">
      <c r="A1233"/>
      <c r="B1233"/>
      <c r="C1233"/>
      <c r="D1233"/>
      <c r="E1233"/>
      <c r="F1233"/>
      <c r="G1233"/>
      <c r="H1233"/>
      <c r="I1233"/>
      <c r="J1233"/>
      <c r="K1233"/>
      <c r="L1233"/>
      <c r="M1233"/>
      <c r="N1233"/>
    </row>
    <row r="1234" spans="1:14" ht="15" x14ac:dyDescent="0.25">
      <c r="A1234"/>
      <c r="B1234"/>
      <c r="C1234"/>
      <c r="D1234"/>
      <c r="E1234"/>
      <c r="F1234"/>
      <c r="G1234"/>
      <c r="H1234"/>
      <c r="I1234"/>
      <c r="J1234"/>
      <c r="K1234"/>
      <c r="L1234"/>
      <c r="M1234"/>
      <c r="N1234"/>
    </row>
    <row r="1235" spans="1:14" ht="15" x14ac:dyDescent="0.25">
      <c r="A1235"/>
      <c r="B1235"/>
      <c r="C1235"/>
      <c r="D1235"/>
      <c r="E1235"/>
      <c r="F1235"/>
      <c r="G1235"/>
      <c r="H1235"/>
      <c r="I1235"/>
      <c r="J1235"/>
      <c r="K1235"/>
      <c r="L1235"/>
      <c r="M1235"/>
      <c r="N1235"/>
    </row>
    <row r="1236" spans="1:14" ht="15" x14ac:dyDescent="0.25">
      <c r="A1236"/>
      <c r="B1236"/>
      <c r="C1236"/>
      <c r="D1236"/>
      <c r="E1236"/>
      <c r="F1236"/>
      <c r="G1236"/>
      <c r="H1236"/>
      <c r="I1236"/>
      <c r="J1236"/>
      <c r="K1236"/>
      <c r="L1236"/>
      <c r="M1236"/>
      <c r="N1236"/>
    </row>
    <row r="1237" spans="1:14" ht="15" x14ac:dyDescent="0.25">
      <c r="A1237"/>
      <c r="B1237"/>
      <c r="C1237"/>
      <c r="D1237"/>
      <c r="E1237"/>
      <c r="F1237"/>
      <c r="G1237"/>
      <c r="H1237"/>
      <c r="I1237"/>
      <c r="J1237"/>
      <c r="K1237"/>
      <c r="L1237"/>
      <c r="M1237"/>
      <c r="N1237"/>
    </row>
    <row r="1238" spans="1:14" ht="15" x14ac:dyDescent="0.25">
      <c r="A1238"/>
      <c r="B1238"/>
      <c r="C1238"/>
      <c r="D1238"/>
      <c r="E1238"/>
      <c r="F1238"/>
      <c r="G1238"/>
      <c r="H1238"/>
      <c r="I1238"/>
      <c r="J1238"/>
      <c r="K1238"/>
      <c r="L1238"/>
      <c r="M1238"/>
      <c r="N1238"/>
    </row>
    <row r="1239" spans="1:14" ht="15" x14ac:dyDescent="0.25">
      <c r="A1239"/>
      <c r="B1239"/>
      <c r="C1239"/>
      <c r="D1239"/>
      <c r="E1239"/>
      <c r="F1239"/>
      <c r="G1239"/>
      <c r="H1239"/>
      <c r="I1239"/>
      <c r="J1239"/>
      <c r="K1239"/>
      <c r="L1239"/>
      <c r="M1239"/>
      <c r="N1239"/>
    </row>
    <row r="1240" spans="1:14" ht="15" x14ac:dyDescent="0.25">
      <c r="A1240"/>
      <c r="B1240"/>
      <c r="C1240"/>
      <c r="D1240"/>
      <c r="E1240"/>
      <c r="F1240"/>
      <c r="G1240"/>
      <c r="H1240"/>
      <c r="I1240"/>
      <c r="J1240"/>
      <c r="K1240"/>
      <c r="L1240"/>
      <c r="M1240"/>
      <c r="N1240"/>
    </row>
    <row r="1241" spans="1:14" ht="15" x14ac:dyDescent="0.25">
      <c r="A1241"/>
      <c r="B1241"/>
      <c r="C1241"/>
      <c r="D1241"/>
      <c r="E1241"/>
      <c r="F1241"/>
      <c r="G1241"/>
      <c r="H1241"/>
      <c r="I1241"/>
      <c r="J1241"/>
      <c r="K1241"/>
      <c r="L1241"/>
      <c r="M1241"/>
      <c r="N1241"/>
    </row>
    <row r="1242" spans="1:14" ht="15" x14ac:dyDescent="0.25">
      <c r="A1242"/>
      <c r="B1242"/>
      <c r="C1242"/>
      <c r="D1242"/>
      <c r="E1242"/>
      <c r="F1242"/>
      <c r="G1242"/>
      <c r="H1242"/>
      <c r="I1242"/>
      <c r="J1242"/>
      <c r="K1242"/>
      <c r="L1242"/>
      <c r="M1242"/>
      <c r="N1242"/>
    </row>
    <row r="1243" spans="1:14" ht="15" x14ac:dyDescent="0.25">
      <c r="A1243"/>
      <c r="B1243"/>
      <c r="C1243"/>
      <c r="D1243"/>
      <c r="E1243"/>
      <c r="F1243"/>
      <c r="G1243"/>
      <c r="H1243"/>
      <c r="I1243"/>
      <c r="J1243"/>
      <c r="K1243"/>
      <c r="L1243"/>
      <c r="M1243"/>
      <c r="N1243"/>
    </row>
    <row r="1244" spans="1:14" ht="15" x14ac:dyDescent="0.25">
      <c r="A1244"/>
      <c r="B1244"/>
      <c r="C1244"/>
      <c r="D1244"/>
      <c r="E1244"/>
      <c r="F1244"/>
      <c r="G1244"/>
      <c r="H1244"/>
      <c r="I1244"/>
      <c r="J1244"/>
      <c r="K1244"/>
      <c r="L1244"/>
      <c r="M1244"/>
      <c r="N1244"/>
    </row>
    <row r="1245" spans="1:14" ht="15" x14ac:dyDescent="0.25">
      <c r="A1245"/>
      <c r="B1245"/>
      <c r="C1245"/>
      <c r="D1245"/>
      <c r="E1245"/>
      <c r="F1245"/>
      <c r="G1245"/>
      <c r="H1245"/>
      <c r="I1245"/>
      <c r="J1245"/>
      <c r="K1245"/>
      <c r="L1245"/>
      <c r="M1245"/>
      <c r="N1245"/>
    </row>
    <row r="1246" spans="1:14" ht="15" x14ac:dyDescent="0.25">
      <c r="A1246"/>
      <c r="B1246"/>
      <c r="C1246"/>
      <c r="D1246"/>
      <c r="E1246"/>
      <c r="F1246"/>
      <c r="G1246"/>
      <c r="H1246"/>
      <c r="I1246"/>
      <c r="J1246"/>
      <c r="K1246"/>
      <c r="L1246"/>
      <c r="M1246"/>
      <c r="N1246"/>
    </row>
    <row r="1247" spans="1:14" ht="15" x14ac:dyDescent="0.25">
      <c r="A1247"/>
      <c r="B1247"/>
      <c r="C1247"/>
      <c r="D1247"/>
      <c r="E1247"/>
      <c r="F1247"/>
      <c r="G1247"/>
      <c r="H1247"/>
      <c r="I1247"/>
      <c r="J1247"/>
      <c r="K1247"/>
      <c r="L1247"/>
      <c r="M1247"/>
      <c r="N1247"/>
    </row>
    <row r="1248" spans="1:14" ht="15" x14ac:dyDescent="0.25">
      <c r="A1248"/>
      <c r="B1248"/>
      <c r="C1248"/>
      <c r="D1248"/>
      <c r="E1248"/>
      <c r="F1248"/>
      <c r="G1248"/>
      <c r="H1248"/>
      <c r="I1248"/>
      <c r="J1248"/>
      <c r="K1248"/>
      <c r="L1248"/>
      <c r="M1248"/>
      <c r="N1248"/>
    </row>
    <row r="1249" spans="1:14" ht="15" x14ac:dyDescent="0.25">
      <c r="A1249"/>
      <c r="B1249"/>
      <c r="C1249"/>
      <c r="D1249"/>
      <c r="E1249"/>
      <c r="F1249"/>
      <c r="G1249"/>
      <c r="H1249"/>
      <c r="I1249"/>
      <c r="J1249"/>
      <c r="K1249"/>
      <c r="L1249"/>
      <c r="M1249"/>
      <c r="N1249"/>
    </row>
    <row r="1250" spans="1:14" ht="15" x14ac:dyDescent="0.25">
      <c r="A1250"/>
      <c r="B1250"/>
      <c r="C1250"/>
      <c r="D1250"/>
      <c r="E1250"/>
      <c r="F1250"/>
      <c r="G1250"/>
      <c r="H1250"/>
      <c r="I1250"/>
      <c r="J1250"/>
      <c r="K1250"/>
      <c r="L1250"/>
      <c r="M1250"/>
      <c r="N1250"/>
    </row>
    <row r="1251" spans="1:14" ht="15" x14ac:dyDescent="0.25">
      <c r="A1251"/>
      <c r="B1251"/>
      <c r="C1251"/>
      <c r="D1251"/>
      <c r="E1251"/>
      <c r="F1251"/>
      <c r="G1251"/>
      <c r="H1251"/>
      <c r="I1251"/>
      <c r="J1251"/>
      <c r="K1251"/>
      <c r="L1251"/>
      <c r="M1251"/>
      <c r="N1251"/>
    </row>
    <row r="1252" spans="1:14" ht="15" x14ac:dyDescent="0.25">
      <c r="A1252"/>
      <c r="B1252"/>
      <c r="C1252"/>
      <c r="D1252"/>
      <c r="E1252"/>
      <c r="F1252"/>
      <c r="G1252"/>
      <c r="H1252"/>
      <c r="I1252"/>
      <c r="J1252"/>
      <c r="K1252"/>
      <c r="L1252"/>
      <c r="M1252"/>
      <c r="N1252"/>
    </row>
    <row r="1253" spans="1:14" ht="15" x14ac:dyDescent="0.25">
      <c r="A1253"/>
      <c r="B1253"/>
      <c r="C1253"/>
      <c r="D1253"/>
      <c r="E1253"/>
      <c r="F1253"/>
      <c r="G1253"/>
      <c r="H1253"/>
      <c r="I1253"/>
      <c r="J1253"/>
      <c r="K1253"/>
      <c r="L1253"/>
      <c r="M1253"/>
      <c r="N1253"/>
    </row>
    <row r="1254" spans="1:14" ht="15" x14ac:dyDescent="0.25">
      <c r="A1254"/>
      <c r="B1254"/>
      <c r="C1254"/>
      <c r="D1254"/>
      <c r="E1254"/>
      <c r="F1254"/>
      <c r="G1254"/>
      <c r="H1254"/>
      <c r="I1254"/>
      <c r="J1254"/>
      <c r="K1254"/>
      <c r="L1254"/>
      <c r="M1254"/>
      <c r="N1254"/>
    </row>
    <row r="1255" spans="1:14" ht="15" x14ac:dyDescent="0.25">
      <c r="A1255"/>
      <c r="B1255"/>
      <c r="C1255"/>
      <c r="D1255"/>
      <c r="E1255"/>
      <c r="F1255"/>
      <c r="G1255"/>
      <c r="H1255"/>
      <c r="I1255"/>
      <c r="J1255"/>
      <c r="K1255"/>
      <c r="L1255"/>
      <c r="M1255"/>
      <c r="N1255"/>
    </row>
    <row r="1256" spans="1:14" ht="15" x14ac:dyDescent="0.25">
      <c r="A1256"/>
      <c r="B1256"/>
      <c r="C1256"/>
      <c r="D1256"/>
      <c r="E1256"/>
      <c r="F1256"/>
      <c r="G1256"/>
      <c r="H1256"/>
      <c r="I1256"/>
      <c r="J1256"/>
      <c r="K1256"/>
      <c r="L1256"/>
      <c r="M1256"/>
      <c r="N1256"/>
    </row>
    <row r="1257" spans="1:14" ht="15" x14ac:dyDescent="0.25">
      <c r="A1257"/>
      <c r="B1257"/>
      <c r="C1257"/>
      <c r="D1257"/>
      <c r="E1257"/>
      <c r="F1257"/>
      <c r="G1257"/>
      <c r="H1257"/>
      <c r="I1257"/>
      <c r="J1257"/>
      <c r="K1257"/>
      <c r="L1257"/>
      <c r="M1257"/>
      <c r="N1257"/>
    </row>
    <row r="1258" spans="1:14" ht="15" x14ac:dyDescent="0.25">
      <c r="A1258"/>
      <c r="B1258"/>
      <c r="C1258"/>
      <c r="D1258"/>
      <c r="E1258"/>
      <c r="F1258"/>
      <c r="G1258"/>
      <c r="H1258"/>
      <c r="I1258"/>
      <c r="J1258"/>
      <c r="K1258"/>
      <c r="L1258"/>
      <c r="M1258"/>
      <c r="N1258"/>
    </row>
    <row r="1259" spans="1:14" ht="15" x14ac:dyDescent="0.25">
      <c r="A1259"/>
      <c r="B1259"/>
      <c r="C1259"/>
      <c r="D1259"/>
      <c r="E1259"/>
      <c r="F1259"/>
      <c r="G1259"/>
      <c r="H1259"/>
      <c r="I1259"/>
      <c r="J1259"/>
      <c r="K1259"/>
      <c r="L1259"/>
      <c r="M1259"/>
      <c r="N1259"/>
    </row>
    <row r="1260" spans="1:14" ht="15" x14ac:dyDescent="0.25">
      <c r="A1260"/>
      <c r="B1260"/>
      <c r="C1260"/>
      <c r="D1260"/>
      <c r="E1260"/>
      <c r="F1260"/>
      <c r="G1260"/>
      <c r="H1260"/>
      <c r="I1260"/>
      <c r="J1260"/>
      <c r="K1260"/>
      <c r="L1260"/>
      <c r="M1260"/>
      <c r="N1260"/>
    </row>
    <row r="1261" spans="1:14" ht="15" x14ac:dyDescent="0.25">
      <c r="A1261"/>
      <c r="B1261"/>
      <c r="C1261"/>
      <c r="D1261"/>
      <c r="E1261"/>
      <c r="F1261"/>
      <c r="G1261"/>
      <c r="H1261"/>
      <c r="I1261"/>
      <c r="J1261"/>
      <c r="K1261"/>
      <c r="L1261"/>
      <c r="M1261"/>
      <c r="N1261"/>
    </row>
    <row r="1262" spans="1:14" ht="15" x14ac:dyDescent="0.25">
      <c r="A1262"/>
      <c r="B1262"/>
      <c r="C1262"/>
      <c r="D1262"/>
      <c r="E1262"/>
      <c r="F1262"/>
      <c r="G1262"/>
      <c r="H1262"/>
      <c r="I1262"/>
      <c r="J1262"/>
      <c r="K1262"/>
      <c r="L1262"/>
      <c r="M1262"/>
      <c r="N1262"/>
    </row>
    <row r="1263" spans="1:14" ht="15" x14ac:dyDescent="0.25">
      <c r="A1263"/>
      <c r="B1263"/>
      <c r="C1263"/>
      <c r="D1263"/>
      <c r="E1263"/>
      <c r="F1263"/>
      <c r="G1263"/>
      <c r="H1263"/>
      <c r="I1263"/>
      <c r="J1263"/>
      <c r="K1263"/>
      <c r="L1263"/>
      <c r="M1263"/>
      <c r="N1263"/>
    </row>
    <row r="1264" spans="1:14" ht="15" x14ac:dyDescent="0.25">
      <c r="A1264"/>
      <c r="B1264"/>
      <c r="C1264"/>
      <c r="D1264"/>
      <c r="E1264"/>
      <c r="F1264"/>
      <c r="G1264"/>
      <c r="H1264"/>
      <c r="I1264"/>
      <c r="J1264"/>
      <c r="K1264"/>
      <c r="L1264"/>
      <c r="M1264"/>
      <c r="N1264"/>
    </row>
    <row r="1265" spans="1:14" ht="15" x14ac:dyDescent="0.25">
      <c r="A1265"/>
      <c r="B1265"/>
      <c r="C1265"/>
      <c r="D1265"/>
      <c r="E1265"/>
      <c r="F1265"/>
      <c r="G1265"/>
      <c r="H1265"/>
      <c r="I1265"/>
      <c r="J1265"/>
      <c r="K1265"/>
      <c r="L1265"/>
      <c r="M1265"/>
      <c r="N1265"/>
    </row>
    <row r="1266" spans="1:14" ht="15" x14ac:dyDescent="0.25">
      <c r="A1266"/>
      <c r="B1266"/>
      <c r="C1266"/>
      <c r="D1266"/>
      <c r="E1266"/>
      <c r="F1266"/>
      <c r="G1266"/>
      <c r="H1266"/>
      <c r="I1266"/>
      <c r="J1266"/>
      <c r="K1266"/>
      <c r="L1266"/>
      <c r="M1266"/>
      <c r="N1266"/>
    </row>
    <row r="1267" spans="1:14" ht="15" x14ac:dyDescent="0.25">
      <c r="A1267"/>
      <c r="B1267"/>
      <c r="C1267"/>
      <c r="D1267"/>
      <c r="E1267"/>
      <c r="F1267"/>
      <c r="G1267"/>
      <c r="H1267"/>
      <c r="I1267"/>
      <c r="J1267"/>
      <c r="K1267"/>
      <c r="L1267"/>
      <c r="M1267"/>
      <c r="N1267"/>
    </row>
    <row r="1268" spans="1:14" ht="15" x14ac:dyDescent="0.25">
      <c r="A1268"/>
      <c r="B1268"/>
      <c r="C1268"/>
      <c r="D1268"/>
      <c r="E1268"/>
      <c r="F1268"/>
      <c r="G1268"/>
      <c r="H1268"/>
      <c r="I1268"/>
      <c r="J1268"/>
      <c r="K1268"/>
      <c r="L1268"/>
      <c r="M1268"/>
      <c r="N1268"/>
    </row>
    <row r="1269" spans="1:14" ht="15" x14ac:dyDescent="0.25">
      <c r="A1269"/>
      <c r="B1269"/>
      <c r="C1269"/>
      <c r="D1269"/>
      <c r="E1269"/>
      <c r="F1269"/>
      <c r="G1269"/>
      <c r="H1269"/>
      <c r="I1269"/>
      <c r="J1269"/>
      <c r="K1269"/>
      <c r="L1269"/>
      <c r="M1269"/>
      <c r="N1269"/>
    </row>
    <row r="1270" spans="1:14" ht="15" x14ac:dyDescent="0.25">
      <c r="A1270"/>
      <c r="B1270"/>
      <c r="C1270"/>
      <c r="D1270"/>
      <c r="E1270"/>
      <c r="F1270"/>
      <c r="G1270"/>
      <c r="H1270"/>
      <c r="I1270"/>
      <c r="J1270"/>
      <c r="K1270"/>
      <c r="L1270"/>
      <c r="M1270"/>
      <c r="N1270"/>
    </row>
    <row r="1271" spans="1:14" ht="15" x14ac:dyDescent="0.25">
      <c r="A1271"/>
      <c r="B1271"/>
      <c r="C1271"/>
      <c r="D1271"/>
      <c r="E1271"/>
      <c r="F1271"/>
      <c r="G1271"/>
      <c r="H1271"/>
      <c r="I1271"/>
      <c r="J1271"/>
      <c r="K1271"/>
      <c r="L1271"/>
      <c r="M1271"/>
      <c r="N1271"/>
    </row>
    <row r="1272" spans="1:14" ht="15" x14ac:dyDescent="0.25">
      <c r="A1272"/>
      <c r="B1272"/>
      <c r="C1272"/>
      <c r="D1272"/>
      <c r="E1272"/>
      <c r="F1272"/>
      <c r="G1272"/>
      <c r="H1272"/>
      <c r="I1272"/>
      <c r="J1272"/>
      <c r="K1272"/>
      <c r="L1272"/>
      <c r="M1272"/>
      <c r="N1272"/>
    </row>
    <row r="1273" spans="1:14" ht="15" x14ac:dyDescent="0.25">
      <c r="A1273"/>
      <c r="B1273"/>
      <c r="C1273"/>
      <c r="D1273"/>
      <c r="E1273"/>
      <c r="F1273"/>
      <c r="G1273"/>
      <c r="H1273"/>
      <c r="I1273"/>
      <c r="J1273"/>
      <c r="K1273"/>
      <c r="L1273"/>
      <c r="M1273"/>
      <c r="N1273"/>
    </row>
    <row r="1274" spans="1:14" ht="15" x14ac:dyDescent="0.25">
      <c r="A1274"/>
      <c r="B1274"/>
      <c r="C1274"/>
      <c r="D1274"/>
      <c r="E1274"/>
      <c r="F1274"/>
      <c r="G1274"/>
      <c r="H1274"/>
      <c r="I1274"/>
      <c r="J1274"/>
      <c r="K1274"/>
      <c r="L1274"/>
      <c r="M1274"/>
      <c r="N1274"/>
    </row>
    <row r="1275" spans="1:14" ht="15" x14ac:dyDescent="0.25">
      <c r="A1275"/>
      <c r="B1275"/>
      <c r="C1275"/>
      <c r="D1275"/>
      <c r="E1275"/>
      <c r="F1275"/>
      <c r="G1275"/>
      <c r="H1275"/>
      <c r="I1275"/>
      <c r="J1275"/>
      <c r="K1275"/>
      <c r="L1275"/>
      <c r="M1275"/>
      <c r="N1275"/>
    </row>
    <row r="1276" spans="1:14" ht="15" x14ac:dyDescent="0.25">
      <c r="A1276"/>
      <c r="B1276"/>
      <c r="C1276"/>
      <c r="D1276"/>
      <c r="E1276"/>
      <c r="F1276"/>
      <c r="G1276"/>
      <c r="H1276"/>
      <c r="I1276"/>
      <c r="J1276"/>
      <c r="K1276"/>
      <c r="L1276"/>
      <c r="M1276"/>
      <c r="N1276"/>
    </row>
    <row r="1277" spans="1:14" ht="15" x14ac:dyDescent="0.25">
      <c r="A1277"/>
      <c r="B1277"/>
      <c r="C1277"/>
      <c r="D1277"/>
      <c r="E1277"/>
      <c r="F1277"/>
      <c r="G1277"/>
      <c r="H1277"/>
      <c r="I1277"/>
      <c r="J1277"/>
      <c r="K1277"/>
      <c r="L1277"/>
      <c r="M1277"/>
      <c r="N1277"/>
    </row>
    <row r="1278" spans="1:14" ht="15" x14ac:dyDescent="0.25">
      <c r="A1278"/>
      <c r="B1278"/>
      <c r="C1278"/>
      <c r="D1278"/>
      <c r="E1278"/>
      <c r="F1278"/>
      <c r="G1278"/>
      <c r="H1278"/>
      <c r="I1278"/>
      <c r="J1278"/>
      <c r="K1278"/>
      <c r="L1278"/>
      <c r="M1278"/>
      <c r="N1278"/>
    </row>
    <row r="1279" spans="1:14" ht="15" x14ac:dyDescent="0.25">
      <c r="A1279"/>
      <c r="B1279"/>
      <c r="C1279"/>
      <c r="D1279"/>
      <c r="E1279"/>
      <c r="F1279"/>
      <c r="G1279"/>
      <c r="H1279"/>
      <c r="I1279"/>
      <c r="J1279"/>
      <c r="K1279"/>
      <c r="L1279"/>
      <c r="M1279"/>
      <c r="N1279"/>
    </row>
    <row r="1280" spans="1:14" ht="15" x14ac:dyDescent="0.25">
      <c r="A1280"/>
      <c r="B1280"/>
      <c r="C1280"/>
      <c r="D1280"/>
      <c r="E1280"/>
      <c r="F1280"/>
      <c r="G1280"/>
      <c r="H1280"/>
      <c r="I1280"/>
      <c r="J1280"/>
      <c r="K1280"/>
      <c r="L1280"/>
      <c r="M1280"/>
      <c r="N1280"/>
    </row>
    <row r="1281" spans="1:14" ht="15" x14ac:dyDescent="0.25">
      <c r="A1281"/>
      <c r="B1281"/>
      <c r="C1281"/>
      <c r="D1281"/>
      <c r="E1281"/>
      <c r="F1281"/>
      <c r="G1281"/>
      <c r="H1281"/>
      <c r="I1281"/>
      <c r="J1281"/>
      <c r="K1281"/>
      <c r="L1281"/>
      <c r="M1281"/>
      <c r="N1281"/>
    </row>
    <row r="1282" spans="1:14" ht="15" x14ac:dyDescent="0.25">
      <c r="A1282"/>
      <c r="B1282"/>
      <c r="C1282"/>
      <c r="D1282"/>
      <c r="E1282"/>
      <c r="F1282"/>
      <c r="G1282"/>
      <c r="H1282"/>
      <c r="I1282"/>
      <c r="J1282"/>
      <c r="K1282"/>
      <c r="L1282"/>
      <c r="M1282"/>
      <c r="N1282"/>
    </row>
    <row r="1283" spans="1:14" ht="15" x14ac:dyDescent="0.25">
      <c r="A1283"/>
      <c r="B1283"/>
      <c r="C1283"/>
      <c r="D1283"/>
      <c r="E1283"/>
      <c r="F1283"/>
      <c r="G1283"/>
      <c r="H1283"/>
      <c r="I1283"/>
      <c r="J1283"/>
      <c r="K1283"/>
      <c r="L1283"/>
      <c r="M1283"/>
      <c r="N1283"/>
    </row>
    <row r="1284" spans="1:14" ht="15" x14ac:dyDescent="0.25">
      <c r="A1284"/>
      <c r="B1284"/>
      <c r="C1284"/>
      <c r="D1284"/>
      <c r="E1284"/>
      <c r="F1284"/>
      <c r="G1284"/>
      <c r="H1284"/>
      <c r="I1284"/>
      <c r="J1284"/>
      <c r="K1284"/>
      <c r="L1284"/>
      <c r="M1284"/>
      <c r="N1284"/>
    </row>
    <row r="1285" spans="1:14" ht="15" x14ac:dyDescent="0.25">
      <c r="A1285"/>
      <c r="B1285"/>
      <c r="C1285"/>
      <c r="D1285"/>
      <c r="E1285"/>
      <c r="F1285"/>
      <c r="G1285"/>
      <c r="H1285"/>
      <c r="I1285"/>
      <c r="J1285"/>
      <c r="K1285"/>
      <c r="L1285"/>
      <c r="M1285"/>
      <c r="N1285"/>
    </row>
    <row r="1286" spans="1:14" ht="15" x14ac:dyDescent="0.25">
      <c r="A1286"/>
      <c r="B1286"/>
      <c r="C1286"/>
      <c r="D1286"/>
      <c r="E1286"/>
      <c r="F1286"/>
      <c r="G1286"/>
      <c r="H1286"/>
      <c r="I1286"/>
      <c r="J1286"/>
      <c r="K1286"/>
      <c r="L1286"/>
      <c r="M1286"/>
      <c r="N1286"/>
    </row>
    <row r="1287" spans="1:14" ht="15" x14ac:dyDescent="0.25">
      <c r="A1287"/>
      <c r="B1287"/>
      <c r="C1287"/>
      <c r="D1287"/>
      <c r="E1287"/>
      <c r="F1287"/>
      <c r="G1287"/>
      <c r="H1287"/>
      <c r="I1287"/>
      <c r="J1287"/>
      <c r="K1287"/>
      <c r="L1287"/>
      <c r="M1287"/>
      <c r="N1287"/>
    </row>
    <row r="1288" spans="1:14" ht="15" x14ac:dyDescent="0.25">
      <c r="A1288"/>
      <c r="B1288"/>
      <c r="C1288"/>
      <c r="D1288"/>
      <c r="E1288"/>
      <c r="F1288"/>
      <c r="G1288"/>
      <c r="H1288"/>
      <c r="I1288"/>
      <c r="J1288"/>
      <c r="K1288"/>
      <c r="L1288"/>
      <c r="M1288"/>
      <c r="N1288"/>
    </row>
    <row r="1289" spans="1:14" ht="15" x14ac:dyDescent="0.25">
      <c r="A1289"/>
      <c r="B1289"/>
      <c r="C1289"/>
      <c r="D1289"/>
      <c r="E1289"/>
      <c r="F1289"/>
      <c r="G1289"/>
      <c r="H1289"/>
      <c r="I1289"/>
      <c r="J1289"/>
      <c r="K1289"/>
      <c r="L1289"/>
      <c r="M1289"/>
      <c r="N1289"/>
    </row>
    <row r="1290" spans="1:14" ht="15" x14ac:dyDescent="0.25">
      <c r="A1290"/>
      <c r="B1290"/>
      <c r="C1290"/>
      <c r="D1290"/>
      <c r="E1290"/>
      <c r="F1290"/>
      <c r="G1290"/>
      <c r="H1290"/>
      <c r="I1290"/>
      <c r="J1290"/>
      <c r="K1290"/>
      <c r="L1290"/>
      <c r="M1290"/>
      <c r="N1290"/>
    </row>
    <row r="1291" spans="1:14" ht="15" x14ac:dyDescent="0.25">
      <c r="A1291"/>
      <c r="B1291"/>
      <c r="C1291"/>
      <c r="D1291"/>
      <c r="E1291"/>
      <c r="F1291"/>
      <c r="G1291"/>
      <c r="H1291"/>
      <c r="I1291"/>
      <c r="J1291"/>
      <c r="K1291"/>
      <c r="L1291"/>
      <c r="M1291"/>
      <c r="N1291"/>
    </row>
    <row r="1292" spans="1:14" ht="15" x14ac:dyDescent="0.25">
      <c r="A1292"/>
      <c r="B1292"/>
      <c r="C1292"/>
      <c r="D1292"/>
      <c r="E1292"/>
      <c r="F1292"/>
      <c r="G1292"/>
      <c r="H1292"/>
      <c r="I1292"/>
      <c r="J1292"/>
      <c r="K1292"/>
      <c r="L1292"/>
      <c r="M1292"/>
      <c r="N1292"/>
    </row>
    <row r="1293" spans="1:14" ht="15" x14ac:dyDescent="0.25">
      <c r="A1293"/>
      <c r="B1293"/>
      <c r="C1293"/>
      <c r="D1293"/>
      <c r="E1293"/>
      <c r="F1293"/>
      <c r="G1293"/>
      <c r="H1293"/>
      <c r="I1293"/>
      <c r="J1293"/>
      <c r="K1293"/>
      <c r="L1293"/>
      <c r="M1293"/>
      <c r="N1293"/>
    </row>
    <row r="1294" spans="1:14" ht="15" x14ac:dyDescent="0.25">
      <c r="A1294"/>
      <c r="B1294"/>
      <c r="C1294"/>
      <c r="D1294"/>
      <c r="E1294"/>
      <c r="F1294"/>
      <c r="G1294"/>
      <c r="H1294"/>
      <c r="I1294"/>
      <c r="J1294"/>
      <c r="K1294"/>
      <c r="L1294"/>
      <c r="M1294"/>
      <c r="N1294"/>
    </row>
    <row r="1295" spans="1:14" ht="15" x14ac:dyDescent="0.25">
      <c r="A1295"/>
      <c r="B1295"/>
      <c r="C1295"/>
      <c r="D1295"/>
      <c r="E1295"/>
      <c r="F1295"/>
      <c r="G1295"/>
      <c r="H1295"/>
      <c r="I1295"/>
      <c r="J1295"/>
      <c r="K1295"/>
      <c r="L1295"/>
      <c r="M1295"/>
      <c r="N1295"/>
    </row>
    <row r="1296" spans="1:14" ht="15" x14ac:dyDescent="0.25">
      <c r="A1296"/>
      <c r="B1296"/>
      <c r="C1296"/>
      <c r="D1296"/>
      <c r="E1296"/>
      <c r="F1296"/>
      <c r="G1296"/>
      <c r="H1296"/>
      <c r="I1296"/>
      <c r="J1296"/>
      <c r="K1296"/>
      <c r="L1296"/>
      <c r="M1296"/>
      <c r="N1296"/>
    </row>
    <row r="1297" spans="1:14" ht="15" x14ac:dyDescent="0.25">
      <c r="A1297"/>
      <c r="B1297"/>
      <c r="C1297"/>
      <c r="D1297"/>
      <c r="E1297"/>
      <c r="F1297"/>
      <c r="G1297"/>
      <c r="H1297"/>
      <c r="I1297"/>
      <c r="J1297"/>
      <c r="K1297"/>
      <c r="L1297"/>
      <c r="M1297"/>
      <c r="N1297"/>
    </row>
    <row r="1298" spans="1:14" ht="15" x14ac:dyDescent="0.25">
      <c r="A1298"/>
      <c r="B1298"/>
      <c r="C1298"/>
      <c r="D1298"/>
      <c r="E1298"/>
      <c r="F1298"/>
      <c r="G1298"/>
      <c r="H1298"/>
      <c r="I1298"/>
      <c r="J1298"/>
      <c r="K1298"/>
      <c r="L1298"/>
      <c r="M1298"/>
      <c r="N1298"/>
    </row>
    <row r="1299" spans="1:14" ht="15" x14ac:dyDescent="0.25">
      <c r="A1299"/>
      <c r="B1299"/>
      <c r="C1299"/>
      <c r="D1299"/>
      <c r="E1299"/>
      <c r="F1299"/>
      <c r="G1299"/>
      <c r="H1299"/>
      <c r="I1299"/>
      <c r="J1299"/>
      <c r="K1299"/>
      <c r="L1299"/>
      <c r="M1299"/>
      <c r="N1299"/>
    </row>
    <row r="1300" spans="1:14" ht="15" x14ac:dyDescent="0.25">
      <c r="A1300"/>
      <c r="B1300"/>
      <c r="C1300"/>
      <c r="D1300"/>
      <c r="E1300"/>
      <c r="F1300"/>
      <c r="G1300"/>
      <c r="H1300"/>
      <c r="I1300"/>
      <c r="J1300"/>
      <c r="K1300"/>
      <c r="L1300"/>
      <c r="M1300"/>
      <c r="N1300"/>
    </row>
    <row r="1301" spans="1:14" ht="15" x14ac:dyDescent="0.25">
      <c r="A1301"/>
      <c r="B1301"/>
      <c r="C1301"/>
      <c r="D1301"/>
      <c r="E1301"/>
      <c r="F1301"/>
      <c r="G1301"/>
      <c r="H1301"/>
      <c r="I1301"/>
      <c r="J1301"/>
      <c r="K1301"/>
      <c r="L1301"/>
      <c r="M1301"/>
      <c r="N1301"/>
    </row>
    <row r="1302" spans="1:14" ht="15" x14ac:dyDescent="0.25">
      <c r="A1302"/>
      <c r="B1302"/>
      <c r="C1302"/>
      <c r="D1302"/>
      <c r="E1302"/>
      <c r="F1302"/>
      <c r="G1302"/>
      <c r="H1302"/>
      <c r="I1302"/>
      <c r="J1302"/>
      <c r="K1302"/>
      <c r="L1302"/>
      <c r="M1302"/>
      <c r="N1302"/>
    </row>
    <row r="1303" spans="1:14" ht="15" x14ac:dyDescent="0.25">
      <c r="A1303"/>
      <c r="B1303"/>
      <c r="C1303"/>
      <c r="D1303"/>
      <c r="E1303"/>
      <c r="F1303"/>
      <c r="G1303"/>
      <c r="H1303"/>
      <c r="I1303"/>
      <c r="J1303"/>
      <c r="K1303"/>
      <c r="L1303"/>
      <c r="M1303"/>
      <c r="N1303"/>
    </row>
    <row r="1304" spans="1:14" ht="15" x14ac:dyDescent="0.25">
      <c r="A1304"/>
      <c r="B1304"/>
      <c r="C1304"/>
      <c r="D1304"/>
      <c r="E1304"/>
      <c r="F1304"/>
      <c r="G1304"/>
      <c r="H1304"/>
      <c r="I1304"/>
      <c r="J1304"/>
      <c r="K1304"/>
      <c r="L1304"/>
      <c r="M1304"/>
      <c r="N1304"/>
    </row>
    <row r="1305" spans="1:14" ht="15" x14ac:dyDescent="0.25">
      <c r="A1305"/>
      <c r="B1305"/>
      <c r="C1305"/>
      <c r="D1305"/>
      <c r="E1305"/>
      <c r="F1305"/>
      <c r="G1305"/>
      <c r="H1305"/>
      <c r="I1305"/>
      <c r="J1305"/>
      <c r="K1305"/>
      <c r="L1305"/>
      <c r="M1305"/>
      <c r="N1305"/>
    </row>
    <row r="1306" spans="1:14" ht="15" x14ac:dyDescent="0.25">
      <c r="A1306"/>
      <c r="B1306"/>
      <c r="C1306"/>
      <c r="D1306"/>
      <c r="E1306"/>
      <c r="F1306"/>
      <c r="G1306"/>
      <c r="H1306"/>
      <c r="I1306"/>
      <c r="J1306"/>
      <c r="K1306"/>
      <c r="L1306"/>
      <c r="M1306"/>
      <c r="N1306"/>
    </row>
    <row r="1307" spans="1:14" ht="15" x14ac:dyDescent="0.25">
      <c r="A1307"/>
      <c r="B1307"/>
      <c r="C1307"/>
      <c r="D1307"/>
      <c r="E1307"/>
      <c r="F1307"/>
      <c r="G1307"/>
      <c r="H1307"/>
      <c r="I1307"/>
      <c r="J1307"/>
      <c r="K1307"/>
      <c r="L1307"/>
      <c r="M1307"/>
      <c r="N1307"/>
    </row>
    <row r="1308" spans="1:14" ht="15" x14ac:dyDescent="0.25">
      <c r="A1308"/>
      <c r="B1308"/>
      <c r="C1308"/>
      <c r="D1308"/>
      <c r="E1308"/>
      <c r="F1308"/>
      <c r="G1308"/>
      <c r="H1308"/>
      <c r="I1308"/>
      <c r="J1308"/>
      <c r="K1308"/>
      <c r="L1308"/>
      <c r="M1308"/>
      <c r="N1308"/>
    </row>
    <row r="1309" spans="1:14" ht="15" x14ac:dyDescent="0.25">
      <c r="A1309"/>
      <c r="B1309"/>
      <c r="C1309"/>
      <c r="D1309"/>
      <c r="E1309"/>
      <c r="F1309"/>
      <c r="G1309"/>
      <c r="H1309"/>
      <c r="I1309"/>
      <c r="J1309"/>
      <c r="K1309"/>
      <c r="L1309"/>
      <c r="M1309"/>
      <c r="N1309"/>
    </row>
    <row r="1310" spans="1:14" ht="15" x14ac:dyDescent="0.25">
      <c r="A1310"/>
      <c r="B1310"/>
      <c r="C1310"/>
      <c r="D1310"/>
      <c r="E1310"/>
      <c r="F1310"/>
      <c r="G1310"/>
      <c r="H1310"/>
      <c r="I1310"/>
      <c r="J1310"/>
      <c r="K1310"/>
      <c r="L1310"/>
      <c r="M1310"/>
      <c r="N1310"/>
    </row>
    <row r="1311" spans="1:14" ht="15" x14ac:dyDescent="0.25">
      <c r="A1311"/>
      <c r="B1311"/>
      <c r="C1311"/>
      <c r="D1311"/>
      <c r="E1311"/>
      <c r="F1311"/>
      <c r="G1311"/>
      <c r="H1311"/>
      <c r="I1311"/>
      <c r="J1311"/>
      <c r="K1311"/>
      <c r="L1311"/>
      <c r="M1311"/>
      <c r="N1311"/>
    </row>
    <row r="1312" spans="1:14" ht="15" x14ac:dyDescent="0.25">
      <c r="A1312"/>
      <c r="B1312"/>
      <c r="C1312"/>
      <c r="D1312"/>
      <c r="E1312"/>
      <c r="F1312"/>
      <c r="G1312"/>
      <c r="H1312"/>
      <c r="I1312"/>
      <c r="J1312"/>
      <c r="K1312"/>
      <c r="L1312"/>
      <c r="M1312"/>
      <c r="N1312"/>
    </row>
    <row r="1313" spans="1:14" ht="15" x14ac:dyDescent="0.25">
      <c r="A1313"/>
      <c r="B1313"/>
      <c r="C1313"/>
      <c r="D1313"/>
      <c r="E1313"/>
      <c r="F1313"/>
      <c r="G1313"/>
      <c r="H1313"/>
      <c r="I1313"/>
      <c r="J1313"/>
      <c r="K1313"/>
      <c r="L1313"/>
      <c r="M1313"/>
      <c r="N1313"/>
    </row>
    <row r="1314" spans="1:14" ht="15" x14ac:dyDescent="0.25">
      <c r="A1314"/>
      <c r="B1314"/>
      <c r="C1314"/>
      <c r="D1314"/>
      <c r="E1314"/>
      <c r="F1314"/>
      <c r="G1314"/>
      <c r="H1314"/>
      <c r="I1314"/>
      <c r="J1314"/>
      <c r="K1314"/>
      <c r="L1314"/>
      <c r="M1314"/>
      <c r="N1314"/>
    </row>
    <row r="1315" spans="1:14" ht="15" x14ac:dyDescent="0.25">
      <c r="A1315"/>
      <c r="B1315"/>
      <c r="C1315"/>
      <c r="D1315"/>
      <c r="E1315"/>
      <c r="F1315"/>
      <c r="G1315"/>
      <c r="H1315"/>
      <c r="I1315"/>
      <c r="J1315"/>
      <c r="K1315"/>
      <c r="L1315"/>
      <c r="M1315"/>
      <c r="N1315"/>
    </row>
    <row r="1316" spans="1:14" ht="15" x14ac:dyDescent="0.25">
      <c r="A1316"/>
      <c r="B1316"/>
      <c r="C1316"/>
      <c r="D1316"/>
      <c r="E1316"/>
      <c r="F1316"/>
      <c r="G1316"/>
      <c r="H1316"/>
      <c r="I1316"/>
      <c r="J1316"/>
      <c r="K1316"/>
      <c r="L1316"/>
      <c r="M1316"/>
      <c r="N1316"/>
    </row>
    <row r="1317" spans="1:14" ht="15" x14ac:dyDescent="0.25">
      <c r="A1317"/>
      <c r="B1317"/>
      <c r="C1317"/>
      <c r="D1317"/>
      <c r="E1317"/>
      <c r="F1317"/>
      <c r="G1317"/>
      <c r="H1317"/>
      <c r="I1317"/>
      <c r="J1317"/>
      <c r="K1317"/>
      <c r="L1317"/>
      <c r="M1317"/>
      <c r="N1317"/>
    </row>
    <row r="1318" spans="1:14" ht="15" x14ac:dyDescent="0.25">
      <c r="A1318"/>
      <c r="B1318"/>
      <c r="C1318"/>
      <c r="D1318"/>
      <c r="E1318"/>
      <c r="F1318"/>
      <c r="G1318"/>
      <c r="H1318"/>
      <c r="I1318"/>
      <c r="J1318"/>
      <c r="K1318"/>
      <c r="L1318"/>
      <c r="M1318"/>
      <c r="N1318"/>
    </row>
    <row r="1319" spans="1:14" ht="15" x14ac:dyDescent="0.25">
      <c r="A1319"/>
      <c r="B1319"/>
      <c r="C1319"/>
      <c r="D1319"/>
      <c r="E1319"/>
      <c r="F1319"/>
      <c r="G1319"/>
      <c r="H1319"/>
      <c r="I1319"/>
      <c r="J1319"/>
      <c r="K1319"/>
      <c r="L1319"/>
      <c r="M1319"/>
      <c r="N1319"/>
    </row>
    <row r="1320" spans="1:14" ht="15" x14ac:dyDescent="0.25">
      <c r="A1320"/>
      <c r="B1320"/>
      <c r="C1320"/>
      <c r="D1320"/>
      <c r="E1320"/>
      <c r="F1320"/>
      <c r="G1320"/>
      <c r="H1320"/>
      <c r="I1320"/>
      <c r="J1320"/>
      <c r="K1320"/>
      <c r="L1320"/>
      <c r="M1320"/>
      <c r="N1320"/>
    </row>
    <row r="1321" spans="1:14" ht="15" x14ac:dyDescent="0.25">
      <c r="A1321"/>
      <c r="B1321"/>
      <c r="C1321"/>
      <c r="D1321"/>
      <c r="E1321"/>
      <c r="F1321"/>
      <c r="G1321"/>
      <c r="H1321"/>
      <c r="I1321"/>
      <c r="J1321"/>
      <c r="K1321"/>
      <c r="L1321"/>
      <c r="M1321"/>
      <c r="N1321"/>
    </row>
    <row r="1322" spans="1:14" ht="15" x14ac:dyDescent="0.25">
      <c r="A1322"/>
      <c r="B1322"/>
      <c r="C1322"/>
      <c r="D1322"/>
      <c r="E1322"/>
      <c r="F1322"/>
      <c r="G1322"/>
      <c r="H1322"/>
      <c r="I1322"/>
      <c r="J1322"/>
      <c r="K1322"/>
      <c r="L1322"/>
      <c r="M1322"/>
      <c r="N1322"/>
    </row>
    <row r="1323" spans="1:14" ht="15" x14ac:dyDescent="0.25">
      <c r="A1323"/>
      <c r="B1323"/>
      <c r="C1323"/>
      <c r="D1323"/>
      <c r="E1323"/>
      <c r="F1323"/>
      <c r="G1323"/>
      <c r="H1323"/>
      <c r="I1323"/>
      <c r="J1323"/>
      <c r="K1323"/>
      <c r="L1323"/>
      <c r="M1323"/>
      <c r="N1323"/>
    </row>
    <row r="1324" spans="1:14" ht="15" x14ac:dyDescent="0.25">
      <c r="A1324"/>
      <c r="B1324"/>
      <c r="C1324"/>
      <c r="D1324"/>
      <c r="E1324"/>
      <c r="F1324"/>
      <c r="G1324"/>
      <c r="H1324"/>
      <c r="I1324"/>
      <c r="J1324"/>
      <c r="K1324"/>
      <c r="L1324"/>
      <c r="M1324"/>
      <c r="N1324"/>
    </row>
    <row r="1325" spans="1:14" ht="15" x14ac:dyDescent="0.25">
      <c r="A1325"/>
      <c r="B1325"/>
      <c r="C1325"/>
      <c r="D1325"/>
      <c r="E1325"/>
      <c r="F1325"/>
      <c r="G1325"/>
      <c r="H1325"/>
      <c r="I1325"/>
      <c r="J1325"/>
      <c r="K1325"/>
      <c r="L1325"/>
      <c r="M1325"/>
      <c r="N1325"/>
    </row>
    <row r="1326" spans="1:14" ht="15" x14ac:dyDescent="0.25">
      <c r="A1326"/>
      <c r="B1326"/>
      <c r="C1326"/>
      <c r="D1326"/>
      <c r="E1326"/>
      <c r="F1326"/>
      <c r="G1326"/>
      <c r="H1326"/>
      <c r="I1326"/>
      <c r="J1326"/>
      <c r="K1326"/>
      <c r="L1326"/>
      <c r="M1326"/>
      <c r="N1326"/>
    </row>
    <row r="1327" spans="1:14" ht="15" x14ac:dyDescent="0.25">
      <c r="A1327"/>
      <c r="B1327"/>
      <c r="C1327"/>
      <c r="D1327"/>
      <c r="E1327"/>
      <c r="F1327"/>
      <c r="G1327"/>
      <c r="H1327"/>
      <c r="I1327"/>
      <c r="J1327"/>
      <c r="K1327"/>
      <c r="L1327"/>
      <c r="M1327"/>
      <c r="N1327"/>
    </row>
    <row r="1328" spans="1:14" ht="15" x14ac:dyDescent="0.25">
      <c r="A1328"/>
      <c r="B1328"/>
      <c r="C1328"/>
      <c r="D1328"/>
      <c r="E1328"/>
      <c r="F1328"/>
      <c r="G1328"/>
      <c r="H1328"/>
      <c r="I1328"/>
      <c r="J1328"/>
      <c r="K1328"/>
      <c r="L1328"/>
      <c r="M1328"/>
      <c r="N1328"/>
    </row>
    <row r="1329" spans="1:14" ht="15" x14ac:dyDescent="0.25">
      <c r="A1329"/>
      <c r="B1329"/>
      <c r="C1329"/>
      <c r="D1329"/>
      <c r="E1329"/>
      <c r="F1329"/>
      <c r="G1329"/>
      <c r="H1329"/>
      <c r="I1329"/>
      <c r="J1329"/>
      <c r="K1329"/>
      <c r="L1329"/>
      <c r="M1329"/>
      <c r="N1329"/>
    </row>
    <row r="1330" spans="1:14" ht="15" x14ac:dyDescent="0.25">
      <c r="A1330"/>
      <c r="B1330"/>
      <c r="C1330"/>
      <c r="D1330"/>
      <c r="E1330"/>
      <c r="F1330"/>
      <c r="G1330"/>
      <c r="H1330"/>
      <c r="I1330"/>
      <c r="J1330"/>
      <c r="K1330"/>
      <c r="L1330"/>
      <c r="M1330"/>
      <c r="N1330"/>
    </row>
    <row r="1331" spans="1:14" ht="15" x14ac:dyDescent="0.25">
      <c r="A1331"/>
      <c r="B1331"/>
      <c r="C1331"/>
      <c r="D1331"/>
      <c r="E1331"/>
      <c r="F1331"/>
      <c r="G1331"/>
      <c r="H1331"/>
      <c r="I1331"/>
      <c r="J1331"/>
      <c r="K1331"/>
      <c r="L1331"/>
      <c r="M1331"/>
      <c r="N1331"/>
    </row>
    <row r="1332" spans="1:14" ht="15" x14ac:dyDescent="0.25">
      <c r="A1332"/>
      <c r="B1332"/>
      <c r="C1332"/>
      <c r="D1332"/>
      <c r="E1332"/>
      <c r="F1332"/>
      <c r="G1332"/>
      <c r="H1332"/>
      <c r="I1332"/>
      <c r="J1332"/>
      <c r="K1332"/>
      <c r="L1332"/>
      <c r="M1332"/>
      <c r="N1332"/>
    </row>
    <row r="1333" spans="1:14" ht="15" x14ac:dyDescent="0.25">
      <c r="A1333"/>
      <c r="B1333"/>
      <c r="C1333"/>
      <c r="D1333"/>
      <c r="E1333"/>
      <c r="F1333"/>
      <c r="G1333"/>
      <c r="H1333"/>
      <c r="I1333"/>
      <c r="J1333"/>
      <c r="K1333"/>
      <c r="L1333"/>
      <c r="M1333"/>
      <c r="N1333"/>
    </row>
    <row r="1334" spans="1:14" ht="15" x14ac:dyDescent="0.25">
      <c r="A1334"/>
      <c r="B1334"/>
      <c r="C1334"/>
      <c r="D1334"/>
      <c r="E1334"/>
      <c r="F1334"/>
      <c r="G1334"/>
      <c r="H1334"/>
      <c r="I1334"/>
      <c r="J1334"/>
      <c r="K1334"/>
      <c r="L1334"/>
      <c r="M1334"/>
      <c r="N1334"/>
    </row>
    <row r="1335" spans="1:14" ht="15" x14ac:dyDescent="0.25">
      <c r="A1335"/>
      <c r="B1335"/>
      <c r="C1335"/>
      <c r="D1335"/>
      <c r="E1335"/>
      <c r="F1335"/>
      <c r="G1335"/>
      <c r="H1335"/>
      <c r="I1335"/>
      <c r="J1335"/>
      <c r="K1335"/>
      <c r="L1335"/>
      <c r="M1335"/>
      <c r="N1335"/>
    </row>
    <row r="1336" spans="1:14" ht="15" x14ac:dyDescent="0.25">
      <c r="A1336"/>
      <c r="B1336"/>
      <c r="C1336"/>
      <c r="D1336"/>
      <c r="E1336"/>
      <c r="F1336"/>
      <c r="G1336"/>
      <c r="H1336"/>
      <c r="I1336"/>
      <c r="J1336"/>
      <c r="K1336"/>
      <c r="L1336"/>
      <c r="M1336"/>
      <c r="N1336"/>
    </row>
    <row r="1337" spans="1:14" ht="15" x14ac:dyDescent="0.25">
      <c r="A1337"/>
      <c r="B1337"/>
      <c r="C1337"/>
      <c r="D1337"/>
      <c r="E1337"/>
      <c r="F1337"/>
      <c r="G1337"/>
      <c r="H1337"/>
      <c r="I1337"/>
      <c r="J1337"/>
      <c r="K1337"/>
      <c r="L1337"/>
      <c r="M1337"/>
      <c r="N1337"/>
    </row>
    <row r="1338" spans="1:14" ht="15" x14ac:dyDescent="0.25">
      <c r="A1338"/>
      <c r="B1338"/>
      <c r="C1338"/>
      <c r="D1338"/>
      <c r="E1338"/>
      <c r="F1338"/>
      <c r="G1338"/>
      <c r="H1338"/>
      <c r="I1338"/>
      <c r="J1338"/>
      <c r="K1338"/>
      <c r="L1338"/>
      <c r="M1338"/>
      <c r="N1338"/>
    </row>
    <row r="1339" spans="1:14" ht="15" x14ac:dyDescent="0.25">
      <c r="A1339"/>
      <c r="B1339"/>
      <c r="C1339"/>
      <c r="D1339"/>
      <c r="E1339"/>
      <c r="F1339"/>
      <c r="G1339"/>
      <c r="H1339"/>
      <c r="I1339"/>
      <c r="J1339"/>
      <c r="K1339"/>
      <c r="L1339"/>
      <c r="M1339"/>
      <c r="N1339"/>
    </row>
    <row r="1340" spans="1:14" ht="15" x14ac:dyDescent="0.25">
      <c r="A1340"/>
      <c r="B1340"/>
      <c r="C1340"/>
      <c r="D1340"/>
      <c r="E1340"/>
      <c r="F1340"/>
      <c r="G1340"/>
      <c r="H1340"/>
      <c r="I1340"/>
      <c r="J1340"/>
      <c r="K1340"/>
      <c r="L1340"/>
      <c r="M1340"/>
      <c r="N1340"/>
    </row>
    <row r="1341" spans="1:14" ht="15" x14ac:dyDescent="0.25">
      <c r="A1341"/>
      <c r="B1341"/>
      <c r="C1341"/>
      <c r="D1341"/>
      <c r="E1341"/>
      <c r="F1341"/>
      <c r="G1341"/>
      <c r="H1341"/>
      <c r="I1341"/>
      <c r="J1341"/>
      <c r="K1341"/>
      <c r="L1341"/>
      <c r="M1341"/>
      <c r="N1341"/>
    </row>
    <row r="1342" spans="1:14" ht="15" x14ac:dyDescent="0.25">
      <c r="A1342"/>
      <c r="B1342"/>
      <c r="C1342"/>
      <c r="D1342"/>
      <c r="E1342"/>
      <c r="F1342"/>
      <c r="G1342"/>
      <c r="H1342"/>
      <c r="I1342"/>
      <c r="J1342"/>
      <c r="K1342"/>
      <c r="L1342"/>
      <c r="M1342"/>
      <c r="N1342"/>
    </row>
    <row r="1343" spans="1:14" ht="15" x14ac:dyDescent="0.25">
      <c r="A1343"/>
      <c r="B1343"/>
      <c r="C1343"/>
      <c r="D1343"/>
      <c r="E1343"/>
      <c r="F1343"/>
      <c r="G1343"/>
      <c r="H1343"/>
      <c r="I1343"/>
      <c r="J1343"/>
      <c r="K1343"/>
      <c r="L1343"/>
      <c r="M1343"/>
      <c r="N1343"/>
    </row>
    <row r="1344" spans="1:14" ht="15" x14ac:dyDescent="0.25">
      <c r="A1344"/>
      <c r="B1344"/>
      <c r="C1344"/>
      <c r="D1344"/>
      <c r="E1344"/>
      <c r="F1344"/>
      <c r="G1344"/>
      <c r="H1344"/>
      <c r="I1344"/>
      <c r="J1344"/>
      <c r="K1344"/>
      <c r="L1344"/>
      <c r="M1344"/>
      <c r="N1344"/>
    </row>
    <row r="1345" spans="1:14" ht="15" x14ac:dyDescent="0.25">
      <c r="A1345"/>
      <c r="B1345"/>
      <c r="C1345"/>
      <c r="D1345"/>
      <c r="E1345"/>
      <c r="F1345"/>
      <c r="G1345"/>
      <c r="H1345"/>
      <c r="I1345"/>
      <c r="J1345"/>
      <c r="K1345"/>
      <c r="L1345"/>
      <c r="M1345"/>
      <c r="N1345"/>
    </row>
    <row r="1346" spans="1:14" ht="15" x14ac:dyDescent="0.25">
      <c r="A1346"/>
      <c r="B1346"/>
      <c r="C1346"/>
      <c r="D1346"/>
      <c r="E1346"/>
      <c r="F1346"/>
      <c r="G1346"/>
      <c r="H1346"/>
      <c r="I1346"/>
      <c r="J1346"/>
      <c r="K1346"/>
      <c r="L1346"/>
      <c r="M1346"/>
      <c r="N1346"/>
    </row>
    <row r="1347" spans="1:14" ht="15" x14ac:dyDescent="0.25">
      <c r="A1347"/>
      <c r="B1347"/>
      <c r="C1347"/>
      <c r="D1347"/>
      <c r="E1347"/>
      <c r="F1347"/>
      <c r="G1347"/>
      <c r="H1347"/>
      <c r="I1347"/>
      <c r="J1347"/>
      <c r="K1347"/>
      <c r="L1347"/>
      <c r="M1347"/>
      <c r="N1347"/>
    </row>
    <row r="1348" spans="1:14" ht="15" x14ac:dyDescent="0.25">
      <c r="A1348"/>
      <c r="B1348"/>
      <c r="C1348"/>
      <c r="D1348"/>
      <c r="E1348"/>
      <c r="F1348"/>
      <c r="G1348"/>
      <c r="H1348"/>
      <c r="I1348"/>
      <c r="J1348"/>
      <c r="K1348"/>
      <c r="L1348"/>
      <c r="M1348"/>
      <c r="N1348"/>
    </row>
    <row r="1349" spans="1:14" ht="15" x14ac:dyDescent="0.25">
      <c r="A1349"/>
      <c r="B1349"/>
      <c r="C1349"/>
      <c r="D1349"/>
      <c r="E1349"/>
      <c r="F1349"/>
      <c r="G1349"/>
      <c r="H1349"/>
      <c r="I1349"/>
      <c r="J1349"/>
      <c r="K1349"/>
      <c r="L1349"/>
      <c r="M1349"/>
      <c r="N1349"/>
    </row>
    <row r="1350" spans="1:14" ht="15" x14ac:dyDescent="0.25">
      <c r="A1350"/>
      <c r="B1350"/>
      <c r="C1350"/>
      <c r="D1350"/>
      <c r="E1350"/>
      <c r="F1350"/>
      <c r="G1350"/>
      <c r="H1350"/>
      <c r="I1350"/>
      <c r="J1350"/>
      <c r="K1350"/>
      <c r="L1350"/>
      <c r="M1350"/>
      <c r="N1350"/>
    </row>
    <row r="1351" spans="1:14" ht="15" x14ac:dyDescent="0.25">
      <c r="A1351"/>
      <c r="B1351"/>
      <c r="C1351"/>
      <c r="D1351"/>
      <c r="E1351"/>
      <c r="F1351"/>
      <c r="G1351"/>
      <c r="H1351"/>
      <c r="I1351"/>
      <c r="J1351"/>
      <c r="K1351"/>
      <c r="L1351"/>
      <c r="M1351"/>
      <c r="N1351"/>
    </row>
    <row r="1352" spans="1:14" ht="15" x14ac:dyDescent="0.25">
      <c r="A1352"/>
      <c r="B1352"/>
      <c r="C1352"/>
      <c r="D1352"/>
      <c r="E1352"/>
      <c r="F1352"/>
      <c r="G1352"/>
      <c r="H1352"/>
      <c r="I1352"/>
      <c r="J1352"/>
      <c r="K1352"/>
      <c r="L1352"/>
      <c r="M1352"/>
      <c r="N1352"/>
    </row>
    <row r="1353" spans="1:14" ht="15" x14ac:dyDescent="0.25">
      <c r="A1353"/>
      <c r="B1353"/>
      <c r="C1353"/>
      <c r="D1353"/>
      <c r="E1353"/>
      <c r="F1353"/>
      <c r="G1353"/>
      <c r="H1353"/>
      <c r="I1353"/>
      <c r="J1353"/>
      <c r="K1353"/>
      <c r="L1353"/>
      <c r="M1353"/>
      <c r="N1353"/>
    </row>
    <row r="1354" spans="1:14" ht="15" x14ac:dyDescent="0.25">
      <c r="A1354"/>
      <c r="B1354"/>
      <c r="C1354"/>
      <c r="D1354"/>
      <c r="E1354"/>
      <c r="F1354"/>
      <c r="G1354"/>
      <c r="H1354"/>
      <c r="I1354"/>
      <c r="J1354"/>
      <c r="K1354"/>
      <c r="L1354"/>
      <c r="M1354"/>
      <c r="N1354"/>
    </row>
    <row r="1355" spans="1:14" ht="15" x14ac:dyDescent="0.25">
      <c r="A1355"/>
      <c r="B1355"/>
      <c r="C1355"/>
      <c r="D1355"/>
      <c r="E1355"/>
      <c r="F1355"/>
      <c r="G1355"/>
      <c r="H1355"/>
      <c r="I1355"/>
      <c r="J1355"/>
      <c r="K1355"/>
      <c r="L1355"/>
      <c r="M1355"/>
      <c r="N1355"/>
    </row>
    <row r="1356" spans="1:14" ht="15" x14ac:dyDescent="0.25">
      <c r="A1356"/>
      <c r="B1356"/>
      <c r="C1356"/>
      <c r="D1356"/>
      <c r="E1356"/>
      <c r="F1356"/>
      <c r="G1356"/>
      <c r="H1356"/>
      <c r="I1356"/>
      <c r="J1356"/>
      <c r="K1356"/>
      <c r="L1356"/>
      <c r="M1356"/>
      <c r="N1356"/>
    </row>
    <row r="1357" spans="1:14" ht="15" x14ac:dyDescent="0.25">
      <c r="A1357"/>
      <c r="B1357"/>
      <c r="C1357"/>
      <c r="D1357"/>
      <c r="E1357"/>
      <c r="F1357"/>
      <c r="G1357"/>
      <c r="H1357"/>
      <c r="I1357"/>
      <c r="J1357"/>
      <c r="K1357"/>
      <c r="L1357"/>
      <c r="M1357"/>
      <c r="N1357"/>
    </row>
    <row r="1358" spans="1:14" ht="15" x14ac:dyDescent="0.25">
      <c r="A1358"/>
      <c r="B1358"/>
      <c r="C1358"/>
      <c r="D1358"/>
      <c r="E1358"/>
      <c r="F1358"/>
      <c r="G1358"/>
      <c r="H1358"/>
      <c r="I1358"/>
      <c r="J1358"/>
      <c r="K1358"/>
      <c r="L1358"/>
      <c r="M1358"/>
      <c r="N1358"/>
    </row>
    <row r="1359" spans="1:14" ht="15" x14ac:dyDescent="0.25">
      <c r="A1359"/>
      <c r="B1359"/>
      <c r="C1359"/>
      <c r="D1359"/>
      <c r="E1359"/>
      <c r="F1359"/>
      <c r="G1359"/>
      <c r="H1359"/>
      <c r="I1359"/>
      <c r="J1359"/>
      <c r="K1359"/>
      <c r="L1359"/>
      <c r="M1359"/>
      <c r="N1359"/>
    </row>
    <row r="1360" spans="1:14" ht="15" x14ac:dyDescent="0.25">
      <c r="A1360"/>
      <c r="B1360"/>
      <c r="C1360"/>
      <c r="D1360"/>
      <c r="E1360"/>
      <c r="F1360"/>
      <c r="G1360"/>
      <c r="H1360"/>
      <c r="I1360"/>
      <c r="J1360"/>
      <c r="K1360"/>
      <c r="L1360"/>
      <c r="M1360"/>
      <c r="N1360"/>
    </row>
    <row r="1361" spans="1:14" ht="15" x14ac:dyDescent="0.25">
      <c r="A1361"/>
      <c r="B1361"/>
      <c r="C1361"/>
      <c r="D1361"/>
      <c r="E1361"/>
      <c r="F1361"/>
      <c r="G1361"/>
      <c r="H1361"/>
      <c r="I1361"/>
      <c r="J1361"/>
      <c r="K1361"/>
      <c r="L1361"/>
      <c r="M1361"/>
      <c r="N1361"/>
    </row>
    <row r="1362" spans="1:14" ht="15" x14ac:dyDescent="0.25">
      <c r="A1362"/>
      <c r="B1362"/>
      <c r="C1362"/>
      <c r="D1362"/>
      <c r="E1362"/>
      <c r="F1362"/>
      <c r="G1362"/>
      <c r="H1362"/>
      <c r="I1362"/>
      <c r="J1362"/>
      <c r="K1362"/>
      <c r="L1362"/>
      <c r="M1362"/>
      <c r="N1362"/>
    </row>
    <row r="1363" spans="1:14" ht="15" x14ac:dyDescent="0.25">
      <c r="A1363"/>
      <c r="B1363"/>
      <c r="C1363"/>
      <c r="D1363"/>
      <c r="E1363"/>
      <c r="F1363"/>
      <c r="G1363"/>
      <c r="H1363"/>
      <c r="I1363"/>
      <c r="J1363"/>
      <c r="K1363"/>
      <c r="L1363"/>
      <c r="M1363"/>
      <c r="N1363"/>
    </row>
    <row r="1364" spans="1:14" ht="15" x14ac:dyDescent="0.25">
      <c r="A1364"/>
      <c r="B1364"/>
      <c r="C1364"/>
      <c r="D1364"/>
      <c r="E1364"/>
      <c r="F1364"/>
      <c r="G1364"/>
      <c r="H1364"/>
      <c r="I1364"/>
      <c r="J1364"/>
      <c r="K1364"/>
      <c r="L1364"/>
      <c r="M1364"/>
      <c r="N1364"/>
    </row>
    <row r="1365" spans="1:14" ht="15" x14ac:dyDescent="0.25">
      <c r="A1365"/>
      <c r="B1365"/>
      <c r="C1365"/>
      <c r="D1365"/>
      <c r="E1365"/>
      <c r="F1365"/>
      <c r="G1365"/>
      <c r="H1365"/>
      <c r="I1365"/>
      <c r="J1365"/>
      <c r="K1365"/>
      <c r="L1365"/>
      <c r="M1365"/>
      <c r="N1365"/>
    </row>
    <row r="1366" spans="1:14" ht="15" x14ac:dyDescent="0.25">
      <c r="A1366"/>
      <c r="B1366"/>
      <c r="C1366"/>
      <c r="D1366"/>
      <c r="E1366"/>
      <c r="F1366"/>
      <c r="G1366"/>
      <c r="H1366"/>
      <c r="I1366"/>
      <c r="J1366"/>
      <c r="K1366"/>
      <c r="L1366"/>
      <c r="M1366"/>
      <c r="N1366"/>
    </row>
    <row r="1367" spans="1:14" ht="15" x14ac:dyDescent="0.25">
      <c r="A1367"/>
      <c r="B1367"/>
      <c r="C1367"/>
      <c r="D1367"/>
      <c r="E1367"/>
      <c r="F1367"/>
      <c r="G1367"/>
      <c r="H1367"/>
      <c r="I1367"/>
      <c r="J1367"/>
      <c r="K1367"/>
      <c r="L1367"/>
      <c r="M1367"/>
      <c r="N1367"/>
    </row>
    <row r="1368" spans="1:14" ht="15" x14ac:dyDescent="0.25">
      <c r="A1368"/>
      <c r="B1368"/>
      <c r="C1368"/>
      <c r="D1368"/>
      <c r="E1368"/>
      <c r="F1368"/>
      <c r="G1368"/>
      <c r="H1368"/>
      <c r="I1368"/>
      <c r="J1368"/>
      <c r="K1368"/>
      <c r="L1368"/>
      <c r="M1368"/>
      <c r="N1368"/>
    </row>
    <row r="1369" spans="1:14" ht="15" x14ac:dyDescent="0.25">
      <c r="A1369"/>
      <c r="B1369"/>
      <c r="C1369"/>
      <c r="D1369"/>
      <c r="E1369"/>
      <c r="F1369"/>
      <c r="G1369"/>
      <c r="H1369"/>
      <c r="I1369"/>
      <c r="J1369"/>
      <c r="K1369"/>
      <c r="L1369"/>
      <c r="M1369"/>
      <c r="N1369"/>
    </row>
    <row r="1370" spans="1:14" ht="15" x14ac:dyDescent="0.25">
      <c r="A1370"/>
      <c r="B1370"/>
      <c r="C1370"/>
      <c r="D1370"/>
      <c r="E1370"/>
      <c r="F1370"/>
      <c r="G1370"/>
      <c r="H1370"/>
      <c r="I1370"/>
      <c r="J1370"/>
      <c r="K1370"/>
      <c r="L1370"/>
      <c r="M1370"/>
      <c r="N1370"/>
    </row>
    <row r="1371" spans="1:14" ht="15" x14ac:dyDescent="0.25">
      <c r="A1371"/>
      <c r="B1371"/>
      <c r="C1371"/>
      <c r="D1371"/>
      <c r="E1371"/>
      <c r="F1371"/>
      <c r="G1371"/>
      <c r="H1371"/>
      <c r="I1371"/>
      <c r="J1371"/>
      <c r="K1371"/>
      <c r="L1371"/>
      <c r="M1371"/>
      <c r="N1371"/>
    </row>
    <row r="1372" spans="1:14" ht="15" x14ac:dyDescent="0.25">
      <c r="A1372"/>
      <c r="B1372"/>
      <c r="C1372"/>
      <c r="D1372"/>
      <c r="E1372"/>
      <c r="F1372"/>
      <c r="G1372"/>
      <c r="H1372"/>
      <c r="I1372"/>
      <c r="J1372"/>
      <c r="K1372"/>
      <c r="L1372"/>
      <c r="M1372"/>
      <c r="N1372"/>
    </row>
    <row r="1373" spans="1:14" ht="15" x14ac:dyDescent="0.25">
      <c r="A1373"/>
      <c r="B1373"/>
      <c r="C1373"/>
      <c r="D1373"/>
      <c r="E1373"/>
      <c r="F1373"/>
      <c r="G1373"/>
      <c r="H1373"/>
      <c r="I1373"/>
      <c r="J1373"/>
      <c r="K1373"/>
      <c r="L1373"/>
      <c r="M1373"/>
      <c r="N1373"/>
    </row>
    <row r="1374" spans="1:14" ht="15" x14ac:dyDescent="0.25">
      <c r="A1374"/>
      <c r="B1374"/>
      <c r="C1374"/>
      <c r="D1374"/>
      <c r="E1374"/>
      <c r="F1374"/>
      <c r="G1374"/>
      <c r="H1374"/>
      <c r="I1374"/>
      <c r="J1374"/>
      <c r="K1374"/>
      <c r="L1374"/>
      <c r="M1374"/>
      <c r="N1374"/>
    </row>
    <row r="1375" spans="1:14" ht="15" x14ac:dyDescent="0.25">
      <c r="A1375"/>
      <c r="B1375"/>
      <c r="C1375"/>
      <c r="D1375"/>
      <c r="E1375"/>
      <c r="F1375"/>
      <c r="G1375"/>
      <c r="H1375"/>
      <c r="I1375"/>
      <c r="J1375"/>
      <c r="K1375"/>
      <c r="L1375"/>
      <c r="M1375"/>
      <c r="N1375"/>
    </row>
    <row r="1376" spans="1:14" ht="15.75" thickBot="1" x14ac:dyDescent="0.3">
      <c r="A1376"/>
      <c r="B1376"/>
      <c r="C1376"/>
      <c r="D1376"/>
      <c r="E1376"/>
      <c r="F1376"/>
      <c r="G1376"/>
      <c r="H1376"/>
      <c r="I1376"/>
      <c r="J1376"/>
      <c r="K1376"/>
      <c r="L1376"/>
      <c r="M1376"/>
      <c r="N1376"/>
    </row>
  </sheetData>
  <pageMargins left="0.7" right="0.7" top="0.75" bottom="0.75" header="0.3" footer="0.3"/>
  <pageSetup orientation="portrait" horizontalDpi="4294967293" verticalDpi="0" r:id="rId2"/>
  <drawing r:id="rId3"/>
  <extLst>
    <ext xmlns:x14="http://schemas.microsoft.com/office/spreadsheetml/2009/9/main" uri="{A8765BA9-456A-4dab-B4F3-ACF838C121DE}">
      <x14:slicerList>
        <x14:slicer r:id="rId4"/>
      </x14:slicerList>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T687"/>
  <sheetViews>
    <sheetView workbookViewId="0">
      <selection activeCell="D1" sqref="D1"/>
    </sheetView>
  </sheetViews>
  <sheetFormatPr defaultRowHeight="15" x14ac:dyDescent="0.25"/>
  <cols>
    <col min="1" max="1" width="41.42578125" customWidth="1"/>
    <col min="2" max="2" width="9" style="121" customWidth="1"/>
    <col min="3" max="3" width="9" customWidth="1"/>
    <col min="4" max="7" width="14.28515625" customWidth="1"/>
    <col min="8" max="8" width="26.5703125" customWidth="1"/>
    <col min="9" max="9" width="10.140625" customWidth="1"/>
    <col min="10" max="10" width="9.28515625" customWidth="1"/>
    <col min="11" max="11" width="14.85546875" customWidth="1"/>
    <col min="12" max="12" width="10.140625" customWidth="1"/>
    <col min="13" max="13" width="13.140625" customWidth="1"/>
    <col min="14" max="14" width="12.85546875" customWidth="1"/>
    <col min="15" max="15" width="7.85546875" customWidth="1"/>
    <col min="16" max="16" width="25.5703125" customWidth="1"/>
    <col min="17" max="17" width="9.5703125" customWidth="1"/>
    <col min="18" max="18" width="10.5703125" customWidth="1"/>
    <col min="19" max="19" width="7" customWidth="1"/>
    <col min="20" max="20" width="7.5703125" customWidth="1"/>
    <col min="21" max="21" width="26.42578125" customWidth="1"/>
    <col min="22" max="22" width="7" customWidth="1"/>
    <col min="23" max="23" width="8.7109375" customWidth="1"/>
    <col min="24" max="24" width="9.42578125" customWidth="1"/>
    <col min="25" max="25" width="9.5703125" customWidth="1"/>
    <col min="26" max="26" width="6.28515625" customWidth="1"/>
    <col min="27" max="27" width="8.7109375" customWidth="1"/>
    <col min="28" max="28" width="8.28515625" customWidth="1"/>
    <col min="29" max="29" width="12.42578125" customWidth="1"/>
    <col min="30" max="30" width="11" bestFit="1" customWidth="1"/>
    <col min="31" max="31" width="9.42578125" customWidth="1"/>
    <col min="32" max="32" width="6.85546875" customWidth="1"/>
    <col min="33" max="33" width="6.42578125" customWidth="1"/>
    <col min="34" max="34" width="6.7109375" customWidth="1"/>
    <col min="35" max="35" width="5.28515625" customWidth="1"/>
    <col min="36" max="36" width="7.28515625" customWidth="1"/>
    <col min="37" max="37" width="8.140625" customWidth="1"/>
    <col min="38" max="38" width="13.7109375" bestFit="1" customWidth="1"/>
    <col min="39" max="39" width="10.85546875" customWidth="1"/>
    <col min="40" max="40" width="11.28515625" bestFit="1" customWidth="1"/>
    <col min="41" max="41" width="11.28515625" customWidth="1"/>
    <col min="42" max="42" width="8.7109375" customWidth="1"/>
    <col min="43" max="43" width="8.140625" customWidth="1"/>
    <col min="44" max="44" width="13.140625" customWidth="1"/>
    <col min="45" max="45" width="21.140625" customWidth="1"/>
    <col min="46" max="46" width="6.28515625" customWidth="1"/>
    <col min="47" max="47" width="12.7109375" customWidth="1"/>
    <col min="48" max="48" width="11.140625" customWidth="1"/>
    <col min="49" max="49" width="7.7109375" customWidth="1"/>
    <col min="50" max="50" width="32.85546875" bestFit="1" customWidth="1"/>
    <col min="51" max="51" width="36.28515625" bestFit="1" customWidth="1"/>
    <col min="52" max="52" width="8.5703125" customWidth="1"/>
    <col min="53" max="53" width="8.7109375" customWidth="1"/>
    <col min="54" max="54" width="8.5703125" customWidth="1"/>
    <col min="55" max="55" width="7.5703125" customWidth="1"/>
    <col min="56" max="56" width="8.28515625" customWidth="1"/>
    <col min="57" max="57" width="13.5703125" customWidth="1"/>
    <col min="58" max="58" width="8.28515625" customWidth="1"/>
    <col min="59" max="59" width="14.28515625" bestFit="1" customWidth="1"/>
    <col min="60" max="60" width="10.28515625" customWidth="1"/>
    <col min="61" max="61" width="9" customWidth="1"/>
    <col min="62" max="62" width="8.85546875" customWidth="1"/>
    <col min="63" max="63" width="9.140625" customWidth="1"/>
    <col min="64" max="64" width="10.28515625" customWidth="1"/>
    <col min="65" max="65" width="11.7109375" customWidth="1"/>
    <col min="66" max="66" width="8" customWidth="1"/>
    <col min="67" max="67" width="12.28515625" customWidth="1"/>
    <col min="68" max="68" width="9" customWidth="1"/>
    <col min="69" max="69" width="11.140625" customWidth="1"/>
    <col min="70" max="70" width="31.28515625" customWidth="1"/>
    <col min="71" max="71" width="11.140625" customWidth="1"/>
    <col min="72" max="72" width="9.140625" customWidth="1"/>
    <col min="73" max="73" width="5.5703125" customWidth="1"/>
    <col min="74" max="74" width="7" customWidth="1"/>
    <col min="75" max="75" width="11.42578125" customWidth="1"/>
    <col min="76" max="76" width="10.42578125" customWidth="1"/>
    <col min="77" max="77" width="15.140625" bestFit="1" customWidth="1"/>
    <col min="78" max="78" width="11.42578125" bestFit="1" customWidth="1"/>
    <col min="79" max="79" width="6.28515625" customWidth="1"/>
    <col min="80" max="80" width="7.7109375" customWidth="1"/>
    <col min="81" max="81" width="8.42578125" customWidth="1"/>
    <col min="82" max="82" width="9.7109375" customWidth="1"/>
    <col min="83" max="83" width="8.5703125" customWidth="1"/>
    <col min="84" max="84" width="7" customWidth="1"/>
    <col min="85" max="85" width="14" bestFit="1" customWidth="1"/>
    <col min="86" max="86" width="9.140625" customWidth="1"/>
    <col min="87" max="87" width="8.5703125" customWidth="1"/>
    <col min="88" max="88" width="8.140625" customWidth="1"/>
    <col min="89" max="89" width="16.42578125" customWidth="1"/>
    <col min="90" max="90" width="9.140625" customWidth="1"/>
    <col min="91" max="91" width="10" customWidth="1"/>
    <col min="92" max="92" width="13.28515625" customWidth="1"/>
    <col min="93" max="93" width="7.28515625" customWidth="1"/>
    <col min="94" max="94" width="10.7109375" bestFit="1" customWidth="1"/>
    <col min="95" max="95" width="9.85546875" customWidth="1"/>
    <col min="96" max="96" width="6.28515625" customWidth="1"/>
    <col min="97" max="97" width="11.42578125" bestFit="1" customWidth="1"/>
    <col min="98" max="98" width="10.42578125" bestFit="1" customWidth="1"/>
    <col min="99" max="99" width="15.140625" bestFit="1" customWidth="1"/>
    <col min="100" max="100" width="10.140625" bestFit="1" customWidth="1"/>
    <col min="101" max="101" width="7.85546875" customWidth="1"/>
    <col min="102" max="102" width="11.42578125" bestFit="1" customWidth="1"/>
    <col min="103" max="103" width="6.28515625" customWidth="1"/>
    <col min="104" max="105" width="10.5703125" bestFit="1" customWidth="1"/>
    <col min="106" max="106" width="7.7109375" customWidth="1"/>
    <col min="107" max="107" width="8.42578125" customWidth="1"/>
    <col min="108" max="108" width="9.7109375" bestFit="1" customWidth="1"/>
    <col min="109" max="109" width="8.5703125" customWidth="1"/>
    <col min="110" max="110" width="7" customWidth="1"/>
    <col min="111" max="111" width="14" bestFit="1" customWidth="1"/>
    <col min="113" max="113" width="8.5703125" customWidth="1"/>
    <col min="114" max="114" width="8.85546875" customWidth="1"/>
    <col min="115" max="115" width="8.140625" customWidth="1"/>
    <col min="116" max="116" width="16.42578125" bestFit="1" customWidth="1"/>
    <col min="118" max="118" width="10" bestFit="1" customWidth="1"/>
    <col min="119" max="119" width="13.28515625" bestFit="1" customWidth="1"/>
    <col min="120" max="120" width="7.28515625" customWidth="1"/>
    <col min="121" max="121" width="10.7109375" bestFit="1" customWidth="1"/>
    <col min="122" max="122" width="8.7109375" customWidth="1"/>
    <col min="123" max="123" width="9.85546875" bestFit="1" customWidth="1"/>
    <col min="124" max="124" width="6.28515625" customWidth="1"/>
  </cols>
  <sheetData>
    <row r="1" spans="1:124" ht="81.75" customHeight="1" x14ac:dyDescent="0.25"/>
    <row r="2" spans="1:124" ht="70.5" customHeight="1" x14ac:dyDescent="0.25"/>
    <row r="3" spans="1:124" s="121" customFormat="1" ht="90" x14ac:dyDescent="0.25">
      <c r="A3" s="119" t="s">
        <v>1280</v>
      </c>
      <c r="B3" s="4" t="s">
        <v>2026</v>
      </c>
      <c r="C3" s="120" t="s">
        <v>2123</v>
      </c>
      <c r="D3" s="123" t="s">
        <v>2124</v>
      </c>
      <c r="E3" s="123" t="s">
        <v>2125</v>
      </c>
      <c r="F3" s="123" t="s">
        <v>2126</v>
      </c>
      <c r="G3" s="123" t="s">
        <v>2127</v>
      </c>
      <c r="H3"/>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row>
    <row r="4" spans="1:124" s="121" customFormat="1" x14ac:dyDescent="0.25">
      <c r="A4" s="107" t="s">
        <v>1860</v>
      </c>
      <c r="B4" s="122"/>
      <c r="C4" s="122"/>
      <c r="D4" s="122"/>
      <c r="E4" s="122"/>
      <c r="F4" s="122"/>
      <c r="G4" s="122"/>
      <c r="H4"/>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row>
    <row r="5" spans="1:124" x14ac:dyDescent="0.25">
      <c r="A5" s="108" t="s">
        <v>1559</v>
      </c>
      <c r="B5" s="122">
        <v>1</v>
      </c>
      <c r="C5" s="122"/>
      <c r="D5" s="122"/>
      <c r="E5" s="122"/>
      <c r="F5" s="122">
        <v>1</v>
      </c>
      <c r="G5" s="122"/>
    </row>
    <row r="6" spans="1:124" x14ac:dyDescent="0.25">
      <c r="A6" s="108" t="s">
        <v>1524</v>
      </c>
      <c r="B6" s="122">
        <v>1</v>
      </c>
      <c r="C6" s="122"/>
      <c r="D6" s="122"/>
      <c r="E6" s="122"/>
      <c r="F6" s="122">
        <v>1</v>
      </c>
      <c r="G6" s="122"/>
    </row>
    <row r="7" spans="1:124" x14ac:dyDescent="0.25">
      <c r="A7" s="107" t="s">
        <v>2029</v>
      </c>
      <c r="B7" s="122">
        <v>2</v>
      </c>
      <c r="C7" s="122"/>
      <c r="D7" s="122"/>
      <c r="E7" s="122"/>
      <c r="F7" s="122">
        <v>2</v>
      </c>
      <c r="G7" s="122"/>
    </row>
    <row r="8" spans="1:124" x14ac:dyDescent="0.25">
      <c r="A8" s="107" t="s">
        <v>1687</v>
      </c>
      <c r="B8" s="122"/>
      <c r="C8" s="122"/>
      <c r="D8" s="122"/>
      <c r="E8" s="122"/>
      <c r="F8" s="122"/>
      <c r="G8" s="122"/>
    </row>
    <row r="9" spans="1:124" x14ac:dyDescent="0.25">
      <c r="A9" s="108" t="s">
        <v>1524</v>
      </c>
      <c r="B9" s="122">
        <v>1</v>
      </c>
      <c r="C9" s="122">
        <v>1</v>
      </c>
      <c r="D9" s="122"/>
      <c r="E9" s="122"/>
      <c r="F9" s="122">
        <v>1</v>
      </c>
      <c r="G9" s="122"/>
    </row>
    <row r="10" spans="1:124" x14ac:dyDescent="0.25">
      <c r="A10" s="107" t="s">
        <v>2030</v>
      </c>
      <c r="B10" s="122">
        <v>1</v>
      </c>
      <c r="C10" s="122">
        <v>1</v>
      </c>
      <c r="D10" s="122"/>
      <c r="E10" s="122"/>
      <c r="F10" s="122">
        <v>1</v>
      </c>
      <c r="G10" s="122"/>
    </row>
    <row r="11" spans="1:124" x14ac:dyDescent="0.25">
      <c r="A11" s="107" t="s">
        <v>1794</v>
      </c>
      <c r="B11" s="122"/>
      <c r="C11" s="122"/>
      <c r="D11" s="122"/>
      <c r="E11" s="122"/>
      <c r="F11" s="122"/>
      <c r="G11" s="122"/>
    </row>
    <row r="12" spans="1:124" x14ac:dyDescent="0.25">
      <c r="A12" s="108" t="s">
        <v>1528</v>
      </c>
      <c r="B12" s="122">
        <v>1</v>
      </c>
      <c r="C12" s="122"/>
      <c r="D12" s="122"/>
      <c r="E12" s="122"/>
      <c r="F12" s="122">
        <v>1</v>
      </c>
      <c r="G12" s="122"/>
    </row>
    <row r="13" spans="1:124" x14ac:dyDescent="0.25">
      <c r="A13" s="108" t="s">
        <v>1529</v>
      </c>
      <c r="B13" s="122">
        <v>4</v>
      </c>
      <c r="C13" s="122"/>
      <c r="D13" s="122"/>
      <c r="E13" s="122">
        <v>1</v>
      </c>
      <c r="F13" s="122">
        <v>1</v>
      </c>
      <c r="G13" s="122">
        <v>2</v>
      </c>
    </row>
    <row r="14" spans="1:124" x14ac:dyDescent="0.25">
      <c r="A14" s="107" t="s">
        <v>2031</v>
      </c>
      <c r="B14" s="122">
        <v>5</v>
      </c>
      <c r="C14" s="122"/>
      <c r="D14" s="122"/>
      <c r="E14" s="122">
        <v>1</v>
      </c>
      <c r="F14" s="122">
        <v>2</v>
      </c>
      <c r="G14" s="122">
        <v>2</v>
      </c>
    </row>
    <row r="15" spans="1:124" x14ac:dyDescent="0.25">
      <c r="A15" s="107" t="s">
        <v>1884</v>
      </c>
      <c r="B15" s="122"/>
      <c r="C15" s="122"/>
      <c r="D15" s="122"/>
      <c r="E15" s="122"/>
      <c r="F15" s="122"/>
      <c r="G15" s="122"/>
    </row>
    <row r="16" spans="1:124" x14ac:dyDescent="0.25">
      <c r="A16" s="108" t="s">
        <v>1565</v>
      </c>
      <c r="B16" s="122">
        <v>2</v>
      </c>
      <c r="C16" s="122"/>
      <c r="D16" s="122"/>
      <c r="E16" s="122"/>
      <c r="F16" s="122">
        <v>2</v>
      </c>
      <c r="G16" s="122"/>
    </row>
    <row r="17" spans="1:7" x14ac:dyDescent="0.25">
      <c r="A17" s="107" t="s">
        <v>2032</v>
      </c>
      <c r="B17" s="122">
        <v>2</v>
      </c>
      <c r="C17" s="122"/>
      <c r="D17" s="122"/>
      <c r="E17" s="122"/>
      <c r="F17" s="122">
        <v>2</v>
      </c>
      <c r="G17" s="122"/>
    </row>
    <row r="18" spans="1:7" x14ac:dyDescent="0.25">
      <c r="A18" s="107" t="s">
        <v>1649</v>
      </c>
      <c r="B18" s="122"/>
      <c r="C18" s="122"/>
      <c r="D18" s="122"/>
      <c r="E18" s="122"/>
      <c r="F18" s="122"/>
      <c r="G18" s="122"/>
    </row>
    <row r="19" spans="1:7" x14ac:dyDescent="0.25">
      <c r="A19" s="108" t="s">
        <v>1532</v>
      </c>
      <c r="B19" s="122">
        <v>3</v>
      </c>
      <c r="C19" s="122">
        <v>3</v>
      </c>
      <c r="D19" s="122"/>
      <c r="E19" s="122">
        <v>2</v>
      </c>
      <c r="F19" s="122"/>
      <c r="G19" s="122">
        <v>1</v>
      </c>
    </row>
    <row r="20" spans="1:7" x14ac:dyDescent="0.25">
      <c r="A20" s="108" t="s">
        <v>1533</v>
      </c>
      <c r="B20" s="122">
        <v>1</v>
      </c>
      <c r="C20" s="122"/>
      <c r="D20" s="122"/>
      <c r="E20" s="122"/>
      <c r="F20" s="122"/>
      <c r="G20" s="122">
        <v>1</v>
      </c>
    </row>
    <row r="21" spans="1:7" x14ac:dyDescent="0.25">
      <c r="A21" s="108" t="s">
        <v>1534</v>
      </c>
      <c r="B21" s="122">
        <v>1</v>
      </c>
      <c r="C21" s="122">
        <v>1</v>
      </c>
      <c r="D21" s="122"/>
      <c r="E21" s="122"/>
      <c r="F21" s="122">
        <v>1</v>
      </c>
      <c r="G21" s="122"/>
    </row>
    <row r="22" spans="1:7" x14ac:dyDescent="0.25">
      <c r="A22" s="108" t="s">
        <v>1535</v>
      </c>
      <c r="B22" s="122">
        <v>1</v>
      </c>
      <c r="C22" s="122">
        <v>1</v>
      </c>
      <c r="D22" s="122">
        <v>1</v>
      </c>
      <c r="E22" s="122"/>
      <c r="F22" s="122"/>
      <c r="G22" s="122"/>
    </row>
    <row r="23" spans="1:7" x14ac:dyDescent="0.25">
      <c r="A23" s="108" t="s">
        <v>1521</v>
      </c>
      <c r="B23" s="122">
        <v>1</v>
      </c>
      <c r="C23" s="122">
        <v>1</v>
      </c>
      <c r="D23" s="122"/>
      <c r="E23" s="122">
        <v>1</v>
      </c>
      <c r="F23" s="122"/>
      <c r="G23" s="122"/>
    </row>
    <row r="24" spans="1:7" x14ac:dyDescent="0.25">
      <c r="A24" s="108" t="s">
        <v>1528</v>
      </c>
      <c r="B24" s="122">
        <v>20</v>
      </c>
      <c r="C24" s="122">
        <v>11</v>
      </c>
      <c r="D24" s="122"/>
      <c r="E24" s="122">
        <v>4</v>
      </c>
      <c r="F24" s="122">
        <v>10</v>
      </c>
      <c r="G24" s="122">
        <v>6</v>
      </c>
    </row>
    <row r="25" spans="1:7" x14ac:dyDescent="0.25">
      <c r="A25" s="108" t="s">
        <v>1558</v>
      </c>
      <c r="B25" s="122">
        <v>10</v>
      </c>
      <c r="C25" s="122">
        <v>3</v>
      </c>
      <c r="D25" s="122"/>
      <c r="E25" s="122">
        <v>4</v>
      </c>
      <c r="F25" s="122">
        <v>6</v>
      </c>
      <c r="G25" s="122"/>
    </row>
    <row r="26" spans="1:7" x14ac:dyDescent="0.25">
      <c r="A26" s="108" t="s">
        <v>1567</v>
      </c>
      <c r="B26" s="122">
        <v>2</v>
      </c>
      <c r="C26" s="122">
        <v>1</v>
      </c>
      <c r="D26" s="122"/>
      <c r="E26" s="122"/>
      <c r="F26" s="122">
        <v>2</v>
      </c>
      <c r="G26" s="122"/>
    </row>
    <row r="27" spans="1:7" x14ac:dyDescent="0.25">
      <c r="A27" s="108" t="s">
        <v>1524</v>
      </c>
      <c r="B27" s="122">
        <v>2</v>
      </c>
      <c r="C27" s="122">
        <v>2</v>
      </c>
      <c r="D27" s="122"/>
      <c r="E27" s="122"/>
      <c r="F27" s="122">
        <v>2</v>
      </c>
      <c r="G27" s="122"/>
    </row>
    <row r="28" spans="1:7" x14ac:dyDescent="0.25">
      <c r="A28" s="108" t="s">
        <v>1529</v>
      </c>
      <c r="B28" s="122">
        <v>3</v>
      </c>
      <c r="C28" s="122">
        <v>2</v>
      </c>
      <c r="D28" s="122"/>
      <c r="E28" s="122">
        <v>3</v>
      </c>
      <c r="F28" s="122"/>
      <c r="G28" s="122"/>
    </row>
    <row r="29" spans="1:7" x14ac:dyDescent="0.25">
      <c r="A29" s="108" t="s">
        <v>1550</v>
      </c>
      <c r="B29" s="122">
        <v>1</v>
      </c>
      <c r="C29" s="122">
        <v>1</v>
      </c>
      <c r="D29" s="122"/>
      <c r="E29" s="122"/>
      <c r="F29" s="122">
        <v>1</v>
      </c>
      <c r="G29" s="122"/>
    </row>
    <row r="30" spans="1:7" x14ac:dyDescent="0.25">
      <c r="A30" s="107" t="s">
        <v>2033</v>
      </c>
      <c r="B30" s="122">
        <v>45</v>
      </c>
      <c r="C30" s="122">
        <v>26</v>
      </c>
      <c r="D30" s="122">
        <v>1</v>
      </c>
      <c r="E30" s="122">
        <v>14</v>
      </c>
      <c r="F30" s="122">
        <v>22</v>
      </c>
      <c r="G30" s="122">
        <v>8</v>
      </c>
    </row>
    <row r="31" spans="1:7" x14ac:dyDescent="0.25">
      <c r="A31" s="107" t="s">
        <v>1848</v>
      </c>
      <c r="B31" s="122"/>
      <c r="C31" s="122"/>
      <c r="D31" s="122"/>
      <c r="E31" s="122"/>
      <c r="F31" s="122"/>
      <c r="G31" s="122"/>
    </row>
    <row r="32" spans="1:7" x14ac:dyDescent="0.25">
      <c r="A32" s="108" t="s">
        <v>1534</v>
      </c>
      <c r="B32" s="122">
        <v>2</v>
      </c>
      <c r="C32" s="122">
        <v>2</v>
      </c>
      <c r="D32" s="122"/>
      <c r="E32" s="122"/>
      <c r="F32" s="122">
        <v>1</v>
      </c>
      <c r="G32" s="122">
        <v>1</v>
      </c>
    </row>
    <row r="33" spans="1:7" x14ac:dyDescent="0.25">
      <c r="A33" s="108" t="s">
        <v>1562</v>
      </c>
      <c r="B33" s="122">
        <v>1</v>
      </c>
      <c r="C33" s="122">
        <v>1</v>
      </c>
      <c r="D33" s="122"/>
      <c r="E33" s="122"/>
      <c r="F33" s="122">
        <v>0</v>
      </c>
      <c r="G33" s="122">
        <v>1</v>
      </c>
    </row>
    <row r="34" spans="1:7" x14ac:dyDescent="0.25">
      <c r="A34" s="107" t="s">
        <v>2034</v>
      </c>
      <c r="B34" s="122">
        <v>3</v>
      </c>
      <c r="C34" s="122">
        <v>3</v>
      </c>
      <c r="D34" s="122"/>
      <c r="E34" s="122"/>
      <c r="F34" s="122">
        <v>1</v>
      </c>
      <c r="G34" s="122">
        <v>2</v>
      </c>
    </row>
    <row r="35" spans="1:7" x14ac:dyDescent="0.25">
      <c r="A35" s="107" t="s">
        <v>1852</v>
      </c>
      <c r="B35" s="122"/>
      <c r="C35" s="122"/>
      <c r="D35" s="122"/>
      <c r="E35" s="122"/>
      <c r="F35" s="122"/>
      <c r="G35" s="122"/>
    </row>
    <row r="36" spans="1:7" x14ac:dyDescent="0.25">
      <c r="A36" s="108" t="s">
        <v>1574</v>
      </c>
      <c r="B36" s="122">
        <v>1</v>
      </c>
      <c r="C36" s="122">
        <v>1</v>
      </c>
      <c r="D36" s="122">
        <v>1</v>
      </c>
      <c r="E36" s="122"/>
      <c r="F36" s="122"/>
      <c r="G36" s="122"/>
    </row>
    <row r="37" spans="1:7" x14ac:dyDescent="0.25">
      <c r="A37" s="108" t="s">
        <v>1528</v>
      </c>
      <c r="B37" s="122">
        <v>1</v>
      </c>
      <c r="C37" s="122">
        <v>1</v>
      </c>
      <c r="D37" s="122"/>
      <c r="E37" s="122">
        <v>1</v>
      </c>
      <c r="F37" s="122"/>
      <c r="G37" s="122"/>
    </row>
    <row r="38" spans="1:7" x14ac:dyDescent="0.25">
      <c r="A38" s="108" t="s">
        <v>1565</v>
      </c>
      <c r="B38" s="122">
        <v>1</v>
      </c>
      <c r="C38" s="122"/>
      <c r="D38" s="122"/>
      <c r="E38" s="122">
        <v>1</v>
      </c>
      <c r="F38" s="122"/>
      <c r="G38" s="122"/>
    </row>
    <row r="39" spans="1:7" x14ac:dyDescent="0.25">
      <c r="A39" s="107" t="s">
        <v>2035</v>
      </c>
      <c r="B39" s="122">
        <v>3</v>
      </c>
      <c r="C39" s="122">
        <v>2</v>
      </c>
      <c r="D39" s="122">
        <v>1</v>
      </c>
      <c r="E39" s="122">
        <v>2</v>
      </c>
      <c r="F39" s="122"/>
      <c r="G39" s="122"/>
    </row>
    <row r="40" spans="1:7" x14ac:dyDescent="0.25">
      <c r="A40" s="107" t="s">
        <v>1728</v>
      </c>
      <c r="B40" s="122"/>
      <c r="C40" s="122"/>
      <c r="D40" s="122"/>
      <c r="E40" s="122"/>
      <c r="F40" s="122"/>
      <c r="G40" s="122"/>
    </row>
    <row r="41" spans="1:7" x14ac:dyDescent="0.25">
      <c r="A41" s="108" t="s">
        <v>1559</v>
      </c>
      <c r="B41" s="122">
        <v>1</v>
      </c>
      <c r="C41" s="122">
        <v>1</v>
      </c>
      <c r="D41" s="122"/>
      <c r="E41" s="122">
        <v>1</v>
      </c>
      <c r="F41" s="122"/>
      <c r="G41" s="122"/>
    </row>
    <row r="42" spans="1:7" x14ac:dyDescent="0.25">
      <c r="A42" s="108" t="s">
        <v>1560</v>
      </c>
      <c r="B42" s="122">
        <v>1</v>
      </c>
      <c r="C42" s="122">
        <v>1</v>
      </c>
      <c r="D42" s="122"/>
      <c r="E42" s="122"/>
      <c r="F42" s="122">
        <v>1</v>
      </c>
      <c r="G42" s="122"/>
    </row>
    <row r="43" spans="1:7" x14ac:dyDescent="0.25">
      <c r="A43" s="108" t="s">
        <v>1528</v>
      </c>
      <c r="B43" s="122">
        <v>1</v>
      </c>
      <c r="C43" s="122"/>
      <c r="D43" s="122"/>
      <c r="E43" s="122"/>
      <c r="F43" s="122">
        <v>1</v>
      </c>
      <c r="G43" s="122"/>
    </row>
    <row r="44" spans="1:7" x14ac:dyDescent="0.25">
      <c r="A44" s="108" t="s">
        <v>1523</v>
      </c>
      <c r="B44" s="122">
        <v>1</v>
      </c>
      <c r="C44" s="122">
        <v>1</v>
      </c>
      <c r="D44" s="122"/>
      <c r="E44" s="122"/>
      <c r="F44" s="122">
        <v>1</v>
      </c>
      <c r="G44" s="122"/>
    </row>
    <row r="45" spans="1:7" x14ac:dyDescent="0.25">
      <c r="A45" s="108" t="s">
        <v>1558</v>
      </c>
      <c r="B45" s="122">
        <v>1</v>
      </c>
      <c r="C45" s="122"/>
      <c r="D45" s="122"/>
      <c r="E45" s="122">
        <v>1</v>
      </c>
      <c r="F45" s="122"/>
      <c r="G45" s="122"/>
    </row>
    <row r="46" spans="1:7" x14ac:dyDescent="0.25">
      <c r="A46" s="108" t="s">
        <v>1567</v>
      </c>
      <c r="B46" s="122">
        <v>1</v>
      </c>
      <c r="C46" s="122">
        <v>1</v>
      </c>
      <c r="D46" s="122"/>
      <c r="E46" s="122">
        <v>1</v>
      </c>
      <c r="F46" s="122"/>
      <c r="G46" s="122"/>
    </row>
    <row r="47" spans="1:7" x14ac:dyDescent="0.25">
      <c r="A47" s="108" t="s">
        <v>1529</v>
      </c>
      <c r="B47" s="122">
        <v>1</v>
      </c>
      <c r="C47" s="122">
        <v>1</v>
      </c>
      <c r="D47" s="122"/>
      <c r="E47" s="122"/>
      <c r="F47" s="122">
        <v>1</v>
      </c>
      <c r="G47" s="122"/>
    </row>
    <row r="48" spans="1:7" x14ac:dyDescent="0.25">
      <c r="A48" s="108" t="s">
        <v>1561</v>
      </c>
      <c r="B48" s="122">
        <v>4</v>
      </c>
      <c r="C48" s="122">
        <v>4</v>
      </c>
      <c r="D48" s="122"/>
      <c r="E48" s="122">
        <v>4</v>
      </c>
      <c r="F48" s="122"/>
      <c r="G48" s="122"/>
    </row>
    <row r="49" spans="1:7" x14ac:dyDescent="0.25">
      <c r="A49" s="107" t="s">
        <v>2036</v>
      </c>
      <c r="B49" s="122">
        <v>11</v>
      </c>
      <c r="C49" s="122">
        <v>9</v>
      </c>
      <c r="D49" s="122"/>
      <c r="E49" s="122">
        <v>7</v>
      </c>
      <c r="F49" s="122">
        <v>4</v>
      </c>
      <c r="G49" s="122"/>
    </row>
    <row r="50" spans="1:7" x14ac:dyDescent="0.25">
      <c r="A50" s="107" t="s">
        <v>1652</v>
      </c>
      <c r="B50" s="122"/>
      <c r="C50" s="122"/>
      <c r="D50" s="122"/>
      <c r="E50" s="122"/>
      <c r="F50" s="122"/>
      <c r="G50" s="122"/>
    </row>
    <row r="51" spans="1:7" x14ac:dyDescent="0.25">
      <c r="A51" s="108" t="s">
        <v>1534</v>
      </c>
      <c r="B51" s="122">
        <v>1</v>
      </c>
      <c r="C51" s="122">
        <v>1</v>
      </c>
      <c r="D51" s="122"/>
      <c r="E51" s="122"/>
      <c r="F51" s="122">
        <v>1</v>
      </c>
      <c r="G51" s="122"/>
    </row>
    <row r="52" spans="1:7" x14ac:dyDescent="0.25">
      <c r="A52" s="108" t="s">
        <v>1528</v>
      </c>
      <c r="B52" s="122">
        <v>27</v>
      </c>
      <c r="C52" s="122">
        <v>6</v>
      </c>
      <c r="D52" s="122"/>
      <c r="E52" s="122"/>
      <c r="F52" s="122"/>
      <c r="G52" s="122">
        <v>27</v>
      </c>
    </row>
    <row r="53" spans="1:7" x14ac:dyDescent="0.25">
      <c r="A53" s="108" t="s">
        <v>1558</v>
      </c>
      <c r="B53" s="122">
        <v>1</v>
      </c>
      <c r="C53" s="122">
        <v>1</v>
      </c>
      <c r="D53" s="122"/>
      <c r="E53" s="122">
        <v>1</v>
      </c>
      <c r="F53" s="122"/>
      <c r="G53" s="122"/>
    </row>
    <row r="54" spans="1:7" x14ac:dyDescent="0.25">
      <c r="A54" s="108" t="s">
        <v>1524</v>
      </c>
      <c r="B54" s="122">
        <v>11</v>
      </c>
      <c r="C54" s="122">
        <v>3</v>
      </c>
      <c r="D54" s="122"/>
      <c r="E54" s="122"/>
      <c r="F54" s="122">
        <v>11</v>
      </c>
      <c r="G54" s="122"/>
    </row>
    <row r="55" spans="1:7" x14ac:dyDescent="0.25">
      <c r="A55" s="108" t="s">
        <v>1546</v>
      </c>
      <c r="B55" s="122">
        <v>1</v>
      </c>
      <c r="C55" s="122"/>
      <c r="D55" s="122"/>
      <c r="E55" s="122"/>
      <c r="F55" s="122">
        <v>1</v>
      </c>
      <c r="G55" s="122"/>
    </row>
    <row r="56" spans="1:7" x14ac:dyDescent="0.25">
      <c r="A56" s="108" t="s">
        <v>1561</v>
      </c>
      <c r="B56" s="122">
        <v>1</v>
      </c>
      <c r="C56" s="122"/>
      <c r="D56" s="122"/>
      <c r="E56" s="122">
        <v>1</v>
      </c>
      <c r="F56" s="122"/>
      <c r="G56" s="122"/>
    </row>
    <row r="57" spans="1:7" x14ac:dyDescent="0.25">
      <c r="A57" s="107" t="s">
        <v>2037</v>
      </c>
      <c r="B57" s="122">
        <v>42</v>
      </c>
      <c r="C57" s="122">
        <v>11</v>
      </c>
      <c r="D57" s="122"/>
      <c r="E57" s="122">
        <v>2</v>
      </c>
      <c r="F57" s="122">
        <v>13</v>
      </c>
      <c r="G57" s="122">
        <v>27</v>
      </c>
    </row>
    <row r="58" spans="1:7" x14ac:dyDescent="0.25">
      <c r="A58" s="107" t="s">
        <v>1655</v>
      </c>
      <c r="B58" s="122"/>
      <c r="C58" s="122"/>
      <c r="D58" s="122"/>
      <c r="E58" s="122"/>
      <c r="F58" s="122"/>
      <c r="G58" s="122"/>
    </row>
    <row r="59" spans="1:7" x14ac:dyDescent="0.25">
      <c r="A59" s="108" t="s">
        <v>1564</v>
      </c>
      <c r="B59" s="122">
        <v>18</v>
      </c>
      <c r="C59" s="122">
        <v>7</v>
      </c>
      <c r="D59" s="122"/>
      <c r="E59" s="122">
        <v>12</v>
      </c>
      <c r="F59" s="122">
        <v>5</v>
      </c>
      <c r="G59" s="122">
        <v>1</v>
      </c>
    </row>
    <row r="60" spans="1:7" x14ac:dyDescent="0.25">
      <c r="A60" s="108" t="s">
        <v>1566</v>
      </c>
      <c r="B60" s="122">
        <v>33</v>
      </c>
      <c r="C60" s="122">
        <v>8</v>
      </c>
      <c r="D60" s="122"/>
      <c r="E60" s="122">
        <v>30</v>
      </c>
      <c r="F60" s="122">
        <v>3</v>
      </c>
      <c r="G60" s="122"/>
    </row>
    <row r="61" spans="1:7" x14ac:dyDescent="0.25">
      <c r="A61" s="108" t="s">
        <v>1559</v>
      </c>
      <c r="B61" s="122">
        <v>2</v>
      </c>
      <c r="C61" s="122">
        <v>1</v>
      </c>
      <c r="D61" s="122"/>
      <c r="E61" s="122">
        <v>2</v>
      </c>
      <c r="F61" s="122"/>
      <c r="G61" s="122"/>
    </row>
    <row r="62" spans="1:7" x14ac:dyDescent="0.25">
      <c r="A62" s="108" t="s">
        <v>1578</v>
      </c>
      <c r="B62" s="122">
        <v>8</v>
      </c>
      <c r="C62" s="122">
        <v>2</v>
      </c>
      <c r="D62" s="122"/>
      <c r="E62" s="122">
        <v>8</v>
      </c>
      <c r="F62" s="122"/>
      <c r="G62" s="122"/>
    </row>
    <row r="63" spans="1:7" x14ac:dyDescent="0.25">
      <c r="A63" s="108" t="s">
        <v>1560</v>
      </c>
      <c r="B63" s="122">
        <v>15</v>
      </c>
      <c r="C63" s="122"/>
      <c r="D63" s="122"/>
      <c r="E63" s="122">
        <v>12</v>
      </c>
      <c r="F63" s="122">
        <v>3</v>
      </c>
      <c r="G63" s="122"/>
    </row>
    <row r="64" spans="1:7" x14ac:dyDescent="0.25">
      <c r="A64" s="108" t="s">
        <v>1574</v>
      </c>
      <c r="B64" s="122">
        <v>3</v>
      </c>
      <c r="C64" s="122">
        <v>1</v>
      </c>
      <c r="D64" s="122">
        <v>3</v>
      </c>
      <c r="E64" s="122"/>
      <c r="F64" s="122"/>
      <c r="G64" s="122"/>
    </row>
    <row r="65" spans="1:7" x14ac:dyDescent="0.25">
      <c r="A65" s="108" t="s">
        <v>1528</v>
      </c>
      <c r="B65" s="122">
        <v>3</v>
      </c>
      <c r="C65" s="122"/>
      <c r="D65" s="122"/>
      <c r="E65" s="122">
        <v>3</v>
      </c>
      <c r="F65" s="122"/>
      <c r="G65" s="122"/>
    </row>
    <row r="66" spans="1:7" x14ac:dyDescent="0.25">
      <c r="A66" s="108" t="s">
        <v>1558</v>
      </c>
      <c r="B66" s="122">
        <v>6</v>
      </c>
      <c r="C66" s="122">
        <v>1</v>
      </c>
      <c r="D66" s="122"/>
      <c r="E66" s="122">
        <v>3</v>
      </c>
      <c r="F66" s="122">
        <v>3</v>
      </c>
      <c r="G66" s="122"/>
    </row>
    <row r="67" spans="1:7" x14ac:dyDescent="0.25">
      <c r="A67" s="108" t="s">
        <v>1567</v>
      </c>
      <c r="B67" s="122">
        <v>15</v>
      </c>
      <c r="C67" s="122">
        <v>3</v>
      </c>
      <c r="D67" s="122"/>
      <c r="E67" s="122">
        <v>10</v>
      </c>
      <c r="F67" s="122">
        <v>5</v>
      </c>
      <c r="G67" s="122"/>
    </row>
    <row r="68" spans="1:7" x14ac:dyDescent="0.25">
      <c r="A68" s="108" t="s">
        <v>1524</v>
      </c>
      <c r="B68" s="122">
        <v>4</v>
      </c>
      <c r="C68" s="122">
        <v>2</v>
      </c>
      <c r="D68" s="122"/>
      <c r="E68" s="122"/>
      <c r="F68" s="122">
        <v>4</v>
      </c>
      <c r="G68" s="122"/>
    </row>
    <row r="69" spans="1:7" x14ac:dyDescent="0.25">
      <c r="A69" s="108" t="s">
        <v>1529</v>
      </c>
      <c r="B69" s="122">
        <v>29</v>
      </c>
      <c r="C69" s="122">
        <v>4</v>
      </c>
      <c r="D69" s="122"/>
      <c r="E69" s="122">
        <v>27</v>
      </c>
      <c r="F69" s="122">
        <v>2</v>
      </c>
      <c r="G69" s="122"/>
    </row>
    <row r="70" spans="1:7" x14ac:dyDescent="0.25">
      <c r="A70" s="108" t="s">
        <v>1561</v>
      </c>
      <c r="B70" s="122">
        <v>8</v>
      </c>
      <c r="C70" s="122">
        <v>4</v>
      </c>
      <c r="D70" s="122"/>
      <c r="E70" s="122">
        <v>6</v>
      </c>
      <c r="F70" s="122">
        <v>2</v>
      </c>
      <c r="G70" s="122"/>
    </row>
    <row r="71" spans="1:7" x14ac:dyDescent="0.25">
      <c r="A71" s="107" t="s">
        <v>2038</v>
      </c>
      <c r="B71" s="122">
        <v>144</v>
      </c>
      <c r="C71" s="122">
        <v>33</v>
      </c>
      <c r="D71" s="122">
        <v>3</v>
      </c>
      <c r="E71" s="122">
        <v>113</v>
      </c>
      <c r="F71" s="122">
        <v>27</v>
      </c>
      <c r="G71" s="122">
        <v>1</v>
      </c>
    </row>
    <row r="72" spans="1:7" x14ac:dyDescent="0.25">
      <c r="A72" s="107" t="s">
        <v>1886</v>
      </c>
      <c r="B72" s="122"/>
      <c r="C72" s="122"/>
      <c r="D72" s="122"/>
      <c r="E72" s="122"/>
      <c r="F72" s="122"/>
      <c r="G72" s="122"/>
    </row>
    <row r="73" spans="1:7" x14ac:dyDescent="0.25">
      <c r="A73" s="108" t="s">
        <v>1561</v>
      </c>
      <c r="B73" s="122">
        <v>1</v>
      </c>
      <c r="C73" s="122"/>
      <c r="D73" s="122"/>
      <c r="E73" s="122">
        <v>1</v>
      </c>
      <c r="F73" s="122"/>
      <c r="G73" s="122"/>
    </row>
    <row r="74" spans="1:7" x14ac:dyDescent="0.25">
      <c r="A74" s="107" t="s">
        <v>2039</v>
      </c>
      <c r="B74" s="122">
        <v>1</v>
      </c>
      <c r="C74" s="122"/>
      <c r="D74" s="122"/>
      <c r="E74" s="122">
        <v>1</v>
      </c>
      <c r="F74" s="122"/>
      <c r="G74" s="122"/>
    </row>
    <row r="75" spans="1:7" x14ac:dyDescent="0.25">
      <c r="A75" s="107" t="s">
        <v>1732</v>
      </c>
      <c r="B75" s="122"/>
      <c r="C75" s="122"/>
      <c r="D75" s="122"/>
      <c r="E75" s="122"/>
      <c r="F75" s="122"/>
      <c r="G75" s="122"/>
    </row>
    <row r="76" spans="1:7" x14ac:dyDescent="0.25">
      <c r="A76" s="108" t="s">
        <v>1564</v>
      </c>
      <c r="B76" s="122">
        <v>16</v>
      </c>
      <c r="C76" s="122">
        <v>13</v>
      </c>
      <c r="D76" s="122"/>
      <c r="E76" s="122">
        <v>15</v>
      </c>
      <c r="F76" s="122">
        <v>1</v>
      </c>
      <c r="G76" s="122"/>
    </row>
    <row r="77" spans="1:7" x14ac:dyDescent="0.25">
      <c r="A77" s="108" t="s">
        <v>1566</v>
      </c>
      <c r="B77" s="122">
        <v>25</v>
      </c>
      <c r="C77" s="122">
        <v>16</v>
      </c>
      <c r="D77" s="122">
        <v>2</v>
      </c>
      <c r="E77" s="122">
        <v>20</v>
      </c>
      <c r="F77" s="122">
        <v>3</v>
      </c>
      <c r="G77" s="122"/>
    </row>
    <row r="78" spans="1:7" x14ac:dyDescent="0.25">
      <c r="A78" s="108" t="s">
        <v>1571</v>
      </c>
      <c r="B78" s="122">
        <v>1</v>
      </c>
      <c r="C78" s="122"/>
      <c r="D78" s="122">
        <v>1</v>
      </c>
      <c r="E78" s="122"/>
      <c r="F78" s="122"/>
      <c r="G78" s="122"/>
    </row>
    <row r="79" spans="1:7" x14ac:dyDescent="0.25">
      <c r="A79" s="108" t="s">
        <v>1532</v>
      </c>
      <c r="B79" s="122">
        <v>2</v>
      </c>
      <c r="C79" s="122">
        <v>1</v>
      </c>
      <c r="D79" s="122"/>
      <c r="E79" s="122">
        <v>2</v>
      </c>
      <c r="F79" s="122"/>
      <c r="G79" s="122"/>
    </row>
    <row r="80" spans="1:7" x14ac:dyDescent="0.25">
      <c r="A80" s="108" t="s">
        <v>1559</v>
      </c>
      <c r="B80" s="122">
        <v>2</v>
      </c>
      <c r="C80" s="122">
        <v>1</v>
      </c>
      <c r="D80" s="122"/>
      <c r="E80" s="122">
        <v>2</v>
      </c>
      <c r="F80" s="122"/>
      <c r="G80" s="122"/>
    </row>
    <row r="81" spans="1:7" x14ac:dyDescent="0.25">
      <c r="A81" s="108" t="s">
        <v>1578</v>
      </c>
      <c r="B81" s="122">
        <v>6</v>
      </c>
      <c r="C81" s="122">
        <v>4</v>
      </c>
      <c r="D81" s="122"/>
      <c r="E81" s="122">
        <v>6</v>
      </c>
      <c r="F81" s="122"/>
      <c r="G81" s="122"/>
    </row>
    <row r="82" spans="1:7" x14ac:dyDescent="0.25">
      <c r="A82" s="108" t="s">
        <v>1560</v>
      </c>
      <c r="B82" s="122">
        <v>11</v>
      </c>
      <c r="C82" s="122">
        <v>4</v>
      </c>
      <c r="D82" s="122">
        <v>2</v>
      </c>
      <c r="E82" s="122">
        <v>8</v>
      </c>
      <c r="F82" s="122">
        <v>1</v>
      </c>
      <c r="G82" s="122"/>
    </row>
    <row r="83" spans="1:7" x14ac:dyDescent="0.25">
      <c r="A83" s="108" t="s">
        <v>1574</v>
      </c>
      <c r="B83" s="122">
        <v>7</v>
      </c>
      <c r="C83" s="122">
        <v>3</v>
      </c>
      <c r="D83" s="122">
        <v>7</v>
      </c>
      <c r="E83" s="122"/>
      <c r="F83" s="122"/>
      <c r="G83" s="122"/>
    </row>
    <row r="84" spans="1:7" x14ac:dyDescent="0.25">
      <c r="A84" s="108" t="s">
        <v>1542</v>
      </c>
      <c r="B84" s="122">
        <v>2</v>
      </c>
      <c r="C84" s="122"/>
      <c r="D84" s="122">
        <v>2</v>
      </c>
      <c r="E84" s="122"/>
      <c r="F84" s="122"/>
      <c r="G84" s="122"/>
    </row>
    <row r="85" spans="1:7" x14ac:dyDescent="0.25">
      <c r="A85" s="108" t="s">
        <v>1528</v>
      </c>
      <c r="B85" s="122">
        <v>1</v>
      </c>
      <c r="C85" s="122"/>
      <c r="D85" s="122"/>
      <c r="E85" s="122">
        <v>1</v>
      </c>
      <c r="F85" s="122"/>
      <c r="G85" s="122"/>
    </row>
    <row r="86" spans="1:7" x14ac:dyDescent="0.25">
      <c r="A86" s="108" t="s">
        <v>1565</v>
      </c>
      <c r="B86" s="122">
        <v>35</v>
      </c>
      <c r="C86" s="122">
        <v>24</v>
      </c>
      <c r="D86" s="122"/>
      <c r="E86" s="122">
        <v>33</v>
      </c>
      <c r="F86" s="122">
        <v>2</v>
      </c>
      <c r="G86" s="122"/>
    </row>
    <row r="87" spans="1:7" x14ac:dyDescent="0.25">
      <c r="A87" s="108" t="s">
        <v>1567</v>
      </c>
      <c r="B87" s="122">
        <v>7</v>
      </c>
      <c r="C87" s="122">
        <v>5</v>
      </c>
      <c r="D87" s="122"/>
      <c r="E87" s="122">
        <v>5</v>
      </c>
      <c r="F87" s="122">
        <v>2</v>
      </c>
      <c r="G87" s="122"/>
    </row>
    <row r="88" spans="1:7" x14ac:dyDescent="0.25">
      <c r="A88" s="108" t="s">
        <v>1524</v>
      </c>
      <c r="B88" s="122">
        <v>3</v>
      </c>
      <c r="C88" s="122">
        <v>2</v>
      </c>
      <c r="D88" s="122"/>
      <c r="E88" s="122"/>
      <c r="F88" s="122">
        <v>3</v>
      </c>
      <c r="G88" s="122"/>
    </row>
    <row r="89" spans="1:7" x14ac:dyDescent="0.25">
      <c r="A89" s="108" t="s">
        <v>1546</v>
      </c>
      <c r="B89" s="122">
        <v>1</v>
      </c>
      <c r="C89" s="122"/>
      <c r="D89" s="122"/>
      <c r="E89" s="122"/>
      <c r="F89" s="122">
        <v>1</v>
      </c>
      <c r="G89" s="122"/>
    </row>
    <row r="90" spans="1:7" x14ac:dyDescent="0.25">
      <c r="A90" s="108" t="s">
        <v>1529</v>
      </c>
      <c r="B90" s="122">
        <v>1</v>
      </c>
      <c r="C90" s="122"/>
      <c r="D90" s="122"/>
      <c r="E90" s="122">
        <v>1</v>
      </c>
      <c r="F90" s="122"/>
      <c r="G90" s="122"/>
    </row>
    <row r="91" spans="1:7" x14ac:dyDescent="0.25">
      <c r="A91" s="108" t="s">
        <v>1561</v>
      </c>
      <c r="B91" s="122">
        <v>16</v>
      </c>
      <c r="C91" s="122">
        <v>4</v>
      </c>
      <c r="D91" s="122"/>
      <c r="E91" s="122">
        <v>14</v>
      </c>
      <c r="F91" s="122">
        <v>2</v>
      </c>
      <c r="G91" s="122"/>
    </row>
    <row r="92" spans="1:7" x14ac:dyDescent="0.25">
      <c r="A92" s="107" t="s">
        <v>2040</v>
      </c>
      <c r="B92" s="122">
        <v>136</v>
      </c>
      <c r="C92" s="122">
        <v>77</v>
      </c>
      <c r="D92" s="122">
        <v>14</v>
      </c>
      <c r="E92" s="122">
        <v>107</v>
      </c>
      <c r="F92" s="122">
        <v>15</v>
      </c>
      <c r="G92" s="122"/>
    </row>
    <row r="93" spans="1:7" x14ac:dyDescent="0.25">
      <c r="A93" s="107" t="s">
        <v>1796</v>
      </c>
      <c r="B93" s="122"/>
      <c r="C93" s="122"/>
      <c r="D93" s="122"/>
      <c r="E93" s="122"/>
      <c r="F93" s="122"/>
      <c r="G93" s="122"/>
    </row>
    <row r="94" spans="1:7" x14ac:dyDescent="0.25">
      <c r="A94" s="108" t="s">
        <v>1564</v>
      </c>
      <c r="B94" s="122">
        <v>2</v>
      </c>
      <c r="C94" s="122">
        <v>1</v>
      </c>
      <c r="D94" s="122"/>
      <c r="E94" s="122">
        <v>1</v>
      </c>
      <c r="F94" s="122"/>
      <c r="G94" s="122">
        <v>1</v>
      </c>
    </row>
    <row r="95" spans="1:7" x14ac:dyDescent="0.25">
      <c r="A95" s="108" t="s">
        <v>1560</v>
      </c>
      <c r="B95" s="122">
        <v>32</v>
      </c>
      <c r="C95" s="122">
        <v>1</v>
      </c>
      <c r="D95" s="122">
        <v>1</v>
      </c>
      <c r="E95" s="122">
        <v>24</v>
      </c>
      <c r="F95" s="122">
        <v>7</v>
      </c>
      <c r="G95" s="122"/>
    </row>
    <row r="96" spans="1:7" x14ac:dyDescent="0.25">
      <c r="A96" s="108" t="s">
        <v>1574</v>
      </c>
      <c r="B96" s="122">
        <v>1</v>
      </c>
      <c r="C96" s="122"/>
      <c r="D96" s="122">
        <v>1</v>
      </c>
      <c r="E96" s="122"/>
      <c r="F96" s="122"/>
      <c r="G96" s="122"/>
    </row>
    <row r="97" spans="1:7" x14ac:dyDescent="0.25">
      <c r="A97" s="108" t="s">
        <v>1562</v>
      </c>
      <c r="B97" s="122">
        <v>1</v>
      </c>
      <c r="C97" s="122">
        <v>0</v>
      </c>
      <c r="D97" s="122"/>
      <c r="E97" s="122"/>
      <c r="F97" s="122">
        <v>1</v>
      </c>
      <c r="G97" s="122">
        <v>0</v>
      </c>
    </row>
    <row r="98" spans="1:7" x14ac:dyDescent="0.25">
      <c r="A98" s="108" t="s">
        <v>1546</v>
      </c>
      <c r="B98" s="122">
        <v>1</v>
      </c>
      <c r="C98" s="122"/>
      <c r="D98" s="122"/>
      <c r="E98" s="122">
        <v>1</v>
      </c>
      <c r="F98" s="122"/>
      <c r="G98" s="122"/>
    </row>
    <row r="99" spans="1:7" x14ac:dyDescent="0.25">
      <c r="A99" s="108" t="s">
        <v>1529</v>
      </c>
      <c r="B99" s="122">
        <v>6</v>
      </c>
      <c r="C99" s="122">
        <v>1</v>
      </c>
      <c r="D99" s="122"/>
      <c r="E99" s="122">
        <v>3</v>
      </c>
      <c r="F99" s="122">
        <v>3</v>
      </c>
      <c r="G99" s="122"/>
    </row>
    <row r="100" spans="1:7" x14ac:dyDescent="0.25">
      <c r="A100" s="108" t="s">
        <v>1561</v>
      </c>
      <c r="B100" s="122">
        <v>6</v>
      </c>
      <c r="C100" s="122"/>
      <c r="D100" s="122"/>
      <c r="E100" s="122">
        <v>5</v>
      </c>
      <c r="F100" s="122">
        <v>1</v>
      </c>
      <c r="G100" s="122"/>
    </row>
    <row r="101" spans="1:7" x14ac:dyDescent="0.25">
      <c r="A101" s="107" t="s">
        <v>2041</v>
      </c>
      <c r="B101" s="122">
        <v>49</v>
      </c>
      <c r="C101" s="122">
        <v>3</v>
      </c>
      <c r="D101" s="122">
        <v>2</v>
      </c>
      <c r="E101" s="122">
        <v>34</v>
      </c>
      <c r="F101" s="122">
        <v>12</v>
      </c>
      <c r="G101" s="122">
        <v>1</v>
      </c>
    </row>
    <row r="102" spans="1:7" x14ac:dyDescent="0.25">
      <c r="A102" s="107" t="s">
        <v>1657</v>
      </c>
      <c r="B102" s="122"/>
      <c r="C102" s="122"/>
      <c r="D102" s="122"/>
      <c r="E102" s="122"/>
      <c r="F102" s="122"/>
      <c r="G102" s="122"/>
    </row>
    <row r="103" spans="1:7" x14ac:dyDescent="0.25">
      <c r="A103" s="108" t="s">
        <v>1564</v>
      </c>
      <c r="B103" s="122">
        <v>1</v>
      </c>
      <c r="C103" s="122">
        <v>1</v>
      </c>
      <c r="D103" s="122"/>
      <c r="E103" s="122"/>
      <c r="F103" s="122">
        <v>1</v>
      </c>
      <c r="G103" s="122"/>
    </row>
    <row r="104" spans="1:7" x14ac:dyDescent="0.25">
      <c r="A104" s="108" t="s">
        <v>1539</v>
      </c>
      <c r="B104" s="122">
        <v>1</v>
      </c>
      <c r="C104" s="122">
        <v>1</v>
      </c>
      <c r="D104" s="122"/>
      <c r="E104" s="122">
        <v>1</v>
      </c>
      <c r="F104" s="122"/>
      <c r="G104" s="122"/>
    </row>
    <row r="105" spans="1:7" x14ac:dyDescent="0.25">
      <c r="A105" s="108" t="s">
        <v>1528</v>
      </c>
      <c r="B105" s="122">
        <v>7</v>
      </c>
      <c r="C105" s="122">
        <v>2</v>
      </c>
      <c r="D105" s="122"/>
      <c r="E105" s="122">
        <v>3</v>
      </c>
      <c r="F105" s="122">
        <v>3</v>
      </c>
      <c r="G105" s="122">
        <v>1</v>
      </c>
    </row>
    <row r="106" spans="1:7" x14ac:dyDescent="0.25">
      <c r="A106" s="108" t="s">
        <v>1565</v>
      </c>
      <c r="B106" s="122">
        <v>1</v>
      </c>
      <c r="C106" s="122"/>
      <c r="D106" s="122"/>
      <c r="E106" s="122"/>
      <c r="F106" s="122">
        <v>1</v>
      </c>
      <c r="G106" s="122"/>
    </row>
    <row r="107" spans="1:7" x14ac:dyDescent="0.25">
      <c r="A107" s="108" t="s">
        <v>1546</v>
      </c>
      <c r="B107" s="122">
        <v>1</v>
      </c>
      <c r="C107" s="122"/>
      <c r="D107" s="122"/>
      <c r="E107" s="122"/>
      <c r="F107" s="122">
        <v>1</v>
      </c>
      <c r="G107" s="122"/>
    </row>
    <row r="108" spans="1:7" x14ac:dyDescent="0.25">
      <c r="A108" s="107" t="s">
        <v>2042</v>
      </c>
      <c r="B108" s="122">
        <v>11</v>
      </c>
      <c r="C108" s="122">
        <v>4</v>
      </c>
      <c r="D108" s="122"/>
      <c r="E108" s="122">
        <v>4</v>
      </c>
      <c r="F108" s="122">
        <v>6</v>
      </c>
      <c r="G108" s="122">
        <v>1</v>
      </c>
    </row>
    <row r="109" spans="1:7" x14ac:dyDescent="0.25">
      <c r="A109" s="107" t="s">
        <v>1823</v>
      </c>
      <c r="B109" s="122"/>
      <c r="C109" s="122"/>
      <c r="D109" s="122"/>
      <c r="E109" s="122"/>
      <c r="F109" s="122"/>
      <c r="G109" s="122"/>
    </row>
    <row r="110" spans="1:7" x14ac:dyDescent="0.25">
      <c r="A110" s="108" t="s">
        <v>1558</v>
      </c>
      <c r="B110" s="122">
        <v>1</v>
      </c>
      <c r="C110" s="122">
        <v>1</v>
      </c>
      <c r="D110" s="122"/>
      <c r="E110" s="122"/>
      <c r="F110" s="122">
        <v>1</v>
      </c>
      <c r="G110" s="122"/>
    </row>
    <row r="111" spans="1:7" x14ac:dyDescent="0.25">
      <c r="A111" s="107" t="s">
        <v>2043</v>
      </c>
      <c r="B111" s="122">
        <v>1</v>
      </c>
      <c r="C111" s="122">
        <v>1</v>
      </c>
      <c r="D111" s="122"/>
      <c r="E111" s="122"/>
      <c r="F111" s="122">
        <v>1</v>
      </c>
      <c r="G111" s="122"/>
    </row>
    <row r="112" spans="1:7" x14ac:dyDescent="0.25">
      <c r="A112" s="107" t="s">
        <v>1659</v>
      </c>
      <c r="B112" s="122"/>
      <c r="C112" s="122"/>
      <c r="D112" s="122"/>
      <c r="E112" s="122"/>
      <c r="F112" s="122"/>
      <c r="G112" s="122"/>
    </row>
    <row r="113" spans="1:7" x14ac:dyDescent="0.25">
      <c r="A113" s="108" t="s">
        <v>1560</v>
      </c>
      <c r="B113" s="122">
        <v>3</v>
      </c>
      <c r="C113" s="122"/>
      <c r="D113" s="122">
        <v>1</v>
      </c>
      <c r="E113" s="122">
        <v>2</v>
      </c>
      <c r="F113" s="122"/>
      <c r="G113" s="122"/>
    </row>
    <row r="114" spans="1:7" x14ac:dyDescent="0.25">
      <c r="A114" s="108" t="s">
        <v>1528</v>
      </c>
      <c r="B114" s="122">
        <v>5</v>
      </c>
      <c r="C114" s="122">
        <v>3</v>
      </c>
      <c r="D114" s="122"/>
      <c r="E114" s="122">
        <v>2</v>
      </c>
      <c r="F114" s="122">
        <v>3</v>
      </c>
      <c r="G114" s="122"/>
    </row>
    <row r="115" spans="1:7" x14ac:dyDescent="0.25">
      <c r="A115" s="108" t="s">
        <v>1524</v>
      </c>
      <c r="B115" s="122">
        <v>1</v>
      </c>
      <c r="C115" s="122"/>
      <c r="D115" s="122"/>
      <c r="E115" s="122"/>
      <c r="F115" s="122">
        <v>1</v>
      </c>
      <c r="G115" s="122"/>
    </row>
    <row r="116" spans="1:7" x14ac:dyDescent="0.25">
      <c r="A116" s="107" t="s">
        <v>2044</v>
      </c>
      <c r="B116" s="122">
        <v>9</v>
      </c>
      <c r="C116" s="122">
        <v>3</v>
      </c>
      <c r="D116" s="122">
        <v>1</v>
      </c>
      <c r="E116" s="122">
        <v>4</v>
      </c>
      <c r="F116" s="122">
        <v>4</v>
      </c>
      <c r="G116" s="122"/>
    </row>
    <row r="117" spans="1:7" x14ac:dyDescent="0.25">
      <c r="A117" s="107" t="s">
        <v>1691</v>
      </c>
      <c r="B117" s="122"/>
      <c r="C117" s="122"/>
      <c r="D117" s="122"/>
      <c r="E117" s="122"/>
      <c r="F117" s="122"/>
      <c r="G117" s="122"/>
    </row>
    <row r="118" spans="1:7" x14ac:dyDescent="0.25">
      <c r="A118" s="108" t="s">
        <v>1560</v>
      </c>
      <c r="B118" s="122">
        <v>1</v>
      </c>
      <c r="C118" s="122"/>
      <c r="D118" s="122"/>
      <c r="E118" s="122">
        <v>1</v>
      </c>
      <c r="F118" s="122"/>
      <c r="G118" s="122"/>
    </row>
    <row r="119" spans="1:7" x14ac:dyDescent="0.25">
      <c r="A119" s="108" t="s">
        <v>1546</v>
      </c>
      <c r="B119" s="122">
        <v>2</v>
      </c>
      <c r="C119" s="122">
        <v>1</v>
      </c>
      <c r="D119" s="122"/>
      <c r="E119" s="122"/>
      <c r="F119" s="122"/>
      <c r="G119" s="122">
        <v>2</v>
      </c>
    </row>
    <row r="120" spans="1:7" x14ac:dyDescent="0.25">
      <c r="A120" s="107" t="s">
        <v>2045</v>
      </c>
      <c r="B120" s="122">
        <v>3</v>
      </c>
      <c r="C120" s="122">
        <v>1</v>
      </c>
      <c r="D120" s="122"/>
      <c r="E120" s="122">
        <v>1</v>
      </c>
      <c r="F120" s="122"/>
      <c r="G120" s="122">
        <v>2</v>
      </c>
    </row>
    <row r="121" spans="1:7" x14ac:dyDescent="0.25">
      <c r="A121" s="107" t="s">
        <v>1661</v>
      </c>
      <c r="B121" s="122"/>
      <c r="C121" s="122"/>
      <c r="D121" s="122"/>
      <c r="E121" s="122"/>
      <c r="F121" s="122"/>
      <c r="G121" s="122"/>
    </row>
    <row r="122" spans="1:7" x14ac:dyDescent="0.25">
      <c r="A122" s="108" t="s">
        <v>1566</v>
      </c>
      <c r="B122" s="122">
        <v>1</v>
      </c>
      <c r="C122" s="122"/>
      <c r="D122" s="122"/>
      <c r="E122" s="122">
        <v>1</v>
      </c>
      <c r="F122" s="122"/>
      <c r="G122" s="122"/>
    </row>
    <row r="123" spans="1:7" x14ac:dyDescent="0.25">
      <c r="A123" s="108" t="s">
        <v>1550</v>
      </c>
      <c r="B123" s="122">
        <v>1</v>
      </c>
      <c r="C123" s="122">
        <v>1</v>
      </c>
      <c r="D123" s="122"/>
      <c r="E123" s="122">
        <v>1</v>
      </c>
      <c r="F123" s="122"/>
      <c r="G123" s="122"/>
    </row>
    <row r="124" spans="1:7" x14ac:dyDescent="0.25">
      <c r="A124" s="107" t="s">
        <v>2046</v>
      </c>
      <c r="B124" s="122">
        <v>2</v>
      </c>
      <c r="C124" s="122">
        <v>1</v>
      </c>
      <c r="D124" s="122"/>
      <c r="E124" s="122">
        <v>2</v>
      </c>
      <c r="F124" s="122"/>
      <c r="G124" s="122"/>
    </row>
    <row r="125" spans="1:7" x14ac:dyDescent="0.25">
      <c r="A125" s="107" t="s">
        <v>1663</v>
      </c>
      <c r="B125" s="122"/>
      <c r="C125" s="122"/>
      <c r="D125" s="122"/>
      <c r="E125" s="122"/>
      <c r="F125" s="122"/>
      <c r="G125" s="122"/>
    </row>
    <row r="126" spans="1:7" x14ac:dyDescent="0.25">
      <c r="A126" s="108" t="s">
        <v>1564</v>
      </c>
      <c r="B126" s="122">
        <v>1</v>
      </c>
      <c r="C126" s="122">
        <v>1</v>
      </c>
      <c r="D126" s="122"/>
      <c r="E126" s="122">
        <v>1</v>
      </c>
      <c r="F126" s="122"/>
      <c r="G126" s="122"/>
    </row>
    <row r="127" spans="1:7" x14ac:dyDescent="0.25">
      <c r="A127" s="108" t="s">
        <v>1566</v>
      </c>
      <c r="B127" s="122">
        <v>1</v>
      </c>
      <c r="C127" s="122">
        <v>1</v>
      </c>
      <c r="D127" s="122"/>
      <c r="E127" s="122">
        <v>1</v>
      </c>
      <c r="F127" s="122"/>
      <c r="G127" s="122"/>
    </row>
    <row r="128" spans="1:7" x14ac:dyDescent="0.25">
      <c r="A128" s="108" t="s">
        <v>1538</v>
      </c>
      <c r="B128" s="122">
        <v>1</v>
      </c>
      <c r="C128" s="122">
        <v>0</v>
      </c>
      <c r="D128" s="122">
        <v>0</v>
      </c>
      <c r="E128" s="122">
        <v>0</v>
      </c>
      <c r="F128" s="122">
        <v>0</v>
      </c>
      <c r="G128" s="122">
        <v>1</v>
      </c>
    </row>
    <row r="129" spans="1:7" x14ac:dyDescent="0.25">
      <c r="A129" s="108" t="s">
        <v>1528</v>
      </c>
      <c r="B129" s="122">
        <v>3</v>
      </c>
      <c r="C129" s="122"/>
      <c r="D129" s="122"/>
      <c r="E129" s="122">
        <v>1</v>
      </c>
      <c r="F129" s="122">
        <v>1</v>
      </c>
      <c r="G129" s="122">
        <v>1</v>
      </c>
    </row>
    <row r="130" spans="1:7" x14ac:dyDescent="0.25">
      <c r="A130" s="108" t="s">
        <v>1558</v>
      </c>
      <c r="B130" s="122">
        <v>1</v>
      </c>
      <c r="C130" s="122">
        <v>1</v>
      </c>
      <c r="D130" s="122"/>
      <c r="E130" s="122"/>
      <c r="F130" s="122"/>
      <c r="G130" s="122">
        <v>1</v>
      </c>
    </row>
    <row r="131" spans="1:7" x14ac:dyDescent="0.25">
      <c r="A131" s="108" t="s">
        <v>1567</v>
      </c>
      <c r="B131" s="122">
        <v>2</v>
      </c>
      <c r="C131" s="122">
        <v>1</v>
      </c>
      <c r="D131" s="122"/>
      <c r="E131" s="122">
        <v>1</v>
      </c>
      <c r="F131" s="122">
        <v>1</v>
      </c>
      <c r="G131" s="122"/>
    </row>
    <row r="132" spans="1:7" x14ac:dyDescent="0.25">
      <c r="A132" s="108" t="s">
        <v>1524</v>
      </c>
      <c r="B132" s="122">
        <v>2</v>
      </c>
      <c r="C132" s="122"/>
      <c r="D132" s="122"/>
      <c r="E132" s="122"/>
      <c r="F132" s="122">
        <v>2</v>
      </c>
      <c r="G132" s="122"/>
    </row>
    <row r="133" spans="1:7" x14ac:dyDescent="0.25">
      <c r="A133" s="108" t="s">
        <v>1561</v>
      </c>
      <c r="B133" s="122">
        <v>2</v>
      </c>
      <c r="C133" s="122"/>
      <c r="D133" s="122"/>
      <c r="E133" s="122">
        <v>2</v>
      </c>
      <c r="F133" s="122"/>
      <c r="G133" s="122"/>
    </row>
    <row r="134" spans="1:7" x14ac:dyDescent="0.25">
      <c r="A134" s="108" t="s">
        <v>1552</v>
      </c>
      <c r="B134" s="122">
        <v>1</v>
      </c>
      <c r="C134" s="122">
        <v>1</v>
      </c>
      <c r="D134" s="122"/>
      <c r="E134" s="122"/>
      <c r="F134" s="122">
        <v>1</v>
      </c>
      <c r="G134" s="122"/>
    </row>
    <row r="135" spans="1:7" x14ac:dyDescent="0.25">
      <c r="A135" s="107" t="s">
        <v>2047</v>
      </c>
      <c r="B135" s="122">
        <v>14</v>
      </c>
      <c r="C135" s="122">
        <v>5</v>
      </c>
      <c r="D135" s="122">
        <v>0</v>
      </c>
      <c r="E135" s="122">
        <v>6</v>
      </c>
      <c r="F135" s="122">
        <v>5</v>
      </c>
      <c r="G135" s="122">
        <v>3</v>
      </c>
    </row>
    <row r="136" spans="1:7" x14ac:dyDescent="0.25">
      <c r="A136" s="107" t="s">
        <v>1669</v>
      </c>
      <c r="B136" s="122"/>
      <c r="C136" s="122"/>
      <c r="D136" s="122"/>
      <c r="E136" s="122"/>
      <c r="F136" s="122"/>
      <c r="G136" s="122"/>
    </row>
    <row r="137" spans="1:7" x14ac:dyDescent="0.25">
      <c r="A137" s="108" t="s">
        <v>1528</v>
      </c>
      <c r="B137" s="122">
        <v>1</v>
      </c>
      <c r="C137" s="122"/>
      <c r="D137" s="122"/>
      <c r="E137" s="122"/>
      <c r="F137" s="122">
        <v>1</v>
      </c>
      <c r="G137" s="122"/>
    </row>
    <row r="138" spans="1:7" x14ac:dyDescent="0.25">
      <c r="A138" s="107" t="s">
        <v>2048</v>
      </c>
      <c r="B138" s="122">
        <v>1</v>
      </c>
      <c r="C138" s="122"/>
      <c r="D138" s="122"/>
      <c r="E138" s="122"/>
      <c r="F138" s="122">
        <v>1</v>
      </c>
      <c r="G138" s="122"/>
    </row>
    <row r="139" spans="1:7" x14ac:dyDescent="0.25">
      <c r="A139" s="107" t="s">
        <v>1800</v>
      </c>
      <c r="B139" s="122"/>
      <c r="C139" s="122"/>
      <c r="D139" s="122"/>
      <c r="E139" s="122"/>
      <c r="F139" s="122"/>
      <c r="G139" s="122"/>
    </row>
    <row r="140" spans="1:7" x14ac:dyDescent="0.25">
      <c r="A140" s="108" t="s">
        <v>1551</v>
      </c>
      <c r="B140" s="122">
        <v>1</v>
      </c>
      <c r="C140" s="122"/>
      <c r="D140" s="122"/>
      <c r="E140" s="122">
        <v>1</v>
      </c>
      <c r="F140" s="122"/>
      <c r="G140" s="122"/>
    </row>
    <row r="141" spans="1:7" x14ac:dyDescent="0.25">
      <c r="A141" s="108" t="s">
        <v>1564</v>
      </c>
      <c r="B141" s="122">
        <v>11</v>
      </c>
      <c r="C141" s="122"/>
      <c r="D141" s="122"/>
      <c r="E141" s="122">
        <v>7</v>
      </c>
      <c r="F141" s="122">
        <v>3</v>
      </c>
      <c r="G141" s="122">
        <v>1</v>
      </c>
    </row>
    <row r="142" spans="1:7" x14ac:dyDescent="0.25">
      <c r="A142" s="108" t="s">
        <v>1560</v>
      </c>
      <c r="B142" s="122">
        <v>2</v>
      </c>
      <c r="C142" s="122"/>
      <c r="D142" s="122"/>
      <c r="E142" s="122">
        <v>2</v>
      </c>
      <c r="F142" s="122"/>
      <c r="G142" s="122"/>
    </row>
    <row r="143" spans="1:7" x14ac:dyDescent="0.25">
      <c r="A143" s="108" t="s">
        <v>1574</v>
      </c>
      <c r="B143" s="122">
        <v>2</v>
      </c>
      <c r="C143" s="122"/>
      <c r="D143" s="122">
        <v>2</v>
      </c>
      <c r="E143" s="122"/>
      <c r="F143" s="122"/>
      <c r="G143" s="122"/>
    </row>
    <row r="144" spans="1:7" x14ac:dyDescent="0.25">
      <c r="A144" s="108" t="s">
        <v>1528</v>
      </c>
      <c r="B144" s="122">
        <v>1</v>
      </c>
      <c r="C144" s="122"/>
      <c r="D144" s="122"/>
      <c r="E144" s="122"/>
      <c r="F144" s="122">
        <v>1</v>
      </c>
      <c r="G144" s="122"/>
    </row>
    <row r="145" spans="1:7" x14ac:dyDescent="0.25">
      <c r="A145" s="108" t="s">
        <v>1558</v>
      </c>
      <c r="B145" s="122">
        <v>1</v>
      </c>
      <c r="C145" s="122"/>
      <c r="D145" s="122"/>
      <c r="E145" s="122"/>
      <c r="F145" s="122">
        <v>1</v>
      </c>
      <c r="G145" s="122"/>
    </row>
    <row r="146" spans="1:7" x14ac:dyDescent="0.25">
      <c r="A146" s="108" t="s">
        <v>1524</v>
      </c>
      <c r="B146" s="122">
        <v>2</v>
      </c>
      <c r="C146" s="122">
        <v>1</v>
      </c>
      <c r="D146" s="122"/>
      <c r="E146" s="122"/>
      <c r="F146" s="122">
        <v>2</v>
      </c>
      <c r="G146" s="122"/>
    </row>
    <row r="147" spans="1:7" x14ac:dyDescent="0.25">
      <c r="A147" s="108" t="s">
        <v>1546</v>
      </c>
      <c r="B147" s="122">
        <v>1</v>
      </c>
      <c r="C147" s="122"/>
      <c r="D147" s="122"/>
      <c r="E147" s="122"/>
      <c r="F147" s="122"/>
      <c r="G147" s="122">
        <v>1</v>
      </c>
    </row>
    <row r="148" spans="1:7" x14ac:dyDescent="0.25">
      <c r="A148" s="108" t="s">
        <v>1529</v>
      </c>
      <c r="B148" s="122">
        <v>22</v>
      </c>
      <c r="C148" s="122">
        <v>1</v>
      </c>
      <c r="D148" s="122"/>
      <c r="E148" s="122">
        <v>16</v>
      </c>
      <c r="F148" s="122">
        <v>5</v>
      </c>
      <c r="G148" s="122">
        <v>1</v>
      </c>
    </row>
    <row r="149" spans="1:7" x14ac:dyDescent="0.25">
      <c r="A149" s="107" t="s">
        <v>2049</v>
      </c>
      <c r="B149" s="122">
        <v>43</v>
      </c>
      <c r="C149" s="122">
        <v>2</v>
      </c>
      <c r="D149" s="122">
        <v>2</v>
      </c>
      <c r="E149" s="122">
        <v>26</v>
      </c>
      <c r="F149" s="122">
        <v>12</v>
      </c>
      <c r="G149" s="122">
        <v>3</v>
      </c>
    </row>
    <row r="150" spans="1:7" x14ac:dyDescent="0.25">
      <c r="A150" s="107" t="s">
        <v>1854</v>
      </c>
      <c r="B150" s="122"/>
      <c r="C150" s="122"/>
      <c r="D150" s="122"/>
      <c r="E150" s="122"/>
      <c r="F150" s="122"/>
      <c r="G150" s="122"/>
    </row>
    <row r="151" spans="1:7" x14ac:dyDescent="0.25">
      <c r="A151" s="108" t="s">
        <v>1558</v>
      </c>
      <c r="B151" s="122">
        <v>1</v>
      </c>
      <c r="C151" s="122"/>
      <c r="D151" s="122"/>
      <c r="E151" s="122"/>
      <c r="F151" s="122">
        <v>1</v>
      </c>
      <c r="G151" s="122"/>
    </row>
    <row r="152" spans="1:7" x14ac:dyDescent="0.25">
      <c r="A152" s="107" t="s">
        <v>2050</v>
      </c>
      <c r="B152" s="122">
        <v>1</v>
      </c>
      <c r="C152" s="122"/>
      <c r="D152" s="122"/>
      <c r="E152" s="122"/>
      <c r="F152" s="122">
        <v>1</v>
      </c>
      <c r="G152" s="122"/>
    </row>
    <row r="153" spans="1:7" x14ac:dyDescent="0.25">
      <c r="A153" s="107" t="s">
        <v>1842</v>
      </c>
      <c r="B153" s="122"/>
      <c r="C153" s="122"/>
      <c r="D153" s="122"/>
      <c r="E153" s="122"/>
      <c r="F153" s="122"/>
      <c r="G153" s="122"/>
    </row>
    <row r="154" spans="1:7" x14ac:dyDescent="0.25">
      <c r="A154" s="108" t="s">
        <v>1529</v>
      </c>
      <c r="B154" s="122">
        <v>1</v>
      </c>
      <c r="C154" s="122">
        <v>1</v>
      </c>
      <c r="D154" s="122"/>
      <c r="E154" s="122"/>
      <c r="F154" s="122">
        <v>1</v>
      </c>
      <c r="G154" s="122"/>
    </row>
    <row r="155" spans="1:7" x14ac:dyDescent="0.25">
      <c r="A155" s="107" t="s">
        <v>2051</v>
      </c>
      <c r="B155" s="122">
        <v>1</v>
      </c>
      <c r="C155" s="122">
        <v>1</v>
      </c>
      <c r="D155" s="122"/>
      <c r="E155" s="122"/>
      <c r="F155" s="122">
        <v>1</v>
      </c>
      <c r="G155" s="122"/>
    </row>
    <row r="156" spans="1:7" x14ac:dyDescent="0.25">
      <c r="A156" s="107" t="s">
        <v>1665</v>
      </c>
      <c r="B156" s="122"/>
      <c r="C156" s="122"/>
      <c r="D156" s="122"/>
      <c r="E156" s="122"/>
      <c r="F156" s="122"/>
      <c r="G156" s="122"/>
    </row>
    <row r="157" spans="1:7" x14ac:dyDescent="0.25">
      <c r="A157" s="108" t="s">
        <v>1528</v>
      </c>
      <c r="B157" s="122">
        <v>8</v>
      </c>
      <c r="C157" s="122">
        <v>1</v>
      </c>
      <c r="D157" s="122"/>
      <c r="E157" s="122">
        <v>1</v>
      </c>
      <c r="F157" s="122">
        <v>6</v>
      </c>
      <c r="G157" s="122">
        <v>1</v>
      </c>
    </row>
    <row r="158" spans="1:7" x14ac:dyDescent="0.25">
      <c r="A158" s="108" t="s">
        <v>1567</v>
      </c>
      <c r="B158" s="122">
        <v>1</v>
      </c>
      <c r="C158" s="122"/>
      <c r="D158" s="122"/>
      <c r="E158" s="122">
        <v>1</v>
      </c>
      <c r="F158" s="122"/>
      <c r="G158" s="122"/>
    </row>
    <row r="159" spans="1:7" x14ac:dyDescent="0.25">
      <c r="A159" s="108" t="s">
        <v>1524</v>
      </c>
      <c r="B159" s="122">
        <v>8</v>
      </c>
      <c r="C159" s="122">
        <v>5</v>
      </c>
      <c r="D159" s="122"/>
      <c r="E159" s="122"/>
      <c r="F159" s="122">
        <v>8</v>
      </c>
      <c r="G159" s="122"/>
    </row>
    <row r="160" spans="1:7" x14ac:dyDescent="0.25">
      <c r="A160" s="108" t="s">
        <v>1546</v>
      </c>
      <c r="B160" s="122">
        <v>1</v>
      </c>
      <c r="C160" s="122"/>
      <c r="D160" s="122"/>
      <c r="E160" s="122"/>
      <c r="F160" s="122">
        <v>1</v>
      </c>
      <c r="G160" s="122"/>
    </row>
    <row r="161" spans="1:7" x14ac:dyDescent="0.25">
      <c r="A161" s="107" t="s">
        <v>2052</v>
      </c>
      <c r="B161" s="122">
        <v>18</v>
      </c>
      <c r="C161" s="122">
        <v>6</v>
      </c>
      <c r="D161" s="122"/>
      <c r="E161" s="122">
        <v>2</v>
      </c>
      <c r="F161" s="122">
        <v>15</v>
      </c>
      <c r="G161" s="122">
        <v>1</v>
      </c>
    </row>
    <row r="162" spans="1:7" x14ac:dyDescent="0.25">
      <c r="A162" s="107" t="s">
        <v>1830</v>
      </c>
      <c r="B162" s="122"/>
      <c r="C162" s="122"/>
      <c r="D162" s="122"/>
      <c r="E162" s="122"/>
      <c r="F162" s="122"/>
      <c r="G162" s="122"/>
    </row>
    <row r="163" spans="1:7" x14ac:dyDescent="0.25">
      <c r="A163" s="108" t="s">
        <v>1562</v>
      </c>
      <c r="B163" s="122">
        <v>1</v>
      </c>
      <c r="C163" s="122">
        <v>0</v>
      </c>
      <c r="D163" s="122"/>
      <c r="E163" s="122"/>
      <c r="F163" s="122">
        <v>1</v>
      </c>
      <c r="G163" s="122">
        <v>0</v>
      </c>
    </row>
    <row r="164" spans="1:7" x14ac:dyDescent="0.25">
      <c r="A164" s="108" t="s">
        <v>1529</v>
      </c>
      <c r="B164" s="122">
        <v>2</v>
      </c>
      <c r="C164" s="122"/>
      <c r="D164" s="122"/>
      <c r="E164" s="122">
        <v>1</v>
      </c>
      <c r="F164" s="122">
        <v>1</v>
      </c>
      <c r="G164" s="122"/>
    </row>
    <row r="165" spans="1:7" x14ac:dyDescent="0.25">
      <c r="A165" s="108" t="s">
        <v>1561</v>
      </c>
      <c r="B165" s="122">
        <v>1</v>
      </c>
      <c r="C165" s="122"/>
      <c r="D165" s="122"/>
      <c r="E165" s="122"/>
      <c r="F165" s="122">
        <v>1</v>
      </c>
      <c r="G165" s="122"/>
    </row>
    <row r="166" spans="1:7" x14ac:dyDescent="0.25">
      <c r="A166" s="107" t="s">
        <v>2053</v>
      </c>
      <c r="B166" s="122">
        <v>4</v>
      </c>
      <c r="C166" s="122">
        <v>0</v>
      </c>
      <c r="D166" s="122"/>
      <c r="E166" s="122">
        <v>1</v>
      </c>
      <c r="F166" s="122">
        <v>3</v>
      </c>
      <c r="G166" s="122">
        <v>0</v>
      </c>
    </row>
    <row r="167" spans="1:7" x14ac:dyDescent="0.25">
      <c r="A167" s="107" t="s">
        <v>1667</v>
      </c>
      <c r="B167" s="122"/>
      <c r="C167" s="122"/>
      <c r="D167" s="122"/>
      <c r="E167" s="122"/>
      <c r="F167" s="122"/>
      <c r="G167" s="122"/>
    </row>
    <row r="168" spans="1:7" x14ac:dyDescent="0.25">
      <c r="A168" s="108" t="s">
        <v>1528</v>
      </c>
      <c r="B168" s="122">
        <v>1</v>
      </c>
      <c r="C168" s="122"/>
      <c r="D168" s="122"/>
      <c r="E168" s="122"/>
      <c r="F168" s="122">
        <v>1</v>
      </c>
      <c r="G168" s="122"/>
    </row>
    <row r="169" spans="1:7" x14ac:dyDescent="0.25">
      <c r="A169" s="108" t="s">
        <v>1546</v>
      </c>
      <c r="B169" s="122">
        <v>1</v>
      </c>
      <c r="C169" s="122"/>
      <c r="D169" s="122"/>
      <c r="E169" s="122"/>
      <c r="F169" s="122">
        <v>1</v>
      </c>
      <c r="G169" s="122"/>
    </row>
    <row r="170" spans="1:7" x14ac:dyDescent="0.25">
      <c r="A170" s="108" t="s">
        <v>1529</v>
      </c>
      <c r="B170" s="122">
        <v>1</v>
      </c>
      <c r="C170" s="122"/>
      <c r="D170" s="122"/>
      <c r="E170" s="122">
        <v>1</v>
      </c>
      <c r="F170" s="122"/>
      <c r="G170" s="122"/>
    </row>
    <row r="171" spans="1:7" x14ac:dyDescent="0.25">
      <c r="A171" s="107" t="s">
        <v>2054</v>
      </c>
      <c r="B171" s="122">
        <v>3</v>
      </c>
      <c r="C171" s="122"/>
      <c r="D171" s="122"/>
      <c r="E171" s="122">
        <v>1</v>
      </c>
      <c r="F171" s="122">
        <v>2</v>
      </c>
      <c r="G171" s="122"/>
    </row>
    <row r="172" spans="1:7" x14ac:dyDescent="0.25">
      <c r="A172" s="107" t="s">
        <v>1672</v>
      </c>
      <c r="B172" s="122"/>
      <c r="C172" s="122"/>
      <c r="D172" s="122"/>
      <c r="E172" s="122"/>
      <c r="F172" s="122"/>
      <c r="G172" s="122"/>
    </row>
    <row r="173" spans="1:7" x14ac:dyDescent="0.25">
      <c r="A173" s="108" t="s">
        <v>1564</v>
      </c>
      <c r="B173" s="122">
        <v>19</v>
      </c>
      <c r="C173" s="122">
        <v>8</v>
      </c>
      <c r="D173" s="122"/>
      <c r="E173" s="122">
        <v>12</v>
      </c>
      <c r="F173" s="122">
        <v>6</v>
      </c>
      <c r="G173" s="122">
        <v>1</v>
      </c>
    </row>
    <row r="174" spans="1:7" x14ac:dyDescent="0.25">
      <c r="A174" s="108" t="s">
        <v>1566</v>
      </c>
      <c r="B174" s="122">
        <v>11</v>
      </c>
      <c r="C174" s="122">
        <v>2</v>
      </c>
      <c r="D174" s="122"/>
      <c r="E174" s="122">
        <v>9</v>
      </c>
      <c r="F174" s="122">
        <v>2</v>
      </c>
      <c r="G174" s="122"/>
    </row>
    <row r="175" spans="1:7" x14ac:dyDescent="0.25">
      <c r="A175" s="108" t="s">
        <v>1560</v>
      </c>
      <c r="B175" s="122">
        <v>1</v>
      </c>
      <c r="C175" s="122"/>
      <c r="D175" s="122"/>
      <c r="E175" s="122">
        <v>1</v>
      </c>
      <c r="F175" s="122"/>
      <c r="G175" s="122"/>
    </row>
    <row r="176" spans="1:7" x14ac:dyDescent="0.25">
      <c r="A176" s="108" t="s">
        <v>1574</v>
      </c>
      <c r="B176" s="122">
        <v>2</v>
      </c>
      <c r="C176" s="122"/>
      <c r="D176" s="122">
        <v>2</v>
      </c>
      <c r="E176" s="122"/>
      <c r="F176" s="122"/>
      <c r="G176" s="122"/>
    </row>
    <row r="177" spans="1:7" x14ac:dyDescent="0.25">
      <c r="A177" s="108" t="s">
        <v>1527</v>
      </c>
      <c r="B177" s="122">
        <v>1</v>
      </c>
      <c r="C177" s="122"/>
      <c r="D177" s="122"/>
      <c r="E177" s="122">
        <v>1</v>
      </c>
      <c r="F177" s="122"/>
      <c r="G177" s="122"/>
    </row>
    <row r="178" spans="1:7" x14ac:dyDescent="0.25">
      <c r="A178" s="108" t="s">
        <v>1528</v>
      </c>
      <c r="B178" s="122">
        <v>3</v>
      </c>
      <c r="C178" s="122">
        <v>2</v>
      </c>
      <c r="D178" s="122"/>
      <c r="E178" s="122">
        <v>1</v>
      </c>
      <c r="F178" s="122">
        <v>1</v>
      </c>
      <c r="G178" s="122">
        <v>1</v>
      </c>
    </row>
    <row r="179" spans="1:7" x14ac:dyDescent="0.25">
      <c r="A179" s="108" t="s">
        <v>1523</v>
      </c>
      <c r="B179" s="122">
        <v>1</v>
      </c>
      <c r="C179" s="122">
        <v>1</v>
      </c>
      <c r="D179" s="122"/>
      <c r="E179" s="122">
        <v>1</v>
      </c>
      <c r="F179" s="122"/>
      <c r="G179" s="122"/>
    </row>
    <row r="180" spans="1:7" x14ac:dyDescent="0.25">
      <c r="A180" s="108" t="s">
        <v>1565</v>
      </c>
      <c r="B180" s="122">
        <v>5</v>
      </c>
      <c r="C180" s="122"/>
      <c r="D180" s="122"/>
      <c r="E180" s="122">
        <v>5</v>
      </c>
      <c r="F180" s="122"/>
      <c r="G180" s="122"/>
    </row>
    <row r="181" spans="1:7" x14ac:dyDescent="0.25">
      <c r="A181" s="108" t="s">
        <v>1558</v>
      </c>
      <c r="B181" s="122">
        <v>4</v>
      </c>
      <c r="C181" s="122">
        <v>1</v>
      </c>
      <c r="D181" s="122"/>
      <c r="E181" s="122">
        <v>1</v>
      </c>
      <c r="F181" s="122">
        <v>3</v>
      </c>
      <c r="G181" s="122"/>
    </row>
    <row r="182" spans="1:7" x14ac:dyDescent="0.25">
      <c r="A182" s="108" t="s">
        <v>1567</v>
      </c>
      <c r="B182" s="122">
        <v>1</v>
      </c>
      <c r="C182" s="122"/>
      <c r="D182" s="122"/>
      <c r="E182" s="122">
        <v>1</v>
      </c>
      <c r="F182" s="122"/>
      <c r="G182" s="122"/>
    </row>
    <row r="183" spans="1:7" x14ac:dyDescent="0.25">
      <c r="A183" s="108" t="s">
        <v>1524</v>
      </c>
      <c r="B183" s="122">
        <v>5</v>
      </c>
      <c r="C183" s="122"/>
      <c r="D183" s="122"/>
      <c r="E183" s="122"/>
      <c r="F183" s="122">
        <v>5</v>
      </c>
      <c r="G183" s="122"/>
    </row>
    <row r="184" spans="1:7" x14ac:dyDescent="0.25">
      <c r="A184" s="108" t="s">
        <v>1546</v>
      </c>
      <c r="B184" s="122">
        <v>2</v>
      </c>
      <c r="C184" s="122"/>
      <c r="D184" s="122"/>
      <c r="E184" s="122">
        <v>2</v>
      </c>
      <c r="F184" s="122"/>
      <c r="G184" s="122"/>
    </row>
    <row r="185" spans="1:7" x14ac:dyDescent="0.25">
      <c r="A185" s="108" t="s">
        <v>1529</v>
      </c>
      <c r="B185" s="122">
        <v>3</v>
      </c>
      <c r="C185" s="122">
        <v>1</v>
      </c>
      <c r="D185" s="122"/>
      <c r="E185" s="122">
        <v>1</v>
      </c>
      <c r="F185" s="122">
        <v>2</v>
      </c>
      <c r="G185" s="122"/>
    </row>
    <row r="186" spans="1:7" x14ac:dyDescent="0.25">
      <c r="A186" s="108" t="s">
        <v>1561</v>
      </c>
      <c r="B186" s="122">
        <v>1</v>
      </c>
      <c r="C186" s="122"/>
      <c r="D186" s="122"/>
      <c r="E186" s="122"/>
      <c r="F186" s="122">
        <v>1</v>
      </c>
      <c r="G186" s="122"/>
    </row>
    <row r="187" spans="1:7" x14ac:dyDescent="0.25">
      <c r="A187" s="108" t="s">
        <v>1550</v>
      </c>
      <c r="B187" s="122">
        <v>1</v>
      </c>
      <c r="C187" s="122">
        <v>1</v>
      </c>
      <c r="D187" s="122"/>
      <c r="E187" s="122">
        <v>1</v>
      </c>
      <c r="F187" s="122"/>
      <c r="G187" s="122"/>
    </row>
    <row r="188" spans="1:7" x14ac:dyDescent="0.25">
      <c r="A188" s="107" t="s">
        <v>2055</v>
      </c>
      <c r="B188" s="122">
        <v>60</v>
      </c>
      <c r="C188" s="122">
        <v>16</v>
      </c>
      <c r="D188" s="122">
        <v>2</v>
      </c>
      <c r="E188" s="122">
        <v>36</v>
      </c>
      <c r="F188" s="122">
        <v>20</v>
      </c>
      <c r="G188" s="122">
        <v>2</v>
      </c>
    </row>
    <row r="189" spans="1:7" x14ac:dyDescent="0.25">
      <c r="A189" s="107" t="s">
        <v>1870</v>
      </c>
      <c r="B189" s="122"/>
      <c r="C189" s="122"/>
      <c r="D189" s="122"/>
      <c r="E189" s="122"/>
      <c r="F189" s="122"/>
      <c r="G189" s="122"/>
    </row>
    <row r="190" spans="1:7" x14ac:dyDescent="0.25">
      <c r="A190" s="108" t="s">
        <v>1529</v>
      </c>
      <c r="B190" s="122">
        <v>2</v>
      </c>
      <c r="C190" s="122">
        <v>2</v>
      </c>
      <c r="D190" s="122"/>
      <c r="E190" s="122"/>
      <c r="F190" s="122">
        <v>2</v>
      </c>
      <c r="G190" s="122"/>
    </row>
    <row r="191" spans="1:7" x14ac:dyDescent="0.25">
      <c r="A191" s="107" t="s">
        <v>2056</v>
      </c>
      <c r="B191" s="122">
        <v>2</v>
      </c>
      <c r="C191" s="122">
        <v>2</v>
      </c>
      <c r="D191" s="122"/>
      <c r="E191" s="122"/>
      <c r="F191" s="122">
        <v>2</v>
      </c>
      <c r="G191" s="122"/>
    </row>
    <row r="192" spans="1:7" x14ac:dyDescent="0.25">
      <c r="A192" s="107" t="s">
        <v>1726</v>
      </c>
      <c r="B192" s="122"/>
      <c r="C192" s="122"/>
      <c r="D192" s="122"/>
      <c r="E192" s="122"/>
      <c r="F192" s="122"/>
      <c r="G192" s="122"/>
    </row>
    <row r="193" spans="1:7" x14ac:dyDescent="0.25">
      <c r="A193" s="108" t="s">
        <v>1528</v>
      </c>
      <c r="B193" s="122">
        <v>1</v>
      </c>
      <c r="C193" s="122">
        <v>1</v>
      </c>
      <c r="D193" s="122"/>
      <c r="E193" s="122"/>
      <c r="F193" s="122">
        <v>1</v>
      </c>
      <c r="G193" s="122"/>
    </row>
    <row r="194" spans="1:7" x14ac:dyDescent="0.25">
      <c r="A194" s="107" t="s">
        <v>2057</v>
      </c>
      <c r="B194" s="122">
        <v>1</v>
      </c>
      <c r="C194" s="122">
        <v>1</v>
      </c>
      <c r="D194" s="122"/>
      <c r="E194" s="122"/>
      <c r="F194" s="122">
        <v>1</v>
      </c>
      <c r="G194" s="122"/>
    </row>
    <row r="195" spans="1:7" x14ac:dyDescent="0.25">
      <c r="A195" s="107" t="s">
        <v>1677</v>
      </c>
      <c r="B195" s="122"/>
      <c r="C195" s="122"/>
      <c r="D195" s="122"/>
      <c r="E195" s="122"/>
      <c r="F195" s="122"/>
      <c r="G195" s="122"/>
    </row>
    <row r="196" spans="1:7" x14ac:dyDescent="0.25">
      <c r="A196" s="108" t="s">
        <v>1566</v>
      </c>
      <c r="B196" s="122">
        <v>7</v>
      </c>
      <c r="C196" s="122">
        <v>4</v>
      </c>
      <c r="D196" s="122"/>
      <c r="E196" s="122">
        <v>5</v>
      </c>
      <c r="F196" s="122">
        <v>2</v>
      </c>
      <c r="G196" s="122"/>
    </row>
    <row r="197" spans="1:7" x14ac:dyDescent="0.25">
      <c r="A197" s="108" t="s">
        <v>1560</v>
      </c>
      <c r="B197" s="122">
        <v>4</v>
      </c>
      <c r="C197" s="122">
        <v>4</v>
      </c>
      <c r="D197" s="122"/>
      <c r="E197" s="122">
        <v>4</v>
      </c>
      <c r="F197" s="122"/>
      <c r="G197" s="122"/>
    </row>
    <row r="198" spans="1:7" x14ac:dyDescent="0.25">
      <c r="A198" s="108" t="s">
        <v>1538</v>
      </c>
      <c r="B198" s="122">
        <v>3</v>
      </c>
      <c r="C198" s="122">
        <v>2</v>
      </c>
      <c r="D198" s="122">
        <v>0</v>
      </c>
      <c r="E198" s="122">
        <v>0</v>
      </c>
      <c r="F198" s="122">
        <v>3</v>
      </c>
      <c r="G198" s="122">
        <v>0</v>
      </c>
    </row>
    <row r="199" spans="1:7" x14ac:dyDescent="0.25">
      <c r="A199" s="108" t="s">
        <v>1574</v>
      </c>
      <c r="B199" s="122">
        <v>7</v>
      </c>
      <c r="C199" s="122">
        <v>2</v>
      </c>
      <c r="D199" s="122">
        <v>7</v>
      </c>
      <c r="E199" s="122"/>
      <c r="F199" s="122"/>
      <c r="G199" s="122"/>
    </row>
    <row r="200" spans="1:7" x14ac:dyDescent="0.25">
      <c r="A200" s="108" t="s">
        <v>1533</v>
      </c>
      <c r="B200" s="122">
        <v>1</v>
      </c>
      <c r="C200" s="122">
        <v>1</v>
      </c>
      <c r="D200" s="122"/>
      <c r="E200" s="122"/>
      <c r="F200" s="122"/>
      <c r="G200" s="122">
        <v>1</v>
      </c>
    </row>
    <row r="201" spans="1:7" x14ac:dyDescent="0.25">
      <c r="A201" s="108" t="s">
        <v>1534</v>
      </c>
      <c r="B201" s="122">
        <v>1</v>
      </c>
      <c r="C201" s="122">
        <v>1</v>
      </c>
      <c r="D201" s="122"/>
      <c r="E201" s="122"/>
      <c r="F201" s="122">
        <v>1</v>
      </c>
      <c r="G201" s="122"/>
    </row>
    <row r="202" spans="1:7" x14ac:dyDescent="0.25">
      <c r="A202" s="108" t="s">
        <v>1527</v>
      </c>
      <c r="B202" s="122">
        <v>1</v>
      </c>
      <c r="C202" s="122"/>
      <c r="D202" s="122"/>
      <c r="E202" s="122"/>
      <c r="F202" s="122">
        <v>1</v>
      </c>
      <c r="G202" s="122"/>
    </row>
    <row r="203" spans="1:7" x14ac:dyDescent="0.25">
      <c r="A203" s="108" t="s">
        <v>1528</v>
      </c>
      <c r="B203" s="122">
        <v>6</v>
      </c>
      <c r="C203" s="122">
        <v>5</v>
      </c>
      <c r="D203" s="122"/>
      <c r="E203" s="122"/>
      <c r="F203" s="122">
        <v>6</v>
      </c>
      <c r="G203" s="122"/>
    </row>
    <row r="204" spans="1:7" x14ac:dyDescent="0.25">
      <c r="A204" s="108" t="s">
        <v>1565</v>
      </c>
      <c r="B204" s="122">
        <v>28</v>
      </c>
      <c r="C204" s="122">
        <v>7</v>
      </c>
      <c r="D204" s="122"/>
      <c r="E204" s="122">
        <v>24</v>
      </c>
      <c r="F204" s="122">
        <v>4</v>
      </c>
      <c r="G204" s="122"/>
    </row>
    <row r="205" spans="1:7" x14ac:dyDescent="0.25">
      <c r="A205" s="108" t="s">
        <v>1567</v>
      </c>
      <c r="B205" s="122">
        <v>5</v>
      </c>
      <c r="C205" s="122">
        <v>3</v>
      </c>
      <c r="D205" s="122"/>
      <c r="E205" s="122">
        <v>4</v>
      </c>
      <c r="F205" s="122">
        <v>1</v>
      </c>
      <c r="G205" s="122"/>
    </row>
    <row r="206" spans="1:7" x14ac:dyDescent="0.25">
      <c r="A206" s="108" t="s">
        <v>1524</v>
      </c>
      <c r="B206" s="122">
        <v>7</v>
      </c>
      <c r="C206" s="122">
        <v>5</v>
      </c>
      <c r="D206" s="122"/>
      <c r="E206" s="122">
        <v>2</v>
      </c>
      <c r="F206" s="122">
        <v>5</v>
      </c>
      <c r="G206" s="122"/>
    </row>
    <row r="207" spans="1:7" x14ac:dyDescent="0.25">
      <c r="A207" s="108" t="s">
        <v>1546</v>
      </c>
      <c r="B207" s="122">
        <v>1</v>
      </c>
      <c r="C207" s="122"/>
      <c r="D207" s="122"/>
      <c r="E207" s="122"/>
      <c r="F207" s="122">
        <v>1</v>
      </c>
      <c r="G207" s="122"/>
    </row>
    <row r="208" spans="1:7" x14ac:dyDescent="0.25">
      <c r="A208" s="108" t="s">
        <v>1561</v>
      </c>
      <c r="B208" s="122">
        <v>3</v>
      </c>
      <c r="C208" s="122">
        <v>1</v>
      </c>
      <c r="D208" s="122"/>
      <c r="E208" s="122">
        <v>3</v>
      </c>
      <c r="F208" s="122"/>
      <c r="G208" s="122"/>
    </row>
    <row r="209" spans="1:7" x14ac:dyDescent="0.25">
      <c r="A209" s="107" t="s">
        <v>2058</v>
      </c>
      <c r="B209" s="122">
        <v>74</v>
      </c>
      <c r="C209" s="122">
        <v>35</v>
      </c>
      <c r="D209" s="122">
        <v>7</v>
      </c>
      <c r="E209" s="122">
        <v>42</v>
      </c>
      <c r="F209" s="122">
        <v>24</v>
      </c>
      <c r="G209" s="122">
        <v>1</v>
      </c>
    </row>
    <row r="210" spans="1:7" x14ac:dyDescent="0.25">
      <c r="A210" s="107" t="s">
        <v>1679</v>
      </c>
      <c r="B210" s="122"/>
      <c r="C210" s="122"/>
      <c r="D210" s="122"/>
      <c r="E210" s="122"/>
      <c r="F210" s="122"/>
      <c r="G210" s="122"/>
    </row>
    <row r="211" spans="1:7" x14ac:dyDescent="0.25">
      <c r="A211" s="108" t="s">
        <v>1551</v>
      </c>
      <c r="B211" s="122">
        <v>3</v>
      </c>
      <c r="C211" s="122"/>
      <c r="D211" s="122"/>
      <c r="E211" s="122">
        <v>1</v>
      </c>
      <c r="F211" s="122">
        <v>1</v>
      </c>
      <c r="G211" s="122">
        <v>1</v>
      </c>
    </row>
    <row r="212" spans="1:7" x14ac:dyDescent="0.25">
      <c r="A212" s="108" t="s">
        <v>1564</v>
      </c>
      <c r="B212" s="122">
        <v>118</v>
      </c>
      <c r="C212" s="122">
        <v>16</v>
      </c>
      <c r="D212" s="122"/>
      <c r="E212" s="122">
        <v>38</v>
      </c>
      <c r="F212" s="122">
        <v>78</v>
      </c>
      <c r="G212" s="122">
        <v>2</v>
      </c>
    </row>
    <row r="213" spans="1:7" x14ac:dyDescent="0.25">
      <c r="A213" s="108" t="s">
        <v>1532</v>
      </c>
      <c r="B213" s="122">
        <v>2</v>
      </c>
      <c r="C213" s="122">
        <v>1</v>
      </c>
      <c r="D213" s="122"/>
      <c r="E213" s="122"/>
      <c r="F213" s="122">
        <v>1</v>
      </c>
      <c r="G213" s="122">
        <v>1</v>
      </c>
    </row>
    <row r="214" spans="1:7" x14ac:dyDescent="0.25">
      <c r="A214" s="108" t="s">
        <v>1559</v>
      </c>
      <c r="B214" s="122">
        <v>8</v>
      </c>
      <c r="C214" s="122">
        <v>2</v>
      </c>
      <c r="D214" s="122"/>
      <c r="E214" s="122">
        <v>2</v>
      </c>
      <c r="F214" s="122">
        <v>6</v>
      </c>
      <c r="G214" s="122"/>
    </row>
    <row r="215" spans="1:7" x14ac:dyDescent="0.25">
      <c r="A215" s="108" t="s">
        <v>1560</v>
      </c>
      <c r="B215" s="122">
        <v>25</v>
      </c>
      <c r="C215" s="122">
        <v>2</v>
      </c>
      <c r="D215" s="122">
        <v>1</v>
      </c>
      <c r="E215" s="122">
        <v>10</v>
      </c>
      <c r="F215" s="122">
        <v>13</v>
      </c>
      <c r="G215" s="122">
        <v>1</v>
      </c>
    </row>
    <row r="216" spans="1:7" x14ac:dyDescent="0.25">
      <c r="A216" s="108" t="s">
        <v>1574</v>
      </c>
      <c r="B216" s="122">
        <v>37</v>
      </c>
      <c r="C216" s="122">
        <v>4</v>
      </c>
      <c r="D216" s="122">
        <v>37</v>
      </c>
      <c r="E216" s="122"/>
      <c r="F216" s="122"/>
      <c r="G216" s="122"/>
    </row>
    <row r="217" spans="1:7" x14ac:dyDescent="0.25">
      <c r="A217" s="108" t="s">
        <v>1533</v>
      </c>
      <c r="B217" s="122">
        <v>5</v>
      </c>
      <c r="C217" s="122"/>
      <c r="D217" s="122"/>
      <c r="E217" s="122">
        <v>2</v>
      </c>
      <c r="F217" s="122">
        <v>3</v>
      </c>
      <c r="G217" s="122"/>
    </row>
    <row r="218" spans="1:7" x14ac:dyDescent="0.25">
      <c r="A218" s="108" t="s">
        <v>1521</v>
      </c>
      <c r="B218" s="122">
        <v>6</v>
      </c>
      <c r="C218" s="122"/>
      <c r="D218" s="122"/>
      <c r="E218" s="122"/>
      <c r="F218" s="122">
        <v>6</v>
      </c>
      <c r="G218" s="122"/>
    </row>
    <row r="219" spans="1:7" x14ac:dyDescent="0.25">
      <c r="A219" s="108" t="s">
        <v>1527</v>
      </c>
      <c r="B219" s="122">
        <v>4</v>
      </c>
      <c r="C219" s="122">
        <v>1</v>
      </c>
      <c r="D219" s="122"/>
      <c r="E219" s="122">
        <v>2</v>
      </c>
      <c r="F219" s="122">
        <v>1</v>
      </c>
      <c r="G219" s="122">
        <v>1</v>
      </c>
    </row>
    <row r="220" spans="1:7" x14ac:dyDescent="0.25">
      <c r="A220" s="108" t="s">
        <v>1528</v>
      </c>
      <c r="B220" s="122">
        <v>10</v>
      </c>
      <c r="C220" s="122">
        <v>1</v>
      </c>
      <c r="D220" s="122"/>
      <c r="E220" s="122">
        <v>6</v>
      </c>
      <c r="F220" s="122">
        <v>3</v>
      </c>
      <c r="G220" s="122">
        <v>1</v>
      </c>
    </row>
    <row r="221" spans="1:7" x14ac:dyDescent="0.25">
      <c r="A221" s="108" t="s">
        <v>1558</v>
      </c>
      <c r="B221" s="122">
        <v>2</v>
      </c>
      <c r="C221" s="122"/>
      <c r="D221" s="122"/>
      <c r="E221" s="122"/>
      <c r="F221" s="122">
        <v>1</v>
      </c>
      <c r="G221" s="122">
        <v>1</v>
      </c>
    </row>
    <row r="222" spans="1:7" x14ac:dyDescent="0.25">
      <c r="A222" s="108" t="s">
        <v>1567</v>
      </c>
      <c r="B222" s="122">
        <v>3</v>
      </c>
      <c r="C222" s="122"/>
      <c r="D222" s="122"/>
      <c r="E222" s="122">
        <v>1</v>
      </c>
      <c r="F222" s="122">
        <v>2</v>
      </c>
      <c r="G222" s="122"/>
    </row>
    <row r="223" spans="1:7" x14ac:dyDescent="0.25">
      <c r="A223" s="108" t="s">
        <v>1524</v>
      </c>
      <c r="B223" s="122">
        <v>39</v>
      </c>
      <c r="C223" s="122">
        <v>13</v>
      </c>
      <c r="D223" s="122"/>
      <c r="E223" s="122"/>
      <c r="F223" s="122">
        <v>39</v>
      </c>
      <c r="G223" s="122"/>
    </row>
    <row r="224" spans="1:7" x14ac:dyDescent="0.25">
      <c r="A224" s="108" t="s">
        <v>1546</v>
      </c>
      <c r="B224" s="122">
        <v>15</v>
      </c>
      <c r="C224" s="122">
        <v>3</v>
      </c>
      <c r="D224" s="122"/>
      <c r="E224" s="122">
        <v>3</v>
      </c>
      <c r="F224" s="122">
        <v>12</v>
      </c>
      <c r="G224" s="122"/>
    </row>
    <row r="225" spans="1:7" x14ac:dyDescent="0.25">
      <c r="A225" s="108" t="s">
        <v>1529</v>
      </c>
      <c r="B225" s="122">
        <v>352</v>
      </c>
      <c r="C225" s="122">
        <v>21</v>
      </c>
      <c r="D225" s="122"/>
      <c r="E225" s="122">
        <v>113</v>
      </c>
      <c r="F225" s="122">
        <v>238</v>
      </c>
      <c r="G225" s="122">
        <v>1</v>
      </c>
    </row>
    <row r="226" spans="1:7" x14ac:dyDescent="0.25">
      <c r="A226" s="108" t="s">
        <v>1561</v>
      </c>
      <c r="B226" s="122">
        <v>80</v>
      </c>
      <c r="C226" s="122">
        <v>4</v>
      </c>
      <c r="D226" s="122"/>
      <c r="E226" s="122">
        <v>53</v>
      </c>
      <c r="F226" s="122">
        <v>27</v>
      </c>
      <c r="G226" s="122"/>
    </row>
    <row r="227" spans="1:7" x14ac:dyDescent="0.25">
      <c r="A227" s="108" t="s">
        <v>1550</v>
      </c>
      <c r="B227" s="122">
        <v>3</v>
      </c>
      <c r="C227" s="122"/>
      <c r="D227" s="122"/>
      <c r="E227" s="122">
        <v>2</v>
      </c>
      <c r="F227" s="122">
        <v>1</v>
      </c>
      <c r="G227" s="122"/>
    </row>
    <row r="228" spans="1:7" x14ac:dyDescent="0.25">
      <c r="A228" s="108" t="s">
        <v>1552</v>
      </c>
      <c r="B228" s="122">
        <v>2</v>
      </c>
      <c r="C228" s="122"/>
      <c r="D228" s="122"/>
      <c r="E228" s="122"/>
      <c r="F228" s="122">
        <v>2</v>
      </c>
      <c r="G228" s="122"/>
    </row>
    <row r="229" spans="1:7" x14ac:dyDescent="0.25">
      <c r="A229" s="107" t="s">
        <v>2059</v>
      </c>
      <c r="B229" s="122">
        <v>714</v>
      </c>
      <c r="C229" s="122">
        <v>68</v>
      </c>
      <c r="D229" s="122">
        <v>38</v>
      </c>
      <c r="E229" s="122">
        <v>233</v>
      </c>
      <c r="F229" s="122">
        <v>434</v>
      </c>
      <c r="G229" s="122">
        <v>9</v>
      </c>
    </row>
    <row r="230" spans="1:7" x14ac:dyDescent="0.25">
      <c r="A230" s="107" t="s">
        <v>1872</v>
      </c>
      <c r="B230" s="122"/>
      <c r="C230" s="122"/>
      <c r="D230" s="122"/>
      <c r="E230" s="122"/>
      <c r="F230" s="122"/>
      <c r="G230" s="122"/>
    </row>
    <row r="231" spans="1:7" x14ac:dyDescent="0.25">
      <c r="A231" s="108" t="s">
        <v>1524</v>
      </c>
      <c r="B231" s="122">
        <v>1</v>
      </c>
      <c r="C231" s="122">
        <v>1</v>
      </c>
      <c r="D231" s="122"/>
      <c r="E231" s="122"/>
      <c r="F231" s="122">
        <v>1</v>
      </c>
      <c r="G231" s="122"/>
    </row>
    <row r="232" spans="1:7" x14ac:dyDescent="0.25">
      <c r="A232" s="108" t="s">
        <v>1546</v>
      </c>
      <c r="B232" s="122">
        <v>1</v>
      </c>
      <c r="C232" s="122"/>
      <c r="D232" s="122"/>
      <c r="E232" s="122"/>
      <c r="F232" s="122">
        <v>1</v>
      </c>
      <c r="G232" s="122"/>
    </row>
    <row r="233" spans="1:7" x14ac:dyDescent="0.25">
      <c r="A233" s="108" t="s">
        <v>1529</v>
      </c>
      <c r="B233" s="122">
        <v>2</v>
      </c>
      <c r="C233" s="122"/>
      <c r="D233" s="122"/>
      <c r="E233" s="122">
        <v>1</v>
      </c>
      <c r="F233" s="122">
        <v>1</v>
      </c>
      <c r="G233" s="122"/>
    </row>
    <row r="234" spans="1:7" x14ac:dyDescent="0.25">
      <c r="A234" s="107" t="s">
        <v>2060</v>
      </c>
      <c r="B234" s="122">
        <v>4</v>
      </c>
      <c r="C234" s="122">
        <v>1</v>
      </c>
      <c r="D234" s="122"/>
      <c r="E234" s="122">
        <v>1</v>
      </c>
      <c r="F234" s="122">
        <v>3</v>
      </c>
      <c r="G234" s="122"/>
    </row>
    <row r="235" spans="1:7" x14ac:dyDescent="0.25">
      <c r="A235" s="107" t="s">
        <v>1802</v>
      </c>
      <c r="B235" s="122"/>
      <c r="C235" s="122"/>
      <c r="D235" s="122"/>
      <c r="E235" s="122"/>
      <c r="F235" s="122"/>
      <c r="G235" s="122"/>
    </row>
    <row r="236" spans="1:7" x14ac:dyDescent="0.25">
      <c r="A236" s="108" t="s">
        <v>1529</v>
      </c>
      <c r="B236" s="122">
        <v>2</v>
      </c>
      <c r="C236" s="122"/>
      <c r="D236" s="122"/>
      <c r="E236" s="122"/>
      <c r="F236" s="122">
        <v>2</v>
      </c>
      <c r="G236" s="122"/>
    </row>
    <row r="237" spans="1:7" x14ac:dyDescent="0.25">
      <c r="A237" s="107" t="s">
        <v>2061</v>
      </c>
      <c r="B237" s="122">
        <v>2</v>
      </c>
      <c r="C237" s="122"/>
      <c r="D237" s="122"/>
      <c r="E237" s="122"/>
      <c r="F237" s="122">
        <v>2</v>
      </c>
      <c r="G237" s="122"/>
    </row>
    <row r="238" spans="1:7" x14ac:dyDescent="0.25">
      <c r="A238" s="107" t="s">
        <v>1685</v>
      </c>
      <c r="B238" s="122"/>
      <c r="C238" s="122"/>
      <c r="D238" s="122"/>
      <c r="E238" s="122"/>
      <c r="F238" s="122"/>
      <c r="G238" s="122"/>
    </row>
    <row r="239" spans="1:7" x14ac:dyDescent="0.25">
      <c r="A239" s="108" t="s">
        <v>1566</v>
      </c>
      <c r="B239" s="122">
        <v>3</v>
      </c>
      <c r="C239" s="122">
        <v>3</v>
      </c>
      <c r="D239" s="122"/>
      <c r="E239" s="122">
        <v>3</v>
      </c>
      <c r="F239" s="122"/>
      <c r="G239" s="122"/>
    </row>
    <row r="240" spans="1:7" x14ac:dyDescent="0.25">
      <c r="A240" s="108" t="s">
        <v>1571</v>
      </c>
      <c r="B240" s="122">
        <v>1</v>
      </c>
      <c r="C240" s="122"/>
      <c r="D240" s="122">
        <v>1</v>
      </c>
      <c r="E240" s="122"/>
      <c r="F240" s="122"/>
      <c r="G240" s="122"/>
    </row>
    <row r="241" spans="1:7" x14ac:dyDescent="0.25">
      <c r="A241" s="108" t="s">
        <v>1574</v>
      </c>
      <c r="B241" s="122">
        <v>1</v>
      </c>
      <c r="C241" s="122">
        <v>1</v>
      </c>
      <c r="D241" s="122">
        <v>1</v>
      </c>
      <c r="E241" s="122"/>
      <c r="F241" s="122"/>
      <c r="G241" s="122"/>
    </row>
    <row r="242" spans="1:7" x14ac:dyDescent="0.25">
      <c r="A242" s="108" t="s">
        <v>1521</v>
      </c>
      <c r="B242" s="122">
        <v>2</v>
      </c>
      <c r="C242" s="122">
        <v>1</v>
      </c>
      <c r="D242" s="122"/>
      <c r="E242" s="122">
        <v>1</v>
      </c>
      <c r="F242" s="122">
        <v>1</v>
      </c>
      <c r="G242" s="122"/>
    </row>
    <row r="243" spans="1:7" x14ac:dyDescent="0.25">
      <c r="A243" s="108" t="s">
        <v>1528</v>
      </c>
      <c r="B243" s="122">
        <v>4</v>
      </c>
      <c r="C243" s="122">
        <v>3</v>
      </c>
      <c r="D243" s="122"/>
      <c r="E243" s="122">
        <v>4</v>
      </c>
      <c r="F243" s="122"/>
      <c r="G243" s="122"/>
    </row>
    <row r="244" spans="1:7" x14ac:dyDescent="0.25">
      <c r="A244" s="108" t="s">
        <v>1567</v>
      </c>
      <c r="B244" s="122">
        <v>1</v>
      </c>
      <c r="C244" s="122"/>
      <c r="D244" s="122"/>
      <c r="E244" s="122">
        <v>0</v>
      </c>
      <c r="F244" s="122">
        <v>1</v>
      </c>
      <c r="G244" s="122"/>
    </row>
    <row r="245" spans="1:7" x14ac:dyDescent="0.25">
      <c r="A245" s="108" t="s">
        <v>1524</v>
      </c>
      <c r="B245" s="122">
        <v>6</v>
      </c>
      <c r="C245" s="122">
        <v>5</v>
      </c>
      <c r="D245" s="122"/>
      <c r="E245" s="122"/>
      <c r="F245" s="122">
        <v>6</v>
      </c>
      <c r="G245" s="122"/>
    </row>
    <row r="246" spans="1:7" x14ac:dyDescent="0.25">
      <c r="A246" s="108" t="s">
        <v>1529</v>
      </c>
      <c r="B246" s="122">
        <v>1</v>
      </c>
      <c r="C246" s="122"/>
      <c r="D246" s="122"/>
      <c r="E246" s="122">
        <v>1</v>
      </c>
      <c r="F246" s="122"/>
      <c r="G246" s="122"/>
    </row>
    <row r="247" spans="1:7" x14ac:dyDescent="0.25">
      <c r="A247" s="108" t="s">
        <v>1561</v>
      </c>
      <c r="B247" s="122">
        <v>3</v>
      </c>
      <c r="C247" s="122">
        <v>1</v>
      </c>
      <c r="D247" s="122"/>
      <c r="E247" s="122">
        <v>3</v>
      </c>
      <c r="F247" s="122"/>
      <c r="G247" s="122"/>
    </row>
    <row r="248" spans="1:7" x14ac:dyDescent="0.25">
      <c r="A248" s="108" t="s">
        <v>1552</v>
      </c>
      <c r="B248" s="122">
        <v>1</v>
      </c>
      <c r="C248" s="122">
        <v>1</v>
      </c>
      <c r="D248" s="122"/>
      <c r="E248" s="122">
        <v>1</v>
      </c>
      <c r="F248" s="122"/>
      <c r="G248" s="122"/>
    </row>
    <row r="249" spans="1:7" x14ac:dyDescent="0.25">
      <c r="A249" s="107" t="s">
        <v>2062</v>
      </c>
      <c r="B249" s="122">
        <v>23</v>
      </c>
      <c r="C249" s="122">
        <v>15</v>
      </c>
      <c r="D249" s="122">
        <v>2</v>
      </c>
      <c r="E249" s="122">
        <v>13</v>
      </c>
      <c r="F249" s="122">
        <v>8</v>
      </c>
      <c r="G249" s="122"/>
    </row>
    <row r="250" spans="1:7" x14ac:dyDescent="0.25">
      <c r="A250" s="107" t="s">
        <v>1681</v>
      </c>
      <c r="B250" s="122"/>
      <c r="C250" s="122"/>
      <c r="D250" s="122"/>
      <c r="E250" s="122"/>
      <c r="F250" s="122"/>
      <c r="G250" s="122"/>
    </row>
    <row r="251" spans="1:7" x14ac:dyDescent="0.25">
      <c r="A251" s="108" t="s">
        <v>1533</v>
      </c>
      <c r="B251" s="122">
        <v>1</v>
      </c>
      <c r="C251" s="122">
        <v>1</v>
      </c>
      <c r="D251" s="122"/>
      <c r="E251" s="122">
        <v>1</v>
      </c>
      <c r="F251" s="122"/>
      <c r="G251" s="122"/>
    </row>
    <row r="252" spans="1:7" x14ac:dyDescent="0.25">
      <c r="A252" s="108" t="s">
        <v>1528</v>
      </c>
      <c r="B252" s="122">
        <v>35</v>
      </c>
      <c r="C252" s="122">
        <v>14</v>
      </c>
      <c r="D252" s="122"/>
      <c r="E252" s="122">
        <v>21</v>
      </c>
      <c r="F252" s="122">
        <v>13</v>
      </c>
      <c r="G252" s="122">
        <v>1</v>
      </c>
    </row>
    <row r="253" spans="1:7" x14ac:dyDescent="0.25">
      <c r="A253" s="108" t="s">
        <v>1524</v>
      </c>
      <c r="B253" s="122">
        <v>32</v>
      </c>
      <c r="C253" s="122">
        <v>18</v>
      </c>
      <c r="D253" s="122"/>
      <c r="E253" s="122"/>
      <c r="F253" s="122">
        <v>31</v>
      </c>
      <c r="G253" s="122">
        <v>1</v>
      </c>
    </row>
    <row r="254" spans="1:7" x14ac:dyDescent="0.25">
      <c r="A254" s="108" t="s">
        <v>1546</v>
      </c>
      <c r="B254" s="122">
        <v>1</v>
      </c>
      <c r="C254" s="122"/>
      <c r="D254" s="122"/>
      <c r="E254" s="122"/>
      <c r="F254" s="122">
        <v>1</v>
      </c>
      <c r="G254" s="122"/>
    </row>
    <row r="255" spans="1:7" x14ac:dyDescent="0.25">
      <c r="A255" s="108" t="s">
        <v>1529</v>
      </c>
      <c r="B255" s="122">
        <v>3</v>
      </c>
      <c r="C255" s="122"/>
      <c r="D255" s="122"/>
      <c r="E255" s="122">
        <v>3</v>
      </c>
      <c r="F255" s="122"/>
      <c r="G255" s="122"/>
    </row>
    <row r="256" spans="1:7" x14ac:dyDescent="0.25">
      <c r="A256" s="107" t="s">
        <v>2063</v>
      </c>
      <c r="B256" s="122">
        <v>72</v>
      </c>
      <c r="C256" s="122">
        <v>33</v>
      </c>
      <c r="D256" s="122"/>
      <c r="E256" s="122">
        <v>25</v>
      </c>
      <c r="F256" s="122">
        <v>45</v>
      </c>
      <c r="G256" s="122">
        <v>2</v>
      </c>
    </row>
    <row r="257" spans="1:7" x14ac:dyDescent="0.25">
      <c r="A257" s="107" t="s">
        <v>1683</v>
      </c>
      <c r="B257" s="122"/>
      <c r="C257" s="122"/>
      <c r="D257" s="122"/>
      <c r="E257" s="122"/>
      <c r="F257" s="122"/>
      <c r="G257" s="122"/>
    </row>
    <row r="258" spans="1:7" x14ac:dyDescent="0.25">
      <c r="A258" s="108" t="s">
        <v>1566</v>
      </c>
      <c r="B258" s="122">
        <v>1</v>
      </c>
      <c r="C258" s="122">
        <v>1</v>
      </c>
      <c r="D258" s="122"/>
      <c r="E258" s="122"/>
      <c r="F258" s="122">
        <v>1</v>
      </c>
      <c r="G258" s="122"/>
    </row>
    <row r="259" spans="1:7" x14ac:dyDescent="0.25">
      <c r="A259" s="108" t="s">
        <v>1532</v>
      </c>
      <c r="B259" s="122">
        <v>1</v>
      </c>
      <c r="C259" s="122">
        <v>1</v>
      </c>
      <c r="D259" s="122"/>
      <c r="E259" s="122"/>
      <c r="F259" s="122"/>
      <c r="G259" s="122">
        <v>1</v>
      </c>
    </row>
    <row r="260" spans="1:7" x14ac:dyDescent="0.25">
      <c r="A260" s="108" t="s">
        <v>1524</v>
      </c>
      <c r="B260" s="122">
        <v>30</v>
      </c>
      <c r="C260" s="122">
        <v>11</v>
      </c>
      <c r="D260" s="122"/>
      <c r="E260" s="122"/>
      <c r="F260" s="122">
        <v>30</v>
      </c>
      <c r="G260" s="122"/>
    </row>
    <row r="261" spans="1:7" x14ac:dyDescent="0.25">
      <c r="A261" s="108" t="s">
        <v>1529</v>
      </c>
      <c r="B261" s="122">
        <v>1</v>
      </c>
      <c r="C261" s="122"/>
      <c r="D261" s="122"/>
      <c r="E261" s="122">
        <v>1</v>
      </c>
      <c r="F261" s="122"/>
      <c r="G261" s="122"/>
    </row>
    <row r="262" spans="1:7" x14ac:dyDescent="0.25">
      <c r="A262" s="107" t="s">
        <v>2064</v>
      </c>
      <c r="B262" s="122">
        <v>33</v>
      </c>
      <c r="C262" s="122">
        <v>13</v>
      </c>
      <c r="D262" s="122"/>
      <c r="E262" s="122">
        <v>1</v>
      </c>
      <c r="F262" s="122">
        <v>31</v>
      </c>
      <c r="G262" s="122">
        <v>1</v>
      </c>
    </row>
    <row r="263" spans="1:7" x14ac:dyDescent="0.25">
      <c r="A263" s="107" t="s">
        <v>1738</v>
      </c>
      <c r="B263" s="122"/>
      <c r="C263" s="122"/>
      <c r="D263" s="122"/>
      <c r="E263" s="122"/>
      <c r="F263" s="122"/>
      <c r="G263" s="122"/>
    </row>
    <row r="264" spans="1:7" x14ac:dyDescent="0.25">
      <c r="A264" s="108" t="s">
        <v>1528</v>
      </c>
      <c r="B264" s="122">
        <v>1</v>
      </c>
      <c r="C264" s="122"/>
      <c r="D264" s="122"/>
      <c r="E264" s="122">
        <v>1</v>
      </c>
      <c r="F264" s="122"/>
      <c r="G264" s="122"/>
    </row>
    <row r="265" spans="1:7" x14ac:dyDescent="0.25">
      <c r="A265" s="108" t="s">
        <v>1524</v>
      </c>
      <c r="B265" s="122">
        <v>2</v>
      </c>
      <c r="C265" s="122">
        <v>1</v>
      </c>
      <c r="D265" s="122"/>
      <c r="E265" s="122"/>
      <c r="F265" s="122">
        <v>2</v>
      </c>
      <c r="G265" s="122"/>
    </row>
    <row r="266" spans="1:7" x14ac:dyDescent="0.25">
      <c r="A266" s="107" t="s">
        <v>2065</v>
      </c>
      <c r="B266" s="122">
        <v>3</v>
      </c>
      <c r="C266" s="122">
        <v>1</v>
      </c>
      <c r="D266" s="122"/>
      <c r="E266" s="122">
        <v>1</v>
      </c>
      <c r="F266" s="122">
        <v>2</v>
      </c>
      <c r="G266" s="122"/>
    </row>
    <row r="267" spans="1:7" x14ac:dyDescent="0.25">
      <c r="A267" s="107" t="s">
        <v>1888</v>
      </c>
      <c r="B267" s="122"/>
      <c r="C267" s="122"/>
      <c r="D267" s="122"/>
      <c r="E267" s="122"/>
      <c r="F267" s="122"/>
      <c r="G267" s="122"/>
    </row>
    <row r="268" spans="1:7" x14ac:dyDescent="0.25">
      <c r="A268" s="108" t="s">
        <v>1559</v>
      </c>
      <c r="B268" s="122">
        <v>1</v>
      </c>
      <c r="C268" s="122"/>
      <c r="D268" s="122"/>
      <c r="E268" s="122"/>
      <c r="F268" s="122">
        <v>1</v>
      </c>
      <c r="G268" s="122"/>
    </row>
    <row r="269" spans="1:7" x14ac:dyDescent="0.25">
      <c r="A269" s="107" t="s">
        <v>2066</v>
      </c>
      <c r="B269" s="122">
        <v>1</v>
      </c>
      <c r="C269" s="122"/>
      <c r="D269" s="122"/>
      <c r="E269" s="122"/>
      <c r="F269" s="122">
        <v>1</v>
      </c>
      <c r="G269" s="122"/>
    </row>
    <row r="270" spans="1:7" x14ac:dyDescent="0.25">
      <c r="A270" s="107" t="s">
        <v>1828</v>
      </c>
      <c r="B270" s="122"/>
      <c r="C270" s="122"/>
      <c r="D270" s="122"/>
      <c r="E270" s="122"/>
      <c r="F270" s="122"/>
      <c r="G270" s="122"/>
    </row>
    <row r="271" spans="1:7" x14ac:dyDescent="0.25">
      <c r="A271" s="108" t="s">
        <v>1558</v>
      </c>
      <c r="B271" s="122">
        <v>1</v>
      </c>
      <c r="C271" s="122"/>
      <c r="D271" s="122"/>
      <c r="E271" s="122"/>
      <c r="F271" s="122">
        <v>1</v>
      </c>
      <c r="G271" s="122"/>
    </row>
    <row r="272" spans="1:7" x14ac:dyDescent="0.25">
      <c r="A272" s="107" t="s">
        <v>2067</v>
      </c>
      <c r="B272" s="122">
        <v>1</v>
      </c>
      <c r="C272" s="122"/>
      <c r="D272" s="122"/>
      <c r="E272" s="122"/>
      <c r="F272" s="122">
        <v>1</v>
      </c>
      <c r="G272" s="122"/>
    </row>
    <row r="273" spans="1:7" x14ac:dyDescent="0.25">
      <c r="A273" s="107" t="s">
        <v>1804</v>
      </c>
      <c r="B273" s="122"/>
      <c r="C273" s="122"/>
      <c r="D273" s="122"/>
      <c r="E273" s="122"/>
      <c r="F273" s="122"/>
      <c r="G273" s="122"/>
    </row>
    <row r="274" spans="1:7" x14ac:dyDescent="0.25">
      <c r="A274" s="108" t="s">
        <v>1560</v>
      </c>
      <c r="B274" s="122">
        <v>4</v>
      </c>
      <c r="C274" s="122"/>
      <c r="D274" s="122"/>
      <c r="E274" s="122">
        <v>4</v>
      </c>
      <c r="F274" s="122"/>
      <c r="G274" s="122"/>
    </row>
    <row r="275" spans="1:7" x14ac:dyDescent="0.25">
      <c r="A275" s="108" t="s">
        <v>1574</v>
      </c>
      <c r="B275" s="122">
        <v>1</v>
      </c>
      <c r="C275" s="122"/>
      <c r="D275" s="122">
        <v>1</v>
      </c>
      <c r="E275" s="122"/>
      <c r="F275" s="122"/>
      <c r="G275" s="122"/>
    </row>
    <row r="276" spans="1:7" x14ac:dyDescent="0.25">
      <c r="A276" s="108" t="s">
        <v>1528</v>
      </c>
      <c r="B276" s="122">
        <v>1</v>
      </c>
      <c r="C276" s="122"/>
      <c r="D276" s="122"/>
      <c r="E276" s="122"/>
      <c r="F276" s="122">
        <v>1</v>
      </c>
      <c r="G276" s="122"/>
    </row>
    <row r="277" spans="1:7" x14ac:dyDescent="0.25">
      <c r="A277" s="108" t="s">
        <v>1529</v>
      </c>
      <c r="B277" s="122">
        <v>2</v>
      </c>
      <c r="C277" s="122"/>
      <c r="D277" s="122"/>
      <c r="E277" s="122">
        <v>1</v>
      </c>
      <c r="F277" s="122">
        <v>1</v>
      </c>
      <c r="G277" s="122"/>
    </row>
    <row r="278" spans="1:7" x14ac:dyDescent="0.25">
      <c r="A278" s="107" t="s">
        <v>2068</v>
      </c>
      <c r="B278" s="122">
        <v>8</v>
      </c>
      <c r="C278" s="122"/>
      <c r="D278" s="122">
        <v>1</v>
      </c>
      <c r="E278" s="122">
        <v>5</v>
      </c>
      <c r="F278" s="122">
        <v>2</v>
      </c>
      <c r="G278" s="122"/>
    </row>
    <row r="279" spans="1:7" x14ac:dyDescent="0.25">
      <c r="A279" s="107" t="s">
        <v>1693</v>
      </c>
      <c r="B279" s="122"/>
      <c r="C279" s="122"/>
      <c r="D279" s="122"/>
      <c r="E279" s="122"/>
      <c r="F279" s="122"/>
      <c r="G279" s="122"/>
    </row>
    <row r="280" spans="1:7" x14ac:dyDescent="0.25">
      <c r="A280" s="108" t="s">
        <v>1539</v>
      </c>
      <c r="B280" s="122">
        <v>1</v>
      </c>
      <c r="C280" s="122">
        <v>1</v>
      </c>
      <c r="D280" s="122"/>
      <c r="E280" s="122">
        <v>1</v>
      </c>
      <c r="F280" s="122"/>
      <c r="G280" s="122"/>
    </row>
    <row r="281" spans="1:7" x14ac:dyDescent="0.25">
      <c r="A281" s="108" t="s">
        <v>1528</v>
      </c>
      <c r="B281" s="122">
        <v>6</v>
      </c>
      <c r="C281" s="122">
        <v>2</v>
      </c>
      <c r="D281" s="122"/>
      <c r="E281" s="122">
        <v>3</v>
      </c>
      <c r="F281" s="122">
        <v>3</v>
      </c>
      <c r="G281" s="122"/>
    </row>
    <row r="282" spans="1:7" x14ac:dyDescent="0.25">
      <c r="A282" s="108" t="s">
        <v>1565</v>
      </c>
      <c r="B282" s="122">
        <v>1</v>
      </c>
      <c r="C282" s="122">
        <v>1</v>
      </c>
      <c r="D282" s="122"/>
      <c r="E282" s="122"/>
      <c r="F282" s="122">
        <v>1</v>
      </c>
      <c r="G282" s="122"/>
    </row>
    <row r="283" spans="1:7" x14ac:dyDescent="0.25">
      <c r="A283" s="108" t="s">
        <v>1567</v>
      </c>
      <c r="B283" s="122">
        <v>1</v>
      </c>
      <c r="C283" s="122">
        <v>1</v>
      </c>
      <c r="D283" s="122"/>
      <c r="E283" s="122">
        <v>1</v>
      </c>
      <c r="F283" s="122"/>
      <c r="G283" s="122"/>
    </row>
    <row r="284" spans="1:7" x14ac:dyDescent="0.25">
      <c r="A284" s="108" t="s">
        <v>1524</v>
      </c>
      <c r="B284" s="122">
        <v>3</v>
      </c>
      <c r="C284" s="122">
        <v>1</v>
      </c>
      <c r="D284" s="122"/>
      <c r="E284" s="122"/>
      <c r="F284" s="122">
        <v>3</v>
      </c>
      <c r="G284" s="122"/>
    </row>
    <row r="285" spans="1:7" x14ac:dyDescent="0.25">
      <c r="A285" s="107" t="s">
        <v>2069</v>
      </c>
      <c r="B285" s="122">
        <v>12</v>
      </c>
      <c r="C285" s="122">
        <v>6</v>
      </c>
      <c r="D285" s="122"/>
      <c r="E285" s="122">
        <v>5</v>
      </c>
      <c r="F285" s="122">
        <v>7</v>
      </c>
      <c r="G285" s="122"/>
    </row>
    <row r="286" spans="1:7" x14ac:dyDescent="0.25">
      <c r="A286" s="107" t="s">
        <v>1740</v>
      </c>
      <c r="B286" s="122"/>
      <c r="C286" s="122"/>
      <c r="D286" s="122"/>
      <c r="E286" s="122"/>
      <c r="F286" s="122"/>
      <c r="G286" s="122"/>
    </row>
    <row r="287" spans="1:7" x14ac:dyDescent="0.25">
      <c r="A287" s="108" t="s">
        <v>1528</v>
      </c>
      <c r="B287" s="122">
        <v>1</v>
      </c>
      <c r="C287" s="122"/>
      <c r="D287" s="122"/>
      <c r="E287" s="122"/>
      <c r="F287" s="122">
        <v>1</v>
      </c>
      <c r="G287" s="122"/>
    </row>
    <row r="288" spans="1:7" x14ac:dyDescent="0.25">
      <c r="A288" s="107" t="s">
        <v>2070</v>
      </c>
      <c r="B288" s="122">
        <v>1</v>
      </c>
      <c r="C288" s="122"/>
      <c r="D288" s="122"/>
      <c r="E288" s="122"/>
      <c r="F288" s="122">
        <v>1</v>
      </c>
      <c r="G288" s="122"/>
    </row>
    <row r="289" spans="1:7" x14ac:dyDescent="0.25">
      <c r="A289" s="107" t="s">
        <v>1695</v>
      </c>
      <c r="B289" s="122"/>
      <c r="C289" s="122"/>
      <c r="D289" s="122"/>
      <c r="E289" s="122"/>
      <c r="F289" s="122"/>
      <c r="G289" s="122"/>
    </row>
    <row r="290" spans="1:7" x14ac:dyDescent="0.25">
      <c r="A290" s="108" t="s">
        <v>1564</v>
      </c>
      <c r="B290" s="122">
        <v>6</v>
      </c>
      <c r="C290" s="122">
        <v>5</v>
      </c>
      <c r="D290" s="122"/>
      <c r="E290" s="122">
        <v>5</v>
      </c>
      <c r="F290" s="122">
        <v>1</v>
      </c>
      <c r="G290" s="122"/>
    </row>
    <row r="291" spans="1:7" x14ac:dyDescent="0.25">
      <c r="A291" s="108" t="s">
        <v>1566</v>
      </c>
      <c r="B291" s="122">
        <v>20</v>
      </c>
      <c r="C291" s="122">
        <v>12</v>
      </c>
      <c r="D291" s="122"/>
      <c r="E291" s="122">
        <v>8</v>
      </c>
      <c r="F291" s="122">
        <v>4</v>
      </c>
      <c r="G291" s="122">
        <v>8</v>
      </c>
    </row>
    <row r="292" spans="1:7" x14ac:dyDescent="0.25">
      <c r="A292" s="108" t="s">
        <v>1532</v>
      </c>
      <c r="B292" s="122">
        <v>1</v>
      </c>
      <c r="C292" s="122">
        <v>1</v>
      </c>
      <c r="D292" s="122"/>
      <c r="E292" s="122"/>
      <c r="F292" s="122"/>
      <c r="G292" s="122">
        <v>1</v>
      </c>
    </row>
    <row r="293" spans="1:7" x14ac:dyDescent="0.25">
      <c r="A293" s="108" t="s">
        <v>1559</v>
      </c>
      <c r="B293" s="122">
        <v>1</v>
      </c>
      <c r="C293" s="122"/>
      <c r="D293" s="122"/>
      <c r="E293" s="122">
        <v>1</v>
      </c>
      <c r="F293" s="122"/>
      <c r="G293" s="122"/>
    </row>
    <row r="294" spans="1:7" x14ac:dyDescent="0.25">
      <c r="A294" s="108" t="s">
        <v>1578</v>
      </c>
      <c r="B294" s="122">
        <v>5</v>
      </c>
      <c r="C294" s="122">
        <v>5</v>
      </c>
      <c r="D294" s="122"/>
      <c r="E294" s="122">
        <v>5</v>
      </c>
      <c r="F294" s="122"/>
      <c r="G294" s="122"/>
    </row>
    <row r="295" spans="1:7" x14ac:dyDescent="0.25">
      <c r="A295" s="108" t="s">
        <v>1560</v>
      </c>
      <c r="B295" s="122">
        <v>31</v>
      </c>
      <c r="C295" s="122">
        <v>14</v>
      </c>
      <c r="D295" s="122">
        <v>1</v>
      </c>
      <c r="E295" s="122">
        <v>12</v>
      </c>
      <c r="F295" s="122">
        <v>4</v>
      </c>
      <c r="G295" s="122">
        <v>14</v>
      </c>
    </row>
    <row r="296" spans="1:7" x14ac:dyDescent="0.25">
      <c r="A296" s="108" t="s">
        <v>1574</v>
      </c>
      <c r="B296" s="122">
        <v>34</v>
      </c>
      <c r="C296" s="122">
        <v>13</v>
      </c>
      <c r="D296" s="122">
        <v>34</v>
      </c>
      <c r="E296" s="122"/>
      <c r="F296" s="122"/>
      <c r="G296" s="122"/>
    </row>
    <row r="297" spans="1:7" x14ac:dyDescent="0.25">
      <c r="A297" s="108" t="s">
        <v>1528</v>
      </c>
      <c r="B297" s="122">
        <v>3</v>
      </c>
      <c r="C297" s="122">
        <v>2</v>
      </c>
      <c r="D297" s="122"/>
      <c r="E297" s="122">
        <v>2</v>
      </c>
      <c r="F297" s="122">
        <v>1</v>
      </c>
      <c r="G297" s="122"/>
    </row>
    <row r="298" spans="1:7" x14ac:dyDescent="0.25">
      <c r="A298" s="108" t="s">
        <v>1523</v>
      </c>
      <c r="B298" s="122">
        <v>39</v>
      </c>
      <c r="C298" s="122">
        <v>5</v>
      </c>
      <c r="D298" s="122">
        <v>7</v>
      </c>
      <c r="E298" s="122">
        <v>27</v>
      </c>
      <c r="F298" s="122">
        <v>5</v>
      </c>
      <c r="G298" s="122"/>
    </row>
    <row r="299" spans="1:7" x14ac:dyDescent="0.25">
      <c r="A299" s="108" t="s">
        <v>1558</v>
      </c>
      <c r="B299" s="122">
        <v>1</v>
      </c>
      <c r="C299" s="122">
        <v>1</v>
      </c>
      <c r="D299" s="122"/>
      <c r="E299" s="122"/>
      <c r="F299" s="122">
        <v>1</v>
      </c>
      <c r="G299" s="122"/>
    </row>
    <row r="300" spans="1:7" x14ac:dyDescent="0.25">
      <c r="A300" s="108" t="s">
        <v>1567</v>
      </c>
      <c r="B300" s="122">
        <v>8</v>
      </c>
      <c r="C300" s="122">
        <v>3</v>
      </c>
      <c r="D300" s="122"/>
      <c r="E300" s="122">
        <v>7</v>
      </c>
      <c r="F300" s="122">
        <v>1</v>
      </c>
      <c r="G300" s="122"/>
    </row>
    <row r="301" spans="1:7" x14ac:dyDescent="0.25">
      <c r="A301" s="108" t="s">
        <v>1524</v>
      </c>
      <c r="B301" s="122">
        <v>2</v>
      </c>
      <c r="C301" s="122">
        <v>2</v>
      </c>
      <c r="D301" s="122"/>
      <c r="E301" s="122">
        <v>1</v>
      </c>
      <c r="F301" s="122">
        <v>1</v>
      </c>
      <c r="G301" s="122"/>
    </row>
    <row r="302" spans="1:7" x14ac:dyDescent="0.25">
      <c r="A302" s="108" t="s">
        <v>1529</v>
      </c>
      <c r="B302" s="122">
        <v>30</v>
      </c>
      <c r="C302" s="122">
        <v>5</v>
      </c>
      <c r="D302" s="122"/>
      <c r="E302" s="122">
        <v>26</v>
      </c>
      <c r="F302" s="122">
        <v>3</v>
      </c>
      <c r="G302" s="122">
        <v>1</v>
      </c>
    </row>
    <row r="303" spans="1:7" x14ac:dyDescent="0.25">
      <c r="A303" s="108" t="s">
        <v>1561</v>
      </c>
      <c r="B303" s="122">
        <v>94</v>
      </c>
      <c r="C303" s="122">
        <v>37</v>
      </c>
      <c r="D303" s="122"/>
      <c r="E303" s="122">
        <v>76</v>
      </c>
      <c r="F303" s="122">
        <v>16</v>
      </c>
      <c r="G303" s="122">
        <v>2</v>
      </c>
    </row>
    <row r="304" spans="1:7" x14ac:dyDescent="0.25">
      <c r="A304" s="108" t="s">
        <v>1550</v>
      </c>
      <c r="B304" s="122">
        <v>1</v>
      </c>
      <c r="C304" s="122"/>
      <c r="D304" s="122"/>
      <c r="E304" s="122">
        <v>1</v>
      </c>
      <c r="F304" s="122"/>
      <c r="G304" s="122"/>
    </row>
    <row r="305" spans="1:7" x14ac:dyDescent="0.25">
      <c r="A305" s="107" t="s">
        <v>2071</v>
      </c>
      <c r="B305" s="122">
        <v>276</v>
      </c>
      <c r="C305" s="122">
        <v>105</v>
      </c>
      <c r="D305" s="122">
        <v>42</v>
      </c>
      <c r="E305" s="122">
        <v>171</v>
      </c>
      <c r="F305" s="122">
        <v>37</v>
      </c>
      <c r="G305" s="122">
        <v>26</v>
      </c>
    </row>
    <row r="306" spans="1:7" x14ac:dyDescent="0.25">
      <c r="A306" s="107" t="s">
        <v>1744</v>
      </c>
      <c r="B306" s="122"/>
      <c r="C306" s="122"/>
      <c r="D306" s="122"/>
      <c r="E306" s="122"/>
      <c r="F306" s="122"/>
      <c r="G306" s="122"/>
    </row>
    <row r="307" spans="1:7" x14ac:dyDescent="0.25">
      <c r="A307" s="108" t="s">
        <v>1564</v>
      </c>
      <c r="B307" s="122">
        <v>3</v>
      </c>
      <c r="C307" s="122"/>
      <c r="D307" s="122"/>
      <c r="E307" s="122">
        <v>2</v>
      </c>
      <c r="F307" s="122">
        <v>1</v>
      </c>
      <c r="G307" s="122"/>
    </row>
    <row r="308" spans="1:7" x14ac:dyDescent="0.25">
      <c r="A308" s="108" t="s">
        <v>1566</v>
      </c>
      <c r="B308" s="122">
        <v>1</v>
      </c>
      <c r="C308" s="122"/>
      <c r="D308" s="122"/>
      <c r="E308" s="122"/>
      <c r="F308" s="122">
        <v>1</v>
      </c>
      <c r="G308" s="122"/>
    </row>
    <row r="309" spans="1:7" x14ac:dyDescent="0.25">
      <c r="A309" s="108" t="s">
        <v>1532</v>
      </c>
      <c r="B309" s="122">
        <v>1</v>
      </c>
      <c r="C309" s="122"/>
      <c r="D309" s="122"/>
      <c r="E309" s="122">
        <v>1</v>
      </c>
      <c r="F309" s="122"/>
      <c r="G309" s="122"/>
    </row>
    <row r="310" spans="1:7" x14ac:dyDescent="0.25">
      <c r="A310" s="108" t="s">
        <v>1528</v>
      </c>
      <c r="B310" s="122">
        <v>5</v>
      </c>
      <c r="C310" s="122">
        <v>4</v>
      </c>
      <c r="D310" s="122"/>
      <c r="E310" s="122">
        <v>1</v>
      </c>
      <c r="F310" s="122">
        <v>3</v>
      </c>
      <c r="G310" s="122">
        <v>1</v>
      </c>
    </row>
    <row r="311" spans="1:7" x14ac:dyDescent="0.25">
      <c r="A311" s="108" t="s">
        <v>1524</v>
      </c>
      <c r="B311" s="122">
        <v>3</v>
      </c>
      <c r="C311" s="122">
        <v>1</v>
      </c>
      <c r="D311" s="122"/>
      <c r="E311" s="122"/>
      <c r="F311" s="122">
        <v>3</v>
      </c>
      <c r="G311" s="122"/>
    </row>
    <row r="312" spans="1:7" x14ac:dyDescent="0.25">
      <c r="A312" s="108" t="s">
        <v>1529</v>
      </c>
      <c r="B312" s="122">
        <v>12</v>
      </c>
      <c r="C312" s="122">
        <v>3</v>
      </c>
      <c r="D312" s="122"/>
      <c r="E312" s="122">
        <v>4</v>
      </c>
      <c r="F312" s="122">
        <v>8</v>
      </c>
      <c r="G312" s="122"/>
    </row>
    <row r="313" spans="1:7" x14ac:dyDescent="0.25">
      <c r="A313" s="108" t="s">
        <v>1550</v>
      </c>
      <c r="B313" s="122">
        <v>1</v>
      </c>
      <c r="C313" s="122"/>
      <c r="D313" s="122"/>
      <c r="E313" s="122"/>
      <c r="F313" s="122">
        <v>1</v>
      </c>
      <c r="G313" s="122"/>
    </row>
    <row r="314" spans="1:7" x14ac:dyDescent="0.25">
      <c r="A314" s="107" t="s">
        <v>2072</v>
      </c>
      <c r="B314" s="122">
        <v>26</v>
      </c>
      <c r="C314" s="122">
        <v>8</v>
      </c>
      <c r="D314" s="122"/>
      <c r="E314" s="122">
        <v>8</v>
      </c>
      <c r="F314" s="122">
        <v>17</v>
      </c>
      <c r="G314" s="122">
        <v>1</v>
      </c>
    </row>
    <row r="315" spans="1:7" x14ac:dyDescent="0.25">
      <c r="A315" s="107" t="s">
        <v>1742</v>
      </c>
      <c r="B315" s="122"/>
      <c r="C315" s="122"/>
      <c r="D315" s="122"/>
      <c r="E315" s="122"/>
      <c r="F315" s="122"/>
      <c r="G315" s="122"/>
    </row>
    <row r="316" spans="1:7" x14ac:dyDescent="0.25">
      <c r="A316" s="108" t="s">
        <v>1566</v>
      </c>
      <c r="B316" s="122">
        <v>1</v>
      </c>
      <c r="C316" s="122">
        <v>1</v>
      </c>
      <c r="D316" s="122"/>
      <c r="E316" s="122"/>
      <c r="F316" s="122">
        <v>1</v>
      </c>
      <c r="G316" s="122"/>
    </row>
    <row r="317" spans="1:7" x14ac:dyDescent="0.25">
      <c r="A317" s="108" t="s">
        <v>1528</v>
      </c>
      <c r="B317" s="122">
        <v>1</v>
      </c>
      <c r="C317" s="122">
        <v>1</v>
      </c>
      <c r="D317" s="122"/>
      <c r="E317" s="122"/>
      <c r="F317" s="122"/>
      <c r="G317" s="122">
        <v>1</v>
      </c>
    </row>
    <row r="318" spans="1:7" x14ac:dyDescent="0.25">
      <c r="A318" s="107" t="s">
        <v>2073</v>
      </c>
      <c r="B318" s="122">
        <v>2</v>
      </c>
      <c r="C318" s="122">
        <v>2</v>
      </c>
      <c r="D318" s="122"/>
      <c r="E318" s="122"/>
      <c r="F318" s="122">
        <v>1</v>
      </c>
      <c r="G318" s="122">
        <v>1</v>
      </c>
    </row>
    <row r="319" spans="1:7" x14ac:dyDescent="0.25">
      <c r="A319" s="107" t="s">
        <v>1790</v>
      </c>
      <c r="B319" s="122"/>
      <c r="C319" s="122"/>
      <c r="D319" s="122"/>
      <c r="E319" s="122"/>
      <c r="F319" s="122"/>
      <c r="G319" s="122"/>
    </row>
    <row r="320" spans="1:7" x14ac:dyDescent="0.25">
      <c r="A320" s="108" t="s">
        <v>1566</v>
      </c>
      <c r="B320" s="122">
        <v>2</v>
      </c>
      <c r="C320" s="122">
        <v>2</v>
      </c>
      <c r="D320" s="122"/>
      <c r="E320" s="122">
        <v>2</v>
      </c>
      <c r="F320" s="122"/>
      <c r="G320" s="122"/>
    </row>
    <row r="321" spans="1:7" x14ac:dyDescent="0.25">
      <c r="A321" s="108" t="s">
        <v>1560</v>
      </c>
      <c r="B321" s="122">
        <v>1</v>
      </c>
      <c r="C321" s="122"/>
      <c r="D321" s="122"/>
      <c r="E321" s="122">
        <v>1</v>
      </c>
      <c r="F321" s="122"/>
      <c r="G321" s="122"/>
    </row>
    <row r="322" spans="1:7" x14ac:dyDescent="0.25">
      <c r="A322" s="108" t="s">
        <v>1574</v>
      </c>
      <c r="B322" s="122">
        <v>2</v>
      </c>
      <c r="C322" s="122"/>
      <c r="D322" s="122">
        <v>2</v>
      </c>
      <c r="E322" s="122"/>
      <c r="F322" s="122"/>
      <c r="G322" s="122"/>
    </row>
    <row r="323" spans="1:7" x14ac:dyDescent="0.25">
      <c r="A323" s="108" t="s">
        <v>1528</v>
      </c>
      <c r="B323" s="122">
        <v>1</v>
      </c>
      <c r="C323" s="122"/>
      <c r="D323" s="122"/>
      <c r="E323" s="122"/>
      <c r="F323" s="122">
        <v>1</v>
      </c>
      <c r="G323" s="122"/>
    </row>
    <row r="324" spans="1:7" x14ac:dyDescent="0.25">
      <c r="A324" s="108" t="s">
        <v>1567</v>
      </c>
      <c r="B324" s="122">
        <v>3</v>
      </c>
      <c r="C324" s="122">
        <v>3</v>
      </c>
      <c r="D324" s="122"/>
      <c r="E324" s="122">
        <v>2</v>
      </c>
      <c r="F324" s="122">
        <v>1</v>
      </c>
      <c r="G324" s="122"/>
    </row>
    <row r="325" spans="1:7" x14ac:dyDescent="0.25">
      <c r="A325" s="108" t="s">
        <v>1529</v>
      </c>
      <c r="B325" s="122">
        <v>1</v>
      </c>
      <c r="C325" s="122">
        <v>1</v>
      </c>
      <c r="D325" s="122"/>
      <c r="E325" s="122">
        <v>1</v>
      </c>
      <c r="F325" s="122"/>
      <c r="G325" s="122"/>
    </row>
    <row r="326" spans="1:7" x14ac:dyDescent="0.25">
      <c r="A326" s="108" t="s">
        <v>1561</v>
      </c>
      <c r="B326" s="122">
        <v>2</v>
      </c>
      <c r="C326" s="122"/>
      <c r="D326" s="122"/>
      <c r="E326" s="122">
        <v>2</v>
      </c>
      <c r="F326" s="122"/>
      <c r="G326" s="122"/>
    </row>
    <row r="327" spans="1:7" x14ac:dyDescent="0.25">
      <c r="A327" s="107" t="s">
        <v>2074</v>
      </c>
      <c r="B327" s="122">
        <v>12</v>
      </c>
      <c r="C327" s="122">
        <v>6</v>
      </c>
      <c r="D327" s="122">
        <v>2</v>
      </c>
      <c r="E327" s="122">
        <v>8</v>
      </c>
      <c r="F327" s="122">
        <v>2</v>
      </c>
      <c r="G327" s="122"/>
    </row>
    <row r="328" spans="1:7" x14ac:dyDescent="0.25">
      <c r="A328" s="107" t="s">
        <v>1896</v>
      </c>
      <c r="B328" s="122"/>
      <c r="C328" s="122"/>
      <c r="D328" s="122"/>
      <c r="E328" s="122"/>
      <c r="F328" s="122"/>
      <c r="G328" s="122"/>
    </row>
    <row r="329" spans="1:7" x14ac:dyDescent="0.25">
      <c r="A329" s="108" t="s">
        <v>1529</v>
      </c>
      <c r="B329" s="122">
        <v>1</v>
      </c>
      <c r="C329" s="122"/>
      <c r="D329" s="122"/>
      <c r="E329" s="122"/>
      <c r="F329" s="122">
        <v>1</v>
      </c>
      <c r="G329" s="122"/>
    </row>
    <row r="330" spans="1:7" x14ac:dyDescent="0.25">
      <c r="A330" s="107" t="s">
        <v>2075</v>
      </c>
      <c r="B330" s="122">
        <v>1</v>
      </c>
      <c r="C330" s="122"/>
      <c r="D330" s="122"/>
      <c r="E330" s="122"/>
      <c r="F330" s="122">
        <v>1</v>
      </c>
      <c r="G330" s="122"/>
    </row>
    <row r="331" spans="1:7" x14ac:dyDescent="0.25">
      <c r="A331" s="107" t="s">
        <v>1898</v>
      </c>
      <c r="B331" s="122"/>
      <c r="C331" s="122"/>
      <c r="D331" s="122"/>
      <c r="E331" s="122"/>
      <c r="F331" s="122"/>
      <c r="G331" s="122"/>
    </row>
    <row r="332" spans="1:7" x14ac:dyDescent="0.25">
      <c r="A332" s="108" t="s">
        <v>1529</v>
      </c>
      <c r="B332" s="122">
        <v>1</v>
      </c>
      <c r="C332" s="122"/>
      <c r="D332" s="122"/>
      <c r="E332" s="122"/>
      <c r="F332" s="122">
        <v>1</v>
      </c>
      <c r="G332" s="122"/>
    </row>
    <row r="333" spans="1:7" x14ac:dyDescent="0.25">
      <c r="A333" s="107" t="s">
        <v>2076</v>
      </c>
      <c r="B333" s="122">
        <v>1</v>
      </c>
      <c r="C333" s="122"/>
      <c r="D333" s="122"/>
      <c r="E333" s="122"/>
      <c r="F333" s="122">
        <v>1</v>
      </c>
      <c r="G333" s="122"/>
    </row>
    <row r="334" spans="1:7" x14ac:dyDescent="0.25">
      <c r="A334" s="107" t="s">
        <v>1890</v>
      </c>
      <c r="B334" s="122"/>
      <c r="C334" s="122"/>
      <c r="D334" s="122"/>
      <c r="E334" s="122"/>
      <c r="F334" s="122"/>
      <c r="G334" s="122"/>
    </row>
    <row r="335" spans="1:7" x14ac:dyDescent="0.25">
      <c r="A335" s="108" t="s">
        <v>1564</v>
      </c>
      <c r="B335" s="122">
        <v>1</v>
      </c>
      <c r="C335" s="122">
        <v>1</v>
      </c>
      <c r="D335" s="122"/>
      <c r="E335" s="122"/>
      <c r="F335" s="122">
        <v>1</v>
      </c>
      <c r="G335" s="122"/>
    </row>
    <row r="336" spans="1:7" x14ac:dyDescent="0.25">
      <c r="A336" s="107" t="s">
        <v>2077</v>
      </c>
      <c r="B336" s="122">
        <v>1</v>
      </c>
      <c r="C336" s="122">
        <v>1</v>
      </c>
      <c r="D336" s="122"/>
      <c r="E336" s="122"/>
      <c r="F336" s="122">
        <v>1</v>
      </c>
      <c r="G336" s="122"/>
    </row>
    <row r="337" spans="1:7" x14ac:dyDescent="0.25">
      <c r="A337" s="107" t="s">
        <v>1724</v>
      </c>
      <c r="B337" s="122"/>
      <c r="C337" s="122"/>
      <c r="D337" s="122"/>
      <c r="E337" s="122"/>
      <c r="F337" s="122"/>
      <c r="G337" s="122"/>
    </row>
    <row r="338" spans="1:7" x14ac:dyDescent="0.25">
      <c r="A338" s="108" t="s">
        <v>1566</v>
      </c>
      <c r="B338" s="122">
        <v>2</v>
      </c>
      <c r="C338" s="122">
        <v>1</v>
      </c>
      <c r="D338" s="122"/>
      <c r="E338" s="122">
        <v>2</v>
      </c>
      <c r="F338" s="122"/>
      <c r="G338" s="122"/>
    </row>
    <row r="339" spans="1:7" x14ac:dyDescent="0.25">
      <c r="A339" s="108" t="s">
        <v>1528</v>
      </c>
      <c r="B339" s="122">
        <v>2</v>
      </c>
      <c r="C339" s="122">
        <v>1</v>
      </c>
      <c r="D339" s="122"/>
      <c r="E339" s="122">
        <v>2</v>
      </c>
      <c r="F339" s="122"/>
      <c r="G339" s="122"/>
    </row>
    <row r="340" spans="1:7" x14ac:dyDescent="0.25">
      <c r="A340" s="108" t="s">
        <v>1529</v>
      </c>
      <c r="B340" s="122">
        <v>2</v>
      </c>
      <c r="C340" s="122"/>
      <c r="D340" s="122"/>
      <c r="E340" s="122">
        <v>2</v>
      </c>
      <c r="F340" s="122"/>
      <c r="G340" s="122"/>
    </row>
    <row r="341" spans="1:7" x14ac:dyDescent="0.25">
      <c r="A341" s="107" t="s">
        <v>2078</v>
      </c>
      <c r="B341" s="122">
        <v>6</v>
      </c>
      <c r="C341" s="122">
        <v>2</v>
      </c>
      <c r="D341" s="122"/>
      <c r="E341" s="122">
        <v>6</v>
      </c>
      <c r="F341" s="122"/>
      <c r="G341" s="122"/>
    </row>
    <row r="342" spans="1:7" x14ac:dyDescent="0.25">
      <c r="A342" s="107" t="s">
        <v>1894</v>
      </c>
      <c r="B342" s="122"/>
      <c r="C342" s="122"/>
      <c r="D342" s="122"/>
      <c r="E342" s="122"/>
      <c r="F342" s="122"/>
      <c r="G342" s="122"/>
    </row>
    <row r="343" spans="1:7" x14ac:dyDescent="0.25">
      <c r="A343" s="108" t="s">
        <v>1558</v>
      </c>
      <c r="B343" s="122">
        <v>1</v>
      </c>
      <c r="C343" s="122"/>
      <c r="D343" s="122"/>
      <c r="E343" s="122"/>
      <c r="F343" s="122">
        <v>1</v>
      </c>
      <c r="G343" s="122"/>
    </row>
    <row r="344" spans="1:7" x14ac:dyDescent="0.25">
      <c r="A344" s="107" t="s">
        <v>2079</v>
      </c>
      <c r="B344" s="122">
        <v>1</v>
      </c>
      <c r="C344" s="122"/>
      <c r="D344" s="122"/>
      <c r="E344" s="122"/>
      <c r="F344" s="122">
        <v>1</v>
      </c>
      <c r="G344" s="122"/>
    </row>
    <row r="345" spans="1:7" x14ac:dyDescent="0.25">
      <c r="A345" s="107" t="s">
        <v>1642</v>
      </c>
      <c r="B345" s="122"/>
      <c r="C345" s="122"/>
      <c r="D345" s="122"/>
      <c r="E345" s="122"/>
      <c r="F345" s="122"/>
      <c r="G345" s="122"/>
    </row>
    <row r="346" spans="1:7" x14ac:dyDescent="0.25">
      <c r="A346" s="108" t="s">
        <v>1551</v>
      </c>
      <c r="B346" s="122">
        <v>3</v>
      </c>
      <c r="C346" s="122">
        <v>1</v>
      </c>
      <c r="D346" s="122"/>
      <c r="E346" s="122">
        <v>2</v>
      </c>
      <c r="F346" s="122">
        <v>1</v>
      </c>
      <c r="G346" s="122"/>
    </row>
    <row r="347" spans="1:7" x14ac:dyDescent="0.25">
      <c r="A347" s="108" t="s">
        <v>1564</v>
      </c>
      <c r="B347" s="122">
        <v>13</v>
      </c>
      <c r="C347" s="122">
        <v>8</v>
      </c>
      <c r="D347" s="122"/>
      <c r="E347" s="122">
        <v>11</v>
      </c>
      <c r="F347" s="122">
        <v>2</v>
      </c>
      <c r="G347" s="122"/>
    </row>
    <row r="348" spans="1:7" x14ac:dyDescent="0.25">
      <c r="A348" s="108" t="s">
        <v>1566</v>
      </c>
      <c r="B348" s="122">
        <v>118</v>
      </c>
      <c r="C348" s="122">
        <v>73</v>
      </c>
      <c r="D348" s="122">
        <v>3</v>
      </c>
      <c r="E348" s="122">
        <v>85</v>
      </c>
      <c r="F348" s="122">
        <v>25</v>
      </c>
      <c r="G348" s="122">
        <v>5</v>
      </c>
    </row>
    <row r="349" spans="1:7" x14ac:dyDescent="0.25">
      <c r="A349" s="108" t="s">
        <v>1532</v>
      </c>
      <c r="B349" s="122">
        <v>18</v>
      </c>
      <c r="C349" s="122">
        <v>16</v>
      </c>
      <c r="D349" s="122"/>
      <c r="E349" s="122">
        <v>6</v>
      </c>
      <c r="F349" s="122">
        <v>7</v>
      </c>
      <c r="G349" s="122">
        <v>5</v>
      </c>
    </row>
    <row r="350" spans="1:7" x14ac:dyDescent="0.25">
      <c r="A350" s="108" t="s">
        <v>1578</v>
      </c>
      <c r="B350" s="122">
        <v>10</v>
      </c>
      <c r="C350" s="122">
        <v>8</v>
      </c>
      <c r="D350" s="122"/>
      <c r="E350" s="122">
        <v>10</v>
      </c>
      <c r="F350" s="122"/>
      <c r="G350" s="122"/>
    </row>
    <row r="351" spans="1:7" x14ac:dyDescent="0.25">
      <c r="A351" s="108" t="s">
        <v>1560</v>
      </c>
      <c r="B351" s="122">
        <v>42</v>
      </c>
      <c r="C351" s="122">
        <v>22</v>
      </c>
      <c r="D351" s="122">
        <v>3</v>
      </c>
      <c r="E351" s="122">
        <v>18</v>
      </c>
      <c r="F351" s="122">
        <v>20</v>
      </c>
      <c r="G351" s="122">
        <v>1</v>
      </c>
    </row>
    <row r="352" spans="1:7" x14ac:dyDescent="0.25">
      <c r="A352" s="108" t="s">
        <v>1537</v>
      </c>
      <c r="B352" s="122">
        <v>1</v>
      </c>
      <c r="C352" s="122"/>
      <c r="D352" s="122">
        <v>1</v>
      </c>
      <c r="E352" s="122"/>
      <c r="F352" s="122"/>
      <c r="G352" s="122"/>
    </row>
    <row r="353" spans="1:7" x14ac:dyDescent="0.25">
      <c r="A353" s="108" t="s">
        <v>1538</v>
      </c>
      <c r="B353" s="122">
        <v>3</v>
      </c>
      <c r="C353" s="122">
        <v>3</v>
      </c>
      <c r="D353" s="122">
        <v>0</v>
      </c>
      <c r="E353" s="122">
        <v>3</v>
      </c>
      <c r="F353" s="122">
        <v>0</v>
      </c>
      <c r="G353" s="122">
        <v>0</v>
      </c>
    </row>
    <row r="354" spans="1:7" x14ac:dyDescent="0.25">
      <c r="A354" s="108" t="s">
        <v>1574</v>
      </c>
      <c r="B354" s="122">
        <v>25</v>
      </c>
      <c r="C354" s="122">
        <v>13</v>
      </c>
      <c r="D354" s="122">
        <v>25</v>
      </c>
      <c r="E354" s="122"/>
      <c r="F354" s="122"/>
      <c r="G354" s="122"/>
    </row>
    <row r="355" spans="1:7" x14ac:dyDescent="0.25">
      <c r="A355" s="108" t="s">
        <v>1542</v>
      </c>
      <c r="B355" s="122">
        <v>10</v>
      </c>
      <c r="C355" s="122"/>
      <c r="D355" s="122">
        <v>10</v>
      </c>
      <c r="E355" s="122"/>
      <c r="F355" s="122"/>
      <c r="G355" s="122"/>
    </row>
    <row r="356" spans="1:7" x14ac:dyDescent="0.25">
      <c r="A356" s="108" t="s">
        <v>1534</v>
      </c>
      <c r="B356" s="122">
        <v>2</v>
      </c>
      <c r="C356" s="122">
        <v>1</v>
      </c>
      <c r="D356" s="122"/>
      <c r="E356" s="122"/>
      <c r="F356" s="122">
        <v>2</v>
      </c>
      <c r="G356" s="122"/>
    </row>
    <row r="357" spans="1:7" x14ac:dyDescent="0.25">
      <c r="A357" s="108" t="s">
        <v>1521</v>
      </c>
      <c r="B357" s="122">
        <v>2</v>
      </c>
      <c r="C357" s="122"/>
      <c r="D357" s="122">
        <v>1</v>
      </c>
      <c r="E357" s="122"/>
      <c r="F357" s="122">
        <v>1</v>
      </c>
      <c r="G357" s="122"/>
    </row>
    <row r="358" spans="1:7" x14ac:dyDescent="0.25">
      <c r="A358" s="108" t="s">
        <v>1528</v>
      </c>
      <c r="B358" s="122">
        <v>25</v>
      </c>
      <c r="C358" s="122">
        <v>19</v>
      </c>
      <c r="D358" s="122">
        <v>1</v>
      </c>
      <c r="E358" s="122">
        <v>14</v>
      </c>
      <c r="F358" s="122">
        <v>8</v>
      </c>
      <c r="G358" s="122">
        <v>2</v>
      </c>
    </row>
    <row r="359" spans="1:7" x14ac:dyDescent="0.25">
      <c r="A359" s="108" t="s">
        <v>1523</v>
      </c>
      <c r="B359" s="122">
        <v>43</v>
      </c>
      <c r="C359" s="122">
        <v>12</v>
      </c>
      <c r="D359" s="122"/>
      <c r="E359" s="122">
        <v>43</v>
      </c>
      <c r="F359" s="122"/>
      <c r="G359" s="122"/>
    </row>
    <row r="360" spans="1:7" x14ac:dyDescent="0.25">
      <c r="A360" s="108" t="s">
        <v>1565</v>
      </c>
      <c r="B360" s="122">
        <v>10</v>
      </c>
      <c r="C360" s="122">
        <v>6</v>
      </c>
      <c r="D360" s="122"/>
      <c r="E360" s="122">
        <v>6</v>
      </c>
      <c r="F360" s="122">
        <v>4</v>
      </c>
      <c r="G360" s="122"/>
    </row>
    <row r="361" spans="1:7" x14ac:dyDescent="0.25">
      <c r="A361" s="108" t="s">
        <v>1558</v>
      </c>
      <c r="B361" s="122">
        <v>6</v>
      </c>
      <c r="C361" s="122">
        <v>4</v>
      </c>
      <c r="D361" s="122"/>
      <c r="E361" s="122">
        <v>2</v>
      </c>
      <c r="F361" s="122">
        <v>4</v>
      </c>
      <c r="G361" s="122"/>
    </row>
    <row r="362" spans="1:7" x14ac:dyDescent="0.25">
      <c r="A362" s="108" t="s">
        <v>1567</v>
      </c>
      <c r="B362" s="122">
        <v>28</v>
      </c>
      <c r="C362" s="122">
        <v>19</v>
      </c>
      <c r="D362" s="122"/>
      <c r="E362" s="122">
        <v>23</v>
      </c>
      <c r="F362" s="122">
        <v>5</v>
      </c>
      <c r="G362" s="122"/>
    </row>
    <row r="363" spans="1:7" x14ac:dyDescent="0.25">
      <c r="A363" s="108" t="s">
        <v>1524</v>
      </c>
      <c r="B363" s="122">
        <v>11</v>
      </c>
      <c r="C363" s="122">
        <v>8</v>
      </c>
      <c r="D363" s="122">
        <v>1</v>
      </c>
      <c r="E363" s="122">
        <v>1</v>
      </c>
      <c r="F363" s="122">
        <v>8</v>
      </c>
      <c r="G363" s="122">
        <v>1</v>
      </c>
    </row>
    <row r="364" spans="1:7" x14ac:dyDescent="0.25">
      <c r="A364" s="108" t="s">
        <v>1529</v>
      </c>
      <c r="B364" s="122">
        <v>32</v>
      </c>
      <c r="C364" s="122">
        <v>9</v>
      </c>
      <c r="D364" s="122"/>
      <c r="E364" s="122">
        <v>25</v>
      </c>
      <c r="F364" s="122">
        <v>6</v>
      </c>
      <c r="G364" s="122">
        <v>1</v>
      </c>
    </row>
    <row r="365" spans="1:7" x14ac:dyDescent="0.25">
      <c r="A365" s="108" t="s">
        <v>1561</v>
      </c>
      <c r="B365" s="122">
        <v>111</v>
      </c>
      <c r="C365" s="122">
        <v>29</v>
      </c>
      <c r="D365" s="122"/>
      <c r="E365" s="122">
        <v>91</v>
      </c>
      <c r="F365" s="122">
        <v>20</v>
      </c>
      <c r="G365" s="122"/>
    </row>
    <row r="366" spans="1:7" x14ac:dyDescent="0.25">
      <c r="A366" s="108" t="s">
        <v>1550</v>
      </c>
      <c r="B366" s="122">
        <v>2</v>
      </c>
      <c r="C366" s="122">
        <v>1</v>
      </c>
      <c r="D366" s="122"/>
      <c r="E366" s="122">
        <v>1</v>
      </c>
      <c r="F366" s="122">
        <v>1</v>
      </c>
      <c r="G366" s="122"/>
    </row>
    <row r="367" spans="1:7" x14ac:dyDescent="0.25">
      <c r="A367" s="108" t="s">
        <v>1552</v>
      </c>
      <c r="B367" s="122">
        <v>1</v>
      </c>
      <c r="C367" s="122"/>
      <c r="D367" s="122"/>
      <c r="E367" s="122">
        <v>1</v>
      </c>
      <c r="F367" s="122"/>
      <c r="G367" s="122"/>
    </row>
    <row r="368" spans="1:7" x14ac:dyDescent="0.25">
      <c r="A368" s="107" t="s">
        <v>2080</v>
      </c>
      <c r="B368" s="122">
        <v>516</v>
      </c>
      <c r="C368" s="122">
        <v>252</v>
      </c>
      <c r="D368" s="122">
        <v>45</v>
      </c>
      <c r="E368" s="122">
        <v>342</v>
      </c>
      <c r="F368" s="122">
        <v>114</v>
      </c>
      <c r="G368" s="122">
        <v>15</v>
      </c>
    </row>
    <row r="369" spans="1:7" x14ac:dyDescent="0.25">
      <c r="A369" s="107" t="s">
        <v>1866</v>
      </c>
      <c r="B369" s="122"/>
      <c r="C369" s="122"/>
      <c r="D369" s="122"/>
      <c r="E369" s="122"/>
      <c r="F369" s="122"/>
      <c r="G369" s="122"/>
    </row>
    <row r="370" spans="1:7" x14ac:dyDescent="0.25">
      <c r="A370" s="108" t="s">
        <v>1528</v>
      </c>
      <c r="B370" s="122">
        <v>1</v>
      </c>
      <c r="C370" s="122"/>
      <c r="D370" s="122"/>
      <c r="E370" s="122"/>
      <c r="F370" s="122">
        <v>1</v>
      </c>
      <c r="G370" s="122"/>
    </row>
    <row r="371" spans="1:7" x14ac:dyDescent="0.25">
      <c r="A371" s="107" t="s">
        <v>2081</v>
      </c>
      <c r="B371" s="122">
        <v>1</v>
      </c>
      <c r="C371" s="122"/>
      <c r="D371" s="122"/>
      <c r="E371" s="122"/>
      <c r="F371" s="122">
        <v>1</v>
      </c>
      <c r="G371" s="122"/>
    </row>
    <row r="372" spans="1:7" x14ac:dyDescent="0.25">
      <c r="A372" s="107" t="s">
        <v>1746</v>
      </c>
      <c r="B372" s="122"/>
      <c r="C372" s="122"/>
      <c r="D372" s="122"/>
      <c r="E372" s="122"/>
      <c r="F372" s="122"/>
      <c r="G372" s="122"/>
    </row>
    <row r="373" spans="1:7" x14ac:dyDescent="0.25">
      <c r="A373" s="108" t="s">
        <v>1528</v>
      </c>
      <c r="B373" s="122">
        <v>2</v>
      </c>
      <c r="C373" s="122">
        <v>2</v>
      </c>
      <c r="D373" s="122"/>
      <c r="E373" s="122"/>
      <c r="F373" s="122">
        <v>1</v>
      </c>
      <c r="G373" s="122">
        <v>1</v>
      </c>
    </row>
    <row r="374" spans="1:7" x14ac:dyDescent="0.25">
      <c r="A374" s="108" t="s">
        <v>1561</v>
      </c>
      <c r="B374" s="122">
        <v>1</v>
      </c>
      <c r="C374" s="122"/>
      <c r="D374" s="122"/>
      <c r="E374" s="122">
        <v>1</v>
      </c>
      <c r="F374" s="122"/>
      <c r="G374" s="122"/>
    </row>
    <row r="375" spans="1:7" x14ac:dyDescent="0.25">
      <c r="A375" s="107" t="s">
        <v>2082</v>
      </c>
      <c r="B375" s="122">
        <v>3</v>
      </c>
      <c r="C375" s="122">
        <v>2</v>
      </c>
      <c r="D375" s="122"/>
      <c r="E375" s="122">
        <v>1</v>
      </c>
      <c r="F375" s="122">
        <v>1</v>
      </c>
      <c r="G375" s="122">
        <v>1</v>
      </c>
    </row>
    <row r="376" spans="1:7" x14ac:dyDescent="0.25">
      <c r="A376" s="107" t="s">
        <v>1900</v>
      </c>
      <c r="B376" s="122"/>
      <c r="C376" s="122"/>
      <c r="D376" s="122"/>
      <c r="E376" s="122"/>
      <c r="F376" s="122"/>
      <c r="G376" s="122"/>
    </row>
    <row r="377" spans="1:7" x14ac:dyDescent="0.25">
      <c r="A377" s="108" t="s">
        <v>1528</v>
      </c>
      <c r="B377" s="122">
        <v>1</v>
      </c>
      <c r="C377" s="122"/>
      <c r="D377" s="122"/>
      <c r="E377" s="122">
        <v>1</v>
      </c>
      <c r="F377" s="122"/>
      <c r="G377" s="122"/>
    </row>
    <row r="378" spans="1:7" x14ac:dyDescent="0.25">
      <c r="A378" s="107" t="s">
        <v>2083</v>
      </c>
      <c r="B378" s="122">
        <v>1</v>
      </c>
      <c r="C378" s="122"/>
      <c r="D378" s="122"/>
      <c r="E378" s="122">
        <v>1</v>
      </c>
      <c r="F378" s="122"/>
      <c r="G378" s="122"/>
    </row>
    <row r="379" spans="1:7" x14ac:dyDescent="0.25">
      <c r="A379" s="107" t="s">
        <v>1689</v>
      </c>
      <c r="B379" s="122"/>
      <c r="C379" s="122"/>
      <c r="D379" s="122"/>
      <c r="E379" s="122"/>
      <c r="F379" s="122"/>
      <c r="G379" s="122"/>
    </row>
    <row r="380" spans="1:7" x14ac:dyDescent="0.25">
      <c r="A380" s="108" t="s">
        <v>1566</v>
      </c>
      <c r="B380" s="122">
        <v>1</v>
      </c>
      <c r="C380" s="122">
        <v>1</v>
      </c>
      <c r="D380" s="122"/>
      <c r="E380" s="122">
        <v>1</v>
      </c>
      <c r="F380" s="122"/>
      <c r="G380" s="122"/>
    </row>
    <row r="381" spans="1:7" x14ac:dyDescent="0.25">
      <c r="A381" s="108" t="s">
        <v>1571</v>
      </c>
      <c r="B381" s="122">
        <v>1</v>
      </c>
      <c r="C381" s="122"/>
      <c r="D381" s="122">
        <v>1</v>
      </c>
      <c r="E381" s="122"/>
      <c r="F381" s="122"/>
      <c r="G381" s="122"/>
    </row>
    <row r="382" spans="1:7" x14ac:dyDescent="0.25">
      <c r="A382" s="108" t="s">
        <v>1532</v>
      </c>
      <c r="B382" s="122">
        <v>2</v>
      </c>
      <c r="C382" s="122">
        <v>1</v>
      </c>
      <c r="D382" s="122"/>
      <c r="E382" s="122"/>
      <c r="F382" s="122">
        <v>1</v>
      </c>
      <c r="G382" s="122">
        <v>1</v>
      </c>
    </row>
    <row r="383" spans="1:7" x14ac:dyDescent="0.25">
      <c r="A383" s="108" t="s">
        <v>1538</v>
      </c>
      <c r="B383" s="122">
        <v>6</v>
      </c>
      <c r="C383" s="122">
        <v>3</v>
      </c>
      <c r="D383" s="122">
        <v>0</v>
      </c>
      <c r="E383" s="122">
        <v>1</v>
      </c>
      <c r="F383" s="122">
        <v>4</v>
      </c>
      <c r="G383" s="122">
        <v>1</v>
      </c>
    </row>
    <row r="384" spans="1:7" x14ac:dyDescent="0.25">
      <c r="A384" s="108" t="s">
        <v>1574</v>
      </c>
      <c r="B384" s="122">
        <v>2</v>
      </c>
      <c r="C384" s="122"/>
      <c r="D384" s="122">
        <v>2</v>
      </c>
      <c r="E384" s="122"/>
      <c r="F384" s="122"/>
      <c r="G384" s="122"/>
    </row>
    <row r="385" spans="1:7" x14ac:dyDescent="0.25">
      <c r="A385" s="108" t="s">
        <v>1521</v>
      </c>
      <c r="B385" s="122">
        <v>3</v>
      </c>
      <c r="C385" s="122">
        <v>1</v>
      </c>
      <c r="D385" s="122"/>
      <c r="E385" s="122"/>
      <c r="F385" s="122">
        <v>2</v>
      </c>
      <c r="G385" s="122">
        <v>1</v>
      </c>
    </row>
    <row r="386" spans="1:7" x14ac:dyDescent="0.25">
      <c r="A386" s="108" t="s">
        <v>1539</v>
      </c>
      <c r="B386" s="122">
        <v>3</v>
      </c>
      <c r="C386" s="122">
        <v>3</v>
      </c>
      <c r="D386" s="122"/>
      <c r="E386" s="122">
        <v>1</v>
      </c>
      <c r="F386" s="122">
        <v>2</v>
      </c>
      <c r="G386" s="122"/>
    </row>
    <row r="387" spans="1:7" x14ac:dyDescent="0.25">
      <c r="A387" s="108" t="s">
        <v>1528</v>
      </c>
      <c r="B387" s="122">
        <v>40</v>
      </c>
      <c r="C387" s="122">
        <v>25</v>
      </c>
      <c r="D387" s="122"/>
      <c r="E387" s="122">
        <v>6</v>
      </c>
      <c r="F387" s="122">
        <v>27</v>
      </c>
      <c r="G387" s="122">
        <v>7</v>
      </c>
    </row>
    <row r="388" spans="1:7" x14ac:dyDescent="0.25">
      <c r="A388" s="108" t="s">
        <v>1565</v>
      </c>
      <c r="B388" s="122">
        <v>3</v>
      </c>
      <c r="C388" s="122">
        <v>2</v>
      </c>
      <c r="D388" s="122"/>
      <c r="E388" s="122">
        <v>1</v>
      </c>
      <c r="F388" s="122">
        <v>2</v>
      </c>
      <c r="G388" s="122"/>
    </row>
    <row r="389" spans="1:7" x14ac:dyDescent="0.25">
      <c r="A389" s="108" t="s">
        <v>1558</v>
      </c>
      <c r="B389" s="122">
        <v>11</v>
      </c>
      <c r="C389" s="122">
        <v>6</v>
      </c>
      <c r="D389" s="122"/>
      <c r="E389" s="122">
        <v>3</v>
      </c>
      <c r="F389" s="122">
        <v>8</v>
      </c>
      <c r="G389" s="122"/>
    </row>
    <row r="390" spans="1:7" x14ac:dyDescent="0.25">
      <c r="A390" s="108" t="s">
        <v>1567</v>
      </c>
      <c r="B390" s="122">
        <v>3</v>
      </c>
      <c r="C390" s="122">
        <v>2</v>
      </c>
      <c r="D390" s="122"/>
      <c r="E390" s="122">
        <v>2</v>
      </c>
      <c r="F390" s="122">
        <v>1</v>
      </c>
      <c r="G390" s="122"/>
    </row>
    <row r="391" spans="1:7" x14ac:dyDescent="0.25">
      <c r="A391" s="108" t="s">
        <v>1524</v>
      </c>
      <c r="B391" s="122">
        <v>53</v>
      </c>
      <c r="C391" s="122">
        <v>29</v>
      </c>
      <c r="D391" s="122"/>
      <c r="E391" s="122"/>
      <c r="F391" s="122">
        <v>52</v>
      </c>
      <c r="G391" s="122">
        <v>1</v>
      </c>
    </row>
    <row r="392" spans="1:7" x14ac:dyDescent="0.25">
      <c r="A392" s="108" t="s">
        <v>1546</v>
      </c>
      <c r="B392" s="122">
        <v>1</v>
      </c>
      <c r="C392" s="122">
        <v>1</v>
      </c>
      <c r="D392" s="122"/>
      <c r="E392" s="122">
        <v>1</v>
      </c>
      <c r="F392" s="122"/>
      <c r="G392" s="122"/>
    </row>
    <row r="393" spans="1:7" x14ac:dyDescent="0.25">
      <c r="A393" s="108" t="s">
        <v>1561</v>
      </c>
      <c r="B393" s="122">
        <v>4</v>
      </c>
      <c r="C393" s="122"/>
      <c r="D393" s="122"/>
      <c r="E393" s="122">
        <v>3</v>
      </c>
      <c r="F393" s="122">
        <v>1</v>
      </c>
      <c r="G393" s="122"/>
    </row>
    <row r="394" spans="1:7" x14ac:dyDescent="0.25">
      <c r="A394" s="108" t="s">
        <v>1550</v>
      </c>
      <c r="B394" s="122">
        <v>1</v>
      </c>
      <c r="C394" s="122">
        <v>1</v>
      </c>
      <c r="D394" s="122"/>
      <c r="E394" s="122">
        <v>1</v>
      </c>
      <c r="F394" s="122"/>
      <c r="G394" s="122"/>
    </row>
    <row r="395" spans="1:7" x14ac:dyDescent="0.25">
      <c r="A395" s="108" t="s">
        <v>1552</v>
      </c>
      <c r="B395" s="122">
        <v>1</v>
      </c>
      <c r="C395" s="122">
        <v>1</v>
      </c>
      <c r="D395" s="122"/>
      <c r="E395" s="122"/>
      <c r="F395" s="122">
        <v>1</v>
      </c>
      <c r="G395" s="122"/>
    </row>
    <row r="396" spans="1:7" x14ac:dyDescent="0.25">
      <c r="A396" s="107" t="s">
        <v>2084</v>
      </c>
      <c r="B396" s="122">
        <v>135</v>
      </c>
      <c r="C396" s="122">
        <v>76</v>
      </c>
      <c r="D396" s="122">
        <v>3</v>
      </c>
      <c r="E396" s="122">
        <v>20</v>
      </c>
      <c r="F396" s="122">
        <v>101</v>
      </c>
      <c r="G396" s="122">
        <v>11</v>
      </c>
    </row>
    <row r="397" spans="1:7" x14ac:dyDescent="0.25">
      <c r="A397" s="107" t="s">
        <v>1710</v>
      </c>
      <c r="B397" s="122"/>
      <c r="C397" s="122"/>
      <c r="D397" s="122"/>
      <c r="E397" s="122"/>
      <c r="F397" s="122"/>
      <c r="G397" s="122"/>
    </row>
    <row r="398" spans="1:7" x14ac:dyDescent="0.25">
      <c r="A398" s="108" t="s">
        <v>1564</v>
      </c>
      <c r="B398" s="122">
        <v>4</v>
      </c>
      <c r="C398" s="122">
        <v>1</v>
      </c>
      <c r="D398" s="122"/>
      <c r="E398" s="122"/>
      <c r="F398" s="122"/>
      <c r="G398" s="122">
        <v>4</v>
      </c>
    </row>
    <row r="399" spans="1:7" x14ac:dyDescent="0.25">
      <c r="A399" s="108" t="s">
        <v>1566</v>
      </c>
      <c r="B399" s="122">
        <v>8</v>
      </c>
      <c r="C399" s="122">
        <v>7</v>
      </c>
      <c r="D399" s="122"/>
      <c r="E399" s="122">
        <v>8</v>
      </c>
      <c r="F399" s="122"/>
      <c r="G399" s="122"/>
    </row>
    <row r="400" spans="1:7" x14ac:dyDescent="0.25">
      <c r="A400" s="108" t="s">
        <v>1532</v>
      </c>
      <c r="B400" s="122">
        <v>8</v>
      </c>
      <c r="C400" s="122">
        <v>3</v>
      </c>
      <c r="D400" s="122"/>
      <c r="E400" s="122">
        <v>3</v>
      </c>
      <c r="F400" s="122">
        <v>1</v>
      </c>
      <c r="G400" s="122">
        <v>4</v>
      </c>
    </row>
    <row r="401" spans="1:7" x14ac:dyDescent="0.25">
      <c r="A401" s="108" t="s">
        <v>1560</v>
      </c>
      <c r="B401" s="122">
        <v>1</v>
      </c>
      <c r="C401" s="122"/>
      <c r="D401" s="122"/>
      <c r="E401" s="122">
        <v>1</v>
      </c>
      <c r="F401" s="122"/>
      <c r="G401" s="122"/>
    </row>
    <row r="402" spans="1:7" x14ac:dyDescent="0.25">
      <c r="A402" s="108" t="s">
        <v>1538</v>
      </c>
      <c r="B402" s="122">
        <v>1</v>
      </c>
      <c r="C402" s="122">
        <v>1</v>
      </c>
      <c r="D402" s="122">
        <v>0</v>
      </c>
      <c r="E402" s="122">
        <v>1</v>
      </c>
      <c r="F402" s="122">
        <v>0</v>
      </c>
      <c r="G402" s="122">
        <v>0</v>
      </c>
    </row>
    <row r="403" spans="1:7" x14ac:dyDescent="0.25">
      <c r="A403" s="108" t="s">
        <v>1542</v>
      </c>
      <c r="B403" s="122">
        <v>2</v>
      </c>
      <c r="C403" s="122"/>
      <c r="D403" s="122">
        <v>2</v>
      </c>
      <c r="E403" s="122"/>
      <c r="F403" s="122"/>
      <c r="G403" s="122"/>
    </row>
    <row r="404" spans="1:7" x14ac:dyDescent="0.25">
      <c r="A404" s="108" t="s">
        <v>1521</v>
      </c>
      <c r="B404" s="122">
        <v>1</v>
      </c>
      <c r="C404" s="122"/>
      <c r="D404" s="122"/>
      <c r="E404" s="122"/>
      <c r="F404" s="122"/>
      <c r="G404" s="122">
        <v>1</v>
      </c>
    </row>
    <row r="405" spans="1:7" x14ac:dyDescent="0.25">
      <c r="A405" s="108" t="s">
        <v>1528</v>
      </c>
      <c r="B405" s="122">
        <v>17</v>
      </c>
      <c r="C405" s="122">
        <v>13</v>
      </c>
      <c r="D405" s="122"/>
      <c r="E405" s="122">
        <v>1</v>
      </c>
      <c r="F405" s="122">
        <v>14</v>
      </c>
      <c r="G405" s="122">
        <v>2</v>
      </c>
    </row>
    <row r="406" spans="1:7" x14ac:dyDescent="0.25">
      <c r="A406" s="108" t="s">
        <v>1565</v>
      </c>
      <c r="B406" s="122">
        <v>54</v>
      </c>
      <c r="C406" s="122">
        <v>24</v>
      </c>
      <c r="D406" s="122"/>
      <c r="E406" s="122">
        <v>50</v>
      </c>
      <c r="F406" s="122">
        <v>4</v>
      </c>
      <c r="G406" s="122"/>
    </row>
    <row r="407" spans="1:7" x14ac:dyDescent="0.25">
      <c r="A407" s="108" t="s">
        <v>1567</v>
      </c>
      <c r="B407" s="122">
        <v>4</v>
      </c>
      <c r="C407" s="122">
        <v>3</v>
      </c>
      <c r="D407" s="122"/>
      <c r="E407" s="122">
        <v>3</v>
      </c>
      <c r="F407" s="122">
        <v>1</v>
      </c>
      <c r="G407" s="122"/>
    </row>
    <row r="408" spans="1:7" x14ac:dyDescent="0.25">
      <c r="A408" s="108" t="s">
        <v>1524</v>
      </c>
      <c r="B408" s="122">
        <v>4</v>
      </c>
      <c r="C408" s="122">
        <v>2</v>
      </c>
      <c r="D408" s="122"/>
      <c r="E408" s="122"/>
      <c r="F408" s="122">
        <v>3</v>
      </c>
      <c r="G408" s="122">
        <v>1</v>
      </c>
    </row>
    <row r="409" spans="1:7" x14ac:dyDescent="0.25">
      <c r="A409" s="108" t="s">
        <v>1546</v>
      </c>
      <c r="B409" s="122">
        <v>35</v>
      </c>
      <c r="C409" s="122">
        <v>25</v>
      </c>
      <c r="D409" s="122"/>
      <c r="E409" s="122">
        <v>33</v>
      </c>
      <c r="F409" s="122">
        <v>2</v>
      </c>
      <c r="G409" s="122"/>
    </row>
    <row r="410" spans="1:7" x14ac:dyDescent="0.25">
      <c r="A410" s="108" t="s">
        <v>1561</v>
      </c>
      <c r="B410" s="122">
        <v>4</v>
      </c>
      <c r="C410" s="122"/>
      <c r="D410" s="122"/>
      <c r="E410" s="122">
        <v>4</v>
      </c>
      <c r="F410" s="122"/>
      <c r="G410" s="122"/>
    </row>
    <row r="411" spans="1:7" x14ac:dyDescent="0.25">
      <c r="A411" s="108" t="s">
        <v>1550</v>
      </c>
      <c r="B411" s="122">
        <v>1</v>
      </c>
      <c r="C411" s="122">
        <v>1</v>
      </c>
      <c r="D411" s="122"/>
      <c r="E411" s="122"/>
      <c r="F411" s="122">
        <v>1</v>
      </c>
      <c r="G411" s="122"/>
    </row>
    <row r="412" spans="1:7" x14ac:dyDescent="0.25">
      <c r="A412" s="108" t="s">
        <v>1552</v>
      </c>
      <c r="B412" s="122">
        <v>2</v>
      </c>
      <c r="C412" s="122">
        <v>2</v>
      </c>
      <c r="D412" s="122"/>
      <c r="E412" s="122"/>
      <c r="F412" s="122">
        <v>2</v>
      </c>
      <c r="G412" s="122"/>
    </row>
    <row r="413" spans="1:7" x14ac:dyDescent="0.25">
      <c r="A413" s="107" t="s">
        <v>2085</v>
      </c>
      <c r="B413" s="122">
        <v>146</v>
      </c>
      <c r="C413" s="122">
        <v>82</v>
      </c>
      <c r="D413" s="122">
        <v>2</v>
      </c>
      <c r="E413" s="122">
        <v>104</v>
      </c>
      <c r="F413" s="122">
        <v>28</v>
      </c>
      <c r="G413" s="122">
        <v>12</v>
      </c>
    </row>
    <row r="414" spans="1:7" x14ac:dyDescent="0.25">
      <c r="A414" s="107" t="s">
        <v>1862</v>
      </c>
      <c r="B414" s="122"/>
      <c r="C414" s="122"/>
      <c r="D414" s="122"/>
      <c r="E414" s="122"/>
      <c r="F414" s="122"/>
      <c r="G414" s="122"/>
    </row>
    <row r="415" spans="1:7" x14ac:dyDescent="0.25">
      <c r="A415" s="108" t="s">
        <v>1524</v>
      </c>
      <c r="B415" s="122">
        <v>1</v>
      </c>
      <c r="C415" s="122">
        <v>1</v>
      </c>
      <c r="D415" s="122"/>
      <c r="E415" s="122"/>
      <c r="F415" s="122">
        <v>1</v>
      </c>
      <c r="G415" s="122"/>
    </row>
    <row r="416" spans="1:7" x14ac:dyDescent="0.25">
      <c r="A416" s="107" t="s">
        <v>2086</v>
      </c>
      <c r="B416" s="122">
        <v>1</v>
      </c>
      <c r="C416" s="122">
        <v>1</v>
      </c>
      <c r="D416" s="122"/>
      <c r="E416" s="122"/>
      <c r="F416" s="122">
        <v>1</v>
      </c>
      <c r="G416" s="122"/>
    </row>
    <row r="417" spans="1:7" x14ac:dyDescent="0.25">
      <c r="A417" s="107" t="s">
        <v>1808</v>
      </c>
      <c r="B417" s="122"/>
      <c r="C417" s="122"/>
      <c r="D417" s="122"/>
      <c r="E417" s="122"/>
      <c r="F417" s="122"/>
      <c r="G417" s="122"/>
    </row>
    <row r="418" spans="1:7" x14ac:dyDescent="0.25">
      <c r="A418" s="108" t="s">
        <v>1567</v>
      </c>
      <c r="B418" s="122">
        <v>1</v>
      </c>
      <c r="C418" s="122">
        <v>0</v>
      </c>
      <c r="D418" s="122"/>
      <c r="E418" s="122"/>
      <c r="F418" s="122">
        <v>1</v>
      </c>
      <c r="G418" s="122"/>
    </row>
    <row r="419" spans="1:7" x14ac:dyDescent="0.25">
      <c r="A419" s="107" t="s">
        <v>2087</v>
      </c>
      <c r="B419" s="122">
        <v>1</v>
      </c>
      <c r="C419" s="122">
        <v>0</v>
      </c>
      <c r="D419" s="122"/>
      <c r="E419" s="122"/>
      <c r="F419" s="122">
        <v>1</v>
      </c>
      <c r="G419" s="122"/>
    </row>
    <row r="420" spans="1:7" x14ac:dyDescent="0.25">
      <c r="A420" s="107" t="s">
        <v>1792</v>
      </c>
      <c r="B420" s="122"/>
      <c r="C420" s="122"/>
      <c r="D420" s="122"/>
      <c r="E420" s="122"/>
      <c r="F420" s="122"/>
      <c r="G420" s="122"/>
    </row>
    <row r="421" spans="1:7" x14ac:dyDescent="0.25">
      <c r="A421" s="108" t="s">
        <v>1559</v>
      </c>
      <c r="B421" s="122">
        <v>1</v>
      </c>
      <c r="C421" s="122"/>
      <c r="D421" s="122"/>
      <c r="E421" s="122"/>
      <c r="F421" s="122">
        <v>1</v>
      </c>
      <c r="G421" s="122"/>
    </row>
    <row r="422" spans="1:7" x14ac:dyDescent="0.25">
      <c r="A422" s="108" t="s">
        <v>1529</v>
      </c>
      <c r="B422" s="122">
        <v>1</v>
      </c>
      <c r="C422" s="122"/>
      <c r="D422" s="122"/>
      <c r="E422" s="122">
        <v>1</v>
      </c>
      <c r="F422" s="122"/>
      <c r="G422" s="122"/>
    </row>
    <row r="423" spans="1:7" x14ac:dyDescent="0.25">
      <c r="A423" s="108" t="s">
        <v>1550</v>
      </c>
      <c r="B423" s="122">
        <v>1</v>
      </c>
      <c r="C423" s="122"/>
      <c r="D423" s="122"/>
      <c r="E423" s="122"/>
      <c r="F423" s="122">
        <v>1</v>
      </c>
      <c r="G423" s="122"/>
    </row>
    <row r="424" spans="1:7" x14ac:dyDescent="0.25">
      <c r="A424" s="107" t="s">
        <v>2088</v>
      </c>
      <c r="B424" s="122">
        <v>3</v>
      </c>
      <c r="C424" s="122"/>
      <c r="D424" s="122"/>
      <c r="E424" s="122">
        <v>1</v>
      </c>
      <c r="F424" s="122">
        <v>2</v>
      </c>
      <c r="G424" s="122"/>
    </row>
    <row r="425" spans="1:7" x14ac:dyDescent="0.25">
      <c r="A425" s="107" t="s">
        <v>1748</v>
      </c>
      <c r="B425" s="122"/>
      <c r="C425" s="122"/>
      <c r="D425" s="122"/>
      <c r="E425" s="122"/>
      <c r="F425" s="122"/>
      <c r="G425" s="122"/>
    </row>
    <row r="426" spans="1:7" x14ac:dyDescent="0.25">
      <c r="A426" s="108" t="s">
        <v>1551</v>
      </c>
      <c r="B426" s="122">
        <v>1</v>
      </c>
      <c r="C426" s="122"/>
      <c r="D426" s="122"/>
      <c r="E426" s="122"/>
      <c r="F426" s="122">
        <v>1</v>
      </c>
      <c r="G426" s="122"/>
    </row>
    <row r="427" spans="1:7" x14ac:dyDescent="0.25">
      <c r="A427" s="108" t="s">
        <v>1528</v>
      </c>
      <c r="B427" s="122">
        <v>1</v>
      </c>
      <c r="C427" s="122"/>
      <c r="D427" s="122"/>
      <c r="E427" s="122"/>
      <c r="F427" s="122">
        <v>1</v>
      </c>
      <c r="G427" s="122"/>
    </row>
    <row r="428" spans="1:7" x14ac:dyDescent="0.25">
      <c r="A428" s="108" t="s">
        <v>1529</v>
      </c>
      <c r="B428" s="122">
        <v>1</v>
      </c>
      <c r="C428" s="122"/>
      <c r="D428" s="122"/>
      <c r="E428" s="122">
        <v>1</v>
      </c>
      <c r="F428" s="122"/>
      <c r="G428" s="122"/>
    </row>
    <row r="429" spans="1:7" x14ac:dyDescent="0.25">
      <c r="A429" s="107" t="s">
        <v>2089</v>
      </c>
      <c r="B429" s="122">
        <v>3</v>
      </c>
      <c r="C429" s="122"/>
      <c r="D429" s="122"/>
      <c r="E429" s="122">
        <v>1</v>
      </c>
      <c r="F429" s="122">
        <v>2</v>
      </c>
      <c r="G429" s="122"/>
    </row>
    <row r="430" spans="1:7" x14ac:dyDescent="0.25">
      <c r="A430" s="107" t="s">
        <v>1864</v>
      </c>
      <c r="B430" s="122"/>
      <c r="C430" s="122"/>
      <c r="D430" s="122"/>
      <c r="E430" s="122"/>
      <c r="F430" s="122"/>
      <c r="G430" s="122"/>
    </row>
    <row r="431" spans="1:7" x14ac:dyDescent="0.25">
      <c r="A431" s="108" t="s">
        <v>1528</v>
      </c>
      <c r="B431" s="122">
        <v>2</v>
      </c>
      <c r="C431" s="122">
        <v>2</v>
      </c>
      <c r="D431" s="122"/>
      <c r="E431" s="122">
        <v>2</v>
      </c>
      <c r="F431" s="122"/>
      <c r="G431" s="122"/>
    </row>
    <row r="432" spans="1:7" x14ac:dyDescent="0.25">
      <c r="A432" s="107" t="s">
        <v>2090</v>
      </c>
      <c r="B432" s="122">
        <v>2</v>
      </c>
      <c r="C432" s="122">
        <v>2</v>
      </c>
      <c r="D432" s="122"/>
      <c r="E432" s="122">
        <v>2</v>
      </c>
      <c r="F432" s="122"/>
      <c r="G432" s="122"/>
    </row>
    <row r="433" spans="1:7" x14ac:dyDescent="0.25">
      <c r="A433" s="107" t="s">
        <v>1750</v>
      </c>
      <c r="B433" s="122"/>
      <c r="C433" s="122"/>
      <c r="D433" s="122"/>
      <c r="E433" s="122"/>
      <c r="F433" s="122"/>
      <c r="G433" s="122"/>
    </row>
    <row r="434" spans="1:7" x14ac:dyDescent="0.25">
      <c r="A434" s="108" t="s">
        <v>1564</v>
      </c>
      <c r="B434" s="122">
        <v>1</v>
      </c>
      <c r="C434" s="122">
        <v>1</v>
      </c>
      <c r="D434" s="122"/>
      <c r="E434" s="122"/>
      <c r="F434" s="122">
        <v>1</v>
      </c>
      <c r="G434" s="122"/>
    </row>
    <row r="435" spans="1:7" x14ac:dyDescent="0.25">
      <c r="A435" s="108" t="s">
        <v>1566</v>
      </c>
      <c r="B435" s="122">
        <v>1</v>
      </c>
      <c r="C435" s="122"/>
      <c r="D435" s="122"/>
      <c r="E435" s="122">
        <v>1</v>
      </c>
      <c r="F435" s="122"/>
      <c r="G435" s="122"/>
    </row>
    <row r="436" spans="1:7" x14ac:dyDescent="0.25">
      <c r="A436" s="108" t="s">
        <v>1532</v>
      </c>
      <c r="B436" s="122">
        <v>1</v>
      </c>
      <c r="C436" s="122">
        <v>1</v>
      </c>
      <c r="D436" s="122"/>
      <c r="E436" s="122"/>
      <c r="F436" s="122">
        <v>1</v>
      </c>
      <c r="G436" s="122"/>
    </row>
    <row r="437" spans="1:7" x14ac:dyDescent="0.25">
      <c r="A437" s="108" t="s">
        <v>1560</v>
      </c>
      <c r="B437" s="122">
        <v>1</v>
      </c>
      <c r="C437" s="122"/>
      <c r="D437" s="122"/>
      <c r="E437" s="122"/>
      <c r="F437" s="122">
        <v>1</v>
      </c>
      <c r="G437" s="122"/>
    </row>
    <row r="438" spans="1:7" x14ac:dyDescent="0.25">
      <c r="A438" s="108" t="s">
        <v>1528</v>
      </c>
      <c r="B438" s="122">
        <v>1</v>
      </c>
      <c r="C438" s="122">
        <v>1</v>
      </c>
      <c r="D438" s="122"/>
      <c r="E438" s="122"/>
      <c r="F438" s="122">
        <v>1</v>
      </c>
      <c r="G438" s="122"/>
    </row>
    <row r="439" spans="1:7" x14ac:dyDescent="0.25">
      <c r="A439" s="108" t="s">
        <v>1565</v>
      </c>
      <c r="B439" s="122">
        <v>24</v>
      </c>
      <c r="C439" s="122">
        <v>15</v>
      </c>
      <c r="D439" s="122"/>
      <c r="E439" s="122">
        <v>24</v>
      </c>
      <c r="F439" s="122"/>
      <c r="G439" s="122"/>
    </row>
    <row r="440" spans="1:7" x14ac:dyDescent="0.25">
      <c r="A440" s="108" t="s">
        <v>1567</v>
      </c>
      <c r="B440" s="122">
        <v>1</v>
      </c>
      <c r="C440" s="122">
        <v>1</v>
      </c>
      <c r="D440" s="122"/>
      <c r="E440" s="122">
        <v>1</v>
      </c>
      <c r="F440" s="122"/>
      <c r="G440" s="122"/>
    </row>
    <row r="441" spans="1:7" x14ac:dyDescent="0.25">
      <c r="A441" s="108" t="s">
        <v>1561</v>
      </c>
      <c r="B441" s="122">
        <v>2</v>
      </c>
      <c r="C441" s="122">
        <v>1</v>
      </c>
      <c r="D441" s="122"/>
      <c r="E441" s="122">
        <v>2</v>
      </c>
      <c r="F441" s="122"/>
      <c r="G441" s="122"/>
    </row>
    <row r="442" spans="1:7" x14ac:dyDescent="0.25">
      <c r="A442" s="107" t="s">
        <v>2091</v>
      </c>
      <c r="B442" s="122">
        <v>32</v>
      </c>
      <c r="C442" s="122">
        <v>20</v>
      </c>
      <c r="D442" s="122"/>
      <c r="E442" s="122">
        <v>28</v>
      </c>
      <c r="F442" s="122">
        <v>4</v>
      </c>
      <c r="G442" s="122"/>
    </row>
    <row r="443" spans="1:7" x14ac:dyDescent="0.25">
      <c r="A443" s="107" t="s">
        <v>1810</v>
      </c>
      <c r="B443" s="122"/>
      <c r="C443" s="122"/>
      <c r="D443" s="122"/>
      <c r="E443" s="122"/>
      <c r="F443" s="122"/>
      <c r="G443" s="122"/>
    </row>
    <row r="444" spans="1:7" x14ac:dyDescent="0.25">
      <c r="A444" s="108" t="s">
        <v>1529</v>
      </c>
      <c r="B444" s="122">
        <v>1</v>
      </c>
      <c r="C444" s="122"/>
      <c r="D444" s="122"/>
      <c r="E444" s="122"/>
      <c r="F444" s="122">
        <v>1</v>
      </c>
      <c r="G444" s="122"/>
    </row>
    <row r="445" spans="1:7" x14ac:dyDescent="0.25">
      <c r="A445" s="108" t="s">
        <v>1561</v>
      </c>
      <c r="B445" s="122">
        <v>5</v>
      </c>
      <c r="C445" s="122"/>
      <c r="D445" s="122"/>
      <c r="E445" s="122">
        <v>5</v>
      </c>
      <c r="F445" s="122"/>
      <c r="G445" s="122"/>
    </row>
    <row r="446" spans="1:7" x14ac:dyDescent="0.25">
      <c r="A446" s="107" t="s">
        <v>2092</v>
      </c>
      <c r="B446" s="122">
        <v>6</v>
      </c>
      <c r="C446" s="122"/>
      <c r="D446" s="122"/>
      <c r="E446" s="122">
        <v>5</v>
      </c>
      <c r="F446" s="122">
        <v>1</v>
      </c>
      <c r="G446" s="122"/>
    </row>
    <row r="447" spans="1:7" x14ac:dyDescent="0.25">
      <c r="A447" s="107" t="s">
        <v>1752</v>
      </c>
      <c r="B447" s="122"/>
      <c r="C447" s="122"/>
      <c r="D447" s="122"/>
      <c r="E447" s="122"/>
      <c r="F447" s="122"/>
      <c r="G447" s="122"/>
    </row>
    <row r="448" spans="1:7" x14ac:dyDescent="0.25">
      <c r="A448" s="108" t="s">
        <v>1564</v>
      </c>
      <c r="B448" s="122">
        <v>1</v>
      </c>
      <c r="C448" s="122"/>
      <c r="D448" s="122"/>
      <c r="E448" s="122">
        <v>1</v>
      </c>
      <c r="F448" s="122"/>
      <c r="G448" s="122"/>
    </row>
    <row r="449" spans="1:7" x14ac:dyDescent="0.25">
      <c r="A449" s="108" t="s">
        <v>1560</v>
      </c>
      <c r="B449" s="122">
        <v>4</v>
      </c>
      <c r="C449" s="122"/>
      <c r="D449" s="122"/>
      <c r="E449" s="122">
        <v>4</v>
      </c>
      <c r="F449" s="122"/>
      <c r="G449" s="122"/>
    </row>
    <row r="450" spans="1:7" x14ac:dyDescent="0.25">
      <c r="A450" s="108" t="s">
        <v>1524</v>
      </c>
      <c r="B450" s="122">
        <v>1</v>
      </c>
      <c r="C450" s="122"/>
      <c r="D450" s="122"/>
      <c r="E450" s="122"/>
      <c r="F450" s="122">
        <v>1</v>
      </c>
      <c r="G450" s="122"/>
    </row>
    <row r="451" spans="1:7" x14ac:dyDescent="0.25">
      <c r="A451" s="108" t="s">
        <v>1529</v>
      </c>
      <c r="B451" s="122">
        <v>19</v>
      </c>
      <c r="C451" s="122"/>
      <c r="D451" s="122"/>
      <c r="E451" s="122">
        <v>16</v>
      </c>
      <c r="F451" s="122">
        <v>3</v>
      </c>
      <c r="G451" s="122"/>
    </row>
    <row r="452" spans="1:7" x14ac:dyDescent="0.25">
      <c r="A452" s="107" t="s">
        <v>2093</v>
      </c>
      <c r="B452" s="122">
        <v>25</v>
      </c>
      <c r="C452" s="122"/>
      <c r="D452" s="122"/>
      <c r="E452" s="122">
        <v>21</v>
      </c>
      <c r="F452" s="122">
        <v>4</v>
      </c>
      <c r="G452" s="122"/>
    </row>
    <row r="453" spans="1:7" x14ac:dyDescent="0.25">
      <c r="A453" s="107" t="s">
        <v>1712</v>
      </c>
      <c r="B453" s="122"/>
      <c r="C453" s="122"/>
      <c r="D453" s="122"/>
      <c r="E453" s="122"/>
      <c r="F453" s="122"/>
      <c r="G453" s="122"/>
    </row>
    <row r="454" spans="1:7" x14ac:dyDescent="0.25">
      <c r="A454" s="108" t="s">
        <v>1566</v>
      </c>
      <c r="B454" s="122">
        <v>1</v>
      </c>
      <c r="C454" s="122">
        <v>1</v>
      </c>
      <c r="D454" s="122"/>
      <c r="E454" s="122"/>
      <c r="F454" s="122"/>
      <c r="G454" s="122">
        <v>1</v>
      </c>
    </row>
    <row r="455" spans="1:7" x14ac:dyDescent="0.25">
      <c r="A455" s="108" t="s">
        <v>1534</v>
      </c>
      <c r="B455" s="122">
        <v>1</v>
      </c>
      <c r="C455" s="122"/>
      <c r="D455" s="122"/>
      <c r="E455" s="122"/>
      <c r="F455" s="122">
        <v>1</v>
      </c>
      <c r="G455" s="122"/>
    </row>
    <row r="456" spans="1:7" x14ac:dyDescent="0.25">
      <c r="A456" s="108" t="s">
        <v>1521</v>
      </c>
      <c r="B456" s="122">
        <v>2</v>
      </c>
      <c r="C456" s="122">
        <v>1</v>
      </c>
      <c r="D456" s="122"/>
      <c r="E456" s="122"/>
      <c r="F456" s="122">
        <v>1</v>
      </c>
      <c r="G456" s="122">
        <v>1</v>
      </c>
    </row>
    <row r="457" spans="1:7" x14ac:dyDescent="0.25">
      <c r="A457" s="108" t="s">
        <v>1528</v>
      </c>
      <c r="B457" s="122">
        <v>3</v>
      </c>
      <c r="C457" s="122">
        <v>1</v>
      </c>
      <c r="D457" s="122"/>
      <c r="E457" s="122"/>
      <c r="F457" s="122">
        <v>1</v>
      </c>
      <c r="G457" s="122">
        <v>2</v>
      </c>
    </row>
    <row r="458" spans="1:7" x14ac:dyDescent="0.25">
      <c r="A458" s="108" t="s">
        <v>1565</v>
      </c>
      <c r="B458" s="122">
        <v>1</v>
      </c>
      <c r="C458" s="122"/>
      <c r="D458" s="122"/>
      <c r="E458" s="122">
        <v>1</v>
      </c>
      <c r="F458" s="122"/>
      <c r="G458" s="122"/>
    </row>
    <row r="459" spans="1:7" x14ac:dyDescent="0.25">
      <c r="A459" s="108" t="s">
        <v>1558</v>
      </c>
      <c r="B459" s="122">
        <v>2</v>
      </c>
      <c r="C459" s="122"/>
      <c r="D459" s="122"/>
      <c r="E459" s="122"/>
      <c r="F459" s="122">
        <v>1</v>
      </c>
      <c r="G459" s="122">
        <v>1</v>
      </c>
    </row>
    <row r="460" spans="1:7" x14ac:dyDescent="0.25">
      <c r="A460" s="108" t="s">
        <v>1567</v>
      </c>
      <c r="B460" s="122">
        <v>1</v>
      </c>
      <c r="C460" s="122">
        <v>1</v>
      </c>
      <c r="D460" s="122"/>
      <c r="E460" s="122"/>
      <c r="F460" s="122">
        <v>1</v>
      </c>
      <c r="G460" s="122"/>
    </row>
    <row r="461" spans="1:7" x14ac:dyDescent="0.25">
      <c r="A461" s="108" t="s">
        <v>1524</v>
      </c>
      <c r="B461" s="122">
        <v>33</v>
      </c>
      <c r="C461" s="122">
        <v>14</v>
      </c>
      <c r="D461" s="122"/>
      <c r="E461" s="122"/>
      <c r="F461" s="122">
        <v>33</v>
      </c>
      <c r="G461" s="122"/>
    </row>
    <row r="462" spans="1:7" x14ac:dyDescent="0.25">
      <c r="A462" s="108" t="s">
        <v>1546</v>
      </c>
      <c r="B462" s="122">
        <v>2</v>
      </c>
      <c r="C462" s="122"/>
      <c r="D462" s="122"/>
      <c r="E462" s="122"/>
      <c r="F462" s="122">
        <v>2</v>
      </c>
      <c r="G462" s="122"/>
    </row>
    <row r="463" spans="1:7" x14ac:dyDescent="0.25">
      <c r="A463" s="107" t="s">
        <v>2094</v>
      </c>
      <c r="B463" s="122">
        <v>46</v>
      </c>
      <c r="C463" s="122">
        <v>18</v>
      </c>
      <c r="D463" s="122"/>
      <c r="E463" s="122">
        <v>1</v>
      </c>
      <c r="F463" s="122">
        <v>40</v>
      </c>
      <c r="G463" s="122">
        <v>5</v>
      </c>
    </row>
    <row r="464" spans="1:7" x14ac:dyDescent="0.25">
      <c r="A464" s="107" t="s">
        <v>1754</v>
      </c>
      <c r="B464" s="122"/>
      <c r="C464" s="122"/>
      <c r="D464" s="122"/>
      <c r="E464" s="122"/>
      <c r="F464" s="122"/>
      <c r="G464" s="122"/>
    </row>
    <row r="465" spans="1:7" x14ac:dyDescent="0.25">
      <c r="A465" s="108" t="s">
        <v>1551</v>
      </c>
      <c r="B465" s="122">
        <v>1</v>
      </c>
      <c r="C465" s="122"/>
      <c r="D465" s="122"/>
      <c r="E465" s="122"/>
      <c r="F465" s="122">
        <v>1</v>
      </c>
      <c r="G465" s="122"/>
    </row>
    <row r="466" spans="1:7" x14ac:dyDescent="0.25">
      <c r="A466" s="108" t="s">
        <v>1564</v>
      </c>
      <c r="B466" s="122">
        <v>1</v>
      </c>
      <c r="C466" s="122">
        <v>1</v>
      </c>
      <c r="D466" s="122"/>
      <c r="E466" s="122"/>
      <c r="F466" s="122">
        <v>1</v>
      </c>
      <c r="G466" s="122"/>
    </row>
    <row r="467" spans="1:7" x14ac:dyDescent="0.25">
      <c r="A467" s="108" t="s">
        <v>1560</v>
      </c>
      <c r="B467" s="122">
        <v>3</v>
      </c>
      <c r="C467" s="122"/>
      <c r="D467" s="122"/>
      <c r="E467" s="122">
        <v>3</v>
      </c>
      <c r="F467" s="122"/>
      <c r="G467" s="122"/>
    </row>
    <row r="468" spans="1:7" x14ac:dyDescent="0.25">
      <c r="A468" s="108" t="s">
        <v>1574</v>
      </c>
      <c r="B468" s="122">
        <v>1</v>
      </c>
      <c r="C468" s="122"/>
      <c r="D468" s="122">
        <v>1</v>
      </c>
      <c r="E468" s="122"/>
      <c r="F468" s="122"/>
      <c r="G468" s="122"/>
    </row>
    <row r="469" spans="1:7" x14ac:dyDescent="0.25">
      <c r="A469" s="108" t="s">
        <v>1524</v>
      </c>
      <c r="B469" s="122">
        <v>1</v>
      </c>
      <c r="C469" s="122"/>
      <c r="D469" s="122"/>
      <c r="E469" s="122"/>
      <c r="F469" s="122">
        <v>1</v>
      </c>
      <c r="G469" s="122"/>
    </row>
    <row r="470" spans="1:7" x14ac:dyDescent="0.25">
      <c r="A470" s="108" t="s">
        <v>1529</v>
      </c>
      <c r="B470" s="122">
        <v>35</v>
      </c>
      <c r="C470" s="122">
        <v>4</v>
      </c>
      <c r="D470" s="122"/>
      <c r="E470" s="122">
        <v>16</v>
      </c>
      <c r="F470" s="122">
        <v>18</v>
      </c>
      <c r="G470" s="122">
        <v>1</v>
      </c>
    </row>
    <row r="471" spans="1:7" x14ac:dyDescent="0.25">
      <c r="A471" s="108" t="s">
        <v>1550</v>
      </c>
      <c r="B471" s="122">
        <v>1</v>
      </c>
      <c r="C471" s="122"/>
      <c r="D471" s="122"/>
      <c r="E471" s="122"/>
      <c r="F471" s="122">
        <v>1</v>
      </c>
      <c r="G471" s="122"/>
    </row>
    <row r="472" spans="1:7" x14ac:dyDescent="0.25">
      <c r="A472" s="107" t="s">
        <v>2095</v>
      </c>
      <c r="B472" s="122">
        <v>43</v>
      </c>
      <c r="C472" s="122">
        <v>5</v>
      </c>
      <c r="D472" s="122">
        <v>1</v>
      </c>
      <c r="E472" s="122">
        <v>19</v>
      </c>
      <c r="F472" s="122">
        <v>22</v>
      </c>
      <c r="G472" s="122">
        <v>1</v>
      </c>
    </row>
    <row r="473" spans="1:7" x14ac:dyDescent="0.25">
      <c r="A473" s="107" t="s">
        <v>1645</v>
      </c>
      <c r="B473" s="122"/>
      <c r="C473" s="122"/>
      <c r="D473" s="122"/>
      <c r="E473" s="122"/>
      <c r="F473" s="122"/>
      <c r="G473" s="122"/>
    </row>
    <row r="474" spans="1:7" x14ac:dyDescent="0.25">
      <c r="A474" s="108" t="s">
        <v>1566</v>
      </c>
      <c r="B474" s="122">
        <v>2</v>
      </c>
      <c r="C474" s="122">
        <v>2</v>
      </c>
      <c r="D474" s="122"/>
      <c r="E474" s="122"/>
      <c r="F474" s="122">
        <v>1</v>
      </c>
      <c r="G474" s="122">
        <v>1</v>
      </c>
    </row>
    <row r="475" spans="1:7" x14ac:dyDescent="0.25">
      <c r="A475" s="108" t="s">
        <v>1574</v>
      </c>
      <c r="B475" s="122">
        <v>1</v>
      </c>
      <c r="C475" s="122"/>
      <c r="D475" s="122">
        <v>1</v>
      </c>
      <c r="E475" s="122"/>
      <c r="F475" s="122"/>
      <c r="G475" s="122"/>
    </row>
    <row r="476" spans="1:7" x14ac:dyDescent="0.25">
      <c r="A476" s="108" t="s">
        <v>1534</v>
      </c>
      <c r="B476" s="122">
        <v>1</v>
      </c>
      <c r="C476" s="122">
        <v>1</v>
      </c>
      <c r="D476" s="122"/>
      <c r="E476" s="122">
        <v>1</v>
      </c>
      <c r="F476" s="122"/>
      <c r="G476" s="122"/>
    </row>
    <row r="477" spans="1:7" x14ac:dyDescent="0.25">
      <c r="A477" s="108" t="s">
        <v>1521</v>
      </c>
      <c r="B477" s="122">
        <v>1</v>
      </c>
      <c r="C477" s="122">
        <v>1</v>
      </c>
      <c r="D477" s="122"/>
      <c r="E477" s="122"/>
      <c r="F477" s="122"/>
      <c r="G477" s="122">
        <v>1</v>
      </c>
    </row>
    <row r="478" spans="1:7" x14ac:dyDescent="0.25">
      <c r="A478" s="108" t="s">
        <v>1528</v>
      </c>
      <c r="B478" s="122">
        <v>12</v>
      </c>
      <c r="C478" s="122">
        <v>7</v>
      </c>
      <c r="D478" s="122"/>
      <c r="E478" s="122">
        <v>3</v>
      </c>
      <c r="F478" s="122">
        <v>7</v>
      </c>
      <c r="G478" s="122">
        <v>2</v>
      </c>
    </row>
    <row r="479" spans="1:7" x14ac:dyDescent="0.25">
      <c r="A479" s="108" t="s">
        <v>1558</v>
      </c>
      <c r="B479" s="122">
        <v>1</v>
      </c>
      <c r="C479" s="122"/>
      <c r="D479" s="122"/>
      <c r="E479" s="122">
        <v>1</v>
      </c>
      <c r="F479" s="122"/>
      <c r="G479" s="122"/>
    </row>
    <row r="480" spans="1:7" x14ac:dyDescent="0.25">
      <c r="A480" s="108" t="s">
        <v>1524</v>
      </c>
      <c r="B480" s="122">
        <v>154</v>
      </c>
      <c r="C480" s="122">
        <v>102</v>
      </c>
      <c r="D480" s="122"/>
      <c r="E480" s="122"/>
      <c r="F480" s="122">
        <v>154</v>
      </c>
      <c r="G480" s="122"/>
    </row>
    <row r="481" spans="1:7" x14ac:dyDescent="0.25">
      <c r="A481" s="108" t="s">
        <v>1546</v>
      </c>
      <c r="B481" s="122">
        <v>1</v>
      </c>
      <c r="C481" s="122"/>
      <c r="D481" s="122"/>
      <c r="E481" s="122"/>
      <c r="F481" s="122">
        <v>1</v>
      </c>
      <c r="G481" s="122"/>
    </row>
    <row r="482" spans="1:7" x14ac:dyDescent="0.25">
      <c r="A482" s="108" t="s">
        <v>1529</v>
      </c>
      <c r="B482" s="122">
        <v>2</v>
      </c>
      <c r="C482" s="122"/>
      <c r="D482" s="122"/>
      <c r="E482" s="122">
        <v>1</v>
      </c>
      <c r="F482" s="122"/>
      <c r="G482" s="122">
        <v>1</v>
      </c>
    </row>
    <row r="483" spans="1:7" x14ac:dyDescent="0.25">
      <c r="A483" s="107" t="s">
        <v>2096</v>
      </c>
      <c r="B483" s="122">
        <v>175</v>
      </c>
      <c r="C483" s="122">
        <v>113</v>
      </c>
      <c r="D483" s="122">
        <v>1</v>
      </c>
      <c r="E483" s="122">
        <v>6</v>
      </c>
      <c r="F483" s="122">
        <v>163</v>
      </c>
      <c r="G483" s="122">
        <v>5</v>
      </c>
    </row>
    <row r="484" spans="1:7" x14ac:dyDescent="0.25">
      <c r="A484" s="107" t="s">
        <v>1892</v>
      </c>
      <c r="B484" s="122"/>
      <c r="C484" s="122"/>
      <c r="D484" s="122"/>
      <c r="E484" s="122"/>
      <c r="F484" s="122"/>
      <c r="G484" s="122"/>
    </row>
    <row r="485" spans="1:7" x14ac:dyDescent="0.25">
      <c r="A485" s="108" t="s">
        <v>1574</v>
      </c>
      <c r="B485" s="122">
        <v>1</v>
      </c>
      <c r="C485" s="122"/>
      <c r="D485" s="122">
        <v>1</v>
      </c>
      <c r="E485" s="122"/>
      <c r="F485" s="122"/>
      <c r="G485" s="122"/>
    </row>
    <row r="486" spans="1:7" x14ac:dyDescent="0.25">
      <c r="A486" s="107" t="s">
        <v>2097</v>
      </c>
      <c r="B486" s="122">
        <v>1</v>
      </c>
      <c r="C486" s="122"/>
      <c r="D486" s="122">
        <v>1</v>
      </c>
      <c r="E486" s="122"/>
      <c r="F486" s="122"/>
      <c r="G486" s="122"/>
    </row>
    <row r="487" spans="1:7" x14ac:dyDescent="0.25">
      <c r="A487" s="107" t="s">
        <v>1758</v>
      </c>
      <c r="B487" s="122"/>
      <c r="C487" s="122"/>
      <c r="D487" s="122"/>
      <c r="E487" s="122"/>
      <c r="F487" s="122"/>
      <c r="G487" s="122"/>
    </row>
    <row r="488" spans="1:7" x14ac:dyDescent="0.25">
      <c r="A488" s="108" t="s">
        <v>1564</v>
      </c>
      <c r="B488" s="122">
        <v>1</v>
      </c>
      <c r="C488" s="122"/>
      <c r="D488" s="122"/>
      <c r="E488" s="122"/>
      <c r="F488" s="122"/>
      <c r="G488" s="122">
        <v>1</v>
      </c>
    </row>
    <row r="489" spans="1:7" x14ac:dyDescent="0.25">
      <c r="A489" s="108" t="s">
        <v>1566</v>
      </c>
      <c r="B489" s="122">
        <v>1</v>
      </c>
      <c r="C489" s="122">
        <v>1</v>
      </c>
      <c r="D489" s="122"/>
      <c r="E489" s="122">
        <v>1</v>
      </c>
      <c r="F489" s="122"/>
      <c r="G489" s="122"/>
    </row>
    <row r="490" spans="1:7" x14ac:dyDescent="0.25">
      <c r="A490" s="108" t="s">
        <v>1560</v>
      </c>
      <c r="B490" s="122">
        <v>29</v>
      </c>
      <c r="C490" s="122">
        <v>2</v>
      </c>
      <c r="D490" s="122">
        <v>2</v>
      </c>
      <c r="E490" s="122">
        <v>22</v>
      </c>
      <c r="F490" s="122">
        <v>5</v>
      </c>
      <c r="G490" s="122"/>
    </row>
    <row r="491" spans="1:7" x14ac:dyDescent="0.25">
      <c r="A491" s="108" t="s">
        <v>1574</v>
      </c>
      <c r="B491" s="122">
        <v>4</v>
      </c>
      <c r="C491" s="122"/>
      <c r="D491" s="122">
        <v>4</v>
      </c>
      <c r="E491" s="122"/>
      <c r="F491" s="122"/>
      <c r="G491" s="122"/>
    </row>
    <row r="492" spans="1:7" x14ac:dyDescent="0.25">
      <c r="A492" s="108" t="s">
        <v>1533</v>
      </c>
      <c r="B492" s="122">
        <v>3</v>
      </c>
      <c r="C492" s="122">
        <v>1</v>
      </c>
      <c r="D492" s="122"/>
      <c r="E492" s="122">
        <v>2</v>
      </c>
      <c r="F492" s="122">
        <v>1</v>
      </c>
      <c r="G492" s="122"/>
    </row>
    <row r="493" spans="1:7" x14ac:dyDescent="0.25">
      <c r="A493" s="108" t="s">
        <v>1528</v>
      </c>
      <c r="B493" s="122">
        <v>2</v>
      </c>
      <c r="C493" s="122"/>
      <c r="D493" s="122"/>
      <c r="E493" s="122">
        <v>1</v>
      </c>
      <c r="F493" s="122">
        <v>1</v>
      </c>
      <c r="G493" s="122"/>
    </row>
    <row r="494" spans="1:7" x14ac:dyDescent="0.25">
      <c r="A494" s="108" t="s">
        <v>1558</v>
      </c>
      <c r="B494" s="122">
        <v>2</v>
      </c>
      <c r="C494" s="122"/>
      <c r="D494" s="122"/>
      <c r="E494" s="122">
        <v>2</v>
      </c>
      <c r="F494" s="122"/>
      <c r="G494" s="122"/>
    </row>
    <row r="495" spans="1:7" x14ac:dyDescent="0.25">
      <c r="A495" s="108" t="s">
        <v>1524</v>
      </c>
      <c r="B495" s="122">
        <v>1</v>
      </c>
      <c r="C495" s="122"/>
      <c r="D495" s="122"/>
      <c r="E495" s="122"/>
      <c r="F495" s="122">
        <v>1</v>
      </c>
      <c r="G495" s="122"/>
    </row>
    <row r="496" spans="1:7" x14ac:dyDescent="0.25">
      <c r="A496" s="108" t="s">
        <v>1529</v>
      </c>
      <c r="B496" s="122">
        <v>10</v>
      </c>
      <c r="C496" s="122"/>
      <c r="D496" s="122"/>
      <c r="E496" s="122">
        <v>4</v>
      </c>
      <c r="F496" s="122">
        <v>6</v>
      </c>
      <c r="G496" s="122"/>
    </row>
    <row r="497" spans="1:7" x14ac:dyDescent="0.25">
      <c r="A497" s="108" t="s">
        <v>1561</v>
      </c>
      <c r="B497" s="122">
        <v>23</v>
      </c>
      <c r="C497" s="122">
        <v>2</v>
      </c>
      <c r="D497" s="122"/>
      <c r="E497" s="122">
        <v>20</v>
      </c>
      <c r="F497" s="122">
        <v>3</v>
      </c>
      <c r="G497" s="122"/>
    </row>
    <row r="498" spans="1:7" x14ac:dyDescent="0.25">
      <c r="A498" s="108" t="s">
        <v>1550</v>
      </c>
      <c r="B498" s="122">
        <v>1</v>
      </c>
      <c r="C498" s="122"/>
      <c r="D498" s="122"/>
      <c r="E498" s="122">
        <v>1</v>
      </c>
      <c r="F498" s="122"/>
      <c r="G498" s="122"/>
    </row>
    <row r="499" spans="1:7" x14ac:dyDescent="0.25">
      <c r="A499" s="107" t="s">
        <v>2098</v>
      </c>
      <c r="B499" s="122">
        <v>77</v>
      </c>
      <c r="C499" s="122">
        <v>6</v>
      </c>
      <c r="D499" s="122">
        <v>6</v>
      </c>
      <c r="E499" s="122">
        <v>53</v>
      </c>
      <c r="F499" s="122">
        <v>17</v>
      </c>
      <c r="G499" s="122">
        <v>1</v>
      </c>
    </row>
    <row r="500" spans="1:7" x14ac:dyDescent="0.25">
      <c r="A500" s="107" t="s">
        <v>1874</v>
      </c>
      <c r="B500" s="122"/>
      <c r="C500" s="122"/>
      <c r="D500" s="122"/>
      <c r="E500" s="122"/>
      <c r="F500" s="122"/>
      <c r="G500" s="122"/>
    </row>
    <row r="501" spans="1:7" x14ac:dyDescent="0.25">
      <c r="A501" s="108" t="s">
        <v>1529</v>
      </c>
      <c r="B501" s="122">
        <v>1</v>
      </c>
      <c r="C501" s="122">
        <v>0</v>
      </c>
      <c r="D501" s="122"/>
      <c r="E501" s="122"/>
      <c r="F501" s="122">
        <v>1</v>
      </c>
      <c r="G501" s="122"/>
    </row>
    <row r="502" spans="1:7" x14ac:dyDescent="0.25">
      <c r="A502" s="107" t="s">
        <v>2099</v>
      </c>
      <c r="B502" s="122">
        <v>1</v>
      </c>
      <c r="C502" s="122">
        <v>0</v>
      </c>
      <c r="D502" s="122"/>
      <c r="E502" s="122"/>
      <c r="F502" s="122">
        <v>1</v>
      </c>
      <c r="G502" s="122"/>
    </row>
    <row r="503" spans="1:7" x14ac:dyDescent="0.25">
      <c r="A503" s="107" t="s">
        <v>1812</v>
      </c>
      <c r="B503" s="122"/>
      <c r="C503" s="122"/>
      <c r="D503" s="122"/>
      <c r="E503" s="122"/>
      <c r="F503" s="122"/>
      <c r="G503" s="122"/>
    </row>
    <row r="504" spans="1:7" x14ac:dyDescent="0.25">
      <c r="A504" s="108" t="s">
        <v>1529</v>
      </c>
      <c r="B504" s="122">
        <v>1</v>
      </c>
      <c r="C504" s="122">
        <v>1</v>
      </c>
      <c r="D504" s="122"/>
      <c r="E504" s="122"/>
      <c r="F504" s="122">
        <v>1</v>
      </c>
      <c r="G504" s="122"/>
    </row>
    <row r="505" spans="1:7" x14ac:dyDescent="0.25">
      <c r="A505" s="107" t="s">
        <v>2100</v>
      </c>
      <c r="B505" s="122">
        <v>1</v>
      </c>
      <c r="C505" s="122">
        <v>1</v>
      </c>
      <c r="D505" s="122"/>
      <c r="E505" s="122"/>
      <c r="F505" s="122">
        <v>1</v>
      </c>
      <c r="G505" s="122"/>
    </row>
    <row r="506" spans="1:7" x14ac:dyDescent="0.25">
      <c r="A506" s="107" t="s">
        <v>1698</v>
      </c>
      <c r="B506" s="122"/>
      <c r="C506" s="122"/>
      <c r="D506" s="122"/>
      <c r="E506" s="122"/>
      <c r="F506" s="122"/>
      <c r="G506" s="122"/>
    </row>
    <row r="507" spans="1:7" x14ac:dyDescent="0.25">
      <c r="A507" s="108" t="s">
        <v>1532</v>
      </c>
      <c r="B507" s="122">
        <v>1</v>
      </c>
      <c r="C507" s="122">
        <v>1</v>
      </c>
      <c r="D507" s="122"/>
      <c r="E507" s="122"/>
      <c r="F507" s="122"/>
      <c r="G507" s="122">
        <v>1</v>
      </c>
    </row>
    <row r="508" spans="1:7" x14ac:dyDescent="0.25">
      <c r="A508" s="108" t="s">
        <v>1528</v>
      </c>
      <c r="B508" s="122">
        <v>5</v>
      </c>
      <c r="C508" s="122">
        <v>4</v>
      </c>
      <c r="D508" s="122"/>
      <c r="E508" s="122"/>
      <c r="F508" s="122">
        <v>3</v>
      </c>
      <c r="G508" s="122">
        <v>2</v>
      </c>
    </row>
    <row r="509" spans="1:7" x14ac:dyDescent="0.25">
      <c r="A509" s="108" t="s">
        <v>1567</v>
      </c>
      <c r="B509" s="122">
        <v>1</v>
      </c>
      <c r="C509" s="122">
        <v>1</v>
      </c>
      <c r="D509" s="122"/>
      <c r="E509" s="122">
        <v>1</v>
      </c>
      <c r="F509" s="122"/>
      <c r="G509" s="122"/>
    </row>
    <row r="510" spans="1:7" x14ac:dyDescent="0.25">
      <c r="A510" s="108" t="s">
        <v>1524</v>
      </c>
      <c r="B510" s="122">
        <v>7</v>
      </c>
      <c r="C510" s="122">
        <v>5</v>
      </c>
      <c r="D510" s="122"/>
      <c r="E510" s="122"/>
      <c r="F510" s="122">
        <v>7</v>
      </c>
      <c r="G510" s="122"/>
    </row>
    <row r="511" spans="1:7" x14ac:dyDescent="0.25">
      <c r="A511" s="108" t="s">
        <v>1546</v>
      </c>
      <c r="B511" s="122">
        <v>2</v>
      </c>
      <c r="C511" s="122"/>
      <c r="D511" s="122"/>
      <c r="E511" s="122"/>
      <c r="F511" s="122">
        <v>2</v>
      </c>
      <c r="G511" s="122"/>
    </row>
    <row r="512" spans="1:7" x14ac:dyDescent="0.25">
      <c r="A512" s="107" t="s">
        <v>2101</v>
      </c>
      <c r="B512" s="122">
        <v>16</v>
      </c>
      <c r="C512" s="122">
        <v>11</v>
      </c>
      <c r="D512" s="122"/>
      <c r="E512" s="122">
        <v>1</v>
      </c>
      <c r="F512" s="122">
        <v>12</v>
      </c>
      <c r="G512" s="122">
        <v>3</v>
      </c>
    </row>
    <row r="513" spans="1:7" x14ac:dyDescent="0.25">
      <c r="A513" s="107" t="s">
        <v>1700</v>
      </c>
      <c r="B513" s="122"/>
      <c r="C513" s="122"/>
      <c r="D513" s="122"/>
      <c r="E513" s="122"/>
      <c r="F513" s="122"/>
      <c r="G513" s="122"/>
    </row>
    <row r="514" spans="1:7" x14ac:dyDescent="0.25">
      <c r="A514" s="108" t="s">
        <v>1528</v>
      </c>
      <c r="B514" s="122">
        <v>2</v>
      </c>
      <c r="C514" s="122">
        <v>2</v>
      </c>
      <c r="D514" s="122"/>
      <c r="E514" s="122"/>
      <c r="F514" s="122">
        <v>2</v>
      </c>
      <c r="G514" s="122"/>
    </row>
    <row r="515" spans="1:7" x14ac:dyDescent="0.25">
      <c r="A515" s="108" t="s">
        <v>1524</v>
      </c>
      <c r="B515" s="122">
        <v>64</v>
      </c>
      <c r="C515" s="122">
        <v>41</v>
      </c>
      <c r="D515" s="122"/>
      <c r="E515" s="122"/>
      <c r="F515" s="122">
        <v>64</v>
      </c>
      <c r="G515" s="122"/>
    </row>
    <row r="516" spans="1:7" x14ac:dyDescent="0.25">
      <c r="A516" s="108" t="s">
        <v>1546</v>
      </c>
      <c r="B516" s="122">
        <v>1</v>
      </c>
      <c r="C516" s="122"/>
      <c r="D516" s="122"/>
      <c r="E516" s="122"/>
      <c r="F516" s="122">
        <v>1</v>
      </c>
      <c r="G516" s="122"/>
    </row>
    <row r="517" spans="1:7" x14ac:dyDescent="0.25">
      <c r="A517" s="108" t="s">
        <v>1561</v>
      </c>
      <c r="B517" s="122">
        <v>1</v>
      </c>
      <c r="C517" s="122">
        <v>1</v>
      </c>
      <c r="D517" s="122"/>
      <c r="E517" s="122">
        <v>1</v>
      </c>
      <c r="F517" s="122"/>
      <c r="G517" s="122"/>
    </row>
    <row r="518" spans="1:7" x14ac:dyDescent="0.25">
      <c r="A518" s="107" t="s">
        <v>2102</v>
      </c>
      <c r="B518" s="122">
        <v>68</v>
      </c>
      <c r="C518" s="122">
        <v>44</v>
      </c>
      <c r="D518" s="122"/>
      <c r="E518" s="122">
        <v>1</v>
      </c>
      <c r="F518" s="122">
        <v>67</v>
      </c>
      <c r="G518" s="122"/>
    </row>
    <row r="519" spans="1:7" x14ac:dyDescent="0.25">
      <c r="A519" s="107" t="s">
        <v>1763</v>
      </c>
      <c r="B519" s="122"/>
      <c r="C519" s="122"/>
      <c r="D519" s="122"/>
      <c r="E519" s="122"/>
      <c r="F519" s="122"/>
      <c r="G519" s="122"/>
    </row>
    <row r="520" spans="1:7" x14ac:dyDescent="0.25">
      <c r="A520" s="108" t="s">
        <v>1574</v>
      </c>
      <c r="B520" s="122">
        <v>1</v>
      </c>
      <c r="C520" s="122"/>
      <c r="D520" s="122">
        <v>1</v>
      </c>
      <c r="E520" s="122"/>
      <c r="F520" s="122"/>
      <c r="G520" s="122"/>
    </row>
    <row r="521" spans="1:7" x14ac:dyDescent="0.25">
      <c r="A521" s="108" t="s">
        <v>1546</v>
      </c>
      <c r="B521" s="122">
        <v>2</v>
      </c>
      <c r="C521" s="122">
        <v>1</v>
      </c>
      <c r="D521" s="122"/>
      <c r="E521" s="122"/>
      <c r="F521" s="122">
        <v>2</v>
      </c>
      <c r="G521" s="122"/>
    </row>
    <row r="522" spans="1:7" x14ac:dyDescent="0.25">
      <c r="A522" s="107" t="s">
        <v>2103</v>
      </c>
      <c r="B522" s="122">
        <v>3</v>
      </c>
      <c r="C522" s="122">
        <v>1</v>
      </c>
      <c r="D522" s="122">
        <v>1</v>
      </c>
      <c r="E522" s="122"/>
      <c r="F522" s="122">
        <v>2</v>
      </c>
      <c r="G522" s="122"/>
    </row>
    <row r="523" spans="1:7" x14ac:dyDescent="0.25">
      <c r="A523" s="107" t="s">
        <v>1766</v>
      </c>
      <c r="B523" s="122"/>
      <c r="C523" s="122"/>
      <c r="D523" s="122"/>
      <c r="E523" s="122"/>
      <c r="F523" s="122"/>
      <c r="G523" s="122"/>
    </row>
    <row r="524" spans="1:7" x14ac:dyDescent="0.25">
      <c r="A524" s="108" t="s">
        <v>1546</v>
      </c>
      <c r="B524" s="122">
        <v>1</v>
      </c>
      <c r="C524" s="122"/>
      <c r="D524" s="122"/>
      <c r="E524" s="122">
        <v>1</v>
      </c>
      <c r="F524" s="122"/>
      <c r="G524" s="122"/>
    </row>
    <row r="525" spans="1:7" x14ac:dyDescent="0.25">
      <c r="A525" s="107" t="s">
        <v>2104</v>
      </c>
      <c r="B525" s="122">
        <v>1</v>
      </c>
      <c r="C525" s="122"/>
      <c r="D525" s="122"/>
      <c r="E525" s="122">
        <v>1</v>
      </c>
      <c r="F525" s="122"/>
      <c r="G525" s="122"/>
    </row>
    <row r="526" spans="1:7" x14ac:dyDescent="0.25">
      <c r="A526" s="107" t="s">
        <v>1844</v>
      </c>
      <c r="B526" s="122"/>
      <c r="C526" s="122"/>
      <c r="D526" s="122"/>
      <c r="E526" s="122"/>
      <c r="F526" s="122"/>
      <c r="G526" s="122"/>
    </row>
    <row r="527" spans="1:7" x14ac:dyDescent="0.25">
      <c r="A527" s="108" t="s">
        <v>1565</v>
      </c>
      <c r="B527" s="122">
        <v>1</v>
      </c>
      <c r="C527" s="122"/>
      <c r="D527" s="122"/>
      <c r="E527" s="122"/>
      <c r="F527" s="122">
        <v>1</v>
      </c>
      <c r="G527" s="122"/>
    </row>
    <row r="528" spans="1:7" x14ac:dyDescent="0.25">
      <c r="A528" s="108" t="s">
        <v>1524</v>
      </c>
      <c r="B528" s="122">
        <v>2</v>
      </c>
      <c r="C528" s="122">
        <v>2</v>
      </c>
      <c r="D528" s="122"/>
      <c r="E528" s="122"/>
      <c r="F528" s="122">
        <v>2</v>
      </c>
      <c r="G528" s="122"/>
    </row>
    <row r="529" spans="1:7" x14ac:dyDescent="0.25">
      <c r="A529" s="107" t="s">
        <v>2105</v>
      </c>
      <c r="B529" s="122">
        <v>3</v>
      </c>
      <c r="C529" s="122">
        <v>2</v>
      </c>
      <c r="D529" s="122"/>
      <c r="E529" s="122"/>
      <c r="F529" s="122">
        <v>3</v>
      </c>
      <c r="G529" s="122"/>
    </row>
    <row r="530" spans="1:7" x14ac:dyDescent="0.25">
      <c r="A530" s="107" t="s">
        <v>1769</v>
      </c>
      <c r="B530" s="122"/>
      <c r="C530" s="122"/>
      <c r="D530" s="122"/>
      <c r="E530" s="122"/>
      <c r="F530" s="122"/>
      <c r="G530" s="122"/>
    </row>
    <row r="531" spans="1:7" x14ac:dyDescent="0.25">
      <c r="A531" s="108" t="s">
        <v>1566</v>
      </c>
      <c r="B531" s="122">
        <v>1</v>
      </c>
      <c r="C531" s="122"/>
      <c r="D531" s="122"/>
      <c r="E531" s="122">
        <v>1</v>
      </c>
      <c r="F531" s="122"/>
      <c r="G531" s="122"/>
    </row>
    <row r="532" spans="1:7" x14ac:dyDescent="0.25">
      <c r="A532" s="108" t="s">
        <v>1529</v>
      </c>
      <c r="B532" s="122">
        <v>1</v>
      </c>
      <c r="C532" s="122"/>
      <c r="D532" s="122"/>
      <c r="E532" s="122"/>
      <c r="F532" s="122">
        <v>1</v>
      </c>
      <c r="G532" s="122"/>
    </row>
    <row r="533" spans="1:7" x14ac:dyDescent="0.25">
      <c r="A533" s="108" t="s">
        <v>1561</v>
      </c>
      <c r="B533" s="122">
        <v>2</v>
      </c>
      <c r="C533" s="122"/>
      <c r="D533" s="122"/>
      <c r="E533" s="122">
        <v>2</v>
      </c>
      <c r="F533" s="122"/>
      <c r="G533" s="122"/>
    </row>
    <row r="534" spans="1:7" x14ac:dyDescent="0.25">
      <c r="A534" s="107" t="s">
        <v>2106</v>
      </c>
      <c r="B534" s="122">
        <v>4</v>
      </c>
      <c r="C534" s="122"/>
      <c r="D534" s="122"/>
      <c r="E534" s="122">
        <v>3</v>
      </c>
      <c r="F534" s="122">
        <v>1</v>
      </c>
      <c r="G534" s="122"/>
    </row>
    <row r="535" spans="1:7" x14ac:dyDescent="0.25">
      <c r="A535" s="107" t="s">
        <v>1714</v>
      </c>
      <c r="B535" s="122"/>
      <c r="C535" s="122"/>
      <c r="D535" s="122"/>
      <c r="E535" s="122"/>
      <c r="F535" s="122"/>
      <c r="G535" s="122"/>
    </row>
    <row r="536" spans="1:7" x14ac:dyDescent="0.25">
      <c r="A536" s="108" t="s">
        <v>1533</v>
      </c>
      <c r="B536" s="122">
        <v>1</v>
      </c>
      <c r="C536" s="122"/>
      <c r="D536" s="122"/>
      <c r="E536" s="122"/>
      <c r="F536" s="122">
        <v>1</v>
      </c>
      <c r="G536" s="122"/>
    </row>
    <row r="537" spans="1:7" x14ac:dyDescent="0.25">
      <c r="A537" s="108" t="s">
        <v>1521</v>
      </c>
      <c r="B537" s="122">
        <v>3</v>
      </c>
      <c r="C537" s="122">
        <v>2</v>
      </c>
      <c r="D537" s="122"/>
      <c r="E537" s="122"/>
      <c r="F537" s="122">
        <v>3</v>
      </c>
      <c r="G537" s="122"/>
    </row>
    <row r="538" spans="1:7" x14ac:dyDescent="0.25">
      <c r="A538" s="108" t="s">
        <v>1528</v>
      </c>
      <c r="B538" s="122">
        <v>26</v>
      </c>
      <c r="C538" s="122">
        <v>12</v>
      </c>
      <c r="D538" s="122"/>
      <c r="E538" s="122">
        <v>1</v>
      </c>
      <c r="F538" s="122">
        <v>25</v>
      </c>
      <c r="G538" s="122"/>
    </row>
    <row r="539" spans="1:7" x14ac:dyDescent="0.25">
      <c r="A539" s="108" t="s">
        <v>1558</v>
      </c>
      <c r="B539" s="122">
        <v>2</v>
      </c>
      <c r="C539" s="122">
        <v>1</v>
      </c>
      <c r="D539" s="122"/>
      <c r="E539" s="122">
        <v>2</v>
      </c>
      <c r="F539" s="122"/>
      <c r="G539" s="122"/>
    </row>
    <row r="540" spans="1:7" x14ac:dyDescent="0.25">
      <c r="A540" s="108" t="s">
        <v>1567</v>
      </c>
      <c r="B540" s="122">
        <v>1</v>
      </c>
      <c r="C540" s="122"/>
      <c r="D540" s="122"/>
      <c r="E540" s="122">
        <v>1</v>
      </c>
      <c r="F540" s="122"/>
      <c r="G540" s="122"/>
    </row>
    <row r="541" spans="1:7" x14ac:dyDescent="0.25">
      <c r="A541" s="108" t="s">
        <v>1524</v>
      </c>
      <c r="B541" s="122">
        <v>134</v>
      </c>
      <c r="C541" s="122">
        <v>85</v>
      </c>
      <c r="D541" s="122"/>
      <c r="E541" s="122"/>
      <c r="F541" s="122">
        <v>133</v>
      </c>
      <c r="G541" s="122">
        <v>1</v>
      </c>
    </row>
    <row r="542" spans="1:7" x14ac:dyDescent="0.25">
      <c r="A542" s="108" t="s">
        <v>1546</v>
      </c>
      <c r="B542" s="122">
        <v>2</v>
      </c>
      <c r="C542" s="122"/>
      <c r="D542" s="122"/>
      <c r="E542" s="122"/>
      <c r="F542" s="122">
        <v>2</v>
      </c>
      <c r="G542" s="122"/>
    </row>
    <row r="543" spans="1:7" x14ac:dyDescent="0.25">
      <c r="A543" s="107" t="s">
        <v>2107</v>
      </c>
      <c r="B543" s="122">
        <v>169</v>
      </c>
      <c r="C543" s="122">
        <v>100</v>
      </c>
      <c r="D543" s="122"/>
      <c r="E543" s="122">
        <v>4</v>
      </c>
      <c r="F543" s="122">
        <v>164</v>
      </c>
      <c r="G543" s="122">
        <v>1</v>
      </c>
    </row>
    <row r="544" spans="1:7" x14ac:dyDescent="0.25">
      <c r="A544" s="107" t="s">
        <v>1704</v>
      </c>
      <c r="B544" s="122"/>
      <c r="C544" s="122"/>
      <c r="D544" s="122"/>
      <c r="E544" s="122"/>
      <c r="F544" s="122"/>
      <c r="G544" s="122"/>
    </row>
    <row r="545" spans="1:7" x14ac:dyDescent="0.25">
      <c r="A545" s="108" t="s">
        <v>1538</v>
      </c>
      <c r="B545" s="122">
        <v>2</v>
      </c>
      <c r="C545" s="122">
        <v>2</v>
      </c>
      <c r="D545" s="122">
        <v>0</v>
      </c>
      <c r="E545" s="122">
        <v>0</v>
      </c>
      <c r="F545" s="122">
        <v>2</v>
      </c>
      <c r="G545" s="122">
        <v>0</v>
      </c>
    </row>
    <row r="546" spans="1:7" x14ac:dyDescent="0.25">
      <c r="A546" s="108" t="s">
        <v>1528</v>
      </c>
      <c r="B546" s="122">
        <v>6</v>
      </c>
      <c r="C546" s="122">
        <v>4</v>
      </c>
      <c r="D546" s="122"/>
      <c r="E546" s="122">
        <v>1</v>
      </c>
      <c r="F546" s="122">
        <v>3</v>
      </c>
      <c r="G546" s="122">
        <v>2</v>
      </c>
    </row>
    <row r="547" spans="1:7" x14ac:dyDescent="0.25">
      <c r="A547" s="108" t="s">
        <v>1558</v>
      </c>
      <c r="B547" s="122">
        <v>1</v>
      </c>
      <c r="C547" s="122"/>
      <c r="D547" s="122"/>
      <c r="E547" s="122">
        <v>1</v>
      </c>
      <c r="F547" s="122"/>
      <c r="G547" s="122"/>
    </row>
    <row r="548" spans="1:7" x14ac:dyDescent="0.25">
      <c r="A548" s="108" t="s">
        <v>1567</v>
      </c>
      <c r="B548" s="122">
        <v>1</v>
      </c>
      <c r="C548" s="122">
        <v>1</v>
      </c>
      <c r="D548" s="122"/>
      <c r="E548" s="122">
        <v>1</v>
      </c>
      <c r="F548" s="122"/>
      <c r="G548" s="122"/>
    </row>
    <row r="549" spans="1:7" x14ac:dyDescent="0.25">
      <c r="A549" s="108" t="s">
        <v>1524</v>
      </c>
      <c r="B549" s="122">
        <v>14</v>
      </c>
      <c r="C549" s="122">
        <v>7</v>
      </c>
      <c r="D549" s="122"/>
      <c r="E549" s="122"/>
      <c r="F549" s="122">
        <v>14</v>
      </c>
      <c r="G549" s="122"/>
    </row>
    <row r="550" spans="1:7" x14ac:dyDescent="0.25">
      <c r="A550" s="108" t="s">
        <v>1546</v>
      </c>
      <c r="B550" s="122">
        <v>3</v>
      </c>
      <c r="C550" s="122"/>
      <c r="D550" s="122"/>
      <c r="E550" s="122"/>
      <c r="F550" s="122">
        <v>3</v>
      </c>
      <c r="G550" s="122"/>
    </row>
    <row r="551" spans="1:7" x14ac:dyDescent="0.25">
      <c r="A551" s="108" t="s">
        <v>1529</v>
      </c>
      <c r="B551" s="122">
        <v>1</v>
      </c>
      <c r="C551" s="122"/>
      <c r="D551" s="122"/>
      <c r="E551" s="122"/>
      <c r="F551" s="122">
        <v>1</v>
      </c>
      <c r="G551" s="122"/>
    </row>
    <row r="552" spans="1:7" x14ac:dyDescent="0.25">
      <c r="A552" s="107" t="s">
        <v>2108</v>
      </c>
      <c r="B552" s="122">
        <v>28</v>
      </c>
      <c r="C552" s="122">
        <v>14</v>
      </c>
      <c r="D552" s="122">
        <v>0</v>
      </c>
      <c r="E552" s="122">
        <v>3</v>
      </c>
      <c r="F552" s="122">
        <v>23</v>
      </c>
      <c r="G552" s="122">
        <v>2</v>
      </c>
    </row>
    <row r="553" spans="1:7" x14ac:dyDescent="0.25">
      <c r="A553" s="107" t="s">
        <v>1716</v>
      </c>
      <c r="B553" s="122"/>
      <c r="C553" s="122"/>
      <c r="D553" s="122"/>
      <c r="E553" s="122"/>
      <c r="F553" s="122"/>
      <c r="G553" s="122"/>
    </row>
    <row r="554" spans="1:7" x14ac:dyDescent="0.25">
      <c r="A554" s="108" t="s">
        <v>1551</v>
      </c>
      <c r="B554" s="122">
        <v>1</v>
      </c>
      <c r="C554" s="122"/>
      <c r="D554" s="122"/>
      <c r="E554" s="122">
        <v>1</v>
      </c>
      <c r="F554" s="122"/>
      <c r="G554" s="122"/>
    </row>
    <row r="555" spans="1:7" x14ac:dyDescent="0.25">
      <c r="A555" s="108" t="s">
        <v>1564</v>
      </c>
      <c r="B555" s="122">
        <v>4</v>
      </c>
      <c r="C555" s="122">
        <v>1</v>
      </c>
      <c r="D555" s="122"/>
      <c r="E555" s="122">
        <v>3</v>
      </c>
      <c r="F555" s="122">
        <v>1</v>
      </c>
      <c r="G555" s="122"/>
    </row>
    <row r="556" spans="1:7" x14ac:dyDescent="0.25">
      <c r="A556" s="108" t="s">
        <v>1560</v>
      </c>
      <c r="B556" s="122">
        <v>4</v>
      </c>
      <c r="C556" s="122"/>
      <c r="D556" s="122"/>
      <c r="E556" s="122">
        <v>4</v>
      </c>
      <c r="F556" s="122"/>
      <c r="G556" s="122"/>
    </row>
    <row r="557" spans="1:7" x14ac:dyDescent="0.25">
      <c r="A557" s="108" t="s">
        <v>1533</v>
      </c>
      <c r="B557" s="122">
        <v>3</v>
      </c>
      <c r="C557" s="122"/>
      <c r="D557" s="122"/>
      <c r="E557" s="122">
        <v>3</v>
      </c>
      <c r="F557" s="122"/>
      <c r="G557" s="122"/>
    </row>
    <row r="558" spans="1:7" x14ac:dyDescent="0.25">
      <c r="A558" s="108" t="s">
        <v>1528</v>
      </c>
      <c r="B558" s="122">
        <v>4</v>
      </c>
      <c r="C558" s="122"/>
      <c r="D558" s="122"/>
      <c r="E558" s="122">
        <v>2</v>
      </c>
      <c r="F558" s="122">
        <v>2</v>
      </c>
      <c r="G558" s="122"/>
    </row>
    <row r="559" spans="1:7" x14ac:dyDescent="0.25">
      <c r="A559" s="108" t="s">
        <v>1567</v>
      </c>
      <c r="B559" s="122">
        <v>3</v>
      </c>
      <c r="C559" s="122">
        <v>1</v>
      </c>
      <c r="D559" s="122"/>
      <c r="E559" s="122">
        <v>1</v>
      </c>
      <c r="F559" s="122">
        <v>2</v>
      </c>
      <c r="G559" s="122"/>
    </row>
    <row r="560" spans="1:7" x14ac:dyDescent="0.25">
      <c r="A560" s="108" t="s">
        <v>1524</v>
      </c>
      <c r="B560" s="122">
        <v>14</v>
      </c>
      <c r="C560" s="122">
        <v>7</v>
      </c>
      <c r="D560" s="122"/>
      <c r="E560" s="122"/>
      <c r="F560" s="122">
        <v>14</v>
      </c>
      <c r="G560" s="122"/>
    </row>
    <row r="561" spans="1:7" x14ac:dyDescent="0.25">
      <c r="A561" s="108" t="s">
        <v>1529</v>
      </c>
      <c r="B561" s="122">
        <v>29</v>
      </c>
      <c r="C561" s="122">
        <v>4</v>
      </c>
      <c r="D561" s="122"/>
      <c r="E561" s="122">
        <v>24</v>
      </c>
      <c r="F561" s="122">
        <v>5</v>
      </c>
      <c r="G561" s="122"/>
    </row>
    <row r="562" spans="1:7" x14ac:dyDescent="0.25">
      <c r="A562" s="108" t="s">
        <v>1561</v>
      </c>
      <c r="B562" s="122">
        <v>13</v>
      </c>
      <c r="C562" s="122">
        <v>2</v>
      </c>
      <c r="D562" s="122"/>
      <c r="E562" s="122">
        <v>10</v>
      </c>
      <c r="F562" s="122">
        <v>3</v>
      </c>
      <c r="G562" s="122"/>
    </row>
    <row r="563" spans="1:7" x14ac:dyDescent="0.25">
      <c r="A563" s="108" t="s">
        <v>1550</v>
      </c>
      <c r="B563" s="122">
        <v>5</v>
      </c>
      <c r="C563" s="122">
        <v>2</v>
      </c>
      <c r="D563" s="122"/>
      <c r="E563" s="122">
        <v>5</v>
      </c>
      <c r="F563" s="122"/>
      <c r="G563" s="122"/>
    </row>
    <row r="564" spans="1:7" x14ac:dyDescent="0.25">
      <c r="A564" s="107" t="s">
        <v>2109</v>
      </c>
      <c r="B564" s="122">
        <v>80</v>
      </c>
      <c r="C564" s="122">
        <v>17</v>
      </c>
      <c r="D564" s="122"/>
      <c r="E564" s="122">
        <v>53</v>
      </c>
      <c r="F564" s="122">
        <v>27</v>
      </c>
      <c r="G564" s="122"/>
    </row>
    <row r="565" spans="1:7" x14ac:dyDescent="0.25">
      <c r="A565" s="107" t="s">
        <v>1858</v>
      </c>
      <c r="B565" s="122"/>
      <c r="C565" s="122"/>
      <c r="D565" s="122"/>
      <c r="E565" s="122"/>
      <c r="F565" s="122"/>
      <c r="G565" s="122"/>
    </row>
    <row r="566" spans="1:7" x14ac:dyDescent="0.25">
      <c r="A566" s="108" t="s">
        <v>1558</v>
      </c>
      <c r="B566" s="122">
        <v>3</v>
      </c>
      <c r="C566" s="122"/>
      <c r="D566" s="122"/>
      <c r="E566" s="122"/>
      <c r="F566" s="122">
        <v>3</v>
      </c>
      <c r="G566" s="122"/>
    </row>
    <row r="567" spans="1:7" x14ac:dyDescent="0.25">
      <c r="A567" s="107" t="s">
        <v>2110</v>
      </c>
      <c r="B567" s="122">
        <v>3</v>
      </c>
      <c r="C567" s="122"/>
      <c r="D567" s="122"/>
      <c r="E567" s="122"/>
      <c r="F567" s="122">
        <v>3</v>
      </c>
      <c r="G567" s="122"/>
    </row>
    <row r="568" spans="1:7" x14ac:dyDescent="0.25">
      <c r="A568" s="107" t="s">
        <v>1718</v>
      </c>
      <c r="B568" s="122"/>
      <c r="C568" s="122"/>
      <c r="D568" s="122"/>
      <c r="E568" s="122"/>
      <c r="F568" s="122"/>
      <c r="G568" s="122"/>
    </row>
    <row r="569" spans="1:7" x14ac:dyDescent="0.25">
      <c r="A569" s="108" t="s">
        <v>1566</v>
      </c>
      <c r="B569" s="122">
        <v>1</v>
      </c>
      <c r="C569" s="122">
        <v>1</v>
      </c>
      <c r="D569" s="122"/>
      <c r="E569" s="122"/>
      <c r="F569" s="122"/>
      <c r="G569" s="122">
        <v>1</v>
      </c>
    </row>
    <row r="570" spans="1:7" x14ac:dyDescent="0.25">
      <c r="A570" s="108" t="s">
        <v>1538</v>
      </c>
      <c r="B570" s="122">
        <v>1</v>
      </c>
      <c r="C570" s="122">
        <v>0</v>
      </c>
      <c r="D570" s="122">
        <v>0</v>
      </c>
      <c r="E570" s="122">
        <v>0</v>
      </c>
      <c r="F570" s="122">
        <v>1</v>
      </c>
      <c r="G570" s="122">
        <v>0</v>
      </c>
    </row>
    <row r="571" spans="1:7" x14ac:dyDescent="0.25">
      <c r="A571" s="108" t="s">
        <v>1533</v>
      </c>
      <c r="B571" s="122">
        <v>1</v>
      </c>
      <c r="C571" s="122">
        <v>1</v>
      </c>
      <c r="D571" s="122"/>
      <c r="E571" s="122"/>
      <c r="F571" s="122"/>
      <c r="G571" s="122">
        <v>1</v>
      </c>
    </row>
    <row r="572" spans="1:7" x14ac:dyDescent="0.25">
      <c r="A572" s="108" t="s">
        <v>1521</v>
      </c>
      <c r="B572" s="122">
        <v>1</v>
      </c>
      <c r="C572" s="122"/>
      <c r="D572" s="122"/>
      <c r="E572" s="122"/>
      <c r="F572" s="122"/>
      <c r="G572" s="122">
        <v>1</v>
      </c>
    </row>
    <row r="573" spans="1:7" x14ac:dyDescent="0.25">
      <c r="A573" s="108" t="s">
        <v>1528</v>
      </c>
      <c r="B573" s="122">
        <v>5</v>
      </c>
      <c r="C573" s="122">
        <v>3</v>
      </c>
      <c r="D573" s="122"/>
      <c r="E573" s="122"/>
      <c r="F573" s="122">
        <v>4</v>
      </c>
      <c r="G573" s="122">
        <v>1</v>
      </c>
    </row>
    <row r="574" spans="1:7" x14ac:dyDescent="0.25">
      <c r="A574" s="108" t="s">
        <v>1558</v>
      </c>
      <c r="B574" s="122">
        <v>2</v>
      </c>
      <c r="C574" s="122">
        <v>2</v>
      </c>
      <c r="D574" s="122"/>
      <c r="E574" s="122"/>
      <c r="F574" s="122">
        <v>1</v>
      </c>
      <c r="G574" s="122">
        <v>1</v>
      </c>
    </row>
    <row r="575" spans="1:7" x14ac:dyDescent="0.25">
      <c r="A575" s="108" t="s">
        <v>1567</v>
      </c>
      <c r="B575" s="122">
        <v>3</v>
      </c>
      <c r="C575" s="122">
        <v>1</v>
      </c>
      <c r="D575" s="122"/>
      <c r="E575" s="122">
        <v>2</v>
      </c>
      <c r="F575" s="122">
        <v>1</v>
      </c>
      <c r="G575" s="122"/>
    </row>
    <row r="576" spans="1:7" x14ac:dyDescent="0.25">
      <c r="A576" s="108" t="s">
        <v>1524</v>
      </c>
      <c r="B576" s="122">
        <v>4</v>
      </c>
      <c r="C576" s="122">
        <v>3</v>
      </c>
      <c r="D576" s="122"/>
      <c r="E576" s="122"/>
      <c r="F576" s="122">
        <v>4</v>
      </c>
      <c r="G576" s="122"/>
    </row>
    <row r="577" spans="1:7" x14ac:dyDescent="0.25">
      <c r="A577" s="108" t="s">
        <v>1546</v>
      </c>
      <c r="B577" s="122">
        <v>1</v>
      </c>
      <c r="C577" s="122"/>
      <c r="D577" s="122"/>
      <c r="E577" s="122"/>
      <c r="F577" s="122">
        <v>1</v>
      </c>
      <c r="G577" s="122"/>
    </row>
    <row r="578" spans="1:7" x14ac:dyDescent="0.25">
      <c r="A578" s="107" t="s">
        <v>2111</v>
      </c>
      <c r="B578" s="122">
        <v>19</v>
      </c>
      <c r="C578" s="122">
        <v>11</v>
      </c>
      <c r="D578" s="122">
        <v>0</v>
      </c>
      <c r="E578" s="122">
        <v>2</v>
      </c>
      <c r="F578" s="122">
        <v>12</v>
      </c>
      <c r="G578" s="122">
        <v>5</v>
      </c>
    </row>
    <row r="579" spans="1:7" x14ac:dyDescent="0.25">
      <c r="A579" s="107" t="s">
        <v>1814</v>
      </c>
      <c r="B579" s="122"/>
      <c r="C579" s="122"/>
      <c r="D579" s="122"/>
      <c r="E579" s="122"/>
      <c r="F579" s="122"/>
      <c r="G579" s="122"/>
    </row>
    <row r="580" spans="1:7" x14ac:dyDescent="0.25">
      <c r="A580" s="108" t="s">
        <v>1564</v>
      </c>
      <c r="B580" s="122">
        <v>3</v>
      </c>
      <c r="C580" s="122"/>
      <c r="D580" s="122"/>
      <c r="E580" s="122">
        <v>1</v>
      </c>
      <c r="F580" s="122">
        <v>1</v>
      </c>
      <c r="G580" s="122">
        <v>1</v>
      </c>
    </row>
    <row r="581" spans="1:7" x14ac:dyDescent="0.25">
      <c r="A581" s="108" t="s">
        <v>1566</v>
      </c>
      <c r="B581" s="122">
        <v>12</v>
      </c>
      <c r="C581" s="122"/>
      <c r="D581" s="122"/>
      <c r="E581" s="122">
        <v>8</v>
      </c>
      <c r="F581" s="122">
        <v>4</v>
      </c>
      <c r="G581" s="122"/>
    </row>
    <row r="582" spans="1:7" x14ac:dyDescent="0.25">
      <c r="A582" s="108" t="s">
        <v>1532</v>
      </c>
      <c r="B582" s="122">
        <v>6</v>
      </c>
      <c r="C582" s="122">
        <v>1</v>
      </c>
      <c r="D582" s="122"/>
      <c r="E582" s="122">
        <v>3</v>
      </c>
      <c r="F582" s="122">
        <v>3</v>
      </c>
      <c r="G582" s="122"/>
    </row>
    <row r="583" spans="1:7" x14ac:dyDescent="0.25">
      <c r="A583" s="108" t="s">
        <v>1560</v>
      </c>
      <c r="B583" s="122">
        <v>1</v>
      </c>
      <c r="C583" s="122">
        <v>1</v>
      </c>
      <c r="D583" s="122"/>
      <c r="E583" s="122">
        <v>1</v>
      </c>
      <c r="F583" s="122"/>
      <c r="G583" s="122"/>
    </row>
    <row r="584" spans="1:7" x14ac:dyDescent="0.25">
      <c r="A584" s="108" t="s">
        <v>1529</v>
      </c>
      <c r="B584" s="122">
        <v>7</v>
      </c>
      <c r="C584" s="122"/>
      <c r="D584" s="122"/>
      <c r="E584" s="122">
        <v>5</v>
      </c>
      <c r="F584" s="122">
        <v>2</v>
      </c>
      <c r="G584" s="122"/>
    </row>
    <row r="585" spans="1:7" x14ac:dyDescent="0.25">
      <c r="A585" s="108" t="s">
        <v>1561</v>
      </c>
      <c r="B585" s="122">
        <v>4</v>
      </c>
      <c r="C585" s="122">
        <v>2</v>
      </c>
      <c r="D585" s="122"/>
      <c r="E585" s="122">
        <v>4</v>
      </c>
      <c r="F585" s="122"/>
      <c r="G585" s="122"/>
    </row>
    <row r="586" spans="1:7" x14ac:dyDescent="0.25">
      <c r="A586" s="108" t="s">
        <v>1550</v>
      </c>
      <c r="B586" s="122">
        <v>1</v>
      </c>
      <c r="C586" s="122"/>
      <c r="D586" s="122"/>
      <c r="E586" s="122">
        <v>1</v>
      </c>
      <c r="F586" s="122"/>
      <c r="G586" s="122"/>
    </row>
    <row r="587" spans="1:7" x14ac:dyDescent="0.25">
      <c r="A587" s="107" t="s">
        <v>2112</v>
      </c>
      <c r="B587" s="122">
        <v>34</v>
      </c>
      <c r="C587" s="122">
        <v>4</v>
      </c>
      <c r="D587" s="122"/>
      <c r="E587" s="122">
        <v>23</v>
      </c>
      <c r="F587" s="122">
        <v>10</v>
      </c>
      <c r="G587" s="122">
        <v>1</v>
      </c>
    </row>
    <row r="588" spans="1:7" x14ac:dyDescent="0.25">
      <c r="A588" s="107" t="s">
        <v>1777</v>
      </c>
      <c r="B588" s="122"/>
      <c r="C588" s="122"/>
      <c r="D588" s="122"/>
      <c r="E588" s="122"/>
      <c r="F588" s="122"/>
      <c r="G588" s="122"/>
    </row>
    <row r="589" spans="1:7" x14ac:dyDescent="0.25">
      <c r="A589" s="108" t="s">
        <v>1567</v>
      </c>
      <c r="B589" s="122">
        <v>1</v>
      </c>
      <c r="C589" s="122">
        <v>0</v>
      </c>
      <c r="D589" s="122"/>
      <c r="E589" s="122">
        <v>1</v>
      </c>
      <c r="F589" s="122"/>
      <c r="G589" s="122"/>
    </row>
    <row r="590" spans="1:7" x14ac:dyDescent="0.25">
      <c r="A590" s="108" t="s">
        <v>1524</v>
      </c>
      <c r="B590" s="122">
        <v>2</v>
      </c>
      <c r="C590" s="122">
        <v>1</v>
      </c>
      <c r="D590" s="122"/>
      <c r="E590" s="122"/>
      <c r="F590" s="122">
        <v>2</v>
      </c>
      <c r="G590" s="122"/>
    </row>
    <row r="591" spans="1:7" x14ac:dyDescent="0.25">
      <c r="A591" s="107" t="s">
        <v>2113</v>
      </c>
      <c r="B591" s="122">
        <v>3</v>
      </c>
      <c r="C591" s="122">
        <v>1</v>
      </c>
      <c r="D591" s="122"/>
      <c r="E591" s="122">
        <v>1</v>
      </c>
      <c r="F591" s="122">
        <v>2</v>
      </c>
      <c r="G591" s="122"/>
    </row>
    <row r="592" spans="1:7" x14ac:dyDescent="0.25">
      <c r="A592" s="107" t="s">
        <v>1780</v>
      </c>
      <c r="B592" s="122"/>
      <c r="C592" s="122"/>
      <c r="D592" s="122"/>
      <c r="E592" s="122"/>
      <c r="F592" s="122"/>
      <c r="G592" s="122"/>
    </row>
    <row r="593" spans="1:7" x14ac:dyDescent="0.25">
      <c r="A593" s="108" t="s">
        <v>1564</v>
      </c>
      <c r="B593" s="122">
        <v>1</v>
      </c>
      <c r="C593" s="122"/>
      <c r="D593" s="122"/>
      <c r="E593" s="122"/>
      <c r="F593" s="122"/>
      <c r="G593" s="122">
        <v>1</v>
      </c>
    </row>
    <row r="594" spans="1:7" x14ac:dyDescent="0.25">
      <c r="A594" s="108" t="s">
        <v>1550</v>
      </c>
      <c r="B594" s="122">
        <v>1</v>
      </c>
      <c r="C594" s="122"/>
      <c r="D594" s="122"/>
      <c r="E594" s="122">
        <v>1</v>
      </c>
      <c r="F594" s="122"/>
      <c r="G594" s="122"/>
    </row>
    <row r="595" spans="1:7" x14ac:dyDescent="0.25">
      <c r="A595" s="107" t="s">
        <v>2114</v>
      </c>
      <c r="B595" s="122">
        <v>2</v>
      </c>
      <c r="C595" s="122"/>
      <c r="D595" s="122"/>
      <c r="E595" s="122">
        <v>1</v>
      </c>
      <c r="F595" s="122"/>
      <c r="G595" s="122">
        <v>1</v>
      </c>
    </row>
    <row r="596" spans="1:7" x14ac:dyDescent="0.25">
      <c r="A596" s="107" t="s">
        <v>1720</v>
      </c>
      <c r="B596" s="122"/>
      <c r="C596" s="122"/>
      <c r="D596" s="122"/>
      <c r="E596" s="122"/>
      <c r="F596" s="122"/>
      <c r="G596" s="122"/>
    </row>
    <row r="597" spans="1:7" x14ac:dyDescent="0.25">
      <c r="A597" s="108" t="s">
        <v>1564</v>
      </c>
      <c r="B597" s="122">
        <v>2</v>
      </c>
      <c r="C597" s="122"/>
      <c r="D597" s="122"/>
      <c r="E597" s="122">
        <v>1</v>
      </c>
      <c r="F597" s="122">
        <v>1</v>
      </c>
      <c r="G597" s="122"/>
    </row>
    <row r="598" spans="1:7" x14ac:dyDescent="0.25">
      <c r="A598" s="108" t="s">
        <v>1566</v>
      </c>
      <c r="B598" s="122">
        <v>2</v>
      </c>
      <c r="C598" s="122">
        <v>1</v>
      </c>
      <c r="D598" s="122"/>
      <c r="E598" s="122"/>
      <c r="F598" s="122">
        <v>2</v>
      </c>
      <c r="G598" s="122"/>
    </row>
    <row r="599" spans="1:7" x14ac:dyDescent="0.25">
      <c r="A599" s="108" t="s">
        <v>1560</v>
      </c>
      <c r="B599" s="122">
        <v>3</v>
      </c>
      <c r="C599" s="122"/>
      <c r="D599" s="122"/>
      <c r="E599" s="122">
        <v>2</v>
      </c>
      <c r="F599" s="122">
        <v>1</v>
      </c>
      <c r="G599" s="122"/>
    </row>
    <row r="600" spans="1:7" x14ac:dyDescent="0.25">
      <c r="A600" s="108" t="s">
        <v>1528</v>
      </c>
      <c r="B600" s="122">
        <v>10</v>
      </c>
      <c r="C600" s="122">
        <v>4</v>
      </c>
      <c r="D600" s="122"/>
      <c r="E600" s="122">
        <v>1</v>
      </c>
      <c r="F600" s="122">
        <v>3</v>
      </c>
      <c r="G600" s="122">
        <v>6</v>
      </c>
    </row>
    <row r="601" spans="1:7" x14ac:dyDescent="0.25">
      <c r="A601" s="108" t="s">
        <v>1558</v>
      </c>
      <c r="B601" s="122">
        <v>1</v>
      </c>
      <c r="C601" s="122"/>
      <c r="D601" s="122"/>
      <c r="E601" s="122">
        <v>1</v>
      </c>
      <c r="F601" s="122"/>
      <c r="G601" s="122"/>
    </row>
    <row r="602" spans="1:7" x14ac:dyDescent="0.25">
      <c r="A602" s="108" t="s">
        <v>1524</v>
      </c>
      <c r="B602" s="122">
        <v>3</v>
      </c>
      <c r="C602" s="122"/>
      <c r="D602" s="122"/>
      <c r="E602" s="122"/>
      <c r="F602" s="122">
        <v>3</v>
      </c>
      <c r="G602" s="122"/>
    </row>
    <row r="603" spans="1:7" x14ac:dyDescent="0.25">
      <c r="A603" s="108" t="s">
        <v>1529</v>
      </c>
      <c r="B603" s="122">
        <v>17</v>
      </c>
      <c r="C603" s="122"/>
      <c r="D603" s="122"/>
      <c r="E603" s="122">
        <v>15</v>
      </c>
      <c r="F603" s="122">
        <v>1</v>
      </c>
      <c r="G603" s="122">
        <v>1</v>
      </c>
    </row>
    <row r="604" spans="1:7" x14ac:dyDescent="0.25">
      <c r="A604" s="108" t="s">
        <v>1561</v>
      </c>
      <c r="B604" s="122">
        <v>2</v>
      </c>
      <c r="C604" s="122"/>
      <c r="D604" s="122"/>
      <c r="E604" s="122">
        <v>2</v>
      </c>
      <c r="F604" s="122"/>
      <c r="G604" s="122"/>
    </row>
    <row r="605" spans="1:7" x14ac:dyDescent="0.25">
      <c r="A605" s="108" t="s">
        <v>1550</v>
      </c>
      <c r="B605" s="122">
        <v>2</v>
      </c>
      <c r="C605" s="122"/>
      <c r="D605" s="122"/>
      <c r="E605" s="122">
        <v>2</v>
      </c>
      <c r="F605" s="122"/>
      <c r="G605" s="122"/>
    </row>
    <row r="606" spans="1:7" x14ac:dyDescent="0.25">
      <c r="A606" s="107" t="s">
        <v>2115</v>
      </c>
      <c r="B606" s="122">
        <v>42</v>
      </c>
      <c r="C606" s="122">
        <v>5</v>
      </c>
      <c r="D606" s="122"/>
      <c r="E606" s="122">
        <v>24</v>
      </c>
      <c r="F606" s="122">
        <v>11</v>
      </c>
      <c r="G606" s="122">
        <v>7</v>
      </c>
    </row>
    <row r="607" spans="1:7" x14ac:dyDescent="0.25">
      <c r="A607" s="107" t="s">
        <v>1840</v>
      </c>
      <c r="B607" s="122"/>
      <c r="C607" s="122"/>
      <c r="D607" s="122"/>
      <c r="E607" s="122"/>
      <c r="F607" s="122"/>
      <c r="G607" s="122"/>
    </row>
    <row r="608" spans="1:7" x14ac:dyDescent="0.25">
      <c r="A608" s="108" t="s">
        <v>1564</v>
      </c>
      <c r="B608" s="122">
        <v>1</v>
      </c>
      <c r="C608" s="122">
        <v>1</v>
      </c>
      <c r="D608" s="122"/>
      <c r="E608" s="122"/>
      <c r="F608" s="122">
        <v>1</v>
      </c>
      <c r="G608" s="122"/>
    </row>
    <row r="609" spans="1:7" x14ac:dyDescent="0.25">
      <c r="A609" s="108" t="s">
        <v>1578</v>
      </c>
      <c r="B609" s="122">
        <v>3</v>
      </c>
      <c r="C609" s="122">
        <v>3</v>
      </c>
      <c r="D609" s="122"/>
      <c r="E609" s="122">
        <v>3</v>
      </c>
      <c r="F609" s="122"/>
      <c r="G609" s="122"/>
    </row>
    <row r="610" spans="1:7" x14ac:dyDescent="0.25">
      <c r="A610" s="108" t="s">
        <v>1567</v>
      </c>
      <c r="B610" s="122">
        <v>1</v>
      </c>
      <c r="C610" s="122">
        <v>1</v>
      </c>
      <c r="D610" s="122"/>
      <c r="E610" s="122">
        <v>1</v>
      </c>
      <c r="F610" s="122"/>
      <c r="G610" s="122"/>
    </row>
    <row r="611" spans="1:7" x14ac:dyDescent="0.25">
      <c r="A611" s="108" t="s">
        <v>1529</v>
      </c>
      <c r="B611" s="122">
        <v>1</v>
      </c>
      <c r="C611" s="122"/>
      <c r="D611" s="122"/>
      <c r="E611" s="122">
        <v>1</v>
      </c>
      <c r="F611" s="122"/>
      <c r="G611" s="122"/>
    </row>
    <row r="612" spans="1:7" x14ac:dyDescent="0.25">
      <c r="A612" s="108" t="s">
        <v>1561</v>
      </c>
      <c r="B612" s="122">
        <v>2</v>
      </c>
      <c r="C612" s="122"/>
      <c r="D612" s="122"/>
      <c r="E612" s="122">
        <v>2</v>
      </c>
      <c r="F612" s="122"/>
      <c r="G612" s="122"/>
    </row>
    <row r="613" spans="1:7" x14ac:dyDescent="0.25">
      <c r="A613" s="107" t="s">
        <v>2116</v>
      </c>
      <c r="B613" s="122">
        <v>8</v>
      </c>
      <c r="C613" s="122">
        <v>5</v>
      </c>
      <c r="D613" s="122"/>
      <c r="E613" s="122">
        <v>7</v>
      </c>
      <c r="F613" s="122">
        <v>1</v>
      </c>
      <c r="G613" s="122"/>
    </row>
    <row r="614" spans="1:7" x14ac:dyDescent="0.25">
      <c r="A614" s="107" t="s">
        <v>1647</v>
      </c>
      <c r="B614" s="122"/>
      <c r="C614" s="122"/>
      <c r="D614" s="122"/>
      <c r="E614" s="122"/>
      <c r="F614" s="122"/>
      <c r="G614" s="122"/>
    </row>
    <row r="615" spans="1:7" x14ac:dyDescent="0.25">
      <c r="A615" s="108" t="s">
        <v>1551</v>
      </c>
      <c r="B615" s="122">
        <v>1</v>
      </c>
      <c r="C615" s="122"/>
      <c r="D615" s="122"/>
      <c r="E615" s="122">
        <v>1</v>
      </c>
      <c r="F615" s="122"/>
      <c r="G615" s="122"/>
    </row>
    <row r="616" spans="1:7" x14ac:dyDescent="0.25">
      <c r="A616" s="108" t="s">
        <v>1564</v>
      </c>
      <c r="B616" s="122">
        <v>16</v>
      </c>
      <c r="C616" s="122">
        <v>10</v>
      </c>
      <c r="D616" s="122"/>
      <c r="E616" s="122">
        <v>15</v>
      </c>
      <c r="F616" s="122">
        <v>1</v>
      </c>
      <c r="G616" s="122"/>
    </row>
    <row r="617" spans="1:7" x14ac:dyDescent="0.25">
      <c r="A617" s="108" t="s">
        <v>1566</v>
      </c>
      <c r="B617" s="122">
        <v>17</v>
      </c>
      <c r="C617" s="122">
        <v>8</v>
      </c>
      <c r="D617" s="122"/>
      <c r="E617" s="122">
        <v>11</v>
      </c>
      <c r="F617" s="122">
        <v>4</v>
      </c>
      <c r="G617" s="122">
        <v>2</v>
      </c>
    </row>
    <row r="618" spans="1:7" x14ac:dyDescent="0.25">
      <c r="A618" s="108" t="s">
        <v>1532</v>
      </c>
      <c r="B618" s="122">
        <v>3</v>
      </c>
      <c r="C618" s="122">
        <v>3</v>
      </c>
      <c r="D618" s="122"/>
      <c r="E618" s="122"/>
      <c r="F618" s="122">
        <v>3</v>
      </c>
      <c r="G618" s="122"/>
    </row>
    <row r="619" spans="1:7" x14ac:dyDescent="0.25">
      <c r="A619" s="108" t="s">
        <v>1578</v>
      </c>
      <c r="B619" s="122">
        <v>7</v>
      </c>
      <c r="C619" s="122">
        <v>5</v>
      </c>
      <c r="D619" s="122"/>
      <c r="E619" s="122">
        <v>7</v>
      </c>
      <c r="F619" s="122"/>
      <c r="G619" s="122"/>
    </row>
    <row r="620" spans="1:7" x14ac:dyDescent="0.25">
      <c r="A620" s="108" t="s">
        <v>1560</v>
      </c>
      <c r="B620" s="122">
        <v>127</v>
      </c>
      <c r="C620" s="122">
        <v>51</v>
      </c>
      <c r="D620" s="122">
        <v>4</v>
      </c>
      <c r="E620" s="122">
        <v>100</v>
      </c>
      <c r="F620" s="122">
        <v>20</v>
      </c>
      <c r="G620" s="122">
        <v>3</v>
      </c>
    </row>
    <row r="621" spans="1:7" x14ac:dyDescent="0.25">
      <c r="A621" s="108" t="s">
        <v>1574</v>
      </c>
      <c r="B621" s="122">
        <v>12</v>
      </c>
      <c r="C621" s="122">
        <v>2</v>
      </c>
      <c r="D621" s="122">
        <v>12</v>
      </c>
      <c r="E621" s="122"/>
      <c r="F621" s="122"/>
      <c r="G621" s="122"/>
    </row>
    <row r="622" spans="1:7" x14ac:dyDescent="0.25">
      <c r="A622" s="108" t="s">
        <v>1533</v>
      </c>
      <c r="B622" s="122">
        <v>1</v>
      </c>
      <c r="C622" s="122">
        <v>1</v>
      </c>
      <c r="D622" s="122"/>
      <c r="E622" s="122">
        <v>1</v>
      </c>
      <c r="F622" s="122"/>
      <c r="G622" s="122"/>
    </row>
    <row r="623" spans="1:7" x14ac:dyDescent="0.25">
      <c r="A623" s="108" t="s">
        <v>1542</v>
      </c>
      <c r="B623" s="122">
        <v>3</v>
      </c>
      <c r="C623" s="122"/>
      <c r="D623" s="122">
        <v>3</v>
      </c>
      <c r="E623" s="122"/>
      <c r="F623" s="122"/>
      <c r="G623" s="122"/>
    </row>
    <row r="624" spans="1:7" x14ac:dyDescent="0.25">
      <c r="A624" s="108" t="s">
        <v>1528</v>
      </c>
      <c r="B624" s="122">
        <v>6</v>
      </c>
      <c r="C624" s="122">
        <v>5</v>
      </c>
      <c r="D624" s="122">
        <v>1</v>
      </c>
      <c r="E624" s="122">
        <v>4</v>
      </c>
      <c r="F624" s="122"/>
      <c r="G624" s="122">
        <v>1</v>
      </c>
    </row>
    <row r="625" spans="1:7" x14ac:dyDescent="0.25">
      <c r="A625" s="108" t="s">
        <v>1523</v>
      </c>
      <c r="B625" s="122">
        <v>1</v>
      </c>
      <c r="C625" s="122">
        <v>1</v>
      </c>
      <c r="D625" s="122"/>
      <c r="E625" s="122">
        <v>1</v>
      </c>
      <c r="F625" s="122"/>
      <c r="G625" s="122"/>
    </row>
    <row r="626" spans="1:7" x14ac:dyDescent="0.25">
      <c r="A626" s="108" t="s">
        <v>1565</v>
      </c>
      <c r="B626" s="122">
        <v>9</v>
      </c>
      <c r="C626" s="122">
        <v>4</v>
      </c>
      <c r="D626" s="122"/>
      <c r="E626" s="122">
        <v>8</v>
      </c>
      <c r="F626" s="122">
        <v>1</v>
      </c>
      <c r="G626" s="122"/>
    </row>
    <row r="627" spans="1:7" x14ac:dyDescent="0.25">
      <c r="A627" s="108" t="s">
        <v>1558</v>
      </c>
      <c r="B627" s="122">
        <v>1</v>
      </c>
      <c r="C627" s="122">
        <v>1</v>
      </c>
      <c r="D627" s="122"/>
      <c r="E627" s="122">
        <v>1</v>
      </c>
      <c r="F627" s="122"/>
      <c r="G627" s="122"/>
    </row>
    <row r="628" spans="1:7" x14ac:dyDescent="0.25">
      <c r="A628" s="108" t="s">
        <v>1567</v>
      </c>
      <c r="B628" s="122">
        <v>9</v>
      </c>
      <c r="C628" s="122">
        <v>4</v>
      </c>
      <c r="D628" s="122"/>
      <c r="E628" s="122">
        <v>6</v>
      </c>
      <c r="F628" s="122">
        <v>2</v>
      </c>
      <c r="G628" s="122">
        <v>1</v>
      </c>
    </row>
    <row r="629" spans="1:7" x14ac:dyDescent="0.25">
      <c r="A629" s="108" t="s">
        <v>1524</v>
      </c>
      <c r="B629" s="122">
        <v>5</v>
      </c>
      <c r="C629" s="122">
        <v>4</v>
      </c>
      <c r="D629" s="122">
        <v>2</v>
      </c>
      <c r="E629" s="122"/>
      <c r="F629" s="122">
        <v>3</v>
      </c>
      <c r="G629" s="122"/>
    </row>
    <row r="630" spans="1:7" x14ac:dyDescent="0.25">
      <c r="A630" s="108" t="s">
        <v>1529</v>
      </c>
      <c r="B630" s="122">
        <v>6</v>
      </c>
      <c r="C630" s="122">
        <v>1</v>
      </c>
      <c r="D630" s="122"/>
      <c r="E630" s="122">
        <v>3</v>
      </c>
      <c r="F630" s="122">
        <v>2</v>
      </c>
      <c r="G630" s="122">
        <v>1</v>
      </c>
    </row>
    <row r="631" spans="1:7" x14ac:dyDescent="0.25">
      <c r="A631" s="108" t="s">
        <v>1561</v>
      </c>
      <c r="B631" s="122">
        <v>18</v>
      </c>
      <c r="C631" s="122">
        <v>4</v>
      </c>
      <c r="D631" s="122"/>
      <c r="E631" s="122">
        <v>16</v>
      </c>
      <c r="F631" s="122">
        <v>2</v>
      </c>
      <c r="G631" s="122"/>
    </row>
    <row r="632" spans="1:7" x14ac:dyDescent="0.25">
      <c r="A632" s="107" t="s">
        <v>2117</v>
      </c>
      <c r="B632" s="122">
        <v>242</v>
      </c>
      <c r="C632" s="122">
        <v>104</v>
      </c>
      <c r="D632" s="122">
        <v>22</v>
      </c>
      <c r="E632" s="122">
        <v>174</v>
      </c>
      <c r="F632" s="122">
        <v>38</v>
      </c>
      <c r="G632" s="122">
        <v>8</v>
      </c>
    </row>
    <row r="633" spans="1:7" x14ac:dyDescent="0.25">
      <c r="A633" s="107" t="s">
        <v>1785</v>
      </c>
      <c r="B633" s="122"/>
      <c r="C633" s="122"/>
      <c r="D633" s="122"/>
      <c r="E633" s="122"/>
      <c r="F633" s="122"/>
      <c r="G633" s="122"/>
    </row>
    <row r="634" spans="1:7" x14ac:dyDescent="0.25">
      <c r="A634" s="108" t="s">
        <v>1551</v>
      </c>
      <c r="B634" s="122">
        <v>1</v>
      </c>
      <c r="C634" s="122"/>
      <c r="D634" s="122"/>
      <c r="E634" s="122">
        <v>1</v>
      </c>
      <c r="F634" s="122"/>
      <c r="G634" s="122"/>
    </row>
    <row r="635" spans="1:7" x14ac:dyDescent="0.25">
      <c r="A635" s="108" t="s">
        <v>1528</v>
      </c>
      <c r="B635" s="122">
        <v>2</v>
      </c>
      <c r="C635" s="122">
        <v>2</v>
      </c>
      <c r="D635" s="122"/>
      <c r="E635" s="122"/>
      <c r="F635" s="122">
        <v>1</v>
      </c>
      <c r="G635" s="122">
        <v>1</v>
      </c>
    </row>
    <row r="636" spans="1:7" x14ac:dyDescent="0.25">
      <c r="A636" s="107" t="s">
        <v>2118</v>
      </c>
      <c r="B636" s="122">
        <v>3</v>
      </c>
      <c r="C636" s="122">
        <v>2</v>
      </c>
      <c r="D636" s="122"/>
      <c r="E636" s="122">
        <v>1</v>
      </c>
      <c r="F636" s="122">
        <v>1</v>
      </c>
      <c r="G636" s="122">
        <v>1</v>
      </c>
    </row>
    <row r="637" spans="1:7" x14ac:dyDescent="0.25">
      <c r="A637" s="107" t="s">
        <v>1722</v>
      </c>
      <c r="B637" s="122"/>
      <c r="C637" s="122"/>
      <c r="D637" s="122"/>
      <c r="E637" s="122"/>
      <c r="F637" s="122"/>
      <c r="G637" s="122"/>
    </row>
    <row r="638" spans="1:7" x14ac:dyDescent="0.25">
      <c r="A638" s="108" t="s">
        <v>1551</v>
      </c>
      <c r="B638" s="122">
        <v>21</v>
      </c>
      <c r="C638" s="122">
        <v>7</v>
      </c>
      <c r="D638" s="122"/>
      <c r="E638" s="122">
        <v>20</v>
      </c>
      <c r="F638" s="122"/>
      <c r="G638" s="122">
        <v>1</v>
      </c>
    </row>
    <row r="639" spans="1:7" x14ac:dyDescent="0.25">
      <c r="A639" s="108" t="s">
        <v>1564</v>
      </c>
      <c r="B639" s="122">
        <v>208</v>
      </c>
      <c r="C639" s="122">
        <v>55</v>
      </c>
      <c r="D639" s="122"/>
      <c r="E639" s="122">
        <v>161</v>
      </c>
      <c r="F639" s="122">
        <v>46</v>
      </c>
      <c r="G639" s="122">
        <v>1</v>
      </c>
    </row>
    <row r="640" spans="1:7" x14ac:dyDescent="0.25">
      <c r="A640" s="108" t="s">
        <v>1566</v>
      </c>
      <c r="B640" s="122">
        <v>35</v>
      </c>
      <c r="C640" s="122">
        <v>16</v>
      </c>
      <c r="D640" s="122"/>
      <c r="E640" s="122">
        <v>33</v>
      </c>
      <c r="F640" s="122">
        <v>2</v>
      </c>
      <c r="G640" s="122"/>
    </row>
    <row r="641" spans="1:7" x14ac:dyDescent="0.25">
      <c r="A641" s="108" t="s">
        <v>1559</v>
      </c>
      <c r="B641" s="122">
        <v>40</v>
      </c>
      <c r="C641" s="122">
        <v>9</v>
      </c>
      <c r="D641" s="122"/>
      <c r="E641" s="122">
        <v>39</v>
      </c>
      <c r="F641" s="122">
        <v>1</v>
      </c>
      <c r="G641" s="122"/>
    </row>
    <row r="642" spans="1:7" x14ac:dyDescent="0.25">
      <c r="A642" s="108" t="s">
        <v>1578</v>
      </c>
      <c r="B642" s="122">
        <v>4</v>
      </c>
      <c r="C642" s="122">
        <v>3</v>
      </c>
      <c r="D642" s="122"/>
      <c r="E642" s="122">
        <v>4</v>
      </c>
      <c r="F642" s="122"/>
      <c r="G642" s="122"/>
    </row>
    <row r="643" spans="1:7" x14ac:dyDescent="0.25">
      <c r="A643" s="108" t="s">
        <v>1560</v>
      </c>
      <c r="B643" s="122">
        <v>68</v>
      </c>
      <c r="C643" s="122">
        <v>15</v>
      </c>
      <c r="D643" s="122"/>
      <c r="E643" s="122">
        <v>60</v>
      </c>
      <c r="F643" s="122">
        <v>7</v>
      </c>
      <c r="G643" s="122">
        <v>1</v>
      </c>
    </row>
    <row r="644" spans="1:7" x14ac:dyDescent="0.25">
      <c r="A644" s="108" t="s">
        <v>1574</v>
      </c>
      <c r="B644" s="122">
        <v>50</v>
      </c>
      <c r="C644" s="122">
        <v>8</v>
      </c>
      <c r="D644" s="122">
        <v>50</v>
      </c>
      <c r="E644" s="122"/>
      <c r="F644" s="122"/>
      <c r="G644" s="122"/>
    </row>
    <row r="645" spans="1:7" x14ac:dyDescent="0.25">
      <c r="A645" s="108" t="s">
        <v>1528</v>
      </c>
      <c r="B645" s="122">
        <v>47</v>
      </c>
      <c r="C645" s="122">
        <v>15</v>
      </c>
      <c r="D645" s="122"/>
      <c r="E645" s="122">
        <v>42</v>
      </c>
      <c r="F645" s="122">
        <v>5</v>
      </c>
      <c r="G645" s="122"/>
    </row>
    <row r="646" spans="1:7" x14ac:dyDescent="0.25">
      <c r="A646" s="108" t="s">
        <v>1523</v>
      </c>
      <c r="B646" s="122">
        <v>9</v>
      </c>
      <c r="C646" s="122">
        <v>1</v>
      </c>
      <c r="D646" s="122"/>
      <c r="E646" s="122">
        <v>9</v>
      </c>
      <c r="F646" s="122"/>
      <c r="G646" s="122"/>
    </row>
    <row r="647" spans="1:7" x14ac:dyDescent="0.25">
      <c r="A647" s="108" t="s">
        <v>1558</v>
      </c>
      <c r="B647" s="122">
        <v>5</v>
      </c>
      <c r="C647" s="122">
        <v>1</v>
      </c>
      <c r="D647" s="122"/>
      <c r="E647" s="122">
        <v>5</v>
      </c>
      <c r="F647" s="122"/>
      <c r="G647" s="122"/>
    </row>
    <row r="648" spans="1:7" x14ac:dyDescent="0.25">
      <c r="A648" s="108" t="s">
        <v>1567</v>
      </c>
      <c r="B648" s="122">
        <v>147</v>
      </c>
      <c r="C648" s="122">
        <v>46</v>
      </c>
      <c r="D648" s="122"/>
      <c r="E648" s="122">
        <v>140</v>
      </c>
      <c r="F648" s="122">
        <v>7</v>
      </c>
      <c r="G648" s="122"/>
    </row>
    <row r="649" spans="1:7" x14ac:dyDescent="0.25">
      <c r="A649" s="108" t="s">
        <v>1524</v>
      </c>
      <c r="B649" s="122">
        <v>4</v>
      </c>
      <c r="C649" s="122">
        <v>2</v>
      </c>
      <c r="D649" s="122"/>
      <c r="E649" s="122"/>
      <c r="F649" s="122">
        <v>4</v>
      </c>
      <c r="G649" s="122"/>
    </row>
    <row r="650" spans="1:7" x14ac:dyDescent="0.25">
      <c r="A650" s="108" t="s">
        <v>1546</v>
      </c>
      <c r="B650" s="122">
        <v>14</v>
      </c>
      <c r="C650" s="122">
        <v>3</v>
      </c>
      <c r="D650" s="122"/>
      <c r="E650" s="122">
        <v>14</v>
      </c>
      <c r="F650" s="122"/>
      <c r="G650" s="122"/>
    </row>
    <row r="651" spans="1:7" x14ac:dyDescent="0.25">
      <c r="A651" s="108" t="s">
        <v>1529</v>
      </c>
      <c r="B651" s="122">
        <v>228</v>
      </c>
      <c r="C651" s="122">
        <v>36</v>
      </c>
      <c r="D651" s="122"/>
      <c r="E651" s="122">
        <v>202</v>
      </c>
      <c r="F651" s="122">
        <v>25</v>
      </c>
      <c r="G651" s="122">
        <v>1</v>
      </c>
    </row>
    <row r="652" spans="1:7" x14ac:dyDescent="0.25">
      <c r="A652" s="108" t="s">
        <v>1561</v>
      </c>
      <c r="B652" s="122">
        <v>116</v>
      </c>
      <c r="C652" s="122">
        <v>19</v>
      </c>
      <c r="D652" s="122"/>
      <c r="E652" s="122">
        <v>108</v>
      </c>
      <c r="F652" s="122">
        <v>8</v>
      </c>
      <c r="G652" s="122"/>
    </row>
    <row r="653" spans="1:7" x14ac:dyDescent="0.25">
      <c r="A653" s="108" t="s">
        <v>1550</v>
      </c>
      <c r="B653" s="122">
        <v>29</v>
      </c>
      <c r="C653" s="122">
        <v>13</v>
      </c>
      <c r="D653" s="122"/>
      <c r="E653" s="122">
        <v>28</v>
      </c>
      <c r="F653" s="122">
        <v>1</v>
      </c>
      <c r="G653" s="122"/>
    </row>
    <row r="654" spans="1:7" x14ac:dyDescent="0.25">
      <c r="A654" s="107" t="s">
        <v>2119</v>
      </c>
      <c r="B654" s="122">
        <v>1025</v>
      </c>
      <c r="C654" s="122">
        <v>249</v>
      </c>
      <c r="D654" s="122">
        <v>50</v>
      </c>
      <c r="E654" s="122">
        <v>865</v>
      </c>
      <c r="F654" s="122">
        <v>106</v>
      </c>
      <c r="G654" s="122">
        <v>4</v>
      </c>
    </row>
    <row r="655" spans="1:7" x14ac:dyDescent="0.25">
      <c r="A655" s="107" t="s">
        <v>1706</v>
      </c>
      <c r="B655" s="122"/>
      <c r="C655" s="122"/>
      <c r="D655" s="122"/>
      <c r="E655" s="122"/>
      <c r="F655" s="122"/>
      <c r="G655" s="122"/>
    </row>
    <row r="656" spans="1:7" x14ac:dyDescent="0.25">
      <c r="A656" s="108" t="s">
        <v>1551</v>
      </c>
      <c r="B656" s="122">
        <v>3</v>
      </c>
      <c r="C656" s="122"/>
      <c r="D656" s="122"/>
      <c r="E656" s="122"/>
      <c r="F656" s="122"/>
      <c r="G656" s="122">
        <v>3</v>
      </c>
    </row>
    <row r="657" spans="1:7" x14ac:dyDescent="0.25">
      <c r="A657" s="108" t="s">
        <v>1566</v>
      </c>
      <c r="B657" s="122">
        <v>2</v>
      </c>
      <c r="C657" s="122">
        <v>1</v>
      </c>
      <c r="D657" s="122"/>
      <c r="E657" s="122">
        <v>2</v>
      </c>
      <c r="F657" s="122"/>
      <c r="G657" s="122"/>
    </row>
    <row r="658" spans="1:7" x14ac:dyDescent="0.25">
      <c r="A658" s="108" t="s">
        <v>1560</v>
      </c>
      <c r="B658" s="122">
        <v>1</v>
      </c>
      <c r="C658" s="122"/>
      <c r="D658" s="122">
        <v>1</v>
      </c>
      <c r="E658" s="122"/>
      <c r="F658" s="122"/>
      <c r="G658" s="122"/>
    </row>
    <row r="659" spans="1:7" x14ac:dyDescent="0.25">
      <c r="A659" s="108" t="s">
        <v>1538</v>
      </c>
      <c r="B659" s="122">
        <v>2</v>
      </c>
      <c r="C659" s="122">
        <v>2</v>
      </c>
      <c r="D659" s="122">
        <v>0</v>
      </c>
      <c r="E659" s="122">
        <v>1</v>
      </c>
      <c r="F659" s="122">
        <v>1</v>
      </c>
      <c r="G659" s="122">
        <v>0</v>
      </c>
    </row>
    <row r="660" spans="1:7" x14ac:dyDescent="0.25">
      <c r="A660" s="108" t="s">
        <v>1574</v>
      </c>
      <c r="B660" s="122">
        <v>2</v>
      </c>
      <c r="C660" s="122"/>
      <c r="D660" s="122">
        <v>2</v>
      </c>
      <c r="E660" s="122"/>
      <c r="F660" s="122"/>
      <c r="G660" s="122"/>
    </row>
    <row r="661" spans="1:7" x14ac:dyDescent="0.25">
      <c r="A661" s="108" t="s">
        <v>1533</v>
      </c>
      <c r="B661" s="122">
        <v>1</v>
      </c>
      <c r="C661" s="122"/>
      <c r="D661" s="122"/>
      <c r="E661" s="122"/>
      <c r="F661" s="122"/>
      <c r="G661" s="122">
        <v>1</v>
      </c>
    </row>
    <row r="662" spans="1:7" x14ac:dyDescent="0.25">
      <c r="A662" s="108" t="s">
        <v>1534</v>
      </c>
      <c r="B662" s="122">
        <v>2</v>
      </c>
      <c r="C662" s="122">
        <v>2</v>
      </c>
      <c r="D662" s="122"/>
      <c r="E662" s="122"/>
      <c r="F662" s="122">
        <v>2</v>
      </c>
      <c r="G662" s="122"/>
    </row>
    <row r="663" spans="1:7" x14ac:dyDescent="0.25">
      <c r="A663" s="108" t="s">
        <v>1521</v>
      </c>
      <c r="B663" s="122">
        <v>11</v>
      </c>
      <c r="C663" s="122">
        <v>7</v>
      </c>
      <c r="D663" s="122"/>
      <c r="E663" s="122"/>
      <c r="F663" s="122">
        <v>11</v>
      </c>
      <c r="G663" s="122"/>
    </row>
    <row r="664" spans="1:7" x14ac:dyDescent="0.25">
      <c r="A664" s="108" t="s">
        <v>1528</v>
      </c>
      <c r="B664" s="122">
        <v>89</v>
      </c>
      <c r="C664" s="122">
        <v>46</v>
      </c>
      <c r="D664" s="122"/>
      <c r="E664" s="122">
        <v>3</v>
      </c>
      <c r="F664" s="122">
        <v>53</v>
      </c>
      <c r="G664" s="122">
        <v>33</v>
      </c>
    </row>
    <row r="665" spans="1:7" x14ac:dyDescent="0.25">
      <c r="A665" s="108" t="s">
        <v>1558</v>
      </c>
      <c r="B665" s="122">
        <v>3</v>
      </c>
      <c r="C665" s="122">
        <v>2</v>
      </c>
      <c r="D665" s="122"/>
      <c r="E665" s="122">
        <v>2</v>
      </c>
      <c r="F665" s="122">
        <v>1</v>
      </c>
      <c r="G665" s="122"/>
    </row>
    <row r="666" spans="1:7" x14ac:dyDescent="0.25">
      <c r="A666" s="108" t="s">
        <v>1562</v>
      </c>
      <c r="B666" s="122">
        <v>7</v>
      </c>
      <c r="C666" s="122">
        <v>3</v>
      </c>
      <c r="D666" s="122"/>
      <c r="E666" s="122"/>
      <c r="F666" s="122">
        <v>1</v>
      </c>
      <c r="G666" s="122">
        <v>6</v>
      </c>
    </row>
    <row r="667" spans="1:7" x14ac:dyDescent="0.25">
      <c r="A667" s="108" t="s">
        <v>1567</v>
      </c>
      <c r="B667" s="122">
        <v>4</v>
      </c>
      <c r="C667" s="122">
        <v>3</v>
      </c>
      <c r="D667" s="122"/>
      <c r="E667" s="122">
        <v>2</v>
      </c>
      <c r="F667" s="122">
        <v>2</v>
      </c>
      <c r="G667" s="122"/>
    </row>
    <row r="668" spans="1:7" x14ac:dyDescent="0.25">
      <c r="A668" s="108" t="s">
        <v>1524</v>
      </c>
      <c r="B668" s="122">
        <v>765</v>
      </c>
      <c r="C668" s="122">
        <v>381</v>
      </c>
      <c r="D668" s="122"/>
      <c r="E668" s="122"/>
      <c r="F668" s="122">
        <v>765</v>
      </c>
      <c r="G668" s="122"/>
    </row>
    <row r="669" spans="1:7" x14ac:dyDescent="0.25">
      <c r="A669" s="108" t="s">
        <v>1529</v>
      </c>
      <c r="B669" s="122">
        <v>3</v>
      </c>
      <c r="C669" s="122"/>
      <c r="D669" s="122"/>
      <c r="E669" s="122">
        <v>1</v>
      </c>
      <c r="F669" s="122">
        <v>2</v>
      </c>
      <c r="G669" s="122"/>
    </row>
    <row r="670" spans="1:7" x14ac:dyDescent="0.25">
      <c r="A670" s="108" t="s">
        <v>1561</v>
      </c>
      <c r="B670" s="122">
        <v>3</v>
      </c>
      <c r="C670" s="122">
        <v>1</v>
      </c>
      <c r="D670" s="122"/>
      <c r="E670" s="122">
        <v>3</v>
      </c>
      <c r="F670" s="122"/>
      <c r="G670" s="122"/>
    </row>
    <row r="671" spans="1:7" x14ac:dyDescent="0.25">
      <c r="A671" s="108" t="s">
        <v>1550</v>
      </c>
      <c r="B671" s="122">
        <v>3</v>
      </c>
      <c r="C671" s="122">
        <v>1</v>
      </c>
      <c r="D671" s="122"/>
      <c r="E671" s="122">
        <v>2</v>
      </c>
      <c r="F671" s="122"/>
      <c r="G671" s="122">
        <v>1</v>
      </c>
    </row>
    <row r="672" spans="1:7" x14ac:dyDescent="0.25">
      <c r="A672" s="108" t="s">
        <v>1552</v>
      </c>
      <c r="B672" s="122">
        <v>1</v>
      </c>
      <c r="C672" s="122">
        <v>1</v>
      </c>
      <c r="D672" s="122"/>
      <c r="E672" s="122"/>
      <c r="F672" s="122">
        <v>1</v>
      </c>
      <c r="G672" s="122"/>
    </row>
    <row r="673" spans="1:7" x14ac:dyDescent="0.25">
      <c r="A673" s="107" t="s">
        <v>2120</v>
      </c>
      <c r="B673" s="122">
        <v>902</v>
      </c>
      <c r="C673" s="122">
        <v>450</v>
      </c>
      <c r="D673" s="122">
        <v>3</v>
      </c>
      <c r="E673" s="122">
        <v>16</v>
      </c>
      <c r="F673" s="122">
        <v>839</v>
      </c>
      <c r="G673" s="122">
        <v>44</v>
      </c>
    </row>
    <row r="674" spans="1:7" x14ac:dyDescent="0.25">
      <c r="A674" s="107" t="s">
        <v>1902</v>
      </c>
      <c r="B674" s="122"/>
      <c r="C674" s="122"/>
      <c r="D674" s="122"/>
      <c r="E674" s="122"/>
      <c r="F674" s="122"/>
      <c r="G674" s="122"/>
    </row>
    <row r="675" spans="1:7" x14ac:dyDescent="0.25">
      <c r="A675" s="108" t="s">
        <v>1528</v>
      </c>
      <c r="B675" s="122">
        <v>1</v>
      </c>
      <c r="C675" s="122">
        <v>1</v>
      </c>
      <c r="D675" s="122"/>
      <c r="E675" s="122">
        <v>1</v>
      </c>
      <c r="F675" s="122"/>
      <c r="G675" s="122"/>
    </row>
    <row r="676" spans="1:7" x14ac:dyDescent="0.25">
      <c r="A676" s="107" t="s">
        <v>2121</v>
      </c>
      <c r="B676" s="122">
        <v>1</v>
      </c>
      <c r="C676" s="122">
        <v>1</v>
      </c>
      <c r="D676" s="122"/>
      <c r="E676" s="122">
        <v>1</v>
      </c>
      <c r="F676" s="122"/>
      <c r="G676" s="122"/>
    </row>
    <row r="677" spans="1:7" x14ac:dyDescent="0.25">
      <c r="A677" s="107" t="s">
        <v>1708</v>
      </c>
      <c r="B677" s="122"/>
      <c r="C677" s="122"/>
      <c r="D677" s="122"/>
      <c r="E677" s="122"/>
      <c r="F677" s="122"/>
      <c r="G677" s="122"/>
    </row>
    <row r="678" spans="1:7" x14ac:dyDescent="0.25">
      <c r="A678" s="108" t="s">
        <v>1564</v>
      </c>
      <c r="B678" s="122">
        <v>2</v>
      </c>
      <c r="C678" s="122">
        <v>1</v>
      </c>
      <c r="D678" s="122"/>
      <c r="E678" s="122">
        <v>2</v>
      </c>
      <c r="F678" s="122"/>
      <c r="G678" s="122"/>
    </row>
    <row r="679" spans="1:7" x14ac:dyDescent="0.25">
      <c r="A679" s="108" t="s">
        <v>1560</v>
      </c>
      <c r="B679" s="122">
        <v>1</v>
      </c>
      <c r="C679" s="122">
        <v>1</v>
      </c>
      <c r="D679" s="122"/>
      <c r="E679" s="122">
        <v>1</v>
      </c>
      <c r="F679" s="122"/>
      <c r="G679" s="122"/>
    </row>
    <row r="680" spans="1:7" x14ac:dyDescent="0.25">
      <c r="A680" s="108" t="s">
        <v>1521</v>
      </c>
      <c r="B680" s="122">
        <v>1</v>
      </c>
      <c r="C680" s="122"/>
      <c r="D680" s="122"/>
      <c r="E680" s="122"/>
      <c r="F680" s="122"/>
      <c r="G680" s="122">
        <v>1</v>
      </c>
    </row>
    <row r="681" spans="1:7" x14ac:dyDescent="0.25">
      <c r="A681" s="108" t="s">
        <v>1528</v>
      </c>
      <c r="B681" s="122">
        <v>11</v>
      </c>
      <c r="C681" s="122">
        <v>5</v>
      </c>
      <c r="D681" s="122"/>
      <c r="E681" s="122">
        <v>2</v>
      </c>
      <c r="F681" s="122">
        <v>7</v>
      </c>
      <c r="G681" s="122">
        <v>2</v>
      </c>
    </row>
    <row r="682" spans="1:7" x14ac:dyDescent="0.25">
      <c r="A682" s="108" t="s">
        <v>1558</v>
      </c>
      <c r="B682" s="122">
        <v>1</v>
      </c>
      <c r="C682" s="122"/>
      <c r="D682" s="122"/>
      <c r="E682" s="122">
        <v>1</v>
      </c>
      <c r="F682" s="122"/>
      <c r="G682" s="122"/>
    </row>
    <row r="683" spans="1:7" x14ac:dyDescent="0.25">
      <c r="A683" s="108" t="s">
        <v>1524</v>
      </c>
      <c r="B683" s="122">
        <v>345</v>
      </c>
      <c r="C683" s="122">
        <v>212</v>
      </c>
      <c r="D683" s="122"/>
      <c r="E683" s="122"/>
      <c r="F683" s="122">
        <v>345</v>
      </c>
      <c r="G683" s="122"/>
    </row>
    <row r="684" spans="1:7" x14ac:dyDescent="0.25">
      <c r="A684" s="108" t="s">
        <v>1546</v>
      </c>
      <c r="B684" s="122">
        <v>1</v>
      </c>
      <c r="C684" s="122"/>
      <c r="D684" s="122"/>
      <c r="E684" s="122"/>
      <c r="F684" s="122">
        <v>1</v>
      </c>
      <c r="G684" s="122"/>
    </row>
    <row r="685" spans="1:7" x14ac:dyDescent="0.25">
      <c r="A685" s="108" t="s">
        <v>1561</v>
      </c>
      <c r="B685" s="122">
        <v>1</v>
      </c>
      <c r="C685" s="122"/>
      <c r="D685" s="122"/>
      <c r="E685" s="122">
        <v>1</v>
      </c>
      <c r="F685" s="122"/>
      <c r="G685" s="122"/>
    </row>
    <row r="686" spans="1:7" x14ac:dyDescent="0.25">
      <c r="A686" s="107" t="s">
        <v>2122</v>
      </c>
      <c r="B686" s="122">
        <v>363</v>
      </c>
      <c r="C686" s="122">
        <v>219</v>
      </c>
      <c r="D686" s="122"/>
      <c r="E686" s="122">
        <v>7</v>
      </c>
      <c r="F686" s="122">
        <v>353</v>
      </c>
      <c r="G686" s="122">
        <v>3</v>
      </c>
    </row>
    <row r="687" spans="1:7" x14ac:dyDescent="0.25">
      <c r="A687" s="107" t="s">
        <v>1279</v>
      </c>
      <c r="B687" s="122">
        <v>6130</v>
      </c>
      <c r="C687" s="122">
        <v>2322</v>
      </c>
      <c r="D687" s="122">
        <v>253</v>
      </c>
      <c r="E687" s="122">
        <v>2676</v>
      </c>
      <c r="F687" s="122">
        <v>2976</v>
      </c>
      <c r="G687" s="122">
        <v>225</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049"/>
  <sheetViews>
    <sheetView workbookViewId="0">
      <selection activeCell="K3055" sqref="K3055"/>
    </sheetView>
  </sheetViews>
  <sheetFormatPr defaultRowHeight="15" x14ac:dyDescent="0.25"/>
  <cols>
    <col min="1" max="1" width="12.28515625" customWidth="1"/>
    <col min="3" max="3" width="6.5703125" customWidth="1"/>
    <col min="4" max="4" width="21.42578125" customWidth="1"/>
    <col min="5" max="5" width="10.140625" customWidth="1"/>
    <col min="6" max="6" width="9.7109375" customWidth="1"/>
    <col min="8" max="8" width="7.42578125" customWidth="1"/>
    <col min="10" max="10" width="10.140625" customWidth="1"/>
    <col min="12" max="12" width="64.7109375" customWidth="1"/>
    <col min="13" max="13" width="72.5703125" customWidth="1"/>
    <col min="14" max="14" width="31" customWidth="1"/>
    <col min="15" max="15" width="40" customWidth="1"/>
    <col min="16" max="16" width="29" customWidth="1"/>
    <col min="17" max="17" width="45.7109375" customWidth="1"/>
    <col min="18" max="18" width="45.42578125" customWidth="1"/>
    <col min="19" max="19" width="62.140625" customWidth="1"/>
    <col min="20" max="20" width="34.140625" customWidth="1"/>
    <col min="21" max="21" width="50.85546875" customWidth="1"/>
    <col min="22" max="22" width="29" customWidth="1"/>
    <col min="23" max="23" width="45.7109375" customWidth="1"/>
  </cols>
  <sheetData>
    <row r="1" spans="1:23" s="4" customFormat="1" ht="44.25" customHeight="1" x14ac:dyDescent="0.25">
      <c r="A1" s="110" t="s">
        <v>0</v>
      </c>
      <c r="B1" s="4" t="s">
        <v>1</v>
      </c>
      <c r="C1" s="4" t="s">
        <v>2</v>
      </c>
      <c r="D1" s="4" t="s">
        <v>1623</v>
      </c>
      <c r="E1" s="4" t="s">
        <v>1624</v>
      </c>
      <c r="F1" s="4" t="s">
        <v>1625</v>
      </c>
      <c r="G1" s="4" t="s">
        <v>3</v>
      </c>
      <c r="H1" s="4" t="s">
        <v>4</v>
      </c>
      <c r="I1" s="110" t="s">
        <v>1626</v>
      </c>
      <c r="J1" s="110" t="s">
        <v>1627</v>
      </c>
      <c r="K1" s="110" t="s">
        <v>6</v>
      </c>
      <c r="L1" s="110" t="s">
        <v>1628</v>
      </c>
      <c r="M1" s="110" t="s">
        <v>1629</v>
      </c>
      <c r="N1" s="4" t="s">
        <v>1630</v>
      </c>
      <c r="O1" s="4" t="s">
        <v>1631</v>
      </c>
      <c r="P1" s="111" t="s">
        <v>1632</v>
      </c>
      <c r="Q1" s="111" t="s">
        <v>1633</v>
      </c>
      <c r="R1" s="111" t="s">
        <v>1634</v>
      </c>
      <c r="S1" s="111" t="s">
        <v>1635</v>
      </c>
      <c r="T1" s="111" t="s">
        <v>1636</v>
      </c>
      <c r="U1" s="111" t="s">
        <v>1637</v>
      </c>
      <c r="V1" s="111" t="s">
        <v>1638</v>
      </c>
      <c r="W1" s="111" t="s">
        <v>1639</v>
      </c>
    </row>
    <row r="2" spans="1:23" x14ac:dyDescent="0.25">
      <c r="A2" t="s">
        <v>132</v>
      </c>
      <c r="B2" t="s">
        <v>131</v>
      </c>
      <c r="C2" t="s">
        <v>8</v>
      </c>
      <c r="D2" t="s">
        <v>482</v>
      </c>
      <c r="E2" t="s">
        <v>1523</v>
      </c>
      <c r="F2" t="s">
        <v>1640</v>
      </c>
      <c r="G2" t="s">
        <v>1641</v>
      </c>
      <c r="H2" t="s">
        <v>296</v>
      </c>
      <c r="I2" t="s">
        <v>1642</v>
      </c>
      <c r="J2" t="s">
        <v>1643</v>
      </c>
      <c r="K2" t="s">
        <v>1644</v>
      </c>
      <c r="L2" s="112">
        <v>72</v>
      </c>
      <c r="M2" s="112">
        <v>33</v>
      </c>
      <c r="N2" s="112">
        <v>72</v>
      </c>
      <c r="O2" s="112">
        <v>33</v>
      </c>
      <c r="P2" s="112"/>
      <c r="Q2" s="112"/>
      <c r="R2" s="112">
        <v>64</v>
      </c>
      <c r="S2" s="112">
        <v>30</v>
      </c>
      <c r="T2" s="112">
        <v>8</v>
      </c>
      <c r="U2" s="112">
        <v>3</v>
      </c>
      <c r="V2" s="112"/>
      <c r="W2" s="112"/>
    </row>
    <row r="3" spans="1:23" x14ac:dyDescent="0.25">
      <c r="A3" t="s">
        <v>132</v>
      </c>
      <c r="B3" t="s">
        <v>131</v>
      </c>
      <c r="C3" t="s">
        <v>8</v>
      </c>
      <c r="D3" t="s">
        <v>482</v>
      </c>
      <c r="E3" t="s">
        <v>1523</v>
      </c>
      <c r="F3" t="s">
        <v>1640</v>
      </c>
      <c r="G3" t="s">
        <v>1641</v>
      </c>
      <c r="H3" t="s">
        <v>322</v>
      </c>
      <c r="I3" t="s">
        <v>1645</v>
      </c>
      <c r="J3" t="s">
        <v>1643</v>
      </c>
      <c r="K3" t="s">
        <v>1646</v>
      </c>
      <c r="L3" s="112">
        <v>1</v>
      </c>
      <c r="M3" s="112"/>
      <c r="N3" s="112">
        <v>1</v>
      </c>
      <c r="O3" s="112"/>
      <c r="P3" s="112"/>
      <c r="Q3" s="112"/>
      <c r="R3" s="112">
        <v>1</v>
      </c>
      <c r="S3" s="112"/>
      <c r="T3" s="112"/>
      <c r="U3" s="112"/>
      <c r="V3" s="112"/>
      <c r="W3" s="112"/>
    </row>
    <row r="4" spans="1:23" x14ac:dyDescent="0.25">
      <c r="A4" t="s">
        <v>132</v>
      </c>
      <c r="B4" t="s">
        <v>131</v>
      </c>
      <c r="C4" t="s">
        <v>8</v>
      </c>
      <c r="D4" t="s">
        <v>482</v>
      </c>
      <c r="E4" t="s">
        <v>1523</v>
      </c>
      <c r="F4" t="s">
        <v>1640</v>
      </c>
      <c r="G4" t="s">
        <v>1641</v>
      </c>
      <c r="H4" t="s">
        <v>343</v>
      </c>
      <c r="I4" t="s">
        <v>1647</v>
      </c>
      <c r="J4" t="s">
        <v>1643</v>
      </c>
      <c r="K4" t="s">
        <v>1648</v>
      </c>
      <c r="L4" s="112">
        <v>2</v>
      </c>
      <c r="M4" s="112"/>
      <c r="N4" s="112">
        <v>2</v>
      </c>
      <c r="O4" s="112"/>
      <c r="P4" s="112"/>
      <c r="Q4" s="112"/>
      <c r="R4" s="112">
        <v>2</v>
      </c>
      <c r="S4" s="112"/>
      <c r="T4" s="112"/>
      <c r="U4" s="112"/>
      <c r="V4" s="112"/>
      <c r="W4" s="112"/>
    </row>
    <row r="5" spans="1:23" x14ac:dyDescent="0.25">
      <c r="A5" t="s">
        <v>133</v>
      </c>
      <c r="B5" t="s">
        <v>134</v>
      </c>
      <c r="C5" t="s">
        <v>7</v>
      </c>
      <c r="D5" t="s">
        <v>1447</v>
      </c>
      <c r="E5" t="s">
        <v>1524</v>
      </c>
      <c r="F5" t="s">
        <v>1640</v>
      </c>
      <c r="G5" t="s">
        <v>1641</v>
      </c>
      <c r="H5" t="s">
        <v>176</v>
      </c>
      <c r="I5" t="s">
        <v>1649</v>
      </c>
      <c r="J5" t="s">
        <v>1650</v>
      </c>
      <c r="K5" t="s">
        <v>1651</v>
      </c>
      <c r="L5" s="112">
        <v>1</v>
      </c>
      <c r="M5" s="112">
        <v>1</v>
      </c>
      <c r="N5" s="112">
        <v>1</v>
      </c>
      <c r="O5" s="112">
        <v>1</v>
      </c>
      <c r="P5" s="112"/>
      <c r="Q5" s="112"/>
      <c r="R5" s="112">
        <v>1</v>
      </c>
      <c r="S5" s="112">
        <v>1</v>
      </c>
      <c r="T5" s="112"/>
      <c r="U5" s="112"/>
      <c r="V5" s="112"/>
      <c r="W5" s="112"/>
    </row>
    <row r="6" spans="1:23" x14ac:dyDescent="0.25">
      <c r="A6" t="s">
        <v>133</v>
      </c>
      <c r="B6" t="s">
        <v>134</v>
      </c>
      <c r="C6" t="s">
        <v>7</v>
      </c>
      <c r="D6" t="s">
        <v>1447</v>
      </c>
      <c r="E6" t="s">
        <v>1524</v>
      </c>
      <c r="F6" t="s">
        <v>1640</v>
      </c>
      <c r="G6" t="s">
        <v>1641</v>
      </c>
      <c r="H6" t="s">
        <v>296</v>
      </c>
      <c r="I6" t="s">
        <v>1652</v>
      </c>
      <c r="J6" t="s">
        <v>1653</v>
      </c>
      <c r="K6" t="s">
        <v>1654</v>
      </c>
      <c r="L6" s="112">
        <v>6</v>
      </c>
      <c r="M6" s="112">
        <v>2</v>
      </c>
      <c r="N6" s="112">
        <v>6</v>
      </c>
      <c r="O6" s="112">
        <v>2</v>
      </c>
      <c r="P6" s="112"/>
      <c r="Q6" s="112"/>
      <c r="R6" s="112">
        <v>1</v>
      </c>
      <c r="S6" s="112"/>
      <c r="T6" s="112">
        <v>5</v>
      </c>
      <c r="U6" s="112">
        <v>2</v>
      </c>
      <c r="V6" s="112"/>
      <c r="W6" s="112"/>
    </row>
    <row r="7" spans="1:23" x14ac:dyDescent="0.25">
      <c r="A7" t="s">
        <v>133</v>
      </c>
      <c r="B7" t="s">
        <v>134</v>
      </c>
      <c r="C7" t="s">
        <v>7</v>
      </c>
      <c r="D7" t="s">
        <v>1447</v>
      </c>
      <c r="E7" t="s">
        <v>1524</v>
      </c>
      <c r="F7" t="s">
        <v>1640</v>
      </c>
      <c r="G7" t="s">
        <v>1641</v>
      </c>
      <c r="H7" t="s">
        <v>322</v>
      </c>
      <c r="I7" t="s">
        <v>1655</v>
      </c>
      <c r="J7" t="s">
        <v>1643</v>
      </c>
      <c r="K7" t="s">
        <v>1656</v>
      </c>
      <c r="L7" s="112">
        <v>3</v>
      </c>
      <c r="M7" s="112">
        <v>2</v>
      </c>
      <c r="N7" s="112">
        <v>3</v>
      </c>
      <c r="O7" s="112">
        <v>2</v>
      </c>
      <c r="P7" s="112"/>
      <c r="Q7" s="112"/>
      <c r="R7" s="112">
        <v>3</v>
      </c>
      <c r="S7" s="112">
        <v>2</v>
      </c>
      <c r="T7" s="112"/>
      <c r="U7" s="112"/>
      <c r="V7" s="112"/>
      <c r="W7" s="112"/>
    </row>
    <row r="8" spans="1:23" x14ac:dyDescent="0.25">
      <c r="A8" t="s">
        <v>133</v>
      </c>
      <c r="B8" t="s">
        <v>134</v>
      </c>
      <c r="C8" t="s">
        <v>7</v>
      </c>
      <c r="D8" t="s">
        <v>1447</v>
      </c>
      <c r="E8" t="s">
        <v>1524</v>
      </c>
      <c r="F8" t="s">
        <v>1640</v>
      </c>
      <c r="G8" t="s">
        <v>1641</v>
      </c>
      <c r="H8" t="s">
        <v>343</v>
      </c>
      <c r="I8" t="s">
        <v>1657</v>
      </c>
      <c r="J8" t="s">
        <v>1653</v>
      </c>
      <c r="K8" t="s">
        <v>1658</v>
      </c>
      <c r="L8" s="112">
        <v>1</v>
      </c>
      <c r="M8" s="112"/>
      <c r="N8" s="112">
        <v>1</v>
      </c>
      <c r="O8" s="112"/>
      <c r="P8" s="112"/>
      <c r="Q8" s="112"/>
      <c r="R8" s="112">
        <v>1</v>
      </c>
      <c r="S8" s="112"/>
      <c r="T8" s="112"/>
      <c r="U8" s="112"/>
      <c r="V8" s="112"/>
      <c r="W8" s="112"/>
    </row>
    <row r="9" spans="1:23" x14ac:dyDescent="0.25">
      <c r="A9" t="s">
        <v>133</v>
      </c>
      <c r="B9" t="s">
        <v>134</v>
      </c>
      <c r="C9" t="s">
        <v>7</v>
      </c>
      <c r="D9" t="s">
        <v>1447</v>
      </c>
      <c r="E9" t="s">
        <v>1524</v>
      </c>
      <c r="F9" t="s">
        <v>1640</v>
      </c>
      <c r="G9" t="s">
        <v>1641</v>
      </c>
      <c r="H9" t="s">
        <v>361</v>
      </c>
      <c r="I9" t="s">
        <v>1659</v>
      </c>
      <c r="J9" t="s">
        <v>1650</v>
      </c>
      <c r="K9" t="s">
        <v>1660</v>
      </c>
      <c r="L9" s="112">
        <v>1</v>
      </c>
      <c r="M9" s="112"/>
      <c r="N9" s="112">
        <v>1</v>
      </c>
      <c r="O9" s="112"/>
      <c r="P9" s="112"/>
      <c r="Q9" s="112"/>
      <c r="R9" s="112">
        <v>1</v>
      </c>
      <c r="S9" s="112"/>
      <c r="T9" s="112"/>
      <c r="U9" s="112"/>
      <c r="V9" s="112"/>
      <c r="W9" s="112"/>
    </row>
    <row r="10" spans="1:23" x14ac:dyDescent="0.25">
      <c r="A10" t="s">
        <v>133</v>
      </c>
      <c r="B10" t="s">
        <v>134</v>
      </c>
      <c r="C10" t="s">
        <v>7</v>
      </c>
      <c r="D10" t="s">
        <v>1447</v>
      </c>
      <c r="E10" t="s">
        <v>1524</v>
      </c>
      <c r="F10" t="s">
        <v>1640</v>
      </c>
      <c r="G10" t="s">
        <v>1641</v>
      </c>
      <c r="H10" t="s">
        <v>367</v>
      </c>
      <c r="I10" t="s">
        <v>1661</v>
      </c>
      <c r="J10" t="s">
        <v>1653</v>
      </c>
      <c r="K10" t="s">
        <v>1662</v>
      </c>
      <c r="L10" s="112">
        <v>1</v>
      </c>
      <c r="M10" s="112">
        <v>1</v>
      </c>
      <c r="N10" s="112">
        <v>1</v>
      </c>
      <c r="O10" s="112">
        <v>1</v>
      </c>
      <c r="P10" s="112"/>
      <c r="Q10" s="112"/>
      <c r="R10" s="112">
        <v>1</v>
      </c>
      <c r="S10" s="112">
        <v>1</v>
      </c>
      <c r="T10" s="112"/>
      <c r="U10" s="112"/>
      <c r="V10" s="112"/>
      <c r="W10" s="112"/>
    </row>
    <row r="11" spans="1:23" x14ac:dyDescent="0.25">
      <c r="A11" t="s">
        <v>133</v>
      </c>
      <c r="B11" t="s">
        <v>134</v>
      </c>
      <c r="C11" t="s">
        <v>7</v>
      </c>
      <c r="D11" t="s">
        <v>1447</v>
      </c>
      <c r="E11" t="s">
        <v>1524</v>
      </c>
      <c r="F11" t="s">
        <v>1640</v>
      </c>
      <c r="G11" t="s">
        <v>1641</v>
      </c>
      <c r="H11" t="s">
        <v>376</v>
      </c>
      <c r="I11" t="s">
        <v>1663</v>
      </c>
      <c r="J11" t="s">
        <v>1653</v>
      </c>
      <c r="K11" t="s">
        <v>1664</v>
      </c>
      <c r="L11" s="112">
        <v>1</v>
      </c>
      <c r="M11" s="112">
        <v>1</v>
      </c>
      <c r="N11" s="112">
        <v>1</v>
      </c>
      <c r="O11" s="112">
        <v>1</v>
      </c>
      <c r="P11" s="112"/>
      <c r="Q11" s="112"/>
      <c r="R11" s="112"/>
      <c r="S11" s="112"/>
      <c r="T11" s="112">
        <v>1</v>
      </c>
      <c r="U11" s="112">
        <v>1</v>
      </c>
      <c r="V11" s="112"/>
      <c r="W11" s="112"/>
    </row>
    <row r="12" spans="1:23" x14ac:dyDescent="0.25">
      <c r="A12" t="s">
        <v>133</v>
      </c>
      <c r="B12" t="s">
        <v>134</v>
      </c>
      <c r="C12" t="s">
        <v>7</v>
      </c>
      <c r="D12" t="s">
        <v>1447</v>
      </c>
      <c r="E12" t="s">
        <v>1524</v>
      </c>
      <c r="F12" t="s">
        <v>1640</v>
      </c>
      <c r="G12" t="s">
        <v>1641</v>
      </c>
      <c r="H12" t="s">
        <v>389</v>
      </c>
      <c r="I12" t="s">
        <v>1665</v>
      </c>
      <c r="J12" t="s">
        <v>1653</v>
      </c>
      <c r="K12" t="s">
        <v>1666</v>
      </c>
      <c r="L12" s="112">
        <v>6</v>
      </c>
      <c r="M12" s="112">
        <v>3</v>
      </c>
      <c r="N12" s="112">
        <v>6</v>
      </c>
      <c r="O12" s="112">
        <v>3</v>
      </c>
      <c r="P12" s="112"/>
      <c r="Q12" s="112"/>
      <c r="R12" s="112">
        <v>6</v>
      </c>
      <c r="S12" s="112">
        <v>3</v>
      </c>
      <c r="T12" s="112"/>
      <c r="U12" s="112"/>
      <c r="V12" s="112"/>
      <c r="W12" s="112"/>
    </row>
    <row r="13" spans="1:23" x14ac:dyDescent="0.25">
      <c r="A13" t="s">
        <v>133</v>
      </c>
      <c r="B13" t="s">
        <v>134</v>
      </c>
      <c r="C13" t="s">
        <v>7</v>
      </c>
      <c r="D13" t="s">
        <v>1447</v>
      </c>
      <c r="E13" t="s">
        <v>1524</v>
      </c>
      <c r="F13" t="s">
        <v>1640</v>
      </c>
      <c r="G13" t="s">
        <v>1641</v>
      </c>
      <c r="H13" t="s">
        <v>396</v>
      </c>
      <c r="I13" t="s">
        <v>1667</v>
      </c>
      <c r="J13" t="s">
        <v>1653</v>
      </c>
      <c r="K13" t="s">
        <v>1668</v>
      </c>
      <c r="L13" s="112">
        <v>1</v>
      </c>
      <c r="M13" s="112">
        <v>1</v>
      </c>
      <c r="N13" s="112">
        <v>1</v>
      </c>
      <c r="O13" s="112">
        <v>1</v>
      </c>
      <c r="P13" s="112"/>
      <c r="Q13" s="112"/>
      <c r="R13" s="112">
        <v>1</v>
      </c>
      <c r="S13" s="112">
        <v>1</v>
      </c>
      <c r="T13" s="112"/>
      <c r="U13" s="112"/>
      <c r="V13" s="112"/>
      <c r="W13" s="112"/>
    </row>
    <row r="14" spans="1:23" x14ac:dyDescent="0.25">
      <c r="A14" t="s">
        <v>133</v>
      </c>
      <c r="B14" t="s">
        <v>134</v>
      </c>
      <c r="C14" t="s">
        <v>7</v>
      </c>
      <c r="D14" t="s">
        <v>1447</v>
      </c>
      <c r="E14" t="s">
        <v>1524</v>
      </c>
      <c r="F14" t="s">
        <v>1640</v>
      </c>
      <c r="G14" t="s">
        <v>1641</v>
      </c>
      <c r="H14" t="s">
        <v>403</v>
      </c>
      <c r="I14" t="s">
        <v>1669</v>
      </c>
      <c r="J14" t="s">
        <v>1670</v>
      </c>
      <c r="K14" t="s">
        <v>1671</v>
      </c>
      <c r="L14" s="112">
        <v>1</v>
      </c>
      <c r="M14" s="112"/>
      <c r="N14" s="112">
        <v>1</v>
      </c>
      <c r="O14" s="112"/>
      <c r="P14" s="112"/>
      <c r="Q14" s="112"/>
      <c r="R14" s="112">
        <v>1</v>
      </c>
      <c r="S14" s="112"/>
      <c r="T14" s="112"/>
      <c r="U14" s="112"/>
      <c r="V14" s="112"/>
      <c r="W14" s="112"/>
    </row>
    <row r="15" spans="1:23" x14ac:dyDescent="0.25">
      <c r="A15" t="s">
        <v>133</v>
      </c>
      <c r="B15" t="s">
        <v>134</v>
      </c>
      <c r="C15" t="s">
        <v>7</v>
      </c>
      <c r="D15" t="s">
        <v>1447</v>
      </c>
      <c r="E15" t="s">
        <v>1524</v>
      </c>
      <c r="F15" t="s">
        <v>1640</v>
      </c>
      <c r="G15" t="s">
        <v>1641</v>
      </c>
      <c r="H15" t="s">
        <v>407</v>
      </c>
      <c r="I15" t="s">
        <v>1672</v>
      </c>
      <c r="J15" t="s">
        <v>1643</v>
      </c>
      <c r="K15" t="s">
        <v>1673</v>
      </c>
      <c r="L15" s="112">
        <v>2</v>
      </c>
      <c r="M15" s="112"/>
      <c r="N15" s="112">
        <v>2</v>
      </c>
      <c r="O15" s="112"/>
      <c r="P15" s="112"/>
      <c r="Q15" s="112"/>
      <c r="R15" s="112">
        <v>1</v>
      </c>
      <c r="S15" s="112"/>
      <c r="T15" s="112"/>
      <c r="U15" s="112"/>
      <c r="V15" s="112">
        <v>1</v>
      </c>
      <c r="W15" s="112"/>
    </row>
    <row r="16" spans="1:23" x14ac:dyDescent="0.25">
      <c r="A16" t="s">
        <v>133</v>
      </c>
      <c r="B16" t="s">
        <v>134</v>
      </c>
      <c r="C16" t="s">
        <v>7</v>
      </c>
      <c r="D16" t="s">
        <v>1447</v>
      </c>
      <c r="E16" t="s">
        <v>1524</v>
      </c>
      <c r="F16" t="s">
        <v>1640</v>
      </c>
      <c r="G16" t="s">
        <v>1641</v>
      </c>
      <c r="H16" t="s">
        <v>414</v>
      </c>
      <c r="I16" t="s">
        <v>1674</v>
      </c>
      <c r="J16" t="s">
        <v>1675</v>
      </c>
      <c r="K16" t="s">
        <v>1676</v>
      </c>
      <c r="L16" s="112">
        <v>1</v>
      </c>
      <c r="M16" s="112">
        <v>1</v>
      </c>
      <c r="N16" s="112">
        <v>1</v>
      </c>
      <c r="O16" s="112">
        <v>1</v>
      </c>
      <c r="P16" s="112"/>
      <c r="Q16" s="112"/>
      <c r="R16" s="112"/>
      <c r="S16" s="112"/>
      <c r="T16" s="112">
        <v>1</v>
      </c>
      <c r="U16" s="112">
        <v>1</v>
      </c>
      <c r="V16" s="112"/>
      <c r="W16" s="112"/>
    </row>
    <row r="17" spans="1:23" x14ac:dyDescent="0.25">
      <c r="A17" t="s">
        <v>133</v>
      </c>
      <c r="B17" t="s">
        <v>134</v>
      </c>
      <c r="C17" t="s">
        <v>7</v>
      </c>
      <c r="D17" t="s">
        <v>1447</v>
      </c>
      <c r="E17" t="s">
        <v>1524</v>
      </c>
      <c r="F17" t="s">
        <v>1640</v>
      </c>
      <c r="G17" t="s">
        <v>1641</v>
      </c>
      <c r="H17" t="s">
        <v>418</v>
      </c>
      <c r="I17" t="s">
        <v>1677</v>
      </c>
      <c r="J17" t="s">
        <v>1653</v>
      </c>
      <c r="K17" t="s">
        <v>1678</v>
      </c>
      <c r="L17" s="112">
        <v>3</v>
      </c>
      <c r="M17" s="112">
        <v>2</v>
      </c>
      <c r="N17" s="112">
        <v>3</v>
      </c>
      <c r="O17" s="112">
        <v>2</v>
      </c>
      <c r="P17" s="112"/>
      <c r="Q17" s="112"/>
      <c r="R17" s="112">
        <v>3</v>
      </c>
      <c r="S17" s="112">
        <v>2</v>
      </c>
      <c r="T17" s="112"/>
      <c r="U17" s="112"/>
      <c r="V17" s="112"/>
      <c r="W17" s="112"/>
    </row>
    <row r="18" spans="1:23" x14ac:dyDescent="0.25">
      <c r="A18" t="s">
        <v>133</v>
      </c>
      <c r="B18" t="s">
        <v>134</v>
      </c>
      <c r="C18" t="s">
        <v>7</v>
      </c>
      <c r="D18" t="s">
        <v>1447</v>
      </c>
      <c r="E18" t="s">
        <v>1524</v>
      </c>
      <c r="F18" t="s">
        <v>1640</v>
      </c>
      <c r="G18" t="s">
        <v>1641</v>
      </c>
      <c r="H18" t="s">
        <v>425</v>
      </c>
      <c r="I18" t="s">
        <v>1679</v>
      </c>
      <c r="J18" t="s">
        <v>1675</v>
      </c>
      <c r="K18" t="s">
        <v>1680</v>
      </c>
      <c r="L18" s="112">
        <v>1</v>
      </c>
      <c r="M18" s="112"/>
      <c r="N18" s="112">
        <v>1</v>
      </c>
      <c r="O18" s="112"/>
      <c r="P18" s="112"/>
      <c r="Q18" s="112"/>
      <c r="R18" s="112"/>
      <c r="S18" s="112"/>
      <c r="T18" s="112">
        <v>1</v>
      </c>
      <c r="U18" s="112"/>
      <c r="V18" s="112"/>
      <c r="W18" s="112"/>
    </row>
    <row r="19" spans="1:23" x14ac:dyDescent="0.25">
      <c r="A19" t="s">
        <v>133</v>
      </c>
      <c r="B19" t="s">
        <v>134</v>
      </c>
      <c r="C19" t="s">
        <v>7</v>
      </c>
      <c r="D19" t="s">
        <v>1447</v>
      </c>
      <c r="E19" t="s">
        <v>1524</v>
      </c>
      <c r="F19" t="s">
        <v>1640</v>
      </c>
      <c r="G19" t="s">
        <v>1641</v>
      </c>
      <c r="H19" t="s">
        <v>430</v>
      </c>
      <c r="I19" t="s">
        <v>1681</v>
      </c>
      <c r="J19" t="s">
        <v>1653</v>
      </c>
      <c r="K19" t="s">
        <v>1682</v>
      </c>
      <c r="L19" s="112">
        <v>18</v>
      </c>
      <c r="M19" s="112">
        <v>11</v>
      </c>
      <c r="N19" s="112">
        <v>18</v>
      </c>
      <c r="O19" s="112">
        <v>11</v>
      </c>
      <c r="P19" s="112"/>
      <c r="Q19" s="112"/>
      <c r="R19" s="112"/>
      <c r="S19" s="112"/>
      <c r="T19" s="112">
        <v>18</v>
      </c>
      <c r="U19" s="112">
        <v>11</v>
      </c>
      <c r="V19" s="112"/>
      <c r="W19" s="112"/>
    </row>
    <row r="20" spans="1:23" x14ac:dyDescent="0.25">
      <c r="A20" t="s">
        <v>133</v>
      </c>
      <c r="B20" t="s">
        <v>134</v>
      </c>
      <c r="C20" t="s">
        <v>7</v>
      </c>
      <c r="D20" t="s">
        <v>1447</v>
      </c>
      <c r="E20" t="s">
        <v>1524</v>
      </c>
      <c r="F20" t="s">
        <v>1640</v>
      </c>
      <c r="G20" t="s">
        <v>1641</v>
      </c>
      <c r="H20" t="s">
        <v>431</v>
      </c>
      <c r="I20" t="s">
        <v>1683</v>
      </c>
      <c r="J20" t="s">
        <v>1675</v>
      </c>
      <c r="K20" t="s">
        <v>1684</v>
      </c>
      <c r="L20" s="112">
        <v>9</v>
      </c>
      <c r="M20" s="112">
        <v>2</v>
      </c>
      <c r="N20" s="112">
        <v>9</v>
      </c>
      <c r="O20" s="112">
        <v>2</v>
      </c>
      <c r="P20" s="112"/>
      <c r="Q20" s="112"/>
      <c r="R20" s="112"/>
      <c r="S20" s="112"/>
      <c r="T20" s="112">
        <v>9</v>
      </c>
      <c r="U20" s="112">
        <v>2</v>
      </c>
      <c r="V20" s="112"/>
      <c r="W20" s="112"/>
    </row>
    <row r="21" spans="1:23" x14ac:dyDescent="0.25">
      <c r="A21" t="s">
        <v>133</v>
      </c>
      <c r="B21" t="s">
        <v>134</v>
      </c>
      <c r="C21" t="s">
        <v>7</v>
      </c>
      <c r="D21" t="s">
        <v>1447</v>
      </c>
      <c r="E21" t="s">
        <v>1524</v>
      </c>
      <c r="F21" t="s">
        <v>1640</v>
      </c>
      <c r="G21" t="s">
        <v>1641</v>
      </c>
      <c r="H21" t="s">
        <v>432</v>
      </c>
      <c r="I21" t="s">
        <v>1685</v>
      </c>
      <c r="J21" t="s">
        <v>1653</v>
      </c>
      <c r="K21" t="s">
        <v>1686</v>
      </c>
      <c r="L21" s="112">
        <v>5</v>
      </c>
      <c r="M21" s="112">
        <v>5</v>
      </c>
      <c r="N21" s="112">
        <v>5</v>
      </c>
      <c r="O21" s="112">
        <v>5</v>
      </c>
      <c r="P21" s="112"/>
      <c r="Q21" s="112"/>
      <c r="R21" s="112">
        <v>5</v>
      </c>
      <c r="S21" s="112">
        <v>5</v>
      </c>
      <c r="T21" s="112"/>
      <c r="U21" s="112"/>
      <c r="V21" s="112"/>
      <c r="W21" s="112"/>
    </row>
    <row r="22" spans="1:23" x14ac:dyDescent="0.25">
      <c r="A22" t="s">
        <v>124</v>
      </c>
      <c r="B22" t="s">
        <v>125</v>
      </c>
      <c r="C22" t="s">
        <v>7</v>
      </c>
      <c r="D22" t="s">
        <v>479</v>
      </c>
      <c r="E22" t="s">
        <v>1521</v>
      </c>
      <c r="F22" t="s">
        <v>1640</v>
      </c>
      <c r="G22" t="s">
        <v>1641</v>
      </c>
      <c r="H22" t="s">
        <v>176</v>
      </c>
      <c r="I22" t="s">
        <v>1687</v>
      </c>
      <c r="J22" t="s">
        <v>1643</v>
      </c>
      <c r="K22" t="s">
        <v>1688</v>
      </c>
      <c r="L22" s="112">
        <v>1</v>
      </c>
      <c r="M22" s="112"/>
      <c r="N22" s="112">
        <v>1</v>
      </c>
      <c r="O22" s="112"/>
      <c r="P22" s="112"/>
      <c r="Q22" s="112"/>
      <c r="R22" s="112"/>
      <c r="S22" s="112"/>
      <c r="T22" s="112">
        <v>1</v>
      </c>
      <c r="U22" s="112"/>
      <c r="V22" s="112"/>
      <c r="W22" s="112"/>
    </row>
    <row r="23" spans="1:23" x14ac:dyDescent="0.25">
      <c r="A23" t="s">
        <v>124</v>
      </c>
      <c r="B23" t="s">
        <v>125</v>
      </c>
      <c r="C23" t="s">
        <v>7</v>
      </c>
      <c r="D23" t="s">
        <v>479</v>
      </c>
      <c r="E23" t="s">
        <v>1521</v>
      </c>
      <c r="F23" t="s">
        <v>1640</v>
      </c>
      <c r="G23" t="s">
        <v>1641</v>
      </c>
      <c r="H23" t="s">
        <v>296</v>
      </c>
      <c r="I23" t="s">
        <v>1689</v>
      </c>
      <c r="J23" t="s">
        <v>1653</v>
      </c>
      <c r="K23" t="s">
        <v>1690</v>
      </c>
      <c r="L23" s="112">
        <v>1</v>
      </c>
      <c r="M23" s="112">
        <v>1</v>
      </c>
      <c r="N23" s="112">
        <v>1</v>
      </c>
      <c r="O23" s="112">
        <v>1</v>
      </c>
      <c r="P23" s="112"/>
      <c r="Q23" s="112"/>
      <c r="R23" s="112"/>
      <c r="S23" s="112"/>
      <c r="T23" s="112">
        <v>1</v>
      </c>
      <c r="U23" s="112">
        <v>1</v>
      </c>
      <c r="V23" s="112"/>
      <c r="W23" s="112"/>
    </row>
    <row r="24" spans="1:23" x14ac:dyDescent="0.25">
      <c r="A24" t="s">
        <v>124</v>
      </c>
      <c r="B24" t="s">
        <v>125</v>
      </c>
      <c r="C24" t="s">
        <v>7</v>
      </c>
      <c r="D24" t="s">
        <v>479</v>
      </c>
      <c r="E24" t="s">
        <v>1521</v>
      </c>
      <c r="F24" t="s">
        <v>1640</v>
      </c>
      <c r="G24" t="s">
        <v>1641</v>
      </c>
      <c r="H24" t="s">
        <v>322</v>
      </c>
      <c r="I24" t="s">
        <v>1691</v>
      </c>
      <c r="J24" t="s">
        <v>1653</v>
      </c>
      <c r="K24" t="s">
        <v>1692</v>
      </c>
      <c r="L24" s="112">
        <v>1</v>
      </c>
      <c r="M24" s="112">
        <v>1</v>
      </c>
      <c r="N24" s="112">
        <v>1</v>
      </c>
      <c r="O24" s="112">
        <v>1</v>
      </c>
      <c r="P24" s="112"/>
      <c r="Q24" s="112"/>
      <c r="R24" s="112">
        <v>1</v>
      </c>
      <c r="S24" s="112">
        <v>1</v>
      </c>
      <c r="T24" s="112"/>
      <c r="U24" s="112"/>
      <c r="V24" s="112"/>
      <c r="W24" s="112"/>
    </row>
    <row r="25" spans="1:23" x14ac:dyDescent="0.25">
      <c r="A25" t="s">
        <v>124</v>
      </c>
      <c r="B25" t="s">
        <v>125</v>
      </c>
      <c r="C25" t="s">
        <v>7</v>
      </c>
      <c r="D25" t="s">
        <v>479</v>
      </c>
      <c r="E25" t="s">
        <v>1521</v>
      </c>
      <c r="F25" t="s">
        <v>1640</v>
      </c>
      <c r="G25" t="s">
        <v>1641</v>
      </c>
      <c r="H25" t="s">
        <v>343</v>
      </c>
      <c r="I25" t="s">
        <v>1661</v>
      </c>
      <c r="J25" t="s">
        <v>1653</v>
      </c>
      <c r="K25" t="s">
        <v>1662</v>
      </c>
      <c r="L25" s="112">
        <v>5</v>
      </c>
      <c r="M25" s="112">
        <v>1</v>
      </c>
      <c r="N25" s="112">
        <v>5</v>
      </c>
      <c r="O25" s="112">
        <v>1</v>
      </c>
      <c r="P25" s="112"/>
      <c r="Q25" s="112"/>
      <c r="R25" s="112">
        <v>4</v>
      </c>
      <c r="S25" s="112">
        <v>1</v>
      </c>
      <c r="T25" s="112">
        <v>1</v>
      </c>
      <c r="U25" s="112"/>
      <c r="V25" s="112"/>
      <c r="W25" s="112"/>
    </row>
    <row r="26" spans="1:23" x14ac:dyDescent="0.25">
      <c r="A26" t="s">
        <v>124</v>
      </c>
      <c r="B26" t="s">
        <v>125</v>
      </c>
      <c r="C26" t="s">
        <v>7</v>
      </c>
      <c r="D26" t="s">
        <v>479</v>
      </c>
      <c r="E26" t="s">
        <v>1521</v>
      </c>
      <c r="F26" t="s">
        <v>1640</v>
      </c>
      <c r="G26" t="s">
        <v>1641</v>
      </c>
      <c r="H26" t="s">
        <v>361</v>
      </c>
      <c r="I26" t="s">
        <v>1665</v>
      </c>
      <c r="J26" t="s">
        <v>1653</v>
      </c>
      <c r="K26" t="s">
        <v>1666</v>
      </c>
      <c r="L26" s="112">
        <v>1</v>
      </c>
      <c r="M26" s="112"/>
      <c r="N26" s="112">
        <v>1</v>
      </c>
      <c r="O26" s="112"/>
      <c r="P26" s="112"/>
      <c r="Q26" s="112"/>
      <c r="R26" s="112">
        <v>1</v>
      </c>
      <c r="S26" s="112"/>
      <c r="T26" s="112"/>
      <c r="U26" s="112"/>
      <c r="V26" s="112"/>
      <c r="W26" s="112"/>
    </row>
    <row r="27" spans="1:23" x14ac:dyDescent="0.25">
      <c r="A27" t="s">
        <v>124</v>
      </c>
      <c r="B27" t="s">
        <v>125</v>
      </c>
      <c r="C27" t="s">
        <v>7</v>
      </c>
      <c r="D27" t="s">
        <v>479</v>
      </c>
      <c r="E27" t="s">
        <v>1521</v>
      </c>
      <c r="F27" t="s">
        <v>1640</v>
      </c>
      <c r="G27" t="s">
        <v>1641</v>
      </c>
      <c r="H27" t="s">
        <v>367</v>
      </c>
      <c r="I27" t="s">
        <v>1677</v>
      </c>
      <c r="J27" t="s">
        <v>1653</v>
      </c>
      <c r="K27" t="s">
        <v>1678</v>
      </c>
      <c r="L27" s="112">
        <v>1</v>
      </c>
      <c r="M27" s="112">
        <v>1</v>
      </c>
      <c r="N27" s="112">
        <v>1</v>
      </c>
      <c r="O27" s="112">
        <v>1</v>
      </c>
      <c r="P27" s="112"/>
      <c r="Q27" s="112"/>
      <c r="R27" s="112"/>
      <c r="S27" s="112"/>
      <c r="T27" s="112">
        <v>1</v>
      </c>
      <c r="U27" s="112">
        <v>1</v>
      </c>
      <c r="V27" s="112"/>
      <c r="W27" s="112"/>
    </row>
    <row r="28" spans="1:23" x14ac:dyDescent="0.25">
      <c r="A28" t="s">
        <v>124</v>
      </c>
      <c r="B28" t="s">
        <v>125</v>
      </c>
      <c r="C28" t="s">
        <v>7</v>
      </c>
      <c r="D28" t="s">
        <v>479</v>
      </c>
      <c r="E28" t="s">
        <v>1521</v>
      </c>
      <c r="F28" t="s">
        <v>1640</v>
      </c>
      <c r="G28" t="s">
        <v>1641</v>
      </c>
      <c r="H28" t="s">
        <v>376</v>
      </c>
      <c r="I28" t="s">
        <v>1693</v>
      </c>
      <c r="J28" t="s">
        <v>1650</v>
      </c>
      <c r="K28" t="s">
        <v>1694</v>
      </c>
      <c r="L28" s="112">
        <v>1</v>
      </c>
      <c r="M28" s="112">
        <v>1</v>
      </c>
      <c r="N28" s="112">
        <v>1</v>
      </c>
      <c r="O28" s="112">
        <v>1</v>
      </c>
      <c r="P28" s="112"/>
      <c r="Q28" s="112"/>
      <c r="R28" s="112">
        <v>1</v>
      </c>
      <c r="S28" s="112">
        <v>1</v>
      </c>
      <c r="T28" s="112"/>
      <c r="U28" s="112"/>
      <c r="V28" s="112"/>
      <c r="W28" s="112"/>
    </row>
    <row r="29" spans="1:23" x14ac:dyDescent="0.25">
      <c r="A29" t="s">
        <v>124</v>
      </c>
      <c r="B29" t="s">
        <v>125</v>
      </c>
      <c r="C29" t="s">
        <v>7</v>
      </c>
      <c r="D29" t="s">
        <v>479</v>
      </c>
      <c r="E29" t="s">
        <v>1521</v>
      </c>
      <c r="F29" t="s">
        <v>1640</v>
      </c>
      <c r="G29" t="s">
        <v>1641</v>
      </c>
      <c r="H29" t="s">
        <v>389</v>
      </c>
      <c r="I29" t="s">
        <v>1695</v>
      </c>
      <c r="J29" t="s">
        <v>1696</v>
      </c>
      <c r="K29" t="s">
        <v>1697</v>
      </c>
      <c r="L29" s="112">
        <v>4</v>
      </c>
      <c r="M29" s="112">
        <v>4</v>
      </c>
      <c r="N29" s="112">
        <v>4</v>
      </c>
      <c r="O29" s="112">
        <v>4</v>
      </c>
      <c r="P29" s="112"/>
      <c r="Q29" s="112"/>
      <c r="R29" s="112">
        <v>4</v>
      </c>
      <c r="S29" s="112">
        <v>4</v>
      </c>
      <c r="T29" s="112"/>
      <c r="U29" s="112"/>
      <c r="V29" s="112"/>
      <c r="W29" s="112"/>
    </row>
    <row r="30" spans="1:23" x14ac:dyDescent="0.25">
      <c r="A30" t="s">
        <v>124</v>
      </c>
      <c r="B30" t="s">
        <v>125</v>
      </c>
      <c r="C30" t="s">
        <v>7</v>
      </c>
      <c r="D30" t="s">
        <v>479</v>
      </c>
      <c r="E30" t="s">
        <v>1521</v>
      </c>
      <c r="F30" t="s">
        <v>1640</v>
      </c>
      <c r="G30" t="s">
        <v>1641</v>
      </c>
      <c r="H30" t="s">
        <v>396</v>
      </c>
      <c r="I30" t="s">
        <v>1642</v>
      </c>
      <c r="J30" t="s">
        <v>1643</v>
      </c>
      <c r="K30" t="s">
        <v>1644</v>
      </c>
      <c r="L30" s="112">
        <v>1</v>
      </c>
      <c r="M30" s="112"/>
      <c r="N30" s="112">
        <v>1</v>
      </c>
      <c r="O30" s="112"/>
      <c r="P30" s="112"/>
      <c r="Q30" s="112"/>
      <c r="R30" s="112"/>
      <c r="S30" s="112"/>
      <c r="T30" s="112"/>
      <c r="U30" s="112"/>
      <c r="V30" s="112">
        <v>1</v>
      </c>
      <c r="W30" s="112"/>
    </row>
    <row r="31" spans="1:23" x14ac:dyDescent="0.25">
      <c r="A31" t="s">
        <v>124</v>
      </c>
      <c r="B31" t="s">
        <v>125</v>
      </c>
      <c r="C31" t="s">
        <v>7</v>
      </c>
      <c r="D31" t="s">
        <v>479</v>
      </c>
      <c r="E31" t="s">
        <v>1521</v>
      </c>
      <c r="F31" t="s">
        <v>1640</v>
      </c>
      <c r="G31" t="s">
        <v>1641</v>
      </c>
      <c r="H31" t="s">
        <v>403</v>
      </c>
      <c r="I31" t="s">
        <v>1698</v>
      </c>
      <c r="J31" t="s">
        <v>1653</v>
      </c>
      <c r="K31" t="s">
        <v>1699</v>
      </c>
      <c r="L31" s="112">
        <v>1</v>
      </c>
      <c r="M31" s="112">
        <v>1</v>
      </c>
      <c r="N31" s="112">
        <v>1</v>
      </c>
      <c r="O31" s="112">
        <v>1</v>
      </c>
      <c r="P31" s="112"/>
      <c r="Q31" s="112"/>
      <c r="R31" s="112"/>
      <c r="S31" s="112"/>
      <c r="T31" s="112">
        <v>1</v>
      </c>
      <c r="U31" s="112">
        <v>1</v>
      </c>
      <c r="V31" s="112"/>
      <c r="W31" s="112"/>
    </row>
    <row r="32" spans="1:23" x14ac:dyDescent="0.25">
      <c r="A32" t="s">
        <v>124</v>
      </c>
      <c r="B32" t="s">
        <v>125</v>
      </c>
      <c r="C32" t="s">
        <v>7</v>
      </c>
      <c r="D32" t="s">
        <v>479</v>
      </c>
      <c r="E32" t="s">
        <v>1521</v>
      </c>
      <c r="F32" t="s">
        <v>1640</v>
      </c>
      <c r="G32" t="s">
        <v>1641</v>
      </c>
      <c r="H32" t="s">
        <v>407</v>
      </c>
      <c r="I32" t="s">
        <v>1700</v>
      </c>
      <c r="J32" t="s">
        <v>1653</v>
      </c>
      <c r="K32" t="s">
        <v>1701</v>
      </c>
      <c r="L32" s="112">
        <v>3</v>
      </c>
      <c r="M32" s="112">
        <v>1</v>
      </c>
      <c r="N32" s="112">
        <v>3</v>
      </c>
      <c r="O32" s="112">
        <v>1</v>
      </c>
      <c r="P32" s="112"/>
      <c r="Q32" s="112"/>
      <c r="R32" s="112">
        <v>3</v>
      </c>
      <c r="S32" s="112">
        <v>1</v>
      </c>
      <c r="T32" s="112"/>
      <c r="U32" s="112"/>
      <c r="V32" s="112"/>
      <c r="W32" s="112"/>
    </row>
    <row r="33" spans="1:23" x14ac:dyDescent="0.25">
      <c r="A33" t="s">
        <v>124</v>
      </c>
      <c r="B33" t="s">
        <v>125</v>
      </c>
      <c r="C33" t="s">
        <v>7</v>
      </c>
      <c r="D33" t="s">
        <v>479</v>
      </c>
      <c r="E33" t="s">
        <v>1521</v>
      </c>
      <c r="F33" t="s">
        <v>1640</v>
      </c>
      <c r="G33" t="s">
        <v>1641</v>
      </c>
      <c r="H33" t="s">
        <v>414</v>
      </c>
      <c r="I33" t="s">
        <v>1702</v>
      </c>
      <c r="J33" t="s">
        <v>1653</v>
      </c>
      <c r="K33" t="s">
        <v>1703</v>
      </c>
      <c r="L33" s="112">
        <v>3</v>
      </c>
      <c r="M33" s="112">
        <v>1</v>
      </c>
      <c r="N33" s="112">
        <v>3</v>
      </c>
      <c r="O33" s="112">
        <v>1</v>
      </c>
      <c r="P33" s="112"/>
      <c r="Q33" s="112"/>
      <c r="R33" s="112">
        <v>1</v>
      </c>
      <c r="S33" s="112"/>
      <c r="T33" s="112">
        <v>2</v>
      </c>
      <c r="U33" s="112">
        <v>1</v>
      </c>
      <c r="V33" s="112"/>
      <c r="W33" s="112"/>
    </row>
    <row r="34" spans="1:23" x14ac:dyDescent="0.25">
      <c r="A34" t="s">
        <v>124</v>
      </c>
      <c r="B34" t="s">
        <v>125</v>
      </c>
      <c r="C34" t="s">
        <v>7</v>
      </c>
      <c r="D34" t="s">
        <v>479</v>
      </c>
      <c r="E34" t="s">
        <v>1521</v>
      </c>
      <c r="F34" t="s">
        <v>1640</v>
      </c>
      <c r="G34" t="s">
        <v>1641</v>
      </c>
      <c r="H34" t="s">
        <v>418</v>
      </c>
      <c r="I34" t="s">
        <v>1704</v>
      </c>
      <c r="J34" t="s">
        <v>1653</v>
      </c>
      <c r="K34" t="s">
        <v>1705</v>
      </c>
      <c r="L34" s="112">
        <v>2</v>
      </c>
      <c r="M34" s="112">
        <v>1</v>
      </c>
      <c r="N34" s="112">
        <v>2</v>
      </c>
      <c r="O34" s="112">
        <v>1</v>
      </c>
      <c r="P34" s="112"/>
      <c r="Q34" s="112"/>
      <c r="R34" s="112">
        <v>1</v>
      </c>
      <c r="S34" s="112">
        <v>1</v>
      </c>
      <c r="T34" s="112">
        <v>1</v>
      </c>
      <c r="U34" s="112"/>
      <c r="V34" s="112"/>
      <c r="W34" s="112"/>
    </row>
    <row r="35" spans="1:23" x14ac:dyDescent="0.25">
      <c r="A35" t="s">
        <v>124</v>
      </c>
      <c r="B35" t="s">
        <v>125</v>
      </c>
      <c r="C35" t="s">
        <v>7</v>
      </c>
      <c r="D35" t="s">
        <v>479</v>
      </c>
      <c r="E35" t="s">
        <v>1521</v>
      </c>
      <c r="F35" t="s">
        <v>1640</v>
      </c>
      <c r="G35" t="s">
        <v>1641</v>
      </c>
      <c r="H35" t="s">
        <v>425</v>
      </c>
      <c r="I35" t="s">
        <v>1706</v>
      </c>
      <c r="J35" t="s">
        <v>1653</v>
      </c>
      <c r="K35" t="s">
        <v>1707</v>
      </c>
      <c r="L35" s="112">
        <v>1</v>
      </c>
      <c r="M35" s="112">
        <v>1</v>
      </c>
      <c r="N35" s="112">
        <v>1</v>
      </c>
      <c r="O35" s="112">
        <v>1</v>
      </c>
      <c r="P35" s="112"/>
      <c r="Q35" s="112"/>
      <c r="R35" s="112">
        <v>1</v>
      </c>
      <c r="S35" s="112">
        <v>1</v>
      </c>
      <c r="T35" s="112"/>
      <c r="U35" s="112"/>
      <c r="V35" s="112"/>
      <c r="W35" s="112"/>
    </row>
    <row r="36" spans="1:23" x14ac:dyDescent="0.25">
      <c r="A36" t="s">
        <v>124</v>
      </c>
      <c r="B36" t="s">
        <v>125</v>
      </c>
      <c r="C36" t="s">
        <v>7</v>
      </c>
      <c r="D36" t="s">
        <v>479</v>
      </c>
      <c r="E36" t="s">
        <v>1521</v>
      </c>
      <c r="F36" t="s">
        <v>1640</v>
      </c>
      <c r="G36" t="s">
        <v>1641</v>
      </c>
      <c r="H36" t="s">
        <v>430</v>
      </c>
      <c r="I36" t="s">
        <v>1708</v>
      </c>
      <c r="J36" t="s">
        <v>1653</v>
      </c>
      <c r="K36" t="s">
        <v>1709</v>
      </c>
      <c r="L36" s="112">
        <v>1</v>
      </c>
      <c r="M36" s="112"/>
      <c r="N36" s="112">
        <v>1</v>
      </c>
      <c r="O36" s="112"/>
      <c r="P36" s="112"/>
      <c r="Q36" s="112"/>
      <c r="R36" s="112"/>
      <c r="S36" s="112"/>
      <c r="T36" s="112"/>
      <c r="U36" s="112"/>
      <c r="V36" s="112">
        <v>1</v>
      </c>
      <c r="W36" s="112"/>
    </row>
    <row r="37" spans="1:23" x14ac:dyDescent="0.25">
      <c r="A37" t="s">
        <v>126</v>
      </c>
      <c r="B37" t="s">
        <v>125</v>
      </c>
      <c r="C37" t="s">
        <v>8</v>
      </c>
      <c r="D37" t="s">
        <v>479</v>
      </c>
      <c r="E37" t="s">
        <v>1521</v>
      </c>
      <c r="F37" t="s">
        <v>1640</v>
      </c>
      <c r="G37" t="s">
        <v>1641</v>
      </c>
      <c r="H37" t="s">
        <v>176</v>
      </c>
      <c r="I37" t="s">
        <v>1689</v>
      </c>
      <c r="J37" t="s">
        <v>1653</v>
      </c>
      <c r="K37" t="s">
        <v>1690</v>
      </c>
      <c r="L37" s="112">
        <v>1</v>
      </c>
      <c r="M37" s="112"/>
      <c r="N37" s="112">
        <v>1</v>
      </c>
      <c r="O37" s="112"/>
      <c r="P37" s="112"/>
      <c r="Q37" s="112"/>
      <c r="R37" s="112"/>
      <c r="S37" s="112"/>
      <c r="T37" s="112"/>
      <c r="U37" s="112"/>
      <c r="V37" s="112">
        <v>1</v>
      </c>
      <c r="W37" s="112"/>
    </row>
    <row r="38" spans="1:23" x14ac:dyDescent="0.25">
      <c r="A38" t="s">
        <v>130</v>
      </c>
      <c r="B38" t="s">
        <v>131</v>
      </c>
      <c r="C38" t="s">
        <v>7</v>
      </c>
      <c r="D38" t="s">
        <v>482</v>
      </c>
      <c r="E38" t="s">
        <v>1523</v>
      </c>
      <c r="F38" t="s">
        <v>1640</v>
      </c>
      <c r="G38" t="s">
        <v>1641</v>
      </c>
      <c r="H38" t="s">
        <v>176</v>
      </c>
      <c r="I38" t="s">
        <v>1695</v>
      </c>
      <c r="J38" t="s">
        <v>1696</v>
      </c>
      <c r="K38" t="s">
        <v>1697</v>
      </c>
      <c r="L38" s="112">
        <v>29</v>
      </c>
      <c r="M38" s="112"/>
      <c r="N38" s="112">
        <v>29</v>
      </c>
      <c r="O38" s="112"/>
      <c r="P38" s="112"/>
      <c r="Q38" s="112"/>
      <c r="R38" s="112">
        <v>29</v>
      </c>
      <c r="S38" s="112"/>
      <c r="T38" s="112"/>
      <c r="U38" s="112"/>
      <c r="V38" s="112"/>
      <c r="W38" s="112"/>
    </row>
    <row r="39" spans="1:23" x14ac:dyDescent="0.25">
      <c r="A39" t="s">
        <v>130</v>
      </c>
      <c r="B39" t="s">
        <v>131</v>
      </c>
      <c r="C39" t="s">
        <v>7</v>
      </c>
      <c r="D39" t="s">
        <v>482</v>
      </c>
      <c r="E39" t="s">
        <v>1523</v>
      </c>
      <c r="F39" t="s">
        <v>1640</v>
      </c>
      <c r="G39" t="s">
        <v>1641</v>
      </c>
      <c r="H39" t="s">
        <v>296</v>
      </c>
      <c r="I39" t="s">
        <v>1642</v>
      </c>
      <c r="J39" t="s">
        <v>1643</v>
      </c>
      <c r="K39" t="s">
        <v>1644</v>
      </c>
      <c r="L39" s="112">
        <v>1</v>
      </c>
      <c r="M39" s="112">
        <v>1</v>
      </c>
      <c r="N39" s="112">
        <v>1</v>
      </c>
      <c r="O39" s="112">
        <v>1</v>
      </c>
      <c r="P39" s="112"/>
      <c r="Q39" s="112"/>
      <c r="R39" s="112">
        <v>1</v>
      </c>
      <c r="S39" s="112">
        <v>1</v>
      </c>
      <c r="T39" s="112"/>
      <c r="U39" s="112"/>
      <c r="V39" s="112"/>
      <c r="W39" s="112"/>
    </row>
    <row r="40" spans="1:23" x14ac:dyDescent="0.25">
      <c r="A40" t="s">
        <v>130</v>
      </c>
      <c r="B40" t="s">
        <v>131</v>
      </c>
      <c r="C40" t="s">
        <v>7</v>
      </c>
      <c r="D40" t="s">
        <v>482</v>
      </c>
      <c r="E40" t="s">
        <v>1523</v>
      </c>
      <c r="F40" t="s">
        <v>1640</v>
      </c>
      <c r="G40" t="s">
        <v>1641</v>
      </c>
      <c r="H40" t="s">
        <v>322</v>
      </c>
      <c r="I40" t="s">
        <v>1647</v>
      </c>
      <c r="J40" t="s">
        <v>1643</v>
      </c>
      <c r="K40" t="s">
        <v>1648</v>
      </c>
      <c r="L40" s="112">
        <v>1</v>
      </c>
      <c r="M40" s="112"/>
      <c r="N40" s="112">
        <v>1</v>
      </c>
      <c r="O40" s="112"/>
      <c r="P40" s="112"/>
      <c r="Q40" s="112"/>
      <c r="R40" s="112">
        <v>1</v>
      </c>
      <c r="S40" s="112"/>
      <c r="T40" s="112"/>
      <c r="U40" s="112"/>
      <c r="V40" s="112"/>
      <c r="W40" s="112"/>
    </row>
    <row r="41" spans="1:23" x14ac:dyDescent="0.25">
      <c r="A41" t="s">
        <v>132</v>
      </c>
      <c r="B41" t="s">
        <v>131</v>
      </c>
      <c r="C41" t="s">
        <v>8</v>
      </c>
      <c r="D41" t="s">
        <v>482</v>
      </c>
      <c r="E41" t="s">
        <v>1523</v>
      </c>
      <c r="F41" t="s">
        <v>1640</v>
      </c>
      <c r="G41" t="s">
        <v>1641</v>
      </c>
      <c r="H41" t="s">
        <v>176</v>
      </c>
      <c r="I41" t="s">
        <v>1695</v>
      </c>
      <c r="J41" t="s">
        <v>1696</v>
      </c>
      <c r="K41" t="s">
        <v>1697</v>
      </c>
      <c r="L41" s="112">
        <v>33</v>
      </c>
      <c r="M41" s="112">
        <v>2</v>
      </c>
      <c r="N41" s="112">
        <v>33</v>
      </c>
      <c r="O41" s="112">
        <v>2</v>
      </c>
      <c r="P41" s="112"/>
      <c r="Q41" s="112"/>
      <c r="R41" s="112">
        <v>24</v>
      </c>
      <c r="S41" s="112">
        <v>2</v>
      </c>
      <c r="T41" s="112">
        <v>9</v>
      </c>
      <c r="U41" s="112"/>
      <c r="V41" s="112"/>
      <c r="W41" s="112"/>
    </row>
    <row r="42" spans="1:23" x14ac:dyDescent="0.25">
      <c r="A42" t="s">
        <v>133</v>
      </c>
      <c r="B42" t="s">
        <v>134</v>
      </c>
      <c r="C42" t="s">
        <v>7</v>
      </c>
      <c r="D42" t="s">
        <v>1447</v>
      </c>
      <c r="E42" t="s">
        <v>1524</v>
      </c>
      <c r="F42" t="s">
        <v>1640</v>
      </c>
      <c r="G42" t="s">
        <v>1641</v>
      </c>
      <c r="H42" t="s">
        <v>435</v>
      </c>
      <c r="I42" t="s">
        <v>1693</v>
      </c>
      <c r="J42" t="s">
        <v>1650</v>
      </c>
      <c r="K42" t="s">
        <v>1694</v>
      </c>
      <c r="L42" s="112">
        <v>1</v>
      </c>
      <c r="M42" s="112"/>
      <c r="N42" s="112">
        <v>1</v>
      </c>
      <c r="O42" s="112"/>
      <c r="P42" s="112"/>
      <c r="Q42" s="112"/>
      <c r="R42" s="112"/>
      <c r="S42" s="112"/>
      <c r="T42" s="112">
        <v>1</v>
      </c>
      <c r="U42" s="112"/>
      <c r="V42" s="112"/>
      <c r="W42" s="112"/>
    </row>
    <row r="43" spans="1:23" x14ac:dyDescent="0.25">
      <c r="A43" t="s">
        <v>133</v>
      </c>
      <c r="B43" t="s">
        <v>134</v>
      </c>
      <c r="C43" t="s">
        <v>7</v>
      </c>
      <c r="D43" t="s">
        <v>1447</v>
      </c>
      <c r="E43" t="s">
        <v>1524</v>
      </c>
      <c r="F43" t="s">
        <v>1640</v>
      </c>
      <c r="G43" t="s">
        <v>1641</v>
      </c>
      <c r="H43" t="s">
        <v>437</v>
      </c>
      <c r="I43" t="s">
        <v>1695</v>
      </c>
      <c r="J43" t="s">
        <v>1696</v>
      </c>
      <c r="K43" t="s">
        <v>1697</v>
      </c>
      <c r="L43" s="112">
        <v>2</v>
      </c>
      <c r="M43" s="112">
        <v>2</v>
      </c>
      <c r="N43" s="112">
        <v>2</v>
      </c>
      <c r="O43" s="112">
        <v>2</v>
      </c>
      <c r="P43" s="112"/>
      <c r="Q43" s="112"/>
      <c r="R43" s="112">
        <v>2</v>
      </c>
      <c r="S43" s="112">
        <v>2</v>
      </c>
      <c r="T43" s="112"/>
      <c r="U43" s="112"/>
      <c r="V43" s="112"/>
      <c r="W43" s="112"/>
    </row>
    <row r="44" spans="1:23" x14ac:dyDescent="0.25">
      <c r="A44" t="s">
        <v>133</v>
      </c>
      <c r="B44" t="s">
        <v>134</v>
      </c>
      <c r="C44" t="s">
        <v>7</v>
      </c>
      <c r="D44" t="s">
        <v>1447</v>
      </c>
      <c r="E44" t="s">
        <v>1524</v>
      </c>
      <c r="F44" t="s">
        <v>1640</v>
      </c>
      <c r="G44" t="s">
        <v>1641</v>
      </c>
      <c r="H44" t="s">
        <v>439</v>
      </c>
      <c r="I44" t="s">
        <v>1642</v>
      </c>
      <c r="J44" t="s">
        <v>1643</v>
      </c>
      <c r="K44" t="s">
        <v>1644</v>
      </c>
      <c r="L44" s="112">
        <v>3</v>
      </c>
      <c r="M44" s="112">
        <v>1</v>
      </c>
      <c r="N44" s="112">
        <v>3</v>
      </c>
      <c r="O44" s="112">
        <v>1</v>
      </c>
      <c r="P44" s="112"/>
      <c r="Q44" s="112"/>
      <c r="R44" s="112"/>
      <c r="S44" s="112"/>
      <c r="T44" s="112">
        <v>2</v>
      </c>
      <c r="U44" s="112">
        <v>1</v>
      </c>
      <c r="V44" s="112">
        <v>1</v>
      </c>
      <c r="W44" s="112"/>
    </row>
    <row r="45" spans="1:23" x14ac:dyDescent="0.25">
      <c r="A45" t="s">
        <v>133</v>
      </c>
      <c r="B45" t="s">
        <v>134</v>
      </c>
      <c r="C45" t="s">
        <v>7</v>
      </c>
      <c r="D45" t="s">
        <v>1447</v>
      </c>
      <c r="E45" t="s">
        <v>1524</v>
      </c>
      <c r="F45" t="s">
        <v>1640</v>
      </c>
      <c r="G45" t="s">
        <v>1641</v>
      </c>
      <c r="H45" t="s">
        <v>442</v>
      </c>
      <c r="I45" t="s">
        <v>1689</v>
      </c>
      <c r="J45" t="s">
        <v>1653</v>
      </c>
      <c r="K45" t="s">
        <v>1690</v>
      </c>
      <c r="L45" s="112">
        <v>40</v>
      </c>
      <c r="M45" s="112">
        <v>18</v>
      </c>
      <c r="N45" s="112">
        <v>40</v>
      </c>
      <c r="O45" s="112">
        <v>18</v>
      </c>
      <c r="P45" s="112"/>
      <c r="Q45" s="112"/>
      <c r="R45" s="112"/>
      <c r="S45" s="112"/>
      <c r="T45" s="112">
        <v>40</v>
      </c>
      <c r="U45" s="112">
        <v>18</v>
      </c>
      <c r="V45" s="112"/>
      <c r="W45" s="112"/>
    </row>
    <row r="46" spans="1:23" x14ac:dyDescent="0.25">
      <c r="A46" t="s">
        <v>133</v>
      </c>
      <c r="B46" t="s">
        <v>134</v>
      </c>
      <c r="C46" t="s">
        <v>7</v>
      </c>
      <c r="D46" t="s">
        <v>1447</v>
      </c>
      <c r="E46" t="s">
        <v>1524</v>
      </c>
      <c r="F46" t="s">
        <v>1640</v>
      </c>
      <c r="G46" t="s">
        <v>1641</v>
      </c>
      <c r="H46" t="s">
        <v>443</v>
      </c>
      <c r="I46" t="s">
        <v>1710</v>
      </c>
      <c r="J46" t="s">
        <v>1653</v>
      </c>
      <c r="K46" t="s">
        <v>1711</v>
      </c>
      <c r="L46" s="112">
        <v>2</v>
      </c>
      <c r="M46" s="112"/>
      <c r="N46" s="112">
        <v>2</v>
      </c>
      <c r="O46" s="112"/>
      <c r="P46" s="112"/>
      <c r="Q46" s="112"/>
      <c r="R46" s="112"/>
      <c r="S46" s="112"/>
      <c r="T46" s="112">
        <v>2</v>
      </c>
      <c r="U46" s="112"/>
      <c r="V46" s="112"/>
      <c r="W46" s="112"/>
    </row>
    <row r="47" spans="1:23" x14ac:dyDescent="0.25">
      <c r="A47" t="s">
        <v>133</v>
      </c>
      <c r="B47" t="s">
        <v>134</v>
      </c>
      <c r="C47" t="s">
        <v>7</v>
      </c>
      <c r="D47" t="s">
        <v>1447</v>
      </c>
      <c r="E47" t="s">
        <v>1524</v>
      </c>
      <c r="F47" t="s">
        <v>1640</v>
      </c>
      <c r="G47" t="s">
        <v>1641</v>
      </c>
      <c r="H47" t="s">
        <v>446</v>
      </c>
      <c r="I47" t="s">
        <v>1712</v>
      </c>
      <c r="J47" t="s">
        <v>1653</v>
      </c>
      <c r="K47" t="s">
        <v>1713</v>
      </c>
      <c r="L47" s="112">
        <v>21</v>
      </c>
      <c r="M47" s="112">
        <v>10</v>
      </c>
      <c r="N47" s="112">
        <v>21</v>
      </c>
      <c r="O47" s="112">
        <v>10</v>
      </c>
      <c r="P47" s="112"/>
      <c r="Q47" s="112"/>
      <c r="R47" s="112"/>
      <c r="S47" s="112"/>
      <c r="T47" s="112">
        <v>21</v>
      </c>
      <c r="U47" s="112">
        <v>10</v>
      </c>
      <c r="V47" s="112"/>
      <c r="W47" s="112"/>
    </row>
    <row r="48" spans="1:23" x14ac:dyDescent="0.25">
      <c r="A48" t="s">
        <v>133</v>
      </c>
      <c r="B48" t="s">
        <v>134</v>
      </c>
      <c r="C48" t="s">
        <v>7</v>
      </c>
      <c r="D48" t="s">
        <v>1447</v>
      </c>
      <c r="E48" t="s">
        <v>1524</v>
      </c>
      <c r="F48" t="s">
        <v>1640</v>
      </c>
      <c r="G48" t="s">
        <v>1641</v>
      </c>
      <c r="H48" t="s">
        <v>447</v>
      </c>
      <c r="I48" t="s">
        <v>1645</v>
      </c>
      <c r="J48" t="s">
        <v>1643</v>
      </c>
      <c r="K48" t="s">
        <v>1646</v>
      </c>
      <c r="L48" s="112">
        <v>142</v>
      </c>
      <c r="M48" s="112">
        <v>85</v>
      </c>
      <c r="N48" s="112">
        <v>142</v>
      </c>
      <c r="O48" s="112">
        <v>85</v>
      </c>
      <c r="P48" s="112"/>
      <c r="Q48" s="112"/>
      <c r="R48" s="112"/>
      <c r="S48" s="112"/>
      <c r="T48" s="112">
        <v>142</v>
      </c>
      <c r="U48" s="112">
        <v>85</v>
      </c>
      <c r="V48" s="112"/>
      <c r="W48" s="112"/>
    </row>
    <row r="49" spans="1:23" x14ac:dyDescent="0.25">
      <c r="A49" t="s">
        <v>133</v>
      </c>
      <c r="B49" t="s">
        <v>134</v>
      </c>
      <c r="C49" t="s">
        <v>7</v>
      </c>
      <c r="D49" t="s">
        <v>1447</v>
      </c>
      <c r="E49" t="s">
        <v>1524</v>
      </c>
      <c r="F49" t="s">
        <v>1640</v>
      </c>
      <c r="G49" t="s">
        <v>1641</v>
      </c>
      <c r="H49" t="s">
        <v>449</v>
      </c>
      <c r="I49" t="s">
        <v>1698</v>
      </c>
      <c r="J49" t="s">
        <v>1653</v>
      </c>
      <c r="K49" t="s">
        <v>1699</v>
      </c>
      <c r="L49" s="112">
        <v>3</v>
      </c>
      <c r="M49" s="112">
        <v>1</v>
      </c>
      <c r="N49" s="112">
        <v>3</v>
      </c>
      <c r="O49" s="112">
        <v>1</v>
      </c>
      <c r="P49" s="112"/>
      <c r="Q49" s="112"/>
      <c r="R49" s="112"/>
      <c r="S49" s="112"/>
      <c r="T49" s="112">
        <v>3</v>
      </c>
      <c r="U49" s="112">
        <v>1</v>
      </c>
      <c r="V49" s="112"/>
      <c r="W49" s="112"/>
    </row>
    <row r="50" spans="1:23" x14ac:dyDescent="0.25">
      <c r="A50" t="s">
        <v>133</v>
      </c>
      <c r="B50" t="s">
        <v>134</v>
      </c>
      <c r="C50" t="s">
        <v>7</v>
      </c>
      <c r="D50" t="s">
        <v>1447</v>
      </c>
      <c r="E50" t="s">
        <v>1524</v>
      </c>
      <c r="F50" t="s">
        <v>1640</v>
      </c>
      <c r="G50" t="s">
        <v>1641</v>
      </c>
      <c r="H50" t="s">
        <v>450</v>
      </c>
      <c r="I50" t="s">
        <v>1700</v>
      </c>
      <c r="J50" t="s">
        <v>1653</v>
      </c>
      <c r="K50" t="s">
        <v>1701</v>
      </c>
      <c r="L50" s="112">
        <v>31</v>
      </c>
      <c r="M50" s="112">
        <v>19</v>
      </c>
      <c r="N50" s="112">
        <v>31</v>
      </c>
      <c r="O50" s="112">
        <v>19</v>
      </c>
      <c r="P50" s="112"/>
      <c r="Q50" s="112"/>
      <c r="R50" s="112"/>
      <c r="S50" s="112"/>
      <c r="T50" s="112">
        <v>31</v>
      </c>
      <c r="U50" s="112">
        <v>19</v>
      </c>
      <c r="V50" s="112"/>
      <c r="W50" s="112"/>
    </row>
    <row r="51" spans="1:23" x14ac:dyDescent="0.25">
      <c r="A51" t="s">
        <v>133</v>
      </c>
      <c r="B51" t="s">
        <v>134</v>
      </c>
      <c r="C51" t="s">
        <v>7</v>
      </c>
      <c r="D51" t="s">
        <v>1447</v>
      </c>
      <c r="E51" t="s">
        <v>1524</v>
      </c>
      <c r="F51" t="s">
        <v>1640</v>
      </c>
      <c r="G51" t="s">
        <v>1641</v>
      </c>
      <c r="H51" t="s">
        <v>451</v>
      </c>
      <c r="I51" t="s">
        <v>1702</v>
      </c>
      <c r="J51" t="s">
        <v>1653</v>
      </c>
      <c r="K51" t="s">
        <v>1703</v>
      </c>
      <c r="L51" s="112">
        <v>2</v>
      </c>
      <c r="M51" s="112">
        <v>2</v>
      </c>
      <c r="N51" s="112">
        <v>2</v>
      </c>
      <c r="O51" s="112">
        <v>2</v>
      </c>
      <c r="P51" s="112"/>
      <c r="Q51" s="112"/>
      <c r="R51" s="112"/>
      <c r="S51" s="112"/>
      <c r="T51" s="112">
        <v>2</v>
      </c>
      <c r="U51" s="112">
        <v>2</v>
      </c>
      <c r="V51" s="112"/>
      <c r="W51" s="112"/>
    </row>
    <row r="52" spans="1:23" x14ac:dyDescent="0.25">
      <c r="A52" t="s">
        <v>133</v>
      </c>
      <c r="B52" t="s">
        <v>134</v>
      </c>
      <c r="C52" t="s">
        <v>7</v>
      </c>
      <c r="D52" t="s">
        <v>1447</v>
      </c>
      <c r="E52" t="s">
        <v>1524</v>
      </c>
      <c r="F52" t="s">
        <v>1640</v>
      </c>
      <c r="G52" t="s">
        <v>1641</v>
      </c>
      <c r="H52" t="s">
        <v>452</v>
      </c>
      <c r="I52" t="s">
        <v>1714</v>
      </c>
      <c r="J52" t="s">
        <v>1653</v>
      </c>
      <c r="K52" t="s">
        <v>1715</v>
      </c>
      <c r="L52" s="112">
        <v>82</v>
      </c>
      <c r="M52" s="112">
        <v>49</v>
      </c>
      <c r="N52" s="112">
        <v>82</v>
      </c>
      <c r="O52" s="112">
        <v>49</v>
      </c>
      <c r="P52" s="112"/>
      <c r="Q52" s="112"/>
      <c r="R52" s="112"/>
      <c r="S52" s="112"/>
      <c r="T52" s="112">
        <v>82</v>
      </c>
      <c r="U52" s="112">
        <v>49</v>
      </c>
      <c r="V52" s="112"/>
      <c r="W52" s="112"/>
    </row>
    <row r="53" spans="1:23" x14ac:dyDescent="0.25">
      <c r="A53" t="s">
        <v>133</v>
      </c>
      <c r="B53" t="s">
        <v>134</v>
      </c>
      <c r="C53" t="s">
        <v>7</v>
      </c>
      <c r="D53" t="s">
        <v>1447</v>
      </c>
      <c r="E53" t="s">
        <v>1524</v>
      </c>
      <c r="F53" t="s">
        <v>1640</v>
      </c>
      <c r="G53" t="s">
        <v>1641</v>
      </c>
      <c r="H53" t="s">
        <v>453</v>
      </c>
      <c r="I53" t="s">
        <v>1704</v>
      </c>
      <c r="J53" t="s">
        <v>1653</v>
      </c>
      <c r="K53" t="s">
        <v>1705</v>
      </c>
      <c r="L53" s="112">
        <v>20</v>
      </c>
      <c r="M53" s="112">
        <v>11</v>
      </c>
      <c r="N53" s="112">
        <v>20</v>
      </c>
      <c r="O53" s="112">
        <v>11</v>
      </c>
      <c r="P53" s="112"/>
      <c r="Q53" s="112"/>
      <c r="R53" s="112"/>
      <c r="S53" s="112"/>
      <c r="T53" s="112">
        <v>20</v>
      </c>
      <c r="U53" s="112">
        <v>11</v>
      </c>
      <c r="V53" s="112"/>
      <c r="W53" s="112"/>
    </row>
    <row r="54" spans="1:23" x14ac:dyDescent="0.25">
      <c r="A54" t="s">
        <v>133</v>
      </c>
      <c r="B54" t="s">
        <v>134</v>
      </c>
      <c r="C54" t="s">
        <v>7</v>
      </c>
      <c r="D54" t="s">
        <v>1447</v>
      </c>
      <c r="E54" t="s">
        <v>1524</v>
      </c>
      <c r="F54" t="s">
        <v>1640</v>
      </c>
      <c r="G54" t="s">
        <v>1641</v>
      </c>
      <c r="H54" t="s">
        <v>454</v>
      </c>
      <c r="I54" t="s">
        <v>1716</v>
      </c>
      <c r="J54" t="s">
        <v>1675</v>
      </c>
      <c r="K54" t="s">
        <v>1717</v>
      </c>
      <c r="L54" s="112">
        <v>8</v>
      </c>
      <c r="M54" s="112">
        <v>3</v>
      </c>
      <c r="N54" s="112">
        <v>8</v>
      </c>
      <c r="O54" s="112">
        <v>3</v>
      </c>
      <c r="P54" s="112"/>
      <c r="Q54" s="112"/>
      <c r="R54" s="112"/>
      <c r="S54" s="112"/>
      <c r="T54" s="112">
        <v>8</v>
      </c>
      <c r="U54" s="112">
        <v>3</v>
      </c>
      <c r="V54" s="112"/>
      <c r="W54" s="112"/>
    </row>
    <row r="55" spans="1:23" x14ac:dyDescent="0.25">
      <c r="A55" t="s">
        <v>133</v>
      </c>
      <c r="B55" t="s">
        <v>134</v>
      </c>
      <c r="C55" t="s">
        <v>7</v>
      </c>
      <c r="D55" t="s">
        <v>1447</v>
      </c>
      <c r="E55" t="s">
        <v>1524</v>
      </c>
      <c r="F55" t="s">
        <v>1640</v>
      </c>
      <c r="G55" t="s">
        <v>1641</v>
      </c>
      <c r="H55" t="s">
        <v>455</v>
      </c>
      <c r="I55" t="s">
        <v>1718</v>
      </c>
      <c r="J55" t="s">
        <v>1643</v>
      </c>
      <c r="K55" t="s">
        <v>1719</v>
      </c>
      <c r="L55" s="112">
        <v>4</v>
      </c>
      <c r="M55" s="112">
        <v>3</v>
      </c>
      <c r="N55" s="112">
        <v>4</v>
      </c>
      <c r="O55" s="112">
        <v>3</v>
      </c>
      <c r="P55" s="112"/>
      <c r="Q55" s="112"/>
      <c r="R55" s="112"/>
      <c r="S55" s="112"/>
      <c r="T55" s="112">
        <v>4</v>
      </c>
      <c r="U55" s="112">
        <v>3</v>
      </c>
      <c r="V55" s="112"/>
      <c r="W55" s="112"/>
    </row>
    <row r="56" spans="1:23" x14ac:dyDescent="0.25">
      <c r="A56" t="s">
        <v>133</v>
      </c>
      <c r="B56" t="s">
        <v>134</v>
      </c>
      <c r="C56" t="s">
        <v>7</v>
      </c>
      <c r="D56" t="s">
        <v>1447</v>
      </c>
      <c r="E56" t="s">
        <v>1524</v>
      </c>
      <c r="F56" t="s">
        <v>1640</v>
      </c>
      <c r="G56" t="s">
        <v>1641</v>
      </c>
      <c r="H56" t="s">
        <v>456</v>
      </c>
      <c r="I56" t="s">
        <v>1720</v>
      </c>
      <c r="J56" t="s">
        <v>1643</v>
      </c>
      <c r="K56" t="s">
        <v>1721</v>
      </c>
      <c r="L56" s="112">
        <v>3</v>
      </c>
      <c r="M56" s="112">
        <v>1</v>
      </c>
      <c r="N56" s="112">
        <v>3</v>
      </c>
      <c r="O56" s="112">
        <v>1</v>
      </c>
      <c r="P56" s="112"/>
      <c r="Q56" s="112"/>
      <c r="R56" s="112"/>
      <c r="S56" s="112"/>
      <c r="T56" s="112">
        <v>3</v>
      </c>
      <c r="U56" s="112">
        <v>1</v>
      </c>
      <c r="V56" s="112"/>
      <c r="W56" s="112"/>
    </row>
    <row r="57" spans="1:23" x14ac:dyDescent="0.25">
      <c r="A57" t="s">
        <v>133</v>
      </c>
      <c r="B57" t="s">
        <v>134</v>
      </c>
      <c r="C57" t="s">
        <v>7</v>
      </c>
      <c r="D57" t="s">
        <v>1447</v>
      </c>
      <c r="E57" t="s">
        <v>1524</v>
      </c>
      <c r="F57" t="s">
        <v>1640</v>
      </c>
      <c r="G57" t="s">
        <v>1641</v>
      </c>
      <c r="H57" t="s">
        <v>457</v>
      </c>
      <c r="I57" t="s">
        <v>1647</v>
      </c>
      <c r="J57" t="s">
        <v>1643</v>
      </c>
      <c r="K57" t="s">
        <v>1648</v>
      </c>
      <c r="L57" s="112">
        <v>2</v>
      </c>
      <c r="M57" s="112">
        <v>2</v>
      </c>
      <c r="N57" s="112">
        <v>2</v>
      </c>
      <c r="O57" s="112">
        <v>2</v>
      </c>
      <c r="P57" s="112"/>
      <c r="Q57" s="112"/>
      <c r="R57" s="112"/>
      <c r="S57" s="112"/>
      <c r="T57" s="112">
        <v>2</v>
      </c>
      <c r="U57" s="112">
        <v>2</v>
      </c>
      <c r="V57" s="112"/>
      <c r="W57" s="112"/>
    </row>
    <row r="58" spans="1:23" x14ac:dyDescent="0.25">
      <c r="A58" t="s">
        <v>133</v>
      </c>
      <c r="B58" t="s">
        <v>134</v>
      </c>
      <c r="C58" t="s">
        <v>7</v>
      </c>
      <c r="D58" t="s">
        <v>1447</v>
      </c>
      <c r="E58" t="s">
        <v>1524</v>
      </c>
      <c r="F58" t="s">
        <v>1640</v>
      </c>
      <c r="G58" t="s">
        <v>1641</v>
      </c>
      <c r="H58" t="s">
        <v>458</v>
      </c>
      <c r="I58" t="s">
        <v>1722</v>
      </c>
      <c r="J58" t="s">
        <v>1696</v>
      </c>
      <c r="K58" t="s">
        <v>1723</v>
      </c>
      <c r="L58" s="112">
        <v>1</v>
      </c>
      <c r="M58" s="112">
        <v>1</v>
      </c>
      <c r="N58" s="112">
        <v>1</v>
      </c>
      <c r="O58" s="112">
        <v>1</v>
      </c>
      <c r="P58" s="112"/>
      <c r="Q58" s="112"/>
      <c r="R58" s="112"/>
      <c r="S58" s="112"/>
      <c r="T58" s="112">
        <v>1</v>
      </c>
      <c r="U58" s="112">
        <v>1</v>
      </c>
      <c r="V58" s="112"/>
      <c r="W58" s="112"/>
    </row>
    <row r="59" spans="1:23" x14ac:dyDescent="0.25">
      <c r="A59" t="s">
        <v>133</v>
      </c>
      <c r="B59" t="s">
        <v>134</v>
      </c>
      <c r="C59" t="s">
        <v>7</v>
      </c>
      <c r="D59" t="s">
        <v>1447</v>
      </c>
      <c r="E59" t="s">
        <v>1524</v>
      </c>
      <c r="F59" t="s">
        <v>1640</v>
      </c>
      <c r="G59" t="s">
        <v>1641</v>
      </c>
      <c r="H59" t="s">
        <v>459</v>
      </c>
      <c r="I59" t="s">
        <v>1706</v>
      </c>
      <c r="J59" t="s">
        <v>1653</v>
      </c>
      <c r="K59" t="s">
        <v>1707</v>
      </c>
      <c r="L59" s="112">
        <v>566</v>
      </c>
      <c r="M59" s="112">
        <v>291</v>
      </c>
      <c r="N59" s="112">
        <v>566</v>
      </c>
      <c r="O59" s="112">
        <v>291</v>
      </c>
      <c r="P59" s="112"/>
      <c r="Q59" s="112"/>
      <c r="R59" s="112"/>
      <c r="S59" s="112"/>
      <c r="T59" s="112">
        <v>566</v>
      </c>
      <c r="U59" s="112">
        <v>291</v>
      </c>
      <c r="V59" s="112"/>
      <c r="W59" s="112"/>
    </row>
    <row r="60" spans="1:23" x14ac:dyDescent="0.25">
      <c r="A60" t="s">
        <v>133</v>
      </c>
      <c r="B60" t="s">
        <v>134</v>
      </c>
      <c r="C60" t="s">
        <v>7</v>
      </c>
      <c r="D60" t="s">
        <v>1447</v>
      </c>
      <c r="E60" t="s">
        <v>1524</v>
      </c>
      <c r="F60" t="s">
        <v>1640</v>
      </c>
      <c r="G60" t="s">
        <v>1641</v>
      </c>
      <c r="H60" t="s">
        <v>460</v>
      </c>
      <c r="I60" t="s">
        <v>1708</v>
      </c>
      <c r="J60" t="s">
        <v>1653</v>
      </c>
      <c r="K60" t="s">
        <v>1709</v>
      </c>
      <c r="L60" s="112">
        <v>239</v>
      </c>
      <c r="M60" s="112">
        <v>141</v>
      </c>
      <c r="N60" s="112">
        <v>239</v>
      </c>
      <c r="O60" s="112">
        <v>141</v>
      </c>
      <c r="P60" s="112"/>
      <c r="Q60" s="112"/>
      <c r="R60" s="112"/>
      <c r="S60" s="112"/>
      <c r="T60" s="112">
        <v>239</v>
      </c>
      <c r="U60" s="112">
        <v>141</v>
      </c>
      <c r="V60" s="112"/>
      <c r="W60" s="112"/>
    </row>
    <row r="61" spans="1:23" x14ac:dyDescent="0.25">
      <c r="A61" t="s">
        <v>140</v>
      </c>
      <c r="B61" t="s">
        <v>141</v>
      </c>
      <c r="C61" t="s">
        <v>7</v>
      </c>
      <c r="D61" t="s">
        <v>489</v>
      </c>
      <c r="E61" t="s">
        <v>1527</v>
      </c>
      <c r="F61" t="s">
        <v>1640</v>
      </c>
      <c r="G61" t="s">
        <v>1641</v>
      </c>
      <c r="H61" t="s">
        <v>176</v>
      </c>
      <c r="I61" t="s">
        <v>1724</v>
      </c>
      <c r="J61" t="s">
        <v>1675</v>
      </c>
      <c r="K61" t="s">
        <v>1725</v>
      </c>
      <c r="L61" s="112">
        <v>1</v>
      </c>
      <c r="M61" s="112"/>
      <c r="N61" s="112">
        <v>1</v>
      </c>
      <c r="O61" s="112"/>
      <c r="P61" s="112"/>
      <c r="Q61" s="112"/>
      <c r="R61" s="112">
        <v>1</v>
      </c>
      <c r="S61" s="112"/>
      <c r="T61" s="112"/>
      <c r="U61" s="112"/>
      <c r="V61" s="112"/>
      <c r="W61" s="112"/>
    </row>
    <row r="62" spans="1:23" x14ac:dyDescent="0.25">
      <c r="A62" t="s">
        <v>140</v>
      </c>
      <c r="B62" t="s">
        <v>141</v>
      </c>
      <c r="C62" t="s">
        <v>7</v>
      </c>
      <c r="D62" t="s">
        <v>489</v>
      </c>
      <c r="E62" t="s">
        <v>1527</v>
      </c>
      <c r="F62" t="s">
        <v>1640</v>
      </c>
      <c r="G62" t="s">
        <v>1641</v>
      </c>
      <c r="H62" t="s">
        <v>296</v>
      </c>
      <c r="I62" t="s">
        <v>1726</v>
      </c>
      <c r="J62" t="s">
        <v>1653</v>
      </c>
      <c r="K62" t="s">
        <v>1727</v>
      </c>
      <c r="L62" s="112">
        <v>3</v>
      </c>
      <c r="M62" s="112"/>
      <c r="N62" s="112">
        <v>3</v>
      </c>
      <c r="O62" s="112"/>
      <c r="P62" s="112"/>
      <c r="Q62" s="112"/>
      <c r="R62" s="112">
        <v>2</v>
      </c>
      <c r="S62" s="112"/>
      <c r="T62" s="112">
        <v>1</v>
      </c>
      <c r="U62" s="112"/>
      <c r="V62" s="112"/>
      <c r="W62" s="112"/>
    </row>
    <row r="63" spans="1:23" x14ac:dyDescent="0.25">
      <c r="A63" t="s">
        <v>140</v>
      </c>
      <c r="B63" t="s">
        <v>141</v>
      </c>
      <c r="C63" t="s">
        <v>7</v>
      </c>
      <c r="D63" t="s">
        <v>489</v>
      </c>
      <c r="E63" t="s">
        <v>1527</v>
      </c>
      <c r="F63" t="s">
        <v>1640</v>
      </c>
      <c r="G63" t="s">
        <v>1641</v>
      </c>
      <c r="H63" t="s">
        <v>322</v>
      </c>
      <c r="I63" t="s">
        <v>1704</v>
      </c>
      <c r="J63" t="s">
        <v>1653</v>
      </c>
      <c r="K63" t="s">
        <v>1705</v>
      </c>
      <c r="L63" s="112">
        <v>1</v>
      </c>
      <c r="M63" s="112"/>
      <c r="N63" s="112">
        <v>1</v>
      </c>
      <c r="O63" s="112"/>
      <c r="P63" s="112"/>
      <c r="Q63" s="112"/>
      <c r="R63" s="112">
        <v>1</v>
      </c>
      <c r="S63" s="112"/>
      <c r="T63" s="112"/>
      <c r="U63" s="112"/>
      <c r="V63" s="112"/>
      <c r="W63" s="112"/>
    </row>
    <row r="64" spans="1:23" x14ac:dyDescent="0.25">
      <c r="A64" t="s">
        <v>140</v>
      </c>
      <c r="B64" t="s">
        <v>141</v>
      </c>
      <c r="C64" t="s">
        <v>7</v>
      </c>
      <c r="D64" t="s">
        <v>489</v>
      </c>
      <c r="E64" t="s">
        <v>1527</v>
      </c>
      <c r="F64" t="s">
        <v>1640</v>
      </c>
      <c r="G64" t="s">
        <v>1641</v>
      </c>
      <c r="H64" t="s">
        <v>343</v>
      </c>
      <c r="I64" t="s">
        <v>1661</v>
      </c>
      <c r="J64" t="s">
        <v>1653</v>
      </c>
      <c r="K64" t="s">
        <v>1662</v>
      </c>
      <c r="L64" s="112">
        <v>2</v>
      </c>
      <c r="M64" s="112">
        <v>2</v>
      </c>
      <c r="N64" s="112">
        <v>2</v>
      </c>
      <c r="O64" s="112">
        <v>2</v>
      </c>
      <c r="P64" s="112"/>
      <c r="Q64" s="112"/>
      <c r="R64" s="112"/>
      <c r="S64" s="112"/>
      <c r="T64" s="112">
        <v>2</v>
      </c>
      <c r="U64" s="112">
        <v>2</v>
      </c>
      <c r="V64" s="112"/>
      <c r="W64" s="112"/>
    </row>
    <row r="65" spans="1:23" x14ac:dyDescent="0.25">
      <c r="A65" t="s">
        <v>143</v>
      </c>
      <c r="B65" t="s">
        <v>144</v>
      </c>
      <c r="C65" t="s">
        <v>7</v>
      </c>
      <c r="D65" t="s">
        <v>490</v>
      </c>
      <c r="E65" t="s">
        <v>1528</v>
      </c>
      <c r="F65" t="s">
        <v>1640</v>
      </c>
      <c r="G65" t="s">
        <v>1641</v>
      </c>
      <c r="H65" t="s">
        <v>176</v>
      </c>
      <c r="I65" t="s">
        <v>1728</v>
      </c>
      <c r="J65" t="s">
        <v>1643</v>
      </c>
      <c r="K65" t="s">
        <v>1729</v>
      </c>
      <c r="L65" s="112">
        <v>1</v>
      </c>
      <c r="M65" s="112"/>
      <c r="N65" s="112">
        <v>1</v>
      </c>
      <c r="O65" s="112"/>
      <c r="P65" s="112"/>
      <c r="Q65" s="112"/>
      <c r="R65" s="112"/>
      <c r="S65" s="112"/>
      <c r="T65" s="112">
        <v>1</v>
      </c>
      <c r="U65" s="112"/>
      <c r="V65" s="112"/>
      <c r="W65" s="112"/>
    </row>
    <row r="66" spans="1:23" x14ac:dyDescent="0.25">
      <c r="A66" t="s">
        <v>143</v>
      </c>
      <c r="B66" t="s">
        <v>144</v>
      </c>
      <c r="C66" t="s">
        <v>7</v>
      </c>
      <c r="D66" t="s">
        <v>490</v>
      </c>
      <c r="E66" t="s">
        <v>1528</v>
      </c>
      <c r="F66" t="s">
        <v>1640</v>
      </c>
      <c r="G66" t="s">
        <v>1641</v>
      </c>
      <c r="H66" t="s">
        <v>296</v>
      </c>
      <c r="I66" t="s">
        <v>1649</v>
      </c>
      <c r="J66" t="s">
        <v>1650</v>
      </c>
      <c r="K66" t="s">
        <v>1651</v>
      </c>
      <c r="L66" s="112">
        <v>30</v>
      </c>
      <c r="M66" s="112">
        <v>17</v>
      </c>
      <c r="N66" s="112">
        <v>30</v>
      </c>
      <c r="O66" s="112">
        <v>17</v>
      </c>
      <c r="P66" s="112"/>
      <c r="Q66" s="112"/>
      <c r="R66" s="112">
        <v>15</v>
      </c>
      <c r="S66" s="112">
        <v>8</v>
      </c>
      <c r="T66" s="112">
        <v>5</v>
      </c>
      <c r="U66" s="112">
        <v>3</v>
      </c>
      <c r="V66" s="112">
        <v>10</v>
      </c>
      <c r="W66" s="112">
        <v>6</v>
      </c>
    </row>
    <row r="67" spans="1:23" x14ac:dyDescent="0.25">
      <c r="A67" t="s">
        <v>143</v>
      </c>
      <c r="B67" t="s">
        <v>144</v>
      </c>
      <c r="C67" t="s">
        <v>7</v>
      </c>
      <c r="D67" t="s">
        <v>490</v>
      </c>
      <c r="E67" t="s">
        <v>1528</v>
      </c>
      <c r="F67" t="s">
        <v>1640</v>
      </c>
      <c r="G67" t="s">
        <v>1641</v>
      </c>
      <c r="H67" t="s">
        <v>322</v>
      </c>
      <c r="I67" t="s">
        <v>1730</v>
      </c>
      <c r="J67" t="s">
        <v>2028</v>
      </c>
      <c r="K67" t="s">
        <v>1731</v>
      </c>
      <c r="L67" s="112">
        <v>2</v>
      </c>
      <c r="M67" s="112">
        <v>1</v>
      </c>
      <c r="N67" s="112">
        <v>2</v>
      </c>
      <c r="O67" s="112">
        <v>1</v>
      </c>
      <c r="P67" s="112"/>
      <c r="Q67" s="112"/>
      <c r="R67" s="112">
        <v>1</v>
      </c>
      <c r="S67" s="112"/>
      <c r="T67" s="112">
        <v>1</v>
      </c>
      <c r="U67" s="112">
        <v>1</v>
      </c>
      <c r="V67" s="112"/>
      <c r="W67" s="112"/>
    </row>
    <row r="68" spans="1:23" x14ac:dyDescent="0.25">
      <c r="A68" t="s">
        <v>143</v>
      </c>
      <c r="B68" t="s">
        <v>144</v>
      </c>
      <c r="C68" t="s">
        <v>7</v>
      </c>
      <c r="D68" t="s">
        <v>490</v>
      </c>
      <c r="E68" t="s">
        <v>1528</v>
      </c>
      <c r="F68" t="s">
        <v>1640</v>
      </c>
      <c r="G68" t="s">
        <v>1641</v>
      </c>
      <c r="H68" t="s">
        <v>343</v>
      </c>
      <c r="I68" t="s">
        <v>1652</v>
      </c>
      <c r="J68" t="s">
        <v>1653</v>
      </c>
      <c r="K68" t="s">
        <v>1654</v>
      </c>
      <c r="L68" s="112">
        <v>37</v>
      </c>
      <c r="M68" s="112">
        <v>7</v>
      </c>
      <c r="N68" s="112">
        <v>37</v>
      </c>
      <c r="O68" s="112">
        <v>7</v>
      </c>
      <c r="P68" s="112"/>
      <c r="Q68" s="112"/>
      <c r="R68" s="112">
        <v>2</v>
      </c>
      <c r="S68" s="112"/>
      <c r="T68" s="112">
        <v>1</v>
      </c>
      <c r="U68" s="112"/>
      <c r="V68" s="112">
        <v>34</v>
      </c>
      <c r="W68" s="112">
        <v>7</v>
      </c>
    </row>
    <row r="69" spans="1:23" x14ac:dyDescent="0.25">
      <c r="A69" t="s">
        <v>143</v>
      </c>
      <c r="B69" t="s">
        <v>144</v>
      </c>
      <c r="C69" t="s">
        <v>7</v>
      </c>
      <c r="D69" t="s">
        <v>490</v>
      </c>
      <c r="E69" t="s">
        <v>1528</v>
      </c>
      <c r="F69" t="s">
        <v>1640</v>
      </c>
      <c r="G69" t="s">
        <v>1641</v>
      </c>
      <c r="H69" t="s">
        <v>361</v>
      </c>
      <c r="I69" t="s">
        <v>1655</v>
      </c>
      <c r="J69" t="s">
        <v>1643</v>
      </c>
      <c r="K69" t="s">
        <v>1656</v>
      </c>
      <c r="L69" s="112">
        <v>1</v>
      </c>
      <c r="M69" s="112"/>
      <c r="N69" s="112">
        <v>1</v>
      </c>
      <c r="O69" s="112"/>
      <c r="P69" s="112"/>
      <c r="Q69" s="112"/>
      <c r="R69" s="112">
        <v>1</v>
      </c>
      <c r="S69" s="112"/>
      <c r="T69" s="112"/>
      <c r="U69" s="112"/>
      <c r="V69" s="112"/>
      <c r="W69" s="112"/>
    </row>
    <row r="70" spans="1:23" x14ac:dyDescent="0.25">
      <c r="A70" t="s">
        <v>143</v>
      </c>
      <c r="B70" t="s">
        <v>144</v>
      </c>
      <c r="C70" t="s">
        <v>7</v>
      </c>
      <c r="D70" t="s">
        <v>490</v>
      </c>
      <c r="E70" t="s">
        <v>1528</v>
      </c>
      <c r="F70" t="s">
        <v>1640</v>
      </c>
      <c r="G70" t="s">
        <v>1641</v>
      </c>
      <c r="H70" t="s">
        <v>367</v>
      </c>
      <c r="I70" t="s">
        <v>1732</v>
      </c>
      <c r="J70" t="s">
        <v>1643</v>
      </c>
      <c r="K70" t="s">
        <v>1733</v>
      </c>
      <c r="L70" s="112">
        <v>3</v>
      </c>
      <c r="M70" s="112"/>
      <c r="N70" s="112">
        <v>3</v>
      </c>
      <c r="O70" s="112"/>
      <c r="P70" s="112"/>
      <c r="Q70" s="112"/>
      <c r="R70" s="112">
        <v>1</v>
      </c>
      <c r="S70" s="112"/>
      <c r="T70" s="112">
        <v>2</v>
      </c>
      <c r="U70" s="112"/>
      <c r="V70" s="112"/>
      <c r="W70" s="112"/>
    </row>
    <row r="71" spans="1:23" x14ac:dyDescent="0.25">
      <c r="A71" t="s">
        <v>143</v>
      </c>
      <c r="B71" t="s">
        <v>144</v>
      </c>
      <c r="C71" t="s">
        <v>7</v>
      </c>
      <c r="D71" t="s">
        <v>490</v>
      </c>
      <c r="E71" t="s">
        <v>1528</v>
      </c>
      <c r="F71" t="s">
        <v>1640</v>
      </c>
      <c r="G71" t="s">
        <v>1641</v>
      </c>
      <c r="H71" t="s">
        <v>376</v>
      </c>
      <c r="I71" t="s">
        <v>1657</v>
      </c>
      <c r="J71" t="s">
        <v>1653</v>
      </c>
      <c r="K71" t="s">
        <v>1658</v>
      </c>
      <c r="L71" s="112">
        <v>19</v>
      </c>
      <c r="M71" s="112">
        <v>6</v>
      </c>
      <c r="N71" s="112">
        <v>19</v>
      </c>
      <c r="O71" s="112">
        <v>6</v>
      </c>
      <c r="P71" s="112"/>
      <c r="Q71" s="112"/>
      <c r="R71" s="112">
        <v>14</v>
      </c>
      <c r="S71" s="112">
        <v>5</v>
      </c>
      <c r="T71" s="112">
        <v>3</v>
      </c>
      <c r="U71" s="112"/>
      <c r="V71" s="112">
        <v>2</v>
      </c>
      <c r="W71" s="112">
        <v>1</v>
      </c>
    </row>
    <row r="72" spans="1:23" x14ac:dyDescent="0.25">
      <c r="A72" t="s">
        <v>143</v>
      </c>
      <c r="B72" t="s">
        <v>144</v>
      </c>
      <c r="C72" t="s">
        <v>7</v>
      </c>
      <c r="D72" t="s">
        <v>490</v>
      </c>
      <c r="E72" t="s">
        <v>1528</v>
      </c>
      <c r="F72" t="s">
        <v>1640</v>
      </c>
      <c r="G72" t="s">
        <v>1641</v>
      </c>
      <c r="H72" t="s">
        <v>389</v>
      </c>
      <c r="I72" t="s">
        <v>1659</v>
      </c>
      <c r="J72" t="s">
        <v>1650</v>
      </c>
      <c r="K72" t="s">
        <v>1660</v>
      </c>
      <c r="L72" s="112">
        <v>3</v>
      </c>
      <c r="M72" s="112">
        <v>1</v>
      </c>
      <c r="N72" s="112">
        <v>3</v>
      </c>
      <c r="O72" s="112">
        <v>1</v>
      </c>
      <c r="P72" s="112"/>
      <c r="Q72" s="112"/>
      <c r="R72" s="112">
        <v>3</v>
      </c>
      <c r="S72" s="112">
        <v>1</v>
      </c>
      <c r="T72" s="112"/>
      <c r="U72" s="112"/>
      <c r="V72" s="112"/>
      <c r="W72" s="112"/>
    </row>
    <row r="73" spans="1:23" x14ac:dyDescent="0.25">
      <c r="A73" t="s">
        <v>143</v>
      </c>
      <c r="B73" t="s">
        <v>144</v>
      </c>
      <c r="C73" t="s">
        <v>7</v>
      </c>
      <c r="D73" t="s">
        <v>490</v>
      </c>
      <c r="E73" t="s">
        <v>1528</v>
      </c>
      <c r="F73" t="s">
        <v>1640</v>
      </c>
      <c r="G73" t="s">
        <v>1641</v>
      </c>
      <c r="H73" t="s">
        <v>396</v>
      </c>
      <c r="I73" t="s">
        <v>1691</v>
      </c>
      <c r="J73" t="s">
        <v>1653</v>
      </c>
      <c r="K73" t="s">
        <v>1692</v>
      </c>
      <c r="L73" s="112">
        <v>4</v>
      </c>
      <c r="M73" s="112">
        <v>2</v>
      </c>
      <c r="N73" s="112">
        <v>4</v>
      </c>
      <c r="O73" s="112">
        <v>2</v>
      </c>
      <c r="P73" s="112"/>
      <c r="Q73" s="112"/>
      <c r="R73" s="112">
        <v>3</v>
      </c>
      <c r="S73" s="112">
        <v>1</v>
      </c>
      <c r="T73" s="112">
        <v>1</v>
      </c>
      <c r="U73" s="112">
        <v>1</v>
      </c>
      <c r="V73" s="112"/>
      <c r="W73" s="112"/>
    </row>
    <row r="74" spans="1:23" x14ac:dyDescent="0.25">
      <c r="A74" t="s">
        <v>143</v>
      </c>
      <c r="B74" t="s">
        <v>144</v>
      </c>
      <c r="C74" t="s">
        <v>7</v>
      </c>
      <c r="D74" t="s">
        <v>490</v>
      </c>
      <c r="E74" t="s">
        <v>1528</v>
      </c>
      <c r="F74" t="s">
        <v>1640</v>
      </c>
      <c r="G74" t="s">
        <v>1641</v>
      </c>
      <c r="H74" t="s">
        <v>403</v>
      </c>
      <c r="I74" t="s">
        <v>1661</v>
      </c>
      <c r="J74" t="s">
        <v>1653</v>
      </c>
      <c r="K74" t="s">
        <v>1662</v>
      </c>
      <c r="L74" s="112">
        <v>11</v>
      </c>
      <c r="M74" s="112">
        <v>6</v>
      </c>
      <c r="N74" s="112">
        <v>11</v>
      </c>
      <c r="O74" s="112">
        <v>6</v>
      </c>
      <c r="P74" s="112"/>
      <c r="Q74" s="112"/>
      <c r="R74" s="112">
        <v>7</v>
      </c>
      <c r="S74" s="112">
        <v>4</v>
      </c>
      <c r="T74" s="112">
        <v>4</v>
      </c>
      <c r="U74" s="112">
        <v>2</v>
      </c>
      <c r="V74" s="112"/>
      <c r="W74" s="112"/>
    </row>
    <row r="75" spans="1:23" x14ac:dyDescent="0.25">
      <c r="A75" t="s">
        <v>143</v>
      </c>
      <c r="B75" t="s">
        <v>144</v>
      </c>
      <c r="C75" t="s">
        <v>7</v>
      </c>
      <c r="D75" t="s">
        <v>490</v>
      </c>
      <c r="E75" t="s">
        <v>1528</v>
      </c>
      <c r="F75" t="s">
        <v>1640</v>
      </c>
      <c r="G75" t="s">
        <v>1641</v>
      </c>
      <c r="H75" t="s">
        <v>407</v>
      </c>
      <c r="I75" t="s">
        <v>1669</v>
      </c>
      <c r="J75" t="s">
        <v>1670</v>
      </c>
      <c r="K75" t="s">
        <v>1671</v>
      </c>
      <c r="L75" s="112">
        <v>1</v>
      </c>
      <c r="M75" s="112"/>
      <c r="N75" s="112">
        <v>1</v>
      </c>
      <c r="O75" s="112"/>
      <c r="P75" s="112"/>
      <c r="Q75" s="112"/>
      <c r="R75" s="112">
        <v>1</v>
      </c>
      <c r="S75" s="112"/>
      <c r="T75" s="112"/>
      <c r="U75" s="112"/>
      <c r="V75" s="112"/>
      <c r="W75" s="112"/>
    </row>
    <row r="76" spans="1:23" x14ac:dyDescent="0.25">
      <c r="A76" t="s">
        <v>143</v>
      </c>
      <c r="B76" t="s">
        <v>144</v>
      </c>
      <c r="C76" t="s">
        <v>7</v>
      </c>
      <c r="D76" t="s">
        <v>490</v>
      </c>
      <c r="E76" t="s">
        <v>1528</v>
      </c>
      <c r="F76" t="s">
        <v>1640</v>
      </c>
      <c r="G76" t="s">
        <v>1641</v>
      </c>
      <c r="H76" t="s">
        <v>414</v>
      </c>
      <c r="I76" t="s">
        <v>1724</v>
      </c>
      <c r="J76" t="s">
        <v>1675</v>
      </c>
      <c r="K76" t="s">
        <v>1725</v>
      </c>
      <c r="L76" s="112">
        <v>9</v>
      </c>
      <c r="M76" s="112">
        <v>6</v>
      </c>
      <c r="N76" s="112">
        <v>9</v>
      </c>
      <c r="O76" s="112">
        <v>6</v>
      </c>
      <c r="P76" s="112"/>
      <c r="Q76" s="112"/>
      <c r="R76" s="112">
        <v>9</v>
      </c>
      <c r="S76" s="112">
        <v>6</v>
      </c>
      <c r="T76" s="112"/>
      <c r="U76" s="112"/>
      <c r="V76" s="112"/>
      <c r="W76" s="112"/>
    </row>
    <row r="77" spans="1:23" x14ac:dyDescent="0.25">
      <c r="A77" t="s">
        <v>143</v>
      </c>
      <c r="B77" t="s">
        <v>144</v>
      </c>
      <c r="C77" t="s">
        <v>7</v>
      </c>
      <c r="D77" t="s">
        <v>490</v>
      </c>
      <c r="E77" t="s">
        <v>1528</v>
      </c>
      <c r="F77" t="s">
        <v>1640</v>
      </c>
      <c r="G77" t="s">
        <v>1641</v>
      </c>
      <c r="H77" t="s">
        <v>418</v>
      </c>
      <c r="I77" t="s">
        <v>1665</v>
      </c>
      <c r="J77" t="s">
        <v>1653</v>
      </c>
      <c r="K77" t="s">
        <v>1666</v>
      </c>
      <c r="L77" s="112">
        <v>27</v>
      </c>
      <c r="M77" s="112">
        <v>11</v>
      </c>
      <c r="N77" s="112">
        <v>27</v>
      </c>
      <c r="O77" s="112">
        <v>11</v>
      </c>
      <c r="P77" s="112"/>
      <c r="Q77" s="112"/>
      <c r="R77" s="112">
        <v>21</v>
      </c>
      <c r="S77" s="112">
        <v>10</v>
      </c>
      <c r="T77" s="112">
        <v>5</v>
      </c>
      <c r="U77" s="112">
        <v>1</v>
      </c>
      <c r="V77" s="112">
        <v>1</v>
      </c>
      <c r="W77" s="112"/>
    </row>
    <row r="78" spans="1:23" x14ac:dyDescent="0.25">
      <c r="A78" t="s">
        <v>143</v>
      </c>
      <c r="B78" t="s">
        <v>144</v>
      </c>
      <c r="C78" t="s">
        <v>7</v>
      </c>
      <c r="D78" t="s">
        <v>490</v>
      </c>
      <c r="E78" t="s">
        <v>1528</v>
      </c>
      <c r="F78" t="s">
        <v>1640</v>
      </c>
      <c r="G78" t="s">
        <v>1641</v>
      </c>
      <c r="H78" t="s">
        <v>425</v>
      </c>
      <c r="I78" t="s">
        <v>1667</v>
      </c>
      <c r="J78" t="s">
        <v>1653</v>
      </c>
      <c r="K78" t="s">
        <v>1668</v>
      </c>
      <c r="L78" s="112">
        <v>3</v>
      </c>
      <c r="M78" s="112">
        <v>2</v>
      </c>
      <c r="N78" s="112">
        <v>3</v>
      </c>
      <c r="O78" s="112">
        <v>2</v>
      </c>
      <c r="P78" s="112"/>
      <c r="Q78" s="112"/>
      <c r="R78" s="112">
        <v>3</v>
      </c>
      <c r="S78" s="112">
        <v>2</v>
      </c>
      <c r="T78" s="112"/>
      <c r="U78" s="112"/>
      <c r="V78" s="112"/>
      <c r="W78" s="112"/>
    </row>
    <row r="79" spans="1:23" x14ac:dyDescent="0.25">
      <c r="A79" t="s">
        <v>143</v>
      </c>
      <c r="B79" t="s">
        <v>144</v>
      </c>
      <c r="C79" t="s">
        <v>7</v>
      </c>
      <c r="D79" t="s">
        <v>490</v>
      </c>
      <c r="E79" t="s">
        <v>1528</v>
      </c>
      <c r="F79" t="s">
        <v>1640</v>
      </c>
      <c r="G79" t="s">
        <v>1641</v>
      </c>
      <c r="H79" t="s">
        <v>430</v>
      </c>
      <c r="I79" t="s">
        <v>1672</v>
      </c>
      <c r="J79" t="s">
        <v>1643</v>
      </c>
      <c r="K79" t="s">
        <v>1673</v>
      </c>
      <c r="L79" s="112">
        <v>9</v>
      </c>
      <c r="M79" s="112">
        <v>8</v>
      </c>
      <c r="N79" s="112">
        <v>9</v>
      </c>
      <c r="O79" s="112">
        <v>8</v>
      </c>
      <c r="P79" s="112"/>
      <c r="Q79" s="112"/>
      <c r="R79" s="112">
        <v>7</v>
      </c>
      <c r="S79" s="112">
        <v>7</v>
      </c>
      <c r="T79" s="112">
        <v>1</v>
      </c>
      <c r="U79" s="112"/>
      <c r="V79" s="112">
        <v>1</v>
      </c>
      <c r="W79" s="112">
        <v>1</v>
      </c>
    </row>
    <row r="80" spans="1:23" x14ac:dyDescent="0.25">
      <c r="A80" t="s">
        <v>143</v>
      </c>
      <c r="B80" t="s">
        <v>144</v>
      </c>
      <c r="C80" t="s">
        <v>7</v>
      </c>
      <c r="D80" t="s">
        <v>490</v>
      </c>
      <c r="E80" t="s">
        <v>1528</v>
      </c>
      <c r="F80" t="s">
        <v>1640</v>
      </c>
      <c r="G80" t="s">
        <v>1641</v>
      </c>
      <c r="H80" t="s">
        <v>431</v>
      </c>
      <c r="I80" t="s">
        <v>1726</v>
      </c>
      <c r="J80" t="s">
        <v>1653</v>
      </c>
      <c r="K80" t="s">
        <v>1727</v>
      </c>
      <c r="L80" s="112">
        <v>1</v>
      </c>
      <c r="M80" s="112">
        <v>1</v>
      </c>
      <c r="N80" s="112">
        <v>1</v>
      </c>
      <c r="O80" s="112">
        <v>1</v>
      </c>
      <c r="P80" s="112"/>
      <c r="Q80" s="112"/>
      <c r="R80" s="112"/>
      <c r="S80" s="112"/>
      <c r="T80" s="112">
        <v>1</v>
      </c>
      <c r="U80" s="112">
        <v>1</v>
      </c>
      <c r="V80" s="112"/>
      <c r="W80" s="112"/>
    </row>
    <row r="81" spans="1:23" x14ac:dyDescent="0.25">
      <c r="A81" t="s">
        <v>143</v>
      </c>
      <c r="B81" t="s">
        <v>144</v>
      </c>
      <c r="C81" t="s">
        <v>7</v>
      </c>
      <c r="D81" t="s">
        <v>490</v>
      </c>
      <c r="E81" t="s">
        <v>1528</v>
      </c>
      <c r="F81" t="s">
        <v>1640</v>
      </c>
      <c r="G81" t="s">
        <v>1641</v>
      </c>
      <c r="H81" t="s">
        <v>432</v>
      </c>
      <c r="I81" t="s">
        <v>1677</v>
      </c>
      <c r="J81" t="s">
        <v>1653</v>
      </c>
      <c r="K81" t="s">
        <v>1678</v>
      </c>
      <c r="L81" s="112">
        <v>7</v>
      </c>
      <c r="M81" s="112">
        <v>4</v>
      </c>
      <c r="N81" s="112">
        <v>7</v>
      </c>
      <c r="O81" s="112">
        <v>4</v>
      </c>
      <c r="P81" s="112"/>
      <c r="Q81" s="112"/>
      <c r="R81" s="112">
        <v>1</v>
      </c>
      <c r="S81" s="112"/>
      <c r="T81" s="112">
        <v>6</v>
      </c>
      <c r="U81" s="112">
        <v>4</v>
      </c>
      <c r="V81" s="112"/>
      <c r="W81" s="112"/>
    </row>
    <row r="82" spans="1:23" x14ac:dyDescent="0.25">
      <c r="A82" t="s">
        <v>143</v>
      </c>
      <c r="B82" t="s">
        <v>144</v>
      </c>
      <c r="C82" t="s">
        <v>7</v>
      </c>
      <c r="D82" t="s">
        <v>490</v>
      </c>
      <c r="E82" t="s">
        <v>1528</v>
      </c>
      <c r="F82" t="s">
        <v>1640</v>
      </c>
      <c r="G82" t="s">
        <v>1641</v>
      </c>
      <c r="H82" t="s">
        <v>435</v>
      </c>
      <c r="I82" t="s">
        <v>1679</v>
      </c>
      <c r="J82" t="s">
        <v>1675</v>
      </c>
      <c r="K82" t="s">
        <v>1680</v>
      </c>
      <c r="L82" s="112">
        <v>2</v>
      </c>
      <c r="M82" s="112">
        <v>1</v>
      </c>
      <c r="N82" s="112">
        <v>2</v>
      </c>
      <c r="O82" s="112">
        <v>1</v>
      </c>
      <c r="P82" s="112"/>
      <c r="Q82" s="112"/>
      <c r="R82" s="112">
        <v>1</v>
      </c>
      <c r="S82" s="112">
        <v>1</v>
      </c>
      <c r="T82" s="112">
        <v>1</v>
      </c>
      <c r="U82" s="112"/>
      <c r="V82" s="112"/>
      <c r="W82" s="112"/>
    </row>
    <row r="83" spans="1:23" x14ac:dyDescent="0.25">
      <c r="A83" t="s">
        <v>143</v>
      </c>
      <c r="B83" t="s">
        <v>144</v>
      </c>
      <c r="C83" t="s">
        <v>7</v>
      </c>
      <c r="D83" t="s">
        <v>490</v>
      </c>
      <c r="E83" t="s">
        <v>1528</v>
      </c>
      <c r="F83" t="s">
        <v>1640</v>
      </c>
      <c r="G83" t="s">
        <v>1641</v>
      </c>
      <c r="H83" t="s">
        <v>437</v>
      </c>
      <c r="I83" t="s">
        <v>1685</v>
      </c>
      <c r="J83" t="s">
        <v>1653</v>
      </c>
      <c r="K83" t="s">
        <v>1686</v>
      </c>
      <c r="L83" s="112">
        <v>4</v>
      </c>
      <c r="M83" s="112">
        <v>4</v>
      </c>
      <c r="N83" s="112">
        <v>4</v>
      </c>
      <c r="O83" s="112">
        <v>4</v>
      </c>
      <c r="P83" s="112"/>
      <c r="Q83" s="112"/>
      <c r="R83" s="112">
        <v>4</v>
      </c>
      <c r="S83" s="112">
        <v>4</v>
      </c>
      <c r="T83" s="112"/>
      <c r="U83" s="112"/>
      <c r="V83" s="112"/>
      <c r="W83" s="112"/>
    </row>
    <row r="84" spans="1:23" x14ac:dyDescent="0.25">
      <c r="A84" t="s">
        <v>143</v>
      </c>
      <c r="B84" t="s">
        <v>144</v>
      </c>
      <c r="C84" t="s">
        <v>7</v>
      </c>
      <c r="D84" t="s">
        <v>490</v>
      </c>
      <c r="E84" t="s">
        <v>1528</v>
      </c>
      <c r="F84" t="s">
        <v>1640</v>
      </c>
      <c r="G84" t="s">
        <v>1641</v>
      </c>
      <c r="H84" t="s">
        <v>439</v>
      </c>
      <c r="I84" t="s">
        <v>1734</v>
      </c>
      <c r="J84" t="s">
        <v>1643</v>
      </c>
      <c r="K84" t="s">
        <v>1735</v>
      </c>
      <c r="L84" s="112">
        <v>1</v>
      </c>
      <c r="M84" s="112"/>
      <c r="N84" s="112">
        <v>1</v>
      </c>
      <c r="O84" s="112"/>
      <c r="P84" s="112"/>
      <c r="Q84" s="112"/>
      <c r="R84" s="112"/>
      <c r="S84" s="112"/>
      <c r="T84" s="112">
        <v>1</v>
      </c>
      <c r="U84" s="112"/>
      <c r="V84" s="112"/>
      <c r="W84" s="112"/>
    </row>
    <row r="85" spans="1:23" x14ac:dyDescent="0.25">
      <c r="A85" t="s">
        <v>143</v>
      </c>
      <c r="B85" t="s">
        <v>144</v>
      </c>
      <c r="C85" t="s">
        <v>7</v>
      </c>
      <c r="D85" t="s">
        <v>490</v>
      </c>
      <c r="E85" t="s">
        <v>1528</v>
      </c>
      <c r="F85" t="s">
        <v>1640</v>
      </c>
      <c r="G85" t="s">
        <v>1641</v>
      </c>
      <c r="H85" t="s">
        <v>442</v>
      </c>
      <c r="I85" t="s">
        <v>1681</v>
      </c>
      <c r="J85" t="s">
        <v>1653</v>
      </c>
      <c r="K85" t="s">
        <v>1682</v>
      </c>
      <c r="L85" s="112">
        <v>35</v>
      </c>
      <c r="M85" s="112">
        <v>20</v>
      </c>
      <c r="N85" s="112">
        <v>35</v>
      </c>
      <c r="O85" s="112">
        <v>20</v>
      </c>
      <c r="P85" s="112"/>
      <c r="Q85" s="112"/>
      <c r="R85" s="112">
        <v>27</v>
      </c>
      <c r="S85" s="112">
        <v>17</v>
      </c>
      <c r="T85" s="112">
        <v>7</v>
      </c>
      <c r="U85" s="112">
        <v>3</v>
      </c>
      <c r="V85" s="112">
        <v>1</v>
      </c>
      <c r="W85" s="112"/>
    </row>
    <row r="86" spans="1:23" x14ac:dyDescent="0.25">
      <c r="A86" t="s">
        <v>143</v>
      </c>
      <c r="B86" t="s">
        <v>144</v>
      </c>
      <c r="C86" t="s">
        <v>7</v>
      </c>
      <c r="D86" t="s">
        <v>490</v>
      </c>
      <c r="E86" t="s">
        <v>1528</v>
      </c>
      <c r="F86" t="s">
        <v>1640</v>
      </c>
      <c r="G86" t="s">
        <v>1641</v>
      </c>
      <c r="H86" t="s">
        <v>443</v>
      </c>
      <c r="I86" t="s">
        <v>1736</v>
      </c>
      <c r="J86" t="s">
        <v>1675</v>
      </c>
      <c r="K86" t="s">
        <v>1737</v>
      </c>
      <c r="L86" s="112">
        <v>14</v>
      </c>
      <c r="M86" s="112">
        <v>8</v>
      </c>
      <c r="N86" s="112">
        <v>14</v>
      </c>
      <c r="O86" s="112">
        <v>8</v>
      </c>
      <c r="P86" s="112"/>
      <c r="Q86" s="112"/>
      <c r="R86" s="112">
        <v>14</v>
      </c>
      <c r="S86" s="112">
        <v>8</v>
      </c>
      <c r="T86" s="112"/>
      <c r="U86" s="112"/>
      <c r="V86" s="112"/>
      <c r="W86" s="112"/>
    </row>
    <row r="87" spans="1:23" x14ac:dyDescent="0.25">
      <c r="A87" t="s">
        <v>143</v>
      </c>
      <c r="B87" t="s">
        <v>144</v>
      </c>
      <c r="C87" t="s">
        <v>7</v>
      </c>
      <c r="D87" t="s">
        <v>490</v>
      </c>
      <c r="E87" t="s">
        <v>1528</v>
      </c>
      <c r="F87" t="s">
        <v>1640</v>
      </c>
      <c r="G87" t="s">
        <v>1641</v>
      </c>
      <c r="H87" t="s">
        <v>446</v>
      </c>
      <c r="I87" t="s">
        <v>1738</v>
      </c>
      <c r="J87" t="s">
        <v>2028</v>
      </c>
      <c r="K87" t="s">
        <v>1739</v>
      </c>
      <c r="L87" s="112">
        <v>1</v>
      </c>
      <c r="M87" s="112"/>
      <c r="N87" s="112">
        <v>1</v>
      </c>
      <c r="O87" s="112"/>
      <c r="P87" s="112"/>
      <c r="Q87" s="112"/>
      <c r="R87" s="112">
        <v>1</v>
      </c>
      <c r="S87" s="112"/>
      <c r="T87" s="112"/>
      <c r="U87" s="112"/>
      <c r="V87" s="112"/>
      <c r="W87" s="112"/>
    </row>
    <row r="88" spans="1:23" x14ac:dyDescent="0.25">
      <c r="A88" t="s">
        <v>143</v>
      </c>
      <c r="B88" t="s">
        <v>144</v>
      </c>
      <c r="C88" t="s">
        <v>7</v>
      </c>
      <c r="D88" t="s">
        <v>490</v>
      </c>
      <c r="E88" t="s">
        <v>1528</v>
      </c>
      <c r="F88" t="s">
        <v>1640</v>
      </c>
      <c r="G88" t="s">
        <v>1641</v>
      </c>
      <c r="H88" t="s">
        <v>447</v>
      </c>
      <c r="I88" t="s">
        <v>1693</v>
      </c>
      <c r="J88" t="s">
        <v>1650</v>
      </c>
      <c r="K88" t="s">
        <v>1694</v>
      </c>
      <c r="L88" s="112">
        <v>7</v>
      </c>
      <c r="M88" s="112">
        <v>6</v>
      </c>
      <c r="N88" s="112">
        <v>7</v>
      </c>
      <c r="O88" s="112">
        <v>6</v>
      </c>
      <c r="P88" s="112"/>
      <c r="Q88" s="112"/>
      <c r="R88" s="112">
        <v>5</v>
      </c>
      <c r="S88" s="112">
        <v>4</v>
      </c>
      <c r="T88" s="112">
        <v>1</v>
      </c>
      <c r="U88" s="112">
        <v>1</v>
      </c>
      <c r="V88" s="112">
        <v>1</v>
      </c>
      <c r="W88" s="112">
        <v>1</v>
      </c>
    </row>
    <row r="89" spans="1:23" x14ac:dyDescent="0.25">
      <c r="A89" t="s">
        <v>143</v>
      </c>
      <c r="B89" t="s">
        <v>144</v>
      </c>
      <c r="C89" t="s">
        <v>7</v>
      </c>
      <c r="D89" t="s">
        <v>490</v>
      </c>
      <c r="E89" t="s">
        <v>1528</v>
      </c>
      <c r="F89" t="s">
        <v>1640</v>
      </c>
      <c r="G89" t="s">
        <v>1641</v>
      </c>
      <c r="H89" t="s">
        <v>449</v>
      </c>
      <c r="I89" t="s">
        <v>1740</v>
      </c>
      <c r="J89" t="s">
        <v>1675</v>
      </c>
      <c r="K89" t="s">
        <v>1741</v>
      </c>
      <c r="L89" s="112">
        <v>1</v>
      </c>
      <c r="M89" s="112"/>
      <c r="N89" s="112">
        <v>1</v>
      </c>
      <c r="O89" s="112"/>
      <c r="P89" s="112"/>
      <c r="Q89" s="112"/>
      <c r="R89" s="112">
        <v>1</v>
      </c>
      <c r="S89" s="112"/>
      <c r="T89" s="112"/>
      <c r="U89" s="112"/>
      <c r="V89" s="112"/>
      <c r="W89" s="112"/>
    </row>
    <row r="90" spans="1:23" x14ac:dyDescent="0.25">
      <c r="A90" t="s">
        <v>143</v>
      </c>
      <c r="B90" t="s">
        <v>144</v>
      </c>
      <c r="C90" t="s">
        <v>7</v>
      </c>
      <c r="D90" t="s">
        <v>490</v>
      </c>
      <c r="E90" t="s">
        <v>1528</v>
      </c>
      <c r="F90" t="s">
        <v>1640</v>
      </c>
      <c r="G90" t="s">
        <v>1641</v>
      </c>
      <c r="H90" t="s">
        <v>450</v>
      </c>
      <c r="I90" t="s">
        <v>1695</v>
      </c>
      <c r="J90" t="s">
        <v>1696</v>
      </c>
      <c r="K90" t="s">
        <v>1697</v>
      </c>
      <c r="L90" s="112">
        <v>1</v>
      </c>
      <c r="M90" s="112"/>
      <c r="N90" s="112">
        <v>1</v>
      </c>
      <c r="O90" s="112"/>
      <c r="P90" s="112"/>
      <c r="Q90" s="112"/>
      <c r="R90" s="112">
        <v>1</v>
      </c>
      <c r="S90" s="112"/>
      <c r="T90" s="112"/>
      <c r="U90" s="112"/>
      <c r="V90" s="112"/>
      <c r="W90" s="112"/>
    </row>
    <row r="91" spans="1:23" x14ac:dyDescent="0.25">
      <c r="A91" t="s">
        <v>143</v>
      </c>
      <c r="B91" t="s">
        <v>144</v>
      </c>
      <c r="C91" t="s">
        <v>7</v>
      </c>
      <c r="D91" t="s">
        <v>490</v>
      </c>
      <c r="E91" t="s">
        <v>1528</v>
      </c>
      <c r="F91" t="s">
        <v>1640</v>
      </c>
      <c r="G91" t="s">
        <v>1641</v>
      </c>
      <c r="H91" t="s">
        <v>451</v>
      </c>
      <c r="I91" t="s">
        <v>1742</v>
      </c>
      <c r="J91" t="s">
        <v>1653</v>
      </c>
      <c r="K91" t="s">
        <v>1743</v>
      </c>
      <c r="L91" s="112">
        <v>1</v>
      </c>
      <c r="M91" s="112">
        <v>1</v>
      </c>
      <c r="N91" s="112">
        <v>1</v>
      </c>
      <c r="O91" s="112">
        <v>1</v>
      </c>
      <c r="P91" s="112"/>
      <c r="Q91" s="112"/>
      <c r="R91" s="112">
        <v>1</v>
      </c>
      <c r="S91" s="112">
        <v>1</v>
      </c>
      <c r="T91" s="112"/>
      <c r="U91" s="112"/>
      <c r="V91" s="112"/>
      <c r="W91" s="112"/>
    </row>
    <row r="92" spans="1:23" x14ac:dyDescent="0.25">
      <c r="A92" t="s">
        <v>143</v>
      </c>
      <c r="B92" t="s">
        <v>144</v>
      </c>
      <c r="C92" t="s">
        <v>7</v>
      </c>
      <c r="D92" t="s">
        <v>490</v>
      </c>
      <c r="E92" t="s">
        <v>1528</v>
      </c>
      <c r="F92" t="s">
        <v>1640</v>
      </c>
      <c r="G92" t="s">
        <v>1641</v>
      </c>
      <c r="H92" t="s">
        <v>452</v>
      </c>
      <c r="I92" t="s">
        <v>1642</v>
      </c>
      <c r="J92" t="s">
        <v>1643</v>
      </c>
      <c r="K92" t="s">
        <v>1644</v>
      </c>
      <c r="L92" s="112">
        <v>33</v>
      </c>
      <c r="M92" s="112">
        <v>26</v>
      </c>
      <c r="N92" s="112">
        <v>33</v>
      </c>
      <c r="O92" s="112">
        <v>26</v>
      </c>
      <c r="P92" s="112"/>
      <c r="Q92" s="112"/>
      <c r="R92" s="112">
        <v>12</v>
      </c>
      <c r="S92" s="112">
        <v>9</v>
      </c>
      <c r="T92" s="112">
        <v>14</v>
      </c>
      <c r="U92" s="112">
        <v>12</v>
      </c>
      <c r="V92" s="112">
        <v>7</v>
      </c>
      <c r="W92" s="112">
        <v>5</v>
      </c>
    </row>
    <row r="93" spans="1:23" x14ac:dyDescent="0.25">
      <c r="A93" t="s">
        <v>143</v>
      </c>
      <c r="B93" t="s">
        <v>144</v>
      </c>
      <c r="C93" t="s">
        <v>7</v>
      </c>
      <c r="D93" t="s">
        <v>490</v>
      </c>
      <c r="E93" t="s">
        <v>1528</v>
      </c>
      <c r="F93" t="s">
        <v>1640</v>
      </c>
      <c r="G93" t="s">
        <v>1641</v>
      </c>
      <c r="H93" t="s">
        <v>453</v>
      </c>
      <c r="I93" t="s">
        <v>1744</v>
      </c>
      <c r="J93" t="s">
        <v>1675</v>
      </c>
      <c r="K93" t="s">
        <v>1745</v>
      </c>
      <c r="L93" s="112">
        <v>12</v>
      </c>
      <c r="M93" s="112">
        <v>9</v>
      </c>
      <c r="N93" s="112">
        <v>12</v>
      </c>
      <c r="O93" s="112">
        <v>9</v>
      </c>
      <c r="P93" s="112"/>
      <c r="Q93" s="112"/>
      <c r="R93" s="112">
        <v>8</v>
      </c>
      <c r="S93" s="112">
        <v>5</v>
      </c>
      <c r="T93" s="112">
        <v>4</v>
      </c>
      <c r="U93" s="112">
        <v>4</v>
      </c>
      <c r="V93" s="112"/>
      <c r="W93" s="112"/>
    </row>
    <row r="94" spans="1:23" x14ac:dyDescent="0.25">
      <c r="A94" t="s">
        <v>143</v>
      </c>
      <c r="B94" t="s">
        <v>144</v>
      </c>
      <c r="C94" t="s">
        <v>7</v>
      </c>
      <c r="D94" t="s">
        <v>490</v>
      </c>
      <c r="E94" t="s">
        <v>1528</v>
      </c>
      <c r="F94" t="s">
        <v>1640</v>
      </c>
      <c r="G94" t="s">
        <v>1641</v>
      </c>
      <c r="H94" t="s">
        <v>454</v>
      </c>
      <c r="I94" t="s">
        <v>1746</v>
      </c>
      <c r="J94" t="s">
        <v>1675</v>
      </c>
      <c r="K94" t="s">
        <v>1747</v>
      </c>
      <c r="L94" s="112">
        <v>2</v>
      </c>
      <c r="M94" s="112">
        <v>2</v>
      </c>
      <c r="N94" s="112">
        <v>2</v>
      </c>
      <c r="O94" s="112">
        <v>2</v>
      </c>
      <c r="P94" s="112"/>
      <c r="Q94" s="112"/>
      <c r="R94" s="112">
        <v>2</v>
      </c>
      <c r="S94" s="112">
        <v>2</v>
      </c>
      <c r="T94" s="112"/>
      <c r="U94" s="112"/>
      <c r="V94" s="112"/>
      <c r="W94" s="112"/>
    </row>
    <row r="95" spans="1:23" x14ac:dyDescent="0.25">
      <c r="A95" t="s">
        <v>143</v>
      </c>
      <c r="B95" t="s">
        <v>144</v>
      </c>
      <c r="C95" t="s">
        <v>7</v>
      </c>
      <c r="D95" t="s">
        <v>490</v>
      </c>
      <c r="E95" t="s">
        <v>1528</v>
      </c>
      <c r="F95" t="s">
        <v>1640</v>
      </c>
      <c r="G95" t="s">
        <v>1641</v>
      </c>
      <c r="H95" t="s">
        <v>455</v>
      </c>
      <c r="I95" t="s">
        <v>1689</v>
      </c>
      <c r="J95" t="s">
        <v>1653</v>
      </c>
      <c r="K95" t="s">
        <v>1690</v>
      </c>
      <c r="L95" s="112">
        <v>30</v>
      </c>
      <c r="M95" s="112">
        <v>15</v>
      </c>
      <c r="N95" s="112">
        <v>30</v>
      </c>
      <c r="O95" s="112">
        <v>15</v>
      </c>
      <c r="P95" s="112"/>
      <c r="Q95" s="112"/>
      <c r="R95" s="112">
        <v>11</v>
      </c>
      <c r="S95" s="112">
        <v>6</v>
      </c>
      <c r="T95" s="112">
        <v>15</v>
      </c>
      <c r="U95" s="112">
        <v>8</v>
      </c>
      <c r="V95" s="112">
        <v>4</v>
      </c>
      <c r="W95" s="112">
        <v>1</v>
      </c>
    </row>
    <row r="96" spans="1:23" x14ac:dyDescent="0.25">
      <c r="A96" t="s">
        <v>143</v>
      </c>
      <c r="B96" t="s">
        <v>144</v>
      </c>
      <c r="C96" t="s">
        <v>7</v>
      </c>
      <c r="D96" t="s">
        <v>490</v>
      </c>
      <c r="E96" t="s">
        <v>1528</v>
      </c>
      <c r="F96" t="s">
        <v>1640</v>
      </c>
      <c r="G96" t="s">
        <v>1641</v>
      </c>
      <c r="H96" t="s">
        <v>456</v>
      </c>
      <c r="I96" t="s">
        <v>1710</v>
      </c>
      <c r="J96" t="s">
        <v>1653</v>
      </c>
      <c r="K96" t="s">
        <v>1711</v>
      </c>
      <c r="L96" s="112">
        <v>27</v>
      </c>
      <c r="M96" s="112">
        <v>18</v>
      </c>
      <c r="N96" s="112">
        <v>27</v>
      </c>
      <c r="O96" s="112">
        <v>18</v>
      </c>
      <c r="P96" s="112"/>
      <c r="Q96" s="112"/>
      <c r="R96" s="112">
        <v>10</v>
      </c>
      <c r="S96" s="112">
        <v>6</v>
      </c>
      <c r="T96" s="112">
        <v>14</v>
      </c>
      <c r="U96" s="112">
        <v>9</v>
      </c>
      <c r="V96" s="112">
        <v>3</v>
      </c>
      <c r="W96" s="112">
        <v>3</v>
      </c>
    </row>
    <row r="97" spans="1:23" x14ac:dyDescent="0.25">
      <c r="A97" t="s">
        <v>143</v>
      </c>
      <c r="B97" t="s">
        <v>144</v>
      </c>
      <c r="C97" t="s">
        <v>7</v>
      </c>
      <c r="D97" t="s">
        <v>490</v>
      </c>
      <c r="E97" t="s">
        <v>1528</v>
      </c>
      <c r="F97" t="s">
        <v>1640</v>
      </c>
      <c r="G97" t="s">
        <v>1641</v>
      </c>
      <c r="H97" t="s">
        <v>457</v>
      </c>
      <c r="I97" t="s">
        <v>1748</v>
      </c>
      <c r="J97" t="s">
        <v>1650</v>
      </c>
      <c r="K97" t="s">
        <v>1749</v>
      </c>
      <c r="L97" s="112">
        <v>1</v>
      </c>
      <c r="M97" s="112">
        <v>1</v>
      </c>
      <c r="N97" s="112">
        <v>1</v>
      </c>
      <c r="O97" s="112">
        <v>1</v>
      </c>
      <c r="P97" s="112"/>
      <c r="Q97" s="112"/>
      <c r="R97" s="112"/>
      <c r="S97" s="112"/>
      <c r="T97" s="112">
        <v>1</v>
      </c>
      <c r="U97" s="112">
        <v>1</v>
      </c>
      <c r="V97" s="112"/>
      <c r="W97" s="112"/>
    </row>
    <row r="98" spans="1:23" x14ac:dyDescent="0.25">
      <c r="A98" t="s">
        <v>143</v>
      </c>
      <c r="B98" t="s">
        <v>144</v>
      </c>
      <c r="C98" t="s">
        <v>7</v>
      </c>
      <c r="D98" t="s">
        <v>490</v>
      </c>
      <c r="E98" t="s">
        <v>1528</v>
      </c>
      <c r="F98" t="s">
        <v>1640</v>
      </c>
      <c r="G98" t="s">
        <v>1641</v>
      </c>
      <c r="H98" t="s">
        <v>458</v>
      </c>
      <c r="I98" t="s">
        <v>1750</v>
      </c>
      <c r="J98" t="s">
        <v>1643</v>
      </c>
      <c r="K98" t="s">
        <v>1751</v>
      </c>
      <c r="L98" s="112">
        <v>2</v>
      </c>
      <c r="M98" s="112">
        <v>1</v>
      </c>
      <c r="N98" s="112">
        <v>2</v>
      </c>
      <c r="O98" s="112">
        <v>1</v>
      </c>
      <c r="P98" s="112"/>
      <c r="Q98" s="112"/>
      <c r="R98" s="112"/>
      <c r="S98" s="112"/>
      <c r="T98" s="112">
        <v>2</v>
      </c>
      <c r="U98" s="112">
        <v>1</v>
      </c>
      <c r="V98" s="112"/>
      <c r="W98" s="112"/>
    </row>
    <row r="99" spans="1:23" x14ac:dyDescent="0.25">
      <c r="A99" t="s">
        <v>143</v>
      </c>
      <c r="B99" t="s">
        <v>144</v>
      </c>
      <c r="C99" t="s">
        <v>7</v>
      </c>
      <c r="D99" t="s">
        <v>490</v>
      </c>
      <c r="E99" t="s">
        <v>1528</v>
      </c>
      <c r="F99" t="s">
        <v>1640</v>
      </c>
      <c r="G99" t="s">
        <v>1641</v>
      </c>
      <c r="H99" t="s">
        <v>459</v>
      </c>
      <c r="I99" t="s">
        <v>1752</v>
      </c>
      <c r="J99" t="s">
        <v>1675</v>
      </c>
      <c r="K99" t="s">
        <v>1753</v>
      </c>
      <c r="L99" s="112">
        <v>1</v>
      </c>
      <c r="M99" s="112">
        <v>1</v>
      </c>
      <c r="N99" s="112">
        <v>1</v>
      </c>
      <c r="O99" s="112">
        <v>1</v>
      </c>
      <c r="P99" s="112"/>
      <c r="Q99" s="112"/>
      <c r="R99" s="112"/>
      <c r="S99" s="112"/>
      <c r="T99" s="112">
        <v>1</v>
      </c>
      <c r="U99" s="112">
        <v>1</v>
      </c>
      <c r="V99" s="112"/>
      <c r="W99" s="112"/>
    </row>
    <row r="100" spans="1:23" x14ac:dyDescent="0.25">
      <c r="A100" t="s">
        <v>143</v>
      </c>
      <c r="B100" t="s">
        <v>144</v>
      </c>
      <c r="C100" t="s">
        <v>7</v>
      </c>
      <c r="D100" t="s">
        <v>490</v>
      </c>
      <c r="E100" t="s">
        <v>1528</v>
      </c>
      <c r="F100" t="s">
        <v>1640</v>
      </c>
      <c r="G100" t="s">
        <v>1641</v>
      </c>
      <c r="H100" t="s">
        <v>460</v>
      </c>
      <c r="I100" t="s">
        <v>1712</v>
      </c>
      <c r="J100" t="s">
        <v>1653</v>
      </c>
      <c r="K100" t="s">
        <v>1713</v>
      </c>
      <c r="L100" s="112">
        <v>7</v>
      </c>
      <c r="M100" s="112">
        <v>4</v>
      </c>
      <c r="N100" s="112">
        <v>7</v>
      </c>
      <c r="O100" s="112">
        <v>4</v>
      </c>
      <c r="P100" s="112"/>
      <c r="Q100" s="112"/>
      <c r="R100" s="112">
        <v>4</v>
      </c>
      <c r="S100" s="112">
        <v>2</v>
      </c>
      <c r="T100" s="112">
        <v>2</v>
      </c>
      <c r="U100" s="112">
        <v>1</v>
      </c>
      <c r="V100" s="112">
        <v>1</v>
      </c>
      <c r="W100" s="112">
        <v>1</v>
      </c>
    </row>
    <row r="101" spans="1:23" x14ac:dyDescent="0.25">
      <c r="A101" t="s">
        <v>143</v>
      </c>
      <c r="B101" t="s">
        <v>144</v>
      </c>
      <c r="C101" t="s">
        <v>7</v>
      </c>
      <c r="D101" t="s">
        <v>490</v>
      </c>
      <c r="E101" t="s">
        <v>1528</v>
      </c>
      <c r="F101" t="s">
        <v>1640</v>
      </c>
      <c r="G101" t="s">
        <v>1641</v>
      </c>
      <c r="H101" t="s">
        <v>461</v>
      </c>
      <c r="I101" t="s">
        <v>1754</v>
      </c>
      <c r="J101" t="s">
        <v>1670</v>
      </c>
      <c r="K101" t="s">
        <v>1755</v>
      </c>
      <c r="L101" s="112">
        <v>1</v>
      </c>
      <c r="M101" s="112"/>
      <c r="N101" s="112">
        <v>1</v>
      </c>
      <c r="O101" s="112"/>
      <c r="P101" s="112"/>
      <c r="Q101" s="112"/>
      <c r="R101" s="112">
        <v>1</v>
      </c>
      <c r="S101" s="112"/>
      <c r="T101" s="112"/>
      <c r="U101" s="112"/>
      <c r="V101" s="112"/>
      <c r="W101" s="112"/>
    </row>
    <row r="102" spans="1:23" x14ac:dyDescent="0.25">
      <c r="A102" t="s">
        <v>143</v>
      </c>
      <c r="B102" t="s">
        <v>144</v>
      </c>
      <c r="C102" t="s">
        <v>7</v>
      </c>
      <c r="D102" t="s">
        <v>490</v>
      </c>
      <c r="E102" t="s">
        <v>1528</v>
      </c>
      <c r="F102" t="s">
        <v>1640</v>
      </c>
      <c r="G102" t="s">
        <v>1641</v>
      </c>
      <c r="H102" t="s">
        <v>1756</v>
      </c>
      <c r="I102" t="s">
        <v>1645</v>
      </c>
      <c r="J102" t="s">
        <v>1643</v>
      </c>
      <c r="K102" t="s">
        <v>1646</v>
      </c>
      <c r="L102" s="112">
        <v>9</v>
      </c>
      <c r="M102" s="112">
        <v>4</v>
      </c>
      <c r="N102" s="112">
        <v>9</v>
      </c>
      <c r="O102" s="112">
        <v>4</v>
      </c>
      <c r="P102" s="112"/>
      <c r="Q102" s="112"/>
      <c r="R102" s="112">
        <v>9</v>
      </c>
      <c r="S102" s="112">
        <v>4</v>
      </c>
      <c r="T102" s="112"/>
      <c r="U102" s="112"/>
      <c r="V102" s="112"/>
      <c r="W102" s="112"/>
    </row>
    <row r="103" spans="1:23" x14ac:dyDescent="0.25">
      <c r="A103" t="s">
        <v>143</v>
      </c>
      <c r="B103" t="s">
        <v>144</v>
      </c>
      <c r="C103" t="s">
        <v>7</v>
      </c>
      <c r="D103" t="s">
        <v>490</v>
      </c>
      <c r="E103" t="s">
        <v>1528</v>
      </c>
      <c r="F103" t="s">
        <v>1640</v>
      </c>
      <c r="G103" t="s">
        <v>1641</v>
      </c>
      <c r="H103" t="s">
        <v>1757</v>
      </c>
      <c r="I103" t="s">
        <v>1758</v>
      </c>
      <c r="J103" t="s">
        <v>1675</v>
      </c>
      <c r="K103" t="s">
        <v>1759</v>
      </c>
      <c r="L103" s="112">
        <v>2</v>
      </c>
      <c r="M103" s="112"/>
      <c r="N103" s="112">
        <v>2</v>
      </c>
      <c r="O103" s="112"/>
      <c r="P103" s="112"/>
      <c r="Q103" s="112"/>
      <c r="R103" s="112"/>
      <c r="S103" s="112"/>
      <c r="T103" s="112">
        <v>2</v>
      </c>
      <c r="U103" s="112"/>
      <c r="V103" s="112"/>
      <c r="W103" s="112"/>
    </row>
    <row r="104" spans="1:23" x14ac:dyDescent="0.25">
      <c r="A104" t="s">
        <v>143</v>
      </c>
      <c r="B104" t="s">
        <v>144</v>
      </c>
      <c r="C104" t="s">
        <v>7</v>
      </c>
      <c r="D104" t="s">
        <v>490</v>
      </c>
      <c r="E104" t="s">
        <v>1528</v>
      </c>
      <c r="F104" t="s">
        <v>1640</v>
      </c>
      <c r="G104" t="s">
        <v>1641</v>
      </c>
      <c r="H104" t="s">
        <v>1760</v>
      </c>
      <c r="I104" t="s">
        <v>1698</v>
      </c>
      <c r="J104" t="s">
        <v>1653</v>
      </c>
      <c r="K104" t="s">
        <v>1699</v>
      </c>
      <c r="L104" s="112">
        <v>21</v>
      </c>
      <c r="M104" s="112">
        <v>16</v>
      </c>
      <c r="N104" s="112">
        <v>21</v>
      </c>
      <c r="O104" s="112">
        <v>16</v>
      </c>
      <c r="P104" s="112"/>
      <c r="Q104" s="112"/>
      <c r="R104" s="112">
        <v>13</v>
      </c>
      <c r="S104" s="112">
        <v>10</v>
      </c>
      <c r="T104" s="112">
        <v>6</v>
      </c>
      <c r="U104" s="112">
        <v>4</v>
      </c>
      <c r="V104" s="112">
        <v>2</v>
      </c>
      <c r="W104" s="112">
        <v>2</v>
      </c>
    </row>
    <row r="105" spans="1:23" x14ac:dyDescent="0.25">
      <c r="A105" t="s">
        <v>143</v>
      </c>
      <c r="B105" t="s">
        <v>144</v>
      </c>
      <c r="C105" t="s">
        <v>7</v>
      </c>
      <c r="D105" t="s">
        <v>490</v>
      </c>
      <c r="E105" t="s">
        <v>1528</v>
      </c>
      <c r="F105" t="s">
        <v>1640</v>
      </c>
      <c r="G105" t="s">
        <v>1641</v>
      </c>
      <c r="H105" t="s">
        <v>1761</v>
      </c>
      <c r="I105" t="s">
        <v>1700</v>
      </c>
      <c r="J105" t="s">
        <v>1653</v>
      </c>
      <c r="K105" t="s">
        <v>1701</v>
      </c>
      <c r="L105" s="112">
        <v>11</v>
      </c>
      <c r="M105" s="112">
        <v>9</v>
      </c>
      <c r="N105" s="112">
        <v>11</v>
      </c>
      <c r="O105" s="112">
        <v>9</v>
      </c>
      <c r="P105" s="112"/>
      <c r="Q105" s="112"/>
      <c r="R105" s="112">
        <v>11</v>
      </c>
      <c r="S105" s="112">
        <v>9</v>
      </c>
      <c r="T105" s="112"/>
      <c r="U105" s="112"/>
      <c r="V105" s="112"/>
      <c r="W105" s="112"/>
    </row>
    <row r="106" spans="1:23" x14ac:dyDescent="0.25">
      <c r="A106" t="s">
        <v>143</v>
      </c>
      <c r="B106" t="s">
        <v>144</v>
      </c>
      <c r="C106" t="s">
        <v>7</v>
      </c>
      <c r="D106" t="s">
        <v>490</v>
      </c>
      <c r="E106" t="s">
        <v>1528</v>
      </c>
      <c r="F106" t="s">
        <v>1640</v>
      </c>
      <c r="G106" t="s">
        <v>1641</v>
      </c>
      <c r="H106" t="s">
        <v>1762</v>
      </c>
      <c r="I106" t="s">
        <v>1763</v>
      </c>
      <c r="J106" t="s">
        <v>1653</v>
      </c>
      <c r="K106" t="s">
        <v>1764</v>
      </c>
      <c r="L106" s="112">
        <v>2</v>
      </c>
      <c r="M106" s="112"/>
      <c r="N106" s="112">
        <v>2</v>
      </c>
      <c r="O106" s="112"/>
      <c r="P106" s="112"/>
      <c r="Q106" s="112"/>
      <c r="R106" s="112">
        <v>1</v>
      </c>
      <c r="S106" s="112"/>
      <c r="T106" s="112">
        <v>1</v>
      </c>
      <c r="U106" s="112"/>
      <c r="V106" s="112"/>
      <c r="W106" s="112"/>
    </row>
    <row r="107" spans="1:23" x14ac:dyDescent="0.25">
      <c r="A107" t="s">
        <v>143</v>
      </c>
      <c r="B107" t="s">
        <v>144</v>
      </c>
      <c r="C107" t="s">
        <v>7</v>
      </c>
      <c r="D107" t="s">
        <v>490</v>
      </c>
      <c r="E107" t="s">
        <v>1528</v>
      </c>
      <c r="F107" t="s">
        <v>1640</v>
      </c>
      <c r="G107" t="s">
        <v>1641</v>
      </c>
      <c r="H107" t="s">
        <v>1765</v>
      </c>
      <c r="I107" t="s">
        <v>1766</v>
      </c>
      <c r="J107" t="s">
        <v>1675</v>
      </c>
      <c r="K107" t="s">
        <v>1767</v>
      </c>
      <c r="L107" s="112">
        <v>1</v>
      </c>
      <c r="M107" s="112"/>
      <c r="N107" s="112">
        <v>1</v>
      </c>
      <c r="O107" s="112"/>
      <c r="P107" s="112"/>
      <c r="Q107" s="112"/>
      <c r="R107" s="112"/>
      <c r="S107" s="112"/>
      <c r="T107" s="112">
        <v>1</v>
      </c>
      <c r="U107" s="112"/>
      <c r="V107" s="112"/>
      <c r="W107" s="112"/>
    </row>
    <row r="108" spans="1:23" x14ac:dyDescent="0.25">
      <c r="A108" t="s">
        <v>143</v>
      </c>
      <c r="B108" t="s">
        <v>144</v>
      </c>
      <c r="C108" t="s">
        <v>7</v>
      </c>
      <c r="D108" t="s">
        <v>490</v>
      </c>
      <c r="E108" t="s">
        <v>1528</v>
      </c>
      <c r="F108" t="s">
        <v>1640</v>
      </c>
      <c r="G108" t="s">
        <v>1641</v>
      </c>
      <c r="H108" t="s">
        <v>1768</v>
      </c>
      <c r="I108" t="s">
        <v>1769</v>
      </c>
      <c r="J108" t="s">
        <v>1675</v>
      </c>
      <c r="K108" t="s">
        <v>1770</v>
      </c>
      <c r="L108" s="112">
        <v>1</v>
      </c>
      <c r="M108" s="112"/>
      <c r="N108" s="112">
        <v>1</v>
      </c>
      <c r="O108" s="112"/>
      <c r="P108" s="112"/>
      <c r="Q108" s="112"/>
      <c r="R108" s="112"/>
      <c r="S108" s="112"/>
      <c r="T108" s="112">
        <v>1</v>
      </c>
      <c r="U108" s="112"/>
      <c r="V108" s="112"/>
      <c r="W108" s="112"/>
    </row>
    <row r="109" spans="1:23" x14ac:dyDescent="0.25">
      <c r="A109" t="s">
        <v>143</v>
      </c>
      <c r="B109" t="s">
        <v>144</v>
      </c>
      <c r="C109" t="s">
        <v>7</v>
      </c>
      <c r="D109" t="s">
        <v>490</v>
      </c>
      <c r="E109" t="s">
        <v>1528</v>
      </c>
      <c r="F109" t="s">
        <v>1640</v>
      </c>
      <c r="G109" t="s">
        <v>1641</v>
      </c>
      <c r="H109" t="s">
        <v>1771</v>
      </c>
      <c r="I109" t="s">
        <v>1702</v>
      </c>
      <c r="J109" t="s">
        <v>1653</v>
      </c>
      <c r="K109" t="s">
        <v>1703</v>
      </c>
      <c r="L109" s="112">
        <v>13</v>
      </c>
      <c r="M109" s="112">
        <v>8</v>
      </c>
      <c r="N109" s="112">
        <v>13</v>
      </c>
      <c r="O109" s="112">
        <v>8</v>
      </c>
      <c r="P109" s="112"/>
      <c r="Q109" s="112"/>
      <c r="R109" s="112">
        <v>8</v>
      </c>
      <c r="S109" s="112">
        <v>5</v>
      </c>
      <c r="T109" s="112">
        <v>5</v>
      </c>
      <c r="U109" s="112">
        <v>3</v>
      </c>
      <c r="V109" s="112"/>
      <c r="W109" s="112"/>
    </row>
    <row r="110" spans="1:23" x14ac:dyDescent="0.25">
      <c r="A110" t="s">
        <v>143</v>
      </c>
      <c r="B110" t="s">
        <v>144</v>
      </c>
      <c r="C110" t="s">
        <v>7</v>
      </c>
      <c r="D110" t="s">
        <v>490</v>
      </c>
      <c r="E110" t="s">
        <v>1528</v>
      </c>
      <c r="F110" t="s">
        <v>1640</v>
      </c>
      <c r="G110" t="s">
        <v>1641</v>
      </c>
      <c r="H110" t="s">
        <v>1772</v>
      </c>
      <c r="I110" t="s">
        <v>1714</v>
      </c>
      <c r="J110" t="s">
        <v>1653</v>
      </c>
      <c r="K110" t="s">
        <v>1715</v>
      </c>
      <c r="L110" s="112">
        <v>20</v>
      </c>
      <c r="M110" s="112">
        <v>6</v>
      </c>
      <c r="N110" s="112">
        <v>20</v>
      </c>
      <c r="O110" s="112">
        <v>6</v>
      </c>
      <c r="P110" s="112"/>
      <c r="Q110" s="112"/>
      <c r="R110" s="112">
        <v>18</v>
      </c>
      <c r="S110" s="112">
        <v>5</v>
      </c>
      <c r="T110" s="112">
        <v>1</v>
      </c>
      <c r="U110" s="112"/>
      <c r="V110" s="112">
        <v>1</v>
      </c>
      <c r="W110" s="112">
        <v>1</v>
      </c>
    </row>
    <row r="111" spans="1:23" x14ac:dyDescent="0.25">
      <c r="A111" t="s">
        <v>143</v>
      </c>
      <c r="B111" t="s">
        <v>144</v>
      </c>
      <c r="C111" t="s">
        <v>7</v>
      </c>
      <c r="D111" t="s">
        <v>490</v>
      </c>
      <c r="E111" t="s">
        <v>1528</v>
      </c>
      <c r="F111" t="s">
        <v>1640</v>
      </c>
      <c r="G111" t="s">
        <v>1641</v>
      </c>
      <c r="H111" t="s">
        <v>1773</v>
      </c>
      <c r="I111" t="s">
        <v>1704</v>
      </c>
      <c r="J111" t="s">
        <v>1653</v>
      </c>
      <c r="K111" t="s">
        <v>1705</v>
      </c>
      <c r="L111" s="112">
        <v>27</v>
      </c>
      <c r="M111" s="112">
        <v>12</v>
      </c>
      <c r="N111" s="112">
        <v>27</v>
      </c>
      <c r="O111" s="112">
        <v>12</v>
      </c>
      <c r="P111" s="112"/>
      <c r="Q111" s="112"/>
      <c r="R111" s="112">
        <v>21</v>
      </c>
      <c r="S111" s="112">
        <v>8</v>
      </c>
      <c r="T111" s="112">
        <v>3</v>
      </c>
      <c r="U111" s="112">
        <v>2</v>
      </c>
      <c r="V111" s="112">
        <v>3</v>
      </c>
      <c r="W111" s="112">
        <v>2</v>
      </c>
    </row>
    <row r="112" spans="1:23" x14ac:dyDescent="0.25">
      <c r="A112" t="s">
        <v>143</v>
      </c>
      <c r="B112" t="s">
        <v>144</v>
      </c>
      <c r="C112" t="s">
        <v>7</v>
      </c>
      <c r="D112" t="s">
        <v>490</v>
      </c>
      <c r="E112" t="s">
        <v>1528</v>
      </c>
      <c r="F112" t="s">
        <v>1640</v>
      </c>
      <c r="G112" t="s">
        <v>1641</v>
      </c>
      <c r="H112" t="s">
        <v>1774</v>
      </c>
      <c r="I112" t="s">
        <v>1716</v>
      </c>
      <c r="J112" t="s">
        <v>1675</v>
      </c>
      <c r="K112" t="s">
        <v>1717</v>
      </c>
      <c r="L112" s="112">
        <v>3</v>
      </c>
      <c r="M112" s="112"/>
      <c r="N112" s="112">
        <v>3</v>
      </c>
      <c r="O112" s="112"/>
      <c r="P112" s="112"/>
      <c r="Q112" s="112"/>
      <c r="R112" s="112">
        <v>2</v>
      </c>
      <c r="S112" s="112"/>
      <c r="T112" s="112">
        <v>1</v>
      </c>
      <c r="U112" s="112"/>
      <c r="V112" s="112"/>
      <c r="W112" s="112"/>
    </row>
    <row r="113" spans="1:23" x14ac:dyDescent="0.25">
      <c r="A113" t="s">
        <v>143</v>
      </c>
      <c r="B113" t="s">
        <v>144</v>
      </c>
      <c r="C113" t="s">
        <v>7</v>
      </c>
      <c r="D113" t="s">
        <v>490</v>
      </c>
      <c r="E113" t="s">
        <v>1528</v>
      </c>
      <c r="F113" t="s">
        <v>1640</v>
      </c>
      <c r="G113" t="s">
        <v>1641</v>
      </c>
      <c r="H113" t="s">
        <v>1775</v>
      </c>
      <c r="I113" t="s">
        <v>1718</v>
      </c>
      <c r="J113" t="s">
        <v>1643</v>
      </c>
      <c r="K113" t="s">
        <v>1719</v>
      </c>
      <c r="L113" s="112">
        <v>4</v>
      </c>
      <c r="M113" s="112">
        <v>1</v>
      </c>
      <c r="N113" s="112">
        <v>4</v>
      </c>
      <c r="O113" s="112">
        <v>1</v>
      </c>
      <c r="P113" s="112"/>
      <c r="Q113" s="112"/>
      <c r="R113" s="112">
        <v>3</v>
      </c>
      <c r="S113" s="112">
        <v>1</v>
      </c>
      <c r="T113" s="112">
        <v>1</v>
      </c>
      <c r="U113" s="112"/>
      <c r="V113" s="112"/>
      <c r="W113" s="112"/>
    </row>
    <row r="114" spans="1:23" x14ac:dyDescent="0.25">
      <c r="A114" t="s">
        <v>143</v>
      </c>
      <c r="B114" t="s">
        <v>144</v>
      </c>
      <c r="C114" t="s">
        <v>7</v>
      </c>
      <c r="D114" t="s">
        <v>490</v>
      </c>
      <c r="E114" t="s">
        <v>1528</v>
      </c>
      <c r="F114" t="s">
        <v>1640</v>
      </c>
      <c r="G114" t="s">
        <v>1641</v>
      </c>
      <c r="H114" t="s">
        <v>1776</v>
      </c>
      <c r="I114" t="s">
        <v>1777</v>
      </c>
      <c r="J114" t="s">
        <v>1675</v>
      </c>
      <c r="K114" t="s">
        <v>1778</v>
      </c>
      <c r="L114" s="112">
        <v>1</v>
      </c>
      <c r="M114" s="112">
        <v>1</v>
      </c>
      <c r="N114" s="112">
        <v>1</v>
      </c>
      <c r="O114" s="112">
        <v>1</v>
      </c>
      <c r="P114" s="112"/>
      <c r="Q114" s="112"/>
      <c r="R114" s="112">
        <v>1</v>
      </c>
      <c r="S114" s="112">
        <v>1</v>
      </c>
      <c r="T114" s="112"/>
      <c r="U114" s="112"/>
      <c r="V114" s="112"/>
      <c r="W114" s="112"/>
    </row>
    <row r="115" spans="1:23" x14ac:dyDescent="0.25">
      <c r="A115" t="s">
        <v>143</v>
      </c>
      <c r="B115" t="s">
        <v>144</v>
      </c>
      <c r="C115" t="s">
        <v>7</v>
      </c>
      <c r="D115" t="s">
        <v>490</v>
      </c>
      <c r="E115" t="s">
        <v>1528</v>
      </c>
      <c r="F115" t="s">
        <v>1640</v>
      </c>
      <c r="G115" t="s">
        <v>1641</v>
      </c>
      <c r="H115" t="s">
        <v>1779</v>
      </c>
      <c r="I115" t="s">
        <v>1780</v>
      </c>
      <c r="J115" t="s">
        <v>1675</v>
      </c>
      <c r="K115" t="s">
        <v>1781</v>
      </c>
      <c r="L115" s="112">
        <v>4</v>
      </c>
      <c r="M115" s="112">
        <v>4</v>
      </c>
      <c r="N115" s="112">
        <v>4</v>
      </c>
      <c r="O115" s="112">
        <v>4</v>
      </c>
      <c r="P115" s="112"/>
      <c r="Q115" s="112"/>
      <c r="R115" s="112">
        <v>4</v>
      </c>
      <c r="S115" s="112">
        <v>4</v>
      </c>
      <c r="T115" s="112"/>
      <c r="U115" s="112"/>
      <c r="V115" s="112"/>
      <c r="W115" s="112"/>
    </row>
    <row r="116" spans="1:23" x14ac:dyDescent="0.25">
      <c r="A116" t="s">
        <v>143</v>
      </c>
      <c r="B116" t="s">
        <v>144</v>
      </c>
      <c r="C116" t="s">
        <v>7</v>
      </c>
      <c r="D116" t="s">
        <v>490</v>
      </c>
      <c r="E116" t="s">
        <v>1528</v>
      </c>
      <c r="F116" t="s">
        <v>1640</v>
      </c>
      <c r="G116" t="s">
        <v>1641</v>
      </c>
      <c r="H116" t="s">
        <v>1782</v>
      </c>
      <c r="I116" t="s">
        <v>1720</v>
      </c>
      <c r="J116" t="s">
        <v>1643</v>
      </c>
      <c r="K116" t="s">
        <v>1721</v>
      </c>
      <c r="L116" s="112">
        <v>17</v>
      </c>
      <c r="M116" s="112">
        <v>6</v>
      </c>
      <c r="N116" s="112">
        <v>17</v>
      </c>
      <c r="O116" s="112">
        <v>6</v>
      </c>
      <c r="P116" s="112"/>
      <c r="Q116" s="112"/>
      <c r="R116" s="112">
        <v>16</v>
      </c>
      <c r="S116" s="112">
        <v>5</v>
      </c>
      <c r="T116" s="112">
        <v>1</v>
      </c>
      <c r="U116" s="112">
        <v>1</v>
      </c>
      <c r="V116" s="112"/>
      <c r="W116" s="112"/>
    </row>
    <row r="117" spans="1:23" x14ac:dyDescent="0.25">
      <c r="A117" t="s">
        <v>143</v>
      </c>
      <c r="B117" t="s">
        <v>144</v>
      </c>
      <c r="C117" t="s">
        <v>7</v>
      </c>
      <c r="D117" t="s">
        <v>490</v>
      </c>
      <c r="E117" t="s">
        <v>1528</v>
      </c>
      <c r="F117" t="s">
        <v>1640</v>
      </c>
      <c r="G117" t="s">
        <v>1641</v>
      </c>
      <c r="H117" t="s">
        <v>1783</v>
      </c>
      <c r="I117" t="s">
        <v>1647</v>
      </c>
      <c r="J117" t="s">
        <v>1643</v>
      </c>
      <c r="K117" t="s">
        <v>1648</v>
      </c>
      <c r="L117" s="112">
        <v>8</v>
      </c>
      <c r="M117" s="112">
        <v>7</v>
      </c>
      <c r="N117" s="112">
        <v>8</v>
      </c>
      <c r="O117" s="112">
        <v>7</v>
      </c>
      <c r="P117" s="112"/>
      <c r="Q117" s="112"/>
      <c r="R117" s="112">
        <v>5</v>
      </c>
      <c r="S117" s="112">
        <v>4</v>
      </c>
      <c r="T117" s="112">
        <v>1</v>
      </c>
      <c r="U117" s="112">
        <v>1</v>
      </c>
      <c r="V117" s="112">
        <v>2</v>
      </c>
      <c r="W117" s="112">
        <v>2</v>
      </c>
    </row>
    <row r="118" spans="1:23" x14ac:dyDescent="0.25">
      <c r="A118" t="s">
        <v>143</v>
      </c>
      <c r="B118" t="s">
        <v>144</v>
      </c>
      <c r="C118" t="s">
        <v>7</v>
      </c>
      <c r="D118" t="s">
        <v>490</v>
      </c>
      <c r="E118" t="s">
        <v>1528</v>
      </c>
      <c r="F118" t="s">
        <v>1640</v>
      </c>
      <c r="G118" t="s">
        <v>1641</v>
      </c>
      <c r="H118" t="s">
        <v>1784</v>
      </c>
      <c r="I118" t="s">
        <v>1785</v>
      </c>
      <c r="J118" t="s">
        <v>1653</v>
      </c>
      <c r="K118" t="s">
        <v>1786</v>
      </c>
      <c r="L118" s="112">
        <v>4</v>
      </c>
      <c r="M118" s="112">
        <v>2</v>
      </c>
      <c r="N118" s="112">
        <v>4</v>
      </c>
      <c r="O118" s="112">
        <v>2</v>
      </c>
      <c r="P118" s="112"/>
      <c r="Q118" s="112"/>
      <c r="R118" s="112">
        <v>3</v>
      </c>
      <c r="S118" s="112">
        <v>1</v>
      </c>
      <c r="T118" s="112"/>
      <c r="U118" s="112"/>
      <c r="V118" s="112">
        <v>1</v>
      </c>
      <c r="W118" s="112">
        <v>1</v>
      </c>
    </row>
    <row r="119" spans="1:23" x14ac:dyDescent="0.25">
      <c r="A119" t="s">
        <v>143</v>
      </c>
      <c r="B119" t="s">
        <v>144</v>
      </c>
      <c r="C119" t="s">
        <v>7</v>
      </c>
      <c r="D119" t="s">
        <v>490</v>
      </c>
      <c r="E119" t="s">
        <v>1528</v>
      </c>
      <c r="F119" t="s">
        <v>1640</v>
      </c>
      <c r="G119" t="s">
        <v>1641</v>
      </c>
      <c r="H119" t="s">
        <v>1787</v>
      </c>
      <c r="I119" t="s">
        <v>1722</v>
      </c>
      <c r="J119" t="s">
        <v>1696</v>
      </c>
      <c r="K119" t="s">
        <v>1723</v>
      </c>
      <c r="L119" s="112">
        <v>17</v>
      </c>
      <c r="M119" s="112">
        <v>4</v>
      </c>
      <c r="N119" s="112">
        <v>17</v>
      </c>
      <c r="O119" s="112">
        <v>4</v>
      </c>
      <c r="P119" s="112"/>
      <c r="Q119" s="112"/>
      <c r="R119" s="112">
        <v>16</v>
      </c>
      <c r="S119" s="112">
        <v>3</v>
      </c>
      <c r="T119" s="112">
        <v>1</v>
      </c>
      <c r="U119" s="112">
        <v>1</v>
      </c>
      <c r="V119" s="112"/>
      <c r="W119" s="112"/>
    </row>
    <row r="120" spans="1:23" x14ac:dyDescent="0.25">
      <c r="A120" t="s">
        <v>143</v>
      </c>
      <c r="B120" t="s">
        <v>144</v>
      </c>
      <c r="C120" t="s">
        <v>7</v>
      </c>
      <c r="D120" t="s">
        <v>490</v>
      </c>
      <c r="E120" t="s">
        <v>1528</v>
      </c>
      <c r="F120" t="s">
        <v>1640</v>
      </c>
      <c r="G120" t="s">
        <v>1641</v>
      </c>
      <c r="H120" t="s">
        <v>1788</v>
      </c>
      <c r="I120" t="s">
        <v>1706</v>
      </c>
      <c r="J120" t="s">
        <v>1653</v>
      </c>
      <c r="K120" t="s">
        <v>1707</v>
      </c>
      <c r="L120" s="112">
        <v>162</v>
      </c>
      <c r="M120" s="112">
        <v>79</v>
      </c>
      <c r="N120" s="112">
        <v>162</v>
      </c>
      <c r="O120" s="112">
        <v>79</v>
      </c>
      <c r="P120" s="112"/>
      <c r="Q120" s="112"/>
      <c r="R120" s="112">
        <v>102</v>
      </c>
      <c r="S120" s="112">
        <v>53</v>
      </c>
      <c r="T120" s="112">
        <v>23</v>
      </c>
      <c r="U120" s="112">
        <v>11</v>
      </c>
      <c r="V120" s="112">
        <v>37</v>
      </c>
      <c r="W120" s="112">
        <v>15</v>
      </c>
    </row>
    <row r="121" spans="1:23" x14ac:dyDescent="0.25">
      <c r="A121" t="s">
        <v>143</v>
      </c>
      <c r="B121" t="s">
        <v>144</v>
      </c>
      <c r="C121" t="s">
        <v>7</v>
      </c>
      <c r="D121" t="s">
        <v>490</v>
      </c>
      <c r="E121" t="s">
        <v>1528</v>
      </c>
      <c r="F121" t="s">
        <v>1640</v>
      </c>
      <c r="G121" t="s">
        <v>1641</v>
      </c>
      <c r="H121" t="s">
        <v>1789</v>
      </c>
      <c r="I121" t="s">
        <v>1708</v>
      </c>
      <c r="J121" t="s">
        <v>1653</v>
      </c>
      <c r="K121" t="s">
        <v>1709</v>
      </c>
      <c r="L121" s="112">
        <v>10</v>
      </c>
      <c r="M121" s="112">
        <v>3</v>
      </c>
      <c r="N121" s="112">
        <v>10</v>
      </c>
      <c r="O121" s="112">
        <v>3</v>
      </c>
      <c r="P121" s="112"/>
      <c r="Q121" s="112"/>
      <c r="R121" s="112">
        <v>7</v>
      </c>
      <c r="S121" s="112">
        <v>3</v>
      </c>
      <c r="T121" s="112">
        <v>2</v>
      </c>
      <c r="U121" s="112"/>
      <c r="V121" s="112">
        <v>1</v>
      </c>
      <c r="W121" s="112"/>
    </row>
    <row r="122" spans="1:23" x14ac:dyDescent="0.25">
      <c r="A122" t="s">
        <v>145</v>
      </c>
      <c r="B122" t="s">
        <v>144</v>
      </c>
      <c r="C122" t="s">
        <v>8</v>
      </c>
      <c r="D122" t="s">
        <v>490</v>
      </c>
      <c r="E122" t="s">
        <v>1528</v>
      </c>
      <c r="F122" t="s">
        <v>1640</v>
      </c>
      <c r="G122" t="s">
        <v>1641</v>
      </c>
      <c r="H122" t="s">
        <v>176</v>
      </c>
      <c r="I122" t="s">
        <v>1649</v>
      </c>
      <c r="J122" t="s">
        <v>1650</v>
      </c>
      <c r="K122" t="s">
        <v>1651</v>
      </c>
      <c r="L122" s="112">
        <v>2</v>
      </c>
      <c r="M122" s="112">
        <v>1</v>
      </c>
      <c r="N122" s="112">
        <v>2</v>
      </c>
      <c r="O122" s="112">
        <v>1</v>
      </c>
      <c r="P122" s="112"/>
      <c r="Q122" s="112"/>
      <c r="R122" s="112">
        <v>1</v>
      </c>
      <c r="S122" s="112">
        <v>1</v>
      </c>
      <c r="T122" s="112">
        <v>1</v>
      </c>
      <c r="U122" s="112"/>
      <c r="V122" s="112"/>
      <c r="W122" s="112"/>
    </row>
    <row r="123" spans="1:23" x14ac:dyDescent="0.25">
      <c r="A123" t="s">
        <v>145</v>
      </c>
      <c r="B123" t="s">
        <v>144</v>
      </c>
      <c r="C123" t="s">
        <v>8</v>
      </c>
      <c r="D123" t="s">
        <v>490</v>
      </c>
      <c r="E123" t="s">
        <v>1528</v>
      </c>
      <c r="F123" t="s">
        <v>1640</v>
      </c>
      <c r="G123" t="s">
        <v>1641</v>
      </c>
      <c r="H123" t="s">
        <v>296</v>
      </c>
      <c r="I123" t="s">
        <v>1665</v>
      </c>
      <c r="J123" t="s">
        <v>1653</v>
      </c>
      <c r="K123" t="s">
        <v>1666</v>
      </c>
      <c r="L123" s="112">
        <v>1</v>
      </c>
      <c r="M123" s="112"/>
      <c r="N123" s="112">
        <v>1</v>
      </c>
      <c r="O123" s="112"/>
      <c r="P123" s="112"/>
      <c r="Q123" s="112"/>
      <c r="R123" s="112"/>
      <c r="S123" s="112"/>
      <c r="T123" s="112"/>
      <c r="U123" s="112"/>
      <c r="V123" s="112">
        <v>1</v>
      </c>
      <c r="W123" s="112"/>
    </row>
    <row r="124" spans="1:23" x14ac:dyDescent="0.25">
      <c r="A124" t="s">
        <v>145</v>
      </c>
      <c r="B124" t="s">
        <v>144</v>
      </c>
      <c r="C124" t="s">
        <v>8</v>
      </c>
      <c r="D124" t="s">
        <v>490</v>
      </c>
      <c r="E124" t="s">
        <v>1528</v>
      </c>
      <c r="F124" t="s">
        <v>1640</v>
      </c>
      <c r="G124" t="s">
        <v>1641</v>
      </c>
      <c r="H124" t="s">
        <v>322</v>
      </c>
      <c r="I124" t="s">
        <v>1677</v>
      </c>
      <c r="J124" t="s">
        <v>1653</v>
      </c>
      <c r="K124" t="s">
        <v>1678</v>
      </c>
      <c r="L124" s="112">
        <v>3</v>
      </c>
      <c r="M124" s="112">
        <v>2</v>
      </c>
      <c r="N124" s="112">
        <v>3</v>
      </c>
      <c r="O124" s="112">
        <v>2</v>
      </c>
      <c r="P124" s="112"/>
      <c r="Q124" s="112"/>
      <c r="R124" s="112">
        <v>1</v>
      </c>
      <c r="S124" s="112">
        <v>1</v>
      </c>
      <c r="T124" s="112">
        <v>2</v>
      </c>
      <c r="U124" s="112">
        <v>1</v>
      </c>
      <c r="V124" s="112"/>
      <c r="W124" s="112"/>
    </row>
    <row r="125" spans="1:23" x14ac:dyDescent="0.25">
      <c r="A125" t="s">
        <v>145</v>
      </c>
      <c r="B125" t="s">
        <v>144</v>
      </c>
      <c r="C125" t="s">
        <v>8</v>
      </c>
      <c r="D125" t="s">
        <v>490</v>
      </c>
      <c r="E125" t="s">
        <v>1528</v>
      </c>
      <c r="F125" t="s">
        <v>1640</v>
      </c>
      <c r="G125" t="s">
        <v>1641</v>
      </c>
      <c r="H125" t="s">
        <v>343</v>
      </c>
      <c r="I125" t="s">
        <v>1679</v>
      </c>
      <c r="J125" t="s">
        <v>1675</v>
      </c>
      <c r="K125" t="s">
        <v>1680</v>
      </c>
      <c r="L125" s="112">
        <v>1</v>
      </c>
      <c r="M125" s="112">
        <v>1</v>
      </c>
      <c r="N125" s="112">
        <v>1</v>
      </c>
      <c r="O125" s="112">
        <v>1</v>
      </c>
      <c r="P125" s="112"/>
      <c r="Q125" s="112"/>
      <c r="R125" s="112">
        <v>1</v>
      </c>
      <c r="S125" s="112">
        <v>1</v>
      </c>
      <c r="T125" s="112"/>
      <c r="U125" s="112"/>
      <c r="V125" s="112"/>
      <c r="W125" s="112"/>
    </row>
    <row r="126" spans="1:23" x14ac:dyDescent="0.25">
      <c r="A126" t="s">
        <v>145</v>
      </c>
      <c r="B126" t="s">
        <v>144</v>
      </c>
      <c r="C126" t="s">
        <v>8</v>
      </c>
      <c r="D126" t="s">
        <v>490</v>
      </c>
      <c r="E126" t="s">
        <v>1528</v>
      </c>
      <c r="F126" t="s">
        <v>1640</v>
      </c>
      <c r="G126" t="s">
        <v>1641</v>
      </c>
      <c r="H126" t="s">
        <v>361</v>
      </c>
      <c r="I126" t="s">
        <v>1685</v>
      </c>
      <c r="J126" t="s">
        <v>1653</v>
      </c>
      <c r="K126" t="s">
        <v>1686</v>
      </c>
      <c r="L126" s="112">
        <v>1</v>
      </c>
      <c r="M126" s="112">
        <v>1</v>
      </c>
      <c r="N126" s="112">
        <v>1</v>
      </c>
      <c r="O126" s="112">
        <v>1</v>
      </c>
      <c r="P126" s="112"/>
      <c r="Q126" s="112"/>
      <c r="R126" s="112">
        <v>1</v>
      </c>
      <c r="S126" s="112">
        <v>1</v>
      </c>
      <c r="T126" s="112"/>
      <c r="U126" s="112"/>
      <c r="V126" s="112"/>
      <c r="W126" s="112"/>
    </row>
    <row r="127" spans="1:23" x14ac:dyDescent="0.25">
      <c r="A127" t="s">
        <v>145</v>
      </c>
      <c r="B127" t="s">
        <v>144</v>
      </c>
      <c r="C127" t="s">
        <v>8</v>
      </c>
      <c r="D127" t="s">
        <v>490</v>
      </c>
      <c r="E127" t="s">
        <v>1528</v>
      </c>
      <c r="F127" t="s">
        <v>1640</v>
      </c>
      <c r="G127" t="s">
        <v>1641</v>
      </c>
      <c r="H127" t="s">
        <v>367</v>
      </c>
      <c r="I127" t="s">
        <v>1681</v>
      </c>
      <c r="J127" t="s">
        <v>1653</v>
      </c>
      <c r="K127" t="s">
        <v>1682</v>
      </c>
      <c r="L127" s="112">
        <v>16</v>
      </c>
      <c r="M127" s="112">
        <v>4</v>
      </c>
      <c r="N127" s="112">
        <v>16</v>
      </c>
      <c r="O127" s="112">
        <v>4</v>
      </c>
      <c r="P127" s="112"/>
      <c r="Q127" s="112"/>
      <c r="R127" s="112">
        <v>16</v>
      </c>
      <c r="S127" s="112">
        <v>4</v>
      </c>
      <c r="T127" s="112"/>
      <c r="U127" s="112"/>
      <c r="V127" s="112"/>
      <c r="W127" s="112"/>
    </row>
    <row r="128" spans="1:23" x14ac:dyDescent="0.25">
      <c r="A128" t="s">
        <v>145</v>
      </c>
      <c r="B128" t="s">
        <v>144</v>
      </c>
      <c r="C128" t="s">
        <v>8</v>
      </c>
      <c r="D128" t="s">
        <v>490</v>
      </c>
      <c r="E128" t="s">
        <v>1528</v>
      </c>
      <c r="F128" t="s">
        <v>1640</v>
      </c>
      <c r="G128" t="s">
        <v>1641</v>
      </c>
      <c r="H128" t="s">
        <v>376</v>
      </c>
      <c r="I128" t="s">
        <v>1693</v>
      </c>
      <c r="J128" t="s">
        <v>1650</v>
      </c>
      <c r="K128" t="s">
        <v>1694</v>
      </c>
      <c r="L128" s="112">
        <v>1</v>
      </c>
      <c r="M128" s="112"/>
      <c r="N128" s="112">
        <v>1</v>
      </c>
      <c r="O128" s="112"/>
      <c r="P128" s="112"/>
      <c r="Q128" s="112"/>
      <c r="R128" s="112"/>
      <c r="S128" s="112"/>
      <c r="T128" s="112">
        <v>1</v>
      </c>
      <c r="U128" s="112"/>
      <c r="V128" s="112"/>
      <c r="W128" s="112"/>
    </row>
    <row r="129" spans="1:23" x14ac:dyDescent="0.25">
      <c r="A129" t="s">
        <v>145</v>
      </c>
      <c r="B129" t="s">
        <v>144</v>
      </c>
      <c r="C129" t="s">
        <v>8</v>
      </c>
      <c r="D129" t="s">
        <v>490</v>
      </c>
      <c r="E129" t="s">
        <v>1528</v>
      </c>
      <c r="F129" t="s">
        <v>1640</v>
      </c>
      <c r="G129" t="s">
        <v>1641</v>
      </c>
      <c r="H129" t="s">
        <v>389</v>
      </c>
      <c r="I129" t="s">
        <v>1790</v>
      </c>
      <c r="J129" t="s">
        <v>1696</v>
      </c>
      <c r="K129" t="s">
        <v>1791</v>
      </c>
      <c r="L129" s="112">
        <v>1</v>
      </c>
      <c r="M129" s="112"/>
      <c r="N129" s="112">
        <v>1</v>
      </c>
      <c r="O129" s="112"/>
      <c r="P129" s="112"/>
      <c r="Q129" s="112"/>
      <c r="R129" s="112"/>
      <c r="S129" s="112"/>
      <c r="T129" s="112">
        <v>1</v>
      </c>
      <c r="U129" s="112"/>
      <c r="V129" s="112"/>
      <c r="W129" s="112"/>
    </row>
    <row r="130" spans="1:23" x14ac:dyDescent="0.25">
      <c r="A130" t="s">
        <v>145</v>
      </c>
      <c r="B130" t="s">
        <v>144</v>
      </c>
      <c r="C130" t="s">
        <v>8</v>
      </c>
      <c r="D130" t="s">
        <v>490</v>
      </c>
      <c r="E130" t="s">
        <v>1528</v>
      </c>
      <c r="F130" t="s">
        <v>1640</v>
      </c>
      <c r="G130" t="s">
        <v>1641</v>
      </c>
      <c r="H130" t="s">
        <v>396</v>
      </c>
      <c r="I130" t="s">
        <v>1642</v>
      </c>
      <c r="J130" t="s">
        <v>1643</v>
      </c>
      <c r="K130" t="s">
        <v>1644</v>
      </c>
      <c r="L130" s="112">
        <v>10</v>
      </c>
      <c r="M130" s="112">
        <v>9</v>
      </c>
      <c r="N130" s="112">
        <v>10</v>
      </c>
      <c r="O130" s="112">
        <v>9</v>
      </c>
      <c r="P130" s="112">
        <v>2</v>
      </c>
      <c r="Q130" s="112">
        <v>2</v>
      </c>
      <c r="R130" s="112">
        <v>8</v>
      </c>
      <c r="S130" s="112">
        <v>7</v>
      </c>
      <c r="T130" s="112"/>
      <c r="U130" s="112"/>
      <c r="V130" s="112"/>
      <c r="W130" s="112"/>
    </row>
    <row r="131" spans="1:23" x14ac:dyDescent="0.25">
      <c r="A131" t="s">
        <v>145</v>
      </c>
      <c r="B131" t="s">
        <v>144</v>
      </c>
      <c r="C131" t="s">
        <v>8</v>
      </c>
      <c r="D131" t="s">
        <v>490</v>
      </c>
      <c r="E131" t="s">
        <v>1528</v>
      </c>
      <c r="F131" t="s">
        <v>1640</v>
      </c>
      <c r="G131" t="s">
        <v>1641</v>
      </c>
      <c r="H131" t="s">
        <v>403</v>
      </c>
      <c r="I131" t="s">
        <v>1689</v>
      </c>
      <c r="J131" t="s">
        <v>1653</v>
      </c>
      <c r="K131" t="s">
        <v>1690</v>
      </c>
      <c r="L131" s="112">
        <v>2</v>
      </c>
      <c r="M131" s="112">
        <v>2</v>
      </c>
      <c r="N131" s="112">
        <v>2</v>
      </c>
      <c r="O131" s="112">
        <v>2</v>
      </c>
      <c r="P131" s="112"/>
      <c r="Q131" s="112"/>
      <c r="R131" s="112">
        <v>1</v>
      </c>
      <c r="S131" s="112">
        <v>1</v>
      </c>
      <c r="T131" s="112">
        <v>1</v>
      </c>
      <c r="U131" s="112">
        <v>1</v>
      </c>
      <c r="V131" s="112"/>
      <c r="W131" s="112"/>
    </row>
    <row r="132" spans="1:23" x14ac:dyDescent="0.25">
      <c r="A132" t="s">
        <v>145</v>
      </c>
      <c r="B132" t="s">
        <v>144</v>
      </c>
      <c r="C132" t="s">
        <v>8</v>
      </c>
      <c r="D132" t="s">
        <v>490</v>
      </c>
      <c r="E132" t="s">
        <v>1528</v>
      </c>
      <c r="F132" t="s">
        <v>1640</v>
      </c>
      <c r="G132" t="s">
        <v>1641</v>
      </c>
      <c r="H132" t="s">
        <v>407</v>
      </c>
      <c r="I132" t="s">
        <v>1792</v>
      </c>
      <c r="J132" t="s">
        <v>1670</v>
      </c>
      <c r="K132" t="s">
        <v>1793</v>
      </c>
      <c r="L132" s="112">
        <v>1</v>
      </c>
      <c r="M132" s="112"/>
      <c r="N132" s="112">
        <v>1</v>
      </c>
      <c r="O132" s="112"/>
      <c r="P132" s="112"/>
      <c r="Q132" s="112"/>
      <c r="R132" s="112"/>
      <c r="S132" s="112"/>
      <c r="T132" s="112">
        <v>1</v>
      </c>
      <c r="U132" s="112"/>
      <c r="V132" s="112"/>
      <c r="W132" s="112"/>
    </row>
    <row r="133" spans="1:23" x14ac:dyDescent="0.25">
      <c r="A133" t="s">
        <v>145</v>
      </c>
      <c r="B133" t="s">
        <v>144</v>
      </c>
      <c r="C133" t="s">
        <v>8</v>
      </c>
      <c r="D133" t="s">
        <v>490</v>
      </c>
      <c r="E133" t="s">
        <v>1528</v>
      </c>
      <c r="F133" t="s">
        <v>1640</v>
      </c>
      <c r="G133" t="s">
        <v>1641</v>
      </c>
      <c r="H133" t="s">
        <v>414</v>
      </c>
      <c r="I133" t="s">
        <v>1704</v>
      </c>
      <c r="J133" t="s">
        <v>1653</v>
      </c>
      <c r="K133" t="s">
        <v>1705</v>
      </c>
      <c r="L133" s="112">
        <v>5</v>
      </c>
      <c r="M133" s="112">
        <v>5</v>
      </c>
      <c r="N133" s="112">
        <v>5</v>
      </c>
      <c r="O133" s="112">
        <v>5</v>
      </c>
      <c r="P133" s="112"/>
      <c r="Q133" s="112"/>
      <c r="R133" s="112"/>
      <c r="S133" s="112"/>
      <c r="T133" s="112">
        <v>5</v>
      </c>
      <c r="U133" s="112">
        <v>5</v>
      </c>
      <c r="V133" s="112"/>
      <c r="W133" s="112"/>
    </row>
    <row r="134" spans="1:23" x14ac:dyDescent="0.25">
      <c r="A134" t="s">
        <v>145</v>
      </c>
      <c r="B134" t="s">
        <v>144</v>
      </c>
      <c r="C134" t="s">
        <v>8</v>
      </c>
      <c r="D134" t="s">
        <v>490</v>
      </c>
      <c r="E134" t="s">
        <v>1528</v>
      </c>
      <c r="F134" t="s">
        <v>1640</v>
      </c>
      <c r="G134" t="s">
        <v>1641</v>
      </c>
      <c r="H134" t="s">
        <v>418</v>
      </c>
      <c r="I134" t="s">
        <v>1720</v>
      </c>
      <c r="J134" t="s">
        <v>1643</v>
      </c>
      <c r="K134" t="s">
        <v>1721</v>
      </c>
      <c r="L134" s="112">
        <v>7</v>
      </c>
      <c r="M134" s="112">
        <v>3</v>
      </c>
      <c r="N134" s="112">
        <v>7</v>
      </c>
      <c r="O134" s="112">
        <v>3</v>
      </c>
      <c r="P134" s="112"/>
      <c r="Q134" s="112"/>
      <c r="R134" s="112"/>
      <c r="S134" s="112"/>
      <c r="T134" s="112">
        <v>4</v>
      </c>
      <c r="U134" s="112"/>
      <c r="V134" s="112">
        <v>3</v>
      </c>
      <c r="W134" s="112">
        <v>3</v>
      </c>
    </row>
    <row r="135" spans="1:23" x14ac:dyDescent="0.25">
      <c r="A135" t="s">
        <v>145</v>
      </c>
      <c r="B135" t="s">
        <v>144</v>
      </c>
      <c r="C135" t="s">
        <v>8</v>
      </c>
      <c r="D135" t="s">
        <v>490</v>
      </c>
      <c r="E135" t="s">
        <v>1528</v>
      </c>
      <c r="F135" t="s">
        <v>1640</v>
      </c>
      <c r="G135" t="s">
        <v>1641</v>
      </c>
      <c r="H135" t="s">
        <v>425</v>
      </c>
      <c r="I135" t="s">
        <v>1647</v>
      </c>
      <c r="J135" t="s">
        <v>1643</v>
      </c>
      <c r="K135" t="s">
        <v>1648</v>
      </c>
      <c r="L135" s="112">
        <v>3</v>
      </c>
      <c r="M135" s="112">
        <v>1</v>
      </c>
      <c r="N135" s="112">
        <v>3</v>
      </c>
      <c r="O135" s="112">
        <v>1</v>
      </c>
      <c r="P135" s="112"/>
      <c r="Q135" s="112"/>
      <c r="R135" s="112">
        <v>2</v>
      </c>
      <c r="S135" s="112">
        <v>1</v>
      </c>
      <c r="T135" s="112">
        <v>1</v>
      </c>
      <c r="U135" s="112"/>
      <c r="V135" s="112"/>
      <c r="W135" s="112"/>
    </row>
    <row r="136" spans="1:23" x14ac:dyDescent="0.25">
      <c r="A136" t="s">
        <v>145</v>
      </c>
      <c r="B136" t="s">
        <v>144</v>
      </c>
      <c r="C136" t="s">
        <v>8</v>
      </c>
      <c r="D136" t="s">
        <v>490</v>
      </c>
      <c r="E136" t="s">
        <v>1528</v>
      </c>
      <c r="F136" t="s">
        <v>1640</v>
      </c>
      <c r="G136" t="s">
        <v>1641</v>
      </c>
      <c r="H136" t="s">
        <v>430</v>
      </c>
      <c r="I136" t="s">
        <v>1706</v>
      </c>
      <c r="J136" t="s">
        <v>1653</v>
      </c>
      <c r="K136" t="s">
        <v>1707</v>
      </c>
      <c r="L136" s="112">
        <v>1</v>
      </c>
      <c r="M136" s="112">
        <v>1</v>
      </c>
      <c r="N136" s="112">
        <v>1</v>
      </c>
      <c r="O136" s="112">
        <v>1</v>
      </c>
      <c r="P136" s="112"/>
      <c r="Q136" s="112"/>
      <c r="R136" s="112">
        <v>1</v>
      </c>
      <c r="S136" s="112">
        <v>1</v>
      </c>
      <c r="T136" s="112"/>
      <c r="U136" s="112"/>
      <c r="V136" s="112"/>
      <c r="W136" s="112"/>
    </row>
    <row r="137" spans="1:23" x14ac:dyDescent="0.25">
      <c r="A137" t="s">
        <v>145</v>
      </c>
      <c r="B137" t="s">
        <v>144</v>
      </c>
      <c r="C137" t="s">
        <v>8</v>
      </c>
      <c r="D137" t="s">
        <v>490</v>
      </c>
      <c r="E137" t="s">
        <v>1528</v>
      </c>
      <c r="F137" t="s">
        <v>1640</v>
      </c>
      <c r="G137" t="s">
        <v>1641</v>
      </c>
      <c r="H137" t="s">
        <v>431</v>
      </c>
      <c r="I137" t="s">
        <v>1708</v>
      </c>
      <c r="J137" t="s">
        <v>1653</v>
      </c>
      <c r="K137" t="s">
        <v>1709</v>
      </c>
      <c r="L137" s="112">
        <v>1</v>
      </c>
      <c r="M137" s="112">
        <v>1</v>
      </c>
      <c r="N137" s="112">
        <v>1</v>
      </c>
      <c r="O137" s="112">
        <v>1</v>
      </c>
      <c r="P137" s="112"/>
      <c r="Q137" s="112"/>
      <c r="R137" s="112">
        <v>1</v>
      </c>
      <c r="S137" s="112">
        <v>1</v>
      </c>
      <c r="T137" s="112"/>
      <c r="U137" s="112"/>
      <c r="V137" s="112"/>
      <c r="W137" s="112"/>
    </row>
    <row r="138" spans="1:23" x14ac:dyDescent="0.25">
      <c r="A138" t="s">
        <v>146</v>
      </c>
      <c r="B138" t="s">
        <v>147</v>
      </c>
      <c r="C138" t="s">
        <v>7</v>
      </c>
      <c r="D138" t="s">
        <v>491</v>
      </c>
      <c r="E138" t="s">
        <v>1529</v>
      </c>
      <c r="F138" t="s">
        <v>1640</v>
      </c>
      <c r="G138" t="s">
        <v>1641</v>
      </c>
      <c r="H138" t="s">
        <v>176</v>
      </c>
      <c r="I138" t="s">
        <v>1794</v>
      </c>
      <c r="J138" t="s">
        <v>1670</v>
      </c>
      <c r="K138" t="s">
        <v>1795</v>
      </c>
      <c r="L138" s="112">
        <v>9</v>
      </c>
      <c r="M138" s="112">
        <v>2</v>
      </c>
      <c r="N138" s="112">
        <v>9</v>
      </c>
      <c r="O138" s="112">
        <v>2</v>
      </c>
      <c r="P138" s="112"/>
      <c r="Q138" s="112"/>
      <c r="R138" s="112">
        <v>2</v>
      </c>
      <c r="S138" s="112"/>
      <c r="T138" s="112">
        <v>4</v>
      </c>
      <c r="U138" s="112">
        <v>2</v>
      </c>
      <c r="V138" s="112">
        <v>3</v>
      </c>
      <c r="W138" s="112"/>
    </row>
    <row r="139" spans="1:23" x14ac:dyDescent="0.25">
      <c r="A139" t="s">
        <v>146</v>
      </c>
      <c r="B139" t="s">
        <v>147</v>
      </c>
      <c r="C139" t="s">
        <v>7</v>
      </c>
      <c r="D139" t="s">
        <v>491</v>
      </c>
      <c r="E139" t="s">
        <v>1529</v>
      </c>
      <c r="F139" t="s">
        <v>1640</v>
      </c>
      <c r="G139" t="s">
        <v>1641</v>
      </c>
      <c r="H139" t="s">
        <v>296</v>
      </c>
      <c r="I139" t="s">
        <v>1649</v>
      </c>
      <c r="J139" t="s">
        <v>1650</v>
      </c>
      <c r="K139" t="s">
        <v>1651</v>
      </c>
      <c r="L139" s="112">
        <v>6</v>
      </c>
      <c r="M139" s="112"/>
      <c r="N139" s="112">
        <v>6</v>
      </c>
      <c r="O139" s="112"/>
      <c r="P139" s="112"/>
      <c r="Q139" s="112"/>
      <c r="R139" s="112">
        <v>6</v>
      </c>
      <c r="S139" s="112"/>
      <c r="T139" s="112"/>
      <c r="U139" s="112"/>
      <c r="V139" s="112"/>
      <c r="W139" s="112"/>
    </row>
    <row r="140" spans="1:23" x14ac:dyDescent="0.25">
      <c r="A140" t="s">
        <v>146</v>
      </c>
      <c r="B140" t="s">
        <v>147</v>
      </c>
      <c r="C140" t="s">
        <v>7</v>
      </c>
      <c r="D140" t="s">
        <v>491</v>
      </c>
      <c r="E140" t="s">
        <v>1529</v>
      </c>
      <c r="F140" t="s">
        <v>1640</v>
      </c>
      <c r="G140" t="s">
        <v>1641</v>
      </c>
      <c r="H140" t="s">
        <v>322</v>
      </c>
      <c r="I140" t="s">
        <v>1689</v>
      </c>
      <c r="J140" t="s">
        <v>1653</v>
      </c>
      <c r="K140" t="s">
        <v>1690</v>
      </c>
      <c r="L140" s="112">
        <v>1</v>
      </c>
      <c r="M140" s="112">
        <v>1</v>
      </c>
      <c r="N140" s="112">
        <v>1</v>
      </c>
      <c r="O140" s="112">
        <v>1</v>
      </c>
      <c r="P140" s="112"/>
      <c r="Q140" s="112"/>
      <c r="R140" s="112">
        <v>1</v>
      </c>
      <c r="S140" s="112">
        <v>1</v>
      </c>
      <c r="T140" s="112"/>
      <c r="U140" s="112"/>
      <c r="V140" s="112"/>
      <c r="W140" s="112"/>
    </row>
    <row r="141" spans="1:23" x14ac:dyDescent="0.25">
      <c r="A141" t="s">
        <v>146</v>
      </c>
      <c r="B141" t="s">
        <v>147</v>
      </c>
      <c r="C141" t="s">
        <v>7</v>
      </c>
      <c r="D141" t="s">
        <v>491</v>
      </c>
      <c r="E141" t="s">
        <v>1529</v>
      </c>
      <c r="F141" t="s">
        <v>1640</v>
      </c>
      <c r="G141" t="s">
        <v>1641</v>
      </c>
      <c r="H141" t="s">
        <v>343</v>
      </c>
      <c r="I141" t="s">
        <v>1728</v>
      </c>
      <c r="J141" t="s">
        <v>1643</v>
      </c>
      <c r="K141" t="s">
        <v>1729</v>
      </c>
      <c r="L141" s="112">
        <v>2</v>
      </c>
      <c r="M141" s="112">
        <v>1</v>
      </c>
      <c r="N141" s="112">
        <v>2</v>
      </c>
      <c r="O141" s="112">
        <v>1</v>
      </c>
      <c r="P141" s="112"/>
      <c r="Q141" s="112"/>
      <c r="R141" s="112"/>
      <c r="S141" s="112"/>
      <c r="T141" s="112">
        <v>2</v>
      </c>
      <c r="U141" s="112">
        <v>1</v>
      </c>
      <c r="V141" s="112"/>
      <c r="W141" s="112"/>
    </row>
    <row r="142" spans="1:23" x14ac:dyDescent="0.25">
      <c r="A142" t="s">
        <v>146</v>
      </c>
      <c r="B142" t="s">
        <v>147</v>
      </c>
      <c r="C142" t="s">
        <v>7</v>
      </c>
      <c r="D142" t="s">
        <v>491</v>
      </c>
      <c r="E142" t="s">
        <v>1529</v>
      </c>
      <c r="F142" t="s">
        <v>1640</v>
      </c>
      <c r="G142" t="s">
        <v>1641</v>
      </c>
      <c r="H142" t="s">
        <v>361</v>
      </c>
      <c r="I142" t="s">
        <v>1652</v>
      </c>
      <c r="J142" t="s">
        <v>1653</v>
      </c>
      <c r="K142" t="s">
        <v>1654</v>
      </c>
      <c r="L142" s="112">
        <v>1</v>
      </c>
      <c r="M142" s="112"/>
      <c r="N142" s="112">
        <v>1</v>
      </c>
      <c r="O142" s="112"/>
      <c r="P142" s="112"/>
      <c r="Q142" s="112"/>
      <c r="R142" s="112">
        <v>1</v>
      </c>
      <c r="S142" s="112"/>
      <c r="T142" s="112"/>
      <c r="U142" s="112"/>
      <c r="V142" s="112"/>
      <c r="W142" s="112"/>
    </row>
    <row r="143" spans="1:23" x14ac:dyDescent="0.25">
      <c r="A143" t="s">
        <v>146</v>
      </c>
      <c r="B143" t="s">
        <v>147</v>
      </c>
      <c r="C143" t="s">
        <v>7</v>
      </c>
      <c r="D143" t="s">
        <v>491</v>
      </c>
      <c r="E143" t="s">
        <v>1529</v>
      </c>
      <c r="F143" t="s">
        <v>1640</v>
      </c>
      <c r="G143" t="s">
        <v>1641</v>
      </c>
      <c r="H143" t="s">
        <v>367</v>
      </c>
      <c r="I143" t="s">
        <v>1655</v>
      </c>
      <c r="J143" t="s">
        <v>1643</v>
      </c>
      <c r="K143" t="s">
        <v>1656</v>
      </c>
      <c r="L143" s="112">
        <v>28</v>
      </c>
      <c r="M143" s="112">
        <v>5</v>
      </c>
      <c r="N143" s="112">
        <v>28</v>
      </c>
      <c r="O143" s="112">
        <v>5</v>
      </c>
      <c r="P143" s="112"/>
      <c r="Q143" s="112"/>
      <c r="R143" s="112">
        <v>18</v>
      </c>
      <c r="S143" s="112">
        <v>3</v>
      </c>
      <c r="T143" s="112">
        <v>10</v>
      </c>
      <c r="U143" s="112">
        <v>2</v>
      </c>
      <c r="V143" s="112"/>
      <c r="W143" s="112"/>
    </row>
    <row r="144" spans="1:23" x14ac:dyDescent="0.25">
      <c r="A144" t="s">
        <v>146</v>
      </c>
      <c r="B144" t="s">
        <v>147</v>
      </c>
      <c r="C144" t="s">
        <v>7</v>
      </c>
      <c r="D144" t="s">
        <v>491</v>
      </c>
      <c r="E144" t="s">
        <v>1529</v>
      </c>
      <c r="F144" t="s">
        <v>1640</v>
      </c>
      <c r="G144" t="s">
        <v>1641</v>
      </c>
      <c r="H144" t="s">
        <v>376</v>
      </c>
      <c r="I144" t="s">
        <v>1732</v>
      </c>
      <c r="J144" t="s">
        <v>1643</v>
      </c>
      <c r="K144" t="s">
        <v>1733</v>
      </c>
      <c r="L144" s="112">
        <v>3</v>
      </c>
      <c r="M144" s="112"/>
      <c r="N144" s="112">
        <v>3</v>
      </c>
      <c r="O144" s="112"/>
      <c r="P144" s="112"/>
      <c r="Q144" s="112"/>
      <c r="R144" s="112">
        <v>1</v>
      </c>
      <c r="S144" s="112"/>
      <c r="T144" s="112">
        <v>1</v>
      </c>
      <c r="U144" s="112"/>
      <c r="V144" s="112">
        <v>1</v>
      </c>
      <c r="W144" s="112"/>
    </row>
    <row r="145" spans="1:23" x14ac:dyDescent="0.25">
      <c r="A145" t="s">
        <v>146</v>
      </c>
      <c r="B145" t="s">
        <v>147</v>
      </c>
      <c r="C145" t="s">
        <v>7</v>
      </c>
      <c r="D145" t="s">
        <v>491</v>
      </c>
      <c r="E145" t="s">
        <v>1529</v>
      </c>
      <c r="F145" t="s">
        <v>1640</v>
      </c>
      <c r="G145" t="s">
        <v>1641</v>
      </c>
      <c r="H145" t="s">
        <v>389</v>
      </c>
      <c r="I145" t="s">
        <v>1796</v>
      </c>
      <c r="J145" t="s">
        <v>1675</v>
      </c>
      <c r="K145" t="s">
        <v>1797</v>
      </c>
      <c r="L145" s="112">
        <v>2</v>
      </c>
      <c r="M145" s="112"/>
      <c r="N145" s="112">
        <v>2</v>
      </c>
      <c r="O145" s="112"/>
      <c r="P145" s="112"/>
      <c r="Q145" s="112"/>
      <c r="R145" s="112"/>
      <c r="S145" s="112"/>
      <c r="T145" s="112">
        <v>2</v>
      </c>
      <c r="U145" s="112"/>
      <c r="V145" s="112"/>
      <c r="W145" s="112"/>
    </row>
    <row r="146" spans="1:23" x14ac:dyDescent="0.25">
      <c r="A146" t="s">
        <v>146</v>
      </c>
      <c r="B146" t="s">
        <v>147</v>
      </c>
      <c r="C146" t="s">
        <v>7</v>
      </c>
      <c r="D146" t="s">
        <v>491</v>
      </c>
      <c r="E146" t="s">
        <v>1529</v>
      </c>
      <c r="F146" t="s">
        <v>1640</v>
      </c>
      <c r="G146" t="s">
        <v>1641</v>
      </c>
      <c r="H146" t="s">
        <v>396</v>
      </c>
      <c r="I146" t="s">
        <v>1657</v>
      </c>
      <c r="J146" t="s">
        <v>1653</v>
      </c>
      <c r="K146" t="s">
        <v>1658</v>
      </c>
      <c r="L146" s="112">
        <v>1</v>
      </c>
      <c r="M146" s="112">
        <v>1</v>
      </c>
      <c r="N146" s="112">
        <v>1</v>
      </c>
      <c r="O146" s="112">
        <v>1</v>
      </c>
      <c r="P146" s="112"/>
      <c r="Q146" s="112"/>
      <c r="R146" s="112">
        <v>1</v>
      </c>
      <c r="S146" s="112">
        <v>1</v>
      </c>
      <c r="T146" s="112"/>
      <c r="U146" s="112"/>
      <c r="V146" s="112"/>
      <c r="W146" s="112"/>
    </row>
    <row r="147" spans="1:23" x14ac:dyDescent="0.25">
      <c r="A147" t="s">
        <v>146</v>
      </c>
      <c r="B147" t="s">
        <v>147</v>
      </c>
      <c r="C147" t="s">
        <v>7</v>
      </c>
      <c r="D147" t="s">
        <v>491</v>
      </c>
      <c r="E147" t="s">
        <v>1529</v>
      </c>
      <c r="F147" t="s">
        <v>1640</v>
      </c>
      <c r="G147" t="s">
        <v>1641</v>
      </c>
      <c r="H147" t="s">
        <v>403</v>
      </c>
      <c r="I147" t="s">
        <v>1659</v>
      </c>
      <c r="J147" t="s">
        <v>1650</v>
      </c>
      <c r="K147" t="s">
        <v>1660</v>
      </c>
      <c r="L147" s="112">
        <v>4</v>
      </c>
      <c r="M147" s="112">
        <v>1</v>
      </c>
      <c r="N147" s="112">
        <v>4</v>
      </c>
      <c r="O147" s="112">
        <v>1</v>
      </c>
      <c r="P147" s="112"/>
      <c r="Q147" s="112"/>
      <c r="R147" s="112">
        <v>4</v>
      </c>
      <c r="S147" s="112">
        <v>1</v>
      </c>
      <c r="T147" s="112"/>
      <c r="U147" s="112"/>
      <c r="V147" s="112"/>
      <c r="W147" s="112"/>
    </row>
    <row r="148" spans="1:23" x14ac:dyDescent="0.25">
      <c r="A148" t="s">
        <v>146</v>
      </c>
      <c r="B148" t="s">
        <v>147</v>
      </c>
      <c r="C148" t="s">
        <v>7</v>
      </c>
      <c r="D148" t="s">
        <v>491</v>
      </c>
      <c r="E148" t="s">
        <v>1529</v>
      </c>
      <c r="F148" t="s">
        <v>1640</v>
      </c>
      <c r="G148" t="s">
        <v>1641</v>
      </c>
      <c r="H148" t="s">
        <v>407</v>
      </c>
      <c r="I148" t="s">
        <v>1798</v>
      </c>
      <c r="J148" t="s">
        <v>1675</v>
      </c>
      <c r="K148" t="s">
        <v>1799</v>
      </c>
      <c r="L148" s="112">
        <v>6</v>
      </c>
      <c r="M148" s="112">
        <v>2</v>
      </c>
      <c r="N148" s="112">
        <v>6</v>
      </c>
      <c r="O148" s="112">
        <v>2</v>
      </c>
      <c r="P148" s="112"/>
      <c r="Q148" s="112"/>
      <c r="R148" s="112">
        <v>3</v>
      </c>
      <c r="S148" s="112">
        <v>2</v>
      </c>
      <c r="T148" s="112">
        <v>3</v>
      </c>
      <c r="U148" s="112"/>
      <c r="V148" s="112"/>
      <c r="W148" s="112"/>
    </row>
    <row r="149" spans="1:23" x14ac:dyDescent="0.25">
      <c r="A149" t="s">
        <v>146</v>
      </c>
      <c r="B149" t="s">
        <v>147</v>
      </c>
      <c r="C149" t="s">
        <v>7</v>
      </c>
      <c r="D149" t="s">
        <v>491</v>
      </c>
      <c r="E149" t="s">
        <v>1529</v>
      </c>
      <c r="F149" t="s">
        <v>1640</v>
      </c>
      <c r="G149" t="s">
        <v>1641</v>
      </c>
      <c r="H149" t="s">
        <v>414</v>
      </c>
      <c r="I149" t="s">
        <v>1661</v>
      </c>
      <c r="J149" t="s">
        <v>1653</v>
      </c>
      <c r="K149" t="s">
        <v>1662</v>
      </c>
      <c r="L149" s="112">
        <v>6</v>
      </c>
      <c r="M149" s="112">
        <v>1</v>
      </c>
      <c r="N149" s="112">
        <v>6</v>
      </c>
      <c r="O149" s="112">
        <v>1</v>
      </c>
      <c r="P149" s="112"/>
      <c r="Q149" s="112"/>
      <c r="R149" s="112">
        <v>6</v>
      </c>
      <c r="S149" s="112">
        <v>1</v>
      </c>
      <c r="T149" s="112"/>
      <c r="U149" s="112"/>
      <c r="V149" s="112"/>
      <c r="W149" s="112"/>
    </row>
    <row r="150" spans="1:23" x14ac:dyDescent="0.25">
      <c r="A150" t="s">
        <v>146</v>
      </c>
      <c r="B150" t="s">
        <v>147</v>
      </c>
      <c r="C150" t="s">
        <v>7</v>
      </c>
      <c r="D150" t="s">
        <v>491</v>
      </c>
      <c r="E150" t="s">
        <v>1529</v>
      </c>
      <c r="F150" t="s">
        <v>1640</v>
      </c>
      <c r="G150" t="s">
        <v>1641</v>
      </c>
      <c r="H150" t="s">
        <v>418</v>
      </c>
      <c r="I150" t="s">
        <v>1663</v>
      </c>
      <c r="J150" t="s">
        <v>1653</v>
      </c>
      <c r="K150" t="s">
        <v>1664</v>
      </c>
      <c r="L150" s="112">
        <v>2</v>
      </c>
      <c r="M150" s="112"/>
      <c r="N150" s="112">
        <v>2</v>
      </c>
      <c r="O150" s="112"/>
      <c r="P150" s="112"/>
      <c r="Q150" s="112"/>
      <c r="R150" s="112">
        <v>1</v>
      </c>
      <c r="S150" s="112"/>
      <c r="T150" s="112">
        <v>1</v>
      </c>
      <c r="U150" s="112"/>
      <c r="V150" s="112"/>
      <c r="W150" s="112"/>
    </row>
    <row r="151" spans="1:23" x14ac:dyDescent="0.25">
      <c r="A151" t="s">
        <v>146</v>
      </c>
      <c r="B151" t="s">
        <v>147</v>
      </c>
      <c r="C151" t="s">
        <v>7</v>
      </c>
      <c r="D151" t="s">
        <v>491</v>
      </c>
      <c r="E151" t="s">
        <v>1529</v>
      </c>
      <c r="F151" t="s">
        <v>1640</v>
      </c>
      <c r="G151" t="s">
        <v>1641</v>
      </c>
      <c r="H151" t="s">
        <v>425</v>
      </c>
      <c r="I151" t="s">
        <v>1800</v>
      </c>
      <c r="J151" t="s">
        <v>1670</v>
      </c>
      <c r="K151" t="s">
        <v>1801</v>
      </c>
      <c r="L151" s="112">
        <v>8</v>
      </c>
      <c r="M151" s="112">
        <v>1</v>
      </c>
      <c r="N151" s="112">
        <v>8</v>
      </c>
      <c r="O151" s="112">
        <v>1</v>
      </c>
      <c r="P151" s="112"/>
      <c r="Q151" s="112"/>
      <c r="R151" s="112">
        <v>5</v>
      </c>
      <c r="S151" s="112">
        <v>1</v>
      </c>
      <c r="T151" s="112">
        <v>3</v>
      </c>
      <c r="U151" s="112"/>
      <c r="V151" s="112"/>
      <c r="W151" s="112"/>
    </row>
    <row r="152" spans="1:23" x14ac:dyDescent="0.25">
      <c r="A152" t="s">
        <v>146</v>
      </c>
      <c r="B152" t="s">
        <v>147</v>
      </c>
      <c r="C152" t="s">
        <v>7</v>
      </c>
      <c r="D152" t="s">
        <v>491</v>
      </c>
      <c r="E152" t="s">
        <v>1529</v>
      </c>
      <c r="F152" t="s">
        <v>1640</v>
      </c>
      <c r="G152" t="s">
        <v>1641</v>
      </c>
      <c r="H152" t="s">
        <v>430</v>
      </c>
      <c r="I152" t="s">
        <v>1665</v>
      </c>
      <c r="J152" t="s">
        <v>1653</v>
      </c>
      <c r="K152" t="s">
        <v>1666</v>
      </c>
      <c r="L152" s="112">
        <v>30</v>
      </c>
      <c r="M152" s="112">
        <v>5</v>
      </c>
      <c r="N152" s="112">
        <v>30</v>
      </c>
      <c r="O152" s="112">
        <v>5</v>
      </c>
      <c r="P152" s="112"/>
      <c r="Q152" s="112"/>
      <c r="R152" s="112">
        <v>28</v>
      </c>
      <c r="S152" s="112">
        <v>5</v>
      </c>
      <c r="T152" s="112">
        <v>2</v>
      </c>
      <c r="U152" s="112"/>
      <c r="V152" s="112"/>
      <c r="W152" s="112"/>
    </row>
    <row r="153" spans="1:23" x14ac:dyDescent="0.25">
      <c r="A153" t="s">
        <v>146</v>
      </c>
      <c r="B153" t="s">
        <v>147</v>
      </c>
      <c r="C153" t="s">
        <v>7</v>
      </c>
      <c r="D153" t="s">
        <v>491</v>
      </c>
      <c r="E153" t="s">
        <v>1529</v>
      </c>
      <c r="F153" t="s">
        <v>1640</v>
      </c>
      <c r="G153" t="s">
        <v>1641</v>
      </c>
      <c r="H153" t="s">
        <v>431</v>
      </c>
      <c r="I153" t="s">
        <v>1667</v>
      </c>
      <c r="J153" t="s">
        <v>1653</v>
      </c>
      <c r="K153" t="s">
        <v>1668</v>
      </c>
      <c r="L153" s="112">
        <v>4</v>
      </c>
      <c r="M153" s="112">
        <v>1</v>
      </c>
      <c r="N153" s="112">
        <v>4</v>
      </c>
      <c r="O153" s="112">
        <v>1</v>
      </c>
      <c r="P153" s="112"/>
      <c r="Q153" s="112"/>
      <c r="R153" s="112">
        <v>4</v>
      </c>
      <c r="S153" s="112">
        <v>1</v>
      </c>
      <c r="T153" s="112"/>
      <c r="U153" s="112"/>
      <c r="V153" s="112"/>
      <c r="W153" s="112"/>
    </row>
    <row r="154" spans="1:23" x14ac:dyDescent="0.25">
      <c r="A154" t="s">
        <v>146</v>
      </c>
      <c r="B154" t="s">
        <v>147</v>
      </c>
      <c r="C154" t="s">
        <v>7</v>
      </c>
      <c r="D154" t="s">
        <v>491</v>
      </c>
      <c r="E154" t="s">
        <v>1529</v>
      </c>
      <c r="F154" t="s">
        <v>1640</v>
      </c>
      <c r="G154" t="s">
        <v>1641</v>
      </c>
      <c r="H154" t="s">
        <v>432</v>
      </c>
      <c r="I154" t="s">
        <v>1672</v>
      </c>
      <c r="J154" t="s">
        <v>1643</v>
      </c>
      <c r="K154" t="s">
        <v>1673</v>
      </c>
      <c r="L154" s="112">
        <v>6</v>
      </c>
      <c r="M154" s="112">
        <v>2</v>
      </c>
      <c r="N154" s="112">
        <v>6</v>
      </c>
      <c r="O154" s="112">
        <v>2</v>
      </c>
      <c r="P154" s="112"/>
      <c r="Q154" s="112"/>
      <c r="R154" s="112">
        <v>2</v>
      </c>
      <c r="S154" s="112"/>
      <c r="T154" s="112">
        <v>4</v>
      </c>
      <c r="U154" s="112">
        <v>2</v>
      </c>
      <c r="V154" s="112"/>
      <c r="W154" s="112"/>
    </row>
    <row r="155" spans="1:23" x14ac:dyDescent="0.25">
      <c r="A155" t="s">
        <v>146</v>
      </c>
      <c r="B155" t="s">
        <v>147</v>
      </c>
      <c r="C155" t="s">
        <v>7</v>
      </c>
      <c r="D155" t="s">
        <v>491</v>
      </c>
      <c r="E155" t="s">
        <v>1529</v>
      </c>
      <c r="F155" t="s">
        <v>1640</v>
      </c>
      <c r="G155" t="s">
        <v>1641</v>
      </c>
      <c r="H155" t="s">
        <v>435</v>
      </c>
      <c r="I155" t="s">
        <v>1679</v>
      </c>
      <c r="J155" t="s">
        <v>1675</v>
      </c>
      <c r="K155" t="s">
        <v>1680</v>
      </c>
      <c r="L155" s="112">
        <v>124</v>
      </c>
      <c r="M155" s="112">
        <v>7</v>
      </c>
      <c r="N155" s="112">
        <v>124</v>
      </c>
      <c r="O155" s="112">
        <v>7</v>
      </c>
      <c r="P155" s="112"/>
      <c r="Q155" s="112"/>
      <c r="R155" s="112">
        <v>47</v>
      </c>
      <c r="S155" s="112">
        <v>3</v>
      </c>
      <c r="T155" s="112">
        <v>75</v>
      </c>
      <c r="U155" s="112">
        <v>4</v>
      </c>
      <c r="V155" s="112">
        <v>2</v>
      </c>
      <c r="W155" s="112"/>
    </row>
    <row r="156" spans="1:23" x14ac:dyDescent="0.25">
      <c r="A156" t="s">
        <v>146</v>
      </c>
      <c r="B156" t="s">
        <v>147</v>
      </c>
      <c r="C156" t="s">
        <v>7</v>
      </c>
      <c r="D156" t="s">
        <v>491</v>
      </c>
      <c r="E156" t="s">
        <v>1529</v>
      </c>
      <c r="F156" t="s">
        <v>1640</v>
      </c>
      <c r="G156" t="s">
        <v>1641</v>
      </c>
      <c r="H156" t="s">
        <v>437</v>
      </c>
      <c r="I156" t="s">
        <v>1802</v>
      </c>
      <c r="J156" t="s">
        <v>1675</v>
      </c>
      <c r="K156" t="s">
        <v>1803</v>
      </c>
      <c r="L156" s="112">
        <v>1</v>
      </c>
      <c r="M156" s="112"/>
      <c r="N156" s="112">
        <v>1</v>
      </c>
      <c r="O156" s="112"/>
      <c r="P156" s="112"/>
      <c r="Q156" s="112"/>
      <c r="R156" s="112"/>
      <c r="S156" s="112"/>
      <c r="T156" s="112">
        <v>1</v>
      </c>
      <c r="U156" s="112"/>
      <c r="V156" s="112"/>
      <c r="W156" s="112"/>
    </row>
    <row r="157" spans="1:23" x14ac:dyDescent="0.25">
      <c r="A157" t="s">
        <v>146</v>
      </c>
      <c r="B157" t="s">
        <v>147</v>
      </c>
      <c r="C157" t="s">
        <v>7</v>
      </c>
      <c r="D157" t="s">
        <v>491</v>
      </c>
      <c r="E157" t="s">
        <v>1529</v>
      </c>
      <c r="F157" t="s">
        <v>1640</v>
      </c>
      <c r="G157" t="s">
        <v>1641</v>
      </c>
      <c r="H157" t="s">
        <v>439</v>
      </c>
      <c r="I157" t="s">
        <v>1685</v>
      </c>
      <c r="J157" t="s">
        <v>1653</v>
      </c>
      <c r="K157" t="s">
        <v>1686</v>
      </c>
      <c r="L157" s="112">
        <v>3</v>
      </c>
      <c r="M157" s="112">
        <v>3</v>
      </c>
      <c r="N157" s="112">
        <v>3</v>
      </c>
      <c r="O157" s="112">
        <v>3</v>
      </c>
      <c r="P157" s="112"/>
      <c r="Q157" s="112"/>
      <c r="R157" s="112">
        <v>3</v>
      </c>
      <c r="S157" s="112">
        <v>3</v>
      </c>
      <c r="T157" s="112"/>
      <c r="U157" s="112"/>
      <c r="V157" s="112"/>
      <c r="W157" s="112"/>
    </row>
    <row r="158" spans="1:23" x14ac:dyDescent="0.25">
      <c r="A158" t="s">
        <v>146</v>
      </c>
      <c r="B158" t="s">
        <v>147</v>
      </c>
      <c r="C158" t="s">
        <v>7</v>
      </c>
      <c r="D158" t="s">
        <v>491</v>
      </c>
      <c r="E158" t="s">
        <v>1529</v>
      </c>
      <c r="F158" t="s">
        <v>1640</v>
      </c>
      <c r="G158" t="s">
        <v>1641</v>
      </c>
      <c r="H158" t="s">
        <v>442</v>
      </c>
      <c r="I158" t="s">
        <v>1681</v>
      </c>
      <c r="J158" t="s">
        <v>1653</v>
      </c>
      <c r="K158" t="s">
        <v>1682</v>
      </c>
      <c r="L158" s="112">
        <v>8</v>
      </c>
      <c r="M158" s="112">
        <v>2</v>
      </c>
      <c r="N158" s="112">
        <v>8</v>
      </c>
      <c r="O158" s="112">
        <v>2</v>
      </c>
      <c r="P158" s="112"/>
      <c r="Q158" s="112"/>
      <c r="R158" s="112">
        <v>6</v>
      </c>
      <c r="S158" s="112">
        <v>2</v>
      </c>
      <c r="T158" s="112"/>
      <c r="U158" s="112"/>
      <c r="V158" s="112">
        <v>2</v>
      </c>
      <c r="W158" s="112"/>
    </row>
    <row r="159" spans="1:23" x14ac:dyDescent="0.25">
      <c r="A159" t="s">
        <v>146</v>
      </c>
      <c r="B159" t="s">
        <v>147</v>
      </c>
      <c r="C159" t="s">
        <v>7</v>
      </c>
      <c r="D159" t="s">
        <v>491</v>
      </c>
      <c r="E159" t="s">
        <v>1529</v>
      </c>
      <c r="F159" t="s">
        <v>1640</v>
      </c>
      <c r="G159" t="s">
        <v>1641</v>
      </c>
      <c r="H159" t="s">
        <v>443</v>
      </c>
      <c r="I159" t="s">
        <v>1736</v>
      </c>
      <c r="J159" t="s">
        <v>1675</v>
      </c>
      <c r="K159" t="s">
        <v>1737</v>
      </c>
      <c r="L159" s="112">
        <v>2</v>
      </c>
      <c r="M159" s="112"/>
      <c r="N159" s="112">
        <v>2</v>
      </c>
      <c r="O159" s="112"/>
      <c r="P159" s="112"/>
      <c r="Q159" s="112"/>
      <c r="R159" s="112">
        <v>1</v>
      </c>
      <c r="S159" s="112"/>
      <c r="T159" s="112">
        <v>1</v>
      </c>
      <c r="U159" s="112"/>
      <c r="V159" s="112"/>
      <c r="W159" s="112"/>
    </row>
    <row r="160" spans="1:23" x14ac:dyDescent="0.25">
      <c r="A160" t="s">
        <v>146</v>
      </c>
      <c r="B160" t="s">
        <v>147</v>
      </c>
      <c r="C160" t="s">
        <v>7</v>
      </c>
      <c r="D160" t="s">
        <v>491</v>
      </c>
      <c r="E160" t="s">
        <v>1529</v>
      </c>
      <c r="F160" t="s">
        <v>1640</v>
      </c>
      <c r="G160" t="s">
        <v>1641</v>
      </c>
      <c r="H160" t="s">
        <v>446</v>
      </c>
      <c r="I160" t="s">
        <v>1804</v>
      </c>
      <c r="J160" t="s">
        <v>1670</v>
      </c>
      <c r="K160" t="s">
        <v>1805</v>
      </c>
      <c r="L160" s="112">
        <v>4</v>
      </c>
      <c r="M160" s="112">
        <v>2</v>
      </c>
      <c r="N160" s="112">
        <v>4</v>
      </c>
      <c r="O160" s="112">
        <v>2</v>
      </c>
      <c r="P160" s="112"/>
      <c r="Q160" s="112"/>
      <c r="R160" s="112">
        <v>4</v>
      </c>
      <c r="S160" s="112">
        <v>2</v>
      </c>
      <c r="T160" s="112"/>
      <c r="U160" s="112"/>
      <c r="V160" s="112"/>
      <c r="W160" s="112"/>
    </row>
    <row r="161" spans="1:23" x14ac:dyDescent="0.25">
      <c r="A161" t="s">
        <v>146</v>
      </c>
      <c r="B161" t="s">
        <v>147</v>
      </c>
      <c r="C161" t="s">
        <v>7</v>
      </c>
      <c r="D161" t="s">
        <v>491</v>
      </c>
      <c r="E161" t="s">
        <v>1529</v>
      </c>
      <c r="F161" t="s">
        <v>1640</v>
      </c>
      <c r="G161" t="s">
        <v>1641</v>
      </c>
      <c r="H161" t="s">
        <v>447</v>
      </c>
      <c r="I161" t="s">
        <v>1693</v>
      </c>
      <c r="J161" t="s">
        <v>1650</v>
      </c>
      <c r="K161" t="s">
        <v>1694</v>
      </c>
      <c r="L161" s="112">
        <v>1</v>
      </c>
      <c r="M161" s="112">
        <v>1</v>
      </c>
      <c r="N161" s="112">
        <v>1</v>
      </c>
      <c r="O161" s="112">
        <v>1</v>
      </c>
      <c r="P161" s="112"/>
      <c r="Q161" s="112"/>
      <c r="R161" s="112">
        <v>1</v>
      </c>
      <c r="S161" s="112">
        <v>1</v>
      </c>
      <c r="T161" s="112"/>
      <c r="U161" s="112"/>
      <c r="V161" s="112"/>
      <c r="W161" s="112"/>
    </row>
    <row r="162" spans="1:23" x14ac:dyDescent="0.25">
      <c r="A162" t="s">
        <v>146</v>
      </c>
      <c r="B162" t="s">
        <v>147</v>
      </c>
      <c r="C162" t="s">
        <v>7</v>
      </c>
      <c r="D162" t="s">
        <v>491</v>
      </c>
      <c r="E162" t="s">
        <v>1529</v>
      </c>
      <c r="F162" t="s">
        <v>1640</v>
      </c>
      <c r="G162" t="s">
        <v>1641</v>
      </c>
      <c r="H162" t="s">
        <v>449</v>
      </c>
      <c r="I162" t="s">
        <v>1695</v>
      </c>
      <c r="J162" t="s">
        <v>1696</v>
      </c>
      <c r="K162" t="s">
        <v>1697</v>
      </c>
      <c r="L162" s="112">
        <v>38</v>
      </c>
      <c r="M162" s="112">
        <v>11</v>
      </c>
      <c r="N162" s="112">
        <v>38</v>
      </c>
      <c r="O162" s="112">
        <v>11</v>
      </c>
      <c r="P162" s="112"/>
      <c r="Q162" s="112"/>
      <c r="R162" s="112">
        <v>24</v>
      </c>
      <c r="S162" s="112">
        <v>8</v>
      </c>
      <c r="T162" s="112">
        <v>14</v>
      </c>
      <c r="U162" s="112">
        <v>3</v>
      </c>
      <c r="V162" s="112"/>
      <c r="W162" s="112"/>
    </row>
    <row r="163" spans="1:23" x14ac:dyDescent="0.25">
      <c r="A163" t="s">
        <v>146</v>
      </c>
      <c r="B163" t="s">
        <v>147</v>
      </c>
      <c r="C163" t="s">
        <v>7</v>
      </c>
      <c r="D163" t="s">
        <v>491</v>
      </c>
      <c r="E163" t="s">
        <v>1529</v>
      </c>
      <c r="F163" t="s">
        <v>1640</v>
      </c>
      <c r="G163" t="s">
        <v>1641</v>
      </c>
      <c r="H163" t="s">
        <v>450</v>
      </c>
      <c r="I163" t="s">
        <v>1790</v>
      </c>
      <c r="J163" t="s">
        <v>1696</v>
      </c>
      <c r="K163" t="s">
        <v>1791</v>
      </c>
      <c r="L163" s="112">
        <v>1</v>
      </c>
      <c r="M163" s="112">
        <v>1</v>
      </c>
      <c r="N163" s="112">
        <v>1</v>
      </c>
      <c r="O163" s="112">
        <v>1</v>
      </c>
      <c r="P163" s="112"/>
      <c r="Q163" s="112"/>
      <c r="R163" s="112">
        <v>1</v>
      </c>
      <c r="S163" s="112">
        <v>1</v>
      </c>
      <c r="T163" s="112"/>
      <c r="U163" s="112"/>
      <c r="V163" s="112"/>
      <c r="W163" s="112"/>
    </row>
    <row r="164" spans="1:23" x14ac:dyDescent="0.25">
      <c r="A164" t="s">
        <v>146</v>
      </c>
      <c r="B164" t="s">
        <v>147</v>
      </c>
      <c r="C164" t="s">
        <v>7</v>
      </c>
      <c r="D164" t="s">
        <v>491</v>
      </c>
      <c r="E164" t="s">
        <v>1529</v>
      </c>
      <c r="F164" t="s">
        <v>1640</v>
      </c>
      <c r="G164" t="s">
        <v>1641</v>
      </c>
      <c r="H164" t="s">
        <v>451</v>
      </c>
      <c r="I164" t="s">
        <v>1724</v>
      </c>
      <c r="J164" t="s">
        <v>1675</v>
      </c>
      <c r="K164" t="s">
        <v>1725</v>
      </c>
      <c r="L164" s="112">
        <v>4</v>
      </c>
      <c r="M164" s="112">
        <v>3</v>
      </c>
      <c r="N164" s="112">
        <v>4</v>
      </c>
      <c r="O164" s="112">
        <v>3</v>
      </c>
      <c r="P164" s="112"/>
      <c r="Q164" s="112"/>
      <c r="R164" s="112">
        <v>4</v>
      </c>
      <c r="S164" s="112">
        <v>3</v>
      </c>
      <c r="T164" s="112"/>
      <c r="U164" s="112"/>
      <c r="V164" s="112"/>
      <c r="W164" s="112"/>
    </row>
    <row r="165" spans="1:23" x14ac:dyDescent="0.25">
      <c r="A165" t="s">
        <v>146</v>
      </c>
      <c r="B165" t="s">
        <v>147</v>
      </c>
      <c r="C165" t="s">
        <v>7</v>
      </c>
      <c r="D165" t="s">
        <v>491</v>
      </c>
      <c r="E165" t="s">
        <v>1529</v>
      </c>
      <c r="F165" t="s">
        <v>1640</v>
      </c>
      <c r="G165" t="s">
        <v>1641</v>
      </c>
      <c r="H165" t="s">
        <v>452</v>
      </c>
      <c r="I165" t="s">
        <v>1642</v>
      </c>
      <c r="J165" t="s">
        <v>1643</v>
      </c>
      <c r="K165" t="s">
        <v>1644</v>
      </c>
      <c r="L165" s="112">
        <v>46</v>
      </c>
      <c r="M165" s="112">
        <v>12</v>
      </c>
      <c r="N165" s="112">
        <v>46</v>
      </c>
      <c r="O165" s="112">
        <v>12</v>
      </c>
      <c r="P165" s="112"/>
      <c r="Q165" s="112"/>
      <c r="R165" s="112">
        <v>26</v>
      </c>
      <c r="S165" s="112">
        <v>6</v>
      </c>
      <c r="T165" s="112">
        <v>18</v>
      </c>
      <c r="U165" s="112">
        <v>4</v>
      </c>
      <c r="V165" s="112">
        <v>2</v>
      </c>
      <c r="W165" s="112">
        <v>2</v>
      </c>
    </row>
    <row r="166" spans="1:23" x14ac:dyDescent="0.25">
      <c r="A166" t="s">
        <v>146</v>
      </c>
      <c r="B166" t="s">
        <v>147</v>
      </c>
      <c r="C166" t="s">
        <v>7</v>
      </c>
      <c r="D166" t="s">
        <v>491</v>
      </c>
      <c r="E166" t="s">
        <v>1529</v>
      </c>
      <c r="F166" t="s">
        <v>1640</v>
      </c>
      <c r="G166" t="s">
        <v>1641</v>
      </c>
      <c r="H166" t="s">
        <v>453</v>
      </c>
      <c r="I166" t="s">
        <v>1744</v>
      </c>
      <c r="J166" t="s">
        <v>1675</v>
      </c>
      <c r="K166" t="s">
        <v>1745</v>
      </c>
      <c r="L166" s="112">
        <v>3</v>
      </c>
      <c r="M166" s="112">
        <v>2</v>
      </c>
      <c r="N166" s="112">
        <v>3</v>
      </c>
      <c r="O166" s="112">
        <v>2</v>
      </c>
      <c r="P166" s="112"/>
      <c r="Q166" s="112"/>
      <c r="R166" s="112">
        <v>2</v>
      </c>
      <c r="S166" s="112">
        <v>1</v>
      </c>
      <c r="T166" s="112">
        <v>1</v>
      </c>
      <c r="U166" s="112">
        <v>1</v>
      </c>
      <c r="V166" s="112"/>
      <c r="W166" s="112"/>
    </row>
    <row r="167" spans="1:23" x14ac:dyDescent="0.25">
      <c r="A167" t="s">
        <v>146</v>
      </c>
      <c r="B167" t="s">
        <v>147</v>
      </c>
      <c r="C167" t="s">
        <v>7</v>
      </c>
      <c r="D167" t="s">
        <v>491</v>
      </c>
      <c r="E167" t="s">
        <v>1529</v>
      </c>
      <c r="F167" t="s">
        <v>1640</v>
      </c>
      <c r="G167" t="s">
        <v>1641</v>
      </c>
      <c r="H167" t="s">
        <v>454</v>
      </c>
      <c r="I167" t="s">
        <v>1746</v>
      </c>
      <c r="J167" t="s">
        <v>1675</v>
      </c>
      <c r="K167" t="s">
        <v>1747</v>
      </c>
      <c r="L167" s="112">
        <v>2</v>
      </c>
      <c r="M167" s="112"/>
      <c r="N167" s="112">
        <v>2</v>
      </c>
      <c r="O167" s="112"/>
      <c r="P167" s="112"/>
      <c r="Q167" s="112"/>
      <c r="R167" s="112"/>
      <c r="S167" s="112"/>
      <c r="T167" s="112">
        <v>2</v>
      </c>
      <c r="U167" s="112"/>
      <c r="V167" s="112"/>
      <c r="W167" s="112"/>
    </row>
    <row r="168" spans="1:23" x14ac:dyDescent="0.25">
      <c r="A168" t="s">
        <v>146</v>
      </c>
      <c r="B168" t="s">
        <v>147</v>
      </c>
      <c r="C168" t="s">
        <v>7</v>
      </c>
      <c r="D168" t="s">
        <v>491</v>
      </c>
      <c r="E168" t="s">
        <v>1529</v>
      </c>
      <c r="F168" t="s">
        <v>1640</v>
      </c>
      <c r="G168" t="s">
        <v>1641</v>
      </c>
      <c r="H168" t="s">
        <v>455</v>
      </c>
      <c r="I168" t="s">
        <v>1806</v>
      </c>
      <c r="J168" t="s">
        <v>1670</v>
      </c>
      <c r="K168" t="s">
        <v>1807</v>
      </c>
      <c r="L168" s="112">
        <v>1</v>
      </c>
      <c r="M168" s="112"/>
      <c r="N168" s="112">
        <v>1</v>
      </c>
      <c r="O168" s="112"/>
      <c r="P168" s="112"/>
      <c r="Q168" s="112"/>
      <c r="R168" s="112">
        <v>1</v>
      </c>
      <c r="S168" s="112"/>
      <c r="T168" s="112"/>
      <c r="U168" s="112"/>
      <c r="V168" s="112"/>
      <c r="W168" s="112"/>
    </row>
    <row r="169" spans="1:23" x14ac:dyDescent="0.25">
      <c r="A169" t="s">
        <v>146</v>
      </c>
      <c r="B169" t="s">
        <v>147</v>
      </c>
      <c r="C169" t="s">
        <v>7</v>
      </c>
      <c r="D169" t="s">
        <v>491</v>
      </c>
      <c r="E169" t="s">
        <v>1529</v>
      </c>
      <c r="F169" t="s">
        <v>1640</v>
      </c>
      <c r="G169" t="s">
        <v>1641</v>
      </c>
      <c r="H169" t="s">
        <v>456</v>
      </c>
      <c r="I169" t="s">
        <v>1689</v>
      </c>
      <c r="J169" t="s">
        <v>1653</v>
      </c>
      <c r="K169" t="s">
        <v>1690</v>
      </c>
      <c r="L169" s="112">
        <v>10</v>
      </c>
      <c r="M169" s="112">
        <v>3</v>
      </c>
      <c r="N169" s="112">
        <v>10</v>
      </c>
      <c r="O169" s="112">
        <v>3</v>
      </c>
      <c r="P169" s="112"/>
      <c r="Q169" s="112"/>
      <c r="R169" s="112">
        <v>6</v>
      </c>
      <c r="S169" s="112">
        <v>1</v>
      </c>
      <c r="T169" s="112">
        <v>3</v>
      </c>
      <c r="U169" s="112">
        <v>2</v>
      </c>
      <c r="V169" s="112">
        <v>1</v>
      </c>
      <c r="W169" s="112"/>
    </row>
    <row r="170" spans="1:23" x14ac:dyDescent="0.25">
      <c r="A170" t="s">
        <v>146</v>
      </c>
      <c r="B170" t="s">
        <v>147</v>
      </c>
      <c r="C170" t="s">
        <v>7</v>
      </c>
      <c r="D170" t="s">
        <v>491</v>
      </c>
      <c r="E170" t="s">
        <v>1529</v>
      </c>
      <c r="F170" t="s">
        <v>1640</v>
      </c>
      <c r="G170" t="s">
        <v>1641</v>
      </c>
      <c r="H170" t="s">
        <v>457</v>
      </c>
      <c r="I170" t="s">
        <v>1710</v>
      </c>
      <c r="J170" t="s">
        <v>1653</v>
      </c>
      <c r="K170" t="s">
        <v>1711</v>
      </c>
      <c r="L170" s="112">
        <v>1</v>
      </c>
      <c r="M170" s="112">
        <v>1</v>
      </c>
      <c r="N170" s="112">
        <v>1</v>
      </c>
      <c r="O170" s="112">
        <v>1</v>
      </c>
      <c r="P170" s="112"/>
      <c r="Q170" s="112"/>
      <c r="R170" s="112"/>
      <c r="S170" s="112"/>
      <c r="T170" s="112">
        <v>1</v>
      </c>
      <c r="U170" s="112">
        <v>1</v>
      </c>
      <c r="V170" s="112"/>
      <c r="W170" s="112"/>
    </row>
    <row r="171" spans="1:23" x14ac:dyDescent="0.25">
      <c r="A171" t="s">
        <v>146</v>
      </c>
      <c r="B171" t="s">
        <v>147</v>
      </c>
      <c r="C171" t="s">
        <v>7</v>
      </c>
      <c r="D171" t="s">
        <v>491</v>
      </c>
      <c r="E171" t="s">
        <v>1529</v>
      </c>
      <c r="F171" t="s">
        <v>1640</v>
      </c>
      <c r="G171" t="s">
        <v>1641</v>
      </c>
      <c r="H171" t="s">
        <v>458</v>
      </c>
      <c r="I171" t="s">
        <v>1808</v>
      </c>
      <c r="J171" t="s">
        <v>1675</v>
      </c>
      <c r="K171" t="s">
        <v>1809</v>
      </c>
      <c r="L171" s="112">
        <v>1</v>
      </c>
      <c r="M171" s="112"/>
      <c r="N171" s="112">
        <v>1</v>
      </c>
      <c r="O171" s="112"/>
      <c r="P171" s="112"/>
      <c r="Q171" s="112"/>
      <c r="R171" s="112">
        <v>1</v>
      </c>
      <c r="S171" s="112"/>
      <c r="T171" s="112"/>
      <c r="U171" s="112"/>
      <c r="V171" s="112"/>
      <c r="W171" s="112"/>
    </row>
    <row r="172" spans="1:23" x14ac:dyDescent="0.25">
      <c r="A172" t="s">
        <v>146</v>
      </c>
      <c r="B172" t="s">
        <v>147</v>
      </c>
      <c r="C172" t="s">
        <v>7</v>
      </c>
      <c r="D172" t="s">
        <v>491</v>
      </c>
      <c r="E172" t="s">
        <v>1529</v>
      </c>
      <c r="F172" t="s">
        <v>1640</v>
      </c>
      <c r="G172" t="s">
        <v>1641</v>
      </c>
      <c r="H172" t="s">
        <v>459</v>
      </c>
      <c r="I172" t="s">
        <v>1792</v>
      </c>
      <c r="J172" t="s">
        <v>1670</v>
      </c>
      <c r="K172" t="s">
        <v>1793</v>
      </c>
      <c r="L172" s="112">
        <v>6</v>
      </c>
      <c r="M172" s="112">
        <v>2</v>
      </c>
      <c r="N172" s="112">
        <v>6</v>
      </c>
      <c r="O172" s="112">
        <v>2</v>
      </c>
      <c r="P172" s="112"/>
      <c r="Q172" s="112"/>
      <c r="R172" s="112">
        <v>3</v>
      </c>
      <c r="S172" s="112">
        <v>1</v>
      </c>
      <c r="T172" s="112">
        <v>1</v>
      </c>
      <c r="U172" s="112"/>
      <c r="V172" s="112">
        <v>2</v>
      </c>
      <c r="W172" s="112">
        <v>1</v>
      </c>
    </row>
    <row r="173" spans="1:23" x14ac:dyDescent="0.25">
      <c r="A173" t="s">
        <v>146</v>
      </c>
      <c r="B173" t="s">
        <v>147</v>
      </c>
      <c r="C173" t="s">
        <v>7</v>
      </c>
      <c r="D173" t="s">
        <v>491</v>
      </c>
      <c r="E173" t="s">
        <v>1529</v>
      </c>
      <c r="F173" t="s">
        <v>1640</v>
      </c>
      <c r="G173" t="s">
        <v>1641</v>
      </c>
      <c r="H173" t="s">
        <v>460</v>
      </c>
      <c r="I173" t="s">
        <v>1748</v>
      </c>
      <c r="J173" t="s">
        <v>1650</v>
      </c>
      <c r="K173" t="s">
        <v>1749</v>
      </c>
      <c r="L173" s="112">
        <v>1</v>
      </c>
      <c r="M173" s="112">
        <v>1</v>
      </c>
      <c r="N173" s="112">
        <v>1</v>
      </c>
      <c r="O173" s="112">
        <v>1</v>
      </c>
      <c r="P173" s="112"/>
      <c r="Q173" s="112"/>
      <c r="R173" s="112">
        <v>1</v>
      </c>
      <c r="S173" s="112">
        <v>1</v>
      </c>
      <c r="T173" s="112"/>
      <c r="U173" s="112"/>
      <c r="V173" s="112"/>
      <c r="W173" s="112"/>
    </row>
    <row r="174" spans="1:23" x14ac:dyDescent="0.25">
      <c r="A174" t="s">
        <v>146</v>
      </c>
      <c r="B174" t="s">
        <v>147</v>
      </c>
      <c r="C174" t="s">
        <v>7</v>
      </c>
      <c r="D174" t="s">
        <v>491</v>
      </c>
      <c r="E174" t="s">
        <v>1529</v>
      </c>
      <c r="F174" t="s">
        <v>1640</v>
      </c>
      <c r="G174" t="s">
        <v>1641</v>
      </c>
      <c r="H174" t="s">
        <v>461</v>
      </c>
      <c r="I174" t="s">
        <v>1750</v>
      </c>
      <c r="J174" t="s">
        <v>1643</v>
      </c>
      <c r="K174" t="s">
        <v>1751</v>
      </c>
      <c r="L174" s="112">
        <v>1</v>
      </c>
      <c r="M174" s="112"/>
      <c r="N174" s="112">
        <v>1</v>
      </c>
      <c r="O174" s="112"/>
      <c r="P174" s="112"/>
      <c r="Q174" s="112"/>
      <c r="R174" s="112">
        <v>1</v>
      </c>
      <c r="S174" s="112"/>
      <c r="T174" s="112"/>
      <c r="U174" s="112"/>
      <c r="V174" s="112"/>
      <c r="W174" s="112"/>
    </row>
    <row r="175" spans="1:23" x14ac:dyDescent="0.25">
      <c r="A175" t="s">
        <v>146</v>
      </c>
      <c r="B175" t="s">
        <v>147</v>
      </c>
      <c r="C175" t="s">
        <v>7</v>
      </c>
      <c r="D175" t="s">
        <v>491</v>
      </c>
      <c r="E175" t="s">
        <v>1529</v>
      </c>
      <c r="F175" t="s">
        <v>1640</v>
      </c>
      <c r="G175" t="s">
        <v>1641</v>
      </c>
      <c r="H175" t="s">
        <v>1756</v>
      </c>
      <c r="I175" t="s">
        <v>1810</v>
      </c>
      <c r="J175" t="s">
        <v>1696</v>
      </c>
      <c r="K175" t="s">
        <v>1811</v>
      </c>
      <c r="L175" s="112">
        <v>1</v>
      </c>
      <c r="M175" s="112"/>
      <c r="N175" s="112">
        <v>1</v>
      </c>
      <c r="O175" s="112"/>
      <c r="P175" s="112"/>
      <c r="Q175" s="112"/>
      <c r="R175" s="112"/>
      <c r="S175" s="112"/>
      <c r="T175" s="112">
        <v>1</v>
      </c>
      <c r="U175" s="112"/>
      <c r="V175" s="112"/>
      <c r="W175" s="112"/>
    </row>
    <row r="176" spans="1:23" x14ac:dyDescent="0.25">
      <c r="A176" t="s">
        <v>146</v>
      </c>
      <c r="B176" t="s">
        <v>147</v>
      </c>
      <c r="C176" t="s">
        <v>7</v>
      </c>
      <c r="D176" t="s">
        <v>491</v>
      </c>
      <c r="E176" t="s">
        <v>1529</v>
      </c>
      <c r="F176" t="s">
        <v>1640</v>
      </c>
      <c r="G176" t="s">
        <v>1641</v>
      </c>
      <c r="H176" t="s">
        <v>1757</v>
      </c>
      <c r="I176" t="s">
        <v>1752</v>
      </c>
      <c r="J176" t="s">
        <v>1675</v>
      </c>
      <c r="K176" t="s">
        <v>1753</v>
      </c>
      <c r="L176" s="112">
        <v>10</v>
      </c>
      <c r="M176" s="112">
        <v>2</v>
      </c>
      <c r="N176" s="112">
        <v>10</v>
      </c>
      <c r="O176" s="112">
        <v>2</v>
      </c>
      <c r="P176" s="112"/>
      <c r="Q176" s="112"/>
      <c r="R176" s="112">
        <v>2</v>
      </c>
      <c r="S176" s="112"/>
      <c r="T176" s="112">
        <v>8</v>
      </c>
      <c r="U176" s="112">
        <v>2</v>
      </c>
      <c r="V176" s="112"/>
      <c r="W176" s="112"/>
    </row>
    <row r="177" spans="1:23" x14ac:dyDescent="0.25">
      <c r="A177" t="s">
        <v>146</v>
      </c>
      <c r="B177" t="s">
        <v>147</v>
      </c>
      <c r="C177" t="s">
        <v>7</v>
      </c>
      <c r="D177" t="s">
        <v>491</v>
      </c>
      <c r="E177" t="s">
        <v>1529</v>
      </c>
      <c r="F177" t="s">
        <v>1640</v>
      </c>
      <c r="G177" t="s">
        <v>1641</v>
      </c>
      <c r="H177" t="s">
        <v>1760</v>
      </c>
      <c r="I177" t="s">
        <v>1712</v>
      </c>
      <c r="J177" t="s">
        <v>1653</v>
      </c>
      <c r="K177" t="s">
        <v>1713</v>
      </c>
      <c r="L177" s="112">
        <v>5</v>
      </c>
      <c r="M177" s="112">
        <v>1</v>
      </c>
      <c r="N177" s="112">
        <v>5</v>
      </c>
      <c r="O177" s="112">
        <v>1</v>
      </c>
      <c r="P177" s="112"/>
      <c r="Q177" s="112"/>
      <c r="R177" s="112">
        <v>4</v>
      </c>
      <c r="S177" s="112">
        <v>1</v>
      </c>
      <c r="T177" s="112">
        <v>1</v>
      </c>
      <c r="U177" s="112"/>
      <c r="V177" s="112"/>
      <c r="W177" s="112"/>
    </row>
    <row r="178" spans="1:23" x14ac:dyDescent="0.25">
      <c r="A178" t="s">
        <v>146</v>
      </c>
      <c r="B178" t="s">
        <v>147</v>
      </c>
      <c r="C178" t="s">
        <v>7</v>
      </c>
      <c r="D178" t="s">
        <v>491</v>
      </c>
      <c r="E178" t="s">
        <v>1529</v>
      </c>
      <c r="F178" t="s">
        <v>1640</v>
      </c>
      <c r="G178" t="s">
        <v>1641</v>
      </c>
      <c r="H178" t="s">
        <v>1761</v>
      </c>
      <c r="I178" t="s">
        <v>1754</v>
      </c>
      <c r="J178" t="s">
        <v>1670</v>
      </c>
      <c r="K178" t="s">
        <v>1755</v>
      </c>
      <c r="L178" s="112">
        <v>28</v>
      </c>
      <c r="M178" s="112">
        <v>3</v>
      </c>
      <c r="N178" s="112">
        <v>28</v>
      </c>
      <c r="O178" s="112">
        <v>3</v>
      </c>
      <c r="P178" s="112"/>
      <c r="Q178" s="112"/>
      <c r="R178" s="112">
        <v>14</v>
      </c>
      <c r="S178" s="112">
        <v>1</v>
      </c>
      <c r="T178" s="112">
        <v>14</v>
      </c>
      <c r="U178" s="112">
        <v>2</v>
      </c>
      <c r="V178" s="112"/>
      <c r="W178" s="112"/>
    </row>
    <row r="179" spans="1:23" x14ac:dyDescent="0.25">
      <c r="A179" t="s">
        <v>146</v>
      </c>
      <c r="B179" t="s">
        <v>147</v>
      </c>
      <c r="C179" t="s">
        <v>7</v>
      </c>
      <c r="D179" t="s">
        <v>491</v>
      </c>
      <c r="E179" t="s">
        <v>1529</v>
      </c>
      <c r="F179" t="s">
        <v>1640</v>
      </c>
      <c r="G179" t="s">
        <v>1641</v>
      </c>
      <c r="H179" t="s">
        <v>1762</v>
      </c>
      <c r="I179" t="s">
        <v>1645</v>
      </c>
      <c r="J179" t="s">
        <v>1643</v>
      </c>
      <c r="K179" t="s">
        <v>1646</v>
      </c>
      <c r="L179" s="112">
        <v>2</v>
      </c>
      <c r="M179" s="112"/>
      <c r="N179" s="112">
        <v>2</v>
      </c>
      <c r="O179" s="112"/>
      <c r="P179" s="112"/>
      <c r="Q179" s="112"/>
      <c r="R179" s="112">
        <v>2</v>
      </c>
      <c r="S179" s="112"/>
      <c r="T179" s="112"/>
      <c r="U179" s="112"/>
      <c r="V179" s="112"/>
      <c r="W179" s="112"/>
    </row>
    <row r="180" spans="1:23" x14ac:dyDescent="0.25">
      <c r="A180" t="s">
        <v>146</v>
      </c>
      <c r="B180" t="s">
        <v>147</v>
      </c>
      <c r="C180" t="s">
        <v>7</v>
      </c>
      <c r="D180" t="s">
        <v>491</v>
      </c>
      <c r="E180" t="s">
        <v>1529</v>
      </c>
      <c r="F180" t="s">
        <v>1640</v>
      </c>
      <c r="G180" t="s">
        <v>1641</v>
      </c>
      <c r="H180" t="s">
        <v>1765</v>
      </c>
      <c r="I180" t="s">
        <v>1758</v>
      </c>
      <c r="J180" t="s">
        <v>1675</v>
      </c>
      <c r="K180" t="s">
        <v>1759</v>
      </c>
      <c r="L180" s="112">
        <v>13</v>
      </c>
      <c r="M180" s="112"/>
      <c r="N180" s="112">
        <v>13</v>
      </c>
      <c r="O180" s="112"/>
      <c r="P180" s="112"/>
      <c r="Q180" s="112"/>
      <c r="R180" s="112">
        <v>10</v>
      </c>
      <c r="S180" s="112"/>
      <c r="T180" s="112">
        <v>3</v>
      </c>
      <c r="U180" s="112"/>
      <c r="V180" s="112"/>
      <c r="W180" s="112"/>
    </row>
    <row r="181" spans="1:23" x14ac:dyDescent="0.25">
      <c r="A181" t="s">
        <v>146</v>
      </c>
      <c r="B181" t="s">
        <v>147</v>
      </c>
      <c r="C181" t="s">
        <v>7</v>
      </c>
      <c r="D181" t="s">
        <v>491</v>
      </c>
      <c r="E181" t="s">
        <v>1529</v>
      </c>
      <c r="F181" t="s">
        <v>1640</v>
      </c>
      <c r="G181" t="s">
        <v>1641</v>
      </c>
      <c r="H181" t="s">
        <v>1768</v>
      </c>
      <c r="I181" t="s">
        <v>1812</v>
      </c>
      <c r="J181" t="s">
        <v>1650</v>
      </c>
      <c r="K181" t="s">
        <v>1813</v>
      </c>
      <c r="L181" s="112">
        <v>1</v>
      </c>
      <c r="M181" s="112">
        <v>1</v>
      </c>
      <c r="N181" s="112">
        <v>1</v>
      </c>
      <c r="O181" s="112">
        <v>1</v>
      </c>
      <c r="P181" s="112"/>
      <c r="Q181" s="112"/>
      <c r="R181" s="112"/>
      <c r="S181" s="112"/>
      <c r="T181" s="112">
        <v>1</v>
      </c>
      <c r="U181" s="112">
        <v>1</v>
      </c>
      <c r="V181" s="112"/>
      <c r="W181" s="112"/>
    </row>
    <row r="182" spans="1:23" x14ac:dyDescent="0.25">
      <c r="A182" t="s">
        <v>146</v>
      </c>
      <c r="B182" t="s">
        <v>147</v>
      </c>
      <c r="C182" t="s">
        <v>7</v>
      </c>
      <c r="D182" t="s">
        <v>491</v>
      </c>
      <c r="E182" t="s">
        <v>1529</v>
      </c>
      <c r="F182" t="s">
        <v>1640</v>
      </c>
      <c r="G182" t="s">
        <v>1641</v>
      </c>
      <c r="H182" t="s">
        <v>1771</v>
      </c>
      <c r="I182" t="s">
        <v>1698</v>
      </c>
      <c r="J182" t="s">
        <v>1653</v>
      </c>
      <c r="K182" t="s">
        <v>1699</v>
      </c>
      <c r="L182" s="112">
        <v>1</v>
      </c>
      <c r="M182" s="112"/>
      <c r="N182" s="112">
        <v>1</v>
      </c>
      <c r="O182" s="112"/>
      <c r="P182" s="112"/>
      <c r="Q182" s="112"/>
      <c r="R182" s="112">
        <v>1</v>
      </c>
      <c r="S182" s="112"/>
      <c r="T182" s="112"/>
      <c r="U182" s="112"/>
      <c r="V182" s="112"/>
      <c r="W182" s="112"/>
    </row>
    <row r="183" spans="1:23" x14ac:dyDescent="0.25">
      <c r="A183" t="s">
        <v>146</v>
      </c>
      <c r="B183" t="s">
        <v>147</v>
      </c>
      <c r="C183" t="s">
        <v>7</v>
      </c>
      <c r="D183" t="s">
        <v>491</v>
      </c>
      <c r="E183" t="s">
        <v>1529</v>
      </c>
      <c r="F183" t="s">
        <v>1640</v>
      </c>
      <c r="G183" t="s">
        <v>1641</v>
      </c>
      <c r="H183" t="s">
        <v>1772</v>
      </c>
      <c r="I183" t="s">
        <v>1700</v>
      </c>
      <c r="J183" t="s">
        <v>1653</v>
      </c>
      <c r="K183" t="s">
        <v>1701</v>
      </c>
      <c r="L183" s="112">
        <v>2</v>
      </c>
      <c r="M183" s="112">
        <v>1</v>
      </c>
      <c r="N183" s="112">
        <v>2</v>
      </c>
      <c r="O183" s="112">
        <v>1</v>
      </c>
      <c r="P183" s="112"/>
      <c r="Q183" s="112"/>
      <c r="R183" s="112">
        <v>2</v>
      </c>
      <c r="S183" s="112">
        <v>1</v>
      </c>
      <c r="T183" s="112"/>
      <c r="U183" s="112"/>
      <c r="V183" s="112"/>
      <c r="W183" s="112"/>
    </row>
    <row r="184" spans="1:23" x14ac:dyDescent="0.25">
      <c r="A184" t="s">
        <v>146</v>
      </c>
      <c r="B184" t="s">
        <v>147</v>
      </c>
      <c r="C184" t="s">
        <v>7</v>
      </c>
      <c r="D184" t="s">
        <v>491</v>
      </c>
      <c r="E184" t="s">
        <v>1529</v>
      </c>
      <c r="F184" t="s">
        <v>1640</v>
      </c>
      <c r="G184" t="s">
        <v>1641</v>
      </c>
      <c r="H184" t="s">
        <v>1773</v>
      </c>
      <c r="I184" t="s">
        <v>1763</v>
      </c>
      <c r="J184" t="s">
        <v>1653</v>
      </c>
      <c r="K184" t="s">
        <v>1764</v>
      </c>
      <c r="L184" s="112">
        <v>2</v>
      </c>
      <c r="M184" s="112"/>
      <c r="N184" s="112">
        <v>2</v>
      </c>
      <c r="O184" s="112"/>
      <c r="P184" s="112"/>
      <c r="Q184" s="112"/>
      <c r="R184" s="112">
        <v>2</v>
      </c>
      <c r="S184" s="112"/>
      <c r="T184" s="112"/>
      <c r="U184" s="112"/>
      <c r="V184" s="112"/>
      <c r="W184" s="112"/>
    </row>
    <row r="185" spans="1:23" x14ac:dyDescent="0.25">
      <c r="A185" t="s">
        <v>146</v>
      </c>
      <c r="B185" t="s">
        <v>147</v>
      </c>
      <c r="C185" t="s">
        <v>7</v>
      </c>
      <c r="D185" t="s">
        <v>491</v>
      </c>
      <c r="E185" t="s">
        <v>1529</v>
      </c>
      <c r="F185" t="s">
        <v>1640</v>
      </c>
      <c r="G185" t="s">
        <v>1641</v>
      </c>
      <c r="H185" t="s">
        <v>1774</v>
      </c>
      <c r="I185" t="s">
        <v>1769</v>
      </c>
      <c r="J185" t="s">
        <v>1675</v>
      </c>
      <c r="K185" t="s">
        <v>1770</v>
      </c>
      <c r="L185" s="112">
        <v>2</v>
      </c>
      <c r="M185" s="112">
        <v>1</v>
      </c>
      <c r="N185" s="112">
        <v>2</v>
      </c>
      <c r="O185" s="112">
        <v>1</v>
      </c>
      <c r="P185" s="112"/>
      <c r="Q185" s="112"/>
      <c r="R185" s="112">
        <v>1</v>
      </c>
      <c r="S185" s="112">
        <v>1</v>
      </c>
      <c r="T185" s="112">
        <v>1</v>
      </c>
      <c r="U185" s="112"/>
      <c r="V185" s="112"/>
      <c r="W185" s="112"/>
    </row>
    <row r="186" spans="1:23" x14ac:dyDescent="0.25">
      <c r="A186" t="s">
        <v>146</v>
      </c>
      <c r="B186" t="s">
        <v>147</v>
      </c>
      <c r="C186" t="s">
        <v>7</v>
      </c>
      <c r="D186" t="s">
        <v>491</v>
      </c>
      <c r="E186" t="s">
        <v>1529</v>
      </c>
      <c r="F186" t="s">
        <v>1640</v>
      </c>
      <c r="G186" t="s">
        <v>1641</v>
      </c>
      <c r="H186" t="s">
        <v>1775</v>
      </c>
      <c r="I186" t="s">
        <v>1702</v>
      </c>
      <c r="J186" t="s">
        <v>1653</v>
      </c>
      <c r="K186" t="s">
        <v>1703</v>
      </c>
      <c r="L186" s="112">
        <v>1</v>
      </c>
      <c r="M186" s="112"/>
      <c r="N186" s="112">
        <v>1</v>
      </c>
      <c r="O186" s="112"/>
      <c r="P186" s="112"/>
      <c r="Q186" s="112"/>
      <c r="R186" s="112">
        <v>1</v>
      </c>
      <c r="S186" s="112"/>
      <c r="T186" s="112"/>
      <c r="U186" s="112"/>
      <c r="V186" s="112"/>
      <c r="W186" s="112"/>
    </row>
    <row r="187" spans="1:23" x14ac:dyDescent="0.25">
      <c r="A187" t="s">
        <v>146</v>
      </c>
      <c r="B187" t="s">
        <v>147</v>
      </c>
      <c r="C187" t="s">
        <v>7</v>
      </c>
      <c r="D187" t="s">
        <v>491</v>
      </c>
      <c r="E187" t="s">
        <v>1529</v>
      </c>
      <c r="F187" t="s">
        <v>1640</v>
      </c>
      <c r="G187" t="s">
        <v>1641</v>
      </c>
      <c r="H187" t="s">
        <v>1776</v>
      </c>
      <c r="I187" t="s">
        <v>1714</v>
      </c>
      <c r="J187" t="s">
        <v>1653</v>
      </c>
      <c r="K187" t="s">
        <v>1715</v>
      </c>
      <c r="L187" s="112">
        <v>1</v>
      </c>
      <c r="M187" s="112"/>
      <c r="N187" s="112">
        <v>1</v>
      </c>
      <c r="O187" s="112"/>
      <c r="P187" s="112"/>
      <c r="Q187" s="112"/>
      <c r="R187" s="112">
        <v>1</v>
      </c>
      <c r="S187" s="112"/>
      <c r="T187" s="112"/>
      <c r="U187" s="112"/>
      <c r="V187" s="112"/>
      <c r="W187" s="112"/>
    </row>
    <row r="188" spans="1:23" x14ac:dyDescent="0.25">
      <c r="A188" t="s">
        <v>146</v>
      </c>
      <c r="B188" t="s">
        <v>147</v>
      </c>
      <c r="C188" t="s">
        <v>7</v>
      </c>
      <c r="D188" t="s">
        <v>491</v>
      </c>
      <c r="E188" t="s">
        <v>1529</v>
      </c>
      <c r="F188" t="s">
        <v>1640</v>
      </c>
      <c r="G188" t="s">
        <v>1641</v>
      </c>
      <c r="H188" t="s">
        <v>1779</v>
      </c>
      <c r="I188" t="s">
        <v>1704</v>
      </c>
      <c r="J188" t="s">
        <v>1653</v>
      </c>
      <c r="K188" t="s">
        <v>1705</v>
      </c>
      <c r="L188" s="112">
        <v>10</v>
      </c>
      <c r="M188" s="112">
        <v>1</v>
      </c>
      <c r="N188" s="112">
        <v>10</v>
      </c>
      <c r="O188" s="112">
        <v>1</v>
      </c>
      <c r="P188" s="112"/>
      <c r="Q188" s="112"/>
      <c r="R188" s="112">
        <v>10</v>
      </c>
      <c r="S188" s="112">
        <v>1</v>
      </c>
      <c r="T188" s="112"/>
      <c r="U188" s="112"/>
      <c r="V188" s="112"/>
      <c r="W188" s="112"/>
    </row>
    <row r="189" spans="1:23" x14ac:dyDescent="0.25">
      <c r="A189" t="s">
        <v>146</v>
      </c>
      <c r="B189" t="s">
        <v>147</v>
      </c>
      <c r="C189" t="s">
        <v>7</v>
      </c>
      <c r="D189" t="s">
        <v>491</v>
      </c>
      <c r="E189" t="s">
        <v>1529</v>
      </c>
      <c r="F189" t="s">
        <v>1640</v>
      </c>
      <c r="G189" t="s">
        <v>1641</v>
      </c>
      <c r="H189" t="s">
        <v>1782</v>
      </c>
      <c r="I189" t="s">
        <v>1716</v>
      </c>
      <c r="J189" t="s">
        <v>1675</v>
      </c>
      <c r="K189" t="s">
        <v>1717</v>
      </c>
      <c r="L189" s="112">
        <v>9</v>
      </c>
      <c r="M189" s="112">
        <v>1</v>
      </c>
      <c r="N189" s="112">
        <v>9</v>
      </c>
      <c r="O189" s="112">
        <v>1</v>
      </c>
      <c r="P189" s="112"/>
      <c r="Q189" s="112"/>
      <c r="R189" s="112">
        <v>4</v>
      </c>
      <c r="S189" s="112"/>
      <c r="T189" s="112">
        <v>5</v>
      </c>
      <c r="U189" s="112">
        <v>1</v>
      </c>
      <c r="V189" s="112"/>
      <c r="W189" s="112"/>
    </row>
    <row r="190" spans="1:23" x14ac:dyDescent="0.25">
      <c r="A190" t="s">
        <v>146</v>
      </c>
      <c r="B190" t="s">
        <v>147</v>
      </c>
      <c r="C190" t="s">
        <v>7</v>
      </c>
      <c r="D190" t="s">
        <v>491</v>
      </c>
      <c r="E190" t="s">
        <v>1529</v>
      </c>
      <c r="F190" t="s">
        <v>1640</v>
      </c>
      <c r="G190" t="s">
        <v>1641</v>
      </c>
      <c r="H190" t="s">
        <v>1783</v>
      </c>
      <c r="I190" t="s">
        <v>1814</v>
      </c>
      <c r="J190" t="s">
        <v>1696</v>
      </c>
      <c r="K190" t="s">
        <v>1815</v>
      </c>
      <c r="L190" s="112">
        <v>5</v>
      </c>
      <c r="M190" s="112">
        <v>1</v>
      </c>
      <c r="N190" s="112">
        <v>5</v>
      </c>
      <c r="O190" s="112">
        <v>1</v>
      </c>
      <c r="P190" s="112"/>
      <c r="Q190" s="112"/>
      <c r="R190" s="112">
        <v>3</v>
      </c>
      <c r="S190" s="112">
        <v>1</v>
      </c>
      <c r="T190" s="112">
        <v>2</v>
      </c>
      <c r="U190" s="112"/>
      <c r="V190" s="112"/>
      <c r="W190" s="112"/>
    </row>
    <row r="191" spans="1:23" x14ac:dyDescent="0.25">
      <c r="A191" t="s">
        <v>146</v>
      </c>
      <c r="B191" t="s">
        <v>147</v>
      </c>
      <c r="C191" t="s">
        <v>7</v>
      </c>
      <c r="D191" t="s">
        <v>491</v>
      </c>
      <c r="E191" t="s">
        <v>1529</v>
      </c>
      <c r="F191" t="s">
        <v>1640</v>
      </c>
      <c r="G191" t="s">
        <v>1641</v>
      </c>
      <c r="H191" t="s">
        <v>1784</v>
      </c>
      <c r="I191" t="s">
        <v>1780</v>
      </c>
      <c r="J191" t="s">
        <v>1675</v>
      </c>
      <c r="K191" t="s">
        <v>1781</v>
      </c>
      <c r="L191" s="112">
        <v>2</v>
      </c>
      <c r="M191" s="112">
        <v>2</v>
      </c>
      <c r="N191" s="112">
        <v>2</v>
      </c>
      <c r="O191" s="112">
        <v>2</v>
      </c>
      <c r="P191" s="112"/>
      <c r="Q191" s="112"/>
      <c r="R191" s="112">
        <v>2</v>
      </c>
      <c r="S191" s="112">
        <v>2</v>
      </c>
      <c r="T191" s="112"/>
      <c r="U191" s="112"/>
      <c r="V191" s="112"/>
      <c r="W191" s="112"/>
    </row>
    <row r="192" spans="1:23" x14ac:dyDescent="0.25">
      <c r="A192" t="s">
        <v>146</v>
      </c>
      <c r="B192" t="s">
        <v>147</v>
      </c>
      <c r="C192" t="s">
        <v>7</v>
      </c>
      <c r="D192" t="s">
        <v>491</v>
      </c>
      <c r="E192" t="s">
        <v>1529</v>
      </c>
      <c r="F192" t="s">
        <v>1640</v>
      </c>
      <c r="G192" t="s">
        <v>1641</v>
      </c>
      <c r="H192" t="s">
        <v>1787</v>
      </c>
      <c r="I192" t="s">
        <v>1816</v>
      </c>
      <c r="J192" t="s">
        <v>1670</v>
      </c>
      <c r="K192" t="s">
        <v>1817</v>
      </c>
      <c r="L192" s="112">
        <v>1</v>
      </c>
      <c r="M192" s="112"/>
      <c r="N192" s="112">
        <v>1</v>
      </c>
      <c r="O192" s="112"/>
      <c r="P192" s="112"/>
      <c r="Q192" s="112"/>
      <c r="R192" s="112"/>
      <c r="S192" s="112"/>
      <c r="T192" s="112"/>
      <c r="U192" s="112"/>
      <c r="V192" s="112">
        <v>1</v>
      </c>
      <c r="W192" s="112"/>
    </row>
    <row r="193" spans="1:23" x14ac:dyDescent="0.25">
      <c r="A193" t="s">
        <v>146</v>
      </c>
      <c r="B193" t="s">
        <v>147</v>
      </c>
      <c r="C193" t="s">
        <v>7</v>
      </c>
      <c r="D193" t="s">
        <v>491</v>
      </c>
      <c r="E193" t="s">
        <v>1529</v>
      </c>
      <c r="F193" t="s">
        <v>1640</v>
      </c>
      <c r="G193" t="s">
        <v>1641</v>
      </c>
      <c r="H193" t="s">
        <v>1788</v>
      </c>
      <c r="I193" t="s">
        <v>1720</v>
      </c>
      <c r="J193" t="s">
        <v>1643</v>
      </c>
      <c r="K193" t="s">
        <v>1721</v>
      </c>
      <c r="L193" s="112">
        <v>25</v>
      </c>
      <c r="M193" s="112">
        <v>4</v>
      </c>
      <c r="N193" s="112">
        <v>25</v>
      </c>
      <c r="O193" s="112">
        <v>4</v>
      </c>
      <c r="P193" s="112"/>
      <c r="Q193" s="112"/>
      <c r="R193" s="112">
        <v>19</v>
      </c>
      <c r="S193" s="112">
        <v>3</v>
      </c>
      <c r="T193" s="112">
        <v>4</v>
      </c>
      <c r="U193" s="112">
        <v>1</v>
      </c>
      <c r="V193" s="112">
        <v>2</v>
      </c>
      <c r="W193" s="112"/>
    </row>
    <row r="194" spans="1:23" x14ac:dyDescent="0.25">
      <c r="A194" t="s">
        <v>146</v>
      </c>
      <c r="B194" t="s">
        <v>147</v>
      </c>
      <c r="C194" t="s">
        <v>7</v>
      </c>
      <c r="D194" t="s">
        <v>491</v>
      </c>
      <c r="E194" t="s">
        <v>1529</v>
      </c>
      <c r="F194" t="s">
        <v>1640</v>
      </c>
      <c r="G194" t="s">
        <v>1641</v>
      </c>
      <c r="H194" t="s">
        <v>1789</v>
      </c>
      <c r="I194" t="s">
        <v>1647</v>
      </c>
      <c r="J194" t="s">
        <v>1643</v>
      </c>
      <c r="K194" t="s">
        <v>1648</v>
      </c>
      <c r="L194" s="112">
        <v>10</v>
      </c>
      <c r="M194" s="112">
        <v>6</v>
      </c>
      <c r="N194" s="112">
        <v>10</v>
      </c>
      <c r="O194" s="112">
        <v>6</v>
      </c>
      <c r="P194" s="112"/>
      <c r="Q194" s="112"/>
      <c r="R194" s="112">
        <v>3</v>
      </c>
      <c r="S194" s="112">
        <v>1</v>
      </c>
      <c r="T194" s="112">
        <v>5</v>
      </c>
      <c r="U194" s="112">
        <v>4</v>
      </c>
      <c r="V194" s="112">
        <v>2</v>
      </c>
      <c r="W194" s="112">
        <v>1</v>
      </c>
    </row>
    <row r="195" spans="1:23" x14ac:dyDescent="0.25">
      <c r="A195" t="s">
        <v>146</v>
      </c>
      <c r="B195" t="s">
        <v>147</v>
      </c>
      <c r="C195" t="s">
        <v>7</v>
      </c>
      <c r="D195" t="s">
        <v>491</v>
      </c>
      <c r="E195" t="s">
        <v>1529</v>
      </c>
      <c r="F195" t="s">
        <v>1640</v>
      </c>
      <c r="G195" t="s">
        <v>1641</v>
      </c>
      <c r="H195" t="s">
        <v>1818</v>
      </c>
      <c r="I195" t="s">
        <v>1722</v>
      </c>
      <c r="J195" t="s">
        <v>1696</v>
      </c>
      <c r="K195" t="s">
        <v>1723</v>
      </c>
      <c r="L195" s="112">
        <v>214</v>
      </c>
      <c r="M195" s="112">
        <v>28</v>
      </c>
      <c r="N195" s="112">
        <v>214</v>
      </c>
      <c r="O195" s="112">
        <v>28</v>
      </c>
      <c r="P195" s="112"/>
      <c r="Q195" s="112"/>
      <c r="R195" s="112">
        <v>190</v>
      </c>
      <c r="S195" s="112">
        <v>24</v>
      </c>
      <c r="T195" s="112">
        <v>23</v>
      </c>
      <c r="U195" s="112">
        <v>4</v>
      </c>
      <c r="V195" s="112">
        <v>1</v>
      </c>
      <c r="W195" s="112"/>
    </row>
    <row r="196" spans="1:23" x14ac:dyDescent="0.25">
      <c r="A196" t="s">
        <v>146</v>
      </c>
      <c r="B196" t="s">
        <v>147</v>
      </c>
      <c r="C196" t="s">
        <v>7</v>
      </c>
      <c r="D196" t="s">
        <v>491</v>
      </c>
      <c r="E196" t="s">
        <v>1529</v>
      </c>
      <c r="F196" t="s">
        <v>1640</v>
      </c>
      <c r="G196" t="s">
        <v>1641</v>
      </c>
      <c r="H196" t="s">
        <v>1819</v>
      </c>
      <c r="I196" t="s">
        <v>1706</v>
      </c>
      <c r="J196" t="s">
        <v>1653</v>
      </c>
      <c r="K196" t="s">
        <v>1707</v>
      </c>
      <c r="L196" s="112">
        <v>37</v>
      </c>
      <c r="M196" s="112">
        <v>14</v>
      </c>
      <c r="N196" s="112">
        <v>37</v>
      </c>
      <c r="O196" s="112">
        <v>14</v>
      </c>
      <c r="P196" s="112"/>
      <c r="Q196" s="112"/>
      <c r="R196" s="112">
        <v>36</v>
      </c>
      <c r="S196" s="112">
        <v>14</v>
      </c>
      <c r="T196" s="112">
        <v>1</v>
      </c>
      <c r="U196" s="112"/>
      <c r="V196" s="112"/>
      <c r="W196" s="112"/>
    </row>
    <row r="197" spans="1:23" x14ac:dyDescent="0.25">
      <c r="A197" t="s">
        <v>146</v>
      </c>
      <c r="B197" t="s">
        <v>147</v>
      </c>
      <c r="C197" t="s">
        <v>7</v>
      </c>
      <c r="D197" t="s">
        <v>491</v>
      </c>
      <c r="E197" t="s">
        <v>1529</v>
      </c>
      <c r="F197" t="s">
        <v>1640</v>
      </c>
      <c r="G197" t="s">
        <v>1641</v>
      </c>
      <c r="H197" t="s">
        <v>1820</v>
      </c>
      <c r="I197" t="s">
        <v>1708</v>
      </c>
      <c r="J197" t="s">
        <v>1653</v>
      </c>
      <c r="K197" t="s">
        <v>1709</v>
      </c>
      <c r="L197" s="112">
        <v>2</v>
      </c>
      <c r="M197" s="112"/>
      <c r="N197" s="112">
        <v>2</v>
      </c>
      <c r="O197" s="112"/>
      <c r="P197" s="112"/>
      <c r="Q197" s="112"/>
      <c r="R197" s="112">
        <v>2</v>
      </c>
      <c r="S197" s="112"/>
      <c r="T197" s="112"/>
      <c r="U197" s="112"/>
      <c r="V197" s="112"/>
      <c r="W197" s="112"/>
    </row>
    <row r="198" spans="1:23" x14ac:dyDescent="0.25">
      <c r="A198" t="s">
        <v>148</v>
      </c>
      <c r="B198" t="s">
        <v>147</v>
      </c>
      <c r="C198" t="s">
        <v>8</v>
      </c>
      <c r="D198" t="s">
        <v>491</v>
      </c>
      <c r="E198" t="s">
        <v>1529</v>
      </c>
      <c r="F198" t="s">
        <v>1640</v>
      </c>
      <c r="G198" t="s">
        <v>1641</v>
      </c>
      <c r="H198" t="s">
        <v>176</v>
      </c>
      <c r="I198" t="s">
        <v>1649</v>
      </c>
      <c r="J198" t="s">
        <v>1650</v>
      </c>
      <c r="K198" t="s">
        <v>1651</v>
      </c>
      <c r="L198" s="112">
        <v>5</v>
      </c>
      <c r="M198" s="112">
        <v>2</v>
      </c>
      <c r="N198" s="112">
        <v>5</v>
      </c>
      <c r="O198" s="112">
        <v>2</v>
      </c>
      <c r="P198" s="112"/>
      <c r="Q198" s="112"/>
      <c r="R198" s="112"/>
      <c r="S198" s="112"/>
      <c r="T198" s="112">
        <v>5</v>
      </c>
      <c r="U198" s="112">
        <v>2</v>
      </c>
      <c r="V198" s="112"/>
      <c r="W198" s="112"/>
    </row>
    <row r="199" spans="1:23" x14ac:dyDescent="0.25">
      <c r="A199" t="s">
        <v>148</v>
      </c>
      <c r="B199" t="s">
        <v>147</v>
      </c>
      <c r="C199" t="s">
        <v>8</v>
      </c>
      <c r="D199" t="s">
        <v>491</v>
      </c>
      <c r="E199" t="s">
        <v>1529</v>
      </c>
      <c r="F199" t="s">
        <v>1640</v>
      </c>
      <c r="G199" t="s">
        <v>1641</v>
      </c>
      <c r="H199" t="s">
        <v>296</v>
      </c>
      <c r="I199" t="s">
        <v>1730</v>
      </c>
      <c r="J199" t="s">
        <v>2028</v>
      </c>
      <c r="K199" t="s">
        <v>1731</v>
      </c>
      <c r="L199" s="112">
        <v>1</v>
      </c>
      <c r="M199" s="112"/>
      <c r="N199" s="112">
        <v>1</v>
      </c>
      <c r="O199" s="112"/>
      <c r="P199" s="112"/>
      <c r="Q199" s="112"/>
      <c r="R199" s="112"/>
      <c r="S199" s="112"/>
      <c r="T199" s="112">
        <v>1</v>
      </c>
      <c r="U199" s="112"/>
      <c r="V199" s="112"/>
      <c r="W199" s="112"/>
    </row>
    <row r="200" spans="1:23" x14ac:dyDescent="0.25">
      <c r="A200" t="s">
        <v>148</v>
      </c>
      <c r="B200" t="s">
        <v>147</v>
      </c>
      <c r="C200" t="s">
        <v>8</v>
      </c>
      <c r="D200" t="s">
        <v>491</v>
      </c>
      <c r="E200" t="s">
        <v>1529</v>
      </c>
      <c r="F200" t="s">
        <v>1640</v>
      </c>
      <c r="G200" t="s">
        <v>1641</v>
      </c>
      <c r="H200" t="s">
        <v>322</v>
      </c>
      <c r="I200" t="s">
        <v>1659</v>
      </c>
      <c r="J200" t="s">
        <v>1650</v>
      </c>
      <c r="K200" t="s">
        <v>1660</v>
      </c>
      <c r="L200" s="112">
        <v>1</v>
      </c>
      <c r="M200" s="112"/>
      <c r="N200" s="112">
        <v>1</v>
      </c>
      <c r="O200" s="112"/>
      <c r="P200" s="112"/>
      <c r="Q200" s="112"/>
      <c r="R200" s="112">
        <v>1</v>
      </c>
      <c r="S200" s="112"/>
      <c r="T200" s="112"/>
      <c r="U200" s="112"/>
      <c r="V200" s="112"/>
      <c r="W200" s="112"/>
    </row>
    <row r="201" spans="1:23" x14ac:dyDescent="0.25">
      <c r="A201" t="s">
        <v>148</v>
      </c>
      <c r="B201" t="s">
        <v>147</v>
      </c>
      <c r="C201" t="s">
        <v>8</v>
      </c>
      <c r="D201" t="s">
        <v>491</v>
      </c>
      <c r="E201" t="s">
        <v>1529</v>
      </c>
      <c r="F201" t="s">
        <v>1640</v>
      </c>
      <c r="G201" t="s">
        <v>1641</v>
      </c>
      <c r="H201" t="s">
        <v>343</v>
      </c>
      <c r="I201" t="s">
        <v>1677</v>
      </c>
      <c r="J201" t="s">
        <v>1653</v>
      </c>
      <c r="K201" t="s">
        <v>1678</v>
      </c>
      <c r="L201" s="112">
        <v>3</v>
      </c>
      <c r="M201" s="112">
        <v>1</v>
      </c>
      <c r="N201" s="112">
        <v>3</v>
      </c>
      <c r="O201" s="112">
        <v>1</v>
      </c>
      <c r="P201" s="112"/>
      <c r="Q201" s="112"/>
      <c r="R201" s="112"/>
      <c r="S201" s="112"/>
      <c r="T201" s="112">
        <v>3</v>
      </c>
      <c r="U201" s="112">
        <v>1</v>
      </c>
      <c r="V201" s="112"/>
      <c r="W201" s="112"/>
    </row>
    <row r="202" spans="1:23" x14ac:dyDescent="0.25">
      <c r="A202" t="s">
        <v>148</v>
      </c>
      <c r="B202" t="s">
        <v>147</v>
      </c>
      <c r="C202" t="s">
        <v>8</v>
      </c>
      <c r="D202" t="s">
        <v>491</v>
      </c>
      <c r="E202" t="s">
        <v>1529</v>
      </c>
      <c r="F202" t="s">
        <v>1640</v>
      </c>
      <c r="G202" t="s">
        <v>1641</v>
      </c>
      <c r="H202" t="s">
        <v>361</v>
      </c>
      <c r="I202" t="s">
        <v>1679</v>
      </c>
      <c r="J202" t="s">
        <v>1675</v>
      </c>
      <c r="K202" t="s">
        <v>1680</v>
      </c>
      <c r="L202" s="112">
        <v>1</v>
      </c>
      <c r="M202" s="112"/>
      <c r="N202" s="112">
        <v>1</v>
      </c>
      <c r="O202" s="112"/>
      <c r="P202" s="112"/>
      <c r="Q202" s="112"/>
      <c r="R202" s="112"/>
      <c r="S202" s="112"/>
      <c r="T202" s="112">
        <v>1</v>
      </c>
      <c r="U202" s="112"/>
      <c r="V202" s="112"/>
      <c r="W202" s="112"/>
    </row>
    <row r="203" spans="1:23" x14ac:dyDescent="0.25">
      <c r="A203" t="s">
        <v>148</v>
      </c>
      <c r="B203" t="s">
        <v>147</v>
      </c>
      <c r="C203" t="s">
        <v>8</v>
      </c>
      <c r="D203" t="s">
        <v>491</v>
      </c>
      <c r="E203" t="s">
        <v>1529</v>
      </c>
      <c r="F203" t="s">
        <v>1640</v>
      </c>
      <c r="G203" t="s">
        <v>1641</v>
      </c>
      <c r="H203" t="s">
        <v>367</v>
      </c>
      <c r="I203" t="s">
        <v>1685</v>
      </c>
      <c r="J203" t="s">
        <v>1653</v>
      </c>
      <c r="K203" t="s">
        <v>1686</v>
      </c>
      <c r="L203" s="112">
        <v>1</v>
      </c>
      <c r="M203" s="112"/>
      <c r="N203" s="112">
        <v>1</v>
      </c>
      <c r="O203" s="112"/>
      <c r="P203" s="112"/>
      <c r="Q203" s="112"/>
      <c r="R203" s="112"/>
      <c r="S203" s="112"/>
      <c r="T203" s="112">
        <v>1</v>
      </c>
      <c r="U203" s="112"/>
      <c r="V203" s="112"/>
      <c r="W203" s="112"/>
    </row>
    <row r="204" spans="1:23" x14ac:dyDescent="0.25">
      <c r="A204" t="s">
        <v>148</v>
      </c>
      <c r="B204" t="s">
        <v>147</v>
      </c>
      <c r="C204" t="s">
        <v>8</v>
      </c>
      <c r="D204" t="s">
        <v>491</v>
      </c>
      <c r="E204" t="s">
        <v>1529</v>
      </c>
      <c r="F204" t="s">
        <v>1640</v>
      </c>
      <c r="G204" t="s">
        <v>1641</v>
      </c>
      <c r="H204" t="s">
        <v>376</v>
      </c>
      <c r="I204" t="s">
        <v>1683</v>
      </c>
      <c r="J204" t="s">
        <v>1675</v>
      </c>
      <c r="K204" t="s">
        <v>1684</v>
      </c>
      <c r="L204" s="112">
        <v>1</v>
      </c>
      <c r="M204" s="112">
        <v>1</v>
      </c>
      <c r="N204" s="112">
        <v>1</v>
      </c>
      <c r="O204" s="112">
        <v>1</v>
      </c>
      <c r="P204" s="112"/>
      <c r="Q204" s="112"/>
      <c r="R204" s="112"/>
      <c r="S204" s="112"/>
      <c r="T204" s="112">
        <v>1</v>
      </c>
      <c r="U204" s="112">
        <v>1</v>
      </c>
      <c r="V204" s="112"/>
      <c r="W204" s="112"/>
    </row>
    <row r="205" spans="1:23" x14ac:dyDescent="0.25">
      <c r="A205" t="s">
        <v>148</v>
      </c>
      <c r="B205" t="s">
        <v>147</v>
      </c>
      <c r="C205" t="s">
        <v>8</v>
      </c>
      <c r="D205" t="s">
        <v>491</v>
      </c>
      <c r="E205" t="s">
        <v>1529</v>
      </c>
      <c r="F205" t="s">
        <v>1640</v>
      </c>
      <c r="G205" t="s">
        <v>1641</v>
      </c>
      <c r="H205" t="s">
        <v>389</v>
      </c>
      <c r="I205" t="s">
        <v>1693</v>
      </c>
      <c r="J205" t="s">
        <v>1650</v>
      </c>
      <c r="K205" t="s">
        <v>1694</v>
      </c>
      <c r="L205" s="112">
        <v>1</v>
      </c>
      <c r="M205" s="112"/>
      <c r="N205" s="112">
        <v>1</v>
      </c>
      <c r="O205" s="112"/>
      <c r="P205" s="112"/>
      <c r="Q205" s="112"/>
      <c r="R205" s="112"/>
      <c r="S205" s="112"/>
      <c r="T205" s="112">
        <v>1</v>
      </c>
      <c r="U205" s="112"/>
      <c r="V205" s="112"/>
      <c r="W205" s="112"/>
    </row>
    <row r="206" spans="1:23" x14ac:dyDescent="0.25">
      <c r="A206" t="s">
        <v>148</v>
      </c>
      <c r="B206" t="s">
        <v>147</v>
      </c>
      <c r="C206" t="s">
        <v>8</v>
      </c>
      <c r="D206" t="s">
        <v>491</v>
      </c>
      <c r="E206" t="s">
        <v>1529</v>
      </c>
      <c r="F206" t="s">
        <v>1640</v>
      </c>
      <c r="G206" t="s">
        <v>1641</v>
      </c>
      <c r="H206" t="s">
        <v>396</v>
      </c>
      <c r="I206" t="s">
        <v>1642</v>
      </c>
      <c r="J206" t="s">
        <v>1643</v>
      </c>
      <c r="K206" t="s">
        <v>1644</v>
      </c>
      <c r="L206" s="112">
        <v>3</v>
      </c>
      <c r="M206" s="112"/>
      <c r="N206" s="112">
        <v>3</v>
      </c>
      <c r="O206" s="112"/>
      <c r="P206" s="112"/>
      <c r="Q206" s="112"/>
      <c r="R206" s="112"/>
      <c r="S206" s="112"/>
      <c r="T206" s="112">
        <v>3</v>
      </c>
      <c r="U206" s="112"/>
      <c r="V206" s="112"/>
      <c r="W206" s="112"/>
    </row>
    <row r="207" spans="1:23" x14ac:dyDescent="0.25">
      <c r="A207" t="s">
        <v>148</v>
      </c>
      <c r="B207" t="s">
        <v>147</v>
      </c>
      <c r="C207" t="s">
        <v>8</v>
      </c>
      <c r="D207" t="s">
        <v>491</v>
      </c>
      <c r="E207" t="s">
        <v>1529</v>
      </c>
      <c r="F207" t="s">
        <v>1640</v>
      </c>
      <c r="G207" t="s">
        <v>1641</v>
      </c>
      <c r="H207" t="s">
        <v>403</v>
      </c>
      <c r="I207" t="s">
        <v>1689</v>
      </c>
      <c r="J207" t="s">
        <v>1653</v>
      </c>
      <c r="K207" t="s">
        <v>1690</v>
      </c>
      <c r="L207" s="112">
        <v>3</v>
      </c>
      <c r="M207" s="112">
        <v>1</v>
      </c>
      <c r="N207" s="112">
        <v>3</v>
      </c>
      <c r="O207" s="112">
        <v>1</v>
      </c>
      <c r="P207" s="112">
        <v>1</v>
      </c>
      <c r="Q207" s="112"/>
      <c r="R207" s="112"/>
      <c r="S207" s="112"/>
      <c r="T207" s="112">
        <v>1</v>
      </c>
      <c r="U207" s="112">
        <v>1</v>
      </c>
      <c r="V207" s="112">
        <v>1</v>
      </c>
      <c r="W207" s="112"/>
    </row>
    <row r="208" spans="1:23" x14ac:dyDescent="0.25">
      <c r="A208" t="s">
        <v>148</v>
      </c>
      <c r="B208" t="s">
        <v>147</v>
      </c>
      <c r="C208" t="s">
        <v>8</v>
      </c>
      <c r="D208" t="s">
        <v>491</v>
      </c>
      <c r="E208" t="s">
        <v>1529</v>
      </c>
      <c r="F208" t="s">
        <v>1640</v>
      </c>
      <c r="G208" t="s">
        <v>1641</v>
      </c>
      <c r="H208" t="s">
        <v>407</v>
      </c>
      <c r="I208" t="s">
        <v>1712</v>
      </c>
      <c r="J208" t="s">
        <v>1653</v>
      </c>
      <c r="K208" t="s">
        <v>1713</v>
      </c>
      <c r="L208" s="112">
        <v>2</v>
      </c>
      <c r="M208" s="112">
        <v>2</v>
      </c>
      <c r="N208" s="112">
        <v>2</v>
      </c>
      <c r="O208" s="112">
        <v>2</v>
      </c>
      <c r="P208" s="112"/>
      <c r="Q208" s="112"/>
      <c r="R208" s="112"/>
      <c r="S208" s="112"/>
      <c r="T208" s="112">
        <v>2</v>
      </c>
      <c r="U208" s="112">
        <v>2</v>
      </c>
      <c r="V208" s="112"/>
      <c r="W208" s="112"/>
    </row>
    <row r="209" spans="1:23" x14ac:dyDescent="0.25">
      <c r="A209" t="s">
        <v>148</v>
      </c>
      <c r="B209" t="s">
        <v>147</v>
      </c>
      <c r="C209" t="s">
        <v>8</v>
      </c>
      <c r="D209" t="s">
        <v>491</v>
      </c>
      <c r="E209" t="s">
        <v>1529</v>
      </c>
      <c r="F209" t="s">
        <v>1640</v>
      </c>
      <c r="G209" t="s">
        <v>1641</v>
      </c>
      <c r="H209" t="s">
        <v>414</v>
      </c>
      <c r="I209" t="s">
        <v>1698</v>
      </c>
      <c r="J209" t="s">
        <v>1653</v>
      </c>
      <c r="K209" t="s">
        <v>1699</v>
      </c>
      <c r="L209" s="112">
        <v>1</v>
      </c>
      <c r="M209" s="112"/>
      <c r="N209" s="112">
        <v>1</v>
      </c>
      <c r="O209" s="112"/>
      <c r="P209" s="112"/>
      <c r="Q209" s="112"/>
      <c r="R209" s="112"/>
      <c r="S209" s="112"/>
      <c r="T209" s="112">
        <v>1</v>
      </c>
      <c r="U209" s="112"/>
      <c r="V209" s="112"/>
      <c r="W209" s="112"/>
    </row>
    <row r="210" spans="1:23" x14ac:dyDescent="0.25">
      <c r="A210" t="s">
        <v>148</v>
      </c>
      <c r="B210" t="s">
        <v>147</v>
      </c>
      <c r="C210" t="s">
        <v>8</v>
      </c>
      <c r="D210" t="s">
        <v>491</v>
      </c>
      <c r="E210" t="s">
        <v>1529</v>
      </c>
      <c r="F210" t="s">
        <v>1640</v>
      </c>
      <c r="G210" t="s">
        <v>1641</v>
      </c>
      <c r="H210" t="s">
        <v>418</v>
      </c>
      <c r="I210" t="s">
        <v>1647</v>
      </c>
      <c r="J210" t="s">
        <v>1643</v>
      </c>
      <c r="K210" t="s">
        <v>1648</v>
      </c>
      <c r="L210" s="112">
        <v>1</v>
      </c>
      <c r="M210" s="112">
        <v>1</v>
      </c>
      <c r="N210" s="112">
        <v>1</v>
      </c>
      <c r="O210" s="112">
        <v>1</v>
      </c>
      <c r="P210" s="112"/>
      <c r="Q210" s="112"/>
      <c r="R210" s="112"/>
      <c r="S210" s="112"/>
      <c r="T210" s="112">
        <v>1</v>
      </c>
      <c r="U210" s="112">
        <v>1</v>
      </c>
      <c r="V210" s="112"/>
      <c r="W210" s="112"/>
    </row>
    <row r="211" spans="1:23" x14ac:dyDescent="0.25">
      <c r="A211" t="s">
        <v>152</v>
      </c>
      <c r="B211" t="s">
        <v>153</v>
      </c>
      <c r="C211" t="s">
        <v>7</v>
      </c>
      <c r="D211" t="s">
        <v>493</v>
      </c>
      <c r="E211" t="s">
        <v>1531</v>
      </c>
      <c r="F211" t="s">
        <v>1640</v>
      </c>
      <c r="G211" t="s">
        <v>1641</v>
      </c>
      <c r="H211" t="s">
        <v>176</v>
      </c>
      <c r="I211" t="s">
        <v>1663</v>
      </c>
      <c r="J211" t="s">
        <v>1653</v>
      </c>
      <c r="K211" t="s">
        <v>1664</v>
      </c>
      <c r="L211" s="112">
        <v>1</v>
      </c>
      <c r="M211" s="112"/>
      <c r="N211" s="112">
        <v>1</v>
      </c>
      <c r="O211" s="112"/>
      <c r="P211" s="112">
        <v>1</v>
      </c>
      <c r="Q211" s="112"/>
      <c r="R211" s="112"/>
      <c r="S211" s="112"/>
      <c r="T211" s="112"/>
      <c r="U211" s="112"/>
      <c r="V211" s="112"/>
      <c r="W211" s="112"/>
    </row>
    <row r="212" spans="1:23" x14ac:dyDescent="0.25">
      <c r="A212" t="s">
        <v>152</v>
      </c>
      <c r="B212" t="s">
        <v>153</v>
      </c>
      <c r="C212" t="s">
        <v>7</v>
      </c>
      <c r="D212" t="s">
        <v>493</v>
      </c>
      <c r="E212" t="s">
        <v>1531</v>
      </c>
      <c r="F212" t="s">
        <v>1640</v>
      </c>
      <c r="G212" t="s">
        <v>1641</v>
      </c>
      <c r="H212" t="s">
        <v>296</v>
      </c>
      <c r="I212" t="s">
        <v>1710</v>
      </c>
      <c r="J212" t="s">
        <v>1653</v>
      </c>
      <c r="K212" t="s">
        <v>1711</v>
      </c>
      <c r="L212" s="112">
        <v>3</v>
      </c>
      <c r="M212" s="112"/>
      <c r="N212" s="112">
        <v>3</v>
      </c>
      <c r="O212" s="112"/>
      <c r="P212" s="112">
        <v>3</v>
      </c>
      <c r="Q212" s="112"/>
      <c r="R212" s="112"/>
      <c r="S212" s="112"/>
      <c r="T212" s="112"/>
      <c r="U212" s="112"/>
      <c r="V212" s="112"/>
      <c r="W212" s="112"/>
    </row>
    <row r="213" spans="1:23" x14ac:dyDescent="0.25">
      <c r="A213" t="s">
        <v>154</v>
      </c>
      <c r="B213" t="s">
        <v>155</v>
      </c>
      <c r="C213" t="s">
        <v>7</v>
      </c>
      <c r="D213" t="s">
        <v>495</v>
      </c>
      <c r="E213" t="s">
        <v>1532</v>
      </c>
      <c r="F213" t="s">
        <v>1640</v>
      </c>
      <c r="G213" t="s">
        <v>1641</v>
      </c>
      <c r="H213" t="s">
        <v>176</v>
      </c>
      <c r="I213" t="s">
        <v>1649</v>
      </c>
      <c r="J213" t="s">
        <v>1650</v>
      </c>
      <c r="K213" t="s">
        <v>1651</v>
      </c>
      <c r="L213" s="112">
        <v>17</v>
      </c>
      <c r="M213" s="112">
        <v>12</v>
      </c>
      <c r="N213" s="112">
        <v>17</v>
      </c>
      <c r="O213" s="112">
        <v>12</v>
      </c>
      <c r="P213" s="112"/>
      <c r="Q213" s="112"/>
      <c r="R213" s="112">
        <v>17</v>
      </c>
      <c r="S213" s="112">
        <v>12</v>
      </c>
      <c r="T213" s="112"/>
      <c r="U213" s="112"/>
      <c r="V213" s="112"/>
      <c r="W213" s="112"/>
    </row>
    <row r="214" spans="1:23" x14ac:dyDescent="0.25">
      <c r="A214" t="s">
        <v>154</v>
      </c>
      <c r="B214" t="s">
        <v>155</v>
      </c>
      <c r="C214" t="s">
        <v>7</v>
      </c>
      <c r="D214" t="s">
        <v>495</v>
      </c>
      <c r="E214" t="s">
        <v>1532</v>
      </c>
      <c r="F214" t="s">
        <v>1640</v>
      </c>
      <c r="G214" t="s">
        <v>1641</v>
      </c>
      <c r="H214" t="s">
        <v>296</v>
      </c>
      <c r="I214" t="s">
        <v>1655</v>
      </c>
      <c r="J214" t="s">
        <v>1643</v>
      </c>
      <c r="K214" t="s">
        <v>1656</v>
      </c>
      <c r="L214" s="112">
        <v>1</v>
      </c>
      <c r="M214" s="112"/>
      <c r="N214" s="112">
        <v>1</v>
      </c>
      <c r="O214" s="112"/>
      <c r="P214" s="112"/>
      <c r="Q214" s="112"/>
      <c r="R214" s="112">
        <v>1</v>
      </c>
      <c r="S214" s="112"/>
      <c r="T214" s="112"/>
      <c r="U214" s="112"/>
      <c r="V214" s="112"/>
      <c r="W214" s="112"/>
    </row>
    <row r="215" spans="1:23" x14ac:dyDescent="0.25">
      <c r="A215" t="s">
        <v>154</v>
      </c>
      <c r="B215" t="s">
        <v>155</v>
      </c>
      <c r="C215" t="s">
        <v>7</v>
      </c>
      <c r="D215" t="s">
        <v>495</v>
      </c>
      <c r="E215" t="s">
        <v>1532</v>
      </c>
      <c r="F215" t="s">
        <v>1640</v>
      </c>
      <c r="G215" t="s">
        <v>1641</v>
      </c>
      <c r="H215" t="s">
        <v>322</v>
      </c>
      <c r="I215" t="s">
        <v>1679</v>
      </c>
      <c r="J215" t="s">
        <v>1675</v>
      </c>
      <c r="K215" t="s">
        <v>1680</v>
      </c>
      <c r="L215" s="112">
        <v>1</v>
      </c>
      <c r="M215" s="112"/>
      <c r="N215" s="112">
        <v>1</v>
      </c>
      <c r="O215" s="112"/>
      <c r="P215" s="112"/>
      <c r="Q215" s="112"/>
      <c r="R215" s="112"/>
      <c r="S215" s="112"/>
      <c r="T215" s="112">
        <v>1</v>
      </c>
      <c r="U215" s="112"/>
      <c r="V215" s="112"/>
      <c r="W215" s="112"/>
    </row>
    <row r="216" spans="1:23" x14ac:dyDescent="0.25">
      <c r="A216" t="s">
        <v>154</v>
      </c>
      <c r="B216" t="s">
        <v>155</v>
      </c>
      <c r="C216" t="s">
        <v>7</v>
      </c>
      <c r="D216" t="s">
        <v>495</v>
      </c>
      <c r="E216" t="s">
        <v>1532</v>
      </c>
      <c r="F216" t="s">
        <v>1640</v>
      </c>
      <c r="G216" t="s">
        <v>1641</v>
      </c>
      <c r="H216" t="s">
        <v>343</v>
      </c>
      <c r="I216" t="s">
        <v>1642</v>
      </c>
      <c r="J216" t="s">
        <v>1643</v>
      </c>
      <c r="K216" t="s">
        <v>1644</v>
      </c>
      <c r="L216" s="112">
        <v>2</v>
      </c>
      <c r="M216" s="112"/>
      <c r="N216" s="112">
        <v>2</v>
      </c>
      <c r="O216" s="112"/>
      <c r="P216" s="112"/>
      <c r="Q216" s="112"/>
      <c r="R216" s="112"/>
      <c r="S216" s="112"/>
      <c r="T216" s="112">
        <v>2</v>
      </c>
      <c r="U216" s="112"/>
      <c r="V216" s="112"/>
      <c r="W216" s="112"/>
    </row>
    <row r="217" spans="1:23" x14ac:dyDescent="0.25">
      <c r="A217" t="s">
        <v>154</v>
      </c>
      <c r="B217" t="s">
        <v>155</v>
      </c>
      <c r="C217" t="s">
        <v>7</v>
      </c>
      <c r="D217" t="s">
        <v>495</v>
      </c>
      <c r="E217" t="s">
        <v>1532</v>
      </c>
      <c r="F217" t="s">
        <v>1640</v>
      </c>
      <c r="G217" t="s">
        <v>1641</v>
      </c>
      <c r="H217" t="s">
        <v>361</v>
      </c>
      <c r="I217" t="s">
        <v>1710</v>
      </c>
      <c r="J217" t="s">
        <v>1653</v>
      </c>
      <c r="K217" t="s">
        <v>1711</v>
      </c>
      <c r="L217" s="112">
        <v>9</v>
      </c>
      <c r="M217" s="112">
        <v>5</v>
      </c>
      <c r="N217" s="112">
        <v>9</v>
      </c>
      <c r="O217" s="112">
        <v>5</v>
      </c>
      <c r="P217" s="112"/>
      <c r="Q217" s="112"/>
      <c r="R217" s="112">
        <v>4</v>
      </c>
      <c r="S217" s="112">
        <v>3</v>
      </c>
      <c r="T217" s="112"/>
      <c r="U217" s="112"/>
      <c r="V217" s="112">
        <v>5</v>
      </c>
      <c r="W217" s="112">
        <v>2</v>
      </c>
    </row>
    <row r="218" spans="1:23" x14ac:dyDescent="0.25">
      <c r="A218" t="s">
        <v>154</v>
      </c>
      <c r="B218" t="s">
        <v>155</v>
      </c>
      <c r="C218" t="s">
        <v>7</v>
      </c>
      <c r="D218" t="s">
        <v>495</v>
      </c>
      <c r="E218" t="s">
        <v>1532</v>
      </c>
      <c r="F218" t="s">
        <v>1640</v>
      </c>
      <c r="G218" t="s">
        <v>1641</v>
      </c>
      <c r="H218" t="s">
        <v>367</v>
      </c>
      <c r="I218" t="s">
        <v>1821</v>
      </c>
      <c r="J218" t="s">
        <v>1670</v>
      </c>
      <c r="K218" t="s">
        <v>1822</v>
      </c>
      <c r="L218" s="112">
        <v>1</v>
      </c>
      <c r="M218" s="112"/>
      <c r="N218" s="112">
        <v>1</v>
      </c>
      <c r="O218" s="112"/>
      <c r="P218" s="112"/>
      <c r="Q218" s="112"/>
      <c r="R218" s="112">
        <v>1</v>
      </c>
      <c r="S218" s="112"/>
      <c r="T218" s="112"/>
      <c r="U218" s="112"/>
      <c r="V218" s="112"/>
      <c r="W218" s="112"/>
    </row>
    <row r="219" spans="1:23" x14ac:dyDescent="0.25">
      <c r="A219" t="s">
        <v>154</v>
      </c>
      <c r="B219" t="s">
        <v>155</v>
      </c>
      <c r="C219" t="s">
        <v>7</v>
      </c>
      <c r="D219" t="s">
        <v>495</v>
      </c>
      <c r="E219" t="s">
        <v>1532</v>
      </c>
      <c r="F219" t="s">
        <v>1640</v>
      </c>
      <c r="G219" t="s">
        <v>1641</v>
      </c>
      <c r="H219" t="s">
        <v>376</v>
      </c>
      <c r="I219" t="s">
        <v>1698</v>
      </c>
      <c r="J219" t="s">
        <v>1653</v>
      </c>
      <c r="K219" t="s">
        <v>1699</v>
      </c>
      <c r="L219" s="112">
        <v>4</v>
      </c>
      <c r="M219" s="112">
        <v>4</v>
      </c>
      <c r="N219" s="112">
        <v>4</v>
      </c>
      <c r="O219" s="112">
        <v>4</v>
      </c>
      <c r="P219" s="112"/>
      <c r="Q219" s="112"/>
      <c r="R219" s="112">
        <v>4</v>
      </c>
      <c r="S219" s="112">
        <v>4</v>
      </c>
      <c r="T219" s="112"/>
      <c r="U219" s="112"/>
      <c r="V219" s="112"/>
      <c r="W219" s="112"/>
    </row>
    <row r="220" spans="1:23" x14ac:dyDescent="0.25">
      <c r="A220" t="s">
        <v>154</v>
      </c>
      <c r="B220" t="s">
        <v>155</v>
      </c>
      <c r="C220" t="s">
        <v>7</v>
      </c>
      <c r="D220" t="s">
        <v>495</v>
      </c>
      <c r="E220" t="s">
        <v>1532</v>
      </c>
      <c r="F220" t="s">
        <v>1640</v>
      </c>
      <c r="G220" t="s">
        <v>1641</v>
      </c>
      <c r="H220" t="s">
        <v>389</v>
      </c>
      <c r="I220" t="s">
        <v>1702</v>
      </c>
      <c r="J220" t="s">
        <v>1653</v>
      </c>
      <c r="K220" t="s">
        <v>1703</v>
      </c>
      <c r="L220" s="112">
        <v>1</v>
      </c>
      <c r="M220" s="112"/>
      <c r="N220" s="112">
        <v>1</v>
      </c>
      <c r="O220" s="112"/>
      <c r="P220" s="112"/>
      <c r="Q220" s="112"/>
      <c r="R220" s="112">
        <v>1</v>
      </c>
      <c r="S220" s="112"/>
      <c r="T220" s="112"/>
      <c r="U220" s="112"/>
      <c r="V220" s="112"/>
      <c r="W220" s="112"/>
    </row>
    <row r="221" spans="1:23" x14ac:dyDescent="0.25">
      <c r="A221" t="s">
        <v>154</v>
      </c>
      <c r="B221" t="s">
        <v>155</v>
      </c>
      <c r="C221" t="s">
        <v>7</v>
      </c>
      <c r="D221" t="s">
        <v>495</v>
      </c>
      <c r="E221" t="s">
        <v>1532</v>
      </c>
      <c r="F221" t="s">
        <v>1640</v>
      </c>
      <c r="G221" t="s">
        <v>1641</v>
      </c>
      <c r="H221" t="s">
        <v>396</v>
      </c>
      <c r="I221" t="s">
        <v>1704</v>
      </c>
      <c r="J221" t="s">
        <v>1653</v>
      </c>
      <c r="K221" t="s">
        <v>1705</v>
      </c>
      <c r="L221" s="112">
        <v>1</v>
      </c>
      <c r="M221" s="112">
        <v>1</v>
      </c>
      <c r="N221" s="112">
        <v>1</v>
      </c>
      <c r="O221" s="112">
        <v>1</v>
      </c>
      <c r="P221" s="112"/>
      <c r="Q221" s="112"/>
      <c r="R221" s="112">
        <v>1</v>
      </c>
      <c r="S221" s="112">
        <v>1</v>
      </c>
      <c r="T221" s="112"/>
      <c r="U221" s="112"/>
      <c r="V221" s="112"/>
      <c r="W221" s="112"/>
    </row>
    <row r="222" spans="1:23" x14ac:dyDescent="0.25">
      <c r="A222" t="s">
        <v>154</v>
      </c>
      <c r="B222" t="s">
        <v>155</v>
      </c>
      <c r="C222" t="s">
        <v>7</v>
      </c>
      <c r="D222" t="s">
        <v>495</v>
      </c>
      <c r="E222" t="s">
        <v>1532</v>
      </c>
      <c r="F222" t="s">
        <v>1640</v>
      </c>
      <c r="G222" t="s">
        <v>1641</v>
      </c>
      <c r="H222" t="s">
        <v>403</v>
      </c>
      <c r="I222" t="s">
        <v>1814</v>
      </c>
      <c r="J222" t="s">
        <v>1696</v>
      </c>
      <c r="K222" t="s">
        <v>1815</v>
      </c>
      <c r="L222" s="112">
        <v>5</v>
      </c>
      <c r="M222" s="112"/>
      <c r="N222" s="112">
        <v>5</v>
      </c>
      <c r="O222" s="112"/>
      <c r="P222" s="112"/>
      <c r="Q222" s="112"/>
      <c r="R222" s="112">
        <v>5</v>
      </c>
      <c r="S222" s="112"/>
      <c r="T222" s="112"/>
      <c r="U222" s="112"/>
      <c r="V222" s="112"/>
      <c r="W222" s="112"/>
    </row>
    <row r="223" spans="1:23" x14ac:dyDescent="0.25">
      <c r="A223" t="s">
        <v>154</v>
      </c>
      <c r="B223" t="s">
        <v>155</v>
      </c>
      <c r="C223" t="s">
        <v>7</v>
      </c>
      <c r="D223" t="s">
        <v>495</v>
      </c>
      <c r="E223" t="s">
        <v>1532</v>
      </c>
      <c r="F223" t="s">
        <v>1640</v>
      </c>
      <c r="G223" t="s">
        <v>1641</v>
      </c>
      <c r="H223" t="s">
        <v>407</v>
      </c>
      <c r="I223" t="s">
        <v>1720</v>
      </c>
      <c r="J223" t="s">
        <v>1643</v>
      </c>
      <c r="K223" t="s">
        <v>1721</v>
      </c>
      <c r="L223" s="112">
        <v>6</v>
      </c>
      <c r="M223" s="112">
        <v>3</v>
      </c>
      <c r="N223" s="112">
        <v>6</v>
      </c>
      <c r="O223" s="112">
        <v>3</v>
      </c>
      <c r="P223" s="112"/>
      <c r="Q223" s="112"/>
      <c r="R223" s="112">
        <v>6</v>
      </c>
      <c r="S223" s="112">
        <v>3</v>
      </c>
      <c r="T223" s="112"/>
      <c r="U223" s="112"/>
      <c r="V223" s="112"/>
      <c r="W223" s="112"/>
    </row>
    <row r="224" spans="1:23" x14ac:dyDescent="0.25">
      <c r="A224" t="s">
        <v>157</v>
      </c>
      <c r="B224" t="s">
        <v>158</v>
      </c>
      <c r="C224" t="s">
        <v>7</v>
      </c>
      <c r="D224" t="s">
        <v>496</v>
      </c>
      <c r="E224" t="s">
        <v>1533</v>
      </c>
      <c r="F224" t="s">
        <v>1640</v>
      </c>
      <c r="G224" t="s">
        <v>1641</v>
      </c>
      <c r="H224" t="s">
        <v>176</v>
      </c>
      <c r="I224" t="s">
        <v>1724</v>
      </c>
      <c r="J224" t="s">
        <v>1675</v>
      </c>
      <c r="K224" t="s">
        <v>1725</v>
      </c>
      <c r="L224" s="112">
        <v>4</v>
      </c>
      <c r="M224" s="112">
        <v>2</v>
      </c>
      <c r="N224" s="112">
        <v>4</v>
      </c>
      <c r="O224" s="112">
        <v>2</v>
      </c>
      <c r="P224" s="112"/>
      <c r="Q224" s="112"/>
      <c r="R224" s="112">
        <v>4</v>
      </c>
      <c r="S224" s="112">
        <v>2</v>
      </c>
      <c r="T224" s="112"/>
      <c r="U224" s="112"/>
      <c r="V224" s="112"/>
      <c r="W224" s="112"/>
    </row>
    <row r="225" spans="1:23" x14ac:dyDescent="0.25">
      <c r="A225" t="s">
        <v>157</v>
      </c>
      <c r="B225" t="s">
        <v>158</v>
      </c>
      <c r="C225" t="s">
        <v>7</v>
      </c>
      <c r="D225" t="s">
        <v>496</v>
      </c>
      <c r="E225" t="s">
        <v>1533</v>
      </c>
      <c r="F225" t="s">
        <v>1640</v>
      </c>
      <c r="G225" t="s">
        <v>1641</v>
      </c>
      <c r="H225" t="s">
        <v>296</v>
      </c>
      <c r="I225" t="s">
        <v>1720</v>
      </c>
      <c r="J225" t="s">
        <v>1643</v>
      </c>
      <c r="K225" t="s">
        <v>1721</v>
      </c>
      <c r="L225" s="112">
        <v>3</v>
      </c>
      <c r="M225" s="112">
        <v>1</v>
      </c>
      <c r="N225" s="112">
        <v>3</v>
      </c>
      <c r="O225" s="112">
        <v>1</v>
      </c>
      <c r="P225" s="112"/>
      <c r="Q225" s="112"/>
      <c r="R225" s="112">
        <v>3</v>
      </c>
      <c r="S225" s="112">
        <v>1</v>
      </c>
      <c r="T225" s="112"/>
      <c r="U225" s="112"/>
      <c r="V225" s="112"/>
      <c r="W225" s="112"/>
    </row>
    <row r="226" spans="1:23" x14ac:dyDescent="0.25">
      <c r="A226" t="s">
        <v>157</v>
      </c>
      <c r="B226" t="s">
        <v>158</v>
      </c>
      <c r="C226" t="s">
        <v>7</v>
      </c>
      <c r="D226" t="s">
        <v>496</v>
      </c>
      <c r="E226" t="s">
        <v>1533</v>
      </c>
      <c r="F226" t="s">
        <v>1640</v>
      </c>
      <c r="G226" t="s">
        <v>1641</v>
      </c>
      <c r="H226" t="s">
        <v>322</v>
      </c>
      <c r="I226" t="s">
        <v>1706</v>
      </c>
      <c r="J226" t="s">
        <v>1653</v>
      </c>
      <c r="K226" t="s">
        <v>1707</v>
      </c>
      <c r="L226" s="112">
        <v>2</v>
      </c>
      <c r="M226" s="112">
        <v>1</v>
      </c>
      <c r="N226" s="112">
        <v>2</v>
      </c>
      <c r="O226" s="112">
        <v>1</v>
      </c>
      <c r="P226" s="112"/>
      <c r="Q226" s="112"/>
      <c r="R226" s="112">
        <v>1</v>
      </c>
      <c r="S226" s="112">
        <v>1</v>
      </c>
      <c r="T226" s="112"/>
      <c r="U226" s="112"/>
      <c r="V226" s="112">
        <v>1</v>
      </c>
      <c r="W226" s="112"/>
    </row>
    <row r="227" spans="1:23" x14ac:dyDescent="0.25">
      <c r="A227" t="s">
        <v>157</v>
      </c>
      <c r="B227" t="s">
        <v>158</v>
      </c>
      <c r="C227" t="s">
        <v>7</v>
      </c>
      <c r="D227" t="s">
        <v>496</v>
      </c>
      <c r="E227" t="s">
        <v>1533</v>
      </c>
      <c r="F227" t="s">
        <v>1640</v>
      </c>
      <c r="G227" t="s">
        <v>1641</v>
      </c>
      <c r="H227" t="s">
        <v>343</v>
      </c>
      <c r="I227" t="s">
        <v>1710</v>
      </c>
      <c r="J227" t="s">
        <v>1653</v>
      </c>
      <c r="K227" t="s">
        <v>1711</v>
      </c>
      <c r="L227" s="112">
        <v>2</v>
      </c>
      <c r="M227" s="112">
        <v>1</v>
      </c>
      <c r="N227" s="112">
        <v>2</v>
      </c>
      <c r="O227" s="112">
        <v>1</v>
      </c>
      <c r="P227" s="112"/>
      <c r="Q227" s="112"/>
      <c r="R227" s="112"/>
      <c r="S227" s="112"/>
      <c r="T227" s="112">
        <v>1</v>
      </c>
      <c r="U227" s="112"/>
      <c r="V227" s="112">
        <v>1</v>
      </c>
      <c r="W227" s="112">
        <v>1</v>
      </c>
    </row>
    <row r="228" spans="1:23" x14ac:dyDescent="0.25">
      <c r="A228" t="s">
        <v>157</v>
      </c>
      <c r="B228" t="s">
        <v>158</v>
      </c>
      <c r="C228" t="s">
        <v>7</v>
      </c>
      <c r="D228" t="s">
        <v>496</v>
      </c>
      <c r="E228" t="s">
        <v>1533</v>
      </c>
      <c r="F228" t="s">
        <v>1640</v>
      </c>
      <c r="G228" t="s">
        <v>1641</v>
      </c>
      <c r="H228" t="s">
        <v>361</v>
      </c>
      <c r="I228" t="s">
        <v>1667</v>
      </c>
      <c r="J228" t="s">
        <v>1653</v>
      </c>
      <c r="K228" t="s">
        <v>1668</v>
      </c>
      <c r="L228" s="112">
        <v>2</v>
      </c>
      <c r="M228" s="112">
        <v>2</v>
      </c>
      <c r="N228" s="112">
        <v>2</v>
      </c>
      <c r="O228" s="112">
        <v>2</v>
      </c>
      <c r="P228" s="112"/>
      <c r="Q228" s="112"/>
      <c r="R228" s="112">
        <v>2</v>
      </c>
      <c r="S228" s="112">
        <v>2</v>
      </c>
      <c r="T228" s="112"/>
      <c r="U228" s="112"/>
      <c r="V228" s="112"/>
      <c r="W228" s="112"/>
    </row>
    <row r="229" spans="1:23" x14ac:dyDescent="0.25">
      <c r="A229" t="s">
        <v>157</v>
      </c>
      <c r="B229" t="s">
        <v>158</v>
      </c>
      <c r="C229" t="s">
        <v>7</v>
      </c>
      <c r="D229" t="s">
        <v>496</v>
      </c>
      <c r="E229" t="s">
        <v>1533</v>
      </c>
      <c r="F229" t="s">
        <v>1640</v>
      </c>
      <c r="G229" t="s">
        <v>1641</v>
      </c>
      <c r="H229" t="s">
        <v>367</v>
      </c>
      <c r="I229" t="s">
        <v>1679</v>
      </c>
      <c r="J229" t="s">
        <v>1675</v>
      </c>
      <c r="K229" t="s">
        <v>1680</v>
      </c>
      <c r="L229" s="112">
        <v>2</v>
      </c>
      <c r="M229" s="112"/>
      <c r="N229" s="112">
        <v>2</v>
      </c>
      <c r="O229" s="112"/>
      <c r="P229" s="112"/>
      <c r="Q229" s="112"/>
      <c r="R229" s="112"/>
      <c r="S229" s="112"/>
      <c r="T229" s="112">
        <v>2</v>
      </c>
      <c r="U229" s="112"/>
      <c r="V229" s="112"/>
      <c r="W229" s="112"/>
    </row>
    <row r="230" spans="1:23" x14ac:dyDescent="0.25">
      <c r="A230" t="s">
        <v>157</v>
      </c>
      <c r="B230" t="s">
        <v>158</v>
      </c>
      <c r="C230" t="s">
        <v>7</v>
      </c>
      <c r="D230" t="s">
        <v>496</v>
      </c>
      <c r="E230" t="s">
        <v>1533</v>
      </c>
      <c r="F230" t="s">
        <v>1640</v>
      </c>
      <c r="G230" t="s">
        <v>1641</v>
      </c>
      <c r="H230" t="s">
        <v>376</v>
      </c>
      <c r="I230" t="s">
        <v>1722</v>
      </c>
      <c r="J230" t="s">
        <v>1696</v>
      </c>
      <c r="K230" t="s">
        <v>1723</v>
      </c>
      <c r="L230" s="112">
        <v>2</v>
      </c>
      <c r="M230" s="112"/>
      <c r="N230" s="112">
        <v>2</v>
      </c>
      <c r="O230" s="112"/>
      <c r="P230" s="112"/>
      <c r="Q230" s="112"/>
      <c r="R230" s="112">
        <v>2</v>
      </c>
      <c r="S230" s="112"/>
      <c r="T230" s="112"/>
      <c r="U230" s="112"/>
      <c r="V230" s="112"/>
      <c r="W230" s="112"/>
    </row>
    <row r="231" spans="1:23" x14ac:dyDescent="0.25">
      <c r="A231" t="s">
        <v>157</v>
      </c>
      <c r="B231" t="s">
        <v>158</v>
      </c>
      <c r="C231" t="s">
        <v>7</v>
      </c>
      <c r="D231" t="s">
        <v>496</v>
      </c>
      <c r="E231" t="s">
        <v>1533</v>
      </c>
      <c r="F231" t="s">
        <v>1640</v>
      </c>
      <c r="G231" t="s">
        <v>1641</v>
      </c>
      <c r="H231" t="s">
        <v>389</v>
      </c>
      <c r="I231" t="s">
        <v>1695</v>
      </c>
      <c r="J231" t="s">
        <v>1696</v>
      </c>
      <c r="K231" t="s">
        <v>1697</v>
      </c>
      <c r="L231" s="112">
        <v>2</v>
      </c>
      <c r="M231" s="112">
        <v>2</v>
      </c>
      <c r="N231" s="112">
        <v>2</v>
      </c>
      <c r="O231" s="112">
        <v>2</v>
      </c>
      <c r="P231" s="112"/>
      <c r="Q231" s="112"/>
      <c r="R231" s="112">
        <v>2</v>
      </c>
      <c r="S231" s="112">
        <v>2</v>
      </c>
      <c r="T231" s="112"/>
      <c r="U231" s="112"/>
      <c r="V231" s="112"/>
      <c r="W231" s="112"/>
    </row>
    <row r="232" spans="1:23" x14ac:dyDescent="0.25">
      <c r="A232" t="s">
        <v>157</v>
      </c>
      <c r="B232" t="s">
        <v>158</v>
      </c>
      <c r="C232" t="s">
        <v>7</v>
      </c>
      <c r="D232" t="s">
        <v>496</v>
      </c>
      <c r="E232" t="s">
        <v>1533</v>
      </c>
      <c r="F232" t="s">
        <v>1640</v>
      </c>
      <c r="G232" t="s">
        <v>1641</v>
      </c>
      <c r="H232" t="s">
        <v>396</v>
      </c>
      <c r="I232" t="s">
        <v>1716</v>
      </c>
      <c r="J232" t="s">
        <v>1675</v>
      </c>
      <c r="K232" t="s">
        <v>1717</v>
      </c>
      <c r="L232" s="112">
        <v>2</v>
      </c>
      <c r="M232" s="112">
        <v>1</v>
      </c>
      <c r="N232" s="112">
        <v>2</v>
      </c>
      <c r="O232" s="112">
        <v>1</v>
      </c>
      <c r="P232" s="112"/>
      <c r="Q232" s="112"/>
      <c r="R232" s="112">
        <v>2</v>
      </c>
      <c r="S232" s="112">
        <v>1</v>
      </c>
      <c r="T232" s="112"/>
      <c r="U232" s="112"/>
      <c r="V232" s="112"/>
      <c r="W232" s="112"/>
    </row>
    <row r="233" spans="1:23" x14ac:dyDescent="0.25">
      <c r="A233" t="s">
        <v>157</v>
      </c>
      <c r="B233" t="s">
        <v>158</v>
      </c>
      <c r="C233" t="s">
        <v>7</v>
      </c>
      <c r="D233" t="s">
        <v>496</v>
      </c>
      <c r="E233" t="s">
        <v>1533</v>
      </c>
      <c r="F233" t="s">
        <v>1640</v>
      </c>
      <c r="G233" t="s">
        <v>1641</v>
      </c>
      <c r="H233" t="s">
        <v>403</v>
      </c>
      <c r="I233" t="s">
        <v>1796</v>
      </c>
      <c r="J233" t="s">
        <v>1675</v>
      </c>
      <c r="K233" t="s">
        <v>1797</v>
      </c>
      <c r="L233" s="112">
        <v>1</v>
      </c>
      <c r="M233" s="112"/>
      <c r="N233" s="112">
        <v>1</v>
      </c>
      <c r="O233" s="112"/>
      <c r="P233" s="112"/>
      <c r="Q233" s="112"/>
      <c r="R233" s="112">
        <v>1</v>
      </c>
      <c r="S233" s="112"/>
      <c r="T233" s="112"/>
      <c r="U233" s="112"/>
      <c r="V233" s="112"/>
      <c r="W233" s="112"/>
    </row>
    <row r="234" spans="1:23" x14ac:dyDescent="0.25">
      <c r="A234" t="s">
        <v>157</v>
      </c>
      <c r="B234" t="s">
        <v>158</v>
      </c>
      <c r="C234" t="s">
        <v>7</v>
      </c>
      <c r="D234" t="s">
        <v>496</v>
      </c>
      <c r="E234" t="s">
        <v>1533</v>
      </c>
      <c r="F234" t="s">
        <v>1640</v>
      </c>
      <c r="G234" t="s">
        <v>1641</v>
      </c>
      <c r="H234" t="s">
        <v>407</v>
      </c>
      <c r="I234" t="s">
        <v>1702</v>
      </c>
      <c r="J234" t="s">
        <v>1653</v>
      </c>
      <c r="K234" t="s">
        <v>1703</v>
      </c>
      <c r="L234" s="112">
        <v>1</v>
      </c>
      <c r="M234" s="112">
        <v>1</v>
      </c>
      <c r="N234" s="112">
        <v>1</v>
      </c>
      <c r="O234" s="112">
        <v>1</v>
      </c>
      <c r="P234" s="112"/>
      <c r="Q234" s="112"/>
      <c r="R234" s="112">
        <v>1</v>
      </c>
      <c r="S234" s="112">
        <v>1</v>
      </c>
      <c r="T234" s="112"/>
      <c r="U234" s="112"/>
      <c r="V234" s="112"/>
      <c r="W234" s="112"/>
    </row>
    <row r="235" spans="1:23" x14ac:dyDescent="0.25">
      <c r="A235" t="s">
        <v>157</v>
      </c>
      <c r="B235" t="s">
        <v>158</v>
      </c>
      <c r="C235" t="s">
        <v>7</v>
      </c>
      <c r="D235" t="s">
        <v>496</v>
      </c>
      <c r="E235" t="s">
        <v>1533</v>
      </c>
      <c r="F235" t="s">
        <v>1640</v>
      </c>
      <c r="G235" t="s">
        <v>1641</v>
      </c>
      <c r="H235" t="s">
        <v>414</v>
      </c>
      <c r="I235" t="s">
        <v>1689</v>
      </c>
      <c r="J235" t="s">
        <v>1653</v>
      </c>
      <c r="K235" t="s">
        <v>1690</v>
      </c>
      <c r="L235" s="112">
        <v>1</v>
      </c>
      <c r="M235" s="112">
        <v>1</v>
      </c>
      <c r="N235" s="112">
        <v>1</v>
      </c>
      <c r="O235" s="112">
        <v>1</v>
      </c>
      <c r="P235" s="112"/>
      <c r="Q235" s="112"/>
      <c r="R235" s="112"/>
      <c r="S235" s="112"/>
      <c r="T235" s="112">
        <v>1</v>
      </c>
      <c r="U235" s="112">
        <v>1</v>
      </c>
      <c r="V235" s="112"/>
      <c r="W235" s="112"/>
    </row>
    <row r="236" spans="1:23" x14ac:dyDescent="0.25">
      <c r="A236" t="s">
        <v>157</v>
      </c>
      <c r="B236" t="s">
        <v>158</v>
      </c>
      <c r="C236" t="s">
        <v>7</v>
      </c>
      <c r="D236" t="s">
        <v>496</v>
      </c>
      <c r="E236" t="s">
        <v>1533</v>
      </c>
      <c r="F236" t="s">
        <v>1640</v>
      </c>
      <c r="G236" t="s">
        <v>1641</v>
      </c>
      <c r="H236" t="s">
        <v>418</v>
      </c>
      <c r="I236" t="s">
        <v>1681</v>
      </c>
      <c r="J236" t="s">
        <v>1653</v>
      </c>
      <c r="K236" t="s">
        <v>1682</v>
      </c>
      <c r="L236" s="112">
        <v>1</v>
      </c>
      <c r="M236" s="112">
        <v>1</v>
      </c>
      <c r="N236" s="112">
        <v>1</v>
      </c>
      <c r="O236" s="112">
        <v>1</v>
      </c>
      <c r="P236" s="112"/>
      <c r="Q236" s="112"/>
      <c r="R236" s="112">
        <v>1</v>
      </c>
      <c r="S236" s="112">
        <v>1</v>
      </c>
      <c r="T236" s="112"/>
      <c r="U236" s="112"/>
      <c r="V236" s="112"/>
      <c r="W236" s="112"/>
    </row>
    <row r="237" spans="1:23" x14ac:dyDescent="0.25">
      <c r="A237" t="s">
        <v>159</v>
      </c>
      <c r="B237" t="s">
        <v>158</v>
      </c>
      <c r="C237" t="s">
        <v>8</v>
      </c>
      <c r="D237" t="s">
        <v>496</v>
      </c>
      <c r="E237" t="s">
        <v>1533</v>
      </c>
      <c r="F237" t="s">
        <v>1640</v>
      </c>
      <c r="G237" t="s">
        <v>1641</v>
      </c>
      <c r="H237" t="s">
        <v>176</v>
      </c>
      <c r="I237" t="s">
        <v>1689</v>
      </c>
      <c r="J237" t="s">
        <v>1653</v>
      </c>
      <c r="K237" t="s">
        <v>1690</v>
      </c>
      <c r="L237" s="112">
        <v>1</v>
      </c>
      <c r="M237" s="112">
        <v>1</v>
      </c>
      <c r="N237" s="112">
        <v>1</v>
      </c>
      <c r="O237" s="112">
        <v>1</v>
      </c>
      <c r="P237" s="112"/>
      <c r="Q237" s="112"/>
      <c r="R237" s="112"/>
      <c r="S237" s="112"/>
      <c r="T237" s="112">
        <v>1</v>
      </c>
      <c r="U237" s="112">
        <v>1</v>
      </c>
      <c r="V237" s="112"/>
      <c r="W237" s="112"/>
    </row>
    <row r="238" spans="1:23" x14ac:dyDescent="0.25">
      <c r="A238" t="s">
        <v>160</v>
      </c>
      <c r="B238" t="s">
        <v>161</v>
      </c>
      <c r="C238" t="s">
        <v>7</v>
      </c>
      <c r="D238" t="s">
        <v>497</v>
      </c>
      <c r="E238" t="s">
        <v>1534</v>
      </c>
      <c r="F238" t="s">
        <v>1640</v>
      </c>
      <c r="G238" t="s">
        <v>1641</v>
      </c>
      <c r="H238" t="s">
        <v>176</v>
      </c>
      <c r="I238" t="s">
        <v>1704</v>
      </c>
      <c r="J238" t="s">
        <v>1653</v>
      </c>
      <c r="K238" t="s">
        <v>1705</v>
      </c>
      <c r="L238" s="112">
        <v>2</v>
      </c>
      <c r="M238" s="112">
        <v>1</v>
      </c>
      <c r="N238" s="112">
        <v>2</v>
      </c>
      <c r="O238" s="112">
        <v>1</v>
      </c>
      <c r="P238" s="112"/>
      <c r="Q238" s="112"/>
      <c r="R238" s="112">
        <v>2</v>
      </c>
      <c r="S238" s="112">
        <v>1</v>
      </c>
      <c r="T238" s="112"/>
      <c r="U238" s="112"/>
      <c r="V238" s="112"/>
      <c r="W238" s="112"/>
    </row>
    <row r="239" spans="1:23" x14ac:dyDescent="0.25">
      <c r="A239" t="s">
        <v>160</v>
      </c>
      <c r="B239" t="s">
        <v>161</v>
      </c>
      <c r="C239" t="s">
        <v>7</v>
      </c>
      <c r="D239" t="s">
        <v>497</v>
      </c>
      <c r="E239" t="s">
        <v>1534</v>
      </c>
      <c r="F239" t="s">
        <v>1640</v>
      </c>
      <c r="G239" t="s">
        <v>1641</v>
      </c>
      <c r="H239" t="s">
        <v>296</v>
      </c>
      <c r="I239" t="s">
        <v>1698</v>
      </c>
      <c r="J239" t="s">
        <v>1653</v>
      </c>
      <c r="K239" t="s">
        <v>1699</v>
      </c>
      <c r="L239" s="112">
        <v>1</v>
      </c>
      <c r="M239" s="112">
        <v>1</v>
      </c>
      <c r="N239" s="112">
        <v>1</v>
      </c>
      <c r="O239" s="112">
        <v>1</v>
      </c>
      <c r="P239" s="112"/>
      <c r="Q239" s="112"/>
      <c r="R239" s="112">
        <v>1</v>
      </c>
      <c r="S239" s="112">
        <v>1</v>
      </c>
      <c r="T239" s="112"/>
      <c r="U239" s="112"/>
      <c r="V239" s="112"/>
      <c r="W239" s="112"/>
    </row>
    <row r="240" spans="1:23" x14ac:dyDescent="0.25">
      <c r="A240" t="s">
        <v>160</v>
      </c>
      <c r="B240" t="s">
        <v>161</v>
      </c>
      <c r="C240" t="s">
        <v>7</v>
      </c>
      <c r="D240" t="s">
        <v>497</v>
      </c>
      <c r="E240" t="s">
        <v>1534</v>
      </c>
      <c r="F240" t="s">
        <v>1640</v>
      </c>
      <c r="G240" t="s">
        <v>1641</v>
      </c>
      <c r="H240" t="s">
        <v>322</v>
      </c>
      <c r="I240" t="s">
        <v>1681</v>
      </c>
      <c r="J240" t="s">
        <v>1653</v>
      </c>
      <c r="K240" t="s">
        <v>1682</v>
      </c>
      <c r="L240" s="112">
        <v>3</v>
      </c>
      <c r="M240" s="112">
        <v>3</v>
      </c>
      <c r="N240" s="112">
        <v>3</v>
      </c>
      <c r="O240" s="112">
        <v>3</v>
      </c>
      <c r="P240" s="112"/>
      <c r="Q240" s="112"/>
      <c r="R240" s="112">
        <v>2</v>
      </c>
      <c r="S240" s="112">
        <v>2</v>
      </c>
      <c r="T240" s="112">
        <v>1</v>
      </c>
      <c r="U240" s="112">
        <v>1</v>
      </c>
      <c r="V240" s="112"/>
      <c r="W240" s="112"/>
    </row>
    <row r="241" spans="1:23" x14ac:dyDescent="0.25">
      <c r="A241" t="s">
        <v>160</v>
      </c>
      <c r="B241" t="s">
        <v>161</v>
      </c>
      <c r="C241" t="s">
        <v>7</v>
      </c>
      <c r="D241" t="s">
        <v>497</v>
      </c>
      <c r="E241" t="s">
        <v>1534</v>
      </c>
      <c r="F241" t="s">
        <v>1640</v>
      </c>
      <c r="G241" t="s">
        <v>1641</v>
      </c>
      <c r="H241" t="s">
        <v>343</v>
      </c>
      <c r="I241" t="s">
        <v>1700</v>
      </c>
      <c r="J241" t="s">
        <v>1653</v>
      </c>
      <c r="K241" t="s">
        <v>1701</v>
      </c>
      <c r="L241" s="112">
        <v>1</v>
      </c>
      <c r="M241" s="112">
        <v>1</v>
      </c>
      <c r="N241" s="112">
        <v>1</v>
      </c>
      <c r="O241" s="112">
        <v>1</v>
      </c>
      <c r="P241" s="112"/>
      <c r="Q241" s="112"/>
      <c r="R241" s="112">
        <v>1</v>
      </c>
      <c r="S241" s="112">
        <v>1</v>
      </c>
      <c r="T241" s="112"/>
      <c r="U241" s="112"/>
      <c r="V241" s="112"/>
      <c r="W241" s="112"/>
    </row>
    <row r="242" spans="1:23" x14ac:dyDescent="0.25">
      <c r="A242" t="s">
        <v>160</v>
      </c>
      <c r="B242" t="s">
        <v>161</v>
      </c>
      <c r="C242" t="s">
        <v>7</v>
      </c>
      <c r="D242" t="s">
        <v>497</v>
      </c>
      <c r="E242" t="s">
        <v>1534</v>
      </c>
      <c r="F242" t="s">
        <v>1640</v>
      </c>
      <c r="G242" t="s">
        <v>1641</v>
      </c>
      <c r="H242" t="s">
        <v>361</v>
      </c>
      <c r="I242" t="s">
        <v>1706</v>
      </c>
      <c r="J242" t="s">
        <v>1653</v>
      </c>
      <c r="K242" t="s">
        <v>1707</v>
      </c>
      <c r="L242" s="112">
        <v>7</v>
      </c>
      <c r="M242" s="112">
        <v>7</v>
      </c>
      <c r="N242" s="112">
        <v>7</v>
      </c>
      <c r="O242" s="112">
        <v>7</v>
      </c>
      <c r="P242" s="112"/>
      <c r="Q242" s="112"/>
      <c r="R242" s="112">
        <v>1</v>
      </c>
      <c r="S242" s="112">
        <v>1</v>
      </c>
      <c r="T242" s="112">
        <v>6</v>
      </c>
      <c r="U242" s="112">
        <v>6</v>
      </c>
      <c r="V242" s="112"/>
      <c r="W242" s="112"/>
    </row>
    <row r="243" spans="1:23" x14ac:dyDescent="0.25">
      <c r="A243" t="s">
        <v>160</v>
      </c>
      <c r="B243" t="s">
        <v>161</v>
      </c>
      <c r="C243" t="s">
        <v>7</v>
      </c>
      <c r="D243" t="s">
        <v>497</v>
      </c>
      <c r="E243" t="s">
        <v>1534</v>
      </c>
      <c r="F243" t="s">
        <v>1640</v>
      </c>
      <c r="G243" t="s">
        <v>1641</v>
      </c>
      <c r="H243" t="s">
        <v>367</v>
      </c>
      <c r="I243" t="s">
        <v>1642</v>
      </c>
      <c r="J243" t="s">
        <v>1643</v>
      </c>
      <c r="K243" t="s">
        <v>1644</v>
      </c>
      <c r="L243" s="112">
        <v>1</v>
      </c>
      <c r="M243" s="112">
        <v>1</v>
      </c>
      <c r="N243" s="112">
        <v>1</v>
      </c>
      <c r="O243" s="112">
        <v>1</v>
      </c>
      <c r="P243" s="112"/>
      <c r="Q243" s="112"/>
      <c r="R243" s="112">
        <v>1</v>
      </c>
      <c r="S243" s="112">
        <v>1</v>
      </c>
      <c r="T243" s="112"/>
      <c r="U243" s="112"/>
      <c r="V243" s="112"/>
      <c r="W243" s="112"/>
    </row>
    <row r="244" spans="1:23" x14ac:dyDescent="0.25">
      <c r="A244" t="s">
        <v>160</v>
      </c>
      <c r="B244" t="s">
        <v>161</v>
      </c>
      <c r="C244" t="s">
        <v>7</v>
      </c>
      <c r="D244" t="s">
        <v>497</v>
      </c>
      <c r="E244" t="s">
        <v>1534</v>
      </c>
      <c r="F244" t="s">
        <v>1640</v>
      </c>
      <c r="G244" t="s">
        <v>1641</v>
      </c>
      <c r="H244" t="s">
        <v>376</v>
      </c>
      <c r="I244" t="s">
        <v>1720</v>
      </c>
      <c r="J244" t="s">
        <v>1643</v>
      </c>
      <c r="K244" t="s">
        <v>1721</v>
      </c>
      <c r="L244" s="112">
        <v>1</v>
      </c>
      <c r="M244" s="112"/>
      <c r="N244" s="112">
        <v>1</v>
      </c>
      <c r="O244" s="112"/>
      <c r="P244" s="112"/>
      <c r="Q244" s="112"/>
      <c r="R244" s="112">
        <v>1</v>
      </c>
      <c r="S244" s="112"/>
      <c r="T244" s="112"/>
      <c r="U244" s="112"/>
      <c r="V244" s="112"/>
      <c r="W244" s="112"/>
    </row>
    <row r="245" spans="1:23" x14ac:dyDescent="0.25">
      <c r="A245" t="s">
        <v>463</v>
      </c>
      <c r="B245" t="s">
        <v>464</v>
      </c>
      <c r="C245" t="s">
        <v>7</v>
      </c>
      <c r="D245" t="s">
        <v>501</v>
      </c>
      <c r="E245" t="s">
        <v>1536</v>
      </c>
      <c r="F245" t="s">
        <v>1640</v>
      </c>
      <c r="G245" t="s">
        <v>1641</v>
      </c>
      <c r="H245" t="s">
        <v>176</v>
      </c>
      <c r="I245" t="s">
        <v>1677</v>
      </c>
      <c r="J245" t="s">
        <v>1653</v>
      </c>
      <c r="K245" t="s">
        <v>1678</v>
      </c>
      <c r="L245" s="112">
        <v>3</v>
      </c>
      <c r="M245" s="112">
        <v>3</v>
      </c>
      <c r="N245" s="112">
        <v>3</v>
      </c>
      <c r="O245" s="112">
        <v>3</v>
      </c>
      <c r="P245" s="112"/>
      <c r="Q245" s="112"/>
      <c r="R245" s="112"/>
      <c r="S245" s="112"/>
      <c r="T245" s="112">
        <v>3</v>
      </c>
      <c r="U245" s="112">
        <v>3</v>
      </c>
      <c r="V245" s="112"/>
      <c r="W245" s="112"/>
    </row>
    <row r="246" spans="1:23" x14ac:dyDescent="0.25">
      <c r="A246" t="s">
        <v>463</v>
      </c>
      <c r="B246" t="s">
        <v>464</v>
      </c>
      <c r="C246" t="s">
        <v>7</v>
      </c>
      <c r="D246" t="s">
        <v>501</v>
      </c>
      <c r="E246" t="s">
        <v>1536</v>
      </c>
      <c r="F246" t="s">
        <v>1640</v>
      </c>
      <c r="G246" t="s">
        <v>1641</v>
      </c>
      <c r="H246" t="s">
        <v>296</v>
      </c>
      <c r="I246" t="s">
        <v>1710</v>
      </c>
      <c r="J246" t="s">
        <v>1653</v>
      </c>
      <c r="K246" t="s">
        <v>1711</v>
      </c>
      <c r="L246" s="112">
        <v>1</v>
      </c>
      <c r="M246" s="112">
        <v>1</v>
      </c>
      <c r="N246" s="112">
        <v>1</v>
      </c>
      <c r="O246" s="112">
        <v>1</v>
      </c>
      <c r="P246" s="112"/>
      <c r="Q246" s="112"/>
      <c r="R246" s="112">
        <v>1</v>
      </c>
      <c r="S246" s="112">
        <v>1</v>
      </c>
      <c r="T246" s="112"/>
      <c r="U246" s="112"/>
      <c r="V246" s="112"/>
      <c r="W246" s="112"/>
    </row>
    <row r="247" spans="1:23" x14ac:dyDescent="0.25">
      <c r="A247" t="s">
        <v>463</v>
      </c>
      <c r="B247" t="s">
        <v>464</v>
      </c>
      <c r="C247" t="s">
        <v>7</v>
      </c>
      <c r="D247" t="s">
        <v>501</v>
      </c>
      <c r="E247" t="s">
        <v>1536</v>
      </c>
      <c r="F247" t="s">
        <v>1640</v>
      </c>
      <c r="G247" t="s">
        <v>1641</v>
      </c>
      <c r="H247" t="s">
        <v>322</v>
      </c>
      <c r="I247" t="s">
        <v>1647</v>
      </c>
      <c r="J247" t="s">
        <v>1643</v>
      </c>
      <c r="K247" t="s">
        <v>1648</v>
      </c>
      <c r="L247" s="112">
        <v>5</v>
      </c>
      <c r="M247" s="112">
        <v>3</v>
      </c>
      <c r="N247" s="112">
        <v>5</v>
      </c>
      <c r="O247" s="112">
        <v>3</v>
      </c>
      <c r="P247" s="112"/>
      <c r="Q247" s="112"/>
      <c r="R247" s="112">
        <v>2</v>
      </c>
      <c r="S247" s="112">
        <v>1</v>
      </c>
      <c r="T247" s="112">
        <v>3</v>
      </c>
      <c r="U247" s="112">
        <v>2</v>
      </c>
      <c r="V247" s="112"/>
      <c r="W247" s="112"/>
    </row>
    <row r="248" spans="1:23" x14ac:dyDescent="0.25">
      <c r="A248" t="s">
        <v>463</v>
      </c>
      <c r="B248" t="s">
        <v>464</v>
      </c>
      <c r="C248" t="s">
        <v>7</v>
      </c>
      <c r="D248" t="s">
        <v>501</v>
      </c>
      <c r="E248" t="s">
        <v>1536</v>
      </c>
      <c r="F248" t="s">
        <v>1640</v>
      </c>
      <c r="G248" t="s">
        <v>1641</v>
      </c>
      <c r="H248" t="s">
        <v>343</v>
      </c>
      <c r="I248" t="s">
        <v>1642</v>
      </c>
      <c r="J248" t="s">
        <v>1643</v>
      </c>
      <c r="K248" t="s">
        <v>1644</v>
      </c>
      <c r="L248" s="112">
        <v>5</v>
      </c>
      <c r="M248" s="112">
        <v>5</v>
      </c>
      <c r="N248" s="112">
        <v>5</v>
      </c>
      <c r="O248" s="112">
        <v>5</v>
      </c>
      <c r="P248" s="112"/>
      <c r="Q248" s="112"/>
      <c r="R248" s="112">
        <v>3</v>
      </c>
      <c r="S248" s="112">
        <v>3</v>
      </c>
      <c r="T248" s="112">
        <v>2</v>
      </c>
      <c r="U248" s="112">
        <v>2</v>
      </c>
      <c r="V248" s="112"/>
      <c r="W248" s="112"/>
    </row>
    <row r="249" spans="1:23" x14ac:dyDescent="0.25">
      <c r="A249" t="s">
        <v>463</v>
      </c>
      <c r="B249" t="s">
        <v>464</v>
      </c>
      <c r="C249" t="s">
        <v>7</v>
      </c>
      <c r="D249" t="s">
        <v>501</v>
      </c>
      <c r="E249" t="s">
        <v>1536</v>
      </c>
      <c r="F249" t="s">
        <v>1640</v>
      </c>
      <c r="G249" t="s">
        <v>1641</v>
      </c>
      <c r="H249" t="s">
        <v>361</v>
      </c>
      <c r="I249" t="s">
        <v>1679</v>
      </c>
      <c r="J249" t="s">
        <v>1675</v>
      </c>
      <c r="K249" t="s">
        <v>1680</v>
      </c>
      <c r="L249" s="112">
        <v>1</v>
      </c>
      <c r="M249" s="112"/>
      <c r="N249" s="112">
        <v>1</v>
      </c>
      <c r="O249" s="112"/>
      <c r="P249" s="112"/>
      <c r="Q249" s="112"/>
      <c r="R249" s="112">
        <v>1</v>
      </c>
      <c r="S249" s="112"/>
      <c r="T249" s="112"/>
      <c r="U249" s="112"/>
      <c r="V249" s="112"/>
      <c r="W249" s="112"/>
    </row>
    <row r="250" spans="1:23" x14ac:dyDescent="0.25">
      <c r="A250" t="s">
        <v>463</v>
      </c>
      <c r="B250" t="s">
        <v>464</v>
      </c>
      <c r="C250" t="s">
        <v>7</v>
      </c>
      <c r="D250" t="s">
        <v>501</v>
      </c>
      <c r="E250" t="s">
        <v>1536</v>
      </c>
      <c r="F250" t="s">
        <v>1640</v>
      </c>
      <c r="G250" t="s">
        <v>1641</v>
      </c>
      <c r="H250" t="s">
        <v>367</v>
      </c>
      <c r="I250" t="s">
        <v>1732</v>
      </c>
      <c r="J250" t="s">
        <v>1643</v>
      </c>
      <c r="K250" t="s">
        <v>1733</v>
      </c>
      <c r="L250" s="112">
        <v>1</v>
      </c>
      <c r="M250" s="112"/>
      <c r="N250" s="112">
        <v>1</v>
      </c>
      <c r="O250" s="112"/>
      <c r="P250" s="112"/>
      <c r="Q250" s="112"/>
      <c r="R250" s="112">
        <v>1</v>
      </c>
      <c r="S250" s="112"/>
      <c r="T250" s="112"/>
      <c r="U250" s="112"/>
      <c r="V250" s="112"/>
      <c r="W250" s="112"/>
    </row>
    <row r="251" spans="1:23" x14ac:dyDescent="0.25">
      <c r="A251" t="s">
        <v>502</v>
      </c>
      <c r="B251" t="s">
        <v>464</v>
      </c>
      <c r="C251" t="s">
        <v>8</v>
      </c>
      <c r="D251" t="s">
        <v>501</v>
      </c>
      <c r="E251" t="s">
        <v>1536</v>
      </c>
      <c r="F251" t="s">
        <v>1640</v>
      </c>
      <c r="G251" t="s">
        <v>1641</v>
      </c>
      <c r="H251" t="s">
        <v>176</v>
      </c>
      <c r="I251" t="s">
        <v>1710</v>
      </c>
      <c r="J251" t="s">
        <v>1653</v>
      </c>
      <c r="K251" t="s">
        <v>1711</v>
      </c>
      <c r="L251" s="112">
        <v>1</v>
      </c>
      <c r="M251" s="112"/>
      <c r="N251" s="112">
        <v>1</v>
      </c>
      <c r="O251" s="112"/>
      <c r="P251" s="112"/>
      <c r="Q251" s="112"/>
      <c r="R251" s="112">
        <v>1</v>
      </c>
      <c r="S251" s="112"/>
      <c r="T251" s="112"/>
      <c r="U251" s="112"/>
      <c r="V251" s="112"/>
      <c r="W251" s="112"/>
    </row>
    <row r="252" spans="1:23" x14ac:dyDescent="0.25">
      <c r="A252" t="s">
        <v>502</v>
      </c>
      <c r="B252" t="s">
        <v>464</v>
      </c>
      <c r="C252" t="s">
        <v>8</v>
      </c>
      <c r="D252" t="s">
        <v>501</v>
      </c>
      <c r="E252" t="s">
        <v>1536</v>
      </c>
      <c r="F252" t="s">
        <v>1640</v>
      </c>
      <c r="G252" t="s">
        <v>1641</v>
      </c>
      <c r="H252" t="s">
        <v>296</v>
      </c>
      <c r="I252" t="s">
        <v>1677</v>
      </c>
      <c r="J252" t="s">
        <v>1653</v>
      </c>
      <c r="K252" t="s">
        <v>1678</v>
      </c>
      <c r="L252" s="112">
        <v>3</v>
      </c>
      <c r="M252" s="112">
        <v>3</v>
      </c>
      <c r="N252" s="112">
        <v>3</v>
      </c>
      <c r="O252" s="112">
        <v>3</v>
      </c>
      <c r="P252" s="112"/>
      <c r="Q252" s="112"/>
      <c r="R252" s="112">
        <v>3</v>
      </c>
      <c r="S252" s="112">
        <v>3</v>
      </c>
      <c r="T252" s="112"/>
      <c r="U252" s="112"/>
      <c r="V252" s="112"/>
      <c r="W252" s="112"/>
    </row>
    <row r="253" spans="1:23" x14ac:dyDescent="0.25">
      <c r="A253" t="s">
        <v>502</v>
      </c>
      <c r="B253" t="s">
        <v>464</v>
      </c>
      <c r="C253" t="s">
        <v>8</v>
      </c>
      <c r="D253" t="s">
        <v>501</v>
      </c>
      <c r="E253" t="s">
        <v>1536</v>
      </c>
      <c r="F253" t="s">
        <v>1640</v>
      </c>
      <c r="G253" t="s">
        <v>1641</v>
      </c>
      <c r="H253" t="s">
        <v>322</v>
      </c>
      <c r="I253" t="s">
        <v>1732</v>
      </c>
      <c r="J253" t="s">
        <v>1643</v>
      </c>
      <c r="K253" t="s">
        <v>1733</v>
      </c>
      <c r="L253" s="112">
        <v>1</v>
      </c>
      <c r="M253" s="112">
        <v>1</v>
      </c>
      <c r="N253" s="112">
        <v>1</v>
      </c>
      <c r="O253" s="112">
        <v>1</v>
      </c>
      <c r="P253" s="112"/>
      <c r="Q253" s="112"/>
      <c r="R253" s="112">
        <v>1</v>
      </c>
      <c r="S253" s="112">
        <v>1</v>
      </c>
      <c r="T253" s="112"/>
      <c r="U253" s="112"/>
      <c r="V253" s="112"/>
      <c r="W253" s="112"/>
    </row>
    <row r="254" spans="1:23" x14ac:dyDescent="0.25">
      <c r="A254" t="s">
        <v>168</v>
      </c>
      <c r="B254" t="s">
        <v>169</v>
      </c>
      <c r="C254" t="s">
        <v>7</v>
      </c>
      <c r="D254" t="s">
        <v>504</v>
      </c>
      <c r="E254" t="s">
        <v>1538</v>
      </c>
      <c r="F254" t="s">
        <v>1640</v>
      </c>
      <c r="G254" t="s">
        <v>1641</v>
      </c>
      <c r="H254" t="s">
        <v>176</v>
      </c>
      <c r="I254" t="s">
        <v>1698</v>
      </c>
      <c r="J254" t="s">
        <v>1653</v>
      </c>
      <c r="K254" t="s">
        <v>1699</v>
      </c>
      <c r="L254" s="112">
        <v>3</v>
      </c>
      <c r="M254" s="112">
        <v>1</v>
      </c>
      <c r="N254" s="112">
        <v>3</v>
      </c>
      <c r="O254" s="112">
        <v>1</v>
      </c>
      <c r="P254" s="112"/>
      <c r="Q254" s="112"/>
      <c r="R254" s="112">
        <v>1</v>
      </c>
      <c r="S254" s="112"/>
      <c r="T254" s="112">
        <v>2</v>
      </c>
      <c r="U254" s="112">
        <v>1</v>
      </c>
      <c r="V254" s="112"/>
      <c r="W254" s="112"/>
    </row>
    <row r="255" spans="1:23" x14ac:dyDescent="0.25">
      <c r="A255" t="s">
        <v>168</v>
      </c>
      <c r="B255" t="s">
        <v>169</v>
      </c>
      <c r="C255" t="s">
        <v>7</v>
      </c>
      <c r="D255" t="s">
        <v>504</v>
      </c>
      <c r="E255" t="s">
        <v>1538</v>
      </c>
      <c r="F255" t="s">
        <v>1640</v>
      </c>
      <c r="G255" t="s">
        <v>1641</v>
      </c>
      <c r="H255" t="s">
        <v>296</v>
      </c>
      <c r="I255" t="s">
        <v>1642</v>
      </c>
      <c r="J255" t="s">
        <v>1643</v>
      </c>
      <c r="K255" t="s">
        <v>1644</v>
      </c>
      <c r="L255" s="112">
        <v>3</v>
      </c>
      <c r="M255" s="112">
        <v>3</v>
      </c>
      <c r="N255" s="112">
        <v>3</v>
      </c>
      <c r="O255" s="112">
        <v>3</v>
      </c>
      <c r="P255" s="112"/>
      <c r="Q255" s="112"/>
      <c r="R255" s="112">
        <v>3</v>
      </c>
      <c r="S255" s="112">
        <v>3</v>
      </c>
      <c r="T255" s="112"/>
      <c r="U255" s="112"/>
      <c r="V255" s="112"/>
      <c r="W255" s="112"/>
    </row>
    <row r="256" spans="1:23" x14ac:dyDescent="0.25">
      <c r="A256" t="s">
        <v>168</v>
      </c>
      <c r="B256" t="s">
        <v>169</v>
      </c>
      <c r="C256" t="s">
        <v>7</v>
      </c>
      <c r="D256" t="s">
        <v>504</v>
      </c>
      <c r="E256" t="s">
        <v>1538</v>
      </c>
      <c r="F256" t="s">
        <v>1640</v>
      </c>
      <c r="G256" t="s">
        <v>1641</v>
      </c>
      <c r="H256" t="s">
        <v>322</v>
      </c>
      <c r="I256" t="s">
        <v>1704</v>
      </c>
      <c r="J256" t="s">
        <v>1653</v>
      </c>
      <c r="K256" t="s">
        <v>1705</v>
      </c>
      <c r="L256" s="112">
        <v>3</v>
      </c>
      <c r="M256" s="112">
        <v>2</v>
      </c>
      <c r="N256" s="112">
        <v>3</v>
      </c>
      <c r="O256" s="112">
        <v>2</v>
      </c>
      <c r="P256" s="112"/>
      <c r="Q256" s="112"/>
      <c r="R256" s="112">
        <v>3</v>
      </c>
      <c r="S256" s="112">
        <v>2</v>
      </c>
      <c r="T256" s="112"/>
      <c r="U256" s="112"/>
      <c r="V256" s="112"/>
      <c r="W256" s="112"/>
    </row>
    <row r="257" spans="1:23" x14ac:dyDescent="0.25">
      <c r="A257" t="s">
        <v>168</v>
      </c>
      <c r="B257" t="s">
        <v>169</v>
      </c>
      <c r="C257" t="s">
        <v>7</v>
      </c>
      <c r="D257" t="s">
        <v>504</v>
      </c>
      <c r="E257" t="s">
        <v>1538</v>
      </c>
      <c r="F257" t="s">
        <v>1640</v>
      </c>
      <c r="G257" t="s">
        <v>1641</v>
      </c>
      <c r="H257" t="s">
        <v>343</v>
      </c>
      <c r="I257" t="s">
        <v>1681</v>
      </c>
      <c r="J257" t="s">
        <v>1653</v>
      </c>
      <c r="K257" t="s">
        <v>1682</v>
      </c>
      <c r="L257" s="112">
        <v>3</v>
      </c>
      <c r="M257" s="112">
        <v>1</v>
      </c>
      <c r="N257" s="112">
        <v>3</v>
      </c>
      <c r="O257" s="112">
        <v>1</v>
      </c>
      <c r="P257" s="112"/>
      <c r="Q257" s="112"/>
      <c r="R257" s="112">
        <v>1</v>
      </c>
      <c r="S257" s="112"/>
      <c r="T257" s="112">
        <v>1</v>
      </c>
      <c r="U257" s="112"/>
      <c r="V257" s="112">
        <v>1</v>
      </c>
      <c r="W257" s="112">
        <v>1</v>
      </c>
    </row>
    <row r="258" spans="1:23" x14ac:dyDescent="0.25">
      <c r="A258" t="s">
        <v>168</v>
      </c>
      <c r="B258" t="s">
        <v>169</v>
      </c>
      <c r="C258" t="s">
        <v>7</v>
      </c>
      <c r="D258" t="s">
        <v>504</v>
      </c>
      <c r="E258" t="s">
        <v>1538</v>
      </c>
      <c r="F258" t="s">
        <v>1640</v>
      </c>
      <c r="G258" t="s">
        <v>1641</v>
      </c>
      <c r="H258" t="s">
        <v>361</v>
      </c>
      <c r="I258" t="s">
        <v>1706</v>
      </c>
      <c r="J258" t="s">
        <v>1653</v>
      </c>
      <c r="K258" t="s">
        <v>1707</v>
      </c>
      <c r="L258" s="112">
        <v>3</v>
      </c>
      <c r="M258" s="112">
        <v>2</v>
      </c>
      <c r="N258" s="112">
        <v>3</v>
      </c>
      <c r="O258" s="112">
        <v>2</v>
      </c>
      <c r="P258" s="112"/>
      <c r="Q258" s="112"/>
      <c r="R258" s="112">
        <v>2</v>
      </c>
      <c r="S258" s="112">
        <v>2</v>
      </c>
      <c r="T258" s="112">
        <v>1</v>
      </c>
      <c r="U258" s="112"/>
      <c r="V258" s="112"/>
      <c r="W258" s="112"/>
    </row>
    <row r="259" spans="1:23" x14ac:dyDescent="0.25">
      <c r="A259" t="s">
        <v>168</v>
      </c>
      <c r="B259" t="s">
        <v>169</v>
      </c>
      <c r="C259" t="s">
        <v>7</v>
      </c>
      <c r="D259" t="s">
        <v>504</v>
      </c>
      <c r="E259" t="s">
        <v>1538</v>
      </c>
      <c r="F259" t="s">
        <v>1640</v>
      </c>
      <c r="G259" t="s">
        <v>1641</v>
      </c>
      <c r="H259" t="s">
        <v>367</v>
      </c>
      <c r="I259" t="s">
        <v>1689</v>
      </c>
      <c r="J259" t="s">
        <v>1653</v>
      </c>
      <c r="K259" t="s">
        <v>1690</v>
      </c>
      <c r="L259" s="112">
        <v>2</v>
      </c>
      <c r="M259" s="112">
        <v>1</v>
      </c>
      <c r="N259" s="112">
        <v>2</v>
      </c>
      <c r="O259" s="112">
        <v>1</v>
      </c>
      <c r="P259" s="112"/>
      <c r="Q259" s="112"/>
      <c r="R259" s="112">
        <v>2</v>
      </c>
      <c r="S259" s="112">
        <v>1</v>
      </c>
      <c r="T259" s="112"/>
      <c r="U259" s="112"/>
      <c r="V259" s="112"/>
      <c r="W259" s="112"/>
    </row>
    <row r="260" spans="1:23" x14ac:dyDescent="0.25">
      <c r="A260" t="s">
        <v>168</v>
      </c>
      <c r="B260" t="s">
        <v>169</v>
      </c>
      <c r="C260" t="s">
        <v>7</v>
      </c>
      <c r="D260" t="s">
        <v>504</v>
      </c>
      <c r="E260" t="s">
        <v>1538</v>
      </c>
      <c r="F260" t="s">
        <v>1640</v>
      </c>
      <c r="G260" t="s">
        <v>1641</v>
      </c>
      <c r="H260" t="s">
        <v>376</v>
      </c>
      <c r="I260" t="s">
        <v>1677</v>
      </c>
      <c r="J260" t="s">
        <v>1653</v>
      </c>
      <c r="K260" t="s">
        <v>1678</v>
      </c>
      <c r="L260" s="112">
        <v>2</v>
      </c>
      <c r="M260" s="112">
        <v>2</v>
      </c>
      <c r="N260" s="112">
        <v>2</v>
      </c>
      <c r="O260" s="112">
        <v>2</v>
      </c>
      <c r="P260" s="112"/>
      <c r="Q260" s="112"/>
      <c r="R260" s="112"/>
      <c r="S260" s="112"/>
      <c r="T260" s="112">
        <v>2</v>
      </c>
      <c r="U260" s="112">
        <v>2</v>
      </c>
      <c r="V260" s="112"/>
      <c r="W260" s="112"/>
    </row>
    <row r="261" spans="1:23" x14ac:dyDescent="0.25">
      <c r="A261" t="s">
        <v>168</v>
      </c>
      <c r="B261" t="s">
        <v>169</v>
      </c>
      <c r="C261" t="s">
        <v>7</v>
      </c>
      <c r="D261" t="s">
        <v>504</v>
      </c>
      <c r="E261" t="s">
        <v>1538</v>
      </c>
      <c r="F261" t="s">
        <v>1640</v>
      </c>
      <c r="G261" t="s">
        <v>1641</v>
      </c>
      <c r="H261" t="s">
        <v>389</v>
      </c>
      <c r="I261" t="s">
        <v>1710</v>
      </c>
      <c r="J261" t="s">
        <v>1653</v>
      </c>
      <c r="K261" t="s">
        <v>1711</v>
      </c>
      <c r="L261" s="112">
        <v>2</v>
      </c>
      <c r="M261" s="112">
        <v>1</v>
      </c>
      <c r="N261" s="112">
        <v>2</v>
      </c>
      <c r="O261" s="112">
        <v>1</v>
      </c>
      <c r="P261" s="112"/>
      <c r="Q261" s="112"/>
      <c r="R261" s="112">
        <v>2</v>
      </c>
      <c r="S261" s="112">
        <v>1</v>
      </c>
      <c r="T261" s="112"/>
      <c r="U261" s="112"/>
      <c r="V261" s="112"/>
      <c r="W261" s="112"/>
    </row>
    <row r="262" spans="1:23" x14ac:dyDescent="0.25">
      <c r="A262" t="s">
        <v>168</v>
      </c>
      <c r="B262" t="s">
        <v>169</v>
      </c>
      <c r="C262" t="s">
        <v>7</v>
      </c>
      <c r="D262" t="s">
        <v>504</v>
      </c>
      <c r="E262" t="s">
        <v>1538</v>
      </c>
      <c r="F262" t="s">
        <v>1640</v>
      </c>
      <c r="G262" t="s">
        <v>1641</v>
      </c>
      <c r="H262" t="s">
        <v>396</v>
      </c>
      <c r="I262" t="s">
        <v>1645</v>
      </c>
      <c r="J262" t="s">
        <v>1643</v>
      </c>
      <c r="K262" t="s">
        <v>1646</v>
      </c>
      <c r="L262" s="112">
        <v>1</v>
      </c>
      <c r="M262" s="112">
        <v>1</v>
      </c>
      <c r="N262" s="112">
        <v>1</v>
      </c>
      <c r="O262" s="112">
        <v>1</v>
      </c>
      <c r="P262" s="112"/>
      <c r="Q262" s="112"/>
      <c r="R262" s="112">
        <v>1</v>
      </c>
      <c r="S262" s="112">
        <v>1</v>
      </c>
      <c r="T262" s="112"/>
      <c r="U262" s="112"/>
      <c r="V262" s="112"/>
      <c r="W262" s="112"/>
    </row>
    <row r="263" spans="1:23" x14ac:dyDescent="0.25">
      <c r="A263" t="s">
        <v>168</v>
      </c>
      <c r="B263" t="s">
        <v>169</v>
      </c>
      <c r="C263" t="s">
        <v>7</v>
      </c>
      <c r="D263" t="s">
        <v>504</v>
      </c>
      <c r="E263" t="s">
        <v>1538</v>
      </c>
      <c r="F263" t="s">
        <v>1640</v>
      </c>
      <c r="G263" t="s">
        <v>1641</v>
      </c>
      <c r="H263" t="s">
        <v>403</v>
      </c>
      <c r="I263" t="s">
        <v>1663</v>
      </c>
      <c r="J263" t="s">
        <v>1653</v>
      </c>
      <c r="K263" t="s">
        <v>1664</v>
      </c>
      <c r="L263" s="112">
        <v>1</v>
      </c>
      <c r="M263" s="112"/>
      <c r="N263" s="112">
        <v>1</v>
      </c>
      <c r="O263" s="112"/>
      <c r="P263" s="112"/>
      <c r="Q263" s="112"/>
      <c r="R263" s="112"/>
      <c r="S263" s="112"/>
      <c r="T263" s="112">
        <v>1</v>
      </c>
      <c r="U263" s="112"/>
      <c r="V263" s="112"/>
      <c r="W263" s="112"/>
    </row>
    <row r="264" spans="1:23" x14ac:dyDescent="0.25">
      <c r="A264" t="s">
        <v>168</v>
      </c>
      <c r="B264" t="s">
        <v>169</v>
      </c>
      <c r="C264" t="s">
        <v>7</v>
      </c>
      <c r="D264" t="s">
        <v>504</v>
      </c>
      <c r="E264" t="s">
        <v>1538</v>
      </c>
      <c r="F264" t="s">
        <v>1640</v>
      </c>
      <c r="G264" t="s">
        <v>1641</v>
      </c>
      <c r="H264" t="s">
        <v>407</v>
      </c>
      <c r="I264" t="s">
        <v>1712</v>
      </c>
      <c r="J264" t="s">
        <v>1653</v>
      </c>
      <c r="K264" t="s">
        <v>1713</v>
      </c>
      <c r="L264" s="112">
        <v>1</v>
      </c>
      <c r="M264" s="112"/>
      <c r="N264" s="112">
        <v>1</v>
      </c>
      <c r="O264" s="112"/>
      <c r="P264" s="112"/>
      <c r="Q264" s="112"/>
      <c r="R264" s="112"/>
      <c r="S264" s="112"/>
      <c r="T264" s="112">
        <v>1</v>
      </c>
      <c r="U264" s="112"/>
      <c r="V264" s="112"/>
      <c r="W264" s="112"/>
    </row>
    <row r="265" spans="1:23" x14ac:dyDescent="0.25">
      <c r="A265" t="s">
        <v>168</v>
      </c>
      <c r="B265" t="s">
        <v>169</v>
      </c>
      <c r="C265" t="s">
        <v>7</v>
      </c>
      <c r="D265" t="s">
        <v>504</v>
      </c>
      <c r="E265" t="s">
        <v>1538</v>
      </c>
      <c r="F265" t="s">
        <v>1640</v>
      </c>
      <c r="G265" t="s">
        <v>1641</v>
      </c>
      <c r="H265" t="s">
        <v>414</v>
      </c>
      <c r="I265" t="s">
        <v>1665</v>
      </c>
      <c r="J265" t="s">
        <v>1653</v>
      </c>
      <c r="K265" t="s">
        <v>1666</v>
      </c>
      <c r="L265" s="112">
        <v>1</v>
      </c>
      <c r="M265" s="112">
        <v>1</v>
      </c>
      <c r="N265" s="112">
        <v>1</v>
      </c>
      <c r="O265" s="112">
        <v>1</v>
      </c>
      <c r="P265" s="112"/>
      <c r="Q265" s="112"/>
      <c r="R265" s="112">
        <v>1</v>
      </c>
      <c r="S265" s="112">
        <v>1</v>
      </c>
      <c r="T265" s="112"/>
      <c r="U265" s="112"/>
      <c r="V265" s="112"/>
      <c r="W265" s="112"/>
    </row>
    <row r="266" spans="1:23" x14ac:dyDescent="0.25">
      <c r="A266" t="s">
        <v>168</v>
      </c>
      <c r="B266" t="s">
        <v>169</v>
      </c>
      <c r="C266" t="s">
        <v>7</v>
      </c>
      <c r="D266" t="s">
        <v>504</v>
      </c>
      <c r="E266" t="s">
        <v>1538</v>
      </c>
      <c r="F266" t="s">
        <v>1640</v>
      </c>
      <c r="G266" t="s">
        <v>1641</v>
      </c>
      <c r="H266" t="s">
        <v>418</v>
      </c>
      <c r="I266" t="s">
        <v>1720</v>
      </c>
      <c r="J266" t="s">
        <v>1643</v>
      </c>
      <c r="K266" t="s">
        <v>1721</v>
      </c>
      <c r="L266" s="112">
        <v>1</v>
      </c>
      <c r="M266" s="112">
        <v>1</v>
      </c>
      <c r="N266" s="112">
        <v>1</v>
      </c>
      <c r="O266" s="112">
        <v>1</v>
      </c>
      <c r="P266" s="112"/>
      <c r="Q266" s="112"/>
      <c r="R266" s="112">
        <v>1</v>
      </c>
      <c r="S266" s="112">
        <v>1</v>
      </c>
      <c r="T266" s="112"/>
      <c r="U266" s="112"/>
      <c r="V266" s="112"/>
      <c r="W266" s="112"/>
    </row>
    <row r="267" spans="1:23" x14ac:dyDescent="0.25">
      <c r="A267" t="s">
        <v>168</v>
      </c>
      <c r="B267" t="s">
        <v>169</v>
      </c>
      <c r="C267" t="s">
        <v>7</v>
      </c>
      <c r="D267" t="s">
        <v>504</v>
      </c>
      <c r="E267" t="s">
        <v>1538</v>
      </c>
      <c r="F267" t="s">
        <v>1640</v>
      </c>
      <c r="G267" t="s">
        <v>1641</v>
      </c>
      <c r="H267" t="s">
        <v>425</v>
      </c>
      <c r="I267" t="s">
        <v>1714</v>
      </c>
      <c r="J267" t="s">
        <v>1653</v>
      </c>
      <c r="K267" t="s">
        <v>1715</v>
      </c>
      <c r="L267" s="112">
        <v>1</v>
      </c>
      <c r="M267" s="112">
        <v>1</v>
      </c>
      <c r="N267" s="112">
        <v>1</v>
      </c>
      <c r="O267" s="112">
        <v>1</v>
      </c>
      <c r="P267" s="112"/>
      <c r="Q267" s="112"/>
      <c r="R267" s="112">
        <v>1</v>
      </c>
      <c r="S267" s="112">
        <v>1</v>
      </c>
      <c r="T267" s="112"/>
      <c r="U267" s="112"/>
      <c r="V267" s="112"/>
      <c r="W267" s="112"/>
    </row>
    <row r="268" spans="1:23" x14ac:dyDescent="0.25">
      <c r="A268" t="s">
        <v>170</v>
      </c>
      <c r="B268" t="s">
        <v>171</v>
      </c>
      <c r="C268" t="s">
        <v>7</v>
      </c>
      <c r="D268" t="s">
        <v>506</v>
      </c>
      <c r="E268" t="s">
        <v>1539</v>
      </c>
      <c r="F268" t="s">
        <v>1640</v>
      </c>
      <c r="G268" t="s">
        <v>1641</v>
      </c>
      <c r="H268" t="s">
        <v>176</v>
      </c>
      <c r="I268" t="s">
        <v>1689</v>
      </c>
      <c r="J268" t="s">
        <v>1653</v>
      </c>
      <c r="K268" t="s">
        <v>1690</v>
      </c>
      <c r="L268" s="112">
        <v>2</v>
      </c>
      <c r="M268" s="112">
        <v>1</v>
      </c>
      <c r="N268" s="112">
        <v>2</v>
      </c>
      <c r="O268" s="112">
        <v>1</v>
      </c>
      <c r="P268" s="112"/>
      <c r="Q268" s="112"/>
      <c r="R268" s="112"/>
      <c r="S268" s="112"/>
      <c r="T268" s="112">
        <v>2</v>
      </c>
      <c r="U268" s="112">
        <v>1</v>
      </c>
      <c r="V268" s="112"/>
      <c r="W268" s="112"/>
    </row>
    <row r="269" spans="1:23" x14ac:dyDescent="0.25">
      <c r="A269" t="s">
        <v>170</v>
      </c>
      <c r="B269" t="s">
        <v>171</v>
      </c>
      <c r="C269" t="s">
        <v>7</v>
      </c>
      <c r="D269" t="s">
        <v>506</v>
      </c>
      <c r="E269" t="s">
        <v>1539</v>
      </c>
      <c r="F269" t="s">
        <v>1640</v>
      </c>
      <c r="G269" t="s">
        <v>1641</v>
      </c>
      <c r="H269" t="s">
        <v>296</v>
      </c>
      <c r="I269" t="s">
        <v>1677</v>
      </c>
      <c r="J269" t="s">
        <v>1653</v>
      </c>
      <c r="K269" t="s">
        <v>1678</v>
      </c>
      <c r="L269" s="112">
        <v>1</v>
      </c>
      <c r="M269" s="112">
        <v>1</v>
      </c>
      <c r="N269" s="112">
        <v>1</v>
      </c>
      <c r="O269" s="112">
        <v>1</v>
      </c>
      <c r="P269" s="112"/>
      <c r="Q269" s="112"/>
      <c r="R269" s="112"/>
      <c r="S269" s="112"/>
      <c r="T269" s="112"/>
      <c r="U269" s="112"/>
      <c r="V269" s="112">
        <v>1</v>
      </c>
      <c r="W269" s="112">
        <v>1</v>
      </c>
    </row>
    <row r="270" spans="1:23" x14ac:dyDescent="0.25">
      <c r="A270" t="s">
        <v>170</v>
      </c>
      <c r="B270" t="s">
        <v>171</v>
      </c>
      <c r="C270" t="s">
        <v>7</v>
      </c>
      <c r="D270" t="s">
        <v>506</v>
      </c>
      <c r="E270" t="s">
        <v>1539</v>
      </c>
      <c r="F270" t="s">
        <v>1640</v>
      </c>
      <c r="G270" t="s">
        <v>1641</v>
      </c>
      <c r="H270" t="s">
        <v>322</v>
      </c>
      <c r="I270" t="s">
        <v>1642</v>
      </c>
      <c r="J270" t="s">
        <v>1643</v>
      </c>
      <c r="K270" t="s">
        <v>1644</v>
      </c>
      <c r="L270" s="112">
        <v>1</v>
      </c>
      <c r="M270" s="112">
        <v>1</v>
      </c>
      <c r="N270" s="112">
        <v>1</v>
      </c>
      <c r="O270" s="112">
        <v>1</v>
      </c>
      <c r="P270" s="112"/>
      <c r="Q270" s="112"/>
      <c r="R270" s="112"/>
      <c r="S270" s="112"/>
      <c r="T270" s="112">
        <v>1</v>
      </c>
      <c r="U270" s="112">
        <v>1</v>
      </c>
      <c r="V270" s="112"/>
      <c r="W270" s="112"/>
    </row>
    <row r="271" spans="1:23" x14ac:dyDescent="0.25">
      <c r="A271" t="s">
        <v>170</v>
      </c>
      <c r="B271" t="s">
        <v>171</v>
      </c>
      <c r="C271" t="s">
        <v>7</v>
      </c>
      <c r="D271" t="s">
        <v>506</v>
      </c>
      <c r="E271" t="s">
        <v>1539</v>
      </c>
      <c r="F271" t="s">
        <v>1640</v>
      </c>
      <c r="G271" t="s">
        <v>1641</v>
      </c>
      <c r="H271" t="s">
        <v>343</v>
      </c>
      <c r="I271" t="s">
        <v>1665</v>
      </c>
      <c r="J271" t="s">
        <v>1653</v>
      </c>
      <c r="K271" t="s">
        <v>1666</v>
      </c>
      <c r="L271" s="112">
        <v>1</v>
      </c>
      <c r="M271" s="112">
        <v>1</v>
      </c>
      <c r="N271" s="112">
        <v>1</v>
      </c>
      <c r="O271" s="112">
        <v>1</v>
      </c>
      <c r="P271" s="112"/>
      <c r="Q271" s="112"/>
      <c r="R271" s="112">
        <v>1</v>
      </c>
      <c r="S271" s="112">
        <v>1</v>
      </c>
      <c r="T271" s="112"/>
      <c r="U271" s="112"/>
      <c r="V271" s="112"/>
      <c r="W271" s="112"/>
    </row>
    <row r="272" spans="1:23" x14ac:dyDescent="0.25">
      <c r="A272" t="s">
        <v>47</v>
      </c>
      <c r="B272" t="s">
        <v>46</v>
      </c>
      <c r="C272" t="s">
        <v>8</v>
      </c>
      <c r="D272" t="s">
        <v>511</v>
      </c>
      <c r="E272" t="s">
        <v>1542</v>
      </c>
      <c r="F272" t="s">
        <v>1640</v>
      </c>
      <c r="G272" t="s">
        <v>1641</v>
      </c>
      <c r="H272" t="s">
        <v>176</v>
      </c>
      <c r="I272" t="s">
        <v>1642</v>
      </c>
      <c r="J272" t="s">
        <v>1643</v>
      </c>
      <c r="K272" t="s">
        <v>1644</v>
      </c>
      <c r="L272" s="112">
        <v>13</v>
      </c>
      <c r="M272" s="112"/>
      <c r="N272" s="112">
        <v>13</v>
      </c>
      <c r="O272" s="112"/>
      <c r="P272" s="112">
        <v>13</v>
      </c>
      <c r="Q272" s="112"/>
      <c r="R272" s="112"/>
      <c r="S272" s="112"/>
      <c r="T272" s="112"/>
      <c r="U272" s="112"/>
      <c r="V272" s="112"/>
      <c r="W272" s="112"/>
    </row>
    <row r="273" spans="1:23" x14ac:dyDescent="0.25">
      <c r="A273" t="s">
        <v>47</v>
      </c>
      <c r="B273" t="s">
        <v>46</v>
      </c>
      <c r="C273" t="s">
        <v>8</v>
      </c>
      <c r="D273" t="s">
        <v>511</v>
      </c>
      <c r="E273" t="s">
        <v>1542</v>
      </c>
      <c r="F273" t="s">
        <v>1640</v>
      </c>
      <c r="G273" t="s">
        <v>1641</v>
      </c>
      <c r="H273" t="s">
        <v>296</v>
      </c>
      <c r="I273" t="s">
        <v>1647</v>
      </c>
      <c r="J273" t="s">
        <v>1643</v>
      </c>
      <c r="K273" t="s">
        <v>1648</v>
      </c>
      <c r="L273" s="112">
        <v>1</v>
      </c>
      <c r="M273" s="112"/>
      <c r="N273" s="112">
        <v>1</v>
      </c>
      <c r="O273" s="112"/>
      <c r="P273" s="112">
        <v>1</v>
      </c>
      <c r="Q273" s="112"/>
      <c r="R273" s="112"/>
      <c r="S273" s="112"/>
      <c r="T273" s="112"/>
      <c r="U273" s="112"/>
      <c r="V273" s="112"/>
      <c r="W273" s="112"/>
    </row>
    <row r="274" spans="1:23" x14ac:dyDescent="0.25">
      <c r="A274" t="s">
        <v>22</v>
      </c>
      <c r="B274" t="s">
        <v>23</v>
      </c>
      <c r="C274" t="s">
        <v>7</v>
      </c>
      <c r="D274" t="s">
        <v>1470</v>
      </c>
      <c r="E274" t="s">
        <v>1546</v>
      </c>
      <c r="F274" t="s">
        <v>1640</v>
      </c>
      <c r="G274" t="s">
        <v>1641</v>
      </c>
      <c r="H274" t="s">
        <v>176</v>
      </c>
      <c r="I274" t="s">
        <v>1710</v>
      </c>
      <c r="J274" t="s">
        <v>1653</v>
      </c>
      <c r="K274" t="s">
        <v>1711</v>
      </c>
      <c r="L274" s="112">
        <v>16</v>
      </c>
      <c r="M274" s="112">
        <v>12</v>
      </c>
      <c r="N274" s="112">
        <v>16</v>
      </c>
      <c r="O274" s="112">
        <v>12</v>
      </c>
      <c r="P274" s="112"/>
      <c r="Q274" s="112"/>
      <c r="R274" s="112">
        <v>15</v>
      </c>
      <c r="S274" s="112">
        <v>11</v>
      </c>
      <c r="T274" s="112"/>
      <c r="U274" s="112"/>
      <c r="V274" s="112">
        <v>1</v>
      </c>
      <c r="W274" s="112">
        <v>1</v>
      </c>
    </row>
    <row r="275" spans="1:23" x14ac:dyDescent="0.25">
      <c r="A275" t="s">
        <v>22</v>
      </c>
      <c r="B275" t="s">
        <v>23</v>
      </c>
      <c r="C275" t="s">
        <v>7</v>
      </c>
      <c r="D275" t="s">
        <v>1470</v>
      </c>
      <c r="E275" t="s">
        <v>1546</v>
      </c>
      <c r="F275" t="s">
        <v>1640</v>
      </c>
      <c r="G275" t="s">
        <v>1641</v>
      </c>
      <c r="H275" t="s">
        <v>296</v>
      </c>
      <c r="I275" t="s">
        <v>1672</v>
      </c>
      <c r="J275" t="s">
        <v>1643</v>
      </c>
      <c r="K275" t="s">
        <v>1673</v>
      </c>
      <c r="L275" s="112">
        <v>5</v>
      </c>
      <c r="M275" s="112">
        <v>2</v>
      </c>
      <c r="N275" s="112">
        <v>5</v>
      </c>
      <c r="O275" s="112">
        <v>2</v>
      </c>
      <c r="P275" s="112"/>
      <c r="Q275" s="112"/>
      <c r="R275" s="112">
        <v>5</v>
      </c>
      <c r="S275" s="112">
        <v>2</v>
      </c>
      <c r="T275" s="112"/>
      <c r="U275" s="112"/>
      <c r="V275" s="112"/>
      <c r="W275" s="112"/>
    </row>
    <row r="276" spans="1:23" x14ac:dyDescent="0.25">
      <c r="A276" t="s">
        <v>22</v>
      </c>
      <c r="B276" t="s">
        <v>23</v>
      </c>
      <c r="C276" t="s">
        <v>7</v>
      </c>
      <c r="D276" t="s">
        <v>1470</v>
      </c>
      <c r="E276" t="s">
        <v>1546</v>
      </c>
      <c r="F276" t="s">
        <v>1640</v>
      </c>
      <c r="G276" t="s">
        <v>1641</v>
      </c>
      <c r="H276" t="s">
        <v>322</v>
      </c>
      <c r="I276" t="s">
        <v>1691</v>
      </c>
      <c r="J276" t="s">
        <v>1653</v>
      </c>
      <c r="K276" t="s">
        <v>1692</v>
      </c>
      <c r="L276" s="112">
        <v>2</v>
      </c>
      <c r="M276" s="112"/>
      <c r="N276" s="112">
        <v>2</v>
      </c>
      <c r="O276" s="112"/>
      <c r="P276" s="112"/>
      <c r="Q276" s="112"/>
      <c r="R276" s="112">
        <v>2</v>
      </c>
      <c r="S276" s="112"/>
      <c r="T276" s="112"/>
      <c r="U276" s="112"/>
      <c r="V276" s="112"/>
      <c r="W276" s="112"/>
    </row>
    <row r="277" spans="1:23" x14ac:dyDescent="0.25">
      <c r="A277" t="s">
        <v>22</v>
      </c>
      <c r="B277" t="s">
        <v>23</v>
      </c>
      <c r="C277" t="s">
        <v>7</v>
      </c>
      <c r="D277" t="s">
        <v>1470</v>
      </c>
      <c r="E277" t="s">
        <v>1546</v>
      </c>
      <c r="F277" t="s">
        <v>1640</v>
      </c>
      <c r="G277" t="s">
        <v>1641</v>
      </c>
      <c r="H277" t="s">
        <v>343</v>
      </c>
      <c r="I277" t="s">
        <v>1720</v>
      </c>
      <c r="J277" t="s">
        <v>1643</v>
      </c>
      <c r="K277" t="s">
        <v>1721</v>
      </c>
      <c r="L277" s="112">
        <v>2</v>
      </c>
      <c r="M277" s="112"/>
      <c r="N277" s="112">
        <v>2</v>
      </c>
      <c r="O277" s="112"/>
      <c r="P277" s="112"/>
      <c r="Q277" s="112"/>
      <c r="R277" s="112">
        <v>2</v>
      </c>
      <c r="S277" s="112"/>
      <c r="T277" s="112"/>
      <c r="U277" s="112"/>
      <c r="V277" s="112"/>
      <c r="W277" s="112"/>
    </row>
    <row r="278" spans="1:23" x14ac:dyDescent="0.25">
      <c r="A278" t="s">
        <v>22</v>
      </c>
      <c r="B278" t="s">
        <v>23</v>
      </c>
      <c r="C278" t="s">
        <v>7</v>
      </c>
      <c r="D278" t="s">
        <v>1470</v>
      </c>
      <c r="E278" t="s">
        <v>1546</v>
      </c>
      <c r="F278" t="s">
        <v>1640</v>
      </c>
      <c r="G278" t="s">
        <v>1641</v>
      </c>
      <c r="H278" t="s">
        <v>361</v>
      </c>
      <c r="I278" t="s">
        <v>1706</v>
      </c>
      <c r="J278" t="s">
        <v>1653</v>
      </c>
      <c r="K278" t="s">
        <v>1707</v>
      </c>
      <c r="L278" s="112">
        <v>2</v>
      </c>
      <c r="M278" s="112">
        <v>1</v>
      </c>
      <c r="N278" s="112">
        <v>2</v>
      </c>
      <c r="O278" s="112">
        <v>1</v>
      </c>
      <c r="P278" s="112"/>
      <c r="Q278" s="112"/>
      <c r="R278" s="112">
        <v>1</v>
      </c>
      <c r="S278" s="112">
        <v>1</v>
      </c>
      <c r="T278" s="112">
        <v>1</v>
      </c>
      <c r="U278" s="112"/>
      <c r="V278" s="112"/>
      <c r="W278" s="112"/>
    </row>
    <row r="279" spans="1:23" x14ac:dyDescent="0.25">
      <c r="A279" t="s">
        <v>22</v>
      </c>
      <c r="B279" t="s">
        <v>23</v>
      </c>
      <c r="C279" t="s">
        <v>7</v>
      </c>
      <c r="D279" t="s">
        <v>1470</v>
      </c>
      <c r="E279" t="s">
        <v>1546</v>
      </c>
      <c r="F279" t="s">
        <v>1640</v>
      </c>
      <c r="G279" t="s">
        <v>1641</v>
      </c>
      <c r="H279" t="s">
        <v>367</v>
      </c>
      <c r="I279" t="s">
        <v>1702</v>
      </c>
      <c r="J279" t="s">
        <v>1653</v>
      </c>
      <c r="K279" t="s">
        <v>1703</v>
      </c>
      <c r="L279" s="112">
        <v>2</v>
      </c>
      <c r="M279" s="112">
        <v>1</v>
      </c>
      <c r="N279" s="112">
        <v>2</v>
      </c>
      <c r="O279" s="112">
        <v>1</v>
      </c>
      <c r="P279" s="112"/>
      <c r="Q279" s="112"/>
      <c r="R279" s="112">
        <v>1</v>
      </c>
      <c r="S279" s="112"/>
      <c r="T279" s="112">
        <v>1</v>
      </c>
      <c r="U279" s="112">
        <v>1</v>
      </c>
      <c r="V279" s="112"/>
      <c r="W279" s="112"/>
    </row>
    <row r="280" spans="1:23" x14ac:dyDescent="0.25">
      <c r="A280" t="s">
        <v>22</v>
      </c>
      <c r="B280" t="s">
        <v>23</v>
      </c>
      <c r="C280" t="s">
        <v>7</v>
      </c>
      <c r="D280" t="s">
        <v>1470</v>
      </c>
      <c r="E280" t="s">
        <v>1546</v>
      </c>
      <c r="F280" t="s">
        <v>1640</v>
      </c>
      <c r="G280" t="s">
        <v>1641</v>
      </c>
      <c r="H280" t="s">
        <v>376</v>
      </c>
      <c r="I280" t="s">
        <v>1722</v>
      </c>
      <c r="J280" t="s">
        <v>1696</v>
      </c>
      <c r="K280" t="s">
        <v>1723</v>
      </c>
      <c r="L280" s="112">
        <v>1</v>
      </c>
      <c r="M280" s="112"/>
      <c r="N280" s="112">
        <v>1</v>
      </c>
      <c r="O280" s="112"/>
      <c r="P280" s="112"/>
      <c r="Q280" s="112"/>
      <c r="R280" s="112"/>
      <c r="S280" s="112"/>
      <c r="T280" s="112">
        <v>1</v>
      </c>
      <c r="U280" s="112"/>
      <c r="V280" s="112"/>
      <c r="W280" s="112"/>
    </row>
    <row r="281" spans="1:23" x14ac:dyDescent="0.25">
      <c r="A281" t="s">
        <v>22</v>
      </c>
      <c r="B281" t="s">
        <v>23</v>
      </c>
      <c r="C281" t="s">
        <v>7</v>
      </c>
      <c r="D281" t="s">
        <v>1470</v>
      </c>
      <c r="E281" t="s">
        <v>1546</v>
      </c>
      <c r="F281" t="s">
        <v>1640</v>
      </c>
      <c r="G281" t="s">
        <v>1641</v>
      </c>
      <c r="H281" t="s">
        <v>389</v>
      </c>
      <c r="I281" t="s">
        <v>1728</v>
      </c>
      <c r="J281" t="s">
        <v>1643</v>
      </c>
      <c r="K281" t="s">
        <v>1729</v>
      </c>
      <c r="L281" s="112">
        <v>1</v>
      </c>
      <c r="M281" s="112"/>
      <c r="N281" s="112">
        <v>1</v>
      </c>
      <c r="O281" s="112"/>
      <c r="P281" s="112"/>
      <c r="Q281" s="112"/>
      <c r="R281" s="112">
        <v>1</v>
      </c>
      <c r="S281" s="112"/>
      <c r="T281" s="112"/>
      <c r="U281" s="112"/>
      <c r="V281" s="112"/>
      <c r="W281" s="112"/>
    </row>
    <row r="282" spans="1:23" x14ac:dyDescent="0.25">
      <c r="A282" t="s">
        <v>22</v>
      </c>
      <c r="B282" t="s">
        <v>23</v>
      </c>
      <c r="C282" t="s">
        <v>7</v>
      </c>
      <c r="D282" t="s">
        <v>1470</v>
      </c>
      <c r="E282" t="s">
        <v>1546</v>
      </c>
      <c r="F282" t="s">
        <v>1640</v>
      </c>
      <c r="G282" t="s">
        <v>1641</v>
      </c>
      <c r="H282" t="s">
        <v>396</v>
      </c>
      <c r="I282" t="s">
        <v>1665</v>
      </c>
      <c r="J282" t="s">
        <v>1653</v>
      </c>
      <c r="K282" t="s">
        <v>1666</v>
      </c>
      <c r="L282" s="112">
        <v>1</v>
      </c>
      <c r="M282" s="112"/>
      <c r="N282" s="112">
        <v>1</v>
      </c>
      <c r="O282" s="112"/>
      <c r="P282" s="112"/>
      <c r="Q282" s="112"/>
      <c r="R282" s="112">
        <v>1</v>
      </c>
      <c r="S282" s="112"/>
      <c r="T282" s="112"/>
      <c r="U282" s="112"/>
      <c r="V282" s="112"/>
      <c r="W282" s="112"/>
    </row>
    <row r="283" spans="1:23" x14ac:dyDescent="0.25">
      <c r="A283" t="s">
        <v>36</v>
      </c>
      <c r="B283" t="s">
        <v>37</v>
      </c>
      <c r="C283" t="s">
        <v>7</v>
      </c>
      <c r="D283" t="s">
        <v>522</v>
      </c>
      <c r="E283" t="s">
        <v>1550</v>
      </c>
      <c r="F283" t="s">
        <v>1640</v>
      </c>
      <c r="G283" t="s">
        <v>1641</v>
      </c>
      <c r="H283" t="s">
        <v>176</v>
      </c>
      <c r="I283" t="s">
        <v>1720</v>
      </c>
      <c r="J283" t="s">
        <v>1643</v>
      </c>
      <c r="K283" t="s">
        <v>1721</v>
      </c>
      <c r="L283" s="112">
        <v>9</v>
      </c>
      <c r="M283" s="112">
        <v>2</v>
      </c>
      <c r="N283" s="112">
        <v>9</v>
      </c>
      <c r="O283" s="112">
        <v>2</v>
      </c>
      <c r="P283" s="112"/>
      <c r="Q283" s="112"/>
      <c r="R283" s="112">
        <v>9</v>
      </c>
      <c r="S283" s="112">
        <v>2</v>
      </c>
      <c r="T283" s="112"/>
      <c r="U283" s="112"/>
      <c r="V283" s="112"/>
      <c r="W283" s="112"/>
    </row>
    <row r="284" spans="1:23" x14ac:dyDescent="0.25">
      <c r="A284" t="s">
        <v>36</v>
      </c>
      <c r="B284" t="s">
        <v>37</v>
      </c>
      <c r="C284" t="s">
        <v>7</v>
      </c>
      <c r="D284" t="s">
        <v>522</v>
      </c>
      <c r="E284" t="s">
        <v>1550</v>
      </c>
      <c r="F284" t="s">
        <v>1640</v>
      </c>
      <c r="G284" t="s">
        <v>1641</v>
      </c>
      <c r="H284" t="s">
        <v>296</v>
      </c>
      <c r="I284" t="s">
        <v>1722</v>
      </c>
      <c r="J284" t="s">
        <v>1696</v>
      </c>
      <c r="K284" t="s">
        <v>1723</v>
      </c>
      <c r="L284" s="112">
        <v>7</v>
      </c>
      <c r="M284" s="112">
        <v>5</v>
      </c>
      <c r="N284" s="112">
        <v>7</v>
      </c>
      <c r="O284" s="112">
        <v>5</v>
      </c>
      <c r="P284" s="112"/>
      <c r="Q284" s="112"/>
      <c r="R284" s="112">
        <v>7</v>
      </c>
      <c r="S284" s="112">
        <v>5</v>
      </c>
      <c r="T284" s="112"/>
      <c r="U284" s="112"/>
      <c r="V284" s="112"/>
      <c r="W284" s="112"/>
    </row>
    <row r="285" spans="1:23" x14ac:dyDescent="0.25">
      <c r="A285" t="s">
        <v>36</v>
      </c>
      <c r="B285" t="s">
        <v>37</v>
      </c>
      <c r="C285" t="s">
        <v>7</v>
      </c>
      <c r="D285" t="s">
        <v>522</v>
      </c>
      <c r="E285" t="s">
        <v>1550</v>
      </c>
      <c r="F285" t="s">
        <v>1640</v>
      </c>
      <c r="G285" t="s">
        <v>1641</v>
      </c>
      <c r="H285" t="s">
        <v>322</v>
      </c>
      <c r="I285" t="s">
        <v>1716</v>
      </c>
      <c r="J285" t="s">
        <v>1675</v>
      </c>
      <c r="K285" t="s">
        <v>1717</v>
      </c>
      <c r="L285" s="112">
        <v>2</v>
      </c>
      <c r="M285" s="112">
        <v>2</v>
      </c>
      <c r="N285" s="112">
        <v>2</v>
      </c>
      <c r="O285" s="112">
        <v>2</v>
      </c>
      <c r="P285" s="112"/>
      <c r="Q285" s="112"/>
      <c r="R285" s="112">
        <v>2</v>
      </c>
      <c r="S285" s="112">
        <v>2</v>
      </c>
      <c r="T285" s="112"/>
      <c r="U285" s="112"/>
      <c r="V285" s="112"/>
      <c r="W285" s="112"/>
    </row>
    <row r="286" spans="1:23" x14ac:dyDescent="0.25">
      <c r="A286" t="s">
        <v>36</v>
      </c>
      <c r="B286" t="s">
        <v>37</v>
      </c>
      <c r="C286" t="s">
        <v>7</v>
      </c>
      <c r="D286" t="s">
        <v>522</v>
      </c>
      <c r="E286" t="s">
        <v>1550</v>
      </c>
      <c r="F286" t="s">
        <v>1640</v>
      </c>
      <c r="G286" t="s">
        <v>1641</v>
      </c>
      <c r="H286" t="s">
        <v>343</v>
      </c>
      <c r="I286" t="s">
        <v>1804</v>
      </c>
      <c r="J286" t="s">
        <v>1670</v>
      </c>
      <c r="K286" t="s">
        <v>1805</v>
      </c>
      <c r="L286" s="112">
        <v>1</v>
      </c>
      <c r="M286" s="112"/>
      <c r="N286" s="112">
        <v>1</v>
      </c>
      <c r="O286" s="112"/>
      <c r="P286" s="112"/>
      <c r="Q286" s="112"/>
      <c r="R286" s="112">
        <v>1</v>
      </c>
      <c r="S286" s="112"/>
      <c r="T286" s="112"/>
      <c r="U286" s="112"/>
      <c r="V286" s="112"/>
      <c r="W286" s="112"/>
    </row>
    <row r="287" spans="1:23" x14ac:dyDescent="0.25">
      <c r="A287" t="s">
        <v>36</v>
      </c>
      <c r="B287" t="s">
        <v>37</v>
      </c>
      <c r="C287" t="s">
        <v>7</v>
      </c>
      <c r="D287" t="s">
        <v>522</v>
      </c>
      <c r="E287" t="s">
        <v>1550</v>
      </c>
      <c r="F287" t="s">
        <v>1640</v>
      </c>
      <c r="G287" t="s">
        <v>1641</v>
      </c>
      <c r="H287" t="s">
        <v>361</v>
      </c>
      <c r="I287" t="s">
        <v>1695</v>
      </c>
      <c r="J287" t="s">
        <v>1696</v>
      </c>
      <c r="K287" t="s">
        <v>1697</v>
      </c>
      <c r="L287" s="112">
        <v>1</v>
      </c>
      <c r="M287" s="112">
        <v>1</v>
      </c>
      <c r="N287" s="112">
        <v>1</v>
      </c>
      <c r="O287" s="112">
        <v>1</v>
      </c>
      <c r="P287" s="112"/>
      <c r="Q287" s="112"/>
      <c r="R287" s="112">
        <v>1</v>
      </c>
      <c r="S287" s="112">
        <v>1</v>
      </c>
      <c r="T287" s="112"/>
      <c r="U287" s="112"/>
      <c r="V287" s="112"/>
      <c r="W287" s="112"/>
    </row>
    <row r="288" spans="1:23" x14ac:dyDescent="0.25">
      <c r="A288" t="s">
        <v>36</v>
      </c>
      <c r="B288" t="s">
        <v>37</v>
      </c>
      <c r="C288" t="s">
        <v>7</v>
      </c>
      <c r="D288" t="s">
        <v>522</v>
      </c>
      <c r="E288" t="s">
        <v>1550</v>
      </c>
      <c r="F288" t="s">
        <v>1640</v>
      </c>
      <c r="G288" t="s">
        <v>1641</v>
      </c>
      <c r="H288" t="s">
        <v>367</v>
      </c>
      <c r="I288" t="s">
        <v>1758</v>
      </c>
      <c r="J288" t="s">
        <v>1675</v>
      </c>
      <c r="K288" t="s">
        <v>1759</v>
      </c>
      <c r="L288" s="112">
        <v>1</v>
      </c>
      <c r="M288" s="112"/>
      <c r="N288" s="112">
        <v>1</v>
      </c>
      <c r="O288" s="112"/>
      <c r="P288" s="112"/>
      <c r="Q288" s="112"/>
      <c r="R288" s="112">
        <v>1</v>
      </c>
      <c r="S288" s="112"/>
      <c r="T288" s="112"/>
      <c r="U288" s="112"/>
      <c r="V288" s="112"/>
      <c r="W288" s="112"/>
    </row>
    <row r="289" spans="1:23" x14ac:dyDescent="0.25">
      <c r="A289" t="s">
        <v>36</v>
      </c>
      <c r="B289" t="s">
        <v>37</v>
      </c>
      <c r="C289" t="s">
        <v>7</v>
      </c>
      <c r="D289" t="s">
        <v>522</v>
      </c>
      <c r="E289" t="s">
        <v>1550</v>
      </c>
      <c r="F289" t="s">
        <v>1640</v>
      </c>
      <c r="G289" t="s">
        <v>1641</v>
      </c>
      <c r="H289" t="s">
        <v>376</v>
      </c>
      <c r="I289" t="s">
        <v>1679</v>
      </c>
      <c r="J289" t="s">
        <v>1675</v>
      </c>
      <c r="K289" t="s">
        <v>1680</v>
      </c>
      <c r="L289" s="112">
        <v>1</v>
      </c>
      <c r="M289" s="112"/>
      <c r="N289" s="112">
        <v>1</v>
      </c>
      <c r="O289" s="112"/>
      <c r="P289" s="112"/>
      <c r="Q289" s="112"/>
      <c r="R289" s="112">
        <v>1</v>
      </c>
      <c r="S289" s="112"/>
      <c r="T289" s="112"/>
      <c r="U289" s="112"/>
      <c r="V289" s="112"/>
      <c r="W289" s="112"/>
    </row>
    <row r="290" spans="1:23" x14ac:dyDescent="0.25">
      <c r="A290" t="s">
        <v>38</v>
      </c>
      <c r="B290" t="s">
        <v>39</v>
      </c>
      <c r="C290" t="s">
        <v>7</v>
      </c>
      <c r="D290" t="s">
        <v>1476</v>
      </c>
      <c r="E290" t="s">
        <v>1551</v>
      </c>
      <c r="F290" t="s">
        <v>1640</v>
      </c>
      <c r="G290" t="s">
        <v>1641</v>
      </c>
      <c r="H290" t="s">
        <v>176</v>
      </c>
      <c r="I290" t="s">
        <v>1722</v>
      </c>
      <c r="J290" t="s">
        <v>1696</v>
      </c>
      <c r="K290" t="s">
        <v>1723</v>
      </c>
      <c r="L290" s="112">
        <v>24</v>
      </c>
      <c r="M290" s="112">
        <v>7</v>
      </c>
      <c r="N290" s="112">
        <v>24</v>
      </c>
      <c r="O290" s="112">
        <v>7</v>
      </c>
      <c r="P290" s="112"/>
      <c r="Q290" s="112"/>
      <c r="R290" s="112">
        <v>24</v>
      </c>
      <c r="S290" s="112">
        <v>7</v>
      </c>
      <c r="T290" s="112"/>
      <c r="U290" s="112"/>
      <c r="V290" s="112"/>
      <c r="W290" s="112"/>
    </row>
    <row r="291" spans="1:23" x14ac:dyDescent="0.25">
      <c r="A291" t="s">
        <v>38</v>
      </c>
      <c r="B291" t="s">
        <v>39</v>
      </c>
      <c r="C291" t="s">
        <v>7</v>
      </c>
      <c r="D291" t="s">
        <v>1476</v>
      </c>
      <c r="E291" t="s">
        <v>1551</v>
      </c>
      <c r="F291" t="s">
        <v>1640</v>
      </c>
      <c r="G291" t="s">
        <v>1641</v>
      </c>
      <c r="H291" t="s">
        <v>296</v>
      </c>
      <c r="I291" t="s">
        <v>1679</v>
      </c>
      <c r="J291" t="s">
        <v>1675</v>
      </c>
      <c r="K291" t="s">
        <v>1680</v>
      </c>
      <c r="L291" s="112">
        <v>2</v>
      </c>
      <c r="M291" s="112"/>
      <c r="N291" s="112">
        <v>2</v>
      </c>
      <c r="O291" s="112"/>
      <c r="P291" s="112"/>
      <c r="Q291" s="112"/>
      <c r="R291" s="112">
        <v>1</v>
      </c>
      <c r="S291" s="112"/>
      <c r="T291" s="112">
        <v>1</v>
      </c>
      <c r="U291" s="112"/>
      <c r="V291" s="112"/>
      <c r="W291" s="112"/>
    </row>
    <row r="292" spans="1:23" x14ac:dyDescent="0.25">
      <c r="A292" t="s">
        <v>38</v>
      </c>
      <c r="B292" t="s">
        <v>39</v>
      </c>
      <c r="C292" t="s">
        <v>7</v>
      </c>
      <c r="D292" t="s">
        <v>1476</v>
      </c>
      <c r="E292" t="s">
        <v>1551</v>
      </c>
      <c r="F292" t="s">
        <v>1640</v>
      </c>
      <c r="G292" t="s">
        <v>1641</v>
      </c>
      <c r="H292" t="s">
        <v>322</v>
      </c>
      <c r="I292" t="s">
        <v>1706</v>
      </c>
      <c r="J292" t="s">
        <v>1653</v>
      </c>
      <c r="K292" t="s">
        <v>1707</v>
      </c>
      <c r="L292" s="112">
        <v>9</v>
      </c>
      <c r="M292" s="112">
        <v>1</v>
      </c>
      <c r="N292" s="112">
        <v>9</v>
      </c>
      <c r="O292" s="112">
        <v>1</v>
      </c>
      <c r="P292" s="112"/>
      <c r="Q292" s="112"/>
      <c r="R292" s="112">
        <v>8</v>
      </c>
      <c r="S292" s="112">
        <v>1</v>
      </c>
      <c r="T292" s="112">
        <v>1</v>
      </c>
      <c r="U292" s="112"/>
      <c r="V292" s="112"/>
      <c r="W292" s="112"/>
    </row>
    <row r="293" spans="1:23" x14ac:dyDescent="0.25">
      <c r="A293" t="s">
        <v>38</v>
      </c>
      <c r="B293" t="s">
        <v>39</v>
      </c>
      <c r="C293" t="s">
        <v>7</v>
      </c>
      <c r="D293" t="s">
        <v>1476</v>
      </c>
      <c r="E293" t="s">
        <v>1551</v>
      </c>
      <c r="F293" t="s">
        <v>1640</v>
      </c>
      <c r="G293" t="s">
        <v>1641</v>
      </c>
      <c r="H293" t="s">
        <v>343</v>
      </c>
      <c r="I293" t="s">
        <v>1716</v>
      </c>
      <c r="J293" t="s">
        <v>1675</v>
      </c>
      <c r="K293" t="s">
        <v>1717</v>
      </c>
      <c r="L293" s="112">
        <v>2</v>
      </c>
      <c r="M293" s="112"/>
      <c r="N293" s="112">
        <v>2</v>
      </c>
      <c r="O293" s="112"/>
      <c r="P293" s="112"/>
      <c r="Q293" s="112"/>
      <c r="R293" s="112">
        <v>2</v>
      </c>
      <c r="S293" s="112"/>
      <c r="T293" s="112"/>
      <c r="U293" s="112"/>
      <c r="V293" s="112"/>
      <c r="W293" s="112"/>
    </row>
    <row r="294" spans="1:23" x14ac:dyDescent="0.25">
      <c r="A294" t="s">
        <v>38</v>
      </c>
      <c r="B294" t="s">
        <v>39</v>
      </c>
      <c r="C294" t="s">
        <v>7</v>
      </c>
      <c r="D294" t="s">
        <v>1476</v>
      </c>
      <c r="E294" t="s">
        <v>1551</v>
      </c>
      <c r="F294" t="s">
        <v>1640</v>
      </c>
      <c r="G294" t="s">
        <v>1641</v>
      </c>
      <c r="H294" t="s">
        <v>361</v>
      </c>
      <c r="I294" t="s">
        <v>1695</v>
      </c>
      <c r="J294" t="s">
        <v>1696</v>
      </c>
      <c r="K294" t="s">
        <v>1697</v>
      </c>
      <c r="L294" s="112">
        <v>1</v>
      </c>
      <c r="M294" s="112">
        <v>1</v>
      </c>
      <c r="N294" s="112">
        <v>1</v>
      </c>
      <c r="O294" s="112">
        <v>1</v>
      </c>
      <c r="P294" s="112"/>
      <c r="Q294" s="112"/>
      <c r="R294" s="112"/>
      <c r="S294" s="112"/>
      <c r="T294" s="112">
        <v>1</v>
      </c>
      <c r="U294" s="112">
        <v>1</v>
      </c>
      <c r="V294" s="112"/>
      <c r="W294" s="112"/>
    </row>
    <row r="295" spans="1:23" x14ac:dyDescent="0.25">
      <c r="A295" t="s">
        <v>38</v>
      </c>
      <c r="B295" t="s">
        <v>39</v>
      </c>
      <c r="C295" t="s">
        <v>7</v>
      </c>
      <c r="D295" t="s">
        <v>1476</v>
      </c>
      <c r="E295" t="s">
        <v>1551</v>
      </c>
      <c r="F295" t="s">
        <v>1640</v>
      </c>
      <c r="G295" t="s">
        <v>1641</v>
      </c>
      <c r="H295" t="s">
        <v>367</v>
      </c>
      <c r="I295" t="s">
        <v>1800</v>
      </c>
      <c r="J295" t="s">
        <v>1670</v>
      </c>
      <c r="K295" t="s">
        <v>1801</v>
      </c>
      <c r="L295" s="112">
        <v>1</v>
      </c>
      <c r="M295" s="112"/>
      <c r="N295" s="112">
        <v>1</v>
      </c>
      <c r="O295" s="112"/>
      <c r="P295" s="112"/>
      <c r="Q295" s="112"/>
      <c r="R295" s="112">
        <v>1</v>
      </c>
      <c r="S295" s="112"/>
      <c r="T295" s="112"/>
      <c r="U295" s="112"/>
      <c r="V295" s="112"/>
      <c r="W295" s="112"/>
    </row>
    <row r="296" spans="1:23" x14ac:dyDescent="0.25">
      <c r="A296" t="s">
        <v>38</v>
      </c>
      <c r="B296" t="s">
        <v>39</v>
      </c>
      <c r="C296" t="s">
        <v>7</v>
      </c>
      <c r="D296" t="s">
        <v>1476</v>
      </c>
      <c r="E296" t="s">
        <v>1551</v>
      </c>
      <c r="F296" t="s">
        <v>1640</v>
      </c>
      <c r="G296" t="s">
        <v>1641</v>
      </c>
      <c r="H296" t="s">
        <v>376</v>
      </c>
      <c r="I296" t="s">
        <v>1704</v>
      </c>
      <c r="J296" t="s">
        <v>1653</v>
      </c>
      <c r="K296" t="s">
        <v>1705</v>
      </c>
      <c r="L296" s="112">
        <v>1</v>
      </c>
      <c r="M296" s="112"/>
      <c r="N296" s="112">
        <v>1</v>
      </c>
      <c r="O296" s="112"/>
      <c r="P296" s="112"/>
      <c r="Q296" s="112"/>
      <c r="R296" s="112">
        <v>1</v>
      </c>
      <c r="S296" s="112"/>
      <c r="T296" s="112"/>
      <c r="U296" s="112"/>
      <c r="V296" s="112"/>
      <c r="W296" s="112"/>
    </row>
    <row r="297" spans="1:23" x14ac:dyDescent="0.25">
      <c r="A297" t="s">
        <v>38</v>
      </c>
      <c r="B297" t="s">
        <v>39</v>
      </c>
      <c r="C297" t="s">
        <v>7</v>
      </c>
      <c r="D297" t="s">
        <v>1476</v>
      </c>
      <c r="E297" t="s">
        <v>1551</v>
      </c>
      <c r="F297" t="s">
        <v>1640</v>
      </c>
      <c r="G297" t="s">
        <v>1641</v>
      </c>
      <c r="H297" t="s">
        <v>389</v>
      </c>
      <c r="I297" t="s">
        <v>1720</v>
      </c>
      <c r="J297" t="s">
        <v>1643</v>
      </c>
      <c r="K297" t="s">
        <v>1721</v>
      </c>
      <c r="L297" s="112">
        <v>3</v>
      </c>
      <c r="M297" s="112">
        <v>1</v>
      </c>
      <c r="N297" s="112">
        <v>3</v>
      </c>
      <c r="O297" s="112">
        <v>1</v>
      </c>
      <c r="P297" s="112"/>
      <c r="Q297" s="112"/>
      <c r="R297" s="112">
        <v>3</v>
      </c>
      <c r="S297" s="112">
        <v>1</v>
      </c>
      <c r="T297" s="112"/>
      <c r="U297" s="112"/>
      <c r="V297" s="112"/>
      <c r="W297" s="112"/>
    </row>
    <row r="298" spans="1:23" x14ac:dyDescent="0.25">
      <c r="A298" t="s">
        <v>38</v>
      </c>
      <c r="B298" t="s">
        <v>39</v>
      </c>
      <c r="C298" t="s">
        <v>7</v>
      </c>
      <c r="D298" t="s">
        <v>1476</v>
      </c>
      <c r="E298" t="s">
        <v>1551</v>
      </c>
      <c r="F298" t="s">
        <v>1640</v>
      </c>
      <c r="G298" t="s">
        <v>1641</v>
      </c>
      <c r="H298" t="s">
        <v>396</v>
      </c>
      <c r="I298" t="s">
        <v>1724</v>
      </c>
      <c r="J298" t="s">
        <v>1675</v>
      </c>
      <c r="K298" t="s">
        <v>1725</v>
      </c>
      <c r="L298" s="112">
        <v>5</v>
      </c>
      <c r="M298" s="112">
        <v>2</v>
      </c>
      <c r="N298" s="112">
        <v>5</v>
      </c>
      <c r="O298" s="112">
        <v>2</v>
      </c>
      <c r="P298" s="112"/>
      <c r="Q298" s="112"/>
      <c r="R298" s="112">
        <v>5</v>
      </c>
      <c r="S298" s="112">
        <v>2</v>
      </c>
      <c r="T298" s="112"/>
      <c r="U298" s="112"/>
      <c r="V298" s="112"/>
      <c r="W298" s="112"/>
    </row>
    <row r="299" spans="1:23" x14ac:dyDescent="0.25">
      <c r="A299" t="s">
        <v>38</v>
      </c>
      <c r="B299" t="s">
        <v>39</v>
      </c>
      <c r="C299" t="s">
        <v>7</v>
      </c>
      <c r="D299" t="s">
        <v>1476</v>
      </c>
      <c r="E299" t="s">
        <v>1551</v>
      </c>
      <c r="F299" t="s">
        <v>1640</v>
      </c>
      <c r="G299" t="s">
        <v>1641</v>
      </c>
      <c r="H299" t="s">
        <v>403</v>
      </c>
      <c r="I299" t="s">
        <v>1665</v>
      </c>
      <c r="J299" t="s">
        <v>1653</v>
      </c>
      <c r="K299" t="s">
        <v>1666</v>
      </c>
      <c r="L299" s="112">
        <v>12</v>
      </c>
      <c r="M299" s="112">
        <v>5</v>
      </c>
      <c r="N299" s="112">
        <v>12</v>
      </c>
      <c r="O299" s="112">
        <v>5</v>
      </c>
      <c r="P299" s="112"/>
      <c r="Q299" s="112"/>
      <c r="R299" s="112">
        <v>12</v>
      </c>
      <c r="S299" s="112">
        <v>5</v>
      </c>
      <c r="T299" s="112"/>
      <c r="U299" s="112"/>
      <c r="V299" s="112"/>
      <c r="W299" s="112"/>
    </row>
    <row r="300" spans="1:23" x14ac:dyDescent="0.25">
      <c r="A300" t="s">
        <v>38</v>
      </c>
      <c r="B300" t="s">
        <v>39</v>
      </c>
      <c r="C300" t="s">
        <v>7</v>
      </c>
      <c r="D300" t="s">
        <v>1476</v>
      </c>
      <c r="E300" t="s">
        <v>1551</v>
      </c>
      <c r="F300" t="s">
        <v>1640</v>
      </c>
      <c r="G300" t="s">
        <v>1641</v>
      </c>
      <c r="H300" t="s">
        <v>407</v>
      </c>
      <c r="I300" t="s">
        <v>1681</v>
      </c>
      <c r="J300" t="s">
        <v>1653</v>
      </c>
      <c r="K300" t="s">
        <v>1682</v>
      </c>
      <c r="L300" s="112">
        <v>2</v>
      </c>
      <c r="M300" s="112"/>
      <c r="N300" s="112">
        <v>2</v>
      </c>
      <c r="O300" s="112"/>
      <c r="P300" s="112"/>
      <c r="Q300" s="112"/>
      <c r="R300" s="112">
        <v>2</v>
      </c>
      <c r="S300" s="112"/>
      <c r="T300" s="112"/>
      <c r="U300" s="112"/>
      <c r="V300" s="112"/>
      <c r="W300" s="112"/>
    </row>
    <row r="301" spans="1:23" x14ac:dyDescent="0.25">
      <c r="A301" t="s">
        <v>38</v>
      </c>
      <c r="B301" t="s">
        <v>39</v>
      </c>
      <c r="C301" t="s">
        <v>7</v>
      </c>
      <c r="D301" t="s">
        <v>1476</v>
      </c>
      <c r="E301" t="s">
        <v>1551</v>
      </c>
      <c r="F301" t="s">
        <v>1640</v>
      </c>
      <c r="G301" t="s">
        <v>1641</v>
      </c>
      <c r="H301" t="s">
        <v>414</v>
      </c>
      <c r="I301" t="s">
        <v>1712</v>
      </c>
      <c r="J301" t="s">
        <v>1653</v>
      </c>
      <c r="K301" t="s">
        <v>1713</v>
      </c>
      <c r="L301" s="112">
        <v>2</v>
      </c>
      <c r="M301" s="112"/>
      <c r="N301" s="112">
        <v>2</v>
      </c>
      <c r="O301" s="112"/>
      <c r="P301" s="112"/>
      <c r="Q301" s="112"/>
      <c r="R301" s="112">
        <v>2</v>
      </c>
      <c r="S301" s="112"/>
      <c r="T301" s="112"/>
      <c r="U301" s="112"/>
      <c r="V301" s="112"/>
      <c r="W301" s="112"/>
    </row>
    <row r="302" spans="1:23" x14ac:dyDescent="0.25">
      <c r="A302" t="s">
        <v>38</v>
      </c>
      <c r="B302" t="s">
        <v>39</v>
      </c>
      <c r="C302" t="s">
        <v>7</v>
      </c>
      <c r="D302" t="s">
        <v>1476</v>
      </c>
      <c r="E302" t="s">
        <v>1551</v>
      </c>
      <c r="F302" t="s">
        <v>1640</v>
      </c>
      <c r="G302" t="s">
        <v>1641</v>
      </c>
      <c r="H302" t="s">
        <v>418</v>
      </c>
      <c r="I302" t="s">
        <v>1661</v>
      </c>
      <c r="J302" t="s">
        <v>1653</v>
      </c>
      <c r="K302" t="s">
        <v>1662</v>
      </c>
      <c r="L302" s="112">
        <v>2</v>
      </c>
      <c r="M302" s="112">
        <v>2</v>
      </c>
      <c r="N302" s="112">
        <v>2</v>
      </c>
      <c r="O302" s="112">
        <v>2</v>
      </c>
      <c r="P302" s="112"/>
      <c r="Q302" s="112"/>
      <c r="R302" s="112">
        <v>2</v>
      </c>
      <c r="S302" s="112">
        <v>2</v>
      </c>
      <c r="T302" s="112"/>
      <c r="U302" s="112"/>
      <c r="V302" s="112"/>
      <c r="W302" s="112"/>
    </row>
    <row r="303" spans="1:23" x14ac:dyDescent="0.25">
      <c r="A303" t="s">
        <v>38</v>
      </c>
      <c r="B303" t="s">
        <v>39</v>
      </c>
      <c r="C303" t="s">
        <v>7</v>
      </c>
      <c r="D303" t="s">
        <v>1476</v>
      </c>
      <c r="E303" t="s">
        <v>1551</v>
      </c>
      <c r="F303" t="s">
        <v>1640</v>
      </c>
      <c r="G303" t="s">
        <v>1641</v>
      </c>
      <c r="H303" t="s">
        <v>425</v>
      </c>
      <c r="I303" t="s">
        <v>1702</v>
      </c>
      <c r="J303" t="s">
        <v>1653</v>
      </c>
      <c r="K303" t="s">
        <v>1703</v>
      </c>
      <c r="L303" s="112">
        <v>1</v>
      </c>
      <c r="M303" s="112">
        <v>1</v>
      </c>
      <c r="N303" s="112">
        <v>1</v>
      </c>
      <c r="O303" s="112">
        <v>1</v>
      </c>
      <c r="P303" s="112"/>
      <c r="Q303" s="112"/>
      <c r="R303" s="112">
        <v>1</v>
      </c>
      <c r="S303" s="112">
        <v>1</v>
      </c>
      <c r="T303" s="112"/>
      <c r="U303" s="112"/>
      <c r="V303" s="112"/>
      <c r="W303" s="112"/>
    </row>
    <row r="304" spans="1:23" x14ac:dyDescent="0.25">
      <c r="A304" t="s">
        <v>38</v>
      </c>
      <c r="B304" t="s">
        <v>39</v>
      </c>
      <c r="C304" t="s">
        <v>7</v>
      </c>
      <c r="D304" t="s">
        <v>1476</v>
      </c>
      <c r="E304" t="s">
        <v>1551</v>
      </c>
      <c r="F304" t="s">
        <v>1640</v>
      </c>
      <c r="G304" t="s">
        <v>1641</v>
      </c>
      <c r="H304" t="s">
        <v>430</v>
      </c>
      <c r="I304" t="s">
        <v>1714</v>
      </c>
      <c r="J304" t="s">
        <v>1653</v>
      </c>
      <c r="K304" t="s">
        <v>1715</v>
      </c>
      <c r="L304" s="112">
        <v>3</v>
      </c>
      <c r="M304" s="112">
        <v>3</v>
      </c>
      <c r="N304" s="112">
        <v>3</v>
      </c>
      <c r="O304" s="112">
        <v>3</v>
      </c>
      <c r="P304" s="112"/>
      <c r="Q304" s="112"/>
      <c r="R304" s="112">
        <v>3</v>
      </c>
      <c r="S304" s="112">
        <v>3</v>
      </c>
      <c r="T304" s="112"/>
      <c r="U304" s="112"/>
      <c r="V304" s="112"/>
      <c r="W304" s="112"/>
    </row>
    <row r="305" spans="1:23" x14ac:dyDescent="0.25">
      <c r="A305" t="s">
        <v>38</v>
      </c>
      <c r="B305" t="s">
        <v>39</v>
      </c>
      <c r="C305" t="s">
        <v>7</v>
      </c>
      <c r="D305" t="s">
        <v>1476</v>
      </c>
      <c r="E305" t="s">
        <v>1551</v>
      </c>
      <c r="F305" t="s">
        <v>1640</v>
      </c>
      <c r="G305" t="s">
        <v>1641</v>
      </c>
      <c r="H305" t="s">
        <v>431</v>
      </c>
      <c r="I305" t="s">
        <v>1785</v>
      </c>
      <c r="J305" t="s">
        <v>1653</v>
      </c>
      <c r="K305" t="s">
        <v>1786</v>
      </c>
      <c r="L305" s="112">
        <v>4</v>
      </c>
      <c r="M305" s="112"/>
      <c r="N305" s="112">
        <v>4</v>
      </c>
      <c r="O305" s="112"/>
      <c r="P305" s="112"/>
      <c r="Q305" s="112"/>
      <c r="R305" s="112">
        <v>3</v>
      </c>
      <c r="S305" s="112"/>
      <c r="T305" s="112">
        <v>1</v>
      </c>
      <c r="U305" s="112"/>
      <c r="V305" s="112"/>
      <c r="W305" s="112"/>
    </row>
    <row r="306" spans="1:23" x14ac:dyDescent="0.25">
      <c r="A306" t="s">
        <v>41</v>
      </c>
      <c r="B306" t="s">
        <v>42</v>
      </c>
      <c r="C306" t="s">
        <v>7</v>
      </c>
      <c r="D306" t="s">
        <v>524</v>
      </c>
      <c r="E306" t="s">
        <v>1552</v>
      </c>
      <c r="F306" t="s">
        <v>1640</v>
      </c>
      <c r="G306" t="s">
        <v>1641</v>
      </c>
      <c r="H306" t="s">
        <v>176</v>
      </c>
      <c r="I306" t="s">
        <v>1655</v>
      </c>
      <c r="J306" t="s">
        <v>1643</v>
      </c>
      <c r="K306" t="s">
        <v>1656</v>
      </c>
      <c r="L306" s="112">
        <v>2</v>
      </c>
      <c r="M306" s="112">
        <v>1</v>
      </c>
      <c r="N306" s="112">
        <v>2</v>
      </c>
      <c r="O306" s="112">
        <v>1</v>
      </c>
      <c r="P306" s="112"/>
      <c r="Q306" s="112"/>
      <c r="R306" s="112">
        <v>1</v>
      </c>
      <c r="S306" s="112">
        <v>1</v>
      </c>
      <c r="T306" s="112">
        <v>1</v>
      </c>
      <c r="U306" s="112"/>
      <c r="V306" s="112"/>
      <c r="W306" s="112"/>
    </row>
    <row r="307" spans="1:23" x14ac:dyDescent="0.25">
      <c r="A307" t="s">
        <v>41</v>
      </c>
      <c r="B307" t="s">
        <v>42</v>
      </c>
      <c r="C307" t="s">
        <v>7</v>
      </c>
      <c r="D307" t="s">
        <v>524</v>
      </c>
      <c r="E307" t="s">
        <v>1552</v>
      </c>
      <c r="F307" t="s">
        <v>1640</v>
      </c>
      <c r="G307" t="s">
        <v>1641</v>
      </c>
      <c r="H307" t="s">
        <v>296</v>
      </c>
      <c r="I307" t="s">
        <v>1710</v>
      </c>
      <c r="J307" t="s">
        <v>1653</v>
      </c>
      <c r="K307" t="s">
        <v>1711</v>
      </c>
      <c r="L307" s="112">
        <v>2</v>
      </c>
      <c r="M307" s="112">
        <v>2</v>
      </c>
      <c r="N307" s="112">
        <v>2</v>
      </c>
      <c r="O307" s="112">
        <v>2</v>
      </c>
      <c r="P307" s="112"/>
      <c r="Q307" s="112"/>
      <c r="R307" s="112"/>
      <c r="S307" s="112"/>
      <c r="T307" s="112">
        <v>2</v>
      </c>
      <c r="U307" s="112">
        <v>2</v>
      </c>
      <c r="V307" s="112"/>
      <c r="W307" s="112"/>
    </row>
    <row r="308" spans="1:23" x14ac:dyDescent="0.25">
      <c r="A308" t="s">
        <v>41</v>
      </c>
      <c r="B308" t="s">
        <v>42</v>
      </c>
      <c r="C308" t="s">
        <v>7</v>
      </c>
      <c r="D308" t="s">
        <v>524</v>
      </c>
      <c r="E308" t="s">
        <v>1552</v>
      </c>
      <c r="F308" t="s">
        <v>1640</v>
      </c>
      <c r="G308" t="s">
        <v>1641</v>
      </c>
      <c r="H308" t="s">
        <v>322</v>
      </c>
      <c r="I308" t="s">
        <v>1758</v>
      </c>
      <c r="J308" t="s">
        <v>1675</v>
      </c>
      <c r="K308" t="s">
        <v>1759</v>
      </c>
      <c r="L308" s="112">
        <v>1</v>
      </c>
      <c r="M308" s="112"/>
      <c r="N308" s="112">
        <v>1</v>
      </c>
      <c r="O308" s="112"/>
      <c r="P308" s="112"/>
      <c r="Q308" s="112"/>
      <c r="R308" s="112"/>
      <c r="S308" s="112"/>
      <c r="T308" s="112">
        <v>1</v>
      </c>
      <c r="U308" s="112"/>
      <c r="V308" s="112"/>
      <c r="W308" s="112"/>
    </row>
    <row r="309" spans="1:23" x14ac:dyDescent="0.25">
      <c r="A309" t="s">
        <v>41</v>
      </c>
      <c r="B309" t="s">
        <v>42</v>
      </c>
      <c r="C309" t="s">
        <v>7</v>
      </c>
      <c r="D309" t="s">
        <v>524</v>
      </c>
      <c r="E309" t="s">
        <v>1552</v>
      </c>
      <c r="F309" t="s">
        <v>1640</v>
      </c>
      <c r="G309" t="s">
        <v>1641</v>
      </c>
      <c r="H309" t="s">
        <v>343</v>
      </c>
      <c r="I309" t="s">
        <v>1728</v>
      </c>
      <c r="J309" t="s">
        <v>1643</v>
      </c>
      <c r="K309" t="s">
        <v>1729</v>
      </c>
      <c r="L309" s="112">
        <v>1</v>
      </c>
      <c r="M309" s="112">
        <v>1</v>
      </c>
      <c r="N309" s="112">
        <v>1</v>
      </c>
      <c r="O309" s="112">
        <v>1</v>
      </c>
      <c r="P309" s="112"/>
      <c r="Q309" s="112"/>
      <c r="R309" s="112">
        <v>1</v>
      </c>
      <c r="S309" s="112">
        <v>1</v>
      </c>
      <c r="T309" s="112"/>
      <c r="U309" s="112"/>
      <c r="V309" s="112"/>
      <c r="W309" s="112"/>
    </row>
    <row r="310" spans="1:23" x14ac:dyDescent="0.25">
      <c r="A310" t="s">
        <v>41</v>
      </c>
      <c r="B310" t="s">
        <v>42</v>
      </c>
      <c r="C310" t="s">
        <v>7</v>
      </c>
      <c r="D310" t="s">
        <v>524</v>
      </c>
      <c r="E310" t="s">
        <v>1552</v>
      </c>
      <c r="F310" t="s">
        <v>1640</v>
      </c>
      <c r="G310" t="s">
        <v>1641</v>
      </c>
      <c r="H310" t="s">
        <v>361</v>
      </c>
      <c r="I310" t="s">
        <v>1661</v>
      </c>
      <c r="J310" t="s">
        <v>1653</v>
      </c>
      <c r="K310" t="s">
        <v>1662</v>
      </c>
      <c r="L310" s="112">
        <v>1</v>
      </c>
      <c r="M310" s="112"/>
      <c r="N310" s="112">
        <v>1</v>
      </c>
      <c r="O310" s="112"/>
      <c r="P310" s="112"/>
      <c r="Q310" s="112"/>
      <c r="R310" s="112"/>
      <c r="S310" s="112"/>
      <c r="T310" s="112">
        <v>1</v>
      </c>
      <c r="U310" s="112"/>
      <c r="V310" s="112"/>
      <c r="W310" s="112"/>
    </row>
    <row r="311" spans="1:23" x14ac:dyDescent="0.25">
      <c r="A311" t="s">
        <v>41</v>
      </c>
      <c r="B311" t="s">
        <v>42</v>
      </c>
      <c r="C311" t="s">
        <v>7</v>
      </c>
      <c r="D311" t="s">
        <v>524</v>
      </c>
      <c r="E311" t="s">
        <v>1552</v>
      </c>
      <c r="F311" t="s">
        <v>1640</v>
      </c>
      <c r="G311" t="s">
        <v>1641</v>
      </c>
      <c r="H311" t="s">
        <v>367</v>
      </c>
      <c r="I311" t="s">
        <v>1704</v>
      </c>
      <c r="J311" t="s">
        <v>1653</v>
      </c>
      <c r="K311" t="s">
        <v>1705</v>
      </c>
      <c r="L311" s="112">
        <v>1</v>
      </c>
      <c r="M311" s="112">
        <v>1</v>
      </c>
      <c r="N311" s="112">
        <v>1</v>
      </c>
      <c r="O311" s="112">
        <v>1</v>
      </c>
      <c r="P311" s="112"/>
      <c r="Q311" s="112"/>
      <c r="R311" s="112">
        <v>1</v>
      </c>
      <c r="S311" s="112">
        <v>1</v>
      </c>
      <c r="T311" s="112"/>
      <c r="U311" s="112"/>
      <c r="V311" s="112"/>
      <c r="W311" s="112"/>
    </row>
    <row r="312" spans="1:23" x14ac:dyDescent="0.25">
      <c r="A312" t="s">
        <v>41</v>
      </c>
      <c r="B312" t="s">
        <v>42</v>
      </c>
      <c r="C312" t="s">
        <v>7</v>
      </c>
      <c r="D312" t="s">
        <v>524</v>
      </c>
      <c r="E312" t="s">
        <v>1552</v>
      </c>
      <c r="F312" t="s">
        <v>1640</v>
      </c>
      <c r="G312" t="s">
        <v>1641</v>
      </c>
      <c r="H312" t="s">
        <v>376</v>
      </c>
      <c r="I312" t="s">
        <v>1657</v>
      </c>
      <c r="J312" t="s">
        <v>1653</v>
      </c>
      <c r="K312" t="s">
        <v>1658</v>
      </c>
      <c r="L312" s="112">
        <v>1</v>
      </c>
      <c r="M312" s="112"/>
      <c r="N312" s="112">
        <v>1</v>
      </c>
      <c r="O312" s="112"/>
      <c r="P312" s="112"/>
      <c r="Q312" s="112"/>
      <c r="R312" s="112">
        <v>1</v>
      </c>
      <c r="S312" s="112"/>
      <c r="T312" s="112"/>
      <c r="U312" s="112"/>
      <c r="V312" s="112"/>
      <c r="W312" s="112"/>
    </row>
    <row r="313" spans="1:23" x14ac:dyDescent="0.25">
      <c r="A313" t="s">
        <v>41</v>
      </c>
      <c r="B313" t="s">
        <v>42</v>
      </c>
      <c r="C313" t="s">
        <v>7</v>
      </c>
      <c r="D313" t="s">
        <v>524</v>
      </c>
      <c r="E313" t="s">
        <v>1552</v>
      </c>
      <c r="F313" t="s">
        <v>1640</v>
      </c>
      <c r="G313" t="s">
        <v>1641</v>
      </c>
      <c r="H313" t="s">
        <v>389</v>
      </c>
      <c r="I313" t="s">
        <v>1712</v>
      </c>
      <c r="J313" t="s">
        <v>1653</v>
      </c>
      <c r="K313" t="s">
        <v>1713</v>
      </c>
      <c r="L313" s="112">
        <v>1</v>
      </c>
      <c r="M313" s="112">
        <v>1</v>
      </c>
      <c r="N313" s="112">
        <v>1</v>
      </c>
      <c r="O313" s="112">
        <v>1</v>
      </c>
      <c r="P313" s="112"/>
      <c r="Q313" s="112"/>
      <c r="R313" s="112">
        <v>1</v>
      </c>
      <c r="S313" s="112">
        <v>1</v>
      </c>
      <c r="T313" s="112"/>
      <c r="U313" s="112"/>
      <c r="V313" s="112"/>
      <c r="W313" s="112"/>
    </row>
    <row r="314" spans="1:23" x14ac:dyDescent="0.25">
      <c r="A314" t="s">
        <v>41</v>
      </c>
      <c r="B314" t="s">
        <v>42</v>
      </c>
      <c r="C314" t="s">
        <v>7</v>
      </c>
      <c r="D314" t="s">
        <v>524</v>
      </c>
      <c r="E314" t="s">
        <v>1552</v>
      </c>
      <c r="F314" t="s">
        <v>1640</v>
      </c>
      <c r="G314" t="s">
        <v>1641</v>
      </c>
      <c r="H314" t="s">
        <v>396</v>
      </c>
      <c r="I314" t="s">
        <v>1672</v>
      </c>
      <c r="J314" t="s">
        <v>1643</v>
      </c>
      <c r="K314" t="s">
        <v>1673</v>
      </c>
      <c r="L314" s="112">
        <v>1</v>
      </c>
      <c r="M314" s="112"/>
      <c r="N314" s="112">
        <v>1</v>
      </c>
      <c r="O314" s="112"/>
      <c r="P314" s="112"/>
      <c r="Q314" s="112"/>
      <c r="R314" s="112">
        <v>1</v>
      </c>
      <c r="S314" s="112"/>
      <c r="T314" s="112"/>
      <c r="U314" s="112"/>
      <c r="V314" s="112"/>
      <c r="W314" s="112"/>
    </row>
    <row r="315" spans="1:23" x14ac:dyDescent="0.25">
      <c r="A315" t="s">
        <v>41</v>
      </c>
      <c r="B315" t="s">
        <v>42</v>
      </c>
      <c r="C315" t="s">
        <v>7</v>
      </c>
      <c r="D315" t="s">
        <v>524</v>
      </c>
      <c r="E315" t="s">
        <v>1552</v>
      </c>
      <c r="F315" t="s">
        <v>1640</v>
      </c>
      <c r="G315" t="s">
        <v>1641</v>
      </c>
      <c r="H315" t="s">
        <v>403</v>
      </c>
      <c r="I315" t="s">
        <v>1677</v>
      </c>
      <c r="J315" t="s">
        <v>1653</v>
      </c>
      <c r="K315" t="s">
        <v>1678</v>
      </c>
      <c r="L315" s="112">
        <v>1</v>
      </c>
      <c r="M315" s="112">
        <v>1</v>
      </c>
      <c r="N315" s="112">
        <v>1</v>
      </c>
      <c r="O315" s="112">
        <v>1</v>
      </c>
      <c r="P315" s="112"/>
      <c r="Q315" s="112"/>
      <c r="R315" s="112"/>
      <c r="S315" s="112"/>
      <c r="T315" s="112">
        <v>1</v>
      </c>
      <c r="U315" s="112">
        <v>1</v>
      </c>
      <c r="V315" s="112"/>
      <c r="W315" s="112"/>
    </row>
    <row r="316" spans="1:23" x14ac:dyDescent="0.25">
      <c r="A316" t="s">
        <v>1515</v>
      </c>
      <c r="B316" t="s">
        <v>1614</v>
      </c>
      <c r="C316" t="s">
        <v>7</v>
      </c>
      <c r="D316" t="s">
        <v>1516</v>
      </c>
      <c r="E316" t="s">
        <v>1577</v>
      </c>
      <c r="F316" t="s">
        <v>1640</v>
      </c>
      <c r="G316" t="s">
        <v>1641</v>
      </c>
      <c r="H316" t="s">
        <v>176</v>
      </c>
      <c r="I316" t="s">
        <v>1710</v>
      </c>
      <c r="J316" t="s">
        <v>1653</v>
      </c>
      <c r="K316" t="s">
        <v>1711</v>
      </c>
      <c r="L316" s="112">
        <v>3</v>
      </c>
      <c r="M316" s="112"/>
      <c r="N316" s="112">
        <v>3</v>
      </c>
      <c r="O316" s="112"/>
      <c r="P316" s="112"/>
      <c r="Q316" s="112"/>
      <c r="R316" s="112">
        <v>3</v>
      </c>
      <c r="S316" s="112"/>
      <c r="T316" s="112"/>
      <c r="U316" s="112"/>
      <c r="V316" s="112"/>
      <c r="W316" s="112"/>
    </row>
    <row r="317" spans="1:23" x14ac:dyDescent="0.25">
      <c r="A317" t="s">
        <v>1515</v>
      </c>
      <c r="B317" t="s">
        <v>1614</v>
      </c>
      <c r="C317" t="s">
        <v>7</v>
      </c>
      <c r="D317" t="s">
        <v>1516</v>
      </c>
      <c r="E317" t="s">
        <v>1577</v>
      </c>
      <c r="F317" t="s">
        <v>1640</v>
      </c>
      <c r="G317" t="s">
        <v>1641</v>
      </c>
      <c r="H317" t="s">
        <v>296</v>
      </c>
      <c r="I317" t="s">
        <v>1649</v>
      </c>
      <c r="J317" t="s">
        <v>1650</v>
      </c>
      <c r="K317" t="s">
        <v>1651</v>
      </c>
      <c r="L317" s="112">
        <v>5</v>
      </c>
      <c r="M317" s="112"/>
      <c r="N317" s="112">
        <v>5</v>
      </c>
      <c r="O317" s="112"/>
      <c r="P317" s="112"/>
      <c r="Q317" s="112"/>
      <c r="R317" s="112">
        <v>5</v>
      </c>
      <c r="S317" s="112"/>
      <c r="T317" s="112"/>
      <c r="U317" s="112"/>
      <c r="V317" s="112"/>
      <c r="W317" s="112"/>
    </row>
    <row r="318" spans="1:23" x14ac:dyDescent="0.25">
      <c r="A318" t="s">
        <v>1515</v>
      </c>
      <c r="B318" t="s">
        <v>1614</v>
      </c>
      <c r="C318" t="s">
        <v>7</v>
      </c>
      <c r="D318" t="s">
        <v>1516</v>
      </c>
      <c r="E318" t="s">
        <v>1577</v>
      </c>
      <c r="F318" t="s">
        <v>1640</v>
      </c>
      <c r="G318" t="s">
        <v>1641</v>
      </c>
      <c r="H318" t="s">
        <v>322</v>
      </c>
      <c r="I318" t="s">
        <v>1655</v>
      </c>
      <c r="J318" t="s">
        <v>1643</v>
      </c>
      <c r="K318" t="s">
        <v>1656</v>
      </c>
      <c r="L318" s="112">
        <v>1</v>
      </c>
      <c r="M318" s="112"/>
      <c r="N318" s="112">
        <v>1</v>
      </c>
      <c r="O318" s="112"/>
      <c r="P318" s="112"/>
      <c r="Q318" s="112"/>
      <c r="R318" s="112">
        <v>1</v>
      </c>
      <c r="S318" s="112"/>
      <c r="T318" s="112"/>
      <c r="U318" s="112"/>
      <c r="V318" s="112"/>
      <c r="W318" s="112"/>
    </row>
    <row r="319" spans="1:23" x14ac:dyDescent="0.25">
      <c r="A319" t="s">
        <v>1515</v>
      </c>
      <c r="B319" t="s">
        <v>1614</v>
      </c>
      <c r="C319" t="s">
        <v>7</v>
      </c>
      <c r="D319" t="s">
        <v>1516</v>
      </c>
      <c r="E319" t="s">
        <v>1577</v>
      </c>
      <c r="F319" t="s">
        <v>1640</v>
      </c>
      <c r="G319" t="s">
        <v>1641</v>
      </c>
      <c r="H319" t="s">
        <v>343</v>
      </c>
      <c r="I319" t="s">
        <v>1823</v>
      </c>
      <c r="J319" t="s">
        <v>1643</v>
      </c>
      <c r="K319" t="s">
        <v>1824</v>
      </c>
      <c r="L319" s="112">
        <v>2</v>
      </c>
      <c r="M319" s="112"/>
      <c r="N319" s="112">
        <v>2</v>
      </c>
      <c r="O319" s="112"/>
      <c r="P319" s="112"/>
      <c r="Q319" s="112"/>
      <c r="R319" s="112">
        <v>2</v>
      </c>
      <c r="S319" s="112"/>
      <c r="T319" s="112"/>
      <c r="U319" s="112"/>
      <c r="V319" s="112"/>
      <c r="W319" s="112"/>
    </row>
    <row r="320" spans="1:23" x14ac:dyDescent="0.25">
      <c r="A320" t="s">
        <v>1515</v>
      </c>
      <c r="B320" t="s">
        <v>1614</v>
      </c>
      <c r="C320" t="s">
        <v>7</v>
      </c>
      <c r="D320" t="s">
        <v>1516</v>
      </c>
      <c r="E320" t="s">
        <v>1577</v>
      </c>
      <c r="F320" t="s">
        <v>1640</v>
      </c>
      <c r="G320" t="s">
        <v>1641</v>
      </c>
      <c r="H320" t="s">
        <v>361</v>
      </c>
      <c r="I320" t="s">
        <v>1708</v>
      </c>
      <c r="J320" t="s">
        <v>1653</v>
      </c>
      <c r="K320" t="s">
        <v>1709</v>
      </c>
      <c r="L320" s="112">
        <v>1</v>
      </c>
      <c r="M320" s="112"/>
      <c r="N320" s="112">
        <v>1</v>
      </c>
      <c r="O320" s="112"/>
      <c r="P320" s="112"/>
      <c r="Q320" s="112"/>
      <c r="R320" s="112">
        <v>1</v>
      </c>
      <c r="S320" s="112"/>
      <c r="T320" s="112"/>
      <c r="U320" s="112"/>
      <c r="V320" s="112"/>
      <c r="W320" s="112"/>
    </row>
    <row r="321" spans="1:23" x14ac:dyDescent="0.25">
      <c r="A321" t="s">
        <v>1515</v>
      </c>
      <c r="B321" t="s">
        <v>1614</v>
      </c>
      <c r="C321" t="s">
        <v>7</v>
      </c>
      <c r="D321" t="s">
        <v>1516</v>
      </c>
      <c r="E321" t="s">
        <v>1577</v>
      </c>
      <c r="F321" t="s">
        <v>1640</v>
      </c>
      <c r="G321" t="s">
        <v>1641</v>
      </c>
      <c r="H321" t="s">
        <v>367</v>
      </c>
      <c r="I321" t="s">
        <v>1677</v>
      </c>
      <c r="J321" t="s">
        <v>1653</v>
      </c>
      <c r="K321" t="s">
        <v>1678</v>
      </c>
      <c r="L321" s="112">
        <v>5</v>
      </c>
      <c r="M321" s="112"/>
      <c r="N321" s="112">
        <v>5</v>
      </c>
      <c r="O321" s="112"/>
      <c r="P321" s="112"/>
      <c r="Q321" s="112"/>
      <c r="R321" s="112">
        <v>5</v>
      </c>
      <c r="S321" s="112"/>
      <c r="T321" s="112"/>
      <c r="U321" s="112"/>
      <c r="V321" s="112"/>
      <c r="W321" s="112"/>
    </row>
    <row r="322" spans="1:23" x14ac:dyDescent="0.25">
      <c r="A322" t="s">
        <v>1515</v>
      </c>
      <c r="B322" t="s">
        <v>1614</v>
      </c>
      <c r="C322" t="s">
        <v>7</v>
      </c>
      <c r="D322" t="s">
        <v>1516</v>
      </c>
      <c r="E322" t="s">
        <v>1577</v>
      </c>
      <c r="F322" t="s">
        <v>1640</v>
      </c>
      <c r="G322" t="s">
        <v>1641</v>
      </c>
      <c r="H322" t="s">
        <v>376</v>
      </c>
      <c r="I322" t="s">
        <v>1672</v>
      </c>
      <c r="J322" t="s">
        <v>1643</v>
      </c>
      <c r="K322" t="s">
        <v>1673</v>
      </c>
      <c r="L322" s="112">
        <v>1</v>
      </c>
      <c r="M322" s="112"/>
      <c r="N322" s="112">
        <v>1</v>
      </c>
      <c r="O322" s="112"/>
      <c r="P322" s="112"/>
      <c r="Q322" s="112"/>
      <c r="R322" s="112">
        <v>1</v>
      </c>
      <c r="S322" s="112"/>
      <c r="T322" s="112"/>
      <c r="U322" s="112"/>
      <c r="V322" s="112"/>
      <c r="W322" s="112"/>
    </row>
    <row r="323" spans="1:23" x14ac:dyDescent="0.25">
      <c r="A323" t="s">
        <v>1515</v>
      </c>
      <c r="B323" t="s">
        <v>1614</v>
      </c>
      <c r="C323" t="s">
        <v>7</v>
      </c>
      <c r="D323" t="s">
        <v>1516</v>
      </c>
      <c r="E323" t="s">
        <v>1577</v>
      </c>
      <c r="F323" t="s">
        <v>1640</v>
      </c>
      <c r="G323" t="s">
        <v>1641</v>
      </c>
      <c r="H323" t="s">
        <v>389</v>
      </c>
      <c r="I323" t="s">
        <v>1647</v>
      </c>
      <c r="J323" t="s">
        <v>1643</v>
      </c>
      <c r="K323" t="s">
        <v>1648</v>
      </c>
      <c r="L323" s="112">
        <v>1</v>
      </c>
      <c r="M323" s="112"/>
      <c r="N323" s="112">
        <v>1</v>
      </c>
      <c r="O323" s="112"/>
      <c r="P323" s="112"/>
      <c r="Q323" s="112"/>
      <c r="R323" s="112">
        <v>1</v>
      </c>
      <c r="S323" s="112"/>
      <c r="T323" s="112"/>
      <c r="U323" s="112"/>
      <c r="V323" s="112"/>
      <c r="W323" s="112"/>
    </row>
    <row r="324" spans="1:23" x14ac:dyDescent="0.25">
      <c r="A324" t="s">
        <v>68</v>
      </c>
      <c r="B324" t="s">
        <v>69</v>
      </c>
      <c r="C324" t="s">
        <v>8</v>
      </c>
      <c r="D324" t="s">
        <v>535</v>
      </c>
      <c r="E324" t="s">
        <v>1571</v>
      </c>
      <c r="F324" t="s">
        <v>1640</v>
      </c>
      <c r="G324" t="s">
        <v>1641</v>
      </c>
      <c r="H324" t="s">
        <v>176</v>
      </c>
      <c r="I324" t="s">
        <v>1732</v>
      </c>
      <c r="J324" t="s">
        <v>1643</v>
      </c>
      <c r="K324" t="s">
        <v>1733</v>
      </c>
      <c r="L324" s="112">
        <v>2</v>
      </c>
      <c r="M324" s="112">
        <v>1</v>
      </c>
      <c r="N324" s="112">
        <v>2</v>
      </c>
      <c r="O324" s="112">
        <v>1</v>
      </c>
      <c r="P324" s="112">
        <v>2</v>
      </c>
      <c r="Q324" s="112">
        <v>1</v>
      </c>
      <c r="R324" s="112"/>
      <c r="S324" s="112"/>
      <c r="T324" s="112"/>
      <c r="U324" s="112"/>
      <c r="V324" s="112"/>
      <c r="W324" s="112"/>
    </row>
    <row r="325" spans="1:23" x14ac:dyDescent="0.25">
      <c r="A325" t="s">
        <v>68</v>
      </c>
      <c r="B325" t="s">
        <v>69</v>
      </c>
      <c r="C325" t="s">
        <v>8</v>
      </c>
      <c r="D325" t="s">
        <v>535</v>
      </c>
      <c r="E325" t="s">
        <v>1571</v>
      </c>
      <c r="F325" t="s">
        <v>1640</v>
      </c>
      <c r="G325" t="s">
        <v>1641</v>
      </c>
      <c r="H325" t="s">
        <v>296</v>
      </c>
      <c r="I325" t="s">
        <v>1710</v>
      </c>
      <c r="J325" t="s">
        <v>1653</v>
      </c>
      <c r="K325" t="s">
        <v>1711</v>
      </c>
      <c r="L325" s="112">
        <v>2</v>
      </c>
      <c r="M325" s="112"/>
      <c r="N325" s="112">
        <v>2</v>
      </c>
      <c r="O325" s="112"/>
      <c r="P325" s="112">
        <v>2</v>
      </c>
      <c r="Q325" s="112"/>
      <c r="R325" s="112"/>
      <c r="S325" s="112"/>
      <c r="T325" s="112"/>
      <c r="U325" s="112"/>
      <c r="V325" s="112"/>
      <c r="W325" s="112"/>
    </row>
    <row r="326" spans="1:23" x14ac:dyDescent="0.25">
      <c r="A326" t="s">
        <v>68</v>
      </c>
      <c r="B326" t="s">
        <v>69</v>
      </c>
      <c r="C326" t="s">
        <v>8</v>
      </c>
      <c r="D326" t="s">
        <v>535</v>
      </c>
      <c r="E326" t="s">
        <v>1571</v>
      </c>
      <c r="F326" t="s">
        <v>1640</v>
      </c>
      <c r="G326" t="s">
        <v>1641</v>
      </c>
      <c r="H326" t="s">
        <v>322</v>
      </c>
      <c r="I326" t="s">
        <v>1677</v>
      </c>
      <c r="J326" t="s">
        <v>1653</v>
      </c>
      <c r="K326" t="s">
        <v>1678</v>
      </c>
      <c r="L326" s="112">
        <v>1</v>
      </c>
      <c r="M326" s="112">
        <v>1</v>
      </c>
      <c r="N326" s="112">
        <v>1</v>
      </c>
      <c r="O326" s="112">
        <v>1</v>
      </c>
      <c r="P326" s="112">
        <v>1</v>
      </c>
      <c r="Q326" s="112">
        <v>1</v>
      </c>
      <c r="R326" s="112"/>
      <c r="S326" s="112"/>
      <c r="T326" s="112"/>
      <c r="U326" s="112"/>
      <c r="V326" s="112"/>
      <c r="W326" s="112"/>
    </row>
    <row r="327" spans="1:23" x14ac:dyDescent="0.25">
      <c r="A327" t="s">
        <v>68</v>
      </c>
      <c r="B327" t="s">
        <v>69</v>
      </c>
      <c r="C327" t="s">
        <v>8</v>
      </c>
      <c r="D327" t="s">
        <v>535</v>
      </c>
      <c r="E327" t="s">
        <v>1571</v>
      </c>
      <c r="F327" t="s">
        <v>1640</v>
      </c>
      <c r="G327" t="s">
        <v>1641</v>
      </c>
      <c r="H327" t="s">
        <v>343</v>
      </c>
      <c r="I327" t="s">
        <v>1655</v>
      </c>
      <c r="J327" t="s">
        <v>1643</v>
      </c>
      <c r="K327" t="s">
        <v>1656</v>
      </c>
      <c r="L327" s="112">
        <v>1</v>
      </c>
      <c r="M327" s="112">
        <v>1</v>
      </c>
      <c r="N327" s="112">
        <v>1</v>
      </c>
      <c r="O327" s="112">
        <v>1</v>
      </c>
      <c r="P327" s="112">
        <v>1</v>
      </c>
      <c r="Q327" s="112">
        <v>1</v>
      </c>
      <c r="R327" s="112"/>
      <c r="S327" s="112"/>
      <c r="T327" s="112"/>
      <c r="U327" s="112"/>
      <c r="V327" s="112"/>
      <c r="W327" s="112"/>
    </row>
    <row r="328" spans="1:23" x14ac:dyDescent="0.25">
      <c r="A328" t="s">
        <v>68</v>
      </c>
      <c r="B328" t="s">
        <v>69</v>
      </c>
      <c r="C328" t="s">
        <v>8</v>
      </c>
      <c r="D328" t="s">
        <v>535</v>
      </c>
      <c r="E328" t="s">
        <v>1571</v>
      </c>
      <c r="F328" t="s">
        <v>1640</v>
      </c>
      <c r="G328" t="s">
        <v>1641</v>
      </c>
      <c r="H328" t="s">
        <v>361</v>
      </c>
      <c r="I328" t="s">
        <v>1722</v>
      </c>
      <c r="J328" t="s">
        <v>1696</v>
      </c>
      <c r="K328" t="s">
        <v>1723</v>
      </c>
      <c r="L328" s="112">
        <v>4</v>
      </c>
      <c r="M328" s="112"/>
      <c r="N328" s="112">
        <v>4</v>
      </c>
      <c r="O328" s="112"/>
      <c r="P328" s="112">
        <v>4</v>
      </c>
      <c r="Q328" s="112"/>
      <c r="R328" s="112"/>
      <c r="S328" s="112"/>
      <c r="T328" s="112"/>
      <c r="U328" s="112"/>
      <c r="V328" s="112"/>
      <c r="W328" s="112"/>
    </row>
    <row r="329" spans="1:23" x14ac:dyDescent="0.25">
      <c r="A329" t="s">
        <v>68</v>
      </c>
      <c r="B329" t="s">
        <v>69</v>
      </c>
      <c r="C329" t="s">
        <v>8</v>
      </c>
      <c r="D329" t="s">
        <v>535</v>
      </c>
      <c r="E329" t="s">
        <v>1571</v>
      </c>
      <c r="F329" t="s">
        <v>1640</v>
      </c>
      <c r="G329" t="s">
        <v>1641</v>
      </c>
      <c r="H329" t="s">
        <v>367</v>
      </c>
      <c r="I329" t="s">
        <v>1695</v>
      </c>
      <c r="J329" t="s">
        <v>1696</v>
      </c>
      <c r="K329" t="s">
        <v>1697</v>
      </c>
      <c r="L329" s="112">
        <v>4</v>
      </c>
      <c r="M329" s="112">
        <v>1</v>
      </c>
      <c r="N329" s="112">
        <v>4</v>
      </c>
      <c r="O329" s="112">
        <v>1</v>
      </c>
      <c r="P329" s="112">
        <v>4</v>
      </c>
      <c r="Q329" s="112">
        <v>1</v>
      </c>
      <c r="R329" s="112"/>
      <c r="S329" s="112"/>
      <c r="T329" s="112"/>
      <c r="U329" s="112"/>
      <c r="V329" s="112"/>
      <c r="W329" s="112"/>
    </row>
    <row r="330" spans="1:23" x14ac:dyDescent="0.25">
      <c r="A330" t="s">
        <v>1510</v>
      </c>
      <c r="B330" t="s">
        <v>1825</v>
      </c>
      <c r="C330" t="s">
        <v>8</v>
      </c>
      <c r="D330" t="s">
        <v>1509</v>
      </c>
      <c r="E330" t="s">
        <v>1826</v>
      </c>
      <c r="F330" t="s">
        <v>1640</v>
      </c>
      <c r="G330" t="s">
        <v>1641</v>
      </c>
      <c r="H330" t="s">
        <v>176</v>
      </c>
      <c r="I330" t="s">
        <v>1642</v>
      </c>
      <c r="J330" t="s">
        <v>1643</v>
      </c>
      <c r="K330" t="s">
        <v>1644</v>
      </c>
      <c r="L330" s="112"/>
      <c r="M330" s="112"/>
      <c r="N330" s="112">
        <v>1</v>
      </c>
      <c r="O330" s="112">
        <v>1</v>
      </c>
      <c r="P330" s="112"/>
      <c r="Q330" s="112"/>
      <c r="R330" s="112">
        <v>1</v>
      </c>
      <c r="S330" s="112">
        <v>1</v>
      </c>
      <c r="T330" s="112"/>
      <c r="U330" s="112"/>
      <c r="V330" s="112"/>
      <c r="W330" s="112"/>
    </row>
    <row r="331" spans="1:23" x14ac:dyDescent="0.25">
      <c r="A331" t="s">
        <v>73</v>
      </c>
      <c r="B331" t="s">
        <v>74</v>
      </c>
      <c r="C331" t="s">
        <v>8</v>
      </c>
      <c r="D331" t="s">
        <v>538</v>
      </c>
      <c r="E331" t="s">
        <v>1573</v>
      </c>
      <c r="F331" t="s">
        <v>1640</v>
      </c>
      <c r="G331" t="s">
        <v>1641</v>
      </c>
      <c r="H331" t="s">
        <v>176</v>
      </c>
      <c r="I331" t="s">
        <v>1647</v>
      </c>
      <c r="J331" t="s">
        <v>1643</v>
      </c>
      <c r="K331" t="s">
        <v>1648</v>
      </c>
      <c r="L331" s="112">
        <v>41</v>
      </c>
      <c r="M331" s="112">
        <v>22</v>
      </c>
      <c r="N331" s="112">
        <v>41</v>
      </c>
      <c r="O331" s="112">
        <v>22</v>
      </c>
      <c r="P331" s="112">
        <v>41</v>
      </c>
      <c r="Q331" s="112">
        <v>22</v>
      </c>
      <c r="R331" s="112"/>
      <c r="S331" s="112"/>
      <c r="T331" s="112"/>
      <c r="U331" s="112"/>
      <c r="V331" s="112"/>
      <c r="W331" s="112"/>
    </row>
    <row r="332" spans="1:23" x14ac:dyDescent="0.25">
      <c r="A332" t="s">
        <v>73</v>
      </c>
      <c r="B332" t="s">
        <v>74</v>
      </c>
      <c r="C332" t="s">
        <v>8</v>
      </c>
      <c r="D332" t="s">
        <v>538</v>
      </c>
      <c r="E332" t="s">
        <v>1573</v>
      </c>
      <c r="F332" t="s">
        <v>1640</v>
      </c>
      <c r="G332" t="s">
        <v>1641</v>
      </c>
      <c r="H332" t="s">
        <v>296</v>
      </c>
      <c r="I332" t="s">
        <v>1732</v>
      </c>
      <c r="J332" t="s">
        <v>1643</v>
      </c>
      <c r="K332" t="s">
        <v>1733</v>
      </c>
      <c r="L332" s="112">
        <v>63</v>
      </c>
      <c r="M332" s="112">
        <v>31</v>
      </c>
      <c r="N332" s="112">
        <v>63</v>
      </c>
      <c r="O332" s="112">
        <v>31</v>
      </c>
      <c r="P332" s="112">
        <v>63</v>
      </c>
      <c r="Q332" s="112">
        <v>31</v>
      </c>
      <c r="R332" s="112"/>
      <c r="S332" s="112"/>
      <c r="T332" s="112"/>
      <c r="U332" s="112"/>
      <c r="V332" s="112"/>
      <c r="W332" s="112"/>
    </row>
    <row r="333" spans="1:23" x14ac:dyDescent="0.25">
      <c r="A333" t="s">
        <v>73</v>
      </c>
      <c r="B333" t="s">
        <v>74</v>
      </c>
      <c r="C333" t="s">
        <v>8</v>
      </c>
      <c r="D333" t="s">
        <v>538</v>
      </c>
      <c r="E333" t="s">
        <v>1573</v>
      </c>
      <c r="F333" t="s">
        <v>1640</v>
      </c>
      <c r="G333" t="s">
        <v>1641</v>
      </c>
      <c r="H333" t="s">
        <v>322</v>
      </c>
      <c r="I333" t="s">
        <v>1642</v>
      </c>
      <c r="J333" t="s">
        <v>1643</v>
      </c>
      <c r="K333" t="s">
        <v>1644</v>
      </c>
      <c r="L333" s="112">
        <v>11</v>
      </c>
      <c r="M333" s="112">
        <v>7</v>
      </c>
      <c r="N333" s="112">
        <v>11</v>
      </c>
      <c r="O333" s="112">
        <v>7</v>
      </c>
      <c r="P333" s="112">
        <v>11</v>
      </c>
      <c r="Q333" s="112">
        <v>7</v>
      </c>
      <c r="R333" s="112"/>
      <c r="S333" s="112"/>
      <c r="T333" s="112"/>
      <c r="U333" s="112"/>
      <c r="V333" s="112"/>
      <c r="W333" s="112"/>
    </row>
    <row r="334" spans="1:23" x14ac:dyDescent="0.25">
      <c r="A334" t="s">
        <v>75</v>
      </c>
      <c r="B334" t="s">
        <v>76</v>
      </c>
      <c r="C334" t="s">
        <v>7</v>
      </c>
      <c r="D334" t="s">
        <v>539</v>
      </c>
      <c r="E334" t="s">
        <v>1574</v>
      </c>
      <c r="F334" t="s">
        <v>1640</v>
      </c>
      <c r="G334" t="s">
        <v>1641</v>
      </c>
      <c r="H334" t="s">
        <v>176</v>
      </c>
      <c r="I334" t="s">
        <v>1655</v>
      </c>
      <c r="J334" t="s">
        <v>1643</v>
      </c>
      <c r="K334" t="s">
        <v>1656</v>
      </c>
      <c r="L334" s="112">
        <v>1</v>
      </c>
      <c r="M334" s="112">
        <v>1</v>
      </c>
      <c r="N334" s="112">
        <v>1</v>
      </c>
      <c r="O334" s="112">
        <v>1</v>
      </c>
      <c r="P334" s="112">
        <v>1</v>
      </c>
      <c r="Q334" s="112">
        <v>1</v>
      </c>
      <c r="R334" s="112"/>
      <c r="S334" s="112"/>
      <c r="T334" s="112"/>
      <c r="U334" s="112"/>
      <c r="V334" s="112"/>
      <c r="W334" s="112"/>
    </row>
    <row r="335" spans="1:23" x14ac:dyDescent="0.25">
      <c r="A335" t="s">
        <v>75</v>
      </c>
      <c r="B335" t="s">
        <v>76</v>
      </c>
      <c r="C335" t="s">
        <v>7</v>
      </c>
      <c r="D335" t="s">
        <v>539</v>
      </c>
      <c r="E335" t="s">
        <v>1574</v>
      </c>
      <c r="F335" t="s">
        <v>1640</v>
      </c>
      <c r="G335" t="s">
        <v>1641</v>
      </c>
      <c r="H335" t="s">
        <v>296</v>
      </c>
      <c r="I335" t="s">
        <v>1732</v>
      </c>
      <c r="J335" t="s">
        <v>1643</v>
      </c>
      <c r="K335" t="s">
        <v>1733</v>
      </c>
      <c r="L335" s="112">
        <v>3</v>
      </c>
      <c r="M335" s="112">
        <v>1</v>
      </c>
      <c r="N335" s="112">
        <v>3</v>
      </c>
      <c r="O335" s="112">
        <v>1</v>
      </c>
      <c r="P335" s="112">
        <v>3</v>
      </c>
      <c r="Q335" s="112">
        <v>1</v>
      </c>
      <c r="R335" s="112"/>
      <c r="S335" s="112"/>
      <c r="T335" s="112"/>
      <c r="U335" s="112"/>
      <c r="V335" s="112"/>
      <c r="W335" s="112"/>
    </row>
    <row r="336" spans="1:23" x14ac:dyDescent="0.25">
      <c r="A336" t="s">
        <v>75</v>
      </c>
      <c r="B336" t="s">
        <v>76</v>
      </c>
      <c r="C336" t="s">
        <v>7</v>
      </c>
      <c r="D336" t="s">
        <v>539</v>
      </c>
      <c r="E336" t="s">
        <v>1574</v>
      </c>
      <c r="F336" t="s">
        <v>1640</v>
      </c>
      <c r="G336" t="s">
        <v>1641</v>
      </c>
      <c r="H336" t="s">
        <v>322</v>
      </c>
      <c r="I336" t="s">
        <v>1695</v>
      </c>
      <c r="J336" t="s">
        <v>1696</v>
      </c>
      <c r="K336" t="s">
        <v>1697</v>
      </c>
      <c r="L336" s="112">
        <v>4</v>
      </c>
      <c r="M336" s="112">
        <v>1</v>
      </c>
      <c r="N336" s="112">
        <v>4</v>
      </c>
      <c r="O336" s="112">
        <v>1</v>
      </c>
      <c r="P336" s="112">
        <v>4</v>
      </c>
      <c r="Q336" s="112">
        <v>1</v>
      </c>
      <c r="R336" s="112"/>
      <c r="S336" s="112"/>
      <c r="T336" s="112"/>
      <c r="U336" s="112"/>
      <c r="V336" s="112"/>
      <c r="W336" s="112"/>
    </row>
    <row r="337" spans="1:23" x14ac:dyDescent="0.25">
      <c r="A337" t="s">
        <v>75</v>
      </c>
      <c r="B337" t="s">
        <v>76</v>
      </c>
      <c r="C337" t="s">
        <v>7</v>
      </c>
      <c r="D337" t="s">
        <v>539</v>
      </c>
      <c r="E337" t="s">
        <v>1574</v>
      </c>
      <c r="F337" t="s">
        <v>1640</v>
      </c>
      <c r="G337" t="s">
        <v>1641</v>
      </c>
      <c r="H337" t="s">
        <v>343</v>
      </c>
      <c r="I337" t="s">
        <v>1642</v>
      </c>
      <c r="J337" t="s">
        <v>1643</v>
      </c>
      <c r="K337" t="s">
        <v>1644</v>
      </c>
      <c r="L337" s="112">
        <v>18</v>
      </c>
      <c r="M337" s="112">
        <v>12</v>
      </c>
      <c r="N337" s="112">
        <v>18</v>
      </c>
      <c r="O337" s="112">
        <v>12</v>
      </c>
      <c r="P337" s="112">
        <v>18</v>
      </c>
      <c r="Q337" s="112">
        <v>12</v>
      </c>
      <c r="R337" s="112"/>
      <c r="S337" s="112"/>
      <c r="T337" s="112"/>
      <c r="U337" s="112"/>
      <c r="V337" s="112"/>
      <c r="W337" s="112"/>
    </row>
    <row r="338" spans="1:23" x14ac:dyDescent="0.25">
      <c r="A338" t="s">
        <v>75</v>
      </c>
      <c r="B338" t="s">
        <v>76</v>
      </c>
      <c r="C338" t="s">
        <v>7</v>
      </c>
      <c r="D338" t="s">
        <v>539</v>
      </c>
      <c r="E338" t="s">
        <v>1574</v>
      </c>
      <c r="F338" t="s">
        <v>1640</v>
      </c>
      <c r="G338" t="s">
        <v>1641</v>
      </c>
      <c r="H338" t="s">
        <v>361</v>
      </c>
      <c r="I338" t="s">
        <v>1710</v>
      </c>
      <c r="J338" t="s">
        <v>1653</v>
      </c>
      <c r="K338" t="s">
        <v>1711</v>
      </c>
      <c r="L338" s="112">
        <v>1</v>
      </c>
      <c r="M338" s="112">
        <v>1</v>
      </c>
      <c r="N338" s="112">
        <v>1</v>
      </c>
      <c r="O338" s="112">
        <v>1</v>
      </c>
      <c r="P338" s="112">
        <v>1</v>
      </c>
      <c r="Q338" s="112">
        <v>1</v>
      </c>
      <c r="R338" s="112"/>
      <c r="S338" s="112"/>
      <c r="T338" s="112"/>
      <c r="U338" s="112"/>
      <c r="V338" s="112"/>
      <c r="W338" s="112"/>
    </row>
    <row r="339" spans="1:23" x14ac:dyDescent="0.25">
      <c r="A339" t="s">
        <v>75</v>
      </c>
      <c r="B339" t="s">
        <v>76</v>
      </c>
      <c r="C339" t="s">
        <v>7</v>
      </c>
      <c r="D339" t="s">
        <v>539</v>
      </c>
      <c r="E339" t="s">
        <v>1574</v>
      </c>
      <c r="F339" t="s">
        <v>1640</v>
      </c>
      <c r="G339" t="s">
        <v>1641</v>
      </c>
      <c r="H339" t="s">
        <v>367</v>
      </c>
      <c r="I339" t="s">
        <v>1790</v>
      </c>
      <c r="J339" t="s">
        <v>1696</v>
      </c>
      <c r="K339" t="s">
        <v>1791</v>
      </c>
      <c r="L339" s="112">
        <v>1</v>
      </c>
      <c r="M339" s="112"/>
      <c r="N339" s="112">
        <v>1</v>
      </c>
      <c r="O339" s="112"/>
      <c r="P339" s="112">
        <v>1</v>
      </c>
      <c r="Q339" s="112"/>
      <c r="R339" s="112"/>
      <c r="S339" s="112"/>
      <c r="T339" s="112"/>
      <c r="U339" s="112"/>
      <c r="V339" s="112"/>
      <c r="W339" s="112"/>
    </row>
    <row r="340" spans="1:23" x14ac:dyDescent="0.25">
      <c r="A340" t="s">
        <v>75</v>
      </c>
      <c r="B340" t="s">
        <v>76</v>
      </c>
      <c r="C340" t="s">
        <v>7</v>
      </c>
      <c r="D340" t="s">
        <v>539</v>
      </c>
      <c r="E340" t="s">
        <v>1574</v>
      </c>
      <c r="F340" t="s">
        <v>1640</v>
      </c>
      <c r="G340" t="s">
        <v>1641</v>
      </c>
      <c r="H340" t="s">
        <v>376</v>
      </c>
      <c r="I340" t="s">
        <v>1750</v>
      </c>
      <c r="J340" t="s">
        <v>1643</v>
      </c>
      <c r="K340" t="s">
        <v>1751</v>
      </c>
      <c r="L340" s="112">
        <v>2</v>
      </c>
      <c r="M340" s="112">
        <v>1</v>
      </c>
      <c r="N340" s="112">
        <v>2</v>
      </c>
      <c r="O340" s="112">
        <v>1</v>
      </c>
      <c r="P340" s="112">
        <v>2</v>
      </c>
      <c r="Q340" s="112">
        <v>1</v>
      </c>
      <c r="R340" s="112"/>
      <c r="S340" s="112"/>
      <c r="T340" s="112"/>
      <c r="U340" s="112"/>
      <c r="V340" s="112"/>
      <c r="W340" s="112"/>
    </row>
    <row r="341" spans="1:23" x14ac:dyDescent="0.25">
      <c r="A341" t="s">
        <v>75</v>
      </c>
      <c r="B341" t="s">
        <v>76</v>
      </c>
      <c r="C341" t="s">
        <v>7</v>
      </c>
      <c r="D341" t="s">
        <v>539</v>
      </c>
      <c r="E341" t="s">
        <v>1574</v>
      </c>
      <c r="F341" t="s">
        <v>1640</v>
      </c>
      <c r="G341" t="s">
        <v>1641</v>
      </c>
      <c r="H341" t="s">
        <v>389</v>
      </c>
      <c r="I341" t="s">
        <v>1814</v>
      </c>
      <c r="J341" t="s">
        <v>1696</v>
      </c>
      <c r="K341" t="s">
        <v>1815</v>
      </c>
      <c r="L341" s="112">
        <v>1</v>
      </c>
      <c r="M341" s="112"/>
      <c r="N341" s="112">
        <v>1</v>
      </c>
      <c r="O341" s="112"/>
      <c r="P341" s="112">
        <v>1</v>
      </c>
      <c r="Q341" s="112"/>
      <c r="R341" s="112"/>
      <c r="S341" s="112"/>
      <c r="T341" s="112"/>
      <c r="U341" s="112"/>
      <c r="V341" s="112"/>
      <c r="W341" s="112"/>
    </row>
    <row r="342" spans="1:23" x14ac:dyDescent="0.25">
      <c r="A342" t="s">
        <v>75</v>
      </c>
      <c r="B342" t="s">
        <v>76</v>
      </c>
      <c r="C342" t="s">
        <v>7</v>
      </c>
      <c r="D342" t="s">
        <v>539</v>
      </c>
      <c r="E342" t="s">
        <v>1574</v>
      </c>
      <c r="F342" t="s">
        <v>1640</v>
      </c>
      <c r="G342" t="s">
        <v>1641</v>
      </c>
      <c r="H342" t="s">
        <v>396</v>
      </c>
      <c r="I342" t="s">
        <v>1722</v>
      </c>
      <c r="J342" t="s">
        <v>1696</v>
      </c>
      <c r="K342" t="s">
        <v>1723</v>
      </c>
      <c r="L342" s="112">
        <v>21</v>
      </c>
      <c r="M342" s="112">
        <v>4</v>
      </c>
      <c r="N342" s="112">
        <v>21</v>
      </c>
      <c r="O342" s="112">
        <v>4</v>
      </c>
      <c r="P342" s="112">
        <v>21</v>
      </c>
      <c r="Q342" s="112">
        <v>4</v>
      </c>
      <c r="R342" s="112"/>
      <c r="S342" s="112"/>
      <c r="T342" s="112"/>
      <c r="U342" s="112"/>
      <c r="V342" s="112"/>
      <c r="W342" s="112"/>
    </row>
    <row r="343" spans="1:23" x14ac:dyDescent="0.25">
      <c r="A343" t="s">
        <v>77</v>
      </c>
      <c r="B343" t="s">
        <v>76</v>
      </c>
      <c r="C343" t="s">
        <v>8</v>
      </c>
      <c r="D343" t="s">
        <v>539</v>
      </c>
      <c r="E343" t="s">
        <v>1574</v>
      </c>
      <c r="F343" t="s">
        <v>1640</v>
      </c>
      <c r="G343" t="s">
        <v>1641</v>
      </c>
      <c r="H343" t="s">
        <v>176</v>
      </c>
      <c r="I343" t="s">
        <v>1655</v>
      </c>
      <c r="J343" t="s">
        <v>1643</v>
      </c>
      <c r="K343" t="s">
        <v>1656</v>
      </c>
      <c r="L343" s="112">
        <v>4</v>
      </c>
      <c r="M343" s="112">
        <v>2</v>
      </c>
      <c r="N343" s="112">
        <v>4</v>
      </c>
      <c r="O343" s="112">
        <v>2</v>
      </c>
      <c r="P343" s="112">
        <v>4</v>
      </c>
      <c r="Q343" s="112">
        <v>2</v>
      </c>
      <c r="R343" s="112"/>
      <c r="S343" s="112"/>
      <c r="T343" s="112"/>
      <c r="U343" s="112"/>
      <c r="V343" s="112"/>
      <c r="W343" s="112"/>
    </row>
    <row r="344" spans="1:23" x14ac:dyDescent="0.25">
      <c r="A344" t="s">
        <v>77</v>
      </c>
      <c r="B344" t="s">
        <v>76</v>
      </c>
      <c r="C344" t="s">
        <v>8</v>
      </c>
      <c r="D344" t="s">
        <v>539</v>
      </c>
      <c r="E344" t="s">
        <v>1574</v>
      </c>
      <c r="F344" t="s">
        <v>1640</v>
      </c>
      <c r="G344" t="s">
        <v>1641</v>
      </c>
      <c r="H344" t="s">
        <v>296</v>
      </c>
      <c r="I344" t="s">
        <v>1732</v>
      </c>
      <c r="J344" t="s">
        <v>1643</v>
      </c>
      <c r="K344" t="s">
        <v>1733</v>
      </c>
      <c r="L344" s="112">
        <v>20</v>
      </c>
      <c r="M344" s="112">
        <v>10</v>
      </c>
      <c r="N344" s="112">
        <v>20</v>
      </c>
      <c r="O344" s="112">
        <v>10</v>
      </c>
      <c r="P344" s="112">
        <v>20</v>
      </c>
      <c r="Q344" s="112">
        <v>10</v>
      </c>
      <c r="R344" s="112"/>
      <c r="S344" s="112"/>
      <c r="T344" s="112"/>
      <c r="U344" s="112"/>
      <c r="V344" s="112"/>
      <c r="W344" s="112"/>
    </row>
    <row r="345" spans="1:23" x14ac:dyDescent="0.25">
      <c r="A345" t="s">
        <v>77</v>
      </c>
      <c r="B345" t="s">
        <v>76</v>
      </c>
      <c r="C345" t="s">
        <v>8</v>
      </c>
      <c r="D345" t="s">
        <v>539</v>
      </c>
      <c r="E345" t="s">
        <v>1574</v>
      </c>
      <c r="F345" t="s">
        <v>1640</v>
      </c>
      <c r="G345" t="s">
        <v>1641</v>
      </c>
      <c r="H345" t="s">
        <v>322</v>
      </c>
      <c r="I345" t="s">
        <v>1672</v>
      </c>
      <c r="J345" t="s">
        <v>1643</v>
      </c>
      <c r="K345" t="s">
        <v>1673</v>
      </c>
      <c r="L345" s="112">
        <v>1</v>
      </c>
      <c r="M345" s="112">
        <v>1</v>
      </c>
      <c r="N345" s="112">
        <v>1</v>
      </c>
      <c r="O345" s="112">
        <v>1</v>
      </c>
      <c r="P345" s="112">
        <v>1</v>
      </c>
      <c r="Q345" s="112">
        <v>1</v>
      </c>
      <c r="R345" s="112"/>
      <c r="S345" s="112"/>
      <c r="T345" s="112"/>
      <c r="U345" s="112"/>
      <c r="V345" s="112"/>
      <c r="W345" s="112"/>
    </row>
    <row r="346" spans="1:23" x14ac:dyDescent="0.25">
      <c r="A346" t="s">
        <v>77</v>
      </c>
      <c r="B346" t="s">
        <v>76</v>
      </c>
      <c r="C346" t="s">
        <v>8</v>
      </c>
      <c r="D346" t="s">
        <v>539</v>
      </c>
      <c r="E346" t="s">
        <v>1574</v>
      </c>
      <c r="F346" t="s">
        <v>1640</v>
      </c>
      <c r="G346" t="s">
        <v>1641</v>
      </c>
      <c r="H346" t="s">
        <v>343</v>
      </c>
      <c r="I346" t="s">
        <v>1677</v>
      </c>
      <c r="J346" t="s">
        <v>1653</v>
      </c>
      <c r="K346" t="s">
        <v>1678</v>
      </c>
      <c r="L346" s="112">
        <v>4</v>
      </c>
      <c r="M346" s="112"/>
      <c r="N346" s="112">
        <v>4</v>
      </c>
      <c r="O346" s="112"/>
      <c r="P346" s="112">
        <v>4</v>
      </c>
      <c r="Q346" s="112"/>
      <c r="R346" s="112"/>
      <c r="S346" s="112"/>
      <c r="T346" s="112"/>
      <c r="U346" s="112"/>
      <c r="V346" s="112"/>
      <c r="W346" s="112"/>
    </row>
    <row r="347" spans="1:23" x14ac:dyDescent="0.25">
      <c r="A347" t="s">
        <v>77</v>
      </c>
      <c r="B347" t="s">
        <v>76</v>
      </c>
      <c r="C347" t="s">
        <v>8</v>
      </c>
      <c r="D347" t="s">
        <v>539</v>
      </c>
      <c r="E347" t="s">
        <v>1574</v>
      </c>
      <c r="F347" t="s">
        <v>1640</v>
      </c>
      <c r="G347" t="s">
        <v>1641</v>
      </c>
      <c r="H347" t="s">
        <v>361</v>
      </c>
      <c r="I347" t="s">
        <v>1683</v>
      </c>
      <c r="J347" t="s">
        <v>1675</v>
      </c>
      <c r="K347" t="s">
        <v>1684</v>
      </c>
      <c r="L347" s="112">
        <v>1</v>
      </c>
      <c r="M347" s="112"/>
      <c r="N347" s="112">
        <v>1</v>
      </c>
      <c r="O347" s="112"/>
      <c r="P347" s="112">
        <v>1</v>
      </c>
      <c r="Q347" s="112"/>
      <c r="R347" s="112"/>
      <c r="S347" s="112"/>
      <c r="T347" s="112"/>
      <c r="U347" s="112"/>
      <c r="V347" s="112"/>
      <c r="W347" s="112"/>
    </row>
    <row r="348" spans="1:23" x14ac:dyDescent="0.25">
      <c r="A348" t="s">
        <v>77</v>
      </c>
      <c r="B348" t="s">
        <v>76</v>
      </c>
      <c r="C348" t="s">
        <v>8</v>
      </c>
      <c r="D348" t="s">
        <v>539</v>
      </c>
      <c r="E348" t="s">
        <v>1574</v>
      </c>
      <c r="F348" t="s">
        <v>1640</v>
      </c>
      <c r="G348" t="s">
        <v>1641</v>
      </c>
      <c r="H348" t="s">
        <v>367</v>
      </c>
      <c r="I348" t="s">
        <v>1695</v>
      </c>
      <c r="J348" t="s">
        <v>1696</v>
      </c>
      <c r="K348" t="s">
        <v>1697</v>
      </c>
      <c r="L348" s="112">
        <v>7</v>
      </c>
      <c r="M348" s="112">
        <v>4</v>
      </c>
      <c r="N348" s="112">
        <v>7</v>
      </c>
      <c r="O348" s="112">
        <v>4</v>
      </c>
      <c r="P348" s="112">
        <v>7</v>
      </c>
      <c r="Q348" s="112">
        <v>4</v>
      </c>
      <c r="R348" s="112"/>
      <c r="S348" s="112"/>
      <c r="T348" s="112"/>
      <c r="U348" s="112"/>
      <c r="V348" s="112"/>
      <c r="W348" s="112"/>
    </row>
    <row r="349" spans="1:23" x14ac:dyDescent="0.25">
      <c r="A349" t="s">
        <v>77</v>
      </c>
      <c r="B349" t="s">
        <v>76</v>
      </c>
      <c r="C349" t="s">
        <v>8</v>
      </c>
      <c r="D349" t="s">
        <v>539</v>
      </c>
      <c r="E349" t="s">
        <v>1574</v>
      </c>
      <c r="F349" t="s">
        <v>1640</v>
      </c>
      <c r="G349" t="s">
        <v>1641</v>
      </c>
      <c r="H349" t="s">
        <v>376</v>
      </c>
      <c r="I349" t="s">
        <v>1642</v>
      </c>
      <c r="J349" t="s">
        <v>1643</v>
      </c>
      <c r="K349" t="s">
        <v>1644</v>
      </c>
      <c r="L349" s="112">
        <v>43</v>
      </c>
      <c r="M349" s="112">
        <v>25</v>
      </c>
      <c r="N349" s="112">
        <v>43</v>
      </c>
      <c r="O349" s="112">
        <v>25</v>
      </c>
      <c r="P349" s="112">
        <v>43</v>
      </c>
      <c r="Q349" s="112">
        <v>25</v>
      </c>
      <c r="R349" s="112"/>
      <c r="S349" s="112"/>
      <c r="T349" s="112"/>
      <c r="U349" s="112"/>
      <c r="V349" s="112"/>
      <c r="W349" s="112"/>
    </row>
    <row r="350" spans="1:23" x14ac:dyDescent="0.25">
      <c r="A350" t="s">
        <v>77</v>
      </c>
      <c r="B350" t="s">
        <v>76</v>
      </c>
      <c r="C350" t="s">
        <v>8</v>
      </c>
      <c r="D350" t="s">
        <v>539</v>
      </c>
      <c r="E350" t="s">
        <v>1574</v>
      </c>
      <c r="F350" t="s">
        <v>1640</v>
      </c>
      <c r="G350" t="s">
        <v>1641</v>
      </c>
      <c r="H350" t="s">
        <v>389</v>
      </c>
      <c r="I350" t="s">
        <v>1710</v>
      </c>
      <c r="J350" t="s">
        <v>1653</v>
      </c>
      <c r="K350" t="s">
        <v>1711</v>
      </c>
      <c r="L350" s="112">
        <v>1</v>
      </c>
      <c r="M350" s="112">
        <v>1</v>
      </c>
      <c r="N350" s="112">
        <v>1</v>
      </c>
      <c r="O350" s="112">
        <v>1</v>
      </c>
      <c r="P350" s="112">
        <v>1</v>
      </c>
      <c r="Q350" s="112">
        <v>1</v>
      </c>
      <c r="R350" s="112"/>
      <c r="S350" s="112"/>
      <c r="T350" s="112"/>
      <c r="U350" s="112"/>
      <c r="V350" s="112"/>
      <c r="W350" s="112"/>
    </row>
    <row r="351" spans="1:23" x14ac:dyDescent="0.25">
      <c r="A351" t="s">
        <v>77</v>
      </c>
      <c r="B351" t="s">
        <v>76</v>
      </c>
      <c r="C351" t="s">
        <v>8</v>
      </c>
      <c r="D351" t="s">
        <v>539</v>
      </c>
      <c r="E351" t="s">
        <v>1574</v>
      </c>
      <c r="F351" t="s">
        <v>1640</v>
      </c>
      <c r="G351" t="s">
        <v>1641</v>
      </c>
      <c r="H351" t="s">
        <v>396</v>
      </c>
      <c r="I351" t="s">
        <v>1720</v>
      </c>
      <c r="J351" t="s">
        <v>1643</v>
      </c>
      <c r="K351" t="s">
        <v>1721</v>
      </c>
      <c r="L351" s="112">
        <v>1</v>
      </c>
      <c r="M351" s="112">
        <v>1</v>
      </c>
      <c r="N351" s="112">
        <v>1</v>
      </c>
      <c r="O351" s="112">
        <v>1</v>
      </c>
      <c r="P351" s="112">
        <v>1</v>
      </c>
      <c r="Q351" s="112">
        <v>1</v>
      </c>
      <c r="R351" s="112"/>
      <c r="S351" s="112"/>
      <c r="T351" s="112"/>
      <c r="U351" s="112"/>
      <c r="V351" s="112"/>
      <c r="W351" s="112"/>
    </row>
    <row r="352" spans="1:23" x14ac:dyDescent="0.25">
      <c r="A352" t="s">
        <v>77</v>
      </c>
      <c r="B352" t="s">
        <v>76</v>
      </c>
      <c r="C352" t="s">
        <v>8</v>
      </c>
      <c r="D352" t="s">
        <v>539</v>
      </c>
      <c r="E352" t="s">
        <v>1574</v>
      </c>
      <c r="F352" t="s">
        <v>1640</v>
      </c>
      <c r="G352" t="s">
        <v>1641</v>
      </c>
      <c r="H352" t="s">
        <v>403</v>
      </c>
      <c r="I352" t="s">
        <v>1647</v>
      </c>
      <c r="J352" t="s">
        <v>1643</v>
      </c>
      <c r="K352" t="s">
        <v>1648</v>
      </c>
      <c r="L352" s="112">
        <v>8</v>
      </c>
      <c r="M352" s="112">
        <v>6</v>
      </c>
      <c r="N352" s="112">
        <v>8</v>
      </c>
      <c r="O352" s="112">
        <v>6</v>
      </c>
      <c r="P352" s="112">
        <v>8</v>
      </c>
      <c r="Q352" s="112">
        <v>6</v>
      </c>
      <c r="R352" s="112"/>
      <c r="S352" s="112"/>
      <c r="T352" s="112"/>
      <c r="U352" s="112"/>
      <c r="V352" s="112"/>
      <c r="W352" s="112"/>
    </row>
    <row r="353" spans="1:23" x14ac:dyDescent="0.25">
      <c r="A353" t="s">
        <v>77</v>
      </c>
      <c r="B353" t="s">
        <v>76</v>
      </c>
      <c r="C353" t="s">
        <v>8</v>
      </c>
      <c r="D353" t="s">
        <v>539</v>
      </c>
      <c r="E353" t="s">
        <v>1574</v>
      </c>
      <c r="F353" t="s">
        <v>1640</v>
      </c>
      <c r="G353" t="s">
        <v>1641</v>
      </c>
      <c r="H353" t="s">
        <v>407</v>
      </c>
      <c r="I353" t="s">
        <v>1722</v>
      </c>
      <c r="J353" t="s">
        <v>1696</v>
      </c>
      <c r="K353" t="s">
        <v>1723</v>
      </c>
      <c r="L353" s="112">
        <v>2</v>
      </c>
      <c r="M353" s="112">
        <v>2</v>
      </c>
      <c r="N353" s="112">
        <v>2</v>
      </c>
      <c r="O353" s="112">
        <v>2</v>
      </c>
      <c r="P353" s="112">
        <v>2</v>
      </c>
      <c r="Q353" s="112">
        <v>2</v>
      </c>
      <c r="R353" s="112"/>
      <c r="S353" s="112"/>
      <c r="T353" s="112"/>
      <c r="U353" s="112"/>
      <c r="V353" s="112"/>
      <c r="W353" s="112"/>
    </row>
    <row r="354" spans="1:23" x14ac:dyDescent="0.25">
      <c r="A354" t="s">
        <v>1483</v>
      </c>
      <c r="B354" t="s">
        <v>1827</v>
      </c>
      <c r="C354" t="s">
        <v>7</v>
      </c>
      <c r="D354" t="s">
        <v>1484</v>
      </c>
      <c r="E354" t="s">
        <v>2027</v>
      </c>
      <c r="F354" t="s">
        <v>1640</v>
      </c>
      <c r="G354" t="s">
        <v>1641</v>
      </c>
      <c r="H354" t="s">
        <v>176</v>
      </c>
      <c r="I354" t="s">
        <v>1732</v>
      </c>
      <c r="J354" t="s">
        <v>1643</v>
      </c>
      <c r="K354" t="s">
        <v>1733</v>
      </c>
      <c r="L354" s="112">
        <v>1</v>
      </c>
      <c r="M354" s="112"/>
      <c r="N354" s="112">
        <v>1</v>
      </c>
      <c r="O354" s="112"/>
      <c r="P354" s="112"/>
      <c r="Q354" s="112"/>
      <c r="R354" s="112">
        <v>1</v>
      </c>
      <c r="S354" s="112"/>
      <c r="T354" s="112"/>
      <c r="U354" s="112"/>
      <c r="V354" s="112"/>
      <c r="W354" s="112"/>
    </row>
    <row r="355" spans="1:23" x14ac:dyDescent="0.25">
      <c r="A355" t="s">
        <v>1483</v>
      </c>
      <c r="B355" t="s">
        <v>1827</v>
      </c>
      <c r="C355" t="s">
        <v>7</v>
      </c>
      <c r="D355" t="s">
        <v>1484</v>
      </c>
      <c r="E355" t="s">
        <v>2027</v>
      </c>
      <c r="F355" t="s">
        <v>1640</v>
      </c>
      <c r="G355" t="s">
        <v>1641</v>
      </c>
      <c r="H355" t="s">
        <v>296</v>
      </c>
      <c r="I355" t="s">
        <v>1677</v>
      </c>
      <c r="J355" t="s">
        <v>1653</v>
      </c>
      <c r="K355" t="s">
        <v>1678</v>
      </c>
      <c r="L355" s="112">
        <v>1</v>
      </c>
      <c r="M355" s="112"/>
      <c r="N355" s="112">
        <v>1</v>
      </c>
      <c r="O355" s="112"/>
      <c r="P355" s="112"/>
      <c r="Q355" s="112"/>
      <c r="R355" s="112">
        <v>1</v>
      </c>
      <c r="S355" s="112"/>
      <c r="T355" s="112"/>
      <c r="U355" s="112"/>
      <c r="V355" s="112"/>
      <c r="W355" s="112"/>
    </row>
    <row r="356" spans="1:23" x14ac:dyDescent="0.25">
      <c r="A356" t="s">
        <v>1483</v>
      </c>
      <c r="B356" t="s">
        <v>1827</v>
      </c>
      <c r="C356" t="s">
        <v>7</v>
      </c>
      <c r="D356" t="s">
        <v>1484</v>
      </c>
      <c r="E356" t="s">
        <v>2027</v>
      </c>
      <c r="F356" t="s">
        <v>1640</v>
      </c>
      <c r="G356" t="s">
        <v>1641</v>
      </c>
      <c r="H356" t="s">
        <v>322</v>
      </c>
      <c r="I356" t="s">
        <v>1683</v>
      </c>
      <c r="J356" t="s">
        <v>1675</v>
      </c>
      <c r="K356" t="s">
        <v>1684</v>
      </c>
      <c r="L356" s="112">
        <v>1</v>
      </c>
      <c r="M356" s="112"/>
      <c r="N356" s="112">
        <v>1</v>
      </c>
      <c r="O356" s="112"/>
      <c r="P356" s="112"/>
      <c r="Q356" s="112"/>
      <c r="R356" s="112">
        <v>1</v>
      </c>
      <c r="S356" s="112"/>
      <c r="T356" s="112"/>
      <c r="U356" s="112"/>
      <c r="V356" s="112"/>
      <c r="W356" s="112"/>
    </row>
    <row r="357" spans="1:23" x14ac:dyDescent="0.25">
      <c r="A357" t="s">
        <v>1483</v>
      </c>
      <c r="B357" t="s">
        <v>1827</v>
      </c>
      <c r="C357" t="s">
        <v>7</v>
      </c>
      <c r="D357" t="s">
        <v>1484</v>
      </c>
      <c r="E357" t="s">
        <v>2027</v>
      </c>
      <c r="F357" t="s">
        <v>1640</v>
      </c>
      <c r="G357" t="s">
        <v>1641</v>
      </c>
      <c r="H357" t="s">
        <v>343</v>
      </c>
      <c r="I357" t="s">
        <v>1790</v>
      </c>
      <c r="J357" t="s">
        <v>1696</v>
      </c>
      <c r="K357" t="s">
        <v>1791</v>
      </c>
      <c r="L357" s="112">
        <v>1</v>
      </c>
      <c r="M357" s="112">
        <v>1</v>
      </c>
      <c r="N357" s="112">
        <v>1</v>
      </c>
      <c r="O357" s="112">
        <v>1</v>
      </c>
      <c r="P357" s="112"/>
      <c r="Q357" s="112"/>
      <c r="R357" s="112">
        <v>1</v>
      </c>
      <c r="S357" s="112">
        <v>1</v>
      </c>
      <c r="T357" s="112"/>
      <c r="U357" s="112"/>
      <c r="V357" s="112"/>
      <c r="W357" s="112"/>
    </row>
    <row r="358" spans="1:23" x14ac:dyDescent="0.25">
      <c r="A358" t="s">
        <v>1483</v>
      </c>
      <c r="B358" t="s">
        <v>1827</v>
      </c>
      <c r="C358" t="s">
        <v>7</v>
      </c>
      <c r="D358" t="s">
        <v>1484</v>
      </c>
      <c r="E358" t="s">
        <v>2027</v>
      </c>
      <c r="F358" t="s">
        <v>1640</v>
      </c>
      <c r="G358" t="s">
        <v>1641</v>
      </c>
      <c r="H358" t="s">
        <v>361</v>
      </c>
      <c r="I358" t="s">
        <v>1642</v>
      </c>
      <c r="J358" t="s">
        <v>1643</v>
      </c>
      <c r="K358" t="s">
        <v>1644</v>
      </c>
      <c r="L358" s="112">
        <v>2</v>
      </c>
      <c r="M358" s="112">
        <v>1</v>
      </c>
      <c r="N358" s="112">
        <v>2</v>
      </c>
      <c r="O358" s="112">
        <v>1</v>
      </c>
      <c r="P358" s="112"/>
      <c r="Q358" s="112"/>
      <c r="R358" s="112">
        <v>2</v>
      </c>
      <c r="S358" s="112">
        <v>1</v>
      </c>
      <c r="T358" s="112"/>
      <c r="U358" s="112"/>
      <c r="V358" s="112"/>
      <c r="W358" s="112"/>
    </row>
    <row r="359" spans="1:23" x14ac:dyDescent="0.25">
      <c r="A359" t="s">
        <v>1483</v>
      </c>
      <c r="B359" t="s">
        <v>1827</v>
      </c>
      <c r="C359" t="s">
        <v>7</v>
      </c>
      <c r="D359" t="s">
        <v>1484</v>
      </c>
      <c r="E359" t="s">
        <v>2027</v>
      </c>
      <c r="F359" t="s">
        <v>1640</v>
      </c>
      <c r="G359" t="s">
        <v>1641</v>
      </c>
      <c r="H359" t="s">
        <v>367</v>
      </c>
      <c r="I359" t="s">
        <v>1710</v>
      </c>
      <c r="J359" t="s">
        <v>1653</v>
      </c>
      <c r="K359" t="s">
        <v>1711</v>
      </c>
      <c r="L359" s="112">
        <v>2</v>
      </c>
      <c r="M359" s="112">
        <v>2</v>
      </c>
      <c r="N359" s="112">
        <v>2</v>
      </c>
      <c r="O359" s="112">
        <v>2</v>
      </c>
      <c r="P359" s="112"/>
      <c r="Q359" s="112"/>
      <c r="R359" s="112">
        <v>2</v>
      </c>
      <c r="S359" s="112">
        <v>2</v>
      </c>
      <c r="T359" s="112"/>
      <c r="U359" s="112"/>
      <c r="V359" s="112"/>
      <c r="W359" s="112"/>
    </row>
    <row r="360" spans="1:23" x14ac:dyDescent="0.25">
      <c r="A360" t="s">
        <v>1483</v>
      </c>
      <c r="B360" t="s">
        <v>1827</v>
      </c>
      <c r="C360" t="s">
        <v>7</v>
      </c>
      <c r="D360" t="s">
        <v>1484</v>
      </c>
      <c r="E360" t="s">
        <v>2027</v>
      </c>
      <c r="F360" t="s">
        <v>1640</v>
      </c>
      <c r="G360" t="s">
        <v>1641</v>
      </c>
      <c r="H360" t="s">
        <v>376</v>
      </c>
      <c r="I360" t="s">
        <v>1722</v>
      </c>
      <c r="J360" t="s">
        <v>1696</v>
      </c>
      <c r="K360" t="s">
        <v>1723</v>
      </c>
      <c r="L360" s="112">
        <v>1</v>
      </c>
      <c r="M360" s="112">
        <v>1</v>
      </c>
      <c r="N360" s="112">
        <v>1</v>
      </c>
      <c r="O360" s="112">
        <v>1</v>
      </c>
      <c r="P360" s="112"/>
      <c r="Q360" s="112"/>
      <c r="R360" s="112">
        <v>1</v>
      </c>
      <c r="S360" s="112">
        <v>1</v>
      </c>
      <c r="T360" s="112"/>
      <c r="U360" s="112"/>
      <c r="V360" s="112"/>
      <c r="W360" s="112"/>
    </row>
    <row r="361" spans="1:23" x14ac:dyDescent="0.25">
      <c r="A361" t="s">
        <v>1486</v>
      </c>
      <c r="B361" t="s">
        <v>1827</v>
      </c>
      <c r="C361" t="s">
        <v>8</v>
      </c>
      <c r="D361" t="s">
        <v>1484</v>
      </c>
      <c r="E361" t="s">
        <v>2027</v>
      </c>
      <c r="F361" t="s">
        <v>1640</v>
      </c>
      <c r="G361" t="s">
        <v>1641</v>
      </c>
      <c r="H361" t="s">
        <v>176</v>
      </c>
      <c r="I361" t="s">
        <v>1677</v>
      </c>
      <c r="J361" t="s">
        <v>1653</v>
      </c>
      <c r="K361" t="s">
        <v>1678</v>
      </c>
      <c r="L361" s="112">
        <v>1</v>
      </c>
      <c r="M361" s="112">
        <v>1</v>
      </c>
      <c r="N361" s="112">
        <v>1</v>
      </c>
      <c r="O361" s="112">
        <v>1</v>
      </c>
      <c r="P361" s="112"/>
      <c r="Q361" s="112"/>
      <c r="R361" s="112">
        <v>1</v>
      </c>
      <c r="S361" s="112">
        <v>1</v>
      </c>
      <c r="T361" s="112"/>
      <c r="U361" s="112"/>
      <c r="V361" s="112"/>
      <c r="W361" s="112"/>
    </row>
    <row r="362" spans="1:23" x14ac:dyDescent="0.25">
      <c r="A362" t="s">
        <v>1486</v>
      </c>
      <c r="B362" t="s">
        <v>1827</v>
      </c>
      <c r="C362" t="s">
        <v>8</v>
      </c>
      <c r="D362" t="s">
        <v>1484</v>
      </c>
      <c r="E362" t="s">
        <v>2027</v>
      </c>
      <c r="F362" t="s">
        <v>1640</v>
      </c>
      <c r="G362" t="s">
        <v>1641</v>
      </c>
      <c r="H362" t="s">
        <v>296</v>
      </c>
      <c r="I362" t="s">
        <v>1710</v>
      </c>
      <c r="J362" t="s">
        <v>1653</v>
      </c>
      <c r="K362" t="s">
        <v>1711</v>
      </c>
      <c r="L362" s="112">
        <v>1</v>
      </c>
      <c r="M362" s="112">
        <v>1</v>
      </c>
      <c r="N362" s="112">
        <v>1</v>
      </c>
      <c r="O362" s="112">
        <v>1</v>
      </c>
      <c r="P362" s="112"/>
      <c r="Q362" s="112"/>
      <c r="R362" s="112">
        <v>1</v>
      </c>
      <c r="S362" s="112">
        <v>1</v>
      </c>
      <c r="T362" s="112"/>
      <c r="U362" s="112"/>
      <c r="V362" s="112"/>
      <c r="W362" s="112"/>
    </row>
    <row r="363" spans="1:23" x14ac:dyDescent="0.25">
      <c r="A363" t="s">
        <v>1488</v>
      </c>
      <c r="B363" t="s">
        <v>1615</v>
      </c>
      <c r="C363" t="s">
        <v>7</v>
      </c>
      <c r="D363" t="s">
        <v>1489</v>
      </c>
      <c r="E363" t="s">
        <v>1557</v>
      </c>
      <c r="F363" t="s">
        <v>1640</v>
      </c>
      <c r="G363" t="s">
        <v>1641</v>
      </c>
      <c r="H363" t="s">
        <v>176</v>
      </c>
      <c r="I363" t="s">
        <v>1732</v>
      </c>
      <c r="J363" t="s">
        <v>1643</v>
      </c>
      <c r="K363" t="s">
        <v>1733</v>
      </c>
      <c r="L363" s="112">
        <v>1</v>
      </c>
      <c r="M363" s="112">
        <v>1</v>
      </c>
      <c r="N363" s="112">
        <v>1</v>
      </c>
      <c r="O363" s="112"/>
      <c r="P363" s="112"/>
      <c r="Q363" s="112"/>
      <c r="R363" s="112">
        <v>1</v>
      </c>
      <c r="S363" s="112"/>
      <c r="T363" s="112"/>
      <c r="U363" s="112"/>
      <c r="V363" s="112"/>
      <c r="W363" s="112"/>
    </row>
    <row r="364" spans="1:23" x14ac:dyDescent="0.25">
      <c r="A364" t="s">
        <v>1488</v>
      </c>
      <c r="B364" t="s">
        <v>1615</v>
      </c>
      <c r="C364" t="s">
        <v>7</v>
      </c>
      <c r="D364" t="s">
        <v>1489</v>
      </c>
      <c r="E364" t="s">
        <v>1557</v>
      </c>
      <c r="F364" t="s">
        <v>1640</v>
      </c>
      <c r="G364" t="s">
        <v>1641</v>
      </c>
      <c r="H364" t="s">
        <v>296</v>
      </c>
      <c r="I364" t="s">
        <v>1672</v>
      </c>
      <c r="J364" t="s">
        <v>1643</v>
      </c>
      <c r="K364" t="s">
        <v>1673</v>
      </c>
      <c r="L364" s="112">
        <v>1</v>
      </c>
      <c r="M364" s="112"/>
      <c r="N364" s="112">
        <v>1</v>
      </c>
      <c r="O364" s="112"/>
      <c r="P364" s="112"/>
      <c r="Q364" s="112"/>
      <c r="R364" s="112">
        <v>1</v>
      </c>
      <c r="S364" s="112"/>
      <c r="T364" s="112"/>
      <c r="U364" s="112"/>
      <c r="V364" s="112"/>
      <c r="W364" s="112"/>
    </row>
    <row r="365" spans="1:23" x14ac:dyDescent="0.25">
      <c r="A365" t="s">
        <v>1488</v>
      </c>
      <c r="B365" t="s">
        <v>1615</v>
      </c>
      <c r="C365" t="s">
        <v>7</v>
      </c>
      <c r="D365" t="s">
        <v>1489</v>
      </c>
      <c r="E365" t="s">
        <v>1557</v>
      </c>
      <c r="F365" t="s">
        <v>1640</v>
      </c>
      <c r="G365" t="s">
        <v>1641</v>
      </c>
      <c r="H365" t="s">
        <v>322</v>
      </c>
      <c r="I365" t="s">
        <v>1642</v>
      </c>
      <c r="J365" t="s">
        <v>1643</v>
      </c>
      <c r="K365" t="s">
        <v>1644</v>
      </c>
      <c r="L365" s="112">
        <v>3</v>
      </c>
      <c r="M365" s="112">
        <v>3</v>
      </c>
      <c r="N365" s="112">
        <v>3</v>
      </c>
      <c r="O365" s="112">
        <v>3</v>
      </c>
      <c r="P365" s="112"/>
      <c r="Q365" s="112"/>
      <c r="R365" s="112">
        <v>2</v>
      </c>
      <c r="S365" s="112">
        <v>2</v>
      </c>
      <c r="T365" s="112">
        <v>1</v>
      </c>
      <c r="U365" s="112">
        <v>1</v>
      </c>
      <c r="V365" s="112"/>
      <c r="W365" s="112"/>
    </row>
    <row r="366" spans="1:23" x14ac:dyDescent="0.25">
      <c r="A366" t="s">
        <v>92</v>
      </c>
      <c r="B366" t="s">
        <v>93</v>
      </c>
      <c r="C366" t="s">
        <v>7</v>
      </c>
      <c r="D366" t="s">
        <v>549</v>
      </c>
      <c r="E366" t="s">
        <v>1558</v>
      </c>
      <c r="F366" t="s">
        <v>1640</v>
      </c>
      <c r="G366" t="s">
        <v>1641</v>
      </c>
      <c r="H366" t="s">
        <v>176</v>
      </c>
      <c r="I366" t="s">
        <v>1689</v>
      </c>
      <c r="J366" t="s">
        <v>1653</v>
      </c>
      <c r="K366" t="s">
        <v>1690</v>
      </c>
      <c r="L366" s="112">
        <v>11</v>
      </c>
      <c r="M366" s="112">
        <v>5</v>
      </c>
      <c r="N366" s="112">
        <v>11</v>
      </c>
      <c r="O366" s="112">
        <v>5</v>
      </c>
      <c r="P366" s="112"/>
      <c r="Q366" s="112"/>
      <c r="R366" s="112">
        <v>8</v>
      </c>
      <c r="S366" s="112">
        <v>4</v>
      </c>
      <c r="T366" s="112">
        <v>3</v>
      </c>
      <c r="U366" s="112">
        <v>1</v>
      </c>
      <c r="V366" s="112"/>
      <c r="W366" s="112"/>
    </row>
    <row r="367" spans="1:23" x14ac:dyDescent="0.25">
      <c r="A367" t="s">
        <v>92</v>
      </c>
      <c r="B367" t="s">
        <v>93</v>
      </c>
      <c r="C367" t="s">
        <v>7</v>
      </c>
      <c r="D367" t="s">
        <v>549</v>
      </c>
      <c r="E367" t="s">
        <v>1558</v>
      </c>
      <c r="F367" t="s">
        <v>1640</v>
      </c>
      <c r="G367" t="s">
        <v>1641</v>
      </c>
      <c r="H367" t="s">
        <v>296</v>
      </c>
      <c r="I367" t="s">
        <v>1649</v>
      </c>
      <c r="J367" t="s">
        <v>1650</v>
      </c>
      <c r="K367" t="s">
        <v>1651</v>
      </c>
      <c r="L367" s="112">
        <v>8</v>
      </c>
      <c r="M367" s="112">
        <v>3</v>
      </c>
      <c r="N367" s="112">
        <v>8</v>
      </c>
      <c r="O367" s="112">
        <v>3</v>
      </c>
      <c r="P367" s="112"/>
      <c r="Q367" s="112"/>
      <c r="R367" s="112"/>
      <c r="S367" s="112"/>
      <c r="T367" s="112">
        <v>8</v>
      </c>
      <c r="U367" s="112">
        <v>3</v>
      </c>
      <c r="V367" s="112"/>
      <c r="W367" s="112"/>
    </row>
    <row r="368" spans="1:23" x14ac:dyDescent="0.25">
      <c r="A368" t="s">
        <v>92</v>
      </c>
      <c r="B368" t="s">
        <v>93</v>
      </c>
      <c r="C368" t="s">
        <v>7</v>
      </c>
      <c r="D368" t="s">
        <v>549</v>
      </c>
      <c r="E368" t="s">
        <v>1558</v>
      </c>
      <c r="F368" t="s">
        <v>1640</v>
      </c>
      <c r="G368" t="s">
        <v>1641</v>
      </c>
      <c r="H368" t="s">
        <v>322</v>
      </c>
      <c r="I368" t="s">
        <v>1681</v>
      </c>
      <c r="J368" t="s">
        <v>1653</v>
      </c>
      <c r="K368" t="s">
        <v>1682</v>
      </c>
      <c r="L368" s="112">
        <v>6</v>
      </c>
      <c r="M368" s="112">
        <v>2</v>
      </c>
      <c r="N368" s="112">
        <v>6</v>
      </c>
      <c r="O368" s="112">
        <v>2</v>
      </c>
      <c r="P368" s="112"/>
      <c r="Q368" s="112"/>
      <c r="R368" s="112"/>
      <c r="S368" s="112"/>
      <c r="T368" s="112">
        <v>6</v>
      </c>
      <c r="U368" s="112">
        <v>2</v>
      </c>
      <c r="V368" s="112"/>
      <c r="W368" s="112"/>
    </row>
    <row r="369" spans="1:23" x14ac:dyDescent="0.25">
      <c r="A369" t="s">
        <v>92</v>
      </c>
      <c r="B369" t="s">
        <v>93</v>
      </c>
      <c r="C369" t="s">
        <v>7</v>
      </c>
      <c r="D369" t="s">
        <v>549</v>
      </c>
      <c r="E369" t="s">
        <v>1558</v>
      </c>
      <c r="F369" t="s">
        <v>1640</v>
      </c>
      <c r="G369" t="s">
        <v>1641</v>
      </c>
      <c r="H369" t="s">
        <v>343</v>
      </c>
      <c r="I369" t="s">
        <v>1655</v>
      </c>
      <c r="J369" t="s">
        <v>1643</v>
      </c>
      <c r="K369" t="s">
        <v>1656</v>
      </c>
      <c r="L369" s="112">
        <v>6</v>
      </c>
      <c r="M369" s="112">
        <v>3</v>
      </c>
      <c r="N369" s="112">
        <v>6</v>
      </c>
      <c r="O369" s="112">
        <v>3</v>
      </c>
      <c r="P369" s="112"/>
      <c r="Q369" s="112"/>
      <c r="R369" s="112">
        <v>3</v>
      </c>
      <c r="S369" s="112">
        <v>1</v>
      </c>
      <c r="T369" s="112">
        <v>3</v>
      </c>
      <c r="U369" s="112">
        <v>2</v>
      </c>
      <c r="V369" s="112"/>
      <c r="W369" s="112"/>
    </row>
    <row r="370" spans="1:23" x14ac:dyDescent="0.25">
      <c r="A370" t="s">
        <v>92</v>
      </c>
      <c r="B370" t="s">
        <v>93</v>
      </c>
      <c r="C370" t="s">
        <v>7</v>
      </c>
      <c r="D370" t="s">
        <v>549</v>
      </c>
      <c r="E370" t="s">
        <v>1558</v>
      </c>
      <c r="F370" t="s">
        <v>1640</v>
      </c>
      <c r="G370" t="s">
        <v>1641</v>
      </c>
      <c r="H370" t="s">
        <v>361</v>
      </c>
      <c r="I370" t="s">
        <v>1722</v>
      </c>
      <c r="J370" t="s">
        <v>1696</v>
      </c>
      <c r="K370" t="s">
        <v>1723</v>
      </c>
      <c r="L370" s="112">
        <v>6</v>
      </c>
      <c r="M370" s="112">
        <v>3</v>
      </c>
      <c r="N370" s="112">
        <v>6</v>
      </c>
      <c r="O370" s="112">
        <v>3</v>
      </c>
      <c r="P370" s="112"/>
      <c r="Q370" s="112"/>
      <c r="R370" s="112">
        <v>5</v>
      </c>
      <c r="S370" s="112">
        <v>2</v>
      </c>
      <c r="T370" s="112">
        <v>1</v>
      </c>
      <c r="U370" s="112">
        <v>1</v>
      </c>
      <c r="V370" s="112"/>
      <c r="W370" s="112"/>
    </row>
    <row r="371" spans="1:23" x14ac:dyDescent="0.25">
      <c r="A371" t="s">
        <v>92</v>
      </c>
      <c r="B371" t="s">
        <v>93</v>
      </c>
      <c r="C371" t="s">
        <v>7</v>
      </c>
      <c r="D371" t="s">
        <v>549</v>
      </c>
      <c r="E371" t="s">
        <v>1558</v>
      </c>
      <c r="F371" t="s">
        <v>1640</v>
      </c>
      <c r="G371" t="s">
        <v>1641</v>
      </c>
      <c r="H371" t="s">
        <v>367</v>
      </c>
      <c r="I371" t="s">
        <v>1672</v>
      </c>
      <c r="J371" t="s">
        <v>1643</v>
      </c>
      <c r="K371" t="s">
        <v>1673</v>
      </c>
      <c r="L371" s="112">
        <v>5</v>
      </c>
      <c r="M371" s="112">
        <v>4</v>
      </c>
      <c r="N371" s="112">
        <v>5</v>
      </c>
      <c r="O371" s="112">
        <v>4</v>
      </c>
      <c r="P371" s="112"/>
      <c r="Q371" s="112"/>
      <c r="R371" s="112">
        <v>3</v>
      </c>
      <c r="S371" s="112">
        <v>2</v>
      </c>
      <c r="T371" s="112">
        <v>2</v>
      </c>
      <c r="U371" s="112">
        <v>2</v>
      </c>
      <c r="V371" s="112"/>
      <c r="W371" s="112"/>
    </row>
    <row r="372" spans="1:23" x14ac:dyDescent="0.25">
      <c r="A372" t="s">
        <v>92</v>
      </c>
      <c r="B372" t="s">
        <v>93</v>
      </c>
      <c r="C372" t="s">
        <v>7</v>
      </c>
      <c r="D372" t="s">
        <v>549</v>
      </c>
      <c r="E372" t="s">
        <v>1558</v>
      </c>
      <c r="F372" t="s">
        <v>1640</v>
      </c>
      <c r="G372" t="s">
        <v>1641</v>
      </c>
      <c r="H372" t="s">
        <v>376</v>
      </c>
      <c r="I372" t="s">
        <v>1665</v>
      </c>
      <c r="J372" t="s">
        <v>1653</v>
      </c>
      <c r="K372" t="s">
        <v>1666</v>
      </c>
      <c r="L372" s="112">
        <v>5</v>
      </c>
      <c r="M372" s="112">
        <v>4</v>
      </c>
      <c r="N372" s="112">
        <v>5</v>
      </c>
      <c r="O372" s="112">
        <v>4</v>
      </c>
      <c r="P372" s="112"/>
      <c r="Q372" s="112"/>
      <c r="R372" s="112">
        <v>1</v>
      </c>
      <c r="S372" s="112">
        <v>1</v>
      </c>
      <c r="T372" s="112">
        <v>4</v>
      </c>
      <c r="U372" s="112">
        <v>3</v>
      </c>
      <c r="V372" s="112"/>
      <c r="W372" s="112"/>
    </row>
    <row r="373" spans="1:23" x14ac:dyDescent="0.25">
      <c r="A373" t="s">
        <v>92</v>
      </c>
      <c r="B373" t="s">
        <v>93</v>
      </c>
      <c r="C373" t="s">
        <v>7</v>
      </c>
      <c r="D373" t="s">
        <v>549</v>
      </c>
      <c r="E373" t="s">
        <v>1558</v>
      </c>
      <c r="F373" t="s">
        <v>1640</v>
      </c>
      <c r="G373" t="s">
        <v>1641</v>
      </c>
      <c r="H373" t="s">
        <v>389</v>
      </c>
      <c r="I373" t="s">
        <v>1642</v>
      </c>
      <c r="J373" t="s">
        <v>1643</v>
      </c>
      <c r="K373" t="s">
        <v>1644</v>
      </c>
      <c r="L373" s="112">
        <v>4</v>
      </c>
      <c r="M373" s="112">
        <v>3</v>
      </c>
      <c r="N373" s="112">
        <v>4</v>
      </c>
      <c r="O373" s="112">
        <v>3</v>
      </c>
      <c r="P373" s="112"/>
      <c r="Q373" s="112"/>
      <c r="R373" s="112"/>
      <c r="S373" s="112"/>
      <c r="T373" s="112">
        <v>4</v>
      </c>
      <c r="U373" s="112">
        <v>3</v>
      </c>
      <c r="V373" s="112"/>
      <c r="W373" s="112"/>
    </row>
    <row r="374" spans="1:23" x14ac:dyDescent="0.25">
      <c r="A374" t="s">
        <v>92</v>
      </c>
      <c r="B374" t="s">
        <v>93</v>
      </c>
      <c r="C374" t="s">
        <v>7</v>
      </c>
      <c r="D374" t="s">
        <v>549</v>
      </c>
      <c r="E374" t="s">
        <v>1558</v>
      </c>
      <c r="F374" t="s">
        <v>1640</v>
      </c>
      <c r="G374" t="s">
        <v>1641</v>
      </c>
      <c r="H374" t="s">
        <v>396</v>
      </c>
      <c r="I374" t="s">
        <v>1706</v>
      </c>
      <c r="J374" t="s">
        <v>1653</v>
      </c>
      <c r="K374" t="s">
        <v>1707</v>
      </c>
      <c r="L374" s="112">
        <v>4</v>
      </c>
      <c r="M374" s="112">
        <v>2</v>
      </c>
      <c r="N374" s="112">
        <v>4</v>
      </c>
      <c r="O374" s="112">
        <v>2</v>
      </c>
      <c r="P374" s="112"/>
      <c r="Q374" s="112"/>
      <c r="R374" s="112"/>
      <c r="S374" s="112"/>
      <c r="T374" s="112">
        <v>4</v>
      </c>
      <c r="U374" s="112">
        <v>2</v>
      </c>
      <c r="V374" s="112"/>
      <c r="W374" s="112"/>
    </row>
    <row r="375" spans="1:23" x14ac:dyDescent="0.25">
      <c r="A375" t="s">
        <v>92</v>
      </c>
      <c r="B375" t="s">
        <v>93</v>
      </c>
      <c r="C375" t="s">
        <v>7</v>
      </c>
      <c r="D375" t="s">
        <v>549</v>
      </c>
      <c r="E375" t="s">
        <v>1558</v>
      </c>
      <c r="F375" t="s">
        <v>1640</v>
      </c>
      <c r="G375" t="s">
        <v>1641</v>
      </c>
      <c r="H375" t="s">
        <v>403</v>
      </c>
      <c r="I375" t="s">
        <v>1647</v>
      </c>
      <c r="J375" t="s">
        <v>1643</v>
      </c>
      <c r="K375" t="s">
        <v>1648</v>
      </c>
      <c r="L375" s="112">
        <v>4</v>
      </c>
      <c r="M375" s="112">
        <v>3</v>
      </c>
      <c r="N375" s="112">
        <v>4</v>
      </c>
      <c r="O375" s="112">
        <v>3</v>
      </c>
      <c r="P375" s="112"/>
      <c r="Q375" s="112"/>
      <c r="R375" s="112">
        <v>1</v>
      </c>
      <c r="S375" s="112"/>
      <c r="T375" s="112">
        <v>3</v>
      </c>
      <c r="U375" s="112">
        <v>3</v>
      </c>
      <c r="V375" s="112"/>
      <c r="W375" s="112"/>
    </row>
    <row r="376" spans="1:23" x14ac:dyDescent="0.25">
      <c r="A376" t="s">
        <v>92</v>
      </c>
      <c r="B376" t="s">
        <v>93</v>
      </c>
      <c r="C376" t="s">
        <v>7</v>
      </c>
      <c r="D376" t="s">
        <v>549</v>
      </c>
      <c r="E376" t="s">
        <v>1558</v>
      </c>
      <c r="F376" t="s">
        <v>1640</v>
      </c>
      <c r="G376" t="s">
        <v>1641</v>
      </c>
      <c r="H376" t="s">
        <v>407</v>
      </c>
      <c r="I376" t="s">
        <v>1708</v>
      </c>
      <c r="J376" t="s">
        <v>1653</v>
      </c>
      <c r="K376" t="s">
        <v>1709</v>
      </c>
      <c r="L376" s="112">
        <v>3</v>
      </c>
      <c r="M376" s="112">
        <v>1</v>
      </c>
      <c r="N376" s="112">
        <v>3</v>
      </c>
      <c r="O376" s="112">
        <v>1</v>
      </c>
      <c r="P376" s="112"/>
      <c r="Q376" s="112"/>
      <c r="R376" s="112"/>
      <c r="S376" s="112"/>
      <c r="T376" s="112">
        <v>3</v>
      </c>
      <c r="U376" s="112">
        <v>1</v>
      </c>
      <c r="V376" s="112"/>
      <c r="W376" s="112"/>
    </row>
    <row r="377" spans="1:23" x14ac:dyDescent="0.25">
      <c r="A377" t="s">
        <v>92</v>
      </c>
      <c r="B377" t="s">
        <v>93</v>
      </c>
      <c r="C377" t="s">
        <v>7</v>
      </c>
      <c r="D377" t="s">
        <v>549</v>
      </c>
      <c r="E377" t="s">
        <v>1558</v>
      </c>
      <c r="F377" t="s">
        <v>1640</v>
      </c>
      <c r="G377" t="s">
        <v>1641</v>
      </c>
      <c r="H377" t="s">
        <v>414</v>
      </c>
      <c r="I377" t="s">
        <v>1712</v>
      </c>
      <c r="J377" t="s">
        <v>1653</v>
      </c>
      <c r="K377" t="s">
        <v>1713</v>
      </c>
      <c r="L377" s="112">
        <v>2</v>
      </c>
      <c r="M377" s="112">
        <v>1</v>
      </c>
      <c r="N377" s="112">
        <v>2</v>
      </c>
      <c r="O377" s="112">
        <v>1</v>
      </c>
      <c r="P377" s="112"/>
      <c r="Q377" s="112"/>
      <c r="R377" s="112"/>
      <c r="S377" s="112"/>
      <c r="T377" s="112">
        <v>2</v>
      </c>
      <c r="U377" s="112">
        <v>1</v>
      </c>
      <c r="V377" s="112"/>
      <c r="W377" s="112"/>
    </row>
    <row r="378" spans="1:23" x14ac:dyDescent="0.25">
      <c r="A378" t="s">
        <v>92</v>
      </c>
      <c r="B378" t="s">
        <v>93</v>
      </c>
      <c r="C378" t="s">
        <v>7</v>
      </c>
      <c r="D378" t="s">
        <v>549</v>
      </c>
      <c r="E378" t="s">
        <v>1558</v>
      </c>
      <c r="F378" t="s">
        <v>1640</v>
      </c>
      <c r="G378" t="s">
        <v>1641</v>
      </c>
      <c r="H378" t="s">
        <v>418</v>
      </c>
      <c r="I378" t="s">
        <v>1704</v>
      </c>
      <c r="J378" t="s">
        <v>1653</v>
      </c>
      <c r="K378" t="s">
        <v>1705</v>
      </c>
      <c r="L378" s="112">
        <v>2</v>
      </c>
      <c r="M378" s="112">
        <v>2</v>
      </c>
      <c r="N378" s="112">
        <v>2</v>
      </c>
      <c r="O378" s="112">
        <v>2</v>
      </c>
      <c r="P378" s="112"/>
      <c r="Q378" s="112"/>
      <c r="R378" s="112"/>
      <c r="S378" s="112"/>
      <c r="T378" s="112">
        <v>2</v>
      </c>
      <c r="U378" s="112">
        <v>2</v>
      </c>
      <c r="V378" s="112"/>
      <c r="W378" s="112"/>
    </row>
    <row r="379" spans="1:23" x14ac:dyDescent="0.25">
      <c r="A379" t="s">
        <v>92</v>
      </c>
      <c r="B379" t="s">
        <v>93</v>
      </c>
      <c r="C379" t="s">
        <v>7</v>
      </c>
      <c r="D379" t="s">
        <v>549</v>
      </c>
      <c r="E379" t="s">
        <v>1558</v>
      </c>
      <c r="F379" t="s">
        <v>1640</v>
      </c>
      <c r="G379" t="s">
        <v>1641</v>
      </c>
      <c r="H379" t="s">
        <v>425</v>
      </c>
      <c r="I379" t="s">
        <v>1652</v>
      </c>
      <c r="J379" t="s">
        <v>1653</v>
      </c>
      <c r="K379" t="s">
        <v>1654</v>
      </c>
      <c r="L379" s="112">
        <v>2</v>
      </c>
      <c r="M379" s="112"/>
      <c r="N379" s="112">
        <v>2</v>
      </c>
      <c r="O379" s="112"/>
      <c r="P379" s="112"/>
      <c r="Q379" s="112"/>
      <c r="R379" s="112"/>
      <c r="S379" s="112"/>
      <c r="T379" s="112">
        <v>2</v>
      </c>
      <c r="U379" s="112"/>
      <c r="V379" s="112"/>
      <c r="W379" s="112"/>
    </row>
    <row r="380" spans="1:23" x14ac:dyDescent="0.25">
      <c r="A380" t="s">
        <v>92</v>
      </c>
      <c r="B380" t="s">
        <v>93</v>
      </c>
      <c r="C380" t="s">
        <v>7</v>
      </c>
      <c r="D380" t="s">
        <v>549</v>
      </c>
      <c r="E380" t="s">
        <v>1558</v>
      </c>
      <c r="F380" t="s">
        <v>1640</v>
      </c>
      <c r="G380" t="s">
        <v>1641</v>
      </c>
      <c r="H380" t="s">
        <v>430</v>
      </c>
      <c r="I380" t="s">
        <v>1714</v>
      </c>
      <c r="J380" t="s">
        <v>1653</v>
      </c>
      <c r="K380" t="s">
        <v>1715</v>
      </c>
      <c r="L380" s="112">
        <v>2</v>
      </c>
      <c r="M380" s="112">
        <v>1</v>
      </c>
      <c r="N380" s="112">
        <v>2</v>
      </c>
      <c r="O380" s="112">
        <v>1</v>
      </c>
      <c r="P380" s="112"/>
      <c r="Q380" s="112"/>
      <c r="R380" s="112">
        <v>1</v>
      </c>
      <c r="S380" s="112">
        <v>1</v>
      </c>
      <c r="T380" s="112">
        <v>1</v>
      </c>
      <c r="U380" s="112"/>
      <c r="V380" s="112"/>
      <c r="W380" s="112"/>
    </row>
    <row r="381" spans="1:23" x14ac:dyDescent="0.25">
      <c r="A381" t="s">
        <v>92</v>
      </c>
      <c r="B381" t="s">
        <v>93</v>
      </c>
      <c r="C381" t="s">
        <v>7</v>
      </c>
      <c r="D381" t="s">
        <v>549</v>
      </c>
      <c r="E381" t="s">
        <v>1558</v>
      </c>
      <c r="F381" t="s">
        <v>1640</v>
      </c>
      <c r="G381" t="s">
        <v>1641</v>
      </c>
      <c r="H381" t="s">
        <v>431</v>
      </c>
      <c r="I381" t="s">
        <v>1702</v>
      </c>
      <c r="J381" t="s">
        <v>1653</v>
      </c>
      <c r="K381" t="s">
        <v>1703</v>
      </c>
      <c r="L381" s="112">
        <v>1</v>
      </c>
      <c r="M381" s="112">
        <v>1</v>
      </c>
      <c r="N381" s="112">
        <v>1</v>
      </c>
      <c r="O381" s="112">
        <v>1</v>
      </c>
      <c r="P381" s="112"/>
      <c r="Q381" s="112"/>
      <c r="R381" s="112"/>
      <c r="S381" s="112"/>
      <c r="T381" s="112">
        <v>1</v>
      </c>
      <c r="U381" s="112">
        <v>1</v>
      </c>
      <c r="V381" s="112"/>
      <c r="W381" s="112"/>
    </row>
    <row r="382" spans="1:23" x14ac:dyDescent="0.25">
      <c r="A382" t="s">
        <v>92</v>
      </c>
      <c r="B382" t="s">
        <v>93</v>
      </c>
      <c r="C382" t="s">
        <v>7</v>
      </c>
      <c r="D382" t="s">
        <v>549</v>
      </c>
      <c r="E382" t="s">
        <v>1558</v>
      </c>
      <c r="F382" t="s">
        <v>1640</v>
      </c>
      <c r="G382" t="s">
        <v>1641</v>
      </c>
      <c r="H382" t="s">
        <v>432</v>
      </c>
      <c r="I382" t="s">
        <v>1790</v>
      </c>
      <c r="J382" t="s">
        <v>1696</v>
      </c>
      <c r="K382" t="s">
        <v>1791</v>
      </c>
      <c r="L382" s="112">
        <v>1</v>
      </c>
      <c r="M382" s="112">
        <v>1</v>
      </c>
      <c r="N382" s="112">
        <v>1</v>
      </c>
      <c r="O382" s="112">
        <v>1</v>
      </c>
      <c r="P382" s="112"/>
      <c r="Q382" s="112"/>
      <c r="R382" s="112"/>
      <c r="S382" s="112"/>
      <c r="T382" s="112">
        <v>1</v>
      </c>
      <c r="U382" s="112">
        <v>1</v>
      </c>
      <c r="V382" s="112"/>
      <c r="W382" s="112"/>
    </row>
    <row r="383" spans="1:23" x14ac:dyDescent="0.25">
      <c r="A383" t="s">
        <v>92</v>
      </c>
      <c r="B383" t="s">
        <v>93</v>
      </c>
      <c r="C383" t="s">
        <v>7</v>
      </c>
      <c r="D383" t="s">
        <v>549</v>
      </c>
      <c r="E383" t="s">
        <v>1558</v>
      </c>
      <c r="F383" t="s">
        <v>1640</v>
      </c>
      <c r="G383" t="s">
        <v>1641</v>
      </c>
      <c r="H383" t="s">
        <v>435</v>
      </c>
      <c r="I383" t="s">
        <v>1785</v>
      </c>
      <c r="J383" t="s">
        <v>1653</v>
      </c>
      <c r="K383" t="s">
        <v>1786</v>
      </c>
      <c r="L383" s="112">
        <v>1</v>
      </c>
      <c r="M383" s="112"/>
      <c r="N383" s="112">
        <v>1</v>
      </c>
      <c r="O383" s="112"/>
      <c r="P383" s="112"/>
      <c r="Q383" s="112"/>
      <c r="R383" s="112"/>
      <c r="S383" s="112"/>
      <c r="T383" s="112">
        <v>1</v>
      </c>
      <c r="U383" s="112"/>
      <c r="V383" s="112"/>
      <c r="W383" s="112"/>
    </row>
    <row r="384" spans="1:23" x14ac:dyDescent="0.25">
      <c r="A384" t="s">
        <v>92</v>
      </c>
      <c r="B384" t="s">
        <v>93</v>
      </c>
      <c r="C384" t="s">
        <v>7</v>
      </c>
      <c r="D384" t="s">
        <v>549</v>
      </c>
      <c r="E384" t="s">
        <v>1558</v>
      </c>
      <c r="F384" t="s">
        <v>1640</v>
      </c>
      <c r="G384" t="s">
        <v>1641</v>
      </c>
      <c r="H384" t="s">
        <v>437</v>
      </c>
      <c r="I384" t="s">
        <v>1663</v>
      </c>
      <c r="J384" t="s">
        <v>1653</v>
      </c>
      <c r="K384" t="s">
        <v>1664</v>
      </c>
      <c r="L384" s="112">
        <v>1</v>
      </c>
      <c r="M384" s="112">
        <v>1</v>
      </c>
      <c r="N384" s="112">
        <v>1</v>
      </c>
      <c r="O384" s="112">
        <v>1</v>
      </c>
      <c r="P384" s="112"/>
      <c r="Q384" s="112"/>
      <c r="R384" s="112"/>
      <c r="S384" s="112"/>
      <c r="T384" s="112"/>
      <c r="U384" s="112"/>
      <c r="V384" s="112">
        <v>1</v>
      </c>
      <c r="W384" s="112">
        <v>1</v>
      </c>
    </row>
    <row r="385" spans="1:23" x14ac:dyDescent="0.25">
      <c r="A385" t="s">
        <v>92</v>
      </c>
      <c r="B385" t="s">
        <v>93</v>
      </c>
      <c r="C385" t="s">
        <v>7</v>
      </c>
      <c r="D385" t="s">
        <v>549</v>
      </c>
      <c r="E385" t="s">
        <v>1558</v>
      </c>
      <c r="F385" t="s">
        <v>1640</v>
      </c>
      <c r="G385" t="s">
        <v>1641</v>
      </c>
      <c r="H385" t="s">
        <v>439</v>
      </c>
      <c r="I385" t="s">
        <v>1718</v>
      </c>
      <c r="J385" t="s">
        <v>1643</v>
      </c>
      <c r="K385" t="s">
        <v>1719</v>
      </c>
      <c r="L385" s="112">
        <v>1</v>
      </c>
      <c r="M385" s="112">
        <v>1</v>
      </c>
      <c r="N385" s="112">
        <v>1</v>
      </c>
      <c r="O385" s="112">
        <v>1</v>
      </c>
      <c r="P385" s="112"/>
      <c r="Q385" s="112"/>
      <c r="R385" s="112"/>
      <c r="S385" s="112"/>
      <c r="T385" s="112"/>
      <c r="U385" s="112"/>
      <c r="V385" s="112">
        <v>1</v>
      </c>
      <c r="W385" s="112">
        <v>1</v>
      </c>
    </row>
    <row r="386" spans="1:23" x14ac:dyDescent="0.25">
      <c r="A386" t="s">
        <v>92</v>
      </c>
      <c r="B386" t="s">
        <v>93</v>
      </c>
      <c r="C386" t="s">
        <v>7</v>
      </c>
      <c r="D386" t="s">
        <v>549</v>
      </c>
      <c r="E386" t="s">
        <v>1558</v>
      </c>
      <c r="F386" t="s">
        <v>1640</v>
      </c>
      <c r="G386" t="s">
        <v>1641</v>
      </c>
      <c r="H386" t="s">
        <v>442</v>
      </c>
      <c r="I386" t="s">
        <v>1693</v>
      </c>
      <c r="J386" t="s">
        <v>1650</v>
      </c>
      <c r="K386" t="s">
        <v>1694</v>
      </c>
      <c r="L386" s="112">
        <v>1</v>
      </c>
      <c r="M386" s="112">
        <v>1</v>
      </c>
      <c r="N386" s="112">
        <v>1</v>
      </c>
      <c r="O386" s="112">
        <v>1</v>
      </c>
      <c r="P386" s="112"/>
      <c r="Q386" s="112"/>
      <c r="R386" s="112">
        <v>1</v>
      </c>
      <c r="S386" s="112">
        <v>1</v>
      </c>
      <c r="T386" s="112"/>
      <c r="U386" s="112"/>
      <c r="V386" s="112"/>
      <c r="W386" s="112"/>
    </row>
    <row r="387" spans="1:23" x14ac:dyDescent="0.25">
      <c r="A387" t="s">
        <v>92</v>
      </c>
      <c r="B387" t="s">
        <v>93</v>
      </c>
      <c r="C387" t="s">
        <v>7</v>
      </c>
      <c r="D387" t="s">
        <v>549</v>
      </c>
      <c r="E387" t="s">
        <v>1558</v>
      </c>
      <c r="F387" t="s">
        <v>1640</v>
      </c>
      <c r="G387" t="s">
        <v>1641</v>
      </c>
      <c r="H387" t="s">
        <v>443</v>
      </c>
      <c r="I387" t="s">
        <v>1828</v>
      </c>
      <c r="J387" t="s">
        <v>1675</v>
      </c>
      <c r="K387" t="s">
        <v>1829</v>
      </c>
      <c r="L387" s="112">
        <v>1</v>
      </c>
      <c r="M387" s="112"/>
      <c r="N387" s="112">
        <v>1</v>
      </c>
      <c r="O387" s="112"/>
      <c r="P387" s="112"/>
      <c r="Q387" s="112"/>
      <c r="R387" s="112"/>
      <c r="S387" s="112"/>
      <c r="T387" s="112">
        <v>1</v>
      </c>
      <c r="U387" s="112"/>
      <c r="V387" s="112"/>
      <c r="W387" s="112"/>
    </row>
    <row r="388" spans="1:23" x14ac:dyDescent="0.25">
      <c r="A388" t="s">
        <v>92</v>
      </c>
      <c r="B388" t="s">
        <v>93</v>
      </c>
      <c r="C388" t="s">
        <v>7</v>
      </c>
      <c r="D388" t="s">
        <v>549</v>
      </c>
      <c r="E388" t="s">
        <v>1558</v>
      </c>
      <c r="F388" t="s">
        <v>1640</v>
      </c>
      <c r="G388" t="s">
        <v>1641</v>
      </c>
      <c r="H388" t="s">
        <v>446</v>
      </c>
      <c r="I388" t="s">
        <v>1800</v>
      </c>
      <c r="J388" t="s">
        <v>1670</v>
      </c>
      <c r="K388" t="s">
        <v>1801</v>
      </c>
      <c r="L388" s="112">
        <v>1</v>
      </c>
      <c r="M388" s="112"/>
      <c r="N388" s="112">
        <v>1</v>
      </c>
      <c r="O388" s="112"/>
      <c r="P388" s="112"/>
      <c r="Q388" s="112"/>
      <c r="R388" s="112">
        <v>1</v>
      </c>
      <c r="S388" s="112"/>
      <c r="T388" s="112"/>
      <c r="U388" s="112"/>
      <c r="V388" s="112"/>
      <c r="W388" s="112"/>
    </row>
    <row r="389" spans="1:23" x14ac:dyDescent="0.25">
      <c r="A389" t="s">
        <v>92</v>
      </c>
      <c r="B389" t="s">
        <v>93</v>
      </c>
      <c r="C389" t="s">
        <v>7</v>
      </c>
      <c r="D389" t="s">
        <v>549</v>
      </c>
      <c r="E389" t="s">
        <v>1558</v>
      </c>
      <c r="F389" t="s">
        <v>1640</v>
      </c>
      <c r="G389" t="s">
        <v>1641</v>
      </c>
      <c r="H389" t="s">
        <v>447</v>
      </c>
      <c r="I389" t="s">
        <v>1679</v>
      </c>
      <c r="J389" t="s">
        <v>1675</v>
      </c>
      <c r="K389" t="s">
        <v>1680</v>
      </c>
      <c r="L389" s="112">
        <v>1</v>
      </c>
      <c r="M389" s="112"/>
      <c r="N389" s="112">
        <v>1</v>
      </c>
      <c r="O389" s="112"/>
      <c r="P389" s="112"/>
      <c r="Q389" s="112"/>
      <c r="R389" s="112"/>
      <c r="S389" s="112"/>
      <c r="T389" s="112"/>
      <c r="U389" s="112"/>
      <c r="V389" s="112">
        <v>1</v>
      </c>
      <c r="W389" s="112"/>
    </row>
    <row r="390" spans="1:23" x14ac:dyDescent="0.25">
      <c r="A390" t="s">
        <v>92</v>
      </c>
      <c r="B390" t="s">
        <v>93</v>
      </c>
      <c r="C390" t="s">
        <v>7</v>
      </c>
      <c r="D390" t="s">
        <v>549</v>
      </c>
      <c r="E390" t="s">
        <v>1558</v>
      </c>
      <c r="F390" t="s">
        <v>1640</v>
      </c>
      <c r="G390" t="s">
        <v>1641</v>
      </c>
      <c r="H390" t="s">
        <v>449</v>
      </c>
      <c r="I390" t="s">
        <v>1830</v>
      </c>
      <c r="J390" t="s">
        <v>1670</v>
      </c>
      <c r="K390" t="s">
        <v>1831</v>
      </c>
      <c r="L390" s="112">
        <v>1</v>
      </c>
      <c r="M390" s="112"/>
      <c r="N390" s="112">
        <v>1</v>
      </c>
      <c r="O390" s="112"/>
      <c r="P390" s="112"/>
      <c r="Q390" s="112"/>
      <c r="R390" s="112">
        <v>1</v>
      </c>
      <c r="S390" s="112"/>
      <c r="T390" s="112"/>
      <c r="U390" s="112"/>
      <c r="V390" s="112"/>
      <c r="W390" s="112"/>
    </row>
    <row r="391" spans="1:23" x14ac:dyDescent="0.25">
      <c r="A391" t="s">
        <v>92</v>
      </c>
      <c r="B391" t="s">
        <v>93</v>
      </c>
      <c r="C391" t="s">
        <v>7</v>
      </c>
      <c r="D391" t="s">
        <v>549</v>
      </c>
      <c r="E391" t="s">
        <v>1558</v>
      </c>
      <c r="F391" t="s">
        <v>1640</v>
      </c>
      <c r="G391" t="s">
        <v>1641</v>
      </c>
      <c r="H391" t="s">
        <v>450</v>
      </c>
      <c r="I391" t="s">
        <v>1832</v>
      </c>
      <c r="J391" t="s">
        <v>1643</v>
      </c>
      <c r="K391" t="s">
        <v>1833</v>
      </c>
      <c r="L391" s="112">
        <v>1</v>
      </c>
      <c r="M391" s="112">
        <v>1</v>
      </c>
      <c r="N391" s="112">
        <v>1</v>
      </c>
      <c r="O391" s="112">
        <v>1</v>
      </c>
      <c r="P391" s="112"/>
      <c r="Q391" s="112"/>
      <c r="R391" s="112"/>
      <c r="S391" s="112"/>
      <c r="T391" s="112">
        <v>1</v>
      </c>
      <c r="U391" s="112">
        <v>1</v>
      </c>
      <c r="V391" s="112"/>
      <c r="W391" s="112"/>
    </row>
    <row r="392" spans="1:23" x14ac:dyDescent="0.25">
      <c r="A392" t="s">
        <v>92</v>
      </c>
      <c r="B392" t="s">
        <v>93</v>
      </c>
      <c r="C392" t="s">
        <v>7</v>
      </c>
      <c r="D392" t="s">
        <v>549</v>
      </c>
      <c r="E392" t="s">
        <v>1558</v>
      </c>
      <c r="F392" t="s">
        <v>1640</v>
      </c>
      <c r="G392" t="s">
        <v>1641</v>
      </c>
      <c r="H392" t="s">
        <v>451</v>
      </c>
      <c r="I392" t="s">
        <v>1742</v>
      </c>
      <c r="J392" t="s">
        <v>1653</v>
      </c>
      <c r="K392" t="s">
        <v>1743</v>
      </c>
      <c r="L392" s="112">
        <v>1</v>
      </c>
      <c r="M392" s="112">
        <v>1</v>
      </c>
      <c r="N392" s="112">
        <v>1</v>
      </c>
      <c r="O392" s="112">
        <v>1</v>
      </c>
      <c r="P392" s="112"/>
      <c r="Q392" s="112"/>
      <c r="R392" s="112"/>
      <c r="S392" s="112"/>
      <c r="T392" s="112">
        <v>1</v>
      </c>
      <c r="U392" s="112">
        <v>1</v>
      </c>
      <c r="V392" s="112"/>
      <c r="W392" s="112"/>
    </row>
    <row r="393" spans="1:23" x14ac:dyDescent="0.25">
      <c r="A393" t="s">
        <v>92</v>
      </c>
      <c r="B393" t="s">
        <v>93</v>
      </c>
      <c r="C393" t="s">
        <v>7</v>
      </c>
      <c r="D393" t="s">
        <v>549</v>
      </c>
      <c r="E393" t="s">
        <v>1558</v>
      </c>
      <c r="F393" t="s">
        <v>1640</v>
      </c>
      <c r="G393" t="s">
        <v>1641</v>
      </c>
      <c r="H393" t="s">
        <v>452</v>
      </c>
      <c r="I393" t="s">
        <v>1823</v>
      </c>
      <c r="J393" t="s">
        <v>1643</v>
      </c>
      <c r="K393" t="s">
        <v>1824</v>
      </c>
      <c r="L393" s="112">
        <v>1</v>
      </c>
      <c r="M393" s="112">
        <v>1</v>
      </c>
      <c r="N393" s="112">
        <v>1</v>
      </c>
      <c r="O393" s="112">
        <v>1</v>
      </c>
      <c r="P393" s="112"/>
      <c r="Q393" s="112"/>
      <c r="R393" s="112"/>
      <c r="S393" s="112"/>
      <c r="T393" s="112">
        <v>1</v>
      </c>
      <c r="U393" s="112">
        <v>1</v>
      </c>
      <c r="V393" s="112"/>
      <c r="W393" s="112"/>
    </row>
    <row r="394" spans="1:23" x14ac:dyDescent="0.25">
      <c r="A394" t="s">
        <v>92</v>
      </c>
      <c r="B394" t="s">
        <v>93</v>
      </c>
      <c r="C394" t="s">
        <v>7</v>
      </c>
      <c r="D394" t="s">
        <v>549</v>
      </c>
      <c r="E394" t="s">
        <v>1558</v>
      </c>
      <c r="F394" t="s">
        <v>1640</v>
      </c>
      <c r="G394" t="s">
        <v>1641</v>
      </c>
      <c r="H394" t="s">
        <v>453</v>
      </c>
      <c r="I394" t="s">
        <v>1834</v>
      </c>
      <c r="J394" t="s">
        <v>1670</v>
      </c>
      <c r="K394" t="s">
        <v>1835</v>
      </c>
      <c r="L394" s="112">
        <v>1</v>
      </c>
      <c r="M394" s="112"/>
      <c r="N394" s="112">
        <v>1</v>
      </c>
      <c r="O394" s="112"/>
      <c r="P394" s="112"/>
      <c r="Q394" s="112"/>
      <c r="R394" s="112">
        <v>1</v>
      </c>
      <c r="S394" s="112"/>
      <c r="T394" s="112"/>
      <c r="U394" s="112"/>
      <c r="V394" s="112"/>
      <c r="W394" s="112"/>
    </row>
    <row r="395" spans="1:23" x14ac:dyDescent="0.25">
      <c r="A395" t="s">
        <v>95</v>
      </c>
      <c r="B395" t="s">
        <v>96</v>
      </c>
      <c r="C395" t="s">
        <v>7</v>
      </c>
      <c r="D395" t="s">
        <v>550</v>
      </c>
      <c r="E395" t="s">
        <v>1559</v>
      </c>
      <c r="F395" t="s">
        <v>1640</v>
      </c>
      <c r="G395" t="s">
        <v>1641</v>
      </c>
      <c r="H395" t="s">
        <v>176</v>
      </c>
      <c r="I395" t="s">
        <v>1704</v>
      </c>
      <c r="J395" t="s">
        <v>1653</v>
      </c>
      <c r="K395" t="s">
        <v>1705</v>
      </c>
      <c r="L395" s="112">
        <v>2</v>
      </c>
      <c r="M395" s="112">
        <v>1</v>
      </c>
      <c r="N395" s="112">
        <v>2</v>
      </c>
      <c r="O395" s="112">
        <v>1</v>
      </c>
      <c r="P395" s="112"/>
      <c r="Q395" s="112"/>
      <c r="R395" s="112">
        <v>2</v>
      </c>
      <c r="S395" s="112">
        <v>1</v>
      </c>
      <c r="T395" s="112"/>
      <c r="U395" s="112"/>
      <c r="V395" s="112"/>
      <c r="W395" s="112"/>
    </row>
    <row r="396" spans="1:23" x14ac:dyDescent="0.25">
      <c r="A396" t="s">
        <v>95</v>
      </c>
      <c r="B396" t="s">
        <v>96</v>
      </c>
      <c r="C396" t="s">
        <v>7</v>
      </c>
      <c r="D396" t="s">
        <v>550</v>
      </c>
      <c r="E396" t="s">
        <v>1559</v>
      </c>
      <c r="F396" t="s">
        <v>1640</v>
      </c>
      <c r="G396" t="s">
        <v>1641</v>
      </c>
      <c r="H396" t="s">
        <v>296</v>
      </c>
      <c r="I396" t="s">
        <v>1681</v>
      </c>
      <c r="J396" t="s">
        <v>1653</v>
      </c>
      <c r="K396" t="s">
        <v>1682</v>
      </c>
      <c r="L396" s="112">
        <v>3</v>
      </c>
      <c r="M396" s="112">
        <v>3</v>
      </c>
      <c r="N396" s="112">
        <v>3</v>
      </c>
      <c r="O396" s="112">
        <v>3</v>
      </c>
      <c r="P396" s="112"/>
      <c r="Q396" s="112"/>
      <c r="R396" s="112">
        <v>2</v>
      </c>
      <c r="S396" s="112">
        <v>2</v>
      </c>
      <c r="T396" s="112">
        <v>1</v>
      </c>
      <c r="U396" s="112">
        <v>1</v>
      </c>
      <c r="V396" s="112"/>
      <c r="W396" s="112"/>
    </row>
    <row r="397" spans="1:23" x14ac:dyDescent="0.25">
      <c r="A397" t="s">
        <v>95</v>
      </c>
      <c r="B397" t="s">
        <v>96</v>
      </c>
      <c r="C397" t="s">
        <v>7</v>
      </c>
      <c r="D397" t="s">
        <v>550</v>
      </c>
      <c r="E397" t="s">
        <v>1559</v>
      </c>
      <c r="F397" t="s">
        <v>1640</v>
      </c>
      <c r="G397" t="s">
        <v>1641</v>
      </c>
      <c r="H397" t="s">
        <v>322</v>
      </c>
      <c r="I397" t="s">
        <v>1720</v>
      </c>
      <c r="J397" t="s">
        <v>1643</v>
      </c>
      <c r="K397" t="s">
        <v>1721</v>
      </c>
      <c r="L397" s="112">
        <v>2</v>
      </c>
      <c r="M397" s="112"/>
      <c r="N397" s="112">
        <v>2</v>
      </c>
      <c r="O397" s="112"/>
      <c r="P397" s="112"/>
      <c r="Q397" s="112"/>
      <c r="R397" s="112">
        <v>2</v>
      </c>
      <c r="S397" s="112"/>
      <c r="T397" s="112"/>
      <c r="U397" s="112"/>
      <c r="V397" s="112"/>
      <c r="W397" s="112"/>
    </row>
    <row r="398" spans="1:23" x14ac:dyDescent="0.25">
      <c r="A398" t="s">
        <v>95</v>
      </c>
      <c r="B398" t="s">
        <v>96</v>
      </c>
      <c r="C398" t="s">
        <v>7</v>
      </c>
      <c r="D398" t="s">
        <v>550</v>
      </c>
      <c r="E398" t="s">
        <v>1559</v>
      </c>
      <c r="F398" t="s">
        <v>1640</v>
      </c>
      <c r="G398" t="s">
        <v>1641</v>
      </c>
      <c r="H398" t="s">
        <v>343</v>
      </c>
      <c r="I398" t="s">
        <v>1698</v>
      </c>
      <c r="J398" t="s">
        <v>1653</v>
      </c>
      <c r="K398" t="s">
        <v>1699</v>
      </c>
      <c r="L398" s="112">
        <v>7</v>
      </c>
      <c r="M398" s="112">
        <v>4</v>
      </c>
      <c r="N398" s="112">
        <v>7</v>
      </c>
      <c r="O398" s="112">
        <v>4</v>
      </c>
      <c r="P398" s="112"/>
      <c r="Q398" s="112"/>
      <c r="R398" s="112">
        <v>7</v>
      </c>
      <c r="S398" s="112">
        <v>4</v>
      </c>
      <c r="T398" s="112"/>
      <c r="U398" s="112"/>
      <c r="V398" s="112"/>
      <c r="W398" s="112"/>
    </row>
    <row r="399" spans="1:23" x14ac:dyDescent="0.25">
      <c r="A399" t="s">
        <v>95</v>
      </c>
      <c r="B399" t="s">
        <v>96</v>
      </c>
      <c r="C399" t="s">
        <v>7</v>
      </c>
      <c r="D399" t="s">
        <v>550</v>
      </c>
      <c r="E399" t="s">
        <v>1559</v>
      </c>
      <c r="F399" t="s">
        <v>1640</v>
      </c>
      <c r="G399" t="s">
        <v>1641</v>
      </c>
      <c r="H399" t="s">
        <v>361</v>
      </c>
      <c r="I399" t="s">
        <v>1706</v>
      </c>
      <c r="J399" t="s">
        <v>1653</v>
      </c>
      <c r="K399" t="s">
        <v>1707</v>
      </c>
      <c r="L399" s="112">
        <v>1</v>
      </c>
      <c r="M399" s="112">
        <v>1</v>
      </c>
      <c r="N399" s="112">
        <v>1</v>
      </c>
      <c r="O399" s="112">
        <v>1</v>
      </c>
      <c r="P399" s="112"/>
      <c r="Q399" s="112"/>
      <c r="R399" s="112">
        <v>1</v>
      </c>
      <c r="S399" s="112">
        <v>1</v>
      </c>
      <c r="T399" s="112"/>
      <c r="U399" s="112"/>
      <c r="V399" s="112"/>
      <c r="W399" s="112"/>
    </row>
    <row r="400" spans="1:23" x14ac:dyDescent="0.25">
      <c r="A400" t="s">
        <v>95</v>
      </c>
      <c r="B400" t="s">
        <v>96</v>
      </c>
      <c r="C400" t="s">
        <v>7</v>
      </c>
      <c r="D400" t="s">
        <v>550</v>
      </c>
      <c r="E400" t="s">
        <v>1559</v>
      </c>
      <c r="F400" t="s">
        <v>1640</v>
      </c>
      <c r="G400" t="s">
        <v>1641</v>
      </c>
      <c r="H400" t="s">
        <v>367</v>
      </c>
      <c r="I400" t="s">
        <v>1642</v>
      </c>
      <c r="J400" t="s">
        <v>1643</v>
      </c>
      <c r="K400" t="s">
        <v>1644</v>
      </c>
      <c r="L400" s="112">
        <v>1</v>
      </c>
      <c r="M400" s="112">
        <v>1</v>
      </c>
      <c r="N400" s="112">
        <v>1</v>
      </c>
      <c r="O400" s="112">
        <v>1</v>
      </c>
      <c r="P400" s="112"/>
      <c r="Q400" s="112"/>
      <c r="R400" s="112">
        <v>1</v>
      </c>
      <c r="S400" s="112">
        <v>1</v>
      </c>
      <c r="T400" s="112"/>
      <c r="U400" s="112"/>
      <c r="V400" s="112"/>
      <c r="W400" s="112"/>
    </row>
    <row r="401" spans="1:23" x14ac:dyDescent="0.25">
      <c r="A401" t="s">
        <v>95</v>
      </c>
      <c r="B401" t="s">
        <v>96</v>
      </c>
      <c r="C401" t="s">
        <v>7</v>
      </c>
      <c r="D401" t="s">
        <v>550</v>
      </c>
      <c r="E401" t="s">
        <v>1559</v>
      </c>
      <c r="F401" t="s">
        <v>1640</v>
      </c>
      <c r="G401" t="s">
        <v>1641</v>
      </c>
      <c r="H401" t="s">
        <v>376</v>
      </c>
      <c r="I401" t="s">
        <v>1722</v>
      </c>
      <c r="J401" t="s">
        <v>1696</v>
      </c>
      <c r="K401" t="s">
        <v>1723</v>
      </c>
      <c r="L401" s="112">
        <v>5</v>
      </c>
      <c r="M401" s="112">
        <v>3</v>
      </c>
      <c r="N401" s="112">
        <v>5</v>
      </c>
      <c r="O401" s="112">
        <v>3</v>
      </c>
      <c r="P401" s="112"/>
      <c r="Q401" s="112"/>
      <c r="R401" s="112">
        <v>5</v>
      </c>
      <c r="S401" s="112">
        <v>3</v>
      </c>
      <c r="T401" s="112"/>
      <c r="U401" s="112"/>
      <c r="V401" s="112"/>
      <c r="W401" s="112"/>
    </row>
    <row r="402" spans="1:23" x14ac:dyDescent="0.25">
      <c r="A402" t="s">
        <v>98</v>
      </c>
      <c r="B402" t="s">
        <v>99</v>
      </c>
      <c r="C402" t="s">
        <v>7</v>
      </c>
      <c r="D402" t="s">
        <v>551</v>
      </c>
      <c r="E402" t="s">
        <v>1560</v>
      </c>
      <c r="F402" t="s">
        <v>1640</v>
      </c>
      <c r="G402" t="s">
        <v>1641</v>
      </c>
      <c r="H402" t="s">
        <v>176</v>
      </c>
      <c r="I402" t="s">
        <v>1655</v>
      </c>
      <c r="J402" t="s">
        <v>1643</v>
      </c>
      <c r="K402" t="s">
        <v>1656</v>
      </c>
      <c r="L402" s="112">
        <v>2</v>
      </c>
      <c r="M402" s="112">
        <v>1</v>
      </c>
      <c r="N402" s="112">
        <v>2</v>
      </c>
      <c r="O402" s="112">
        <v>1</v>
      </c>
      <c r="P402" s="112"/>
      <c r="Q402" s="112"/>
      <c r="R402" s="112">
        <v>2</v>
      </c>
      <c r="S402" s="112">
        <v>1</v>
      </c>
      <c r="T402" s="112"/>
      <c r="U402" s="112"/>
      <c r="V402" s="112"/>
      <c r="W402" s="112"/>
    </row>
    <row r="403" spans="1:23" x14ac:dyDescent="0.25">
      <c r="A403" t="s">
        <v>98</v>
      </c>
      <c r="B403" t="s">
        <v>99</v>
      </c>
      <c r="C403" t="s">
        <v>7</v>
      </c>
      <c r="D403" t="s">
        <v>551</v>
      </c>
      <c r="E403" t="s">
        <v>1560</v>
      </c>
      <c r="F403" t="s">
        <v>1640</v>
      </c>
      <c r="G403" t="s">
        <v>1641</v>
      </c>
      <c r="H403" t="s">
        <v>296</v>
      </c>
      <c r="I403" t="s">
        <v>1728</v>
      </c>
      <c r="J403" t="s">
        <v>1643</v>
      </c>
      <c r="K403" t="s">
        <v>1729</v>
      </c>
      <c r="L403" s="112">
        <v>1</v>
      </c>
      <c r="M403" s="112"/>
      <c r="N403" s="112">
        <v>1</v>
      </c>
      <c r="O403" s="112"/>
      <c r="P403" s="112"/>
      <c r="Q403" s="112"/>
      <c r="R403" s="112"/>
      <c r="S403" s="112"/>
      <c r="T403" s="112">
        <v>1</v>
      </c>
      <c r="U403" s="112"/>
      <c r="V403" s="112"/>
      <c r="W403" s="112"/>
    </row>
    <row r="404" spans="1:23" x14ac:dyDescent="0.25">
      <c r="A404" t="s">
        <v>98</v>
      </c>
      <c r="B404" t="s">
        <v>99</v>
      </c>
      <c r="C404" t="s">
        <v>7</v>
      </c>
      <c r="D404" t="s">
        <v>551</v>
      </c>
      <c r="E404" t="s">
        <v>1560</v>
      </c>
      <c r="F404" t="s">
        <v>1640</v>
      </c>
      <c r="G404" t="s">
        <v>1641</v>
      </c>
      <c r="H404" t="s">
        <v>322</v>
      </c>
      <c r="I404" t="s">
        <v>1732</v>
      </c>
      <c r="J404" t="s">
        <v>1643</v>
      </c>
      <c r="K404" t="s">
        <v>1733</v>
      </c>
      <c r="L404" s="112">
        <v>8</v>
      </c>
      <c r="M404" s="112">
        <v>2</v>
      </c>
      <c r="N404" s="112">
        <v>8</v>
      </c>
      <c r="O404" s="112">
        <v>2</v>
      </c>
      <c r="P404" s="112">
        <v>1</v>
      </c>
      <c r="Q404" s="112"/>
      <c r="R404" s="112">
        <v>6</v>
      </c>
      <c r="S404" s="112">
        <v>1</v>
      </c>
      <c r="T404" s="112">
        <v>1</v>
      </c>
      <c r="U404" s="112">
        <v>1</v>
      </c>
      <c r="V404" s="112"/>
      <c r="W404" s="112"/>
    </row>
    <row r="405" spans="1:23" x14ac:dyDescent="0.25">
      <c r="A405" t="s">
        <v>98</v>
      </c>
      <c r="B405" t="s">
        <v>99</v>
      </c>
      <c r="C405" t="s">
        <v>7</v>
      </c>
      <c r="D405" t="s">
        <v>551</v>
      </c>
      <c r="E405" t="s">
        <v>1560</v>
      </c>
      <c r="F405" t="s">
        <v>1640</v>
      </c>
      <c r="G405" t="s">
        <v>1641</v>
      </c>
      <c r="H405" t="s">
        <v>343</v>
      </c>
      <c r="I405" t="s">
        <v>1642</v>
      </c>
      <c r="J405" t="s">
        <v>1643</v>
      </c>
      <c r="K405" t="s">
        <v>1644</v>
      </c>
      <c r="L405" s="112">
        <v>33</v>
      </c>
      <c r="M405" s="112">
        <v>14</v>
      </c>
      <c r="N405" s="112">
        <v>33</v>
      </c>
      <c r="O405" s="112">
        <v>14</v>
      </c>
      <c r="P405" s="112">
        <v>5</v>
      </c>
      <c r="Q405" s="112">
        <v>4</v>
      </c>
      <c r="R405" s="112">
        <v>15</v>
      </c>
      <c r="S405" s="112">
        <v>4</v>
      </c>
      <c r="T405" s="112">
        <v>10</v>
      </c>
      <c r="U405" s="112">
        <v>5</v>
      </c>
      <c r="V405" s="112">
        <v>3</v>
      </c>
      <c r="W405" s="112">
        <v>1</v>
      </c>
    </row>
    <row r="406" spans="1:23" x14ac:dyDescent="0.25">
      <c r="A406" t="s">
        <v>98</v>
      </c>
      <c r="B406" t="s">
        <v>99</v>
      </c>
      <c r="C406" t="s">
        <v>7</v>
      </c>
      <c r="D406" t="s">
        <v>551</v>
      </c>
      <c r="E406" t="s">
        <v>1560</v>
      </c>
      <c r="F406" t="s">
        <v>1640</v>
      </c>
      <c r="G406" t="s">
        <v>1641</v>
      </c>
      <c r="H406" t="s">
        <v>361</v>
      </c>
      <c r="I406" t="s">
        <v>1647</v>
      </c>
      <c r="J406" t="s">
        <v>1643</v>
      </c>
      <c r="K406" t="s">
        <v>1648</v>
      </c>
      <c r="L406" s="112">
        <v>39</v>
      </c>
      <c r="M406" s="112">
        <v>24</v>
      </c>
      <c r="N406" s="112">
        <v>39</v>
      </c>
      <c r="O406" s="112">
        <v>24</v>
      </c>
      <c r="P406" s="112">
        <v>2</v>
      </c>
      <c r="Q406" s="112">
        <v>2</v>
      </c>
      <c r="R406" s="112">
        <v>21</v>
      </c>
      <c r="S406" s="112">
        <v>14</v>
      </c>
      <c r="T406" s="112">
        <v>16</v>
      </c>
      <c r="U406" s="112">
        <v>8</v>
      </c>
      <c r="V406" s="112"/>
      <c r="W406" s="112"/>
    </row>
    <row r="407" spans="1:23" x14ac:dyDescent="0.25">
      <c r="A407" t="s">
        <v>98</v>
      </c>
      <c r="B407" t="s">
        <v>99</v>
      </c>
      <c r="C407" t="s">
        <v>7</v>
      </c>
      <c r="D407" t="s">
        <v>551</v>
      </c>
      <c r="E407" t="s">
        <v>1560</v>
      </c>
      <c r="F407" t="s">
        <v>1640</v>
      </c>
      <c r="G407" t="s">
        <v>1641</v>
      </c>
      <c r="H407" t="s">
        <v>367</v>
      </c>
      <c r="I407" t="s">
        <v>1672</v>
      </c>
      <c r="J407" t="s">
        <v>1643</v>
      </c>
      <c r="K407" t="s">
        <v>1673</v>
      </c>
      <c r="L407" s="112">
        <v>2</v>
      </c>
      <c r="M407" s="112"/>
      <c r="N407" s="112">
        <v>2</v>
      </c>
      <c r="O407" s="112"/>
      <c r="P407" s="112"/>
      <c r="Q407" s="112"/>
      <c r="R407" s="112">
        <v>2</v>
      </c>
      <c r="S407" s="112"/>
      <c r="T407" s="112"/>
      <c r="U407" s="112"/>
      <c r="V407" s="112"/>
      <c r="W407" s="112"/>
    </row>
    <row r="408" spans="1:23" x14ac:dyDescent="0.25">
      <c r="A408" t="s">
        <v>98</v>
      </c>
      <c r="B408" t="s">
        <v>99</v>
      </c>
      <c r="C408" t="s">
        <v>7</v>
      </c>
      <c r="D408" t="s">
        <v>551</v>
      </c>
      <c r="E408" t="s">
        <v>1560</v>
      </c>
      <c r="F408" t="s">
        <v>1640</v>
      </c>
      <c r="G408" t="s">
        <v>1641</v>
      </c>
      <c r="H408" t="s">
        <v>376</v>
      </c>
      <c r="I408" t="s">
        <v>1677</v>
      </c>
      <c r="J408" t="s">
        <v>1653</v>
      </c>
      <c r="K408" t="s">
        <v>1678</v>
      </c>
      <c r="L408" s="112">
        <v>6</v>
      </c>
      <c r="M408" s="112">
        <v>5</v>
      </c>
      <c r="N408" s="112">
        <v>6</v>
      </c>
      <c r="O408" s="112">
        <v>5</v>
      </c>
      <c r="P408" s="112">
        <v>1</v>
      </c>
      <c r="Q408" s="112">
        <v>1</v>
      </c>
      <c r="R408" s="112">
        <v>5</v>
      </c>
      <c r="S408" s="112">
        <v>4</v>
      </c>
      <c r="T408" s="112"/>
      <c r="U408" s="112"/>
      <c r="V408" s="112"/>
      <c r="W408" s="112"/>
    </row>
    <row r="409" spans="1:23" x14ac:dyDescent="0.25">
      <c r="A409" t="s">
        <v>98</v>
      </c>
      <c r="B409" t="s">
        <v>99</v>
      </c>
      <c r="C409" t="s">
        <v>7</v>
      </c>
      <c r="D409" t="s">
        <v>551</v>
      </c>
      <c r="E409" t="s">
        <v>1560</v>
      </c>
      <c r="F409" t="s">
        <v>1640</v>
      </c>
      <c r="G409" t="s">
        <v>1641</v>
      </c>
      <c r="H409" t="s">
        <v>389</v>
      </c>
      <c r="I409" t="s">
        <v>1695</v>
      </c>
      <c r="J409" t="s">
        <v>1696</v>
      </c>
      <c r="K409" t="s">
        <v>1697</v>
      </c>
      <c r="L409" s="112">
        <v>30</v>
      </c>
      <c r="M409" s="112">
        <v>19</v>
      </c>
      <c r="N409" s="112">
        <v>30</v>
      </c>
      <c r="O409" s="112">
        <v>19</v>
      </c>
      <c r="P409" s="112">
        <v>1</v>
      </c>
      <c r="Q409" s="112"/>
      <c r="R409" s="112">
        <v>10</v>
      </c>
      <c r="S409" s="112">
        <v>5</v>
      </c>
      <c r="T409" s="112">
        <v>18</v>
      </c>
      <c r="U409" s="112">
        <v>14</v>
      </c>
      <c r="V409" s="112">
        <v>1</v>
      </c>
      <c r="W409" s="112"/>
    </row>
    <row r="410" spans="1:23" x14ac:dyDescent="0.25">
      <c r="A410" t="s">
        <v>98</v>
      </c>
      <c r="B410" t="s">
        <v>99</v>
      </c>
      <c r="C410" t="s">
        <v>7</v>
      </c>
      <c r="D410" t="s">
        <v>551</v>
      </c>
      <c r="E410" t="s">
        <v>1560</v>
      </c>
      <c r="F410" t="s">
        <v>1640</v>
      </c>
      <c r="G410" t="s">
        <v>1641</v>
      </c>
      <c r="H410" t="s">
        <v>396</v>
      </c>
      <c r="I410" t="s">
        <v>1710</v>
      </c>
      <c r="J410" t="s">
        <v>1653</v>
      </c>
      <c r="K410" t="s">
        <v>1711</v>
      </c>
      <c r="L410" s="112">
        <v>2</v>
      </c>
      <c r="M410" s="112">
        <v>1</v>
      </c>
      <c r="N410" s="112">
        <v>2</v>
      </c>
      <c r="O410" s="112">
        <v>1</v>
      </c>
      <c r="P410" s="112">
        <v>1</v>
      </c>
      <c r="Q410" s="112">
        <v>1</v>
      </c>
      <c r="R410" s="112">
        <v>1</v>
      </c>
      <c r="S410" s="112"/>
      <c r="T410" s="112"/>
      <c r="U410" s="112"/>
      <c r="V410" s="112"/>
      <c r="W410" s="112"/>
    </row>
    <row r="411" spans="1:23" x14ac:dyDescent="0.25">
      <c r="A411" t="s">
        <v>98</v>
      </c>
      <c r="B411" t="s">
        <v>99</v>
      </c>
      <c r="C411" t="s">
        <v>7</v>
      </c>
      <c r="D411" t="s">
        <v>551</v>
      </c>
      <c r="E411" t="s">
        <v>1560</v>
      </c>
      <c r="F411" t="s">
        <v>1640</v>
      </c>
      <c r="G411" t="s">
        <v>1641</v>
      </c>
      <c r="H411" t="s">
        <v>403</v>
      </c>
      <c r="I411" t="s">
        <v>1814</v>
      </c>
      <c r="J411" t="s">
        <v>1696</v>
      </c>
      <c r="K411" t="s">
        <v>1815</v>
      </c>
      <c r="L411" s="112">
        <v>1</v>
      </c>
      <c r="M411" s="112"/>
      <c r="N411" s="112">
        <v>1</v>
      </c>
      <c r="O411" s="112"/>
      <c r="P411" s="112">
        <v>1</v>
      </c>
      <c r="Q411" s="112"/>
      <c r="R411" s="112"/>
      <c r="S411" s="112"/>
      <c r="T411" s="112"/>
      <c r="U411" s="112"/>
      <c r="V411" s="112"/>
      <c r="W411" s="112"/>
    </row>
    <row r="412" spans="1:23" x14ac:dyDescent="0.25">
      <c r="A412" t="s">
        <v>98</v>
      </c>
      <c r="B412" t="s">
        <v>99</v>
      </c>
      <c r="C412" t="s">
        <v>7</v>
      </c>
      <c r="D412" t="s">
        <v>551</v>
      </c>
      <c r="E412" t="s">
        <v>1560</v>
      </c>
      <c r="F412" t="s">
        <v>1640</v>
      </c>
      <c r="G412" t="s">
        <v>1641</v>
      </c>
      <c r="H412" t="s">
        <v>407</v>
      </c>
      <c r="I412" t="s">
        <v>1720</v>
      </c>
      <c r="J412" t="s">
        <v>1643</v>
      </c>
      <c r="K412" t="s">
        <v>1721</v>
      </c>
      <c r="L412" s="112">
        <v>4</v>
      </c>
      <c r="M412" s="112"/>
      <c r="N412" s="112">
        <v>4</v>
      </c>
      <c r="O412" s="112"/>
      <c r="P412" s="112"/>
      <c r="Q412" s="112"/>
      <c r="R412" s="112">
        <v>2</v>
      </c>
      <c r="S412" s="112"/>
      <c r="T412" s="112">
        <v>2</v>
      </c>
      <c r="U412" s="112"/>
      <c r="V412" s="112"/>
      <c r="W412" s="112"/>
    </row>
    <row r="413" spans="1:23" x14ac:dyDescent="0.25">
      <c r="A413" t="s">
        <v>98</v>
      </c>
      <c r="B413" t="s">
        <v>99</v>
      </c>
      <c r="C413" t="s">
        <v>7</v>
      </c>
      <c r="D413" t="s">
        <v>551</v>
      </c>
      <c r="E413" t="s">
        <v>1560</v>
      </c>
      <c r="F413" t="s">
        <v>1640</v>
      </c>
      <c r="G413" t="s">
        <v>1641</v>
      </c>
      <c r="H413" t="s">
        <v>414</v>
      </c>
      <c r="I413" t="s">
        <v>1722</v>
      </c>
      <c r="J413" t="s">
        <v>1696</v>
      </c>
      <c r="K413" t="s">
        <v>1723</v>
      </c>
      <c r="L413" s="112">
        <v>6</v>
      </c>
      <c r="M413" s="112">
        <v>2</v>
      </c>
      <c r="N413" s="112">
        <v>6</v>
      </c>
      <c r="O413" s="112">
        <v>2</v>
      </c>
      <c r="P413" s="112"/>
      <c r="Q413" s="112"/>
      <c r="R413" s="112">
        <v>3</v>
      </c>
      <c r="S413" s="112">
        <v>2</v>
      </c>
      <c r="T413" s="112">
        <v>3</v>
      </c>
      <c r="U413" s="112"/>
      <c r="V413" s="112"/>
      <c r="W413" s="112"/>
    </row>
    <row r="414" spans="1:23" x14ac:dyDescent="0.25">
      <c r="A414" t="s">
        <v>98</v>
      </c>
      <c r="B414" t="s">
        <v>99</v>
      </c>
      <c r="C414" t="s">
        <v>7</v>
      </c>
      <c r="D414" t="s">
        <v>551</v>
      </c>
      <c r="E414" t="s">
        <v>1560</v>
      </c>
      <c r="F414" t="s">
        <v>1640</v>
      </c>
      <c r="G414" t="s">
        <v>1641</v>
      </c>
      <c r="H414" t="s">
        <v>418</v>
      </c>
      <c r="I414" t="s">
        <v>1704</v>
      </c>
      <c r="J414" t="s">
        <v>1653</v>
      </c>
      <c r="K414" t="s">
        <v>1705</v>
      </c>
      <c r="L414" s="112">
        <v>1</v>
      </c>
      <c r="M414" s="112"/>
      <c r="N414" s="112">
        <v>1</v>
      </c>
      <c r="O414" s="112"/>
      <c r="P414" s="112"/>
      <c r="Q414" s="112"/>
      <c r="R414" s="112"/>
      <c r="S414" s="112"/>
      <c r="T414" s="112">
        <v>1</v>
      </c>
      <c r="U414" s="112"/>
      <c r="V414" s="112"/>
      <c r="W414" s="112"/>
    </row>
    <row r="415" spans="1:23" x14ac:dyDescent="0.25">
      <c r="A415" t="s">
        <v>100</v>
      </c>
      <c r="B415" t="s">
        <v>99</v>
      </c>
      <c r="C415" t="s">
        <v>8</v>
      </c>
      <c r="D415" t="s">
        <v>551</v>
      </c>
      <c r="E415" t="s">
        <v>1560</v>
      </c>
      <c r="F415" t="s">
        <v>1640</v>
      </c>
      <c r="G415" t="s">
        <v>1641</v>
      </c>
      <c r="H415" t="s">
        <v>176</v>
      </c>
      <c r="I415" t="s">
        <v>1732</v>
      </c>
      <c r="J415" t="s">
        <v>1643</v>
      </c>
      <c r="K415" t="s">
        <v>1733</v>
      </c>
      <c r="L415" s="112">
        <v>1</v>
      </c>
      <c r="M415" s="112"/>
      <c r="N415" s="112">
        <v>1</v>
      </c>
      <c r="O415" s="112"/>
      <c r="P415" s="112"/>
      <c r="Q415" s="112"/>
      <c r="R415" s="112">
        <v>1</v>
      </c>
      <c r="S415" s="112"/>
      <c r="T415" s="112"/>
      <c r="U415" s="112"/>
      <c r="V415" s="112"/>
      <c r="W415" s="112"/>
    </row>
    <row r="416" spans="1:23" x14ac:dyDescent="0.25">
      <c r="A416" t="s">
        <v>100</v>
      </c>
      <c r="B416" t="s">
        <v>99</v>
      </c>
      <c r="C416" t="s">
        <v>8</v>
      </c>
      <c r="D416" t="s">
        <v>551</v>
      </c>
      <c r="E416" t="s">
        <v>1560</v>
      </c>
      <c r="F416" t="s">
        <v>1640</v>
      </c>
      <c r="G416" t="s">
        <v>1641</v>
      </c>
      <c r="H416" t="s">
        <v>296</v>
      </c>
      <c r="I416" t="s">
        <v>1647</v>
      </c>
      <c r="J416" t="s">
        <v>1643</v>
      </c>
      <c r="K416" t="s">
        <v>1648</v>
      </c>
      <c r="L416" s="112">
        <v>4</v>
      </c>
      <c r="M416" s="112">
        <v>3</v>
      </c>
      <c r="N416" s="112">
        <v>4</v>
      </c>
      <c r="O416" s="112">
        <v>3</v>
      </c>
      <c r="P416" s="112"/>
      <c r="Q416" s="112"/>
      <c r="R416" s="112">
        <v>4</v>
      </c>
      <c r="S416" s="112">
        <v>3</v>
      </c>
      <c r="T416" s="112"/>
      <c r="U416" s="112"/>
      <c r="V416" s="112"/>
      <c r="W416" s="112"/>
    </row>
    <row r="417" spans="1:23" x14ac:dyDescent="0.25">
      <c r="A417" t="s">
        <v>100</v>
      </c>
      <c r="B417" t="s">
        <v>99</v>
      </c>
      <c r="C417" t="s">
        <v>8</v>
      </c>
      <c r="D417" t="s">
        <v>551</v>
      </c>
      <c r="E417" t="s">
        <v>1560</v>
      </c>
      <c r="F417" t="s">
        <v>1640</v>
      </c>
      <c r="G417" t="s">
        <v>1641</v>
      </c>
      <c r="H417" t="s">
        <v>322</v>
      </c>
      <c r="I417" t="s">
        <v>1642</v>
      </c>
      <c r="J417" t="s">
        <v>1643</v>
      </c>
      <c r="K417" t="s">
        <v>1644</v>
      </c>
      <c r="L417" s="112">
        <v>1</v>
      </c>
      <c r="M417" s="112">
        <v>1</v>
      </c>
      <c r="N417" s="112">
        <v>1</v>
      </c>
      <c r="O417" s="112">
        <v>1</v>
      </c>
      <c r="P417" s="112"/>
      <c r="Q417" s="112"/>
      <c r="R417" s="112">
        <v>1</v>
      </c>
      <c r="S417" s="112">
        <v>1</v>
      </c>
      <c r="T417" s="112"/>
      <c r="U417" s="112"/>
      <c r="V417" s="112"/>
      <c r="W417" s="112"/>
    </row>
    <row r="418" spans="1:23" x14ac:dyDescent="0.25">
      <c r="A418" t="s">
        <v>101</v>
      </c>
      <c r="B418" t="s">
        <v>102</v>
      </c>
      <c r="C418" t="s">
        <v>7</v>
      </c>
      <c r="D418" t="s">
        <v>552</v>
      </c>
      <c r="E418" t="s">
        <v>1561</v>
      </c>
      <c r="F418" t="s">
        <v>1640</v>
      </c>
      <c r="G418" t="s">
        <v>1641</v>
      </c>
      <c r="H418" t="s">
        <v>176</v>
      </c>
      <c r="I418" t="s">
        <v>1642</v>
      </c>
      <c r="J418" t="s">
        <v>1643</v>
      </c>
      <c r="K418" t="s">
        <v>1644</v>
      </c>
      <c r="L418" s="112">
        <v>27</v>
      </c>
      <c r="M418" s="112">
        <v>11</v>
      </c>
      <c r="N418" s="112">
        <v>27</v>
      </c>
      <c r="O418" s="112">
        <v>11</v>
      </c>
      <c r="P418" s="112">
        <v>1</v>
      </c>
      <c r="Q418" s="112"/>
      <c r="R418" s="112">
        <v>24</v>
      </c>
      <c r="S418" s="112">
        <v>10</v>
      </c>
      <c r="T418" s="112">
        <v>2</v>
      </c>
      <c r="U418" s="112">
        <v>1</v>
      </c>
      <c r="V418" s="112"/>
      <c r="W418" s="112"/>
    </row>
    <row r="419" spans="1:23" x14ac:dyDescent="0.25">
      <c r="A419" t="s">
        <v>101</v>
      </c>
      <c r="B419" t="s">
        <v>102</v>
      </c>
      <c r="C419" t="s">
        <v>7</v>
      </c>
      <c r="D419" t="s">
        <v>552</v>
      </c>
      <c r="E419" t="s">
        <v>1561</v>
      </c>
      <c r="F419" t="s">
        <v>1640</v>
      </c>
      <c r="G419" t="s">
        <v>1641</v>
      </c>
      <c r="H419" t="s">
        <v>296</v>
      </c>
      <c r="I419" t="s">
        <v>1677</v>
      </c>
      <c r="J419" t="s">
        <v>1653</v>
      </c>
      <c r="K419" t="s">
        <v>1678</v>
      </c>
      <c r="L419" s="112">
        <v>2</v>
      </c>
      <c r="M419" s="112">
        <v>1</v>
      </c>
      <c r="N419" s="112">
        <v>2</v>
      </c>
      <c r="O419" s="112">
        <v>1</v>
      </c>
      <c r="P419" s="112"/>
      <c r="Q419" s="112"/>
      <c r="R419" s="112">
        <v>2</v>
      </c>
      <c r="S419" s="112">
        <v>1</v>
      </c>
      <c r="T419" s="112"/>
      <c r="U419" s="112"/>
      <c r="V419" s="112"/>
      <c r="W419" s="112"/>
    </row>
    <row r="420" spans="1:23" x14ac:dyDescent="0.25">
      <c r="A420" t="s">
        <v>101</v>
      </c>
      <c r="B420" t="s">
        <v>102</v>
      </c>
      <c r="C420" t="s">
        <v>7</v>
      </c>
      <c r="D420" t="s">
        <v>552</v>
      </c>
      <c r="E420" t="s">
        <v>1561</v>
      </c>
      <c r="F420" t="s">
        <v>1640</v>
      </c>
      <c r="G420" t="s">
        <v>1641</v>
      </c>
      <c r="H420" t="s">
        <v>343</v>
      </c>
      <c r="I420" t="s">
        <v>1722</v>
      </c>
      <c r="J420" t="s">
        <v>1696</v>
      </c>
      <c r="K420" t="s">
        <v>1723</v>
      </c>
      <c r="L420" s="112">
        <v>45</v>
      </c>
      <c r="M420" s="112">
        <v>11</v>
      </c>
      <c r="N420" s="112">
        <v>45</v>
      </c>
      <c r="O420" s="112">
        <v>11</v>
      </c>
      <c r="P420" s="112"/>
      <c r="Q420" s="112"/>
      <c r="R420" s="112">
        <v>44</v>
      </c>
      <c r="S420" s="112">
        <v>10</v>
      </c>
      <c r="T420" s="112">
        <v>1</v>
      </c>
      <c r="U420" s="112">
        <v>1</v>
      </c>
      <c r="V420" s="112"/>
      <c r="W420" s="112"/>
    </row>
    <row r="421" spans="1:23" x14ac:dyDescent="0.25">
      <c r="A421" t="s">
        <v>101</v>
      </c>
      <c r="B421" t="s">
        <v>102</v>
      </c>
      <c r="C421" t="s">
        <v>7</v>
      </c>
      <c r="D421" t="s">
        <v>552</v>
      </c>
      <c r="E421" t="s">
        <v>1561</v>
      </c>
      <c r="F421" t="s">
        <v>1640</v>
      </c>
      <c r="G421" t="s">
        <v>1641</v>
      </c>
      <c r="H421" t="s">
        <v>361</v>
      </c>
      <c r="I421" t="s">
        <v>1695</v>
      </c>
      <c r="J421" t="s">
        <v>1696</v>
      </c>
      <c r="K421" t="s">
        <v>1697</v>
      </c>
      <c r="L421" s="112">
        <v>19</v>
      </c>
      <c r="M421" s="112">
        <v>3</v>
      </c>
      <c r="N421" s="112">
        <v>19</v>
      </c>
      <c r="O421" s="112">
        <v>3</v>
      </c>
      <c r="P421" s="112"/>
      <c r="Q421" s="112"/>
      <c r="R421" s="112">
        <v>15</v>
      </c>
      <c r="S421" s="112">
        <v>1</v>
      </c>
      <c r="T421" s="112">
        <v>3</v>
      </c>
      <c r="U421" s="112">
        <v>1</v>
      </c>
      <c r="V421" s="112">
        <v>1</v>
      </c>
      <c r="W421" s="112">
        <v>1</v>
      </c>
    </row>
    <row r="422" spans="1:23" x14ac:dyDescent="0.25">
      <c r="A422" t="s">
        <v>101</v>
      </c>
      <c r="B422" t="s">
        <v>102</v>
      </c>
      <c r="C422" t="s">
        <v>7</v>
      </c>
      <c r="D422" t="s">
        <v>552</v>
      </c>
      <c r="E422" t="s">
        <v>1561</v>
      </c>
      <c r="F422" t="s">
        <v>1640</v>
      </c>
      <c r="G422" t="s">
        <v>1641</v>
      </c>
      <c r="H422" t="s">
        <v>367</v>
      </c>
      <c r="I422" t="s">
        <v>1732</v>
      </c>
      <c r="J422" t="s">
        <v>1643</v>
      </c>
      <c r="K422" t="s">
        <v>1733</v>
      </c>
      <c r="L422" s="112">
        <v>5</v>
      </c>
      <c r="M422" s="112">
        <v>1</v>
      </c>
      <c r="N422" s="112">
        <v>5</v>
      </c>
      <c r="O422" s="112">
        <v>1</v>
      </c>
      <c r="P422" s="112"/>
      <c r="Q422" s="112"/>
      <c r="R422" s="112">
        <v>4</v>
      </c>
      <c r="S422" s="112"/>
      <c r="T422" s="112">
        <v>1</v>
      </c>
      <c r="U422" s="112">
        <v>1</v>
      </c>
      <c r="V422" s="112"/>
      <c r="W422" s="112"/>
    </row>
    <row r="423" spans="1:23" x14ac:dyDescent="0.25">
      <c r="A423" t="s">
        <v>101</v>
      </c>
      <c r="B423" t="s">
        <v>102</v>
      </c>
      <c r="C423" t="s">
        <v>7</v>
      </c>
      <c r="D423" t="s">
        <v>552</v>
      </c>
      <c r="E423" t="s">
        <v>1561</v>
      </c>
      <c r="F423" t="s">
        <v>1640</v>
      </c>
      <c r="G423" t="s">
        <v>1641</v>
      </c>
      <c r="H423" t="s">
        <v>376</v>
      </c>
      <c r="I423" t="s">
        <v>1647</v>
      </c>
      <c r="J423" t="s">
        <v>1643</v>
      </c>
      <c r="K423" t="s">
        <v>1648</v>
      </c>
      <c r="L423" s="112">
        <v>6</v>
      </c>
      <c r="M423" s="112">
        <v>1</v>
      </c>
      <c r="N423" s="112">
        <v>6</v>
      </c>
      <c r="O423" s="112">
        <v>1</v>
      </c>
      <c r="P423" s="112"/>
      <c r="Q423" s="112"/>
      <c r="R423" s="112">
        <v>4</v>
      </c>
      <c r="S423" s="112">
        <v>1</v>
      </c>
      <c r="T423" s="112">
        <v>2</v>
      </c>
      <c r="U423" s="112"/>
      <c r="V423" s="112"/>
      <c r="W423" s="112"/>
    </row>
    <row r="424" spans="1:23" x14ac:dyDescent="0.25">
      <c r="A424" t="s">
        <v>101</v>
      </c>
      <c r="B424" t="s">
        <v>102</v>
      </c>
      <c r="C424" t="s">
        <v>7</v>
      </c>
      <c r="D424" t="s">
        <v>552</v>
      </c>
      <c r="E424" t="s">
        <v>1561</v>
      </c>
      <c r="F424" t="s">
        <v>1640</v>
      </c>
      <c r="G424" t="s">
        <v>1641</v>
      </c>
      <c r="H424" t="s">
        <v>389</v>
      </c>
      <c r="I424" t="s">
        <v>1679</v>
      </c>
      <c r="J424" t="s">
        <v>1675</v>
      </c>
      <c r="K424" t="s">
        <v>1680</v>
      </c>
      <c r="L424" s="112">
        <v>6</v>
      </c>
      <c r="M424" s="112"/>
      <c r="N424" s="112">
        <v>6</v>
      </c>
      <c r="O424" s="112"/>
      <c r="P424" s="112"/>
      <c r="Q424" s="112"/>
      <c r="R424" s="112">
        <v>6</v>
      </c>
      <c r="S424" s="112"/>
      <c r="T424" s="112"/>
      <c r="U424" s="112"/>
      <c r="V424" s="112"/>
      <c r="W424" s="112"/>
    </row>
    <row r="425" spans="1:23" x14ac:dyDescent="0.25">
      <c r="A425" t="s">
        <v>101</v>
      </c>
      <c r="B425" t="s">
        <v>102</v>
      </c>
      <c r="C425" t="s">
        <v>7</v>
      </c>
      <c r="D425" t="s">
        <v>552</v>
      </c>
      <c r="E425" t="s">
        <v>1561</v>
      </c>
      <c r="F425" t="s">
        <v>1640</v>
      </c>
      <c r="G425" t="s">
        <v>1641</v>
      </c>
      <c r="H425" t="s">
        <v>396</v>
      </c>
      <c r="I425" t="s">
        <v>1750</v>
      </c>
      <c r="J425" t="s">
        <v>1643</v>
      </c>
      <c r="K425" t="s">
        <v>1751</v>
      </c>
      <c r="L425" s="112">
        <v>1</v>
      </c>
      <c r="M425" s="112"/>
      <c r="N425" s="112">
        <v>1</v>
      </c>
      <c r="O425" s="112"/>
      <c r="P425" s="112"/>
      <c r="Q425" s="112"/>
      <c r="R425" s="112">
        <v>1</v>
      </c>
      <c r="S425" s="112"/>
      <c r="T425" s="112"/>
      <c r="U425" s="112"/>
      <c r="V425" s="112"/>
      <c r="W425" s="112"/>
    </row>
    <row r="426" spans="1:23" x14ac:dyDescent="0.25">
      <c r="A426" t="s">
        <v>101</v>
      </c>
      <c r="B426" t="s">
        <v>102</v>
      </c>
      <c r="C426" t="s">
        <v>7</v>
      </c>
      <c r="D426" t="s">
        <v>552</v>
      </c>
      <c r="E426" t="s">
        <v>1561</v>
      </c>
      <c r="F426" t="s">
        <v>1640</v>
      </c>
      <c r="G426" t="s">
        <v>1641</v>
      </c>
      <c r="H426" t="s">
        <v>403</v>
      </c>
      <c r="I426" t="s">
        <v>1655</v>
      </c>
      <c r="J426" t="s">
        <v>1643</v>
      </c>
      <c r="K426" t="s">
        <v>1656</v>
      </c>
      <c r="L426" s="112">
        <v>3</v>
      </c>
      <c r="M426" s="112">
        <v>1</v>
      </c>
      <c r="N426" s="112">
        <v>3</v>
      </c>
      <c r="O426" s="112">
        <v>1</v>
      </c>
      <c r="P426" s="112"/>
      <c r="Q426" s="112"/>
      <c r="R426" s="112">
        <v>3</v>
      </c>
      <c r="S426" s="112">
        <v>1</v>
      </c>
      <c r="T426" s="112"/>
      <c r="U426" s="112"/>
      <c r="V426" s="112"/>
      <c r="W426" s="112"/>
    </row>
    <row r="427" spans="1:23" x14ac:dyDescent="0.25">
      <c r="A427" t="s">
        <v>101</v>
      </c>
      <c r="B427" t="s">
        <v>102</v>
      </c>
      <c r="C427" t="s">
        <v>7</v>
      </c>
      <c r="D427" t="s">
        <v>552</v>
      </c>
      <c r="E427" t="s">
        <v>1561</v>
      </c>
      <c r="F427" t="s">
        <v>1640</v>
      </c>
      <c r="G427" t="s">
        <v>1641</v>
      </c>
      <c r="H427" t="s">
        <v>407</v>
      </c>
      <c r="I427" t="s">
        <v>1790</v>
      </c>
      <c r="J427" t="s">
        <v>1696</v>
      </c>
      <c r="K427" t="s">
        <v>1791</v>
      </c>
      <c r="L427" s="112">
        <v>1</v>
      </c>
      <c r="M427" s="112"/>
      <c r="N427" s="112">
        <v>1</v>
      </c>
      <c r="O427" s="112"/>
      <c r="P427" s="112"/>
      <c r="Q427" s="112"/>
      <c r="R427" s="112">
        <v>1</v>
      </c>
      <c r="S427" s="112"/>
      <c r="T427" s="112"/>
      <c r="U427" s="112"/>
      <c r="V427" s="112"/>
      <c r="W427" s="112"/>
    </row>
    <row r="428" spans="1:23" x14ac:dyDescent="0.25">
      <c r="A428" t="s">
        <v>101</v>
      </c>
      <c r="B428" t="s">
        <v>102</v>
      </c>
      <c r="C428" t="s">
        <v>7</v>
      </c>
      <c r="D428" t="s">
        <v>552</v>
      </c>
      <c r="E428" t="s">
        <v>1561</v>
      </c>
      <c r="F428" t="s">
        <v>1640</v>
      </c>
      <c r="G428" t="s">
        <v>1641</v>
      </c>
      <c r="H428" t="s">
        <v>414</v>
      </c>
      <c r="I428" t="s">
        <v>1814</v>
      </c>
      <c r="J428" t="s">
        <v>1696</v>
      </c>
      <c r="K428" t="s">
        <v>1815</v>
      </c>
      <c r="L428" s="112">
        <v>1</v>
      </c>
      <c r="M428" s="112"/>
      <c r="N428" s="112">
        <v>1</v>
      </c>
      <c r="O428" s="112"/>
      <c r="P428" s="112"/>
      <c r="Q428" s="112"/>
      <c r="R428" s="112">
        <v>1</v>
      </c>
      <c r="S428" s="112"/>
      <c r="T428" s="112"/>
      <c r="U428" s="112"/>
      <c r="V428" s="112"/>
      <c r="W428" s="112"/>
    </row>
    <row r="429" spans="1:23" x14ac:dyDescent="0.25">
      <c r="A429" t="s">
        <v>101</v>
      </c>
      <c r="B429" t="s">
        <v>102</v>
      </c>
      <c r="C429" t="s">
        <v>7</v>
      </c>
      <c r="D429" t="s">
        <v>552</v>
      </c>
      <c r="E429" t="s">
        <v>1561</v>
      </c>
      <c r="F429" t="s">
        <v>1640</v>
      </c>
      <c r="G429" t="s">
        <v>1641</v>
      </c>
      <c r="H429" t="s">
        <v>418</v>
      </c>
      <c r="I429" t="s">
        <v>1800</v>
      </c>
      <c r="J429" t="s">
        <v>1670</v>
      </c>
      <c r="K429" t="s">
        <v>1801</v>
      </c>
      <c r="L429" s="112">
        <v>1</v>
      </c>
      <c r="M429" s="112"/>
      <c r="N429" s="112">
        <v>1</v>
      </c>
      <c r="O429" s="112"/>
      <c r="P429" s="112"/>
      <c r="Q429" s="112"/>
      <c r="R429" s="112">
        <v>1</v>
      </c>
      <c r="S429" s="112"/>
      <c r="T429" s="112"/>
      <c r="U429" s="112"/>
      <c r="V429" s="112"/>
      <c r="W429" s="112"/>
    </row>
    <row r="430" spans="1:23" x14ac:dyDescent="0.25">
      <c r="A430" t="s">
        <v>101</v>
      </c>
      <c r="B430" t="s">
        <v>102</v>
      </c>
      <c r="C430" t="s">
        <v>7</v>
      </c>
      <c r="D430" t="s">
        <v>552</v>
      </c>
      <c r="E430" t="s">
        <v>1561</v>
      </c>
      <c r="F430" t="s">
        <v>1640</v>
      </c>
      <c r="G430" t="s">
        <v>1641</v>
      </c>
      <c r="H430" t="s">
        <v>425</v>
      </c>
      <c r="I430" t="s">
        <v>1752</v>
      </c>
      <c r="J430" t="s">
        <v>1675</v>
      </c>
      <c r="K430" t="s">
        <v>1753</v>
      </c>
      <c r="L430" s="112">
        <v>1</v>
      </c>
      <c r="M430" s="112"/>
      <c r="N430" s="112">
        <v>1</v>
      </c>
      <c r="O430" s="112"/>
      <c r="P430" s="112"/>
      <c r="Q430" s="112"/>
      <c r="R430" s="112">
        <v>1</v>
      </c>
      <c r="S430" s="112"/>
      <c r="T430" s="112"/>
      <c r="U430" s="112"/>
      <c r="V430" s="112"/>
      <c r="W430" s="112"/>
    </row>
    <row r="431" spans="1:23" x14ac:dyDescent="0.25">
      <c r="A431" t="s">
        <v>101</v>
      </c>
      <c r="B431" t="s">
        <v>102</v>
      </c>
      <c r="C431" t="s">
        <v>7</v>
      </c>
      <c r="D431" t="s">
        <v>552</v>
      </c>
      <c r="E431" t="s">
        <v>1561</v>
      </c>
      <c r="F431" t="s">
        <v>1640</v>
      </c>
      <c r="G431" t="s">
        <v>1641</v>
      </c>
      <c r="H431" t="s">
        <v>430</v>
      </c>
      <c r="I431" t="s">
        <v>1758</v>
      </c>
      <c r="J431" t="s">
        <v>1675</v>
      </c>
      <c r="K431" t="s">
        <v>1759</v>
      </c>
      <c r="L431" s="112">
        <v>2</v>
      </c>
      <c r="M431" s="112"/>
      <c r="N431" s="112">
        <v>2</v>
      </c>
      <c r="O431" s="112"/>
      <c r="P431" s="112"/>
      <c r="Q431" s="112"/>
      <c r="R431" s="112">
        <v>2</v>
      </c>
      <c r="S431" s="112"/>
      <c r="T431" s="112"/>
      <c r="U431" s="112"/>
      <c r="V431" s="112"/>
      <c r="W431" s="112"/>
    </row>
    <row r="432" spans="1:23" x14ac:dyDescent="0.25">
      <c r="A432" t="s">
        <v>101</v>
      </c>
      <c r="B432" t="s">
        <v>102</v>
      </c>
      <c r="C432" t="s">
        <v>7</v>
      </c>
      <c r="D432" t="s">
        <v>552</v>
      </c>
      <c r="E432" t="s">
        <v>1561</v>
      </c>
      <c r="F432" t="s">
        <v>1640</v>
      </c>
      <c r="G432" t="s">
        <v>1641</v>
      </c>
      <c r="H432" t="s">
        <v>431</v>
      </c>
      <c r="I432" t="s">
        <v>1720</v>
      </c>
      <c r="J432" t="s">
        <v>1643</v>
      </c>
      <c r="K432" t="s">
        <v>1721</v>
      </c>
      <c r="L432" s="112">
        <v>2</v>
      </c>
      <c r="M432" s="112"/>
      <c r="N432" s="112">
        <v>2</v>
      </c>
      <c r="O432" s="112"/>
      <c r="P432" s="112"/>
      <c r="Q432" s="112"/>
      <c r="R432" s="112">
        <v>2</v>
      </c>
      <c r="S432" s="112"/>
      <c r="T432" s="112"/>
      <c r="U432" s="112"/>
      <c r="V432" s="112"/>
      <c r="W432" s="112"/>
    </row>
    <row r="433" spans="1:23" x14ac:dyDescent="0.25">
      <c r="A433" t="s">
        <v>103</v>
      </c>
      <c r="B433" t="s">
        <v>102</v>
      </c>
      <c r="C433" t="s">
        <v>8</v>
      </c>
      <c r="D433" t="s">
        <v>552</v>
      </c>
      <c r="E433" t="s">
        <v>1561</v>
      </c>
      <c r="F433" t="s">
        <v>1640</v>
      </c>
      <c r="G433" t="s">
        <v>1641</v>
      </c>
      <c r="H433" t="s">
        <v>176</v>
      </c>
      <c r="I433" t="s">
        <v>1642</v>
      </c>
      <c r="J433" t="s">
        <v>1643</v>
      </c>
      <c r="K433" t="s">
        <v>1644</v>
      </c>
      <c r="L433" s="112">
        <v>22</v>
      </c>
      <c r="M433" s="112">
        <v>3</v>
      </c>
      <c r="N433" s="112">
        <v>22</v>
      </c>
      <c r="O433" s="112">
        <v>3</v>
      </c>
      <c r="P433" s="112"/>
      <c r="Q433" s="112"/>
      <c r="R433" s="112">
        <v>18</v>
      </c>
      <c r="S433" s="112">
        <v>3</v>
      </c>
      <c r="T433" s="112">
        <v>4</v>
      </c>
      <c r="U433" s="112"/>
      <c r="V433" s="112"/>
      <c r="W433" s="112"/>
    </row>
    <row r="434" spans="1:23" x14ac:dyDescent="0.25">
      <c r="A434" t="s">
        <v>103</v>
      </c>
      <c r="B434" t="s">
        <v>102</v>
      </c>
      <c r="C434" t="s">
        <v>8</v>
      </c>
      <c r="D434" t="s">
        <v>552</v>
      </c>
      <c r="E434" t="s">
        <v>1561</v>
      </c>
      <c r="F434" t="s">
        <v>1640</v>
      </c>
      <c r="G434" t="s">
        <v>1641</v>
      </c>
      <c r="H434" t="s">
        <v>296</v>
      </c>
      <c r="I434" t="s">
        <v>1732</v>
      </c>
      <c r="J434" t="s">
        <v>1643</v>
      </c>
      <c r="K434" t="s">
        <v>1733</v>
      </c>
      <c r="L434" s="112">
        <v>2</v>
      </c>
      <c r="M434" s="112"/>
      <c r="N434" s="112">
        <v>2</v>
      </c>
      <c r="O434" s="112"/>
      <c r="P434" s="112"/>
      <c r="Q434" s="112"/>
      <c r="R434" s="112">
        <v>2</v>
      </c>
      <c r="S434" s="112"/>
      <c r="T434" s="112"/>
      <c r="U434" s="112"/>
      <c r="V434" s="112"/>
      <c r="W434" s="112"/>
    </row>
    <row r="435" spans="1:23" x14ac:dyDescent="0.25">
      <c r="A435" t="s">
        <v>103</v>
      </c>
      <c r="B435" t="s">
        <v>102</v>
      </c>
      <c r="C435" t="s">
        <v>8</v>
      </c>
      <c r="D435" t="s">
        <v>552</v>
      </c>
      <c r="E435" t="s">
        <v>1561</v>
      </c>
      <c r="F435" t="s">
        <v>1640</v>
      </c>
      <c r="G435" t="s">
        <v>1641</v>
      </c>
      <c r="H435" t="s">
        <v>322</v>
      </c>
      <c r="I435" t="s">
        <v>1677</v>
      </c>
      <c r="J435" t="s">
        <v>1653</v>
      </c>
      <c r="K435" t="s">
        <v>1678</v>
      </c>
      <c r="L435" s="112">
        <v>1</v>
      </c>
      <c r="M435" s="112"/>
      <c r="N435" s="112">
        <v>1</v>
      </c>
      <c r="O435" s="112"/>
      <c r="P435" s="112"/>
      <c r="Q435" s="112"/>
      <c r="R435" s="112">
        <v>1</v>
      </c>
      <c r="S435" s="112"/>
      <c r="T435" s="112"/>
      <c r="U435" s="112"/>
      <c r="V435" s="112"/>
      <c r="W435" s="112"/>
    </row>
    <row r="436" spans="1:23" x14ac:dyDescent="0.25">
      <c r="A436" t="s">
        <v>103</v>
      </c>
      <c r="B436" t="s">
        <v>102</v>
      </c>
      <c r="C436" t="s">
        <v>8</v>
      </c>
      <c r="D436" t="s">
        <v>552</v>
      </c>
      <c r="E436" t="s">
        <v>1561</v>
      </c>
      <c r="F436" t="s">
        <v>1640</v>
      </c>
      <c r="G436" t="s">
        <v>1641</v>
      </c>
      <c r="H436" t="s">
        <v>343</v>
      </c>
      <c r="I436" t="s">
        <v>1710</v>
      </c>
      <c r="J436" t="s">
        <v>1653</v>
      </c>
      <c r="K436" t="s">
        <v>1711</v>
      </c>
      <c r="L436" s="112">
        <v>2</v>
      </c>
      <c r="M436" s="112"/>
      <c r="N436" s="112">
        <v>2</v>
      </c>
      <c r="O436" s="112"/>
      <c r="P436" s="112"/>
      <c r="Q436" s="112"/>
      <c r="R436" s="112">
        <v>2</v>
      </c>
      <c r="S436" s="112"/>
      <c r="T436" s="112"/>
      <c r="U436" s="112"/>
      <c r="V436" s="112"/>
      <c r="W436" s="112"/>
    </row>
    <row r="437" spans="1:23" x14ac:dyDescent="0.25">
      <c r="A437" t="s">
        <v>103</v>
      </c>
      <c r="B437" t="s">
        <v>102</v>
      </c>
      <c r="C437" t="s">
        <v>8</v>
      </c>
      <c r="D437" t="s">
        <v>552</v>
      </c>
      <c r="E437" t="s">
        <v>1561</v>
      </c>
      <c r="F437" t="s">
        <v>1640</v>
      </c>
      <c r="G437" t="s">
        <v>1641</v>
      </c>
      <c r="H437" t="s">
        <v>361</v>
      </c>
      <c r="I437" t="s">
        <v>1722</v>
      </c>
      <c r="J437" t="s">
        <v>1696</v>
      </c>
      <c r="K437" t="s">
        <v>1723</v>
      </c>
      <c r="L437" s="112">
        <v>10</v>
      </c>
      <c r="M437" s="112">
        <v>4</v>
      </c>
      <c r="N437" s="112">
        <v>10</v>
      </c>
      <c r="O437" s="112">
        <v>4</v>
      </c>
      <c r="P437" s="112"/>
      <c r="Q437" s="112"/>
      <c r="R437" s="112">
        <v>8</v>
      </c>
      <c r="S437" s="112">
        <v>4</v>
      </c>
      <c r="T437" s="112">
        <v>2</v>
      </c>
      <c r="U437" s="112"/>
      <c r="V437" s="112"/>
      <c r="W437" s="112"/>
    </row>
    <row r="438" spans="1:23" x14ac:dyDescent="0.25">
      <c r="A438" t="s">
        <v>103</v>
      </c>
      <c r="B438" t="s">
        <v>102</v>
      </c>
      <c r="C438" t="s">
        <v>8</v>
      </c>
      <c r="D438" t="s">
        <v>552</v>
      </c>
      <c r="E438" t="s">
        <v>1561</v>
      </c>
      <c r="F438" t="s">
        <v>1640</v>
      </c>
      <c r="G438" t="s">
        <v>1641</v>
      </c>
      <c r="H438" t="s">
        <v>367</v>
      </c>
      <c r="I438" t="s">
        <v>1695</v>
      </c>
      <c r="J438" t="s">
        <v>1696</v>
      </c>
      <c r="K438" t="s">
        <v>1697</v>
      </c>
      <c r="L438" s="112">
        <v>24</v>
      </c>
      <c r="M438" s="112">
        <v>9</v>
      </c>
      <c r="N438" s="112">
        <v>24</v>
      </c>
      <c r="O438" s="112">
        <v>9</v>
      </c>
      <c r="P438" s="112"/>
      <c r="Q438" s="112"/>
      <c r="R438" s="112">
        <v>20</v>
      </c>
      <c r="S438" s="112">
        <v>9</v>
      </c>
      <c r="T438" s="112">
        <v>3</v>
      </c>
      <c r="U438" s="112"/>
      <c r="V438" s="112">
        <v>1</v>
      </c>
      <c r="W438" s="112"/>
    </row>
    <row r="439" spans="1:23" x14ac:dyDescent="0.25">
      <c r="A439" t="s">
        <v>103</v>
      </c>
      <c r="B439" t="s">
        <v>102</v>
      </c>
      <c r="C439" t="s">
        <v>8</v>
      </c>
      <c r="D439" t="s">
        <v>552</v>
      </c>
      <c r="E439" t="s">
        <v>1561</v>
      </c>
      <c r="F439" t="s">
        <v>1640</v>
      </c>
      <c r="G439" t="s">
        <v>1641</v>
      </c>
      <c r="H439" t="s">
        <v>376</v>
      </c>
      <c r="I439" t="s">
        <v>1647</v>
      </c>
      <c r="J439" t="s">
        <v>1643</v>
      </c>
      <c r="K439" t="s">
        <v>1648</v>
      </c>
      <c r="L439" s="112">
        <v>3</v>
      </c>
      <c r="M439" s="112">
        <v>2</v>
      </c>
      <c r="N439" s="112">
        <v>3</v>
      </c>
      <c r="O439" s="112">
        <v>2</v>
      </c>
      <c r="P439" s="112"/>
      <c r="Q439" s="112"/>
      <c r="R439" s="112">
        <v>3</v>
      </c>
      <c r="S439" s="112">
        <v>2</v>
      </c>
      <c r="T439" s="112"/>
      <c r="U439" s="112"/>
      <c r="V439" s="112"/>
      <c r="W439" s="112"/>
    </row>
    <row r="440" spans="1:23" x14ac:dyDescent="0.25">
      <c r="A440" t="s">
        <v>103</v>
      </c>
      <c r="B440" t="s">
        <v>102</v>
      </c>
      <c r="C440" t="s">
        <v>8</v>
      </c>
      <c r="D440" t="s">
        <v>552</v>
      </c>
      <c r="E440" t="s">
        <v>1561</v>
      </c>
      <c r="F440" t="s">
        <v>1640</v>
      </c>
      <c r="G440" t="s">
        <v>1641</v>
      </c>
      <c r="H440" t="s">
        <v>389</v>
      </c>
      <c r="I440" t="s">
        <v>1814</v>
      </c>
      <c r="J440" t="s">
        <v>1696</v>
      </c>
      <c r="K440" t="s">
        <v>1815</v>
      </c>
      <c r="L440" s="112">
        <v>2</v>
      </c>
      <c r="M440" s="112">
        <v>1</v>
      </c>
      <c r="N440" s="112">
        <v>2</v>
      </c>
      <c r="O440" s="112">
        <v>1</v>
      </c>
      <c r="P440" s="112"/>
      <c r="Q440" s="112"/>
      <c r="R440" s="112"/>
      <c r="S440" s="112"/>
      <c r="T440" s="112">
        <v>2</v>
      </c>
      <c r="U440" s="112">
        <v>1</v>
      </c>
      <c r="V440" s="112"/>
      <c r="W440" s="112"/>
    </row>
    <row r="441" spans="1:23" x14ac:dyDescent="0.25">
      <c r="A441">
        <v>88856565002</v>
      </c>
      <c r="B441" t="s">
        <v>1836</v>
      </c>
      <c r="C441" t="s">
        <v>8</v>
      </c>
      <c r="D441" t="s">
        <v>1837</v>
      </c>
      <c r="E441" t="s">
        <v>1838</v>
      </c>
      <c r="F441" t="s">
        <v>1640</v>
      </c>
      <c r="G441" t="s">
        <v>1641</v>
      </c>
      <c r="H441" t="s">
        <v>176</v>
      </c>
      <c r="I441" t="s">
        <v>1642</v>
      </c>
      <c r="J441" t="s">
        <v>1643</v>
      </c>
      <c r="K441" t="s">
        <v>1644</v>
      </c>
      <c r="L441" s="112">
        <v>10</v>
      </c>
      <c r="M441" s="112">
        <v>8</v>
      </c>
      <c r="N441" s="112">
        <v>10</v>
      </c>
      <c r="O441" s="112">
        <v>8</v>
      </c>
      <c r="P441" s="112"/>
      <c r="Q441" s="112"/>
      <c r="R441" s="112">
        <v>10</v>
      </c>
      <c r="S441" s="112">
        <v>8</v>
      </c>
      <c r="T441" s="112"/>
      <c r="U441" s="112"/>
      <c r="V441" s="112"/>
      <c r="W441" s="112"/>
    </row>
    <row r="442" spans="1:23" x14ac:dyDescent="0.25">
      <c r="A442" t="s">
        <v>1839</v>
      </c>
      <c r="B442" t="s">
        <v>1836</v>
      </c>
      <c r="C442" t="s">
        <v>8</v>
      </c>
      <c r="D442" t="s">
        <v>1837</v>
      </c>
      <c r="E442" t="s">
        <v>1838</v>
      </c>
      <c r="F442" t="s">
        <v>1640</v>
      </c>
      <c r="G442" t="s">
        <v>1641</v>
      </c>
      <c r="H442" t="s">
        <v>296</v>
      </c>
      <c r="I442" t="s">
        <v>1647</v>
      </c>
      <c r="J442" t="s">
        <v>1643</v>
      </c>
      <c r="K442" t="s">
        <v>1648</v>
      </c>
      <c r="L442" s="112">
        <v>7</v>
      </c>
      <c r="M442" s="112">
        <v>5</v>
      </c>
      <c r="N442" s="112">
        <v>7</v>
      </c>
      <c r="O442" s="112">
        <v>5</v>
      </c>
      <c r="P442" s="112"/>
      <c r="Q442" s="112"/>
      <c r="R442" s="112">
        <v>7</v>
      </c>
      <c r="S442" s="112">
        <v>5</v>
      </c>
      <c r="T442" s="112"/>
      <c r="U442" s="112"/>
      <c r="V442" s="112"/>
      <c r="W442" s="112"/>
    </row>
    <row r="443" spans="1:23" x14ac:dyDescent="0.25">
      <c r="A443" t="s">
        <v>1839</v>
      </c>
      <c r="B443" t="s">
        <v>1836</v>
      </c>
      <c r="C443" t="s">
        <v>8</v>
      </c>
      <c r="D443" t="s">
        <v>1837</v>
      </c>
      <c r="E443" t="s">
        <v>1838</v>
      </c>
      <c r="F443" t="s">
        <v>1640</v>
      </c>
      <c r="G443" t="s">
        <v>1641</v>
      </c>
      <c r="H443" t="s">
        <v>322</v>
      </c>
      <c r="I443" t="s">
        <v>1732</v>
      </c>
      <c r="J443" t="s">
        <v>1643</v>
      </c>
      <c r="K443" t="s">
        <v>1733</v>
      </c>
      <c r="L443" s="112">
        <v>8</v>
      </c>
      <c r="M443" s="112">
        <v>4</v>
      </c>
      <c r="N443" s="112">
        <v>8</v>
      </c>
      <c r="O443" s="112">
        <v>4</v>
      </c>
      <c r="P443" s="112"/>
      <c r="Q443" s="112"/>
      <c r="R443" s="112">
        <v>8</v>
      </c>
      <c r="S443" s="112">
        <v>4</v>
      </c>
      <c r="T443" s="112"/>
      <c r="U443" s="112"/>
      <c r="V443" s="112"/>
      <c r="W443" s="112"/>
    </row>
    <row r="444" spans="1:23" x14ac:dyDescent="0.25">
      <c r="A444" t="s">
        <v>1839</v>
      </c>
      <c r="B444" t="s">
        <v>1836</v>
      </c>
      <c r="C444" t="s">
        <v>8</v>
      </c>
      <c r="D444" t="s">
        <v>1837</v>
      </c>
      <c r="E444" t="s">
        <v>1838</v>
      </c>
      <c r="F444" t="s">
        <v>1640</v>
      </c>
      <c r="G444" t="s">
        <v>1641</v>
      </c>
      <c r="H444" t="s">
        <v>343</v>
      </c>
      <c r="I444" t="s">
        <v>1655</v>
      </c>
      <c r="J444" t="s">
        <v>1643</v>
      </c>
      <c r="K444" t="s">
        <v>1656</v>
      </c>
      <c r="L444" s="112">
        <v>9</v>
      </c>
      <c r="M444" s="112">
        <v>2</v>
      </c>
      <c r="N444" s="112">
        <v>9</v>
      </c>
      <c r="O444" s="112">
        <v>2</v>
      </c>
      <c r="P444" s="112"/>
      <c r="Q444" s="112"/>
      <c r="R444" s="112">
        <v>9</v>
      </c>
      <c r="S444" s="112">
        <v>2</v>
      </c>
      <c r="T444" s="112"/>
      <c r="U444" s="112"/>
      <c r="V444" s="112"/>
      <c r="W444" s="112"/>
    </row>
    <row r="445" spans="1:23" x14ac:dyDescent="0.25">
      <c r="A445" t="s">
        <v>1839</v>
      </c>
      <c r="B445" t="s">
        <v>1836</v>
      </c>
      <c r="C445" t="s">
        <v>8</v>
      </c>
      <c r="D445" t="s">
        <v>1837</v>
      </c>
      <c r="E445" t="s">
        <v>1838</v>
      </c>
      <c r="F445" t="s">
        <v>1640</v>
      </c>
      <c r="G445" t="s">
        <v>1641</v>
      </c>
      <c r="H445" t="s">
        <v>361</v>
      </c>
      <c r="I445" t="s">
        <v>1722</v>
      </c>
      <c r="J445" t="s">
        <v>1696</v>
      </c>
      <c r="K445" t="s">
        <v>1723</v>
      </c>
      <c r="L445" s="112">
        <v>4</v>
      </c>
      <c r="M445" s="112">
        <v>3</v>
      </c>
      <c r="N445" s="112">
        <v>4</v>
      </c>
      <c r="O445" s="112">
        <v>3</v>
      </c>
      <c r="P445" s="112"/>
      <c r="Q445" s="112"/>
      <c r="R445" s="112">
        <v>4</v>
      </c>
      <c r="S445" s="112">
        <v>3</v>
      </c>
      <c r="T445" s="112"/>
      <c r="U445" s="112"/>
      <c r="V445" s="112"/>
      <c r="W445" s="112"/>
    </row>
    <row r="446" spans="1:23" x14ac:dyDescent="0.25">
      <c r="A446" t="s">
        <v>1839</v>
      </c>
      <c r="B446" t="s">
        <v>1836</v>
      </c>
      <c r="C446" t="s">
        <v>8</v>
      </c>
      <c r="D446" t="s">
        <v>1837</v>
      </c>
      <c r="E446" t="s">
        <v>1838</v>
      </c>
      <c r="F446" t="s">
        <v>1640</v>
      </c>
      <c r="G446" t="s">
        <v>1641</v>
      </c>
      <c r="H446" t="s">
        <v>367</v>
      </c>
      <c r="I446" t="s">
        <v>1840</v>
      </c>
      <c r="J446" t="s">
        <v>1696</v>
      </c>
      <c r="K446" t="s">
        <v>1841</v>
      </c>
      <c r="L446" s="112">
        <v>3</v>
      </c>
      <c r="M446" s="112">
        <v>3</v>
      </c>
      <c r="N446" s="112">
        <v>3</v>
      </c>
      <c r="O446" s="112">
        <v>3</v>
      </c>
      <c r="P446" s="112"/>
      <c r="Q446" s="112"/>
      <c r="R446" s="112">
        <v>3</v>
      </c>
      <c r="S446" s="112">
        <v>3</v>
      </c>
      <c r="T446" s="112"/>
      <c r="U446" s="112"/>
      <c r="V446" s="112"/>
      <c r="W446" s="112"/>
    </row>
    <row r="447" spans="1:23" x14ac:dyDescent="0.25">
      <c r="A447" t="s">
        <v>1839</v>
      </c>
      <c r="B447" t="s">
        <v>1836</v>
      </c>
      <c r="C447" t="s">
        <v>8</v>
      </c>
      <c r="D447" t="s">
        <v>1837</v>
      </c>
      <c r="E447" t="s">
        <v>1838</v>
      </c>
      <c r="F447" t="s">
        <v>1640</v>
      </c>
      <c r="G447" t="s">
        <v>1641</v>
      </c>
      <c r="H447" t="s">
        <v>376</v>
      </c>
      <c r="I447" t="s">
        <v>1695</v>
      </c>
      <c r="J447" t="s">
        <v>1696</v>
      </c>
      <c r="K447" t="s">
        <v>1697</v>
      </c>
      <c r="L447" s="112">
        <v>6</v>
      </c>
      <c r="M447" s="112">
        <v>5</v>
      </c>
      <c r="N447" s="112">
        <v>6</v>
      </c>
      <c r="O447" s="112">
        <v>5</v>
      </c>
      <c r="P447" s="112"/>
      <c r="Q447" s="112"/>
      <c r="R447" s="112">
        <v>6</v>
      </c>
      <c r="S447" s="112">
        <v>5</v>
      </c>
      <c r="T447" s="112"/>
      <c r="U447" s="112"/>
      <c r="V447" s="112"/>
      <c r="W447" s="112"/>
    </row>
    <row r="448" spans="1:23" x14ac:dyDescent="0.25">
      <c r="A448" t="s">
        <v>104</v>
      </c>
      <c r="B448" t="s">
        <v>105</v>
      </c>
      <c r="C448" t="s">
        <v>7</v>
      </c>
      <c r="D448" t="s">
        <v>553</v>
      </c>
      <c r="E448" t="s">
        <v>1562</v>
      </c>
      <c r="F448" t="s">
        <v>1640</v>
      </c>
      <c r="G448" t="s">
        <v>1641</v>
      </c>
      <c r="H448" t="s">
        <v>176</v>
      </c>
      <c r="I448" t="s">
        <v>1652</v>
      </c>
      <c r="J448" t="s">
        <v>1653</v>
      </c>
      <c r="K448" t="s">
        <v>1654</v>
      </c>
      <c r="L448" s="112">
        <v>1</v>
      </c>
      <c r="M448" s="112">
        <v>1</v>
      </c>
      <c r="N448" s="112">
        <v>1</v>
      </c>
      <c r="O448" s="112">
        <v>1</v>
      </c>
      <c r="P448" s="112"/>
      <c r="Q448" s="112"/>
      <c r="R448" s="112">
        <v>1</v>
      </c>
      <c r="S448" s="112">
        <v>1</v>
      </c>
      <c r="T448" s="112"/>
      <c r="U448" s="112"/>
      <c r="V448" s="112"/>
      <c r="W448" s="112"/>
    </row>
    <row r="449" spans="1:23" x14ac:dyDescent="0.25">
      <c r="A449" t="s">
        <v>104</v>
      </c>
      <c r="B449" t="s">
        <v>105</v>
      </c>
      <c r="C449" t="s">
        <v>7</v>
      </c>
      <c r="D449" t="s">
        <v>553</v>
      </c>
      <c r="E449" t="s">
        <v>1562</v>
      </c>
      <c r="F449" t="s">
        <v>1640</v>
      </c>
      <c r="G449" t="s">
        <v>1641</v>
      </c>
      <c r="H449" t="s">
        <v>296</v>
      </c>
      <c r="I449" t="s">
        <v>1706</v>
      </c>
      <c r="J449" t="s">
        <v>1653</v>
      </c>
      <c r="K449" t="s">
        <v>1707</v>
      </c>
      <c r="L449" s="112">
        <v>6</v>
      </c>
      <c r="M449" s="112">
        <v>1</v>
      </c>
      <c r="N449" s="112">
        <v>6</v>
      </c>
      <c r="O449" s="112">
        <v>1</v>
      </c>
      <c r="P449" s="112"/>
      <c r="Q449" s="112"/>
      <c r="R449" s="112">
        <v>4</v>
      </c>
      <c r="S449" s="112">
        <v>1</v>
      </c>
      <c r="T449" s="112"/>
      <c r="U449" s="112"/>
      <c r="V449" s="112">
        <v>2</v>
      </c>
      <c r="W449" s="112"/>
    </row>
    <row r="450" spans="1:23" x14ac:dyDescent="0.25">
      <c r="A450" t="s">
        <v>104</v>
      </c>
      <c r="B450" t="s">
        <v>105</v>
      </c>
      <c r="C450" t="s">
        <v>7</v>
      </c>
      <c r="D450" t="s">
        <v>553</v>
      </c>
      <c r="E450" t="s">
        <v>1562</v>
      </c>
      <c r="F450" t="s">
        <v>1640</v>
      </c>
      <c r="G450" t="s">
        <v>1641</v>
      </c>
      <c r="H450" t="s">
        <v>322</v>
      </c>
      <c r="I450" t="s">
        <v>1720</v>
      </c>
      <c r="J450" t="s">
        <v>1643</v>
      </c>
      <c r="K450" t="s">
        <v>1721</v>
      </c>
      <c r="L450" s="112">
        <v>10</v>
      </c>
      <c r="M450" s="112">
        <v>5</v>
      </c>
      <c r="N450" s="112">
        <v>10</v>
      </c>
      <c r="O450" s="112">
        <v>5</v>
      </c>
      <c r="P450" s="112"/>
      <c r="Q450" s="112"/>
      <c r="R450" s="112">
        <v>10</v>
      </c>
      <c r="S450" s="112">
        <v>5</v>
      </c>
      <c r="T450" s="112"/>
      <c r="U450" s="112"/>
      <c r="V450" s="112"/>
      <c r="W450" s="112"/>
    </row>
    <row r="451" spans="1:23" x14ac:dyDescent="0.25">
      <c r="A451" t="s">
        <v>104</v>
      </c>
      <c r="B451" t="s">
        <v>105</v>
      </c>
      <c r="C451" t="s">
        <v>7</v>
      </c>
      <c r="D451" t="s">
        <v>553</v>
      </c>
      <c r="E451" t="s">
        <v>1562</v>
      </c>
      <c r="F451" t="s">
        <v>1640</v>
      </c>
      <c r="G451" t="s">
        <v>1641</v>
      </c>
      <c r="H451" t="s">
        <v>343</v>
      </c>
      <c r="I451" t="s">
        <v>1702</v>
      </c>
      <c r="J451" t="s">
        <v>1653</v>
      </c>
      <c r="K451" t="s">
        <v>1703</v>
      </c>
      <c r="L451" s="112">
        <v>1</v>
      </c>
      <c r="M451" s="112">
        <v>1</v>
      </c>
      <c r="N451" s="112">
        <v>1</v>
      </c>
      <c r="O451" s="112">
        <v>1</v>
      </c>
      <c r="P451" s="112"/>
      <c r="Q451" s="112"/>
      <c r="R451" s="112">
        <v>1</v>
      </c>
      <c r="S451" s="112">
        <v>1</v>
      </c>
      <c r="T451" s="112"/>
      <c r="U451" s="112"/>
      <c r="V451" s="112"/>
      <c r="W451" s="112"/>
    </row>
    <row r="452" spans="1:23" x14ac:dyDescent="0.25">
      <c r="A452" t="s">
        <v>104</v>
      </c>
      <c r="B452" t="s">
        <v>105</v>
      </c>
      <c r="C452" t="s">
        <v>7</v>
      </c>
      <c r="D452" t="s">
        <v>553</v>
      </c>
      <c r="E452" t="s">
        <v>1562</v>
      </c>
      <c r="F452" t="s">
        <v>1640</v>
      </c>
      <c r="G452" t="s">
        <v>1641</v>
      </c>
      <c r="H452" t="s">
        <v>361</v>
      </c>
      <c r="I452" t="s">
        <v>1708</v>
      </c>
      <c r="J452" t="s">
        <v>1653</v>
      </c>
      <c r="K452" t="s">
        <v>1709</v>
      </c>
      <c r="L452" s="112">
        <v>1</v>
      </c>
      <c r="M452" s="112"/>
      <c r="N452" s="112">
        <v>1</v>
      </c>
      <c r="O452" s="112"/>
      <c r="P452" s="112"/>
      <c r="Q452" s="112"/>
      <c r="R452" s="112">
        <v>1</v>
      </c>
      <c r="S452" s="112"/>
      <c r="T452" s="112"/>
      <c r="U452" s="112"/>
      <c r="V452" s="112"/>
      <c r="W452" s="112"/>
    </row>
    <row r="453" spans="1:23" x14ac:dyDescent="0.25">
      <c r="A453" t="s">
        <v>104</v>
      </c>
      <c r="B453" t="s">
        <v>105</v>
      </c>
      <c r="C453" t="s">
        <v>7</v>
      </c>
      <c r="D453" t="s">
        <v>553</v>
      </c>
      <c r="E453" t="s">
        <v>1562</v>
      </c>
      <c r="F453" t="s">
        <v>1640</v>
      </c>
      <c r="G453" t="s">
        <v>1641</v>
      </c>
      <c r="H453" t="s">
        <v>367</v>
      </c>
      <c r="I453" t="s">
        <v>1726</v>
      </c>
      <c r="J453" t="s">
        <v>1653</v>
      </c>
      <c r="K453" t="s">
        <v>1727</v>
      </c>
      <c r="L453" s="112">
        <v>1</v>
      </c>
      <c r="M453" s="112">
        <v>1</v>
      </c>
      <c r="N453" s="112">
        <v>1</v>
      </c>
      <c r="O453" s="112">
        <v>1</v>
      </c>
      <c r="P453" s="112"/>
      <c r="Q453" s="112"/>
      <c r="R453" s="112">
        <v>1</v>
      </c>
      <c r="S453" s="112">
        <v>1</v>
      </c>
      <c r="T453" s="112"/>
      <c r="U453" s="112"/>
      <c r="V453" s="112"/>
      <c r="W453" s="112"/>
    </row>
    <row r="454" spans="1:23" x14ac:dyDescent="0.25">
      <c r="A454" t="s">
        <v>110</v>
      </c>
      <c r="B454" t="s">
        <v>111</v>
      </c>
      <c r="C454" t="s">
        <v>7</v>
      </c>
      <c r="D454" t="s">
        <v>555</v>
      </c>
      <c r="E454" t="s">
        <v>1564</v>
      </c>
      <c r="F454" t="s">
        <v>1640</v>
      </c>
      <c r="G454" t="s">
        <v>1641</v>
      </c>
      <c r="H454" t="s">
        <v>176</v>
      </c>
      <c r="I454" t="s">
        <v>1655</v>
      </c>
      <c r="J454" t="s">
        <v>1643</v>
      </c>
      <c r="K454" t="s">
        <v>1656</v>
      </c>
      <c r="L454" s="112">
        <v>17</v>
      </c>
      <c r="M454" s="112">
        <v>5</v>
      </c>
      <c r="N454" s="112">
        <v>17</v>
      </c>
      <c r="O454" s="112">
        <v>5</v>
      </c>
      <c r="P454" s="112"/>
      <c r="Q454" s="112"/>
      <c r="R454" s="112">
        <v>12</v>
      </c>
      <c r="S454" s="112">
        <v>2</v>
      </c>
      <c r="T454" s="112">
        <v>4</v>
      </c>
      <c r="U454" s="112">
        <v>2</v>
      </c>
      <c r="V454" s="112">
        <v>1</v>
      </c>
      <c r="W454" s="112">
        <v>1</v>
      </c>
    </row>
    <row r="455" spans="1:23" x14ac:dyDescent="0.25">
      <c r="A455" t="s">
        <v>110</v>
      </c>
      <c r="B455" t="s">
        <v>111</v>
      </c>
      <c r="C455" t="s">
        <v>7</v>
      </c>
      <c r="D455" t="s">
        <v>555</v>
      </c>
      <c r="E455" t="s">
        <v>1564</v>
      </c>
      <c r="F455" t="s">
        <v>1640</v>
      </c>
      <c r="G455" t="s">
        <v>1641</v>
      </c>
      <c r="H455" t="s">
        <v>296</v>
      </c>
      <c r="I455" t="s">
        <v>1732</v>
      </c>
      <c r="J455" t="s">
        <v>1643</v>
      </c>
      <c r="K455" t="s">
        <v>1733</v>
      </c>
      <c r="L455" s="112">
        <v>23</v>
      </c>
      <c r="M455" s="112">
        <v>16</v>
      </c>
      <c r="N455" s="112">
        <v>23</v>
      </c>
      <c r="O455" s="112">
        <v>16</v>
      </c>
      <c r="P455" s="112"/>
      <c r="Q455" s="112"/>
      <c r="R455" s="112">
        <v>20</v>
      </c>
      <c r="S455" s="112">
        <v>14</v>
      </c>
      <c r="T455" s="112">
        <v>3</v>
      </c>
      <c r="U455" s="112">
        <v>2</v>
      </c>
      <c r="V455" s="112"/>
      <c r="W455" s="112"/>
    </row>
    <row r="456" spans="1:23" x14ac:dyDescent="0.25">
      <c r="A456" t="s">
        <v>110</v>
      </c>
      <c r="B456" t="s">
        <v>111</v>
      </c>
      <c r="C456" t="s">
        <v>7</v>
      </c>
      <c r="D456" t="s">
        <v>555</v>
      </c>
      <c r="E456" t="s">
        <v>1564</v>
      </c>
      <c r="F456" t="s">
        <v>1640</v>
      </c>
      <c r="G456" t="s">
        <v>1641</v>
      </c>
      <c r="H456" t="s">
        <v>322</v>
      </c>
      <c r="I456" t="s">
        <v>1796</v>
      </c>
      <c r="J456" t="s">
        <v>1675</v>
      </c>
      <c r="K456" t="s">
        <v>1797</v>
      </c>
      <c r="L456" s="112">
        <v>1</v>
      </c>
      <c r="M456" s="112"/>
      <c r="N456" s="112">
        <v>1</v>
      </c>
      <c r="O456" s="112"/>
      <c r="P456" s="112"/>
      <c r="Q456" s="112"/>
      <c r="R456" s="112"/>
      <c r="S456" s="112"/>
      <c r="T456" s="112">
        <v>1</v>
      </c>
      <c r="U456" s="112"/>
      <c r="V456" s="112"/>
      <c r="W456" s="112"/>
    </row>
    <row r="457" spans="1:23" x14ac:dyDescent="0.25">
      <c r="A457" t="s">
        <v>110</v>
      </c>
      <c r="B457" t="s">
        <v>111</v>
      </c>
      <c r="C457" t="s">
        <v>7</v>
      </c>
      <c r="D457" t="s">
        <v>555</v>
      </c>
      <c r="E457" t="s">
        <v>1564</v>
      </c>
      <c r="F457" t="s">
        <v>1640</v>
      </c>
      <c r="G457" t="s">
        <v>1641</v>
      </c>
      <c r="H457" t="s">
        <v>343</v>
      </c>
      <c r="I457" t="s">
        <v>1657</v>
      </c>
      <c r="J457" t="s">
        <v>1653</v>
      </c>
      <c r="K457" t="s">
        <v>1658</v>
      </c>
      <c r="L457" s="112">
        <v>2</v>
      </c>
      <c r="M457" s="112">
        <v>1</v>
      </c>
      <c r="N457" s="112">
        <v>2</v>
      </c>
      <c r="O457" s="112">
        <v>1</v>
      </c>
      <c r="P457" s="112"/>
      <c r="Q457" s="112"/>
      <c r="R457" s="112">
        <v>2</v>
      </c>
      <c r="S457" s="112">
        <v>1</v>
      </c>
      <c r="T457" s="112"/>
      <c r="U457" s="112"/>
      <c r="V457" s="112"/>
      <c r="W457" s="112"/>
    </row>
    <row r="458" spans="1:23" x14ac:dyDescent="0.25">
      <c r="A458" t="s">
        <v>110</v>
      </c>
      <c r="B458" t="s">
        <v>111</v>
      </c>
      <c r="C458" t="s">
        <v>7</v>
      </c>
      <c r="D458" t="s">
        <v>555</v>
      </c>
      <c r="E458" t="s">
        <v>1564</v>
      </c>
      <c r="F458" t="s">
        <v>1640</v>
      </c>
      <c r="G458" t="s">
        <v>1641</v>
      </c>
      <c r="H458" t="s">
        <v>361</v>
      </c>
      <c r="I458" t="s">
        <v>1691</v>
      </c>
      <c r="J458" t="s">
        <v>1653</v>
      </c>
      <c r="K458" t="s">
        <v>1692</v>
      </c>
      <c r="L458" s="112">
        <v>1</v>
      </c>
      <c r="M458" s="112">
        <v>1</v>
      </c>
      <c r="N458" s="112">
        <v>1</v>
      </c>
      <c r="O458" s="112">
        <v>1</v>
      </c>
      <c r="P458" s="112"/>
      <c r="Q458" s="112"/>
      <c r="R458" s="112">
        <v>1</v>
      </c>
      <c r="S458" s="112">
        <v>1</v>
      </c>
      <c r="T458" s="112"/>
      <c r="U458" s="112"/>
      <c r="V458" s="112"/>
      <c r="W458" s="112"/>
    </row>
    <row r="459" spans="1:23" x14ac:dyDescent="0.25">
      <c r="A459" t="s">
        <v>110</v>
      </c>
      <c r="B459" t="s">
        <v>111</v>
      </c>
      <c r="C459" t="s">
        <v>7</v>
      </c>
      <c r="D459" t="s">
        <v>555</v>
      </c>
      <c r="E459" t="s">
        <v>1564</v>
      </c>
      <c r="F459" t="s">
        <v>1640</v>
      </c>
      <c r="G459" t="s">
        <v>1641</v>
      </c>
      <c r="H459" t="s">
        <v>367</v>
      </c>
      <c r="I459" t="s">
        <v>1661</v>
      </c>
      <c r="J459" t="s">
        <v>1653</v>
      </c>
      <c r="K459" t="s">
        <v>1662</v>
      </c>
      <c r="L459" s="112">
        <v>1</v>
      </c>
      <c r="M459" s="112">
        <v>1</v>
      </c>
      <c r="N459" s="112">
        <v>1</v>
      </c>
      <c r="O459" s="112">
        <v>1</v>
      </c>
      <c r="P459" s="112"/>
      <c r="Q459" s="112"/>
      <c r="R459" s="112"/>
      <c r="S459" s="112"/>
      <c r="T459" s="112">
        <v>1</v>
      </c>
      <c r="U459" s="112">
        <v>1</v>
      </c>
      <c r="V459" s="112"/>
      <c r="W459" s="112"/>
    </row>
    <row r="460" spans="1:23" x14ac:dyDescent="0.25">
      <c r="A460" t="s">
        <v>110</v>
      </c>
      <c r="B460" t="s">
        <v>111</v>
      </c>
      <c r="C460" t="s">
        <v>7</v>
      </c>
      <c r="D460" t="s">
        <v>555</v>
      </c>
      <c r="E460" t="s">
        <v>1564</v>
      </c>
      <c r="F460" t="s">
        <v>1640</v>
      </c>
      <c r="G460" t="s">
        <v>1641</v>
      </c>
      <c r="H460" t="s">
        <v>376</v>
      </c>
      <c r="I460" t="s">
        <v>1663</v>
      </c>
      <c r="J460" t="s">
        <v>1653</v>
      </c>
      <c r="K460" t="s">
        <v>1664</v>
      </c>
      <c r="L460" s="112">
        <v>1</v>
      </c>
      <c r="M460" s="112"/>
      <c r="N460" s="112">
        <v>1</v>
      </c>
      <c r="O460" s="112"/>
      <c r="P460" s="112"/>
      <c r="Q460" s="112"/>
      <c r="R460" s="112">
        <v>1</v>
      </c>
      <c r="S460" s="112"/>
      <c r="T460" s="112"/>
      <c r="U460" s="112"/>
      <c r="V460" s="112"/>
      <c r="W460" s="112"/>
    </row>
    <row r="461" spans="1:23" x14ac:dyDescent="0.25">
      <c r="A461" t="s">
        <v>110</v>
      </c>
      <c r="B461" t="s">
        <v>111</v>
      </c>
      <c r="C461" t="s">
        <v>7</v>
      </c>
      <c r="D461" t="s">
        <v>555</v>
      </c>
      <c r="E461" t="s">
        <v>1564</v>
      </c>
      <c r="F461" t="s">
        <v>1640</v>
      </c>
      <c r="G461" t="s">
        <v>1641</v>
      </c>
      <c r="H461" t="s">
        <v>389</v>
      </c>
      <c r="I461" t="s">
        <v>1724</v>
      </c>
      <c r="J461" t="s">
        <v>1675</v>
      </c>
      <c r="K461" t="s">
        <v>1725</v>
      </c>
      <c r="L461" s="112">
        <v>1</v>
      </c>
      <c r="M461" s="112"/>
      <c r="N461" s="112">
        <v>1</v>
      </c>
      <c r="O461" s="112"/>
      <c r="P461" s="112"/>
      <c r="Q461" s="112"/>
      <c r="R461" s="112">
        <v>1</v>
      </c>
      <c r="S461" s="112"/>
      <c r="T461" s="112"/>
      <c r="U461" s="112"/>
      <c r="V461" s="112"/>
      <c r="W461" s="112"/>
    </row>
    <row r="462" spans="1:23" x14ac:dyDescent="0.25">
      <c r="A462" t="s">
        <v>110</v>
      </c>
      <c r="B462" t="s">
        <v>111</v>
      </c>
      <c r="C462" t="s">
        <v>7</v>
      </c>
      <c r="D462" t="s">
        <v>555</v>
      </c>
      <c r="E462" t="s">
        <v>1564</v>
      </c>
      <c r="F462" t="s">
        <v>1640</v>
      </c>
      <c r="G462" t="s">
        <v>1641</v>
      </c>
      <c r="H462" t="s">
        <v>396</v>
      </c>
      <c r="I462" t="s">
        <v>1800</v>
      </c>
      <c r="J462" t="s">
        <v>1670</v>
      </c>
      <c r="K462" t="s">
        <v>1801</v>
      </c>
      <c r="L462" s="112">
        <v>4</v>
      </c>
      <c r="M462" s="112"/>
      <c r="N462" s="112">
        <v>4</v>
      </c>
      <c r="O462" s="112"/>
      <c r="P462" s="112"/>
      <c r="Q462" s="112"/>
      <c r="R462" s="112">
        <v>3</v>
      </c>
      <c r="S462" s="112"/>
      <c r="T462" s="112">
        <v>1</v>
      </c>
      <c r="U462" s="112"/>
      <c r="V462" s="112"/>
      <c r="W462" s="112"/>
    </row>
    <row r="463" spans="1:23" x14ac:dyDescent="0.25">
      <c r="A463" t="s">
        <v>110</v>
      </c>
      <c r="B463" t="s">
        <v>111</v>
      </c>
      <c r="C463" t="s">
        <v>7</v>
      </c>
      <c r="D463" t="s">
        <v>555</v>
      </c>
      <c r="E463" t="s">
        <v>1564</v>
      </c>
      <c r="F463" t="s">
        <v>1640</v>
      </c>
      <c r="G463" t="s">
        <v>1641</v>
      </c>
      <c r="H463" t="s">
        <v>403</v>
      </c>
      <c r="I463" t="s">
        <v>1842</v>
      </c>
      <c r="J463" t="s">
        <v>1675</v>
      </c>
      <c r="K463" t="s">
        <v>1843</v>
      </c>
      <c r="L463" s="112">
        <v>1</v>
      </c>
      <c r="M463" s="112">
        <v>1</v>
      </c>
      <c r="N463" s="112">
        <v>1</v>
      </c>
      <c r="O463" s="112">
        <v>1</v>
      </c>
      <c r="P463" s="112"/>
      <c r="Q463" s="112"/>
      <c r="R463" s="112"/>
      <c r="S463" s="112"/>
      <c r="T463" s="112">
        <v>1</v>
      </c>
      <c r="U463" s="112">
        <v>1</v>
      </c>
      <c r="V463" s="112"/>
      <c r="W463" s="112"/>
    </row>
    <row r="464" spans="1:23" x14ac:dyDescent="0.25">
      <c r="A464" t="s">
        <v>110</v>
      </c>
      <c r="B464" t="s">
        <v>111</v>
      </c>
      <c r="C464" t="s">
        <v>7</v>
      </c>
      <c r="D464" t="s">
        <v>555</v>
      </c>
      <c r="E464" t="s">
        <v>1564</v>
      </c>
      <c r="F464" t="s">
        <v>1640</v>
      </c>
      <c r="G464" t="s">
        <v>1641</v>
      </c>
      <c r="H464" t="s">
        <v>407</v>
      </c>
      <c r="I464" t="s">
        <v>1665</v>
      </c>
      <c r="J464" t="s">
        <v>1653</v>
      </c>
      <c r="K464" t="s">
        <v>1666</v>
      </c>
      <c r="L464" s="112">
        <v>20</v>
      </c>
      <c r="M464" s="112">
        <v>10</v>
      </c>
      <c r="N464" s="112">
        <v>20</v>
      </c>
      <c r="O464" s="112">
        <v>10</v>
      </c>
      <c r="P464" s="112"/>
      <c r="Q464" s="112"/>
      <c r="R464" s="112">
        <v>19</v>
      </c>
      <c r="S464" s="112">
        <v>10</v>
      </c>
      <c r="T464" s="112">
        <v>1</v>
      </c>
      <c r="U464" s="112"/>
      <c r="V464" s="112"/>
      <c r="W464" s="112"/>
    </row>
    <row r="465" spans="1:23" x14ac:dyDescent="0.25">
      <c r="A465" t="s">
        <v>110</v>
      </c>
      <c r="B465" t="s">
        <v>111</v>
      </c>
      <c r="C465" t="s">
        <v>7</v>
      </c>
      <c r="D465" t="s">
        <v>555</v>
      </c>
      <c r="E465" t="s">
        <v>1564</v>
      </c>
      <c r="F465" t="s">
        <v>1640</v>
      </c>
      <c r="G465" t="s">
        <v>1641</v>
      </c>
      <c r="H465" t="s">
        <v>414</v>
      </c>
      <c r="I465" t="s">
        <v>1672</v>
      </c>
      <c r="J465" t="s">
        <v>1643</v>
      </c>
      <c r="K465" t="s">
        <v>1673</v>
      </c>
      <c r="L465" s="112">
        <v>37</v>
      </c>
      <c r="M465" s="112">
        <v>15</v>
      </c>
      <c r="N465" s="112">
        <v>37</v>
      </c>
      <c r="O465" s="112">
        <v>15</v>
      </c>
      <c r="P465" s="112"/>
      <c r="Q465" s="112"/>
      <c r="R465" s="112">
        <v>31</v>
      </c>
      <c r="S465" s="112">
        <v>13</v>
      </c>
      <c r="T465" s="112">
        <v>5</v>
      </c>
      <c r="U465" s="112">
        <v>2</v>
      </c>
      <c r="V465" s="112">
        <v>1</v>
      </c>
      <c r="W465" s="112"/>
    </row>
    <row r="466" spans="1:23" x14ac:dyDescent="0.25">
      <c r="A466" t="s">
        <v>110</v>
      </c>
      <c r="B466" t="s">
        <v>111</v>
      </c>
      <c r="C466" t="s">
        <v>7</v>
      </c>
      <c r="D466" t="s">
        <v>555</v>
      </c>
      <c r="E466" t="s">
        <v>1564</v>
      </c>
      <c r="F466" t="s">
        <v>1640</v>
      </c>
      <c r="G466" t="s">
        <v>1641</v>
      </c>
      <c r="H466" t="s">
        <v>418</v>
      </c>
      <c r="I466" t="s">
        <v>1726</v>
      </c>
      <c r="J466" t="s">
        <v>1653</v>
      </c>
      <c r="K466" t="s">
        <v>1727</v>
      </c>
      <c r="L466" s="112">
        <v>2</v>
      </c>
      <c r="M466" s="112">
        <v>2</v>
      </c>
      <c r="N466" s="112">
        <v>2</v>
      </c>
      <c r="O466" s="112">
        <v>2</v>
      </c>
      <c r="P466" s="112"/>
      <c r="Q466" s="112"/>
      <c r="R466" s="112">
        <v>2</v>
      </c>
      <c r="S466" s="112">
        <v>2</v>
      </c>
      <c r="T466" s="112"/>
      <c r="U466" s="112"/>
      <c r="V466" s="112"/>
      <c r="W466" s="112"/>
    </row>
    <row r="467" spans="1:23" x14ac:dyDescent="0.25">
      <c r="A467" t="s">
        <v>110</v>
      </c>
      <c r="B467" t="s">
        <v>111</v>
      </c>
      <c r="C467" t="s">
        <v>7</v>
      </c>
      <c r="D467" t="s">
        <v>555</v>
      </c>
      <c r="E467" t="s">
        <v>1564</v>
      </c>
      <c r="F467" t="s">
        <v>1640</v>
      </c>
      <c r="G467" t="s">
        <v>1641</v>
      </c>
      <c r="H467" t="s">
        <v>425</v>
      </c>
      <c r="I467" t="s">
        <v>1677</v>
      </c>
      <c r="J467" t="s">
        <v>1653</v>
      </c>
      <c r="K467" t="s">
        <v>1678</v>
      </c>
      <c r="L467" s="112">
        <v>4</v>
      </c>
      <c r="M467" s="112">
        <v>4</v>
      </c>
      <c r="N467" s="112">
        <v>4</v>
      </c>
      <c r="O467" s="112">
        <v>4</v>
      </c>
      <c r="P467" s="112"/>
      <c r="Q467" s="112"/>
      <c r="R467" s="112">
        <v>4</v>
      </c>
      <c r="S467" s="112">
        <v>4</v>
      </c>
      <c r="T467" s="112"/>
      <c r="U467" s="112"/>
      <c r="V467" s="112"/>
      <c r="W467" s="112"/>
    </row>
    <row r="468" spans="1:23" x14ac:dyDescent="0.25">
      <c r="A468" t="s">
        <v>110</v>
      </c>
      <c r="B468" t="s">
        <v>111</v>
      </c>
      <c r="C468" t="s">
        <v>7</v>
      </c>
      <c r="D468" t="s">
        <v>555</v>
      </c>
      <c r="E468" t="s">
        <v>1564</v>
      </c>
      <c r="F468" t="s">
        <v>1640</v>
      </c>
      <c r="G468" t="s">
        <v>1641</v>
      </c>
      <c r="H468" t="s">
        <v>430</v>
      </c>
      <c r="I468" t="s">
        <v>1679</v>
      </c>
      <c r="J468" t="s">
        <v>1675</v>
      </c>
      <c r="K468" t="s">
        <v>1680</v>
      </c>
      <c r="L468" s="112">
        <v>19</v>
      </c>
      <c r="M468" s="112">
        <v>3</v>
      </c>
      <c r="N468" s="112">
        <v>19</v>
      </c>
      <c r="O468" s="112">
        <v>3</v>
      </c>
      <c r="P468" s="112"/>
      <c r="Q468" s="112"/>
      <c r="R468" s="112">
        <v>7</v>
      </c>
      <c r="S468" s="112"/>
      <c r="T468" s="112">
        <v>11</v>
      </c>
      <c r="U468" s="112">
        <v>3</v>
      </c>
      <c r="V468" s="112">
        <v>1</v>
      </c>
      <c r="W468" s="112"/>
    </row>
    <row r="469" spans="1:23" x14ac:dyDescent="0.25">
      <c r="A469" t="s">
        <v>110</v>
      </c>
      <c r="B469" t="s">
        <v>111</v>
      </c>
      <c r="C469" t="s">
        <v>7</v>
      </c>
      <c r="D469" t="s">
        <v>555</v>
      </c>
      <c r="E469" t="s">
        <v>1564</v>
      </c>
      <c r="F469" t="s">
        <v>1640</v>
      </c>
      <c r="G469" t="s">
        <v>1641</v>
      </c>
      <c r="H469" t="s">
        <v>431</v>
      </c>
      <c r="I469" t="s">
        <v>1802</v>
      </c>
      <c r="J469" t="s">
        <v>1675</v>
      </c>
      <c r="K469" t="s">
        <v>1803</v>
      </c>
      <c r="L469" s="112">
        <v>1</v>
      </c>
      <c r="M469" s="112">
        <v>1</v>
      </c>
      <c r="N469" s="112">
        <v>1</v>
      </c>
      <c r="O469" s="112">
        <v>1</v>
      </c>
      <c r="P469" s="112"/>
      <c r="Q469" s="112"/>
      <c r="R469" s="112"/>
      <c r="S469" s="112"/>
      <c r="T469" s="112">
        <v>1</v>
      </c>
      <c r="U469" s="112">
        <v>1</v>
      </c>
      <c r="V469" s="112"/>
      <c r="W469" s="112"/>
    </row>
    <row r="470" spans="1:23" x14ac:dyDescent="0.25">
      <c r="A470" t="s">
        <v>110</v>
      </c>
      <c r="B470" t="s">
        <v>111</v>
      </c>
      <c r="C470" t="s">
        <v>7</v>
      </c>
      <c r="D470" t="s">
        <v>555</v>
      </c>
      <c r="E470" t="s">
        <v>1564</v>
      </c>
      <c r="F470" t="s">
        <v>1640</v>
      </c>
      <c r="G470" t="s">
        <v>1641</v>
      </c>
      <c r="H470" t="s">
        <v>432</v>
      </c>
      <c r="I470" t="s">
        <v>1681</v>
      </c>
      <c r="J470" t="s">
        <v>1653</v>
      </c>
      <c r="K470" t="s">
        <v>1682</v>
      </c>
      <c r="L470" s="112">
        <v>3</v>
      </c>
      <c r="M470" s="112">
        <v>2</v>
      </c>
      <c r="N470" s="112">
        <v>3</v>
      </c>
      <c r="O470" s="112">
        <v>2</v>
      </c>
      <c r="P470" s="112"/>
      <c r="Q470" s="112"/>
      <c r="R470" s="112">
        <v>3</v>
      </c>
      <c r="S470" s="112">
        <v>2</v>
      </c>
      <c r="T470" s="112"/>
      <c r="U470" s="112"/>
      <c r="V470" s="112"/>
      <c r="W470" s="112"/>
    </row>
    <row r="471" spans="1:23" x14ac:dyDescent="0.25">
      <c r="A471" t="s">
        <v>110</v>
      </c>
      <c r="B471" t="s">
        <v>111</v>
      </c>
      <c r="C471" t="s">
        <v>7</v>
      </c>
      <c r="D471" t="s">
        <v>555</v>
      </c>
      <c r="E471" t="s">
        <v>1564</v>
      </c>
      <c r="F471" t="s">
        <v>1640</v>
      </c>
      <c r="G471" t="s">
        <v>1641</v>
      </c>
      <c r="H471" t="s">
        <v>435</v>
      </c>
      <c r="I471" t="s">
        <v>1804</v>
      </c>
      <c r="J471" t="s">
        <v>1670</v>
      </c>
      <c r="K471" t="s">
        <v>1805</v>
      </c>
      <c r="L471" s="112">
        <v>1</v>
      </c>
      <c r="M471" s="112"/>
      <c r="N471" s="112">
        <v>1</v>
      </c>
      <c r="O471" s="112"/>
      <c r="P471" s="112"/>
      <c r="Q471" s="112"/>
      <c r="R471" s="112"/>
      <c r="S471" s="112"/>
      <c r="T471" s="112"/>
      <c r="U471" s="112"/>
      <c r="V471" s="112">
        <v>1</v>
      </c>
      <c r="W471" s="112"/>
    </row>
    <row r="472" spans="1:23" x14ac:dyDescent="0.25">
      <c r="A472" t="s">
        <v>110</v>
      </c>
      <c r="B472" t="s">
        <v>111</v>
      </c>
      <c r="C472" t="s">
        <v>7</v>
      </c>
      <c r="D472" t="s">
        <v>555</v>
      </c>
      <c r="E472" t="s">
        <v>1564</v>
      </c>
      <c r="F472" t="s">
        <v>1640</v>
      </c>
      <c r="G472" t="s">
        <v>1641</v>
      </c>
      <c r="H472" t="s">
        <v>437</v>
      </c>
      <c r="I472" t="s">
        <v>1695</v>
      </c>
      <c r="J472" t="s">
        <v>1696</v>
      </c>
      <c r="K472" t="s">
        <v>1697</v>
      </c>
      <c r="L472" s="112">
        <v>6</v>
      </c>
      <c r="M472" s="112">
        <v>4</v>
      </c>
      <c r="N472" s="112">
        <v>6</v>
      </c>
      <c r="O472" s="112">
        <v>4</v>
      </c>
      <c r="P472" s="112"/>
      <c r="Q472" s="112"/>
      <c r="R472" s="112">
        <v>4</v>
      </c>
      <c r="S472" s="112">
        <v>3</v>
      </c>
      <c r="T472" s="112">
        <v>2</v>
      </c>
      <c r="U472" s="112">
        <v>1</v>
      </c>
      <c r="V472" s="112"/>
      <c r="W472" s="112"/>
    </row>
    <row r="473" spans="1:23" x14ac:dyDescent="0.25">
      <c r="A473" t="s">
        <v>110</v>
      </c>
      <c r="B473" t="s">
        <v>111</v>
      </c>
      <c r="C473" t="s">
        <v>7</v>
      </c>
      <c r="D473" t="s">
        <v>555</v>
      </c>
      <c r="E473" t="s">
        <v>1564</v>
      </c>
      <c r="F473" t="s">
        <v>1640</v>
      </c>
      <c r="G473" t="s">
        <v>1641</v>
      </c>
      <c r="H473" t="s">
        <v>439</v>
      </c>
      <c r="I473" t="s">
        <v>1642</v>
      </c>
      <c r="J473" t="s">
        <v>1643</v>
      </c>
      <c r="K473" t="s">
        <v>1644</v>
      </c>
      <c r="L473" s="112">
        <v>5</v>
      </c>
      <c r="M473" s="112">
        <v>5</v>
      </c>
      <c r="N473" s="112">
        <v>5</v>
      </c>
      <c r="O473" s="112">
        <v>5</v>
      </c>
      <c r="P473" s="112"/>
      <c r="Q473" s="112"/>
      <c r="R473" s="112">
        <v>5</v>
      </c>
      <c r="S473" s="112">
        <v>5</v>
      </c>
      <c r="T473" s="112"/>
      <c r="U473" s="112"/>
      <c r="V473" s="112"/>
      <c r="W473" s="112"/>
    </row>
    <row r="474" spans="1:23" x14ac:dyDescent="0.25">
      <c r="A474" t="s">
        <v>110</v>
      </c>
      <c r="B474" t="s">
        <v>111</v>
      </c>
      <c r="C474" t="s">
        <v>7</v>
      </c>
      <c r="D474" t="s">
        <v>555</v>
      </c>
      <c r="E474" t="s">
        <v>1564</v>
      </c>
      <c r="F474" t="s">
        <v>1640</v>
      </c>
      <c r="G474" t="s">
        <v>1641</v>
      </c>
      <c r="H474" t="s">
        <v>442</v>
      </c>
      <c r="I474" t="s">
        <v>1710</v>
      </c>
      <c r="J474" t="s">
        <v>1653</v>
      </c>
      <c r="K474" t="s">
        <v>1711</v>
      </c>
      <c r="L474" s="112">
        <v>14</v>
      </c>
      <c r="M474" s="112">
        <v>5</v>
      </c>
      <c r="N474" s="112">
        <v>14</v>
      </c>
      <c r="O474" s="112">
        <v>5</v>
      </c>
      <c r="P474" s="112"/>
      <c r="Q474" s="112"/>
      <c r="R474" s="112">
        <v>3</v>
      </c>
      <c r="S474" s="112">
        <v>1</v>
      </c>
      <c r="T474" s="112">
        <v>3</v>
      </c>
      <c r="U474" s="112"/>
      <c r="V474" s="112">
        <v>8</v>
      </c>
      <c r="W474" s="112">
        <v>4</v>
      </c>
    </row>
    <row r="475" spans="1:23" x14ac:dyDescent="0.25">
      <c r="A475" t="s">
        <v>110</v>
      </c>
      <c r="B475" t="s">
        <v>111</v>
      </c>
      <c r="C475" t="s">
        <v>7</v>
      </c>
      <c r="D475" t="s">
        <v>555</v>
      </c>
      <c r="E475" t="s">
        <v>1564</v>
      </c>
      <c r="F475" t="s">
        <v>1640</v>
      </c>
      <c r="G475" t="s">
        <v>1641</v>
      </c>
      <c r="H475" t="s">
        <v>443</v>
      </c>
      <c r="I475" t="s">
        <v>1808</v>
      </c>
      <c r="J475" t="s">
        <v>1675</v>
      </c>
      <c r="K475" t="s">
        <v>1809</v>
      </c>
      <c r="L475" s="112">
        <v>1</v>
      </c>
      <c r="M475" s="112"/>
      <c r="N475" s="112">
        <v>1</v>
      </c>
      <c r="O475" s="112"/>
      <c r="P475" s="112"/>
      <c r="Q475" s="112"/>
      <c r="R475" s="112"/>
      <c r="S475" s="112"/>
      <c r="T475" s="112">
        <v>1</v>
      </c>
      <c r="U475" s="112"/>
      <c r="V475" s="112"/>
      <c r="W475" s="112"/>
    </row>
    <row r="476" spans="1:23" x14ac:dyDescent="0.25">
      <c r="A476" t="s">
        <v>110</v>
      </c>
      <c r="B476" t="s">
        <v>111</v>
      </c>
      <c r="C476" t="s">
        <v>7</v>
      </c>
      <c r="D476" t="s">
        <v>555</v>
      </c>
      <c r="E476" t="s">
        <v>1564</v>
      </c>
      <c r="F476" t="s">
        <v>1640</v>
      </c>
      <c r="G476" t="s">
        <v>1641</v>
      </c>
      <c r="H476" t="s">
        <v>446</v>
      </c>
      <c r="I476" t="s">
        <v>1750</v>
      </c>
      <c r="J476" t="s">
        <v>1643</v>
      </c>
      <c r="K476" t="s">
        <v>1751</v>
      </c>
      <c r="L476" s="112">
        <v>1</v>
      </c>
      <c r="M476" s="112">
        <v>1</v>
      </c>
      <c r="N476" s="112">
        <v>1</v>
      </c>
      <c r="O476" s="112">
        <v>1</v>
      </c>
      <c r="P476" s="112"/>
      <c r="Q476" s="112"/>
      <c r="R476" s="112"/>
      <c r="S476" s="112"/>
      <c r="T476" s="112">
        <v>1</v>
      </c>
      <c r="U476" s="112">
        <v>1</v>
      </c>
      <c r="V476" s="112"/>
      <c r="W476" s="112"/>
    </row>
    <row r="477" spans="1:23" x14ac:dyDescent="0.25">
      <c r="A477" t="s">
        <v>110</v>
      </c>
      <c r="B477" t="s">
        <v>111</v>
      </c>
      <c r="C477" t="s">
        <v>7</v>
      </c>
      <c r="D477" t="s">
        <v>555</v>
      </c>
      <c r="E477" t="s">
        <v>1564</v>
      </c>
      <c r="F477" t="s">
        <v>1640</v>
      </c>
      <c r="G477" t="s">
        <v>1641</v>
      </c>
      <c r="H477" t="s">
        <v>447</v>
      </c>
      <c r="I477" t="s">
        <v>1754</v>
      </c>
      <c r="J477" t="s">
        <v>1670</v>
      </c>
      <c r="K477" t="s">
        <v>1755</v>
      </c>
      <c r="L477" s="112">
        <v>2</v>
      </c>
      <c r="M477" s="112"/>
      <c r="N477" s="112">
        <v>2</v>
      </c>
      <c r="O477" s="112"/>
      <c r="P477" s="112"/>
      <c r="Q477" s="112"/>
      <c r="R477" s="112"/>
      <c r="S477" s="112"/>
      <c r="T477" s="112">
        <v>1</v>
      </c>
      <c r="U477" s="112"/>
      <c r="V477" s="112">
        <v>1</v>
      </c>
      <c r="W477" s="112"/>
    </row>
    <row r="478" spans="1:23" x14ac:dyDescent="0.25">
      <c r="A478" t="s">
        <v>110</v>
      </c>
      <c r="B478" t="s">
        <v>111</v>
      </c>
      <c r="C478" t="s">
        <v>7</v>
      </c>
      <c r="D478" t="s">
        <v>555</v>
      </c>
      <c r="E478" t="s">
        <v>1564</v>
      </c>
      <c r="F478" t="s">
        <v>1640</v>
      </c>
      <c r="G478" t="s">
        <v>1641</v>
      </c>
      <c r="H478" t="s">
        <v>449</v>
      </c>
      <c r="I478" t="s">
        <v>1712</v>
      </c>
      <c r="J478" t="s">
        <v>1653</v>
      </c>
      <c r="K478" t="s">
        <v>1713</v>
      </c>
      <c r="L478" s="112">
        <v>1</v>
      </c>
      <c r="M478" s="112">
        <v>1</v>
      </c>
      <c r="N478" s="112">
        <v>1</v>
      </c>
      <c r="O478" s="112">
        <v>1</v>
      </c>
      <c r="P478" s="112"/>
      <c r="Q478" s="112"/>
      <c r="R478" s="112">
        <v>1</v>
      </c>
      <c r="S478" s="112">
        <v>1</v>
      </c>
      <c r="T478" s="112"/>
      <c r="U478" s="112"/>
      <c r="V478" s="112"/>
      <c r="W478" s="112"/>
    </row>
    <row r="479" spans="1:23" x14ac:dyDescent="0.25">
      <c r="A479" t="s">
        <v>110</v>
      </c>
      <c r="B479" t="s">
        <v>111</v>
      </c>
      <c r="C479" t="s">
        <v>7</v>
      </c>
      <c r="D479" t="s">
        <v>555</v>
      </c>
      <c r="E479" t="s">
        <v>1564</v>
      </c>
      <c r="F479" t="s">
        <v>1640</v>
      </c>
      <c r="G479" t="s">
        <v>1641</v>
      </c>
      <c r="H479" t="s">
        <v>450</v>
      </c>
      <c r="I479" t="s">
        <v>1714</v>
      </c>
      <c r="J479" t="s">
        <v>1653</v>
      </c>
      <c r="K479" t="s">
        <v>1715</v>
      </c>
      <c r="L479" s="112">
        <v>3</v>
      </c>
      <c r="M479" s="112">
        <v>1</v>
      </c>
      <c r="N479" s="112">
        <v>3</v>
      </c>
      <c r="O479" s="112">
        <v>1</v>
      </c>
      <c r="P479" s="112"/>
      <c r="Q479" s="112"/>
      <c r="R479" s="112">
        <v>1</v>
      </c>
      <c r="S479" s="112"/>
      <c r="T479" s="112">
        <v>2</v>
      </c>
      <c r="U479" s="112">
        <v>1</v>
      </c>
      <c r="V479" s="112"/>
      <c r="W479" s="112"/>
    </row>
    <row r="480" spans="1:23" x14ac:dyDescent="0.25">
      <c r="A480" t="s">
        <v>110</v>
      </c>
      <c r="B480" t="s">
        <v>111</v>
      </c>
      <c r="C480" t="s">
        <v>7</v>
      </c>
      <c r="D480" t="s">
        <v>555</v>
      </c>
      <c r="E480" t="s">
        <v>1564</v>
      </c>
      <c r="F480" t="s">
        <v>1640</v>
      </c>
      <c r="G480" t="s">
        <v>1641</v>
      </c>
      <c r="H480" t="s">
        <v>451</v>
      </c>
      <c r="I480" t="s">
        <v>1704</v>
      </c>
      <c r="J480" t="s">
        <v>1653</v>
      </c>
      <c r="K480" t="s">
        <v>1705</v>
      </c>
      <c r="L480" s="112">
        <v>2</v>
      </c>
      <c r="M480" s="112">
        <v>1</v>
      </c>
      <c r="N480" s="112">
        <v>2</v>
      </c>
      <c r="O480" s="112">
        <v>1</v>
      </c>
      <c r="P480" s="112"/>
      <c r="Q480" s="112"/>
      <c r="R480" s="112">
        <v>2</v>
      </c>
      <c r="S480" s="112">
        <v>1</v>
      </c>
      <c r="T480" s="112"/>
      <c r="U480" s="112"/>
      <c r="V480" s="112"/>
      <c r="W480" s="112"/>
    </row>
    <row r="481" spans="1:23" x14ac:dyDescent="0.25">
      <c r="A481" t="s">
        <v>110</v>
      </c>
      <c r="B481" t="s">
        <v>111</v>
      </c>
      <c r="C481" t="s">
        <v>7</v>
      </c>
      <c r="D481" t="s">
        <v>555</v>
      </c>
      <c r="E481" t="s">
        <v>1564</v>
      </c>
      <c r="F481" t="s">
        <v>1640</v>
      </c>
      <c r="G481" t="s">
        <v>1641</v>
      </c>
      <c r="H481" t="s">
        <v>452</v>
      </c>
      <c r="I481" t="s">
        <v>1716</v>
      </c>
      <c r="J481" t="s">
        <v>1675</v>
      </c>
      <c r="K481" t="s">
        <v>1717</v>
      </c>
      <c r="L481" s="112">
        <v>4</v>
      </c>
      <c r="M481" s="112">
        <v>1</v>
      </c>
      <c r="N481" s="112">
        <v>4</v>
      </c>
      <c r="O481" s="112">
        <v>1</v>
      </c>
      <c r="P481" s="112"/>
      <c r="Q481" s="112"/>
      <c r="R481" s="112">
        <v>3</v>
      </c>
      <c r="S481" s="112"/>
      <c r="T481" s="112">
        <v>1</v>
      </c>
      <c r="U481" s="112">
        <v>1</v>
      </c>
      <c r="V481" s="112"/>
      <c r="W481" s="112"/>
    </row>
    <row r="482" spans="1:23" x14ac:dyDescent="0.25">
      <c r="A482" t="s">
        <v>110</v>
      </c>
      <c r="B482" t="s">
        <v>111</v>
      </c>
      <c r="C482" t="s">
        <v>7</v>
      </c>
      <c r="D482" t="s">
        <v>555</v>
      </c>
      <c r="E482" t="s">
        <v>1564</v>
      </c>
      <c r="F482" t="s">
        <v>1640</v>
      </c>
      <c r="G482" t="s">
        <v>1641</v>
      </c>
      <c r="H482" t="s">
        <v>453</v>
      </c>
      <c r="I482" t="s">
        <v>1814</v>
      </c>
      <c r="J482" t="s">
        <v>1696</v>
      </c>
      <c r="K482" t="s">
        <v>1815</v>
      </c>
      <c r="L482" s="112">
        <v>4</v>
      </c>
      <c r="M482" s="112"/>
      <c r="N482" s="112">
        <v>4</v>
      </c>
      <c r="O482" s="112"/>
      <c r="P482" s="112"/>
      <c r="Q482" s="112"/>
      <c r="R482" s="112">
        <v>2</v>
      </c>
      <c r="S482" s="112"/>
      <c r="T482" s="112">
        <v>1</v>
      </c>
      <c r="U482" s="112"/>
      <c r="V482" s="112">
        <v>1</v>
      </c>
      <c r="W482" s="112"/>
    </row>
    <row r="483" spans="1:23" x14ac:dyDescent="0.25">
      <c r="A483" t="s">
        <v>110</v>
      </c>
      <c r="B483" t="s">
        <v>111</v>
      </c>
      <c r="C483" t="s">
        <v>7</v>
      </c>
      <c r="D483" t="s">
        <v>555</v>
      </c>
      <c r="E483" t="s">
        <v>1564</v>
      </c>
      <c r="F483" t="s">
        <v>1640</v>
      </c>
      <c r="G483" t="s">
        <v>1641</v>
      </c>
      <c r="H483" t="s">
        <v>454</v>
      </c>
      <c r="I483" t="s">
        <v>1780</v>
      </c>
      <c r="J483" t="s">
        <v>1675</v>
      </c>
      <c r="K483" t="s">
        <v>1781</v>
      </c>
      <c r="L483" s="112">
        <v>1</v>
      </c>
      <c r="M483" s="112"/>
      <c r="N483" s="112">
        <v>1</v>
      </c>
      <c r="O483" s="112"/>
      <c r="P483" s="112"/>
      <c r="Q483" s="112"/>
      <c r="R483" s="112"/>
      <c r="S483" s="112"/>
      <c r="T483" s="112"/>
      <c r="U483" s="112"/>
      <c r="V483" s="112">
        <v>1</v>
      </c>
      <c r="W483" s="112"/>
    </row>
    <row r="484" spans="1:23" x14ac:dyDescent="0.25">
      <c r="A484" t="s">
        <v>110</v>
      </c>
      <c r="B484" t="s">
        <v>111</v>
      </c>
      <c r="C484" t="s">
        <v>7</v>
      </c>
      <c r="D484" t="s">
        <v>555</v>
      </c>
      <c r="E484" t="s">
        <v>1564</v>
      </c>
      <c r="F484" t="s">
        <v>1640</v>
      </c>
      <c r="G484" t="s">
        <v>1641</v>
      </c>
      <c r="H484" t="s">
        <v>455</v>
      </c>
      <c r="I484" t="s">
        <v>1720</v>
      </c>
      <c r="J484" t="s">
        <v>1643</v>
      </c>
      <c r="K484" t="s">
        <v>1721</v>
      </c>
      <c r="L484" s="112">
        <v>10</v>
      </c>
      <c r="M484" s="112">
        <v>1</v>
      </c>
      <c r="N484" s="112">
        <v>10</v>
      </c>
      <c r="O484" s="112">
        <v>1</v>
      </c>
      <c r="P484" s="112"/>
      <c r="Q484" s="112"/>
      <c r="R484" s="112">
        <v>9</v>
      </c>
      <c r="S484" s="112">
        <v>1</v>
      </c>
      <c r="T484" s="112">
        <v>1</v>
      </c>
      <c r="U484" s="112"/>
      <c r="V484" s="112"/>
      <c r="W484" s="112"/>
    </row>
    <row r="485" spans="1:23" x14ac:dyDescent="0.25">
      <c r="A485" t="s">
        <v>110</v>
      </c>
      <c r="B485" t="s">
        <v>111</v>
      </c>
      <c r="C485" t="s">
        <v>7</v>
      </c>
      <c r="D485" t="s">
        <v>555</v>
      </c>
      <c r="E485" t="s">
        <v>1564</v>
      </c>
      <c r="F485" t="s">
        <v>1640</v>
      </c>
      <c r="G485" t="s">
        <v>1641</v>
      </c>
      <c r="H485" t="s">
        <v>456</v>
      </c>
      <c r="I485" t="s">
        <v>1647</v>
      </c>
      <c r="J485" t="s">
        <v>1643</v>
      </c>
      <c r="K485" t="s">
        <v>1648</v>
      </c>
      <c r="L485" s="112">
        <v>22</v>
      </c>
      <c r="M485" s="112">
        <v>16</v>
      </c>
      <c r="N485" s="112">
        <v>22</v>
      </c>
      <c r="O485" s="112">
        <v>16</v>
      </c>
      <c r="P485" s="112"/>
      <c r="Q485" s="112"/>
      <c r="R485" s="112">
        <v>17</v>
      </c>
      <c r="S485" s="112">
        <v>13</v>
      </c>
      <c r="T485" s="112">
        <v>4</v>
      </c>
      <c r="U485" s="112">
        <v>3</v>
      </c>
      <c r="V485" s="112">
        <v>1</v>
      </c>
      <c r="W485" s="112"/>
    </row>
    <row r="486" spans="1:23" x14ac:dyDescent="0.25">
      <c r="A486" t="s">
        <v>110</v>
      </c>
      <c r="B486" t="s">
        <v>111</v>
      </c>
      <c r="C486" t="s">
        <v>7</v>
      </c>
      <c r="D486" t="s">
        <v>555</v>
      </c>
      <c r="E486" t="s">
        <v>1564</v>
      </c>
      <c r="F486" t="s">
        <v>1640</v>
      </c>
      <c r="G486" t="s">
        <v>1641</v>
      </c>
      <c r="H486" t="s">
        <v>457</v>
      </c>
      <c r="I486" t="s">
        <v>1722</v>
      </c>
      <c r="J486" t="s">
        <v>1696</v>
      </c>
      <c r="K486" t="s">
        <v>1723</v>
      </c>
      <c r="L486" s="112">
        <v>127</v>
      </c>
      <c r="M486" s="112">
        <v>35</v>
      </c>
      <c r="N486" s="112">
        <v>127</v>
      </c>
      <c r="O486" s="112">
        <v>35</v>
      </c>
      <c r="P486" s="112"/>
      <c r="Q486" s="112"/>
      <c r="R486" s="112">
        <v>89</v>
      </c>
      <c r="S486" s="112">
        <v>21</v>
      </c>
      <c r="T486" s="112">
        <v>36</v>
      </c>
      <c r="U486" s="112">
        <v>13</v>
      </c>
      <c r="V486" s="112">
        <v>2</v>
      </c>
      <c r="W486" s="112">
        <v>1</v>
      </c>
    </row>
    <row r="487" spans="1:23" x14ac:dyDescent="0.25">
      <c r="A487" t="s">
        <v>110</v>
      </c>
      <c r="B487" t="s">
        <v>111</v>
      </c>
      <c r="C487" t="s">
        <v>7</v>
      </c>
      <c r="D487" t="s">
        <v>555</v>
      </c>
      <c r="E487" t="s">
        <v>1564</v>
      </c>
      <c r="F487" t="s">
        <v>1640</v>
      </c>
      <c r="G487" t="s">
        <v>1641</v>
      </c>
      <c r="H487" t="s">
        <v>458</v>
      </c>
      <c r="I487" t="s">
        <v>1706</v>
      </c>
      <c r="J487" t="s">
        <v>1653</v>
      </c>
      <c r="K487" t="s">
        <v>1707</v>
      </c>
      <c r="L487" s="112">
        <v>17</v>
      </c>
      <c r="M487" s="112">
        <v>9</v>
      </c>
      <c r="N487" s="112">
        <v>17</v>
      </c>
      <c r="O487" s="112">
        <v>9</v>
      </c>
      <c r="P487" s="112"/>
      <c r="Q487" s="112"/>
      <c r="R487" s="112">
        <v>17</v>
      </c>
      <c r="S487" s="112">
        <v>9</v>
      </c>
      <c r="T487" s="112"/>
      <c r="U487" s="112"/>
      <c r="V487" s="112"/>
      <c r="W487" s="112"/>
    </row>
    <row r="488" spans="1:23" x14ac:dyDescent="0.25">
      <c r="A488" t="s">
        <v>113</v>
      </c>
      <c r="B488" t="s">
        <v>114</v>
      </c>
      <c r="C488" t="s">
        <v>7</v>
      </c>
      <c r="D488" t="s">
        <v>556</v>
      </c>
      <c r="E488" t="s">
        <v>1565</v>
      </c>
      <c r="F488" t="s">
        <v>1640</v>
      </c>
      <c r="G488" t="s">
        <v>1641</v>
      </c>
      <c r="H488" t="s">
        <v>176</v>
      </c>
      <c r="I488" t="s">
        <v>1728</v>
      </c>
      <c r="J488" t="s">
        <v>1643</v>
      </c>
      <c r="K488" t="s">
        <v>1729</v>
      </c>
      <c r="L488" s="112">
        <v>4</v>
      </c>
      <c r="M488" s="112">
        <v>4</v>
      </c>
      <c r="N488" s="112">
        <v>4</v>
      </c>
      <c r="O488" s="112">
        <v>4</v>
      </c>
      <c r="P488" s="112"/>
      <c r="Q488" s="112"/>
      <c r="R488" s="112">
        <v>4</v>
      </c>
      <c r="S488" s="112">
        <v>4</v>
      </c>
      <c r="T488" s="112"/>
      <c r="U488" s="112"/>
      <c r="V488" s="112"/>
      <c r="W488" s="112"/>
    </row>
    <row r="489" spans="1:23" x14ac:dyDescent="0.25">
      <c r="A489" t="s">
        <v>113</v>
      </c>
      <c r="B489" t="s">
        <v>114</v>
      </c>
      <c r="C489" t="s">
        <v>7</v>
      </c>
      <c r="D489" t="s">
        <v>556</v>
      </c>
      <c r="E489" t="s">
        <v>1565</v>
      </c>
      <c r="F489" t="s">
        <v>1640</v>
      </c>
      <c r="G489" t="s">
        <v>1641</v>
      </c>
      <c r="H489" t="s">
        <v>296</v>
      </c>
      <c r="I489" t="s">
        <v>1652</v>
      </c>
      <c r="J489" t="s">
        <v>1653</v>
      </c>
      <c r="K489" t="s">
        <v>1654</v>
      </c>
      <c r="L489" s="112">
        <v>2</v>
      </c>
      <c r="M489" s="112">
        <v>2</v>
      </c>
      <c r="N489" s="112">
        <v>2</v>
      </c>
      <c r="O489" s="112">
        <v>2</v>
      </c>
      <c r="P489" s="112"/>
      <c r="Q489" s="112"/>
      <c r="R489" s="112">
        <v>2</v>
      </c>
      <c r="S489" s="112">
        <v>2</v>
      </c>
      <c r="T489" s="112"/>
      <c r="U489" s="112"/>
      <c r="V489" s="112"/>
      <c r="W489" s="112"/>
    </row>
    <row r="490" spans="1:23" x14ac:dyDescent="0.25">
      <c r="A490" t="s">
        <v>113</v>
      </c>
      <c r="B490" t="s">
        <v>114</v>
      </c>
      <c r="C490" t="s">
        <v>7</v>
      </c>
      <c r="D490" t="s">
        <v>556</v>
      </c>
      <c r="E490" t="s">
        <v>1565</v>
      </c>
      <c r="F490" t="s">
        <v>1640</v>
      </c>
      <c r="G490" t="s">
        <v>1641</v>
      </c>
      <c r="H490" t="s">
        <v>322</v>
      </c>
      <c r="I490" t="s">
        <v>1732</v>
      </c>
      <c r="J490" t="s">
        <v>1643</v>
      </c>
      <c r="K490" t="s">
        <v>1733</v>
      </c>
      <c r="L490" s="112">
        <v>33</v>
      </c>
      <c r="M490" s="112">
        <v>22</v>
      </c>
      <c r="N490" s="112">
        <v>33</v>
      </c>
      <c r="O490" s="112">
        <v>22</v>
      </c>
      <c r="P490" s="112"/>
      <c r="Q490" s="112"/>
      <c r="R490" s="112">
        <v>31</v>
      </c>
      <c r="S490" s="112">
        <v>22</v>
      </c>
      <c r="T490" s="112">
        <v>2</v>
      </c>
      <c r="U490" s="112"/>
      <c r="V490" s="112"/>
      <c r="W490" s="112"/>
    </row>
    <row r="491" spans="1:23" x14ac:dyDescent="0.25">
      <c r="A491" t="s">
        <v>113</v>
      </c>
      <c r="B491" t="s">
        <v>114</v>
      </c>
      <c r="C491" t="s">
        <v>7</v>
      </c>
      <c r="D491" t="s">
        <v>556</v>
      </c>
      <c r="E491" t="s">
        <v>1565</v>
      </c>
      <c r="F491" t="s">
        <v>1640</v>
      </c>
      <c r="G491" t="s">
        <v>1641</v>
      </c>
      <c r="H491" t="s">
        <v>343</v>
      </c>
      <c r="I491" t="s">
        <v>1663</v>
      </c>
      <c r="J491" t="s">
        <v>1653</v>
      </c>
      <c r="K491" t="s">
        <v>1664</v>
      </c>
      <c r="L491" s="112">
        <v>2</v>
      </c>
      <c r="M491" s="112"/>
      <c r="N491" s="112">
        <v>2</v>
      </c>
      <c r="O491" s="112"/>
      <c r="P491" s="112"/>
      <c r="Q491" s="112"/>
      <c r="R491" s="112"/>
      <c r="S491" s="112"/>
      <c r="T491" s="112">
        <v>2</v>
      </c>
      <c r="U491" s="112"/>
      <c r="V491" s="112"/>
      <c r="W491" s="112"/>
    </row>
    <row r="492" spans="1:23" x14ac:dyDescent="0.25">
      <c r="A492" t="s">
        <v>113</v>
      </c>
      <c r="B492" t="s">
        <v>114</v>
      </c>
      <c r="C492" t="s">
        <v>7</v>
      </c>
      <c r="D492" t="s">
        <v>556</v>
      </c>
      <c r="E492" t="s">
        <v>1565</v>
      </c>
      <c r="F492" t="s">
        <v>1640</v>
      </c>
      <c r="G492" t="s">
        <v>1641</v>
      </c>
      <c r="H492" t="s">
        <v>361</v>
      </c>
      <c r="I492" t="s">
        <v>1672</v>
      </c>
      <c r="J492" t="s">
        <v>1643</v>
      </c>
      <c r="K492" t="s">
        <v>1673</v>
      </c>
      <c r="L492" s="112">
        <v>6</v>
      </c>
      <c r="M492" s="112">
        <v>1</v>
      </c>
      <c r="N492" s="112">
        <v>6</v>
      </c>
      <c r="O492" s="112">
        <v>1</v>
      </c>
      <c r="P492" s="112"/>
      <c r="Q492" s="112"/>
      <c r="R492" s="112">
        <v>6</v>
      </c>
      <c r="S492" s="112">
        <v>1</v>
      </c>
      <c r="T492" s="112"/>
      <c r="U492" s="112"/>
      <c r="V492" s="112"/>
      <c r="W492" s="112"/>
    </row>
    <row r="493" spans="1:23" x14ac:dyDescent="0.25">
      <c r="A493" t="s">
        <v>113</v>
      </c>
      <c r="B493" t="s">
        <v>114</v>
      </c>
      <c r="C493" t="s">
        <v>7</v>
      </c>
      <c r="D493" t="s">
        <v>556</v>
      </c>
      <c r="E493" t="s">
        <v>1565</v>
      </c>
      <c r="F493" t="s">
        <v>1640</v>
      </c>
      <c r="G493" t="s">
        <v>1641</v>
      </c>
      <c r="H493" t="s">
        <v>367</v>
      </c>
      <c r="I493" t="s">
        <v>1744</v>
      </c>
      <c r="J493" t="s">
        <v>1675</v>
      </c>
      <c r="K493" t="s">
        <v>1745</v>
      </c>
      <c r="L493" s="112">
        <v>2</v>
      </c>
      <c r="M493" s="112">
        <v>1</v>
      </c>
      <c r="N493" s="112">
        <v>2</v>
      </c>
      <c r="O493" s="112">
        <v>1</v>
      </c>
      <c r="P493" s="112"/>
      <c r="Q493" s="112"/>
      <c r="R493" s="112">
        <v>2</v>
      </c>
      <c r="S493" s="112">
        <v>1</v>
      </c>
      <c r="T493" s="112"/>
      <c r="U493" s="112"/>
      <c r="V493" s="112"/>
      <c r="W493" s="112"/>
    </row>
    <row r="494" spans="1:23" x14ac:dyDescent="0.25">
      <c r="A494" t="s">
        <v>113</v>
      </c>
      <c r="B494" t="s">
        <v>114</v>
      </c>
      <c r="C494" t="s">
        <v>7</v>
      </c>
      <c r="D494" t="s">
        <v>556</v>
      </c>
      <c r="E494" t="s">
        <v>1565</v>
      </c>
      <c r="F494" t="s">
        <v>1640</v>
      </c>
      <c r="G494" t="s">
        <v>1641</v>
      </c>
      <c r="H494" t="s">
        <v>376</v>
      </c>
      <c r="I494" t="s">
        <v>1677</v>
      </c>
      <c r="J494" t="s">
        <v>1653</v>
      </c>
      <c r="K494" t="s">
        <v>1678</v>
      </c>
      <c r="L494" s="112">
        <v>27</v>
      </c>
      <c r="M494" s="112">
        <v>5</v>
      </c>
      <c r="N494" s="112">
        <v>27</v>
      </c>
      <c r="O494" s="112">
        <v>5</v>
      </c>
      <c r="P494" s="112"/>
      <c r="Q494" s="112"/>
      <c r="R494" s="112">
        <v>21</v>
      </c>
      <c r="S494" s="112">
        <v>5</v>
      </c>
      <c r="T494" s="112">
        <v>6</v>
      </c>
      <c r="U494" s="112"/>
      <c r="V494" s="112"/>
      <c r="W494" s="112"/>
    </row>
    <row r="495" spans="1:23" x14ac:dyDescent="0.25">
      <c r="A495" t="s">
        <v>113</v>
      </c>
      <c r="B495" t="s">
        <v>114</v>
      </c>
      <c r="C495" t="s">
        <v>7</v>
      </c>
      <c r="D495" t="s">
        <v>556</v>
      </c>
      <c r="E495" t="s">
        <v>1565</v>
      </c>
      <c r="F495" t="s">
        <v>1640</v>
      </c>
      <c r="G495" t="s">
        <v>1641</v>
      </c>
      <c r="H495" t="s">
        <v>389</v>
      </c>
      <c r="I495" t="s">
        <v>1681</v>
      </c>
      <c r="J495" t="s">
        <v>1653</v>
      </c>
      <c r="K495" t="s">
        <v>1682</v>
      </c>
      <c r="L495" s="112">
        <v>2</v>
      </c>
      <c r="M495" s="112"/>
      <c r="N495" s="112">
        <v>2</v>
      </c>
      <c r="O495" s="112"/>
      <c r="P495" s="112"/>
      <c r="Q495" s="112"/>
      <c r="R495" s="112">
        <v>2</v>
      </c>
      <c r="S495" s="112"/>
      <c r="T495" s="112"/>
      <c r="U495" s="112"/>
      <c r="V495" s="112"/>
      <c r="W495" s="112"/>
    </row>
    <row r="496" spans="1:23" x14ac:dyDescent="0.25">
      <c r="A496" t="s">
        <v>113</v>
      </c>
      <c r="B496" t="s">
        <v>114</v>
      </c>
      <c r="C496" t="s">
        <v>7</v>
      </c>
      <c r="D496" t="s">
        <v>556</v>
      </c>
      <c r="E496" t="s">
        <v>1565</v>
      </c>
      <c r="F496" t="s">
        <v>1640</v>
      </c>
      <c r="G496" t="s">
        <v>1641</v>
      </c>
      <c r="H496" t="s">
        <v>396</v>
      </c>
      <c r="I496" t="s">
        <v>1695</v>
      </c>
      <c r="J496" t="s">
        <v>1696</v>
      </c>
      <c r="K496" t="s">
        <v>1697</v>
      </c>
      <c r="L496" s="112">
        <v>1</v>
      </c>
      <c r="M496" s="112">
        <v>1</v>
      </c>
      <c r="N496" s="112">
        <v>1</v>
      </c>
      <c r="O496" s="112">
        <v>1</v>
      </c>
      <c r="P496" s="112"/>
      <c r="Q496" s="112"/>
      <c r="R496" s="112">
        <v>1</v>
      </c>
      <c r="S496" s="112">
        <v>1</v>
      </c>
      <c r="T496" s="112"/>
      <c r="U496" s="112"/>
      <c r="V496" s="112"/>
      <c r="W496" s="112"/>
    </row>
    <row r="497" spans="1:23" x14ac:dyDescent="0.25">
      <c r="A497" t="s">
        <v>113</v>
      </c>
      <c r="B497" t="s">
        <v>114</v>
      </c>
      <c r="C497" t="s">
        <v>7</v>
      </c>
      <c r="D497" t="s">
        <v>556</v>
      </c>
      <c r="E497" t="s">
        <v>1565</v>
      </c>
      <c r="F497" t="s">
        <v>1640</v>
      </c>
      <c r="G497" t="s">
        <v>1641</v>
      </c>
      <c r="H497" t="s">
        <v>403</v>
      </c>
      <c r="I497" t="s">
        <v>1790</v>
      </c>
      <c r="J497" t="s">
        <v>1696</v>
      </c>
      <c r="K497" t="s">
        <v>1791</v>
      </c>
      <c r="L497" s="112">
        <v>1</v>
      </c>
      <c r="M497" s="112">
        <v>1</v>
      </c>
      <c r="N497" s="112">
        <v>1</v>
      </c>
      <c r="O497" s="112">
        <v>1</v>
      </c>
      <c r="P497" s="112"/>
      <c r="Q497" s="112"/>
      <c r="R497" s="112"/>
      <c r="S497" s="112"/>
      <c r="T497" s="112">
        <v>1</v>
      </c>
      <c r="U497" s="112">
        <v>1</v>
      </c>
      <c r="V497" s="112"/>
      <c r="W497" s="112"/>
    </row>
    <row r="498" spans="1:23" x14ac:dyDescent="0.25">
      <c r="A498" t="s">
        <v>113</v>
      </c>
      <c r="B498" t="s">
        <v>114</v>
      </c>
      <c r="C498" t="s">
        <v>7</v>
      </c>
      <c r="D498" t="s">
        <v>556</v>
      </c>
      <c r="E498" t="s">
        <v>1565</v>
      </c>
      <c r="F498" t="s">
        <v>1640</v>
      </c>
      <c r="G498" t="s">
        <v>1641</v>
      </c>
      <c r="H498" t="s">
        <v>407</v>
      </c>
      <c r="I498" t="s">
        <v>1710</v>
      </c>
      <c r="J498" t="s">
        <v>1653</v>
      </c>
      <c r="K498" t="s">
        <v>1711</v>
      </c>
      <c r="L498" s="112">
        <v>76</v>
      </c>
      <c r="M498" s="112">
        <v>32</v>
      </c>
      <c r="N498" s="112">
        <v>76</v>
      </c>
      <c r="O498" s="112">
        <v>32</v>
      </c>
      <c r="P498" s="112"/>
      <c r="Q498" s="112"/>
      <c r="R498" s="112">
        <v>74</v>
      </c>
      <c r="S498" s="112">
        <v>31</v>
      </c>
      <c r="T498" s="112">
        <v>2</v>
      </c>
      <c r="U498" s="112">
        <v>1</v>
      </c>
      <c r="V498" s="112"/>
      <c r="W498" s="112"/>
    </row>
    <row r="499" spans="1:23" x14ac:dyDescent="0.25">
      <c r="A499" t="s">
        <v>113</v>
      </c>
      <c r="B499" t="s">
        <v>114</v>
      </c>
      <c r="C499" t="s">
        <v>7</v>
      </c>
      <c r="D499" t="s">
        <v>556</v>
      </c>
      <c r="E499" t="s">
        <v>1565</v>
      </c>
      <c r="F499" t="s">
        <v>1640</v>
      </c>
      <c r="G499" t="s">
        <v>1641</v>
      </c>
      <c r="H499" t="s">
        <v>414</v>
      </c>
      <c r="I499" t="s">
        <v>1689</v>
      </c>
      <c r="J499" t="s">
        <v>1653</v>
      </c>
      <c r="K499" t="s">
        <v>1690</v>
      </c>
      <c r="L499" s="112">
        <v>1</v>
      </c>
      <c r="M499" s="112"/>
      <c r="N499" s="112">
        <v>1</v>
      </c>
      <c r="O499" s="112"/>
      <c r="P499" s="112"/>
      <c r="Q499" s="112"/>
      <c r="R499" s="112"/>
      <c r="S499" s="112"/>
      <c r="T499" s="112">
        <v>1</v>
      </c>
      <c r="U499" s="112"/>
      <c r="V499" s="112"/>
      <c r="W499" s="112"/>
    </row>
    <row r="500" spans="1:23" x14ac:dyDescent="0.25">
      <c r="A500" t="s">
        <v>113</v>
      </c>
      <c r="B500" t="s">
        <v>114</v>
      </c>
      <c r="C500" t="s">
        <v>7</v>
      </c>
      <c r="D500" t="s">
        <v>556</v>
      </c>
      <c r="E500" t="s">
        <v>1565</v>
      </c>
      <c r="F500" t="s">
        <v>1640</v>
      </c>
      <c r="G500" t="s">
        <v>1641</v>
      </c>
      <c r="H500" t="s">
        <v>418</v>
      </c>
      <c r="I500" t="s">
        <v>1750</v>
      </c>
      <c r="J500" t="s">
        <v>1643</v>
      </c>
      <c r="K500" t="s">
        <v>1751</v>
      </c>
      <c r="L500" s="112">
        <v>27</v>
      </c>
      <c r="M500" s="112">
        <v>20</v>
      </c>
      <c r="N500" s="112">
        <v>27</v>
      </c>
      <c r="O500" s="112">
        <v>20</v>
      </c>
      <c r="P500" s="112"/>
      <c r="Q500" s="112"/>
      <c r="R500" s="112">
        <v>27</v>
      </c>
      <c r="S500" s="112">
        <v>20</v>
      </c>
      <c r="T500" s="112"/>
      <c r="U500" s="112"/>
      <c r="V500" s="112"/>
      <c r="W500" s="112"/>
    </row>
    <row r="501" spans="1:23" x14ac:dyDescent="0.25">
      <c r="A501" t="s">
        <v>113</v>
      </c>
      <c r="B501" t="s">
        <v>114</v>
      </c>
      <c r="C501" t="s">
        <v>7</v>
      </c>
      <c r="D501" t="s">
        <v>556</v>
      </c>
      <c r="E501" t="s">
        <v>1565</v>
      </c>
      <c r="F501" t="s">
        <v>1640</v>
      </c>
      <c r="G501" t="s">
        <v>1641</v>
      </c>
      <c r="H501" t="s">
        <v>425</v>
      </c>
      <c r="I501" t="s">
        <v>1712</v>
      </c>
      <c r="J501" t="s">
        <v>1653</v>
      </c>
      <c r="K501" t="s">
        <v>1713</v>
      </c>
      <c r="L501" s="112">
        <v>2</v>
      </c>
      <c r="M501" s="112">
        <v>1</v>
      </c>
      <c r="N501" s="112">
        <v>2</v>
      </c>
      <c r="O501" s="112">
        <v>1</v>
      </c>
      <c r="P501" s="112"/>
      <c r="Q501" s="112"/>
      <c r="R501" s="112">
        <v>2</v>
      </c>
      <c r="S501" s="112">
        <v>1</v>
      </c>
      <c r="T501" s="112"/>
      <c r="U501" s="112"/>
      <c r="V501" s="112"/>
      <c r="W501" s="112"/>
    </row>
    <row r="502" spans="1:23" x14ac:dyDescent="0.25">
      <c r="A502" t="s">
        <v>113</v>
      </c>
      <c r="B502" t="s">
        <v>114</v>
      </c>
      <c r="C502" t="s">
        <v>7</v>
      </c>
      <c r="D502" t="s">
        <v>556</v>
      </c>
      <c r="E502" t="s">
        <v>1565</v>
      </c>
      <c r="F502" t="s">
        <v>1640</v>
      </c>
      <c r="G502" t="s">
        <v>1641</v>
      </c>
      <c r="H502" t="s">
        <v>430</v>
      </c>
      <c r="I502" t="s">
        <v>1642</v>
      </c>
      <c r="J502" t="s">
        <v>1643</v>
      </c>
      <c r="K502" t="s">
        <v>1644</v>
      </c>
      <c r="L502" s="112">
        <v>10</v>
      </c>
      <c r="M502" s="112">
        <v>5</v>
      </c>
      <c r="N502" s="112">
        <v>10</v>
      </c>
      <c r="O502" s="112">
        <v>5</v>
      </c>
      <c r="P502" s="112"/>
      <c r="Q502" s="112"/>
      <c r="R502" s="112">
        <v>5</v>
      </c>
      <c r="S502" s="112">
        <v>3</v>
      </c>
      <c r="T502" s="112">
        <v>5</v>
      </c>
      <c r="U502" s="112">
        <v>2</v>
      </c>
      <c r="V502" s="112"/>
      <c r="W502" s="112"/>
    </row>
    <row r="503" spans="1:23" x14ac:dyDescent="0.25">
      <c r="A503" t="s">
        <v>113</v>
      </c>
      <c r="B503" t="s">
        <v>114</v>
      </c>
      <c r="C503" t="s">
        <v>7</v>
      </c>
      <c r="D503" t="s">
        <v>556</v>
      </c>
      <c r="E503" t="s">
        <v>1565</v>
      </c>
      <c r="F503" t="s">
        <v>1640</v>
      </c>
      <c r="G503" t="s">
        <v>1641</v>
      </c>
      <c r="H503" t="s">
        <v>431</v>
      </c>
      <c r="I503" t="s">
        <v>1704</v>
      </c>
      <c r="J503" t="s">
        <v>1653</v>
      </c>
      <c r="K503" t="s">
        <v>1705</v>
      </c>
      <c r="L503" s="112">
        <v>6</v>
      </c>
      <c r="M503" s="112">
        <v>2</v>
      </c>
      <c r="N503" s="112">
        <v>6</v>
      </c>
      <c r="O503" s="112">
        <v>2</v>
      </c>
      <c r="P503" s="112"/>
      <c r="Q503" s="112"/>
      <c r="R503" s="112">
        <v>6</v>
      </c>
      <c r="S503" s="112">
        <v>2</v>
      </c>
      <c r="T503" s="112"/>
      <c r="U503" s="112"/>
      <c r="V503" s="112"/>
      <c r="W503" s="112"/>
    </row>
    <row r="504" spans="1:23" x14ac:dyDescent="0.25">
      <c r="A504" t="s">
        <v>113</v>
      </c>
      <c r="B504" t="s">
        <v>114</v>
      </c>
      <c r="C504" t="s">
        <v>7</v>
      </c>
      <c r="D504" t="s">
        <v>556</v>
      </c>
      <c r="E504" t="s">
        <v>1565</v>
      </c>
      <c r="F504" t="s">
        <v>1640</v>
      </c>
      <c r="G504" t="s">
        <v>1641</v>
      </c>
      <c r="H504" t="s">
        <v>432</v>
      </c>
      <c r="I504" t="s">
        <v>1844</v>
      </c>
      <c r="J504" t="s">
        <v>1675</v>
      </c>
      <c r="K504" t="s">
        <v>1845</v>
      </c>
      <c r="L504" s="112">
        <v>1</v>
      </c>
      <c r="M504" s="112"/>
      <c r="N504" s="112">
        <v>1</v>
      </c>
      <c r="O504" s="112"/>
      <c r="P504" s="112"/>
      <c r="Q504" s="112"/>
      <c r="R504" s="112"/>
      <c r="S504" s="112"/>
      <c r="T504" s="112">
        <v>1</v>
      </c>
      <c r="U504" s="112"/>
      <c r="V504" s="112"/>
      <c r="W504" s="112"/>
    </row>
    <row r="505" spans="1:23" x14ac:dyDescent="0.25">
      <c r="A505" t="s">
        <v>113</v>
      </c>
      <c r="B505" t="s">
        <v>114</v>
      </c>
      <c r="C505" t="s">
        <v>7</v>
      </c>
      <c r="D505" t="s">
        <v>556</v>
      </c>
      <c r="E505" t="s">
        <v>1565</v>
      </c>
      <c r="F505" t="s">
        <v>1640</v>
      </c>
      <c r="G505" t="s">
        <v>1641</v>
      </c>
      <c r="H505" t="s">
        <v>435</v>
      </c>
      <c r="I505" t="s">
        <v>1720</v>
      </c>
      <c r="J505" t="s">
        <v>1643</v>
      </c>
      <c r="K505" t="s">
        <v>1721</v>
      </c>
      <c r="L505" s="112">
        <v>2</v>
      </c>
      <c r="M505" s="112"/>
      <c r="N505" s="112">
        <v>2</v>
      </c>
      <c r="O505" s="112"/>
      <c r="P505" s="112"/>
      <c r="Q505" s="112"/>
      <c r="R505" s="112">
        <v>2</v>
      </c>
      <c r="S505" s="112"/>
      <c r="T505" s="112"/>
      <c r="U505" s="112"/>
      <c r="V505" s="112"/>
      <c r="W505" s="112"/>
    </row>
    <row r="506" spans="1:23" x14ac:dyDescent="0.25">
      <c r="A506" t="s">
        <v>113</v>
      </c>
      <c r="B506" t="s">
        <v>114</v>
      </c>
      <c r="C506" t="s">
        <v>7</v>
      </c>
      <c r="D506" t="s">
        <v>556</v>
      </c>
      <c r="E506" t="s">
        <v>1565</v>
      </c>
      <c r="F506" t="s">
        <v>1640</v>
      </c>
      <c r="G506" t="s">
        <v>1641</v>
      </c>
      <c r="H506" t="s">
        <v>437</v>
      </c>
      <c r="I506" t="s">
        <v>1647</v>
      </c>
      <c r="J506" t="s">
        <v>1643</v>
      </c>
      <c r="K506" t="s">
        <v>1648</v>
      </c>
      <c r="L506" s="112">
        <v>8</v>
      </c>
      <c r="M506" s="112">
        <v>3</v>
      </c>
      <c r="N506" s="112">
        <v>8</v>
      </c>
      <c r="O506" s="112">
        <v>3</v>
      </c>
      <c r="P506" s="112"/>
      <c r="Q506" s="112"/>
      <c r="R506" s="112">
        <v>6</v>
      </c>
      <c r="S506" s="112">
        <v>2</v>
      </c>
      <c r="T506" s="112">
        <v>2</v>
      </c>
      <c r="U506" s="112">
        <v>1</v>
      </c>
      <c r="V506" s="112"/>
      <c r="W506" s="112"/>
    </row>
    <row r="507" spans="1:23" x14ac:dyDescent="0.25">
      <c r="A507" t="s">
        <v>113</v>
      </c>
      <c r="B507" t="s">
        <v>114</v>
      </c>
      <c r="C507" t="s">
        <v>7</v>
      </c>
      <c r="D507" t="s">
        <v>556</v>
      </c>
      <c r="E507" t="s">
        <v>1565</v>
      </c>
      <c r="F507" t="s">
        <v>1640</v>
      </c>
      <c r="G507" t="s">
        <v>1641</v>
      </c>
      <c r="H507" t="s">
        <v>439</v>
      </c>
      <c r="I507" t="s">
        <v>1706</v>
      </c>
      <c r="J507" t="s">
        <v>1653</v>
      </c>
      <c r="K507" t="s">
        <v>1707</v>
      </c>
      <c r="L507" s="112">
        <v>15</v>
      </c>
      <c r="M507" s="112">
        <v>6</v>
      </c>
      <c r="N507" s="112">
        <v>15</v>
      </c>
      <c r="O507" s="112">
        <v>6</v>
      </c>
      <c r="P507" s="112"/>
      <c r="Q507" s="112"/>
      <c r="R507" s="112">
        <v>15</v>
      </c>
      <c r="S507" s="112">
        <v>6</v>
      </c>
      <c r="T507" s="112"/>
      <c r="U507" s="112"/>
      <c r="V507" s="112"/>
      <c r="W507" s="112"/>
    </row>
    <row r="508" spans="1:23" x14ac:dyDescent="0.25">
      <c r="A508" t="s">
        <v>113</v>
      </c>
      <c r="B508" t="s">
        <v>114</v>
      </c>
      <c r="C508" t="s">
        <v>7</v>
      </c>
      <c r="D508" t="s">
        <v>556</v>
      </c>
      <c r="E508" t="s">
        <v>1565</v>
      </c>
      <c r="F508" t="s">
        <v>1640</v>
      </c>
      <c r="G508" t="s">
        <v>1641</v>
      </c>
      <c r="H508" t="s">
        <v>442</v>
      </c>
      <c r="I508" t="s">
        <v>1708</v>
      </c>
      <c r="J508" t="s">
        <v>1653</v>
      </c>
      <c r="K508" t="s">
        <v>1709</v>
      </c>
      <c r="L508" s="112">
        <v>2</v>
      </c>
      <c r="M508" s="112"/>
      <c r="N508" s="112">
        <v>2</v>
      </c>
      <c r="O508" s="112"/>
      <c r="P508" s="112"/>
      <c r="Q508" s="112"/>
      <c r="R508" s="112">
        <v>1</v>
      </c>
      <c r="S508" s="112"/>
      <c r="T508" s="112">
        <v>1</v>
      </c>
      <c r="U508" s="112"/>
      <c r="V508" s="112"/>
      <c r="W508" s="112"/>
    </row>
    <row r="509" spans="1:23" x14ac:dyDescent="0.25">
      <c r="A509" t="s">
        <v>115</v>
      </c>
      <c r="B509" t="s">
        <v>116</v>
      </c>
      <c r="C509" t="s">
        <v>7</v>
      </c>
      <c r="D509" t="s">
        <v>558</v>
      </c>
      <c r="E509" t="s">
        <v>1566</v>
      </c>
      <c r="F509" t="s">
        <v>1640</v>
      </c>
      <c r="G509" t="s">
        <v>1641</v>
      </c>
      <c r="H509" t="s">
        <v>176</v>
      </c>
      <c r="I509" t="s">
        <v>1655</v>
      </c>
      <c r="J509" t="s">
        <v>1643</v>
      </c>
      <c r="K509" t="s">
        <v>1656</v>
      </c>
      <c r="L509" s="112">
        <v>44</v>
      </c>
      <c r="M509" s="112">
        <v>7</v>
      </c>
      <c r="N509" s="112">
        <v>44</v>
      </c>
      <c r="O509" s="112">
        <v>7</v>
      </c>
      <c r="P509" s="112"/>
      <c r="Q509" s="112"/>
      <c r="R509" s="112">
        <v>36</v>
      </c>
      <c r="S509" s="112">
        <v>5</v>
      </c>
      <c r="T509" s="112">
        <v>8</v>
      </c>
      <c r="U509" s="112">
        <v>2</v>
      </c>
      <c r="V509" s="112"/>
      <c r="W509" s="112"/>
    </row>
    <row r="510" spans="1:23" x14ac:dyDescent="0.25">
      <c r="A510" t="s">
        <v>115</v>
      </c>
      <c r="B510" t="s">
        <v>116</v>
      </c>
      <c r="C510" t="s">
        <v>7</v>
      </c>
      <c r="D510" t="s">
        <v>558</v>
      </c>
      <c r="E510" t="s">
        <v>1566</v>
      </c>
      <c r="F510" t="s">
        <v>1640</v>
      </c>
      <c r="G510" t="s">
        <v>1641</v>
      </c>
      <c r="H510" t="s">
        <v>296</v>
      </c>
      <c r="I510" t="s">
        <v>1732</v>
      </c>
      <c r="J510" t="s">
        <v>1643</v>
      </c>
      <c r="K510" t="s">
        <v>1733</v>
      </c>
      <c r="L510" s="112">
        <v>15</v>
      </c>
      <c r="M510" s="112">
        <v>9</v>
      </c>
      <c r="N510" s="112">
        <v>15</v>
      </c>
      <c r="O510" s="112">
        <v>9</v>
      </c>
      <c r="P510" s="112"/>
      <c r="Q510" s="112"/>
      <c r="R510" s="112">
        <v>15</v>
      </c>
      <c r="S510" s="112">
        <v>9</v>
      </c>
      <c r="T510" s="112"/>
      <c r="U510" s="112"/>
      <c r="V510" s="112"/>
      <c r="W510" s="112"/>
    </row>
    <row r="511" spans="1:23" x14ac:dyDescent="0.25">
      <c r="A511" t="s">
        <v>115</v>
      </c>
      <c r="B511" t="s">
        <v>116</v>
      </c>
      <c r="C511" t="s">
        <v>7</v>
      </c>
      <c r="D511" t="s">
        <v>558</v>
      </c>
      <c r="E511" t="s">
        <v>1566</v>
      </c>
      <c r="F511" t="s">
        <v>1640</v>
      </c>
      <c r="G511" t="s">
        <v>1641</v>
      </c>
      <c r="H511" t="s">
        <v>322</v>
      </c>
      <c r="I511" t="s">
        <v>1661</v>
      </c>
      <c r="J511" t="s">
        <v>1653</v>
      </c>
      <c r="K511" t="s">
        <v>1662</v>
      </c>
      <c r="L511" s="112">
        <v>1</v>
      </c>
      <c r="M511" s="112"/>
      <c r="N511" s="112">
        <v>1</v>
      </c>
      <c r="O511" s="112"/>
      <c r="P511" s="112"/>
      <c r="Q511" s="112"/>
      <c r="R511" s="112">
        <v>1</v>
      </c>
      <c r="S511" s="112"/>
      <c r="T511" s="112"/>
      <c r="U511" s="112"/>
      <c r="V511" s="112"/>
      <c r="W511" s="112"/>
    </row>
    <row r="512" spans="1:23" x14ac:dyDescent="0.25">
      <c r="A512" t="s">
        <v>115</v>
      </c>
      <c r="B512" t="s">
        <v>116</v>
      </c>
      <c r="C512" t="s">
        <v>7</v>
      </c>
      <c r="D512" t="s">
        <v>558</v>
      </c>
      <c r="E512" t="s">
        <v>1566</v>
      </c>
      <c r="F512" t="s">
        <v>1640</v>
      </c>
      <c r="G512" t="s">
        <v>1641</v>
      </c>
      <c r="H512" t="s">
        <v>343</v>
      </c>
      <c r="I512" t="s">
        <v>1800</v>
      </c>
      <c r="J512" t="s">
        <v>1670</v>
      </c>
      <c r="K512" t="s">
        <v>1801</v>
      </c>
      <c r="L512" s="112">
        <v>2</v>
      </c>
      <c r="M512" s="112"/>
      <c r="N512" s="112">
        <v>2</v>
      </c>
      <c r="O512" s="112"/>
      <c r="P512" s="112"/>
      <c r="Q512" s="112"/>
      <c r="R512" s="112">
        <v>1</v>
      </c>
      <c r="S512" s="112"/>
      <c r="T512" s="112">
        <v>1</v>
      </c>
      <c r="U512" s="112"/>
      <c r="V512" s="112"/>
      <c r="W512" s="112"/>
    </row>
    <row r="513" spans="1:23" x14ac:dyDescent="0.25">
      <c r="A513" t="s">
        <v>115</v>
      </c>
      <c r="B513" t="s">
        <v>116</v>
      </c>
      <c r="C513" t="s">
        <v>7</v>
      </c>
      <c r="D513" t="s">
        <v>558</v>
      </c>
      <c r="E513" t="s">
        <v>1566</v>
      </c>
      <c r="F513" t="s">
        <v>1640</v>
      </c>
      <c r="G513" t="s">
        <v>1641</v>
      </c>
      <c r="H513" t="s">
        <v>361</v>
      </c>
      <c r="I513" t="s">
        <v>1665</v>
      </c>
      <c r="J513" t="s">
        <v>1653</v>
      </c>
      <c r="K513" t="s">
        <v>1666</v>
      </c>
      <c r="L513" s="112">
        <v>5</v>
      </c>
      <c r="M513" s="112">
        <v>4</v>
      </c>
      <c r="N513" s="112">
        <v>5</v>
      </c>
      <c r="O513" s="112">
        <v>4</v>
      </c>
      <c r="P513" s="112"/>
      <c r="Q513" s="112"/>
      <c r="R513" s="112">
        <v>5</v>
      </c>
      <c r="S513" s="112">
        <v>4</v>
      </c>
      <c r="T513" s="112"/>
      <c r="U513" s="112"/>
      <c r="V513" s="112"/>
      <c r="W513" s="112"/>
    </row>
    <row r="514" spans="1:23" x14ac:dyDescent="0.25">
      <c r="A514" t="s">
        <v>115</v>
      </c>
      <c r="B514" t="s">
        <v>116</v>
      </c>
      <c r="C514" t="s">
        <v>7</v>
      </c>
      <c r="D514" t="s">
        <v>558</v>
      </c>
      <c r="E514" t="s">
        <v>1566</v>
      </c>
      <c r="F514" t="s">
        <v>1640</v>
      </c>
      <c r="G514" t="s">
        <v>1641</v>
      </c>
      <c r="H514" t="s">
        <v>367</v>
      </c>
      <c r="I514" t="s">
        <v>1672</v>
      </c>
      <c r="J514" t="s">
        <v>1643</v>
      </c>
      <c r="K514" t="s">
        <v>1673</v>
      </c>
      <c r="L514" s="112">
        <v>19</v>
      </c>
      <c r="M514" s="112">
        <v>8</v>
      </c>
      <c r="N514" s="112">
        <v>19</v>
      </c>
      <c r="O514" s="112">
        <v>8</v>
      </c>
      <c r="P514" s="112"/>
      <c r="Q514" s="112"/>
      <c r="R514" s="112">
        <v>13</v>
      </c>
      <c r="S514" s="112">
        <v>5</v>
      </c>
      <c r="T514" s="112">
        <v>6</v>
      </c>
      <c r="U514" s="112">
        <v>3</v>
      </c>
      <c r="V514" s="112"/>
      <c r="W514" s="112"/>
    </row>
    <row r="515" spans="1:23" x14ac:dyDescent="0.25">
      <c r="A515" t="s">
        <v>115</v>
      </c>
      <c r="B515" t="s">
        <v>116</v>
      </c>
      <c r="C515" t="s">
        <v>7</v>
      </c>
      <c r="D515" t="s">
        <v>558</v>
      </c>
      <c r="E515" t="s">
        <v>1566</v>
      </c>
      <c r="F515" t="s">
        <v>1640</v>
      </c>
      <c r="G515" t="s">
        <v>1641</v>
      </c>
      <c r="H515" t="s">
        <v>376</v>
      </c>
      <c r="I515" t="s">
        <v>1677</v>
      </c>
      <c r="J515" t="s">
        <v>1653</v>
      </c>
      <c r="K515" t="s">
        <v>1678</v>
      </c>
      <c r="L515" s="112">
        <v>3</v>
      </c>
      <c r="M515" s="112">
        <v>2</v>
      </c>
      <c r="N515" s="112">
        <v>3</v>
      </c>
      <c r="O515" s="112">
        <v>2</v>
      </c>
      <c r="P515" s="112"/>
      <c r="Q515" s="112"/>
      <c r="R515" s="112">
        <v>3</v>
      </c>
      <c r="S515" s="112">
        <v>2</v>
      </c>
      <c r="T515" s="112"/>
      <c r="U515" s="112"/>
      <c r="V515" s="112"/>
      <c r="W515" s="112"/>
    </row>
    <row r="516" spans="1:23" x14ac:dyDescent="0.25">
      <c r="A516" t="s">
        <v>115</v>
      </c>
      <c r="B516" t="s">
        <v>116</v>
      </c>
      <c r="C516" t="s">
        <v>7</v>
      </c>
      <c r="D516" t="s">
        <v>558</v>
      </c>
      <c r="E516" t="s">
        <v>1566</v>
      </c>
      <c r="F516" t="s">
        <v>1640</v>
      </c>
      <c r="G516" t="s">
        <v>1641</v>
      </c>
      <c r="H516" t="s">
        <v>389</v>
      </c>
      <c r="I516" t="s">
        <v>1802</v>
      </c>
      <c r="J516" t="s">
        <v>1675</v>
      </c>
      <c r="K516" t="s">
        <v>1803</v>
      </c>
      <c r="L516" s="112">
        <v>20</v>
      </c>
      <c r="M516" s="112">
        <v>10</v>
      </c>
      <c r="N516" s="112">
        <v>20</v>
      </c>
      <c r="O516" s="112">
        <v>10</v>
      </c>
      <c r="P516" s="112"/>
      <c r="Q516" s="112"/>
      <c r="R516" s="112"/>
      <c r="S516" s="112"/>
      <c r="T516" s="112">
        <v>16</v>
      </c>
      <c r="U516" s="112">
        <v>9</v>
      </c>
      <c r="V516" s="112">
        <v>4</v>
      </c>
      <c r="W516" s="112">
        <v>1</v>
      </c>
    </row>
    <row r="517" spans="1:23" x14ac:dyDescent="0.25">
      <c r="A517" t="s">
        <v>115</v>
      </c>
      <c r="B517" t="s">
        <v>116</v>
      </c>
      <c r="C517" t="s">
        <v>7</v>
      </c>
      <c r="D517" t="s">
        <v>558</v>
      </c>
      <c r="E517" t="s">
        <v>1566</v>
      </c>
      <c r="F517" t="s">
        <v>1640</v>
      </c>
      <c r="G517" t="s">
        <v>1641</v>
      </c>
      <c r="H517" t="s">
        <v>396</v>
      </c>
      <c r="I517" t="s">
        <v>1695</v>
      </c>
      <c r="J517" t="s">
        <v>1696</v>
      </c>
      <c r="K517" t="s">
        <v>1697</v>
      </c>
      <c r="L517" s="112">
        <v>35</v>
      </c>
      <c r="M517" s="112">
        <v>23</v>
      </c>
      <c r="N517" s="112">
        <v>35</v>
      </c>
      <c r="O517" s="112">
        <v>23</v>
      </c>
      <c r="P517" s="112"/>
      <c r="Q517" s="112"/>
      <c r="R517" s="112">
        <v>29</v>
      </c>
      <c r="S517" s="112">
        <v>21</v>
      </c>
      <c r="T517" s="112">
        <v>4</v>
      </c>
      <c r="U517" s="112">
        <v>1</v>
      </c>
      <c r="V517" s="112">
        <v>2</v>
      </c>
      <c r="W517" s="112">
        <v>1</v>
      </c>
    </row>
    <row r="518" spans="1:23" x14ac:dyDescent="0.25">
      <c r="A518" t="s">
        <v>115</v>
      </c>
      <c r="B518" t="s">
        <v>116</v>
      </c>
      <c r="C518" t="s">
        <v>7</v>
      </c>
      <c r="D518" t="s">
        <v>558</v>
      </c>
      <c r="E518" t="s">
        <v>1566</v>
      </c>
      <c r="F518" t="s">
        <v>1640</v>
      </c>
      <c r="G518" t="s">
        <v>1641</v>
      </c>
      <c r="H518" t="s">
        <v>403</v>
      </c>
      <c r="I518" t="s">
        <v>1790</v>
      </c>
      <c r="J518" t="s">
        <v>1696</v>
      </c>
      <c r="K518" t="s">
        <v>1791</v>
      </c>
      <c r="L518" s="112">
        <v>1</v>
      </c>
      <c r="M518" s="112">
        <v>1</v>
      </c>
      <c r="N518" s="112">
        <v>1</v>
      </c>
      <c r="O518" s="112">
        <v>1</v>
      </c>
      <c r="P518" s="112"/>
      <c r="Q518" s="112"/>
      <c r="R518" s="112">
        <v>1</v>
      </c>
      <c r="S518" s="112">
        <v>1</v>
      </c>
      <c r="T518" s="112"/>
      <c r="U518" s="112"/>
      <c r="V518" s="112"/>
      <c r="W518" s="112"/>
    </row>
    <row r="519" spans="1:23" x14ac:dyDescent="0.25">
      <c r="A519" t="s">
        <v>115</v>
      </c>
      <c r="B519" t="s">
        <v>116</v>
      </c>
      <c r="C519" t="s">
        <v>7</v>
      </c>
      <c r="D519" t="s">
        <v>558</v>
      </c>
      <c r="E519" t="s">
        <v>1566</v>
      </c>
      <c r="F519" t="s">
        <v>1640</v>
      </c>
      <c r="G519" t="s">
        <v>1641</v>
      </c>
      <c r="H519" t="s">
        <v>407</v>
      </c>
      <c r="I519" t="s">
        <v>1724</v>
      </c>
      <c r="J519" t="s">
        <v>1675</v>
      </c>
      <c r="K519" t="s">
        <v>1725</v>
      </c>
      <c r="L519" s="112">
        <v>4</v>
      </c>
      <c r="M519" s="112">
        <v>2</v>
      </c>
      <c r="N519" s="112">
        <v>4</v>
      </c>
      <c r="O519" s="112">
        <v>2</v>
      </c>
      <c r="P519" s="112">
        <v>1</v>
      </c>
      <c r="Q519" s="112">
        <v>1</v>
      </c>
      <c r="R519" s="112">
        <v>2</v>
      </c>
      <c r="S519" s="112">
        <v>1</v>
      </c>
      <c r="T519" s="112">
        <v>1</v>
      </c>
      <c r="U519" s="112"/>
      <c r="V519" s="112"/>
      <c r="W519" s="112"/>
    </row>
    <row r="520" spans="1:23" x14ac:dyDescent="0.25">
      <c r="A520" t="s">
        <v>115</v>
      </c>
      <c r="B520" t="s">
        <v>116</v>
      </c>
      <c r="C520" t="s">
        <v>7</v>
      </c>
      <c r="D520" t="s">
        <v>558</v>
      </c>
      <c r="E520" t="s">
        <v>1566</v>
      </c>
      <c r="F520" t="s">
        <v>1640</v>
      </c>
      <c r="G520" t="s">
        <v>1641</v>
      </c>
      <c r="H520" t="s">
        <v>414</v>
      </c>
      <c r="I520" t="s">
        <v>1642</v>
      </c>
      <c r="J520" t="s">
        <v>1643</v>
      </c>
      <c r="K520" t="s">
        <v>1644</v>
      </c>
      <c r="L520" s="112">
        <v>92</v>
      </c>
      <c r="M520" s="112">
        <v>64</v>
      </c>
      <c r="N520" s="112">
        <v>92</v>
      </c>
      <c r="O520" s="112">
        <v>64</v>
      </c>
      <c r="P520" s="112">
        <v>4</v>
      </c>
      <c r="Q520" s="112">
        <v>4</v>
      </c>
      <c r="R520" s="112">
        <v>64</v>
      </c>
      <c r="S520" s="112">
        <v>39</v>
      </c>
      <c r="T520" s="112">
        <v>22</v>
      </c>
      <c r="U520" s="112">
        <v>19</v>
      </c>
      <c r="V520" s="112">
        <v>2</v>
      </c>
      <c r="W520" s="112">
        <v>2</v>
      </c>
    </row>
    <row r="521" spans="1:23" x14ac:dyDescent="0.25">
      <c r="A521" t="s">
        <v>115</v>
      </c>
      <c r="B521" t="s">
        <v>116</v>
      </c>
      <c r="C521" t="s">
        <v>7</v>
      </c>
      <c r="D521" t="s">
        <v>558</v>
      </c>
      <c r="E521" t="s">
        <v>1566</v>
      </c>
      <c r="F521" t="s">
        <v>1640</v>
      </c>
      <c r="G521" t="s">
        <v>1641</v>
      </c>
      <c r="H521" t="s">
        <v>418</v>
      </c>
      <c r="I521" t="s">
        <v>1744</v>
      </c>
      <c r="J521" t="s">
        <v>1675</v>
      </c>
      <c r="K521" t="s">
        <v>1745</v>
      </c>
      <c r="L521" s="112">
        <v>4</v>
      </c>
      <c r="M521" s="112">
        <v>1</v>
      </c>
      <c r="N521" s="112">
        <v>4</v>
      </c>
      <c r="O521" s="112">
        <v>1</v>
      </c>
      <c r="P521" s="112"/>
      <c r="Q521" s="112"/>
      <c r="R521" s="112">
        <v>4</v>
      </c>
      <c r="S521" s="112">
        <v>1</v>
      </c>
      <c r="T521" s="112"/>
      <c r="U521" s="112"/>
      <c r="V521" s="112"/>
      <c r="W521" s="112"/>
    </row>
    <row r="522" spans="1:23" x14ac:dyDescent="0.25">
      <c r="A522" t="s">
        <v>115</v>
      </c>
      <c r="B522" t="s">
        <v>116</v>
      </c>
      <c r="C522" t="s">
        <v>7</v>
      </c>
      <c r="D522" t="s">
        <v>558</v>
      </c>
      <c r="E522" t="s">
        <v>1566</v>
      </c>
      <c r="F522" t="s">
        <v>1640</v>
      </c>
      <c r="G522" t="s">
        <v>1641</v>
      </c>
      <c r="H522" t="s">
        <v>425</v>
      </c>
      <c r="I522" t="s">
        <v>1710</v>
      </c>
      <c r="J522" t="s">
        <v>1653</v>
      </c>
      <c r="K522" t="s">
        <v>1711</v>
      </c>
      <c r="L522" s="112">
        <v>14</v>
      </c>
      <c r="M522" s="112">
        <v>7</v>
      </c>
      <c r="N522" s="112">
        <v>14</v>
      </c>
      <c r="O522" s="112">
        <v>7</v>
      </c>
      <c r="P522" s="112"/>
      <c r="Q522" s="112"/>
      <c r="R522" s="112">
        <v>13</v>
      </c>
      <c r="S522" s="112">
        <v>7</v>
      </c>
      <c r="T522" s="112">
        <v>1</v>
      </c>
      <c r="U522" s="112"/>
      <c r="V522" s="112"/>
      <c r="W522" s="112"/>
    </row>
    <row r="523" spans="1:23" x14ac:dyDescent="0.25">
      <c r="A523" t="s">
        <v>115</v>
      </c>
      <c r="B523" t="s">
        <v>116</v>
      </c>
      <c r="C523" t="s">
        <v>7</v>
      </c>
      <c r="D523" t="s">
        <v>558</v>
      </c>
      <c r="E523" t="s">
        <v>1566</v>
      </c>
      <c r="F523" t="s">
        <v>1640</v>
      </c>
      <c r="G523" t="s">
        <v>1641</v>
      </c>
      <c r="H523" t="s">
        <v>430</v>
      </c>
      <c r="I523" t="s">
        <v>1750</v>
      </c>
      <c r="J523" t="s">
        <v>1643</v>
      </c>
      <c r="K523" t="s">
        <v>1751</v>
      </c>
      <c r="L523" s="112">
        <v>1</v>
      </c>
      <c r="M523" s="112"/>
      <c r="N523" s="112">
        <v>1</v>
      </c>
      <c r="O523" s="112"/>
      <c r="P523" s="112"/>
      <c r="Q523" s="112"/>
      <c r="R523" s="112">
        <v>1</v>
      </c>
      <c r="S523" s="112"/>
      <c r="T523" s="112"/>
      <c r="U523" s="112"/>
      <c r="V523" s="112"/>
      <c r="W523" s="112"/>
    </row>
    <row r="524" spans="1:23" x14ac:dyDescent="0.25">
      <c r="A524" t="s">
        <v>115</v>
      </c>
      <c r="B524" t="s">
        <v>116</v>
      </c>
      <c r="C524" t="s">
        <v>7</v>
      </c>
      <c r="D524" t="s">
        <v>558</v>
      </c>
      <c r="E524" t="s">
        <v>1566</v>
      </c>
      <c r="F524" t="s">
        <v>1640</v>
      </c>
      <c r="G524" t="s">
        <v>1641</v>
      </c>
      <c r="H524" t="s">
        <v>431</v>
      </c>
      <c r="I524" t="s">
        <v>1698</v>
      </c>
      <c r="J524" t="s">
        <v>1653</v>
      </c>
      <c r="K524" t="s">
        <v>1699</v>
      </c>
      <c r="L524" s="112">
        <v>12</v>
      </c>
      <c r="M524" s="112">
        <v>9</v>
      </c>
      <c r="N524" s="112">
        <v>12</v>
      </c>
      <c r="O524" s="112">
        <v>9</v>
      </c>
      <c r="P524" s="112"/>
      <c r="Q524" s="112"/>
      <c r="R524" s="112">
        <v>12</v>
      </c>
      <c r="S524" s="112">
        <v>9</v>
      </c>
      <c r="T524" s="112"/>
      <c r="U524" s="112"/>
      <c r="V524" s="112"/>
      <c r="W524" s="112"/>
    </row>
    <row r="525" spans="1:23" x14ac:dyDescent="0.25">
      <c r="A525" t="s">
        <v>115</v>
      </c>
      <c r="B525" t="s">
        <v>116</v>
      </c>
      <c r="C525" t="s">
        <v>7</v>
      </c>
      <c r="D525" t="s">
        <v>558</v>
      </c>
      <c r="E525" t="s">
        <v>1566</v>
      </c>
      <c r="F525" t="s">
        <v>1640</v>
      </c>
      <c r="G525" t="s">
        <v>1641</v>
      </c>
      <c r="H525" t="s">
        <v>432</v>
      </c>
      <c r="I525" t="s">
        <v>1700</v>
      </c>
      <c r="J525" t="s">
        <v>1653</v>
      </c>
      <c r="K525" t="s">
        <v>1701</v>
      </c>
      <c r="L525" s="112">
        <v>4</v>
      </c>
      <c r="M525" s="112">
        <v>2</v>
      </c>
      <c r="N525" s="112">
        <v>4</v>
      </c>
      <c r="O525" s="112">
        <v>2</v>
      </c>
      <c r="P525" s="112"/>
      <c r="Q525" s="112"/>
      <c r="R525" s="112">
        <v>4</v>
      </c>
      <c r="S525" s="112">
        <v>2</v>
      </c>
      <c r="T525" s="112"/>
      <c r="U525" s="112"/>
      <c r="V525" s="112"/>
      <c r="W525" s="112"/>
    </row>
    <row r="526" spans="1:23" x14ac:dyDescent="0.25">
      <c r="A526" t="s">
        <v>115</v>
      </c>
      <c r="B526" t="s">
        <v>116</v>
      </c>
      <c r="C526" t="s">
        <v>7</v>
      </c>
      <c r="D526" t="s">
        <v>558</v>
      </c>
      <c r="E526" t="s">
        <v>1566</v>
      </c>
      <c r="F526" t="s">
        <v>1640</v>
      </c>
      <c r="G526" t="s">
        <v>1641</v>
      </c>
      <c r="H526" t="s">
        <v>435</v>
      </c>
      <c r="I526" t="s">
        <v>1763</v>
      </c>
      <c r="J526" t="s">
        <v>1653</v>
      </c>
      <c r="K526" t="s">
        <v>1764</v>
      </c>
      <c r="L526" s="112">
        <v>5</v>
      </c>
      <c r="M526" s="112">
        <v>3</v>
      </c>
      <c r="N526" s="112">
        <v>5</v>
      </c>
      <c r="O526" s="112">
        <v>3</v>
      </c>
      <c r="P526" s="112"/>
      <c r="Q526" s="112"/>
      <c r="R526" s="112">
        <v>5</v>
      </c>
      <c r="S526" s="112">
        <v>3</v>
      </c>
      <c r="T526" s="112"/>
      <c r="U526" s="112"/>
      <c r="V526" s="112"/>
      <c r="W526" s="112"/>
    </row>
    <row r="527" spans="1:23" x14ac:dyDescent="0.25">
      <c r="A527" t="s">
        <v>115</v>
      </c>
      <c r="B527" t="s">
        <v>116</v>
      </c>
      <c r="C527" t="s">
        <v>7</v>
      </c>
      <c r="D527" t="s">
        <v>558</v>
      </c>
      <c r="E527" t="s">
        <v>1566</v>
      </c>
      <c r="F527" t="s">
        <v>1640</v>
      </c>
      <c r="G527" t="s">
        <v>1641</v>
      </c>
      <c r="H527" t="s">
        <v>437</v>
      </c>
      <c r="I527" t="s">
        <v>1846</v>
      </c>
      <c r="J527" t="s">
        <v>1643</v>
      </c>
      <c r="K527" t="s">
        <v>1847</v>
      </c>
      <c r="L527" s="112">
        <v>1</v>
      </c>
      <c r="M527" s="112"/>
      <c r="N527" s="112">
        <v>1</v>
      </c>
      <c r="O527" s="112"/>
      <c r="P527" s="112"/>
      <c r="Q527" s="112"/>
      <c r="R527" s="112">
        <v>1</v>
      </c>
      <c r="S527" s="112"/>
      <c r="T527" s="112"/>
      <c r="U527" s="112"/>
      <c r="V527" s="112"/>
      <c r="W527" s="112"/>
    </row>
    <row r="528" spans="1:23" x14ac:dyDescent="0.25">
      <c r="A528" t="s">
        <v>115</v>
      </c>
      <c r="B528" t="s">
        <v>116</v>
      </c>
      <c r="C528" t="s">
        <v>7</v>
      </c>
      <c r="D528" t="s">
        <v>558</v>
      </c>
      <c r="E528" t="s">
        <v>1566</v>
      </c>
      <c r="F528" t="s">
        <v>1640</v>
      </c>
      <c r="G528" t="s">
        <v>1641</v>
      </c>
      <c r="H528" t="s">
        <v>439</v>
      </c>
      <c r="I528" t="s">
        <v>1704</v>
      </c>
      <c r="J528" t="s">
        <v>1653</v>
      </c>
      <c r="K528" t="s">
        <v>1705</v>
      </c>
      <c r="L528" s="112">
        <v>6</v>
      </c>
      <c r="M528" s="112">
        <v>4</v>
      </c>
      <c r="N528" s="112">
        <v>6</v>
      </c>
      <c r="O528" s="112">
        <v>4</v>
      </c>
      <c r="P528" s="112"/>
      <c r="Q528" s="112"/>
      <c r="R528" s="112">
        <v>6</v>
      </c>
      <c r="S528" s="112">
        <v>4</v>
      </c>
      <c r="T528" s="112"/>
      <c r="U528" s="112"/>
      <c r="V528" s="112"/>
      <c r="W528" s="112"/>
    </row>
    <row r="529" spans="1:23" x14ac:dyDescent="0.25">
      <c r="A529" t="s">
        <v>115</v>
      </c>
      <c r="B529" t="s">
        <v>116</v>
      </c>
      <c r="C529" t="s">
        <v>7</v>
      </c>
      <c r="D529" t="s">
        <v>558</v>
      </c>
      <c r="E529" t="s">
        <v>1566</v>
      </c>
      <c r="F529" t="s">
        <v>1640</v>
      </c>
      <c r="G529" t="s">
        <v>1641</v>
      </c>
      <c r="H529" t="s">
        <v>442</v>
      </c>
      <c r="I529" t="s">
        <v>1814</v>
      </c>
      <c r="J529" t="s">
        <v>1696</v>
      </c>
      <c r="K529" t="s">
        <v>1815</v>
      </c>
      <c r="L529" s="112">
        <v>1</v>
      </c>
      <c r="M529" s="112"/>
      <c r="N529" s="112">
        <v>1</v>
      </c>
      <c r="O529" s="112"/>
      <c r="P529" s="112"/>
      <c r="Q529" s="112"/>
      <c r="R529" s="112">
        <v>1</v>
      </c>
      <c r="S529" s="112"/>
      <c r="T529" s="112"/>
      <c r="U529" s="112"/>
      <c r="V529" s="112"/>
      <c r="W529" s="112"/>
    </row>
    <row r="530" spans="1:23" x14ac:dyDescent="0.25">
      <c r="A530" t="s">
        <v>115</v>
      </c>
      <c r="B530" t="s">
        <v>116</v>
      </c>
      <c r="C530" t="s">
        <v>7</v>
      </c>
      <c r="D530" t="s">
        <v>558</v>
      </c>
      <c r="E530" t="s">
        <v>1566</v>
      </c>
      <c r="F530" t="s">
        <v>1640</v>
      </c>
      <c r="G530" t="s">
        <v>1641</v>
      </c>
      <c r="H530" t="s">
        <v>443</v>
      </c>
      <c r="I530" t="s">
        <v>1720</v>
      </c>
      <c r="J530" t="s">
        <v>1643</v>
      </c>
      <c r="K530" t="s">
        <v>1721</v>
      </c>
      <c r="L530" s="112">
        <v>36</v>
      </c>
      <c r="M530" s="112">
        <v>12</v>
      </c>
      <c r="N530" s="112">
        <v>36</v>
      </c>
      <c r="O530" s="112">
        <v>12</v>
      </c>
      <c r="P530" s="112"/>
      <c r="Q530" s="112"/>
      <c r="R530" s="112">
        <v>31</v>
      </c>
      <c r="S530" s="112">
        <v>12</v>
      </c>
      <c r="T530" s="112">
        <v>5</v>
      </c>
      <c r="U530" s="112"/>
      <c r="V530" s="112"/>
      <c r="W530" s="112"/>
    </row>
    <row r="531" spans="1:23" x14ac:dyDescent="0.25">
      <c r="A531" t="s">
        <v>115</v>
      </c>
      <c r="B531" t="s">
        <v>116</v>
      </c>
      <c r="C531" t="s">
        <v>7</v>
      </c>
      <c r="D531" t="s">
        <v>558</v>
      </c>
      <c r="E531" t="s">
        <v>1566</v>
      </c>
      <c r="F531" t="s">
        <v>1640</v>
      </c>
      <c r="G531" t="s">
        <v>1641</v>
      </c>
      <c r="H531" t="s">
        <v>446</v>
      </c>
      <c r="I531" t="s">
        <v>1840</v>
      </c>
      <c r="J531" t="s">
        <v>1696</v>
      </c>
      <c r="K531" t="s">
        <v>1841</v>
      </c>
      <c r="L531" s="112">
        <v>1</v>
      </c>
      <c r="M531" s="112"/>
      <c r="N531" s="112">
        <v>1</v>
      </c>
      <c r="O531" s="112"/>
      <c r="P531" s="112"/>
      <c r="Q531" s="112"/>
      <c r="R531" s="112">
        <v>1</v>
      </c>
      <c r="S531" s="112"/>
      <c r="T531" s="112"/>
      <c r="U531" s="112"/>
      <c r="V531" s="112"/>
      <c r="W531" s="112"/>
    </row>
    <row r="532" spans="1:23" x14ac:dyDescent="0.25">
      <c r="A532" t="s">
        <v>115</v>
      </c>
      <c r="B532" t="s">
        <v>116</v>
      </c>
      <c r="C532" t="s">
        <v>7</v>
      </c>
      <c r="D532" t="s">
        <v>558</v>
      </c>
      <c r="E532" t="s">
        <v>1566</v>
      </c>
      <c r="F532" t="s">
        <v>1640</v>
      </c>
      <c r="G532" t="s">
        <v>1641</v>
      </c>
      <c r="H532" t="s">
        <v>447</v>
      </c>
      <c r="I532" t="s">
        <v>1647</v>
      </c>
      <c r="J532" t="s">
        <v>1643</v>
      </c>
      <c r="K532" t="s">
        <v>1648</v>
      </c>
      <c r="L532" s="112">
        <v>14</v>
      </c>
      <c r="M532" s="112">
        <v>9</v>
      </c>
      <c r="N532" s="112">
        <v>14</v>
      </c>
      <c r="O532" s="112">
        <v>9</v>
      </c>
      <c r="P532" s="112"/>
      <c r="Q532" s="112"/>
      <c r="R532" s="112">
        <v>9</v>
      </c>
      <c r="S532" s="112">
        <v>7</v>
      </c>
      <c r="T532" s="112">
        <v>4</v>
      </c>
      <c r="U532" s="112">
        <v>2</v>
      </c>
      <c r="V532" s="112">
        <v>1</v>
      </c>
      <c r="W532" s="112"/>
    </row>
    <row r="533" spans="1:23" x14ac:dyDescent="0.25">
      <c r="A533" t="s">
        <v>115</v>
      </c>
      <c r="B533" t="s">
        <v>116</v>
      </c>
      <c r="C533" t="s">
        <v>7</v>
      </c>
      <c r="D533" t="s">
        <v>558</v>
      </c>
      <c r="E533" t="s">
        <v>1566</v>
      </c>
      <c r="F533" t="s">
        <v>1640</v>
      </c>
      <c r="G533" t="s">
        <v>1641</v>
      </c>
      <c r="H533" t="s">
        <v>449</v>
      </c>
      <c r="I533" t="s">
        <v>1649</v>
      </c>
      <c r="J533" t="s">
        <v>1650</v>
      </c>
      <c r="K533" t="s">
        <v>1651</v>
      </c>
      <c r="L533" s="112">
        <v>1</v>
      </c>
      <c r="M533" s="112"/>
      <c r="N533" s="112">
        <v>1</v>
      </c>
      <c r="O533" s="112"/>
      <c r="P533" s="112"/>
      <c r="Q533" s="112"/>
      <c r="R533" s="112"/>
      <c r="S533" s="112"/>
      <c r="T533" s="112">
        <v>1</v>
      </c>
      <c r="U533" s="112"/>
      <c r="V533" s="112"/>
      <c r="W533" s="112"/>
    </row>
    <row r="534" spans="1:23" x14ac:dyDescent="0.25">
      <c r="A534" t="s">
        <v>115</v>
      </c>
      <c r="B534" t="s">
        <v>116</v>
      </c>
      <c r="C534" t="s">
        <v>7</v>
      </c>
      <c r="D534" t="s">
        <v>558</v>
      </c>
      <c r="E534" t="s">
        <v>1566</v>
      </c>
      <c r="F534" t="s">
        <v>1640</v>
      </c>
      <c r="G534" t="s">
        <v>1641</v>
      </c>
      <c r="H534" t="s">
        <v>450</v>
      </c>
      <c r="I534" t="s">
        <v>1722</v>
      </c>
      <c r="J534" t="s">
        <v>1696</v>
      </c>
      <c r="K534" t="s">
        <v>1723</v>
      </c>
      <c r="L534" s="112">
        <v>32</v>
      </c>
      <c r="M534" s="112">
        <v>9</v>
      </c>
      <c r="N534" s="112">
        <v>32</v>
      </c>
      <c r="O534" s="112">
        <v>9</v>
      </c>
      <c r="P534" s="112"/>
      <c r="Q534" s="112"/>
      <c r="R534" s="112">
        <v>22</v>
      </c>
      <c r="S534" s="112">
        <v>7</v>
      </c>
      <c r="T534" s="112">
        <v>8</v>
      </c>
      <c r="U534" s="112">
        <v>2</v>
      </c>
      <c r="V534" s="112">
        <v>2</v>
      </c>
      <c r="W534" s="112"/>
    </row>
    <row r="535" spans="1:23" x14ac:dyDescent="0.25">
      <c r="A535" t="s">
        <v>115</v>
      </c>
      <c r="B535" t="s">
        <v>116</v>
      </c>
      <c r="C535" t="s">
        <v>7</v>
      </c>
      <c r="D535" t="s">
        <v>558</v>
      </c>
      <c r="E535" t="s">
        <v>1566</v>
      </c>
      <c r="F535" t="s">
        <v>1640</v>
      </c>
      <c r="G535" t="s">
        <v>1641</v>
      </c>
      <c r="H535" t="s">
        <v>451</v>
      </c>
      <c r="I535" t="s">
        <v>1706</v>
      </c>
      <c r="J535" t="s">
        <v>1653</v>
      </c>
      <c r="K535" t="s">
        <v>1707</v>
      </c>
      <c r="L535" s="112">
        <v>2</v>
      </c>
      <c r="M535" s="112"/>
      <c r="N535" s="112">
        <v>2</v>
      </c>
      <c r="O535" s="112"/>
      <c r="P535" s="112"/>
      <c r="Q535" s="112"/>
      <c r="R535" s="112">
        <v>1</v>
      </c>
      <c r="S535" s="112"/>
      <c r="T535" s="112"/>
      <c r="U535" s="112"/>
      <c r="V535" s="112">
        <v>1</v>
      </c>
      <c r="W535" s="112"/>
    </row>
    <row r="536" spans="1:23" x14ac:dyDescent="0.25">
      <c r="A536" t="s">
        <v>117</v>
      </c>
      <c r="B536" t="s">
        <v>116</v>
      </c>
      <c r="C536" t="s">
        <v>8</v>
      </c>
      <c r="D536" t="s">
        <v>558</v>
      </c>
      <c r="E536" t="s">
        <v>1566</v>
      </c>
      <c r="F536" t="s">
        <v>1640</v>
      </c>
      <c r="G536" t="s">
        <v>1641</v>
      </c>
      <c r="H536" t="s">
        <v>176</v>
      </c>
      <c r="I536" t="s">
        <v>1642</v>
      </c>
      <c r="J536" t="s">
        <v>1643</v>
      </c>
      <c r="K536" t="s">
        <v>1644</v>
      </c>
      <c r="L536" s="112">
        <v>7</v>
      </c>
      <c r="M536" s="112">
        <v>2</v>
      </c>
      <c r="N536" s="112">
        <v>7</v>
      </c>
      <c r="O536" s="112">
        <v>2</v>
      </c>
      <c r="P536" s="112"/>
      <c r="Q536" s="112"/>
      <c r="R536" s="112">
        <v>7</v>
      </c>
      <c r="S536" s="112">
        <v>2</v>
      </c>
      <c r="T536" s="112"/>
      <c r="U536" s="112"/>
      <c r="V536" s="112"/>
      <c r="W536" s="112"/>
    </row>
    <row r="537" spans="1:23" x14ac:dyDescent="0.25">
      <c r="A537" t="s">
        <v>117</v>
      </c>
      <c r="B537" t="s">
        <v>116</v>
      </c>
      <c r="C537" t="s">
        <v>8</v>
      </c>
      <c r="D537" t="s">
        <v>558</v>
      </c>
      <c r="E537" t="s">
        <v>1566</v>
      </c>
      <c r="F537" t="s">
        <v>1640</v>
      </c>
      <c r="G537" t="s">
        <v>1641</v>
      </c>
      <c r="H537" t="s">
        <v>296</v>
      </c>
      <c r="I537" t="s">
        <v>1710</v>
      </c>
      <c r="J537" t="s">
        <v>1653</v>
      </c>
      <c r="K537" t="s">
        <v>1711</v>
      </c>
      <c r="L537" s="112">
        <v>2</v>
      </c>
      <c r="M537" s="112">
        <v>1</v>
      </c>
      <c r="N537" s="112">
        <v>2</v>
      </c>
      <c r="O537" s="112">
        <v>1</v>
      </c>
      <c r="P537" s="112"/>
      <c r="Q537" s="112"/>
      <c r="R537" s="112">
        <v>2</v>
      </c>
      <c r="S537" s="112">
        <v>1</v>
      </c>
      <c r="T537" s="112"/>
      <c r="U537" s="112"/>
      <c r="V537" s="112"/>
      <c r="W537" s="112"/>
    </row>
    <row r="538" spans="1:23" x14ac:dyDescent="0.25">
      <c r="A538" t="s">
        <v>117</v>
      </c>
      <c r="B538" t="s">
        <v>116</v>
      </c>
      <c r="C538" t="s">
        <v>8</v>
      </c>
      <c r="D538" t="s">
        <v>558</v>
      </c>
      <c r="E538" t="s">
        <v>1566</v>
      </c>
      <c r="F538" t="s">
        <v>1640</v>
      </c>
      <c r="G538" t="s">
        <v>1641</v>
      </c>
      <c r="H538" t="s">
        <v>322</v>
      </c>
      <c r="I538" t="s">
        <v>1647</v>
      </c>
      <c r="J538" t="s">
        <v>1643</v>
      </c>
      <c r="K538" t="s">
        <v>1648</v>
      </c>
      <c r="L538" s="112">
        <v>2</v>
      </c>
      <c r="M538" s="112"/>
      <c r="N538" s="112">
        <v>2</v>
      </c>
      <c r="O538" s="112"/>
      <c r="P538" s="112"/>
      <c r="Q538" s="112"/>
      <c r="R538" s="112">
        <v>2</v>
      </c>
      <c r="S538" s="112"/>
      <c r="T538" s="112"/>
      <c r="U538" s="112"/>
      <c r="V538" s="112"/>
      <c r="W538" s="112"/>
    </row>
    <row r="539" spans="1:23" x14ac:dyDescent="0.25">
      <c r="A539" t="s">
        <v>117</v>
      </c>
      <c r="B539" t="s">
        <v>116</v>
      </c>
      <c r="C539" t="s">
        <v>8</v>
      </c>
      <c r="D539" t="s">
        <v>558</v>
      </c>
      <c r="E539" t="s">
        <v>1566</v>
      </c>
      <c r="F539" t="s">
        <v>1640</v>
      </c>
      <c r="G539" t="s">
        <v>1641</v>
      </c>
      <c r="H539" t="s">
        <v>343</v>
      </c>
      <c r="I539" t="s">
        <v>1722</v>
      </c>
      <c r="J539" t="s">
        <v>1696</v>
      </c>
      <c r="K539" t="s">
        <v>1723</v>
      </c>
      <c r="L539" s="112">
        <v>1</v>
      </c>
      <c r="M539" s="112">
        <v>1</v>
      </c>
      <c r="N539" s="112">
        <v>1</v>
      </c>
      <c r="O539" s="112">
        <v>1</v>
      </c>
      <c r="P539" s="112"/>
      <c r="Q539" s="112"/>
      <c r="R539" s="112">
        <v>1</v>
      </c>
      <c r="S539" s="112">
        <v>1</v>
      </c>
      <c r="T539" s="112"/>
      <c r="U539" s="112"/>
      <c r="V539" s="112"/>
      <c r="W539" s="112"/>
    </row>
    <row r="540" spans="1:23" x14ac:dyDescent="0.25">
      <c r="A540" t="s">
        <v>117</v>
      </c>
      <c r="B540" t="s">
        <v>116</v>
      </c>
      <c r="C540" t="s">
        <v>8</v>
      </c>
      <c r="D540" t="s">
        <v>558</v>
      </c>
      <c r="E540" t="s">
        <v>1566</v>
      </c>
      <c r="F540" t="s">
        <v>1640</v>
      </c>
      <c r="G540" t="s">
        <v>1641</v>
      </c>
      <c r="H540" t="s">
        <v>367</v>
      </c>
      <c r="I540" t="s">
        <v>1677</v>
      </c>
      <c r="J540" t="s">
        <v>1653</v>
      </c>
      <c r="K540" t="s">
        <v>1678</v>
      </c>
      <c r="L540" s="112">
        <v>2</v>
      </c>
      <c r="M540" s="112">
        <v>1</v>
      </c>
      <c r="N540" s="112">
        <v>2</v>
      </c>
      <c r="O540" s="112">
        <v>1</v>
      </c>
      <c r="P540" s="112"/>
      <c r="Q540" s="112"/>
      <c r="R540" s="112">
        <v>2</v>
      </c>
      <c r="S540" s="112">
        <v>1</v>
      </c>
      <c r="T540" s="112"/>
      <c r="U540" s="112"/>
      <c r="V540" s="112"/>
      <c r="W540" s="112"/>
    </row>
    <row r="541" spans="1:23" x14ac:dyDescent="0.25">
      <c r="A541" t="s">
        <v>117</v>
      </c>
      <c r="B541" t="s">
        <v>116</v>
      </c>
      <c r="C541" t="s">
        <v>8</v>
      </c>
      <c r="D541" t="s">
        <v>558</v>
      </c>
      <c r="E541" t="s">
        <v>1566</v>
      </c>
      <c r="F541" t="s">
        <v>1640</v>
      </c>
      <c r="G541" t="s">
        <v>1641</v>
      </c>
      <c r="H541" t="s">
        <v>376</v>
      </c>
      <c r="I541" t="s">
        <v>1695</v>
      </c>
      <c r="J541" t="s">
        <v>1696</v>
      </c>
      <c r="K541" t="s">
        <v>1697</v>
      </c>
      <c r="L541" s="112">
        <v>1</v>
      </c>
      <c r="M541" s="112">
        <v>1</v>
      </c>
      <c r="N541" s="112">
        <v>1</v>
      </c>
      <c r="O541" s="112">
        <v>1</v>
      </c>
      <c r="P541" s="112"/>
      <c r="Q541" s="112"/>
      <c r="R541" s="112">
        <v>1</v>
      </c>
      <c r="S541" s="112">
        <v>1</v>
      </c>
      <c r="T541" s="112"/>
      <c r="U541" s="112"/>
      <c r="V541" s="112"/>
      <c r="W541" s="112"/>
    </row>
    <row r="542" spans="1:23" x14ac:dyDescent="0.25">
      <c r="A542" t="s">
        <v>117</v>
      </c>
      <c r="B542" t="s">
        <v>116</v>
      </c>
      <c r="C542" t="s">
        <v>8</v>
      </c>
      <c r="D542" t="s">
        <v>558</v>
      </c>
      <c r="E542" t="s">
        <v>1566</v>
      </c>
      <c r="F542" t="s">
        <v>1640</v>
      </c>
      <c r="G542" t="s">
        <v>1641</v>
      </c>
      <c r="H542" t="s">
        <v>389</v>
      </c>
      <c r="I542" t="s">
        <v>1732</v>
      </c>
      <c r="J542" t="s">
        <v>1643</v>
      </c>
      <c r="K542" t="s">
        <v>1733</v>
      </c>
      <c r="L542" s="112">
        <v>2</v>
      </c>
      <c r="M542" s="112">
        <v>2</v>
      </c>
      <c r="N542" s="112">
        <v>2</v>
      </c>
      <c r="O542" s="112">
        <v>2</v>
      </c>
      <c r="P542" s="112">
        <v>1</v>
      </c>
      <c r="Q542" s="112">
        <v>1</v>
      </c>
      <c r="R542" s="112">
        <v>1</v>
      </c>
      <c r="S542" s="112">
        <v>1</v>
      </c>
      <c r="T542" s="112"/>
      <c r="U542" s="112"/>
      <c r="V542" s="112"/>
      <c r="W542" s="112"/>
    </row>
    <row r="543" spans="1:23" x14ac:dyDescent="0.25">
      <c r="A543" t="s">
        <v>117</v>
      </c>
      <c r="B543" t="s">
        <v>116</v>
      </c>
      <c r="C543" t="s">
        <v>8</v>
      </c>
      <c r="D543" t="s">
        <v>558</v>
      </c>
      <c r="E543" t="s">
        <v>1566</v>
      </c>
      <c r="F543" t="s">
        <v>1640</v>
      </c>
      <c r="G543" t="s">
        <v>1641</v>
      </c>
      <c r="H543" t="s">
        <v>396</v>
      </c>
      <c r="I543" t="s">
        <v>1655</v>
      </c>
      <c r="J543" t="s">
        <v>1643</v>
      </c>
      <c r="K543" t="s">
        <v>1656</v>
      </c>
      <c r="L543" s="112">
        <v>7</v>
      </c>
      <c r="M543" s="112">
        <v>5</v>
      </c>
      <c r="N543" s="112">
        <v>7</v>
      </c>
      <c r="O543" s="112">
        <v>5</v>
      </c>
      <c r="P543" s="112"/>
      <c r="Q543" s="112"/>
      <c r="R543" s="112">
        <v>6</v>
      </c>
      <c r="S543" s="112">
        <v>5</v>
      </c>
      <c r="T543" s="112">
        <v>1</v>
      </c>
      <c r="U543" s="112"/>
      <c r="V543" s="112"/>
      <c r="W543" s="112"/>
    </row>
    <row r="544" spans="1:23" x14ac:dyDescent="0.25">
      <c r="A544" t="s">
        <v>118</v>
      </c>
      <c r="B544" t="s">
        <v>119</v>
      </c>
      <c r="C544" t="s">
        <v>7</v>
      </c>
      <c r="D544" t="s">
        <v>1501</v>
      </c>
      <c r="E544" t="s">
        <v>1567</v>
      </c>
      <c r="F544" t="s">
        <v>1640</v>
      </c>
      <c r="G544" t="s">
        <v>1641</v>
      </c>
      <c r="H544" t="s">
        <v>176</v>
      </c>
      <c r="I544" t="s">
        <v>1649</v>
      </c>
      <c r="J544" t="s">
        <v>1650</v>
      </c>
      <c r="K544" t="s">
        <v>1651</v>
      </c>
      <c r="L544" s="112">
        <v>1</v>
      </c>
      <c r="M544" s="112"/>
      <c r="N544" s="112">
        <v>1</v>
      </c>
      <c r="O544" s="112"/>
      <c r="P544" s="112"/>
      <c r="Q544" s="112"/>
      <c r="R544" s="112">
        <v>1</v>
      </c>
      <c r="S544" s="112"/>
      <c r="T544" s="112"/>
      <c r="U544" s="112"/>
      <c r="V544" s="112"/>
      <c r="W544" s="112"/>
    </row>
    <row r="545" spans="1:23" x14ac:dyDescent="0.25">
      <c r="A545" t="s">
        <v>118</v>
      </c>
      <c r="B545" t="s">
        <v>119</v>
      </c>
      <c r="C545" t="s">
        <v>7</v>
      </c>
      <c r="D545" t="s">
        <v>1501</v>
      </c>
      <c r="E545" t="s">
        <v>1567</v>
      </c>
      <c r="F545" t="s">
        <v>1640</v>
      </c>
      <c r="G545" t="s">
        <v>1641</v>
      </c>
      <c r="H545" t="s">
        <v>296</v>
      </c>
      <c r="I545" t="s">
        <v>1728</v>
      </c>
      <c r="J545" t="s">
        <v>1643</v>
      </c>
      <c r="K545" t="s">
        <v>1729</v>
      </c>
      <c r="L545" s="112">
        <v>3</v>
      </c>
      <c r="M545" s="112">
        <v>3</v>
      </c>
      <c r="N545" s="112">
        <v>3</v>
      </c>
      <c r="O545" s="112">
        <v>3</v>
      </c>
      <c r="P545" s="112"/>
      <c r="Q545" s="112"/>
      <c r="R545" s="112">
        <v>3</v>
      </c>
      <c r="S545" s="112">
        <v>3</v>
      </c>
      <c r="T545" s="112"/>
      <c r="U545" s="112"/>
      <c r="V545" s="112"/>
      <c r="W545" s="112"/>
    </row>
    <row r="546" spans="1:23" x14ac:dyDescent="0.25">
      <c r="A546" t="s">
        <v>118</v>
      </c>
      <c r="B546" t="s">
        <v>119</v>
      </c>
      <c r="C546" t="s">
        <v>7</v>
      </c>
      <c r="D546" t="s">
        <v>1501</v>
      </c>
      <c r="E546" t="s">
        <v>1567</v>
      </c>
      <c r="F546" t="s">
        <v>1640</v>
      </c>
      <c r="G546" t="s">
        <v>1641</v>
      </c>
      <c r="H546" t="s">
        <v>322</v>
      </c>
      <c r="I546" t="s">
        <v>1652</v>
      </c>
      <c r="J546" t="s">
        <v>1653</v>
      </c>
      <c r="K546" t="s">
        <v>1654</v>
      </c>
      <c r="L546" s="112">
        <v>2</v>
      </c>
      <c r="M546" s="112"/>
      <c r="N546" s="112">
        <v>2</v>
      </c>
      <c r="O546" s="112"/>
      <c r="P546" s="112"/>
      <c r="Q546" s="112"/>
      <c r="R546" s="112">
        <v>2</v>
      </c>
      <c r="S546" s="112"/>
      <c r="T546" s="112"/>
      <c r="U546" s="112"/>
      <c r="V546" s="112"/>
      <c r="W546" s="112"/>
    </row>
    <row r="547" spans="1:23" x14ac:dyDescent="0.25">
      <c r="A547" t="s">
        <v>118</v>
      </c>
      <c r="B547" t="s">
        <v>119</v>
      </c>
      <c r="C547" t="s">
        <v>7</v>
      </c>
      <c r="D547" t="s">
        <v>1501</v>
      </c>
      <c r="E547" t="s">
        <v>1567</v>
      </c>
      <c r="F547" t="s">
        <v>1640</v>
      </c>
      <c r="G547" t="s">
        <v>1641</v>
      </c>
      <c r="H547" t="s">
        <v>343</v>
      </c>
      <c r="I547" t="s">
        <v>1655</v>
      </c>
      <c r="J547" t="s">
        <v>1643</v>
      </c>
      <c r="K547" t="s">
        <v>1656</v>
      </c>
      <c r="L547" s="112">
        <v>7</v>
      </c>
      <c r="M547" s="112"/>
      <c r="N547" s="112">
        <v>7</v>
      </c>
      <c r="O547" s="112"/>
      <c r="P547" s="112"/>
      <c r="Q547" s="112"/>
      <c r="R547" s="112">
        <v>5</v>
      </c>
      <c r="S547" s="112"/>
      <c r="T547" s="112">
        <v>2</v>
      </c>
      <c r="U547" s="112"/>
      <c r="V547" s="112"/>
      <c r="W547" s="112"/>
    </row>
    <row r="548" spans="1:23" x14ac:dyDescent="0.25">
      <c r="A548" t="s">
        <v>118</v>
      </c>
      <c r="B548" t="s">
        <v>119</v>
      </c>
      <c r="C548" t="s">
        <v>7</v>
      </c>
      <c r="D548" t="s">
        <v>1501</v>
      </c>
      <c r="E548" t="s">
        <v>1567</v>
      </c>
      <c r="F548" t="s">
        <v>1640</v>
      </c>
      <c r="G548" t="s">
        <v>1641</v>
      </c>
      <c r="H548" t="s">
        <v>361</v>
      </c>
      <c r="I548" t="s">
        <v>1732</v>
      </c>
      <c r="J548" t="s">
        <v>1643</v>
      </c>
      <c r="K548" t="s">
        <v>1733</v>
      </c>
      <c r="L548" s="112">
        <v>3</v>
      </c>
      <c r="M548" s="112">
        <v>1</v>
      </c>
      <c r="N548" s="112">
        <v>3</v>
      </c>
      <c r="O548" s="112">
        <v>1</v>
      </c>
      <c r="P548" s="112"/>
      <c r="Q548" s="112"/>
      <c r="R548" s="112">
        <v>2</v>
      </c>
      <c r="S548" s="112">
        <v>1</v>
      </c>
      <c r="T548" s="112">
        <v>1</v>
      </c>
      <c r="U548" s="112"/>
      <c r="V548" s="112"/>
      <c r="W548" s="112"/>
    </row>
    <row r="549" spans="1:23" x14ac:dyDescent="0.25">
      <c r="A549" t="s">
        <v>118</v>
      </c>
      <c r="B549" t="s">
        <v>119</v>
      </c>
      <c r="C549" t="s">
        <v>7</v>
      </c>
      <c r="D549" t="s">
        <v>1501</v>
      </c>
      <c r="E549" t="s">
        <v>1567</v>
      </c>
      <c r="F549" t="s">
        <v>1640</v>
      </c>
      <c r="G549" t="s">
        <v>1641</v>
      </c>
      <c r="H549" t="s">
        <v>367</v>
      </c>
      <c r="I549" t="s">
        <v>1657</v>
      </c>
      <c r="J549" t="s">
        <v>1653</v>
      </c>
      <c r="K549" t="s">
        <v>1658</v>
      </c>
      <c r="L549" s="112">
        <v>2</v>
      </c>
      <c r="M549" s="112"/>
      <c r="N549" s="112">
        <v>2</v>
      </c>
      <c r="O549" s="112"/>
      <c r="P549" s="112"/>
      <c r="Q549" s="112"/>
      <c r="R549" s="112">
        <v>1</v>
      </c>
      <c r="S549" s="112"/>
      <c r="T549" s="112"/>
      <c r="U549" s="112"/>
      <c r="V549" s="112">
        <v>1</v>
      </c>
      <c r="W549" s="112"/>
    </row>
    <row r="550" spans="1:23" x14ac:dyDescent="0.25">
      <c r="A550" t="s">
        <v>118</v>
      </c>
      <c r="B550" t="s">
        <v>119</v>
      </c>
      <c r="C550" t="s">
        <v>7</v>
      </c>
      <c r="D550" t="s">
        <v>1501</v>
      </c>
      <c r="E550" t="s">
        <v>1567</v>
      </c>
      <c r="F550" t="s">
        <v>1640</v>
      </c>
      <c r="G550" t="s">
        <v>1641</v>
      </c>
      <c r="H550" t="s">
        <v>376</v>
      </c>
      <c r="I550" t="s">
        <v>1663</v>
      </c>
      <c r="J550" t="s">
        <v>1653</v>
      </c>
      <c r="K550" t="s">
        <v>1664</v>
      </c>
      <c r="L550" s="112">
        <v>5</v>
      </c>
      <c r="M550" s="112">
        <v>3</v>
      </c>
      <c r="N550" s="112">
        <v>5</v>
      </c>
      <c r="O550" s="112">
        <v>3</v>
      </c>
      <c r="P550" s="112"/>
      <c r="Q550" s="112"/>
      <c r="R550" s="112">
        <v>1</v>
      </c>
      <c r="S550" s="112"/>
      <c r="T550" s="112">
        <v>4</v>
      </c>
      <c r="U550" s="112">
        <v>3</v>
      </c>
      <c r="V550" s="112"/>
      <c r="W550" s="112"/>
    </row>
    <row r="551" spans="1:23" x14ac:dyDescent="0.25">
      <c r="A551" t="s">
        <v>118</v>
      </c>
      <c r="B551" t="s">
        <v>119</v>
      </c>
      <c r="C551" t="s">
        <v>7</v>
      </c>
      <c r="D551" t="s">
        <v>1501</v>
      </c>
      <c r="E551" t="s">
        <v>1567</v>
      </c>
      <c r="F551" t="s">
        <v>1640</v>
      </c>
      <c r="G551" t="s">
        <v>1641</v>
      </c>
      <c r="H551" t="s">
        <v>389</v>
      </c>
      <c r="I551" t="s">
        <v>1665</v>
      </c>
      <c r="J551" t="s">
        <v>1653</v>
      </c>
      <c r="K551" t="s">
        <v>1666</v>
      </c>
      <c r="L551" s="112">
        <v>9</v>
      </c>
      <c r="M551" s="112"/>
      <c r="N551" s="112">
        <v>9</v>
      </c>
      <c r="O551" s="112"/>
      <c r="P551" s="112"/>
      <c r="Q551" s="112"/>
      <c r="R551" s="112">
        <v>7</v>
      </c>
      <c r="S551" s="112"/>
      <c r="T551" s="112">
        <v>2</v>
      </c>
      <c r="U551" s="112"/>
      <c r="V551" s="112"/>
      <c r="W551" s="112"/>
    </row>
    <row r="552" spans="1:23" x14ac:dyDescent="0.25">
      <c r="A552" t="s">
        <v>118</v>
      </c>
      <c r="B552" t="s">
        <v>119</v>
      </c>
      <c r="C552" t="s">
        <v>7</v>
      </c>
      <c r="D552" t="s">
        <v>1501</v>
      </c>
      <c r="E552" t="s">
        <v>1567</v>
      </c>
      <c r="F552" t="s">
        <v>1640</v>
      </c>
      <c r="G552" t="s">
        <v>1641</v>
      </c>
      <c r="H552" t="s">
        <v>396</v>
      </c>
      <c r="I552" t="s">
        <v>1672</v>
      </c>
      <c r="J552" t="s">
        <v>1643</v>
      </c>
      <c r="K552" t="s">
        <v>1673</v>
      </c>
      <c r="L552" s="112">
        <v>4</v>
      </c>
      <c r="M552" s="112">
        <v>1</v>
      </c>
      <c r="N552" s="112">
        <v>4</v>
      </c>
      <c r="O552" s="112">
        <v>1</v>
      </c>
      <c r="P552" s="112"/>
      <c r="Q552" s="112"/>
      <c r="R552" s="112">
        <v>1</v>
      </c>
      <c r="S552" s="112">
        <v>1</v>
      </c>
      <c r="T552" s="112">
        <v>3</v>
      </c>
      <c r="U552" s="112"/>
      <c r="V552" s="112"/>
      <c r="W552" s="112"/>
    </row>
    <row r="553" spans="1:23" x14ac:dyDescent="0.25">
      <c r="A553" t="s">
        <v>118</v>
      </c>
      <c r="B553" t="s">
        <v>119</v>
      </c>
      <c r="C553" t="s">
        <v>7</v>
      </c>
      <c r="D553" t="s">
        <v>1501</v>
      </c>
      <c r="E553" t="s">
        <v>1567</v>
      </c>
      <c r="F553" t="s">
        <v>1640</v>
      </c>
      <c r="G553" t="s">
        <v>1641</v>
      </c>
      <c r="H553" t="s">
        <v>403</v>
      </c>
      <c r="I553" t="s">
        <v>1679</v>
      </c>
      <c r="J553" t="s">
        <v>1675</v>
      </c>
      <c r="K553" t="s">
        <v>1680</v>
      </c>
      <c r="L553" s="112">
        <v>2</v>
      </c>
      <c r="M553" s="112"/>
      <c r="N553" s="112">
        <v>2</v>
      </c>
      <c r="O553" s="112"/>
      <c r="P553" s="112"/>
      <c r="Q553" s="112"/>
      <c r="R553" s="112"/>
      <c r="S553" s="112"/>
      <c r="T553" s="112">
        <v>2</v>
      </c>
      <c r="U553" s="112"/>
      <c r="V553" s="112"/>
      <c r="W553" s="112"/>
    </row>
    <row r="554" spans="1:23" x14ac:dyDescent="0.25">
      <c r="A554" t="s">
        <v>118</v>
      </c>
      <c r="B554" t="s">
        <v>119</v>
      </c>
      <c r="C554" t="s">
        <v>7</v>
      </c>
      <c r="D554" t="s">
        <v>1501</v>
      </c>
      <c r="E554" t="s">
        <v>1567</v>
      </c>
      <c r="F554" t="s">
        <v>1640</v>
      </c>
      <c r="G554" t="s">
        <v>1641</v>
      </c>
      <c r="H554" t="s">
        <v>407</v>
      </c>
      <c r="I554" t="s">
        <v>1681</v>
      </c>
      <c r="J554" t="s">
        <v>1653</v>
      </c>
      <c r="K554" t="s">
        <v>1682</v>
      </c>
      <c r="L554" s="112">
        <v>2</v>
      </c>
      <c r="M554" s="112"/>
      <c r="N554" s="112">
        <v>2</v>
      </c>
      <c r="O554" s="112"/>
      <c r="P554" s="112"/>
      <c r="Q554" s="112"/>
      <c r="R554" s="112"/>
      <c r="S554" s="112"/>
      <c r="T554" s="112">
        <v>2</v>
      </c>
      <c r="U554" s="112"/>
      <c r="V554" s="112"/>
      <c r="W554" s="112"/>
    </row>
    <row r="555" spans="1:23" x14ac:dyDescent="0.25">
      <c r="A555" t="s">
        <v>118</v>
      </c>
      <c r="B555" t="s">
        <v>119</v>
      </c>
      <c r="C555" t="s">
        <v>7</v>
      </c>
      <c r="D555" t="s">
        <v>1501</v>
      </c>
      <c r="E555" t="s">
        <v>1567</v>
      </c>
      <c r="F555" t="s">
        <v>1640</v>
      </c>
      <c r="G555" t="s">
        <v>1641</v>
      </c>
      <c r="H555" t="s">
        <v>414</v>
      </c>
      <c r="I555" t="s">
        <v>1693</v>
      </c>
      <c r="J555" t="s">
        <v>1650</v>
      </c>
      <c r="K555" t="s">
        <v>1694</v>
      </c>
      <c r="L555" s="112">
        <v>1</v>
      </c>
      <c r="M555" s="112"/>
      <c r="N555" s="112">
        <v>1</v>
      </c>
      <c r="O555" s="112"/>
      <c r="P555" s="112"/>
      <c r="Q555" s="112"/>
      <c r="R555" s="112">
        <v>1</v>
      </c>
      <c r="S555" s="112"/>
      <c r="T555" s="112"/>
      <c r="U555" s="112"/>
      <c r="V555" s="112"/>
      <c r="W555" s="112"/>
    </row>
    <row r="556" spans="1:23" x14ac:dyDescent="0.25">
      <c r="A556" t="s">
        <v>118</v>
      </c>
      <c r="B556" t="s">
        <v>119</v>
      </c>
      <c r="C556" t="s">
        <v>7</v>
      </c>
      <c r="D556" t="s">
        <v>1501</v>
      </c>
      <c r="E556" t="s">
        <v>1567</v>
      </c>
      <c r="F556" t="s">
        <v>1640</v>
      </c>
      <c r="G556" t="s">
        <v>1641</v>
      </c>
      <c r="H556" t="s">
        <v>418</v>
      </c>
      <c r="I556" t="s">
        <v>1695</v>
      </c>
      <c r="J556" t="s">
        <v>1696</v>
      </c>
      <c r="K556" t="s">
        <v>1697</v>
      </c>
      <c r="L556" s="112">
        <v>9</v>
      </c>
      <c r="M556" s="112">
        <v>2</v>
      </c>
      <c r="N556" s="112">
        <v>9</v>
      </c>
      <c r="O556" s="112">
        <v>2</v>
      </c>
      <c r="P556" s="112"/>
      <c r="Q556" s="112"/>
      <c r="R556" s="112">
        <v>8</v>
      </c>
      <c r="S556" s="112">
        <v>1</v>
      </c>
      <c r="T556" s="112">
        <v>1</v>
      </c>
      <c r="U556" s="112">
        <v>1</v>
      </c>
      <c r="V556" s="112"/>
      <c r="W556" s="112"/>
    </row>
    <row r="557" spans="1:23" x14ac:dyDescent="0.25">
      <c r="A557" t="s">
        <v>118</v>
      </c>
      <c r="B557" t="s">
        <v>119</v>
      </c>
      <c r="C557" t="s">
        <v>7</v>
      </c>
      <c r="D557" t="s">
        <v>1501</v>
      </c>
      <c r="E557" t="s">
        <v>1567</v>
      </c>
      <c r="F557" t="s">
        <v>1640</v>
      </c>
      <c r="G557" t="s">
        <v>1641</v>
      </c>
      <c r="H557" t="s">
        <v>425</v>
      </c>
      <c r="I557" t="s">
        <v>1790</v>
      </c>
      <c r="J557" t="s">
        <v>1696</v>
      </c>
      <c r="K557" t="s">
        <v>1791</v>
      </c>
      <c r="L557" s="112">
        <v>2</v>
      </c>
      <c r="M557" s="112">
        <v>2</v>
      </c>
      <c r="N557" s="112">
        <v>2</v>
      </c>
      <c r="O557" s="112">
        <v>2</v>
      </c>
      <c r="P557" s="112"/>
      <c r="Q557" s="112"/>
      <c r="R557" s="112">
        <v>1</v>
      </c>
      <c r="S557" s="112">
        <v>1</v>
      </c>
      <c r="T557" s="112">
        <v>1</v>
      </c>
      <c r="U557" s="112">
        <v>1</v>
      </c>
      <c r="V557" s="112"/>
      <c r="W557" s="112"/>
    </row>
    <row r="558" spans="1:23" x14ac:dyDescent="0.25">
      <c r="A558" t="s">
        <v>118</v>
      </c>
      <c r="B558" t="s">
        <v>119</v>
      </c>
      <c r="C558" t="s">
        <v>7</v>
      </c>
      <c r="D558" t="s">
        <v>1501</v>
      </c>
      <c r="E558" t="s">
        <v>1567</v>
      </c>
      <c r="F558" t="s">
        <v>1640</v>
      </c>
      <c r="G558" t="s">
        <v>1641</v>
      </c>
      <c r="H558" t="s">
        <v>430</v>
      </c>
      <c r="I558" t="s">
        <v>1642</v>
      </c>
      <c r="J558" t="s">
        <v>1643</v>
      </c>
      <c r="K558" t="s">
        <v>1644</v>
      </c>
      <c r="L558" s="112">
        <v>24</v>
      </c>
      <c r="M558" s="112">
        <v>14</v>
      </c>
      <c r="N558" s="112">
        <v>24</v>
      </c>
      <c r="O558" s="112">
        <v>14</v>
      </c>
      <c r="P558" s="112"/>
      <c r="Q558" s="112"/>
      <c r="R558" s="112">
        <v>19</v>
      </c>
      <c r="S558" s="112">
        <v>10</v>
      </c>
      <c r="T558" s="112">
        <v>4</v>
      </c>
      <c r="U558" s="112">
        <v>4</v>
      </c>
      <c r="V558" s="112">
        <v>1</v>
      </c>
      <c r="W558" s="112"/>
    </row>
    <row r="559" spans="1:23" x14ac:dyDescent="0.25">
      <c r="A559" t="s">
        <v>118</v>
      </c>
      <c r="B559" t="s">
        <v>119</v>
      </c>
      <c r="C559" t="s">
        <v>7</v>
      </c>
      <c r="D559" t="s">
        <v>1501</v>
      </c>
      <c r="E559" t="s">
        <v>1567</v>
      </c>
      <c r="F559" t="s">
        <v>1640</v>
      </c>
      <c r="G559" t="s">
        <v>1641</v>
      </c>
      <c r="H559" t="s">
        <v>431</v>
      </c>
      <c r="I559" t="s">
        <v>1744</v>
      </c>
      <c r="J559" t="s">
        <v>1675</v>
      </c>
      <c r="K559" t="s">
        <v>1745</v>
      </c>
      <c r="L559" s="112">
        <v>1</v>
      </c>
      <c r="M559" s="112"/>
      <c r="N559" s="112">
        <v>1</v>
      </c>
      <c r="O559" s="112"/>
      <c r="P559" s="112"/>
      <c r="Q559" s="112"/>
      <c r="R559" s="112"/>
      <c r="S559" s="112"/>
      <c r="T559" s="112">
        <v>1</v>
      </c>
      <c r="U559" s="112"/>
      <c r="V559" s="112"/>
      <c r="W559" s="112"/>
    </row>
    <row r="560" spans="1:23" x14ac:dyDescent="0.25">
      <c r="A560" t="s">
        <v>118</v>
      </c>
      <c r="B560" t="s">
        <v>119</v>
      </c>
      <c r="C560" t="s">
        <v>7</v>
      </c>
      <c r="D560" t="s">
        <v>1501</v>
      </c>
      <c r="E560" t="s">
        <v>1567</v>
      </c>
      <c r="F560" t="s">
        <v>1640</v>
      </c>
      <c r="G560" t="s">
        <v>1641</v>
      </c>
      <c r="H560" t="s">
        <v>432</v>
      </c>
      <c r="I560" t="s">
        <v>1848</v>
      </c>
      <c r="J560" t="s">
        <v>1653</v>
      </c>
      <c r="K560" t="s">
        <v>1849</v>
      </c>
      <c r="L560" s="112">
        <v>7</v>
      </c>
      <c r="M560" s="112">
        <v>5</v>
      </c>
      <c r="N560" s="112">
        <v>7</v>
      </c>
      <c r="O560" s="112">
        <v>5</v>
      </c>
      <c r="P560" s="112"/>
      <c r="Q560" s="112"/>
      <c r="R560" s="112">
        <v>4</v>
      </c>
      <c r="S560" s="112">
        <v>2</v>
      </c>
      <c r="T560" s="112">
        <v>3</v>
      </c>
      <c r="U560" s="112">
        <v>3</v>
      </c>
      <c r="V560" s="112"/>
      <c r="W560" s="112"/>
    </row>
    <row r="561" spans="1:23" x14ac:dyDescent="0.25">
      <c r="A561" t="s">
        <v>118</v>
      </c>
      <c r="B561" t="s">
        <v>119</v>
      </c>
      <c r="C561" t="s">
        <v>7</v>
      </c>
      <c r="D561" t="s">
        <v>1501</v>
      </c>
      <c r="E561" t="s">
        <v>1567</v>
      </c>
      <c r="F561" t="s">
        <v>1640</v>
      </c>
      <c r="G561" t="s">
        <v>1641</v>
      </c>
      <c r="H561" t="s">
        <v>435</v>
      </c>
      <c r="I561" t="s">
        <v>1710</v>
      </c>
      <c r="J561" t="s">
        <v>1653</v>
      </c>
      <c r="K561" t="s">
        <v>1711</v>
      </c>
      <c r="L561" s="112">
        <v>3</v>
      </c>
      <c r="M561" s="112">
        <v>2</v>
      </c>
      <c r="N561" s="112">
        <v>3</v>
      </c>
      <c r="O561" s="112">
        <v>2</v>
      </c>
      <c r="P561" s="112"/>
      <c r="Q561" s="112"/>
      <c r="R561" s="112">
        <v>2</v>
      </c>
      <c r="S561" s="112">
        <v>1</v>
      </c>
      <c r="T561" s="112">
        <v>1</v>
      </c>
      <c r="U561" s="112">
        <v>1</v>
      </c>
      <c r="V561" s="112"/>
      <c r="W561" s="112"/>
    </row>
    <row r="562" spans="1:23" x14ac:dyDescent="0.25">
      <c r="A562" t="s">
        <v>118</v>
      </c>
      <c r="B562" t="s">
        <v>119</v>
      </c>
      <c r="C562" t="s">
        <v>7</v>
      </c>
      <c r="D562" t="s">
        <v>1501</v>
      </c>
      <c r="E562" t="s">
        <v>1567</v>
      </c>
      <c r="F562" t="s">
        <v>1640</v>
      </c>
      <c r="G562" t="s">
        <v>1641</v>
      </c>
      <c r="H562" t="s">
        <v>437</v>
      </c>
      <c r="I562" t="s">
        <v>1712</v>
      </c>
      <c r="J562" t="s">
        <v>1653</v>
      </c>
      <c r="K562" t="s">
        <v>1713</v>
      </c>
      <c r="L562" s="112">
        <v>1</v>
      </c>
      <c r="M562" s="112">
        <v>1</v>
      </c>
      <c r="N562" s="112">
        <v>1</v>
      </c>
      <c r="O562" s="112">
        <v>1</v>
      </c>
      <c r="P562" s="112"/>
      <c r="Q562" s="112"/>
      <c r="R562" s="112">
        <v>1</v>
      </c>
      <c r="S562" s="112">
        <v>1</v>
      </c>
      <c r="T562" s="112"/>
      <c r="U562" s="112"/>
      <c r="V562" s="112"/>
      <c r="W562" s="112"/>
    </row>
    <row r="563" spans="1:23" x14ac:dyDescent="0.25">
      <c r="A563" t="s">
        <v>118</v>
      </c>
      <c r="B563" t="s">
        <v>119</v>
      </c>
      <c r="C563" t="s">
        <v>7</v>
      </c>
      <c r="D563" t="s">
        <v>1501</v>
      </c>
      <c r="E563" t="s">
        <v>1567</v>
      </c>
      <c r="F563" t="s">
        <v>1640</v>
      </c>
      <c r="G563" t="s">
        <v>1641</v>
      </c>
      <c r="H563" t="s">
        <v>439</v>
      </c>
      <c r="I563" t="s">
        <v>1698</v>
      </c>
      <c r="J563" t="s">
        <v>1653</v>
      </c>
      <c r="K563" t="s">
        <v>1699</v>
      </c>
      <c r="L563" s="112">
        <v>1</v>
      </c>
      <c r="M563" s="112"/>
      <c r="N563" s="112">
        <v>1</v>
      </c>
      <c r="O563" s="112"/>
      <c r="P563" s="112"/>
      <c r="Q563" s="112"/>
      <c r="R563" s="112"/>
      <c r="S563" s="112"/>
      <c r="T563" s="112">
        <v>1</v>
      </c>
      <c r="U563" s="112"/>
      <c r="V563" s="112"/>
      <c r="W563" s="112"/>
    </row>
    <row r="564" spans="1:23" x14ac:dyDescent="0.25">
      <c r="A564" t="s">
        <v>118</v>
      </c>
      <c r="B564" t="s">
        <v>119</v>
      </c>
      <c r="C564" t="s">
        <v>7</v>
      </c>
      <c r="D564" t="s">
        <v>1501</v>
      </c>
      <c r="E564" t="s">
        <v>1567</v>
      </c>
      <c r="F564" t="s">
        <v>1640</v>
      </c>
      <c r="G564" t="s">
        <v>1641</v>
      </c>
      <c r="H564" t="s">
        <v>442</v>
      </c>
      <c r="I564" t="s">
        <v>1700</v>
      </c>
      <c r="J564" t="s">
        <v>1653</v>
      </c>
      <c r="K564" t="s">
        <v>1701</v>
      </c>
      <c r="L564" s="112">
        <v>2</v>
      </c>
      <c r="M564" s="112"/>
      <c r="N564" s="112">
        <v>2</v>
      </c>
      <c r="O564" s="112"/>
      <c r="P564" s="112"/>
      <c r="Q564" s="112"/>
      <c r="R564" s="112">
        <v>2</v>
      </c>
      <c r="S564" s="112"/>
      <c r="T564" s="112"/>
      <c r="U564" s="112"/>
      <c r="V564" s="112"/>
      <c r="W564" s="112"/>
    </row>
    <row r="565" spans="1:23" x14ac:dyDescent="0.25">
      <c r="A565" t="s">
        <v>118</v>
      </c>
      <c r="B565" t="s">
        <v>119</v>
      </c>
      <c r="C565" t="s">
        <v>7</v>
      </c>
      <c r="D565" t="s">
        <v>1501</v>
      </c>
      <c r="E565" t="s">
        <v>1567</v>
      </c>
      <c r="F565" t="s">
        <v>1640</v>
      </c>
      <c r="G565" t="s">
        <v>1641</v>
      </c>
      <c r="H565" t="s">
        <v>443</v>
      </c>
      <c r="I565" t="s">
        <v>1702</v>
      </c>
      <c r="J565" t="s">
        <v>1653</v>
      </c>
      <c r="K565" t="s">
        <v>1703</v>
      </c>
      <c r="L565" s="112">
        <v>6</v>
      </c>
      <c r="M565" s="112"/>
      <c r="N565" s="112">
        <v>6</v>
      </c>
      <c r="O565" s="112"/>
      <c r="P565" s="112"/>
      <c r="Q565" s="112"/>
      <c r="R565" s="112">
        <v>5</v>
      </c>
      <c r="S565" s="112"/>
      <c r="T565" s="112">
        <v>1</v>
      </c>
      <c r="U565" s="112"/>
      <c r="V565" s="112"/>
      <c r="W565" s="112"/>
    </row>
    <row r="566" spans="1:23" x14ac:dyDescent="0.25">
      <c r="A566" t="s">
        <v>118</v>
      </c>
      <c r="B566" t="s">
        <v>119</v>
      </c>
      <c r="C566" t="s">
        <v>7</v>
      </c>
      <c r="D566" t="s">
        <v>1501</v>
      </c>
      <c r="E566" t="s">
        <v>1567</v>
      </c>
      <c r="F566" t="s">
        <v>1640</v>
      </c>
      <c r="G566" t="s">
        <v>1641</v>
      </c>
      <c r="H566" t="s">
        <v>446</v>
      </c>
      <c r="I566" t="s">
        <v>1714</v>
      </c>
      <c r="J566" t="s">
        <v>1653</v>
      </c>
      <c r="K566" t="s">
        <v>1715</v>
      </c>
      <c r="L566" s="112">
        <v>1</v>
      </c>
      <c r="M566" s="112">
        <v>1</v>
      </c>
      <c r="N566" s="112">
        <v>1</v>
      </c>
      <c r="O566" s="112">
        <v>1</v>
      </c>
      <c r="P566" s="112"/>
      <c r="Q566" s="112"/>
      <c r="R566" s="112">
        <v>1</v>
      </c>
      <c r="S566" s="112">
        <v>1</v>
      </c>
      <c r="T566" s="112"/>
      <c r="U566" s="112"/>
      <c r="V566" s="112"/>
      <c r="W566" s="112"/>
    </row>
    <row r="567" spans="1:23" x14ac:dyDescent="0.25">
      <c r="A567" t="s">
        <v>118</v>
      </c>
      <c r="B567" t="s">
        <v>119</v>
      </c>
      <c r="C567" t="s">
        <v>7</v>
      </c>
      <c r="D567" t="s">
        <v>1501</v>
      </c>
      <c r="E567" t="s">
        <v>1567</v>
      </c>
      <c r="F567" t="s">
        <v>1640</v>
      </c>
      <c r="G567" t="s">
        <v>1641</v>
      </c>
      <c r="H567" t="s">
        <v>447</v>
      </c>
      <c r="I567" t="s">
        <v>1704</v>
      </c>
      <c r="J567" t="s">
        <v>1653</v>
      </c>
      <c r="K567" t="s">
        <v>1705</v>
      </c>
      <c r="L567" s="112">
        <v>2</v>
      </c>
      <c r="M567" s="112"/>
      <c r="N567" s="112">
        <v>2</v>
      </c>
      <c r="O567" s="112"/>
      <c r="P567" s="112"/>
      <c r="Q567" s="112"/>
      <c r="R567" s="112">
        <v>1</v>
      </c>
      <c r="S567" s="112"/>
      <c r="T567" s="112">
        <v>1</v>
      </c>
      <c r="U567" s="112"/>
      <c r="V567" s="112"/>
      <c r="W567" s="112"/>
    </row>
    <row r="568" spans="1:23" x14ac:dyDescent="0.25">
      <c r="A568" t="s">
        <v>118</v>
      </c>
      <c r="B568" t="s">
        <v>119</v>
      </c>
      <c r="C568" t="s">
        <v>7</v>
      </c>
      <c r="D568" t="s">
        <v>1501</v>
      </c>
      <c r="E568" t="s">
        <v>1567</v>
      </c>
      <c r="F568" t="s">
        <v>1640</v>
      </c>
      <c r="G568" t="s">
        <v>1641</v>
      </c>
      <c r="H568" t="s">
        <v>449</v>
      </c>
      <c r="I568" t="s">
        <v>1720</v>
      </c>
      <c r="J568" t="s">
        <v>1643</v>
      </c>
      <c r="K568" t="s">
        <v>1721</v>
      </c>
      <c r="L568" s="112">
        <v>1</v>
      </c>
      <c r="M568" s="112">
        <v>1</v>
      </c>
      <c r="N568" s="112">
        <v>1</v>
      </c>
      <c r="O568" s="112">
        <v>1</v>
      </c>
      <c r="P568" s="112"/>
      <c r="Q568" s="112"/>
      <c r="R568" s="112"/>
      <c r="S568" s="112"/>
      <c r="T568" s="112">
        <v>1</v>
      </c>
      <c r="U568" s="112">
        <v>1</v>
      </c>
      <c r="V568" s="112"/>
      <c r="W568" s="112"/>
    </row>
    <row r="569" spans="1:23" x14ac:dyDescent="0.25">
      <c r="A569" t="s">
        <v>118</v>
      </c>
      <c r="B569" t="s">
        <v>119</v>
      </c>
      <c r="C569" t="s">
        <v>7</v>
      </c>
      <c r="D569" t="s">
        <v>1501</v>
      </c>
      <c r="E569" t="s">
        <v>1567</v>
      </c>
      <c r="F569" t="s">
        <v>1640</v>
      </c>
      <c r="G569" t="s">
        <v>1641</v>
      </c>
      <c r="H569" t="s">
        <v>450</v>
      </c>
      <c r="I569" t="s">
        <v>1647</v>
      </c>
      <c r="J569" t="s">
        <v>1643</v>
      </c>
      <c r="K569" t="s">
        <v>1648</v>
      </c>
      <c r="L569" s="112">
        <v>2</v>
      </c>
      <c r="M569" s="112">
        <v>2</v>
      </c>
      <c r="N569" s="112">
        <v>2</v>
      </c>
      <c r="O569" s="112">
        <v>2</v>
      </c>
      <c r="P569" s="112"/>
      <c r="Q569" s="112"/>
      <c r="R569" s="112">
        <v>1</v>
      </c>
      <c r="S569" s="112">
        <v>1</v>
      </c>
      <c r="T569" s="112">
        <v>1</v>
      </c>
      <c r="U569" s="112">
        <v>1</v>
      </c>
      <c r="V569" s="112"/>
      <c r="W569" s="112"/>
    </row>
    <row r="570" spans="1:23" x14ac:dyDescent="0.25">
      <c r="A570" t="s">
        <v>118</v>
      </c>
      <c r="B570" t="s">
        <v>119</v>
      </c>
      <c r="C570" t="s">
        <v>7</v>
      </c>
      <c r="D570" t="s">
        <v>1501</v>
      </c>
      <c r="E570" t="s">
        <v>1567</v>
      </c>
      <c r="F570" t="s">
        <v>1640</v>
      </c>
      <c r="G570" t="s">
        <v>1641</v>
      </c>
      <c r="H570" t="s">
        <v>451</v>
      </c>
      <c r="I570" t="s">
        <v>1722</v>
      </c>
      <c r="J570" t="s">
        <v>1696</v>
      </c>
      <c r="K570" t="s">
        <v>1723</v>
      </c>
      <c r="L570" s="112">
        <v>88</v>
      </c>
      <c r="M570" s="112">
        <v>25</v>
      </c>
      <c r="N570" s="112">
        <v>88</v>
      </c>
      <c r="O570" s="112">
        <v>25</v>
      </c>
      <c r="P570" s="112"/>
      <c r="Q570" s="112"/>
      <c r="R570" s="112">
        <v>75</v>
      </c>
      <c r="S570" s="112">
        <v>21</v>
      </c>
      <c r="T570" s="112">
        <v>13</v>
      </c>
      <c r="U570" s="112">
        <v>4</v>
      </c>
      <c r="V570" s="112"/>
      <c r="W570" s="112"/>
    </row>
    <row r="571" spans="1:23" x14ac:dyDescent="0.25">
      <c r="A571" t="s">
        <v>118</v>
      </c>
      <c r="B571" t="s">
        <v>119</v>
      </c>
      <c r="C571" t="s">
        <v>7</v>
      </c>
      <c r="D571" t="s">
        <v>1501</v>
      </c>
      <c r="E571" t="s">
        <v>1567</v>
      </c>
      <c r="F571" t="s">
        <v>1640</v>
      </c>
      <c r="G571" t="s">
        <v>1641</v>
      </c>
      <c r="H571" t="s">
        <v>452</v>
      </c>
      <c r="I571" t="s">
        <v>1706</v>
      </c>
      <c r="J571" t="s">
        <v>1653</v>
      </c>
      <c r="K571" t="s">
        <v>1707</v>
      </c>
      <c r="L571" s="112">
        <v>6</v>
      </c>
      <c r="M571" s="112">
        <v>1</v>
      </c>
      <c r="N571" s="112">
        <v>6</v>
      </c>
      <c r="O571" s="112">
        <v>1</v>
      </c>
      <c r="P571" s="112"/>
      <c r="Q571" s="112"/>
      <c r="R571" s="112">
        <v>5</v>
      </c>
      <c r="S571" s="112"/>
      <c r="T571" s="112">
        <v>1</v>
      </c>
      <c r="U571" s="112">
        <v>1</v>
      </c>
      <c r="V571" s="112"/>
      <c r="W571" s="112"/>
    </row>
    <row r="572" spans="1:23" x14ac:dyDescent="0.25">
      <c r="A572" t="s">
        <v>120</v>
      </c>
      <c r="B572" t="s">
        <v>119</v>
      </c>
      <c r="C572" t="s">
        <v>8</v>
      </c>
      <c r="D572" t="s">
        <v>1501</v>
      </c>
      <c r="E572" t="s">
        <v>1567</v>
      </c>
      <c r="F572" t="s">
        <v>1640</v>
      </c>
      <c r="G572" t="s">
        <v>1641</v>
      </c>
      <c r="H572" t="s">
        <v>176</v>
      </c>
      <c r="I572" t="s">
        <v>1649</v>
      </c>
      <c r="J572" t="s">
        <v>1650</v>
      </c>
      <c r="K572" t="s">
        <v>1651</v>
      </c>
      <c r="L572" s="112">
        <v>3</v>
      </c>
      <c r="M572" s="112">
        <v>2</v>
      </c>
      <c r="N572" s="112">
        <v>3</v>
      </c>
      <c r="O572" s="112">
        <v>2</v>
      </c>
      <c r="P572" s="112"/>
      <c r="Q572" s="112"/>
      <c r="R572" s="112">
        <v>2</v>
      </c>
      <c r="S572" s="112">
        <v>1</v>
      </c>
      <c r="T572" s="112">
        <v>1</v>
      </c>
      <c r="U572" s="112">
        <v>1</v>
      </c>
      <c r="V572" s="112"/>
      <c r="W572" s="112"/>
    </row>
    <row r="573" spans="1:23" x14ac:dyDescent="0.25">
      <c r="A573" t="s">
        <v>120</v>
      </c>
      <c r="B573" t="s">
        <v>119</v>
      </c>
      <c r="C573" t="s">
        <v>8</v>
      </c>
      <c r="D573" t="s">
        <v>1501</v>
      </c>
      <c r="E573" t="s">
        <v>1567</v>
      </c>
      <c r="F573" t="s">
        <v>1640</v>
      </c>
      <c r="G573" t="s">
        <v>1641</v>
      </c>
      <c r="H573" t="s">
        <v>296</v>
      </c>
      <c r="I573" t="s">
        <v>1732</v>
      </c>
      <c r="J573" t="s">
        <v>1643</v>
      </c>
      <c r="K573" t="s">
        <v>1733</v>
      </c>
      <c r="L573" s="112">
        <v>2</v>
      </c>
      <c r="M573" s="112">
        <v>1</v>
      </c>
      <c r="N573" s="112">
        <v>2</v>
      </c>
      <c r="O573" s="112">
        <v>1</v>
      </c>
      <c r="P573" s="112"/>
      <c r="Q573" s="112"/>
      <c r="R573" s="112">
        <v>2</v>
      </c>
      <c r="S573" s="112">
        <v>1</v>
      </c>
      <c r="T573" s="112"/>
      <c r="U573" s="112"/>
      <c r="V573" s="112"/>
      <c r="W573" s="112"/>
    </row>
    <row r="574" spans="1:23" x14ac:dyDescent="0.25">
      <c r="A574" t="s">
        <v>120</v>
      </c>
      <c r="B574" t="s">
        <v>119</v>
      </c>
      <c r="C574" t="s">
        <v>8</v>
      </c>
      <c r="D574" t="s">
        <v>1501</v>
      </c>
      <c r="E574" t="s">
        <v>1567</v>
      </c>
      <c r="F574" t="s">
        <v>1640</v>
      </c>
      <c r="G574" t="s">
        <v>1641</v>
      </c>
      <c r="H574" t="s">
        <v>322</v>
      </c>
      <c r="I574" t="s">
        <v>1663</v>
      </c>
      <c r="J574" t="s">
        <v>1653</v>
      </c>
      <c r="K574" t="s">
        <v>1664</v>
      </c>
      <c r="L574" s="112">
        <v>1</v>
      </c>
      <c r="M574" s="112">
        <v>1</v>
      </c>
      <c r="N574" s="112">
        <v>1</v>
      </c>
      <c r="O574" s="112">
        <v>1</v>
      </c>
      <c r="P574" s="112"/>
      <c r="Q574" s="112"/>
      <c r="R574" s="112">
        <v>1</v>
      </c>
      <c r="S574" s="112">
        <v>1</v>
      </c>
      <c r="T574" s="112"/>
      <c r="U574" s="112"/>
      <c r="V574" s="112"/>
      <c r="W574" s="112"/>
    </row>
    <row r="575" spans="1:23" x14ac:dyDescent="0.25">
      <c r="A575" t="s">
        <v>120</v>
      </c>
      <c r="B575" t="s">
        <v>119</v>
      </c>
      <c r="C575" t="s">
        <v>8</v>
      </c>
      <c r="D575" t="s">
        <v>1501</v>
      </c>
      <c r="E575" t="s">
        <v>1567</v>
      </c>
      <c r="F575" t="s">
        <v>1640</v>
      </c>
      <c r="G575" t="s">
        <v>1641</v>
      </c>
      <c r="H575" t="s">
        <v>343</v>
      </c>
      <c r="I575" t="s">
        <v>1677</v>
      </c>
      <c r="J575" t="s">
        <v>1653</v>
      </c>
      <c r="K575" t="s">
        <v>1678</v>
      </c>
      <c r="L575" s="112">
        <v>4</v>
      </c>
      <c r="M575" s="112">
        <v>3</v>
      </c>
      <c r="N575" s="112">
        <v>4</v>
      </c>
      <c r="O575" s="112">
        <v>3</v>
      </c>
      <c r="P575" s="112"/>
      <c r="Q575" s="112"/>
      <c r="R575" s="112">
        <v>3</v>
      </c>
      <c r="S575" s="112">
        <v>2</v>
      </c>
      <c r="T575" s="112">
        <v>1</v>
      </c>
      <c r="U575" s="112">
        <v>1</v>
      </c>
      <c r="V575" s="112"/>
      <c r="W575" s="112"/>
    </row>
    <row r="576" spans="1:23" x14ac:dyDescent="0.25">
      <c r="A576" t="s">
        <v>120</v>
      </c>
      <c r="B576" t="s">
        <v>119</v>
      </c>
      <c r="C576" t="s">
        <v>8</v>
      </c>
      <c r="D576" t="s">
        <v>1501</v>
      </c>
      <c r="E576" t="s">
        <v>1567</v>
      </c>
      <c r="F576" t="s">
        <v>1640</v>
      </c>
      <c r="G576" t="s">
        <v>1641</v>
      </c>
      <c r="H576" t="s">
        <v>361</v>
      </c>
      <c r="I576" t="s">
        <v>1685</v>
      </c>
      <c r="J576" t="s">
        <v>1653</v>
      </c>
      <c r="K576" t="s">
        <v>1686</v>
      </c>
      <c r="L576" s="112">
        <v>1</v>
      </c>
      <c r="M576" s="112"/>
      <c r="N576" s="112">
        <v>1</v>
      </c>
      <c r="O576" s="112"/>
      <c r="P576" s="112"/>
      <c r="Q576" s="112"/>
      <c r="R576" s="112">
        <v>1</v>
      </c>
      <c r="S576" s="112"/>
      <c r="T576" s="112"/>
      <c r="U576" s="112"/>
      <c r="V576" s="112"/>
      <c r="W576" s="112"/>
    </row>
    <row r="577" spans="1:23" x14ac:dyDescent="0.25">
      <c r="A577" t="s">
        <v>120</v>
      </c>
      <c r="B577" t="s">
        <v>119</v>
      </c>
      <c r="C577" t="s">
        <v>8</v>
      </c>
      <c r="D577" t="s">
        <v>1501</v>
      </c>
      <c r="E577" t="s">
        <v>1567</v>
      </c>
      <c r="F577" t="s">
        <v>1640</v>
      </c>
      <c r="G577" t="s">
        <v>1641</v>
      </c>
      <c r="H577" t="s">
        <v>367</v>
      </c>
      <c r="I577" t="s">
        <v>1693</v>
      </c>
      <c r="J577" t="s">
        <v>1650</v>
      </c>
      <c r="K577" t="s">
        <v>1694</v>
      </c>
      <c r="L577" s="112">
        <v>2</v>
      </c>
      <c r="M577" s="112">
        <v>1</v>
      </c>
      <c r="N577" s="112">
        <v>2</v>
      </c>
      <c r="O577" s="112">
        <v>1</v>
      </c>
      <c r="P577" s="112"/>
      <c r="Q577" s="112"/>
      <c r="R577" s="112">
        <v>2</v>
      </c>
      <c r="S577" s="112">
        <v>1</v>
      </c>
      <c r="T577" s="112"/>
      <c r="U577" s="112"/>
      <c r="V577" s="112"/>
      <c r="W577" s="112"/>
    </row>
    <row r="578" spans="1:23" x14ac:dyDescent="0.25">
      <c r="A578" t="s">
        <v>120</v>
      </c>
      <c r="B578" t="s">
        <v>119</v>
      </c>
      <c r="C578" t="s">
        <v>8</v>
      </c>
      <c r="D578" t="s">
        <v>1501</v>
      </c>
      <c r="E578" t="s">
        <v>1567</v>
      </c>
      <c r="F578" t="s">
        <v>1640</v>
      </c>
      <c r="G578" t="s">
        <v>1641</v>
      </c>
      <c r="H578" t="s">
        <v>376</v>
      </c>
      <c r="I578" t="s">
        <v>1642</v>
      </c>
      <c r="J578" t="s">
        <v>1643</v>
      </c>
      <c r="K578" t="s">
        <v>1644</v>
      </c>
      <c r="L578" s="112">
        <v>1</v>
      </c>
      <c r="M578" s="112">
        <v>1</v>
      </c>
      <c r="N578" s="112">
        <v>1</v>
      </c>
      <c r="O578" s="112">
        <v>1</v>
      </c>
      <c r="P578" s="112"/>
      <c r="Q578" s="112"/>
      <c r="R578" s="112">
        <v>1</v>
      </c>
      <c r="S578" s="112">
        <v>1</v>
      </c>
      <c r="T578" s="112"/>
      <c r="U578" s="112"/>
      <c r="V578" s="112"/>
      <c r="W578" s="112"/>
    </row>
    <row r="579" spans="1:23" x14ac:dyDescent="0.25">
      <c r="A579" t="s">
        <v>120</v>
      </c>
      <c r="B579" t="s">
        <v>119</v>
      </c>
      <c r="C579" t="s">
        <v>8</v>
      </c>
      <c r="D579" t="s">
        <v>1501</v>
      </c>
      <c r="E579" t="s">
        <v>1567</v>
      </c>
      <c r="F579" t="s">
        <v>1640</v>
      </c>
      <c r="G579" t="s">
        <v>1641</v>
      </c>
      <c r="H579" t="s">
        <v>389</v>
      </c>
      <c r="I579" t="s">
        <v>1647</v>
      </c>
      <c r="J579" t="s">
        <v>1643</v>
      </c>
      <c r="K579" t="s">
        <v>1648</v>
      </c>
      <c r="L579" s="112">
        <v>2</v>
      </c>
      <c r="M579" s="112"/>
      <c r="N579" s="112">
        <v>2</v>
      </c>
      <c r="O579" s="112"/>
      <c r="P579" s="112"/>
      <c r="Q579" s="112"/>
      <c r="R579" s="112">
        <v>1</v>
      </c>
      <c r="S579" s="112"/>
      <c r="T579" s="112">
        <v>1</v>
      </c>
      <c r="U579" s="112"/>
      <c r="V579" s="112"/>
      <c r="W579" s="112"/>
    </row>
    <row r="580" spans="1:23" x14ac:dyDescent="0.25">
      <c r="A580" t="s">
        <v>120</v>
      </c>
      <c r="B580" t="s">
        <v>119</v>
      </c>
      <c r="C580" t="s">
        <v>8</v>
      </c>
      <c r="D580" t="s">
        <v>1501</v>
      </c>
      <c r="E580" t="s">
        <v>1567</v>
      </c>
      <c r="F580" t="s">
        <v>1640</v>
      </c>
      <c r="G580" t="s">
        <v>1641</v>
      </c>
      <c r="H580" t="s">
        <v>396</v>
      </c>
      <c r="I580" t="s">
        <v>1722</v>
      </c>
      <c r="J580" t="s">
        <v>1696</v>
      </c>
      <c r="K580" t="s">
        <v>1723</v>
      </c>
      <c r="L580" s="112">
        <v>7</v>
      </c>
      <c r="M580" s="112">
        <v>4</v>
      </c>
      <c r="N580" s="112">
        <v>7</v>
      </c>
      <c r="O580" s="112">
        <v>4</v>
      </c>
      <c r="P580" s="112"/>
      <c r="Q580" s="112"/>
      <c r="R580" s="112">
        <v>7</v>
      </c>
      <c r="S580" s="112">
        <v>4</v>
      </c>
      <c r="T580" s="112"/>
      <c r="U580" s="112"/>
      <c r="V580" s="112"/>
      <c r="W580" s="112"/>
    </row>
    <row r="581" spans="1:23" x14ac:dyDescent="0.25">
      <c r="A581" t="s">
        <v>117</v>
      </c>
      <c r="B581" t="s">
        <v>116</v>
      </c>
      <c r="C581" t="s">
        <v>8</v>
      </c>
      <c r="D581" t="s">
        <v>558</v>
      </c>
      <c r="E581" t="s">
        <v>1566</v>
      </c>
      <c r="F581" t="s">
        <v>1618</v>
      </c>
      <c r="G581" t="s">
        <v>1641</v>
      </c>
      <c r="H581" t="s">
        <v>343</v>
      </c>
      <c r="I581" t="s">
        <v>1695</v>
      </c>
      <c r="J581" t="s">
        <v>1696</v>
      </c>
      <c r="K581" t="s">
        <v>1697</v>
      </c>
      <c r="L581" s="112"/>
      <c r="M581" s="112"/>
      <c r="N581" s="112">
        <v>3</v>
      </c>
      <c r="O581" s="112">
        <v>2</v>
      </c>
      <c r="P581" s="112"/>
      <c r="Q581" s="112"/>
      <c r="R581" s="112">
        <v>3</v>
      </c>
      <c r="S581" s="112">
        <v>2</v>
      </c>
      <c r="T581" s="112"/>
      <c r="U581" s="112"/>
      <c r="V581" s="112"/>
      <c r="W581" s="112"/>
    </row>
    <row r="582" spans="1:23" x14ac:dyDescent="0.25">
      <c r="A582" t="s">
        <v>117</v>
      </c>
      <c r="B582" t="s">
        <v>116</v>
      </c>
      <c r="C582" t="s">
        <v>8</v>
      </c>
      <c r="D582" t="s">
        <v>558</v>
      </c>
      <c r="E582" t="s">
        <v>1566</v>
      </c>
      <c r="F582" t="s">
        <v>1618</v>
      </c>
      <c r="G582" t="s">
        <v>1641</v>
      </c>
      <c r="H582" t="s">
        <v>361</v>
      </c>
      <c r="I582" t="s">
        <v>1642</v>
      </c>
      <c r="J582" t="s">
        <v>1643</v>
      </c>
      <c r="K582" t="s">
        <v>1644</v>
      </c>
      <c r="L582" s="112"/>
      <c r="M582" s="112"/>
      <c r="N582" s="112">
        <v>9</v>
      </c>
      <c r="O582" s="112">
        <v>5</v>
      </c>
      <c r="P582" s="112"/>
      <c r="Q582" s="112"/>
      <c r="R582" s="112">
        <v>9</v>
      </c>
      <c r="S582" s="112">
        <v>5</v>
      </c>
      <c r="T582" s="112"/>
      <c r="U582" s="112"/>
      <c r="V582" s="112"/>
      <c r="W582" s="112"/>
    </row>
    <row r="583" spans="1:23" x14ac:dyDescent="0.25">
      <c r="A583" t="s">
        <v>117</v>
      </c>
      <c r="B583" t="s">
        <v>116</v>
      </c>
      <c r="C583" t="s">
        <v>8</v>
      </c>
      <c r="D583" t="s">
        <v>558</v>
      </c>
      <c r="E583" t="s">
        <v>1566</v>
      </c>
      <c r="F583" t="s">
        <v>1618</v>
      </c>
      <c r="G583" t="s">
        <v>1641</v>
      </c>
      <c r="H583" t="s">
        <v>367</v>
      </c>
      <c r="I583" t="s">
        <v>1848</v>
      </c>
      <c r="J583" t="s">
        <v>1653</v>
      </c>
      <c r="K583" t="s">
        <v>1849</v>
      </c>
      <c r="L583" s="112"/>
      <c r="M583" s="112"/>
      <c r="N583" s="112">
        <v>1</v>
      </c>
      <c r="O583" s="112">
        <v>1</v>
      </c>
      <c r="P583" s="112"/>
      <c r="Q583" s="112"/>
      <c r="R583" s="112">
        <v>1</v>
      </c>
      <c r="S583" s="112">
        <v>1</v>
      </c>
      <c r="T583" s="112"/>
      <c r="U583" s="112"/>
      <c r="V583" s="112"/>
      <c r="W583" s="112"/>
    </row>
    <row r="584" spans="1:23" x14ac:dyDescent="0.25">
      <c r="A584" t="s">
        <v>117</v>
      </c>
      <c r="B584" t="s">
        <v>116</v>
      </c>
      <c r="C584" t="s">
        <v>8</v>
      </c>
      <c r="D584" t="s">
        <v>558</v>
      </c>
      <c r="E584" t="s">
        <v>1566</v>
      </c>
      <c r="F584" t="s">
        <v>1618</v>
      </c>
      <c r="G584" t="s">
        <v>1641</v>
      </c>
      <c r="H584" t="s">
        <v>376</v>
      </c>
      <c r="I584" t="s">
        <v>1710</v>
      </c>
      <c r="J584" t="s">
        <v>1653</v>
      </c>
      <c r="K584" t="s">
        <v>1711</v>
      </c>
      <c r="L584" s="112"/>
      <c r="M584" s="112"/>
      <c r="N584" s="112">
        <v>1</v>
      </c>
      <c r="O584" s="112"/>
      <c r="P584" s="112"/>
      <c r="Q584" s="112"/>
      <c r="R584" s="112">
        <v>1</v>
      </c>
      <c r="S584" s="112"/>
      <c r="T584" s="112"/>
      <c r="U584" s="112"/>
      <c r="V584" s="112"/>
      <c r="W584" s="112"/>
    </row>
    <row r="585" spans="1:23" x14ac:dyDescent="0.25">
      <c r="A585" t="s">
        <v>117</v>
      </c>
      <c r="B585" t="s">
        <v>116</v>
      </c>
      <c r="C585" t="s">
        <v>8</v>
      </c>
      <c r="D585" t="s">
        <v>558</v>
      </c>
      <c r="E585" t="s">
        <v>1566</v>
      </c>
      <c r="F585" t="s">
        <v>1618</v>
      </c>
      <c r="G585" t="s">
        <v>1641</v>
      </c>
      <c r="H585" t="s">
        <v>389</v>
      </c>
      <c r="I585" t="s">
        <v>1647</v>
      </c>
      <c r="J585" t="s">
        <v>1643</v>
      </c>
      <c r="K585" t="s">
        <v>1648</v>
      </c>
      <c r="L585" s="112"/>
      <c r="M585" s="112"/>
      <c r="N585" s="112">
        <v>2</v>
      </c>
      <c r="O585" s="112"/>
      <c r="P585" s="112"/>
      <c r="Q585" s="112"/>
      <c r="R585" s="112">
        <v>2</v>
      </c>
      <c r="S585" s="112"/>
      <c r="T585" s="112"/>
      <c r="U585" s="112"/>
      <c r="V585" s="112"/>
      <c r="W585" s="112"/>
    </row>
    <row r="586" spans="1:23" x14ac:dyDescent="0.25">
      <c r="A586" t="s">
        <v>117</v>
      </c>
      <c r="B586" t="s">
        <v>116</v>
      </c>
      <c r="C586" t="s">
        <v>8</v>
      </c>
      <c r="D586" t="s">
        <v>558</v>
      </c>
      <c r="E586" t="s">
        <v>1566</v>
      </c>
      <c r="F586" t="s">
        <v>1618</v>
      </c>
      <c r="G586" t="s">
        <v>1641</v>
      </c>
      <c r="H586" t="s">
        <v>396</v>
      </c>
      <c r="I586" t="s">
        <v>1722</v>
      </c>
      <c r="J586" t="s">
        <v>1696</v>
      </c>
      <c r="K586" t="s">
        <v>1723</v>
      </c>
      <c r="L586" s="112"/>
      <c r="M586" s="112"/>
      <c r="N586" s="112">
        <v>1</v>
      </c>
      <c r="O586" s="112">
        <v>1</v>
      </c>
      <c r="P586" s="112"/>
      <c r="Q586" s="112"/>
      <c r="R586" s="112">
        <v>1</v>
      </c>
      <c r="S586" s="112">
        <v>1</v>
      </c>
      <c r="T586" s="112"/>
      <c r="U586" s="112"/>
      <c r="V586" s="112"/>
      <c r="W586" s="112"/>
    </row>
    <row r="587" spans="1:23" x14ac:dyDescent="0.25">
      <c r="A587" t="s">
        <v>118</v>
      </c>
      <c r="B587" t="s">
        <v>119</v>
      </c>
      <c r="C587" t="s">
        <v>7</v>
      </c>
      <c r="D587" t="s">
        <v>1501</v>
      </c>
      <c r="E587" t="s">
        <v>1567</v>
      </c>
      <c r="F587" t="s">
        <v>1618</v>
      </c>
      <c r="G587" t="s">
        <v>1641</v>
      </c>
      <c r="H587" t="s">
        <v>176</v>
      </c>
      <c r="I587" t="s">
        <v>1649</v>
      </c>
      <c r="J587" t="s">
        <v>1650</v>
      </c>
      <c r="K587" t="s">
        <v>1651</v>
      </c>
      <c r="L587" s="112"/>
      <c r="M587" s="112"/>
      <c r="N587" s="112">
        <v>2</v>
      </c>
      <c r="O587" s="112"/>
      <c r="P587" s="112"/>
      <c r="Q587" s="112"/>
      <c r="R587" s="112">
        <v>1</v>
      </c>
      <c r="S587" s="112"/>
      <c r="T587" s="112">
        <v>1</v>
      </c>
      <c r="U587" s="112"/>
      <c r="V587" s="112"/>
      <c r="W587" s="112"/>
    </row>
    <row r="588" spans="1:23" x14ac:dyDescent="0.25">
      <c r="A588" t="s">
        <v>118</v>
      </c>
      <c r="B588" t="s">
        <v>119</v>
      </c>
      <c r="C588" t="s">
        <v>7</v>
      </c>
      <c r="D588" t="s">
        <v>1501</v>
      </c>
      <c r="E588" t="s">
        <v>1567</v>
      </c>
      <c r="F588" t="s">
        <v>1618</v>
      </c>
      <c r="G588" t="s">
        <v>1641</v>
      </c>
      <c r="H588" t="s">
        <v>296</v>
      </c>
      <c r="I588" t="s">
        <v>1728</v>
      </c>
      <c r="J588" t="s">
        <v>1643</v>
      </c>
      <c r="K588" t="s">
        <v>1729</v>
      </c>
      <c r="L588" s="112"/>
      <c r="M588" s="112"/>
      <c r="N588" s="112">
        <v>3</v>
      </c>
      <c r="O588" s="112">
        <v>3</v>
      </c>
      <c r="P588" s="112"/>
      <c r="Q588" s="112"/>
      <c r="R588" s="112">
        <v>3</v>
      </c>
      <c r="S588" s="112">
        <v>3</v>
      </c>
      <c r="T588" s="112"/>
      <c r="U588" s="112"/>
      <c r="V588" s="112"/>
      <c r="W588" s="112"/>
    </row>
    <row r="589" spans="1:23" x14ac:dyDescent="0.25">
      <c r="A589" t="s">
        <v>118</v>
      </c>
      <c r="B589" t="s">
        <v>119</v>
      </c>
      <c r="C589" t="s">
        <v>7</v>
      </c>
      <c r="D589" t="s">
        <v>1501</v>
      </c>
      <c r="E589" t="s">
        <v>1567</v>
      </c>
      <c r="F589" t="s">
        <v>1618</v>
      </c>
      <c r="G589" t="s">
        <v>1641</v>
      </c>
      <c r="H589" t="s">
        <v>322</v>
      </c>
      <c r="I589" t="s">
        <v>1655</v>
      </c>
      <c r="J589" t="s">
        <v>1643</v>
      </c>
      <c r="K589" t="s">
        <v>1656</v>
      </c>
      <c r="L589" s="112"/>
      <c r="M589" s="112"/>
      <c r="N589" s="112">
        <v>6</v>
      </c>
      <c r="O589" s="112">
        <v>1</v>
      </c>
      <c r="P589" s="112"/>
      <c r="Q589" s="112"/>
      <c r="R589" s="112">
        <v>5</v>
      </c>
      <c r="S589" s="112"/>
      <c r="T589" s="112">
        <v>1</v>
      </c>
      <c r="U589" s="112">
        <v>1</v>
      </c>
      <c r="V589" s="112"/>
      <c r="W589" s="112"/>
    </row>
    <row r="590" spans="1:23" x14ac:dyDescent="0.25">
      <c r="A590" t="s">
        <v>118</v>
      </c>
      <c r="B590" t="s">
        <v>119</v>
      </c>
      <c r="C590" t="s">
        <v>7</v>
      </c>
      <c r="D590" t="s">
        <v>1501</v>
      </c>
      <c r="E590" t="s">
        <v>1567</v>
      </c>
      <c r="F590" t="s">
        <v>1618</v>
      </c>
      <c r="G590" t="s">
        <v>1641</v>
      </c>
      <c r="H590" t="s">
        <v>343</v>
      </c>
      <c r="I590" t="s">
        <v>1732</v>
      </c>
      <c r="J590" t="s">
        <v>1643</v>
      </c>
      <c r="K590" t="s">
        <v>1733</v>
      </c>
      <c r="L590" s="112"/>
      <c r="M590" s="112"/>
      <c r="N590" s="112">
        <v>4</v>
      </c>
      <c r="O590" s="112">
        <v>2</v>
      </c>
      <c r="P590" s="112"/>
      <c r="Q590" s="112"/>
      <c r="R590" s="112">
        <v>2</v>
      </c>
      <c r="S590" s="112">
        <v>1</v>
      </c>
      <c r="T590" s="112">
        <v>2</v>
      </c>
      <c r="U590" s="112">
        <v>1</v>
      </c>
      <c r="V590" s="112"/>
      <c r="W590" s="112"/>
    </row>
    <row r="591" spans="1:23" x14ac:dyDescent="0.25">
      <c r="A591" t="s">
        <v>118</v>
      </c>
      <c r="B591" t="s">
        <v>119</v>
      </c>
      <c r="C591" t="s">
        <v>7</v>
      </c>
      <c r="D591" t="s">
        <v>1501</v>
      </c>
      <c r="E591" t="s">
        <v>1567</v>
      </c>
      <c r="F591" t="s">
        <v>1618</v>
      </c>
      <c r="G591" t="s">
        <v>1641</v>
      </c>
      <c r="H591" t="s">
        <v>361</v>
      </c>
      <c r="I591" t="s">
        <v>1663</v>
      </c>
      <c r="J591" t="s">
        <v>1653</v>
      </c>
      <c r="K591" t="s">
        <v>1664</v>
      </c>
      <c r="L591" s="112"/>
      <c r="M591" s="112"/>
      <c r="N591" s="112">
        <v>5</v>
      </c>
      <c r="O591" s="112">
        <v>3</v>
      </c>
      <c r="P591" s="112"/>
      <c r="Q591" s="112"/>
      <c r="R591" s="112">
        <v>1</v>
      </c>
      <c r="S591" s="112"/>
      <c r="T591" s="112">
        <v>4</v>
      </c>
      <c r="U591" s="112">
        <v>3</v>
      </c>
      <c r="V591" s="112"/>
      <c r="W591" s="112"/>
    </row>
    <row r="592" spans="1:23" x14ac:dyDescent="0.25">
      <c r="A592" t="s">
        <v>118</v>
      </c>
      <c r="B592" t="s">
        <v>119</v>
      </c>
      <c r="C592" t="s">
        <v>7</v>
      </c>
      <c r="D592" t="s">
        <v>1501</v>
      </c>
      <c r="E592" t="s">
        <v>1567</v>
      </c>
      <c r="F592" t="s">
        <v>1618</v>
      </c>
      <c r="G592" t="s">
        <v>1641</v>
      </c>
      <c r="H592" t="s">
        <v>367</v>
      </c>
      <c r="I592" t="s">
        <v>1665</v>
      </c>
      <c r="J592" t="s">
        <v>1653</v>
      </c>
      <c r="K592" t="s">
        <v>1666</v>
      </c>
      <c r="L592" s="112"/>
      <c r="M592" s="112"/>
      <c r="N592" s="112">
        <v>15</v>
      </c>
      <c r="O592" s="112">
        <v>10</v>
      </c>
      <c r="P592" s="112"/>
      <c r="Q592" s="112"/>
      <c r="R592" s="112">
        <v>4</v>
      </c>
      <c r="S592" s="112">
        <v>1</v>
      </c>
      <c r="T592" s="112">
        <v>11</v>
      </c>
      <c r="U592" s="112">
        <v>9</v>
      </c>
      <c r="V592" s="112"/>
      <c r="W592" s="112"/>
    </row>
    <row r="593" spans="1:23" x14ac:dyDescent="0.25">
      <c r="A593" t="s">
        <v>118</v>
      </c>
      <c r="B593" t="s">
        <v>119</v>
      </c>
      <c r="C593" t="s">
        <v>7</v>
      </c>
      <c r="D593" t="s">
        <v>1501</v>
      </c>
      <c r="E593" t="s">
        <v>1567</v>
      </c>
      <c r="F593" t="s">
        <v>1618</v>
      </c>
      <c r="G593" t="s">
        <v>1641</v>
      </c>
      <c r="H593" t="s">
        <v>376</v>
      </c>
      <c r="I593" t="s">
        <v>1672</v>
      </c>
      <c r="J593" t="s">
        <v>1643</v>
      </c>
      <c r="K593" t="s">
        <v>1673</v>
      </c>
      <c r="L593" s="112"/>
      <c r="M593" s="112"/>
      <c r="N593" s="112">
        <v>3</v>
      </c>
      <c r="O593" s="112">
        <v>1</v>
      </c>
      <c r="P593" s="112"/>
      <c r="Q593" s="112"/>
      <c r="R593" s="112">
        <v>1</v>
      </c>
      <c r="S593" s="112">
        <v>1</v>
      </c>
      <c r="T593" s="112">
        <v>2</v>
      </c>
      <c r="U593" s="112"/>
      <c r="V593" s="112"/>
      <c r="W593" s="112"/>
    </row>
    <row r="594" spans="1:23" x14ac:dyDescent="0.25">
      <c r="A594" t="s">
        <v>118</v>
      </c>
      <c r="B594" t="s">
        <v>119</v>
      </c>
      <c r="C594" t="s">
        <v>7</v>
      </c>
      <c r="D594" t="s">
        <v>1501</v>
      </c>
      <c r="E594" t="s">
        <v>1567</v>
      </c>
      <c r="F594" t="s">
        <v>1618</v>
      </c>
      <c r="G594" t="s">
        <v>1641</v>
      </c>
      <c r="H594" t="s">
        <v>389</v>
      </c>
      <c r="I594" t="s">
        <v>1677</v>
      </c>
      <c r="J594" t="s">
        <v>1653</v>
      </c>
      <c r="K594" t="s">
        <v>1678</v>
      </c>
      <c r="L594" s="112"/>
      <c r="M594" s="112"/>
      <c r="N594" s="112">
        <v>1</v>
      </c>
      <c r="O594" s="112"/>
      <c r="P594" s="112"/>
      <c r="Q594" s="112"/>
      <c r="R594" s="112">
        <v>1</v>
      </c>
      <c r="S594" s="112"/>
      <c r="T594" s="112"/>
      <c r="U594" s="112"/>
      <c r="V594" s="112"/>
      <c r="W594" s="112"/>
    </row>
    <row r="595" spans="1:23" x14ac:dyDescent="0.25">
      <c r="A595" t="s">
        <v>118</v>
      </c>
      <c r="B595" t="s">
        <v>119</v>
      </c>
      <c r="C595" t="s">
        <v>7</v>
      </c>
      <c r="D595" t="s">
        <v>1501</v>
      </c>
      <c r="E595" t="s">
        <v>1567</v>
      </c>
      <c r="F595" t="s">
        <v>1618</v>
      </c>
      <c r="G595" t="s">
        <v>1641</v>
      </c>
      <c r="H595" t="s">
        <v>396</v>
      </c>
      <c r="I595" t="s">
        <v>1679</v>
      </c>
      <c r="J595" t="s">
        <v>1675</v>
      </c>
      <c r="K595" t="s">
        <v>1680</v>
      </c>
      <c r="L595" s="112"/>
      <c r="M595" s="112"/>
      <c r="N595" s="112">
        <v>5</v>
      </c>
      <c r="O595" s="112"/>
      <c r="P595" s="112"/>
      <c r="Q595" s="112"/>
      <c r="R595" s="112"/>
      <c r="S595" s="112"/>
      <c r="T595" s="112">
        <v>5</v>
      </c>
      <c r="U595" s="112"/>
      <c r="V595" s="112"/>
      <c r="W595" s="112"/>
    </row>
    <row r="596" spans="1:23" x14ac:dyDescent="0.25">
      <c r="A596" t="s">
        <v>118</v>
      </c>
      <c r="B596" t="s">
        <v>119</v>
      </c>
      <c r="C596" t="s">
        <v>7</v>
      </c>
      <c r="D596" t="s">
        <v>1501</v>
      </c>
      <c r="E596" t="s">
        <v>1567</v>
      </c>
      <c r="F596" t="s">
        <v>1618</v>
      </c>
      <c r="G596" t="s">
        <v>1641</v>
      </c>
      <c r="H596" t="s">
        <v>403</v>
      </c>
      <c r="I596" t="s">
        <v>1695</v>
      </c>
      <c r="J596" t="s">
        <v>1696</v>
      </c>
      <c r="K596" t="s">
        <v>1697</v>
      </c>
      <c r="L596" s="112"/>
      <c r="M596" s="112"/>
      <c r="N596" s="112">
        <v>10</v>
      </c>
      <c r="O596" s="112">
        <v>3</v>
      </c>
      <c r="P596" s="112"/>
      <c r="Q596" s="112"/>
      <c r="R596" s="112">
        <v>10</v>
      </c>
      <c r="S596" s="112">
        <v>3</v>
      </c>
      <c r="T596" s="112"/>
      <c r="U596" s="112"/>
      <c r="V596" s="112"/>
      <c r="W596" s="112"/>
    </row>
    <row r="597" spans="1:23" x14ac:dyDescent="0.25">
      <c r="A597" t="s">
        <v>118</v>
      </c>
      <c r="B597" t="s">
        <v>119</v>
      </c>
      <c r="C597" t="s">
        <v>7</v>
      </c>
      <c r="D597" t="s">
        <v>1501</v>
      </c>
      <c r="E597" t="s">
        <v>1567</v>
      </c>
      <c r="F597" t="s">
        <v>1618</v>
      </c>
      <c r="G597" t="s">
        <v>1641</v>
      </c>
      <c r="H597" t="s">
        <v>407</v>
      </c>
      <c r="I597" t="s">
        <v>1790</v>
      </c>
      <c r="J597" t="s">
        <v>1696</v>
      </c>
      <c r="K597" t="s">
        <v>1791</v>
      </c>
      <c r="L597" s="112"/>
      <c r="M597" s="112"/>
      <c r="N597" s="112">
        <v>2</v>
      </c>
      <c r="O597" s="112">
        <v>2</v>
      </c>
      <c r="P597" s="112"/>
      <c r="Q597" s="112"/>
      <c r="R597" s="112">
        <v>1</v>
      </c>
      <c r="S597" s="112">
        <v>1</v>
      </c>
      <c r="T597" s="112">
        <v>1</v>
      </c>
      <c r="U597" s="112">
        <v>1</v>
      </c>
      <c r="V597" s="112"/>
      <c r="W597" s="112"/>
    </row>
    <row r="598" spans="1:23" x14ac:dyDescent="0.25">
      <c r="A598" t="s">
        <v>118</v>
      </c>
      <c r="B598" t="s">
        <v>119</v>
      </c>
      <c r="C598" t="s">
        <v>7</v>
      </c>
      <c r="D598" t="s">
        <v>1501</v>
      </c>
      <c r="E598" t="s">
        <v>1567</v>
      </c>
      <c r="F598" t="s">
        <v>1618</v>
      </c>
      <c r="G598" t="s">
        <v>1641</v>
      </c>
      <c r="H598" t="s">
        <v>414</v>
      </c>
      <c r="I598" t="s">
        <v>1642</v>
      </c>
      <c r="J598" t="s">
        <v>1643</v>
      </c>
      <c r="K598" t="s">
        <v>1644</v>
      </c>
      <c r="L598" s="112"/>
      <c r="M598" s="112"/>
      <c r="N598" s="112">
        <v>28</v>
      </c>
      <c r="O598" s="112">
        <v>19</v>
      </c>
      <c r="P598" s="112"/>
      <c r="Q598" s="112"/>
      <c r="R598" s="112">
        <v>20</v>
      </c>
      <c r="S598" s="112">
        <v>12</v>
      </c>
      <c r="T598" s="112">
        <v>8</v>
      </c>
      <c r="U598" s="112">
        <v>7</v>
      </c>
      <c r="V598" s="112"/>
      <c r="W598" s="112"/>
    </row>
    <row r="599" spans="1:23" x14ac:dyDescent="0.25">
      <c r="A599" t="s">
        <v>118</v>
      </c>
      <c r="B599" t="s">
        <v>119</v>
      </c>
      <c r="C599" t="s">
        <v>7</v>
      </c>
      <c r="D599" t="s">
        <v>1501</v>
      </c>
      <c r="E599" t="s">
        <v>1567</v>
      </c>
      <c r="F599" t="s">
        <v>1618</v>
      </c>
      <c r="G599" t="s">
        <v>1641</v>
      </c>
      <c r="H599" t="s">
        <v>418</v>
      </c>
      <c r="I599" t="s">
        <v>1689</v>
      </c>
      <c r="J599" t="s">
        <v>1653</v>
      </c>
      <c r="K599" t="s">
        <v>1690</v>
      </c>
      <c r="L599" s="112"/>
      <c r="M599" s="112"/>
      <c r="N599" s="112">
        <v>4</v>
      </c>
      <c r="O599" s="112">
        <v>4</v>
      </c>
      <c r="P599" s="112"/>
      <c r="Q599" s="112"/>
      <c r="R599" s="112">
        <v>2</v>
      </c>
      <c r="S599" s="112">
        <v>2</v>
      </c>
      <c r="T599" s="112">
        <v>2</v>
      </c>
      <c r="U599" s="112">
        <v>2</v>
      </c>
      <c r="V599" s="112"/>
      <c r="W599" s="112"/>
    </row>
    <row r="600" spans="1:23" x14ac:dyDescent="0.25">
      <c r="A600" t="s">
        <v>118</v>
      </c>
      <c r="B600" t="s">
        <v>119</v>
      </c>
      <c r="C600" t="s">
        <v>7</v>
      </c>
      <c r="D600" t="s">
        <v>1501</v>
      </c>
      <c r="E600" t="s">
        <v>1567</v>
      </c>
      <c r="F600" t="s">
        <v>1618</v>
      </c>
      <c r="G600" t="s">
        <v>1641</v>
      </c>
      <c r="H600" t="s">
        <v>425</v>
      </c>
      <c r="I600" t="s">
        <v>1710</v>
      </c>
      <c r="J600" t="s">
        <v>1653</v>
      </c>
      <c r="K600" t="s">
        <v>1711</v>
      </c>
      <c r="L600" s="112"/>
      <c r="M600" s="112"/>
      <c r="N600" s="112">
        <v>2</v>
      </c>
      <c r="O600" s="112">
        <v>2</v>
      </c>
      <c r="P600" s="112"/>
      <c r="Q600" s="112"/>
      <c r="R600" s="112">
        <v>1</v>
      </c>
      <c r="S600" s="112">
        <v>1</v>
      </c>
      <c r="T600" s="112">
        <v>1</v>
      </c>
      <c r="U600" s="112">
        <v>1</v>
      </c>
      <c r="V600" s="112"/>
      <c r="W600" s="112"/>
    </row>
    <row r="601" spans="1:23" x14ac:dyDescent="0.25">
      <c r="A601" t="s">
        <v>118</v>
      </c>
      <c r="B601" t="s">
        <v>119</v>
      </c>
      <c r="C601" t="s">
        <v>7</v>
      </c>
      <c r="D601" t="s">
        <v>1501</v>
      </c>
      <c r="E601" t="s">
        <v>1567</v>
      </c>
      <c r="F601" t="s">
        <v>1618</v>
      </c>
      <c r="G601" t="s">
        <v>1641</v>
      </c>
      <c r="H601" t="s">
        <v>430</v>
      </c>
      <c r="I601" t="s">
        <v>1712</v>
      </c>
      <c r="J601" t="s">
        <v>1653</v>
      </c>
      <c r="K601" t="s">
        <v>1713</v>
      </c>
      <c r="L601" s="112"/>
      <c r="M601" s="112"/>
      <c r="N601" s="112">
        <v>2</v>
      </c>
      <c r="O601" s="112">
        <v>2</v>
      </c>
      <c r="P601" s="112"/>
      <c r="Q601" s="112"/>
      <c r="R601" s="112">
        <v>1</v>
      </c>
      <c r="S601" s="112">
        <v>1</v>
      </c>
      <c r="T601" s="112">
        <v>1</v>
      </c>
      <c r="U601" s="112">
        <v>1</v>
      </c>
      <c r="V601" s="112"/>
      <c r="W601" s="112"/>
    </row>
    <row r="602" spans="1:23" x14ac:dyDescent="0.25">
      <c r="A602" t="s">
        <v>118</v>
      </c>
      <c r="B602" t="s">
        <v>119</v>
      </c>
      <c r="C602" t="s">
        <v>7</v>
      </c>
      <c r="D602" t="s">
        <v>1501</v>
      </c>
      <c r="E602" t="s">
        <v>1567</v>
      </c>
      <c r="F602" t="s">
        <v>1618</v>
      </c>
      <c r="G602" t="s">
        <v>1641</v>
      </c>
      <c r="H602" t="s">
        <v>431</v>
      </c>
      <c r="I602" t="s">
        <v>1698</v>
      </c>
      <c r="J602" t="s">
        <v>1653</v>
      </c>
      <c r="K602" t="s">
        <v>1699</v>
      </c>
      <c r="L602" s="112"/>
      <c r="M602" s="112"/>
      <c r="N602" s="112">
        <v>2</v>
      </c>
      <c r="O602" s="112"/>
      <c r="P602" s="112"/>
      <c r="Q602" s="112"/>
      <c r="R602" s="112"/>
      <c r="S602" s="112"/>
      <c r="T602" s="112">
        <v>2</v>
      </c>
      <c r="U602" s="112"/>
      <c r="V602" s="112"/>
      <c r="W602" s="112"/>
    </row>
    <row r="603" spans="1:23" x14ac:dyDescent="0.25">
      <c r="A603" t="s">
        <v>118</v>
      </c>
      <c r="B603" t="s">
        <v>119</v>
      </c>
      <c r="C603" t="s">
        <v>7</v>
      </c>
      <c r="D603" t="s">
        <v>1501</v>
      </c>
      <c r="E603" t="s">
        <v>1567</v>
      </c>
      <c r="F603" t="s">
        <v>1618</v>
      </c>
      <c r="G603" t="s">
        <v>1641</v>
      </c>
      <c r="H603" t="s">
        <v>432</v>
      </c>
      <c r="I603" t="s">
        <v>1702</v>
      </c>
      <c r="J603" t="s">
        <v>1653</v>
      </c>
      <c r="K603" t="s">
        <v>1703</v>
      </c>
      <c r="L603" s="112"/>
      <c r="M603" s="112"/>
      <c r="N603" s="112">
        <v>2</v>
      </c>
      <c r="O603" s="112">
        <v>2</v>
      </c>
      <c r="P603" s="112"/>
      <c r="Q603" s="112"/>
      <c r="R603" s="112"/>
      <c r="S603" s="112"/>
      <c r="T603" s="112">
        <v>2</v>
      </c>
      <c r="U603" s="112">
        <v>2</v>
      </c>
      <c r="V603" s="112"/>
      <c r="W603" s="112"/>
    </row>
    <row r="604" spans="1:23" x14ac:dyDescent="0.25">
      <c r="A604" t="s">
        <v>118</v>
      </c>
      <c r="B604" t="s">
        <v>119</v>
      </c>
      <c r="C604" t="s">
        <v>7</v>
      </c>
      <c r="D604" t="s">
        <v>1501</v>
      </c>
      <c r="E604" t="s">
        <v>1567</v>
      </c>
      <c r="F604" t="s">
        <v>1618</v>
      </c>
      <c r="G604" t="s">
        <v>1641</v>
      </c>
      <c r="H604" t="s">
        <v>435</v>
      </c>
      <c r="I604" t="s">
        <v>1704</v>
      </c>
      <c r="J604" t="s">
        <v>1653</v>
      </c>
      <c r="K604" t="s">
        <v>1705</v>
      </c>
      <c r="L604" s="112"/>
      <c r="M604" s="112"/>
      <c r="N604" s="112">
        <v>3</v>
      </c>
      <c r="O604" s="112">
        <v>2</v>
      </c>
      <c r="P604" s="112"/>
      <c r="Q604" s="112"/>
      <c r="R604" s="112">
        <v>2</v>
      </c>
      <c r="S604" s="112">
        <v>2</v>
      </c>
      <c r="T604" s="112">
        <v>1</v>
      </c>
      <c r="U604" s="112"/>
      <c r="V604" s="112"/>
      <c r="W604" s="112"/>
    </row>
    <row r="605" spans="1:23" x14ac:dyDescent="0.25">
      <c r="A605" t="s">
        <v>118</v>
      </c>
      <c r="B605" t="s">
        <v>119</v>
      </c>
      <c r="C605" t="s">
        <v>7</v>
      </c>
      <c r="D605" t="s">
        <v>1501</v>
      </c>
      <c r="E605" t="s">
        <v>1567</v>
      </c>
      <c r="F605" t="s">
        <v>1618</v>
      </c>
      <c r="G605" t="s">
        <v>1641</v>
      </c>
      <c r="H605" t="s">
        <v>437</v>
      </c>
      <c r="I605" t="s">
        <v>1716</v>
      </c>
      <c r="J605" t="s">
        <v>1675</v>
      </c>
      <c r="K605" t="s">
        <v>1717</v>
      </c>
      <c r="L605" s="112"/>
      <c r="M605" s="112"/>
      <c r="N605" s="112">
        <v>3</v>
      </c>
      <c r="O605" s="112">
        <v>2</v>
      </c>
      <c r="P605" s="112"/>
      <c r="Q605" s="112"/>
      <c r="R605" s="112"/>
      <c r="S605" s="112"/>
      <c r="T605" s="112">
        <v>3</v>
      </c>
      <c r="U605" s="112">
        <v>2</v>
      </c>
      <c r="V605" s="112"/>
      <c r="W605" s="112"/>
    </row>
    <row r="606" spans="1:23" x14ac:dyDescent="0.25">
      <c r="A606" t="s">
        <v>118</v>
      </c>
      <c r="B606" t="s">
        <v>119</v>
      </c>
      <c r="C606" t="s">
        <v>7</v>
      </c>
      <c r="D606" t="s">
        <v>1501</v>
      </c>
      <c r="E606" t="s">
        <v>1567</v>
      </c>
      <c r="F606" t="s">
        <v>1618</v>
      </c>
      <c r="G606" t="s">
        <v>1641</v>
      </c>
      <c r="H606" t="s">
        <v>439</v>
      </c>
      <c r="I606" t="s">
        <v>1720</v>
      </c>
      <c r="J606" t="s">
        <v>1643</v>
      </c>
      <c r="K606" t="s">
        <v>1721</v>
      </c>
      <c r="L606" s="112"/>
      <c r="M606" s="112"/>
      <c r="N606" s="112">
        <v>2</v>
      </c>
      <c r="O606" s="112">
        <v>2</v>
      </c>
      <c r="P606" s="112"/>
      <c r="Q606" s="112"/>
      <c r="R606" s="112">
        <v>2</v>
      </c>
      <c r="S606" s="112">
        <v>2</v>
      </c>
      <c r="T606" s="112"/>
      <c r="U606" s="112"/>
      <c r="V606" s="112"/>
      <c r="W606" s="112"/>
    </row>
    <row r="607" spans="1:23" x14ac:dyDescent="0.25">
      <c r="A607" t="s">
        <v>118</v>
      </c>
      <c r="B607" t="s">
        <v>119</v>
      </c>
      <c r="C607" t="s">
        <v>7</v>
      </c>
      <c r="D607" t="s">
        <v>1501</v>
      </c>
      <c r="E607" t="s">
        <v>1567</v>
      </c>
      <c r="F607" t="s">
        <v>1618</v>
      </c>
      <c r="G607" t="s">
        <v>1641</v>
      </c>
      <c r="H607" t="s">
        <v>442</v>
      </c>
      <c r="I607" t="s">
        <v>1840</v>
      </c>
      <c r="J607" t="s">
        <v>1696</v>
      </c>
      <c r="K607" t="s">
        <v>1841</v>
      </c>
      <c r="L607" s="112"/>
      <c r="M607" s="112"/>
      <c r="N607" s="112">
        <v>1</v>
      </c>
      <c r="O607" s="112">
        <v>1</v>
      </c>
      <c r="P607" s="112"/>
      <c r="Q607" s="112"/>
      <c r="R607" s="112">
        <v>1</v>
      </c>
      <c r="S607" s="112">
        <v>1</v>
      </c>
      <c r="T607" s="112"/>
      <c r="U607" s="112"/>
      <c r="V607" s="112"/>
      <c r="W607" s="112"/>
    </row>
    <row r="608" spans="1:23" x14ac:dyDescent="0.25">
      <c r="A608" t="s">
        <v>118</v>
      </c>
      <c r="B608" t="s">
        <v>119</v>
      </c>
      <c r="C608" t="s">
        <v>7</v>
      </c>
      <c r="D608" t="s">
        <v>1501</v>
      </c>
      <c r="E608" t="s">
        <v>1567</v>
      </c>
      <c r="F608" t="s">
        <v>1618</v>
      </c>
      <c r="G608" t="s">
        <v>1641</v>
      </c>
      <c r="H608" t="s">
        <v>443</v>
      </c>
      <c r="I608" t="s">
        <v>1647</v>
      </c>
      <c r="J608" t="s">
        <v>1643</v>
      </c>
      <c r="K608" t="s">
        <v>1648</v>
      </c>
      <c r="L608" s="112"/>
      <c r="M608" s="112"/>
      <c r="N608" s="112">
        <v>5</v>
      </c>
      <c r="O608" s="112">
        <v>3</v>
      </c>
      <c r="P608" s="112"/>
      <c r="Q608" s="112"/>
      <c r="R608" s="112">
        <v>4</v>
      </c>
      <c r="S608" s="112">
        <v>3</v>
      </c>
      <c r="T608" s="112"/>
      <c r="U608" s="112"/>
      <c r="V608" s="112">
        <v>1</v>
      </c>
      <c r="W608" s="112"/>
    </row>
    <row r="609" spans="1:23" x14ac:dyDescent="0.25">
      <c r="A609" t="s">
        <v>118</v>
      </c>
      <c r="B609" t="s">
        <v>119</v>
      </c>
      <c r="C609" t="s">
        <v>7</v>
      </c>
      <c r="D609" t="s">
        <v>1501</v>
      </c>
      <c r="E609" t="s">
        <v>1567</v>
      </c>
      <c r="F609" t="s">
        <v>1618</v>
      </c>
      <c r="G609" t="s">
        <v>1641</v>
      </c>
      <c r="H609" t="s">
        <v>446</v>
      </c>
      <c r="I609" t="s">
        <v>1785</v>
      </c>
      <c r="J609" t="s">
        <v>1653</v>
      </c>
      <c r="K609" t="s">
        <v>1786</v>
      </c>
      <c r="L609" s="112"/>
      <c r="M609" s="112"/>
      <c r="N609" s="112">
        <v>1</v>
      </c>
      <c r="O609" s="112"/>
      <c r="P609" s="112"/>
      <c r="Q609" s="112"/>
      <c r="R609" s="112">
        <v>1</v>
      </c>
      <c r="S609" s="112"/>
      <c r="T609" s="112"/>
      <c r="U609" s="112"/>
      <c r="V609" s="112"/>
      <c r="W609" s="112"/>
    </row>
    <row r="610" spans="1:23" x14ac:dyDescent="0.25">
      <c r="A610" t="s">
        <v>118</v>
      </c>
      <c r="B610" t="s">
        <v>119</v>
      </c>
      <c r="C610" t="s">
        <v>7</v>
      </c>
      <c r="D610" t="s">
        <v>1501</v>
      </c>
      <c r="E610" t="s">
        <v>1567</v>
      </c>
      <c r="F610" t="s">
        <v>1618</v>
      </c>
      <c r="G610" t="s">
        <v>1641</v>
      </c>
      <c r="H610" t="s">
        <v>447</v>
      </c>
      <c r="I610" t="s">
        <v>1722</v>
      </c>
      <c r="J610" t="s">
        <v>1696</v>
      </c>
      <c r="K610" t="s">
        <v>1723</v>
      </c>
      <c r="L610" s="112"/>
      <c r="M610" s="112"/>
      <c r="N610" s="112">
        <v>122</v>
      </c>
      <c r="O610" s="112">
        <v>35</v>
      </c>
      <c r="P610" s="112"/>
      <c r="Q610" s="112"/>
      <c r="R610" s="112">
        <v>112</v>
      </c>
      <c r="S610" s="112">
        <v>32</v>
      </c>
      <c r="T610" s="112">
        <v>10</v>
      </c>
      <c r="U610" s="112">
        <v>3</v>
      </c>
      <c r="V610" s="112"/>
      <c r="W610" s="112"/>
    </row>
    <row r="611" spans="1:23" x14ac:dyDescent="0.25">
      <c r="A611" t="s">
        <v>118</v>
      </c>
      <c r="B611" t="s">
        <v>119</v>
      </c>
      <c r="C611" t="s">
        <v>7</v>
      </c>
      <c r="D611" t="s">
        <v>1501</v>
      </c>
      <c r="E611" t="s">
        <v>1567</v>
      </c>
      <c r="F611" t="s">
        <v>1618</v>
      </c>
      <c r="G611" t="s">
        <v>1641</v>
      </c>
      <c r="H611" t="s">
        <v>449</v>
      </c>
      <c r="I611" t="s">
        <v>1706</v>
      </c>
      <c r="J611" t="s">
        <v>1653</v>
      </c>
      <c r="K611" t="s">
        <v>1707</v>
      </c>
      <c r="L611" s="112"/>
      <c r="M611" s="112"/>
      <c r="N611" s="112">
        <v>7</v>
      </c>
      <c r="O611" s="112">
        <v>6</v>
      </c>
      <c r="P611" s="112"/>
      <c r="Q611" s="112"/>
      <c r="R611" s="112">
        <v>4</v>
      </c>
      <c r="S611" s="112">
        <v>3</v>
      </c>
      <c r="T611" s="112">
        <v>3</v>
      </c>
      <c r="U611" s="112">
        <v>3</v>
      </c>
      <c r="V611" s="112"/>
      <c r="W611" s="112"/>
    </row>
    <row r="612" spans="1:23" x14ac:dyDescent="0.25">
      <c r="A612" t="s">
        <v>118</v>
      </c>
      <c r="B612" t="s">
        <v>119</v>
      </c>
      <c r="C612" t="s">
        <v>7</v>
      </c>
      <c r="D612" t="s">
        <v>1501</v>
      </c>
      <c r="E612" t="s">
        <v>1567</v>
      </c>
      <c r="F612" t="s">
        <v>1618</v>
      </c>
      <c r="G612" t="s">
        <v>1641</v>
      </c>
      <c r="H612" t="s">
        <v>450</v>
      </c>
      <c r="I612" t="s">
        <v>1685</v>
      </c>
      <c r="J612" t="s">
        <v>1653</v>
      </c>
      <c r="K612" t="s">
        <v>1686</v>
      </c>
      <c r="L612" s="112"/>
      <c r="M612" s="112"/>
      <c r="N612" s="112">
        <v>1</v>
      </c>
      <c r="O612" s="112"/>
      <c r="P612" s="112"/>
      <c r="Q612" s="112"/>
      <c r="R612" s="112">
        <v>1</v>
      </c>
      <c r="S612" s="112"/>
      <c r="T612" s="112"/>
      <c r="U612" s="112"/>
      <c r="V612" s="112"/>
      <c r="W612" s="112"/>
    </row>
    <row r="613" spans="1:23" x14ac:dyDescent="0.25">
      <c r="A613" t="s">
        <v>120</v>
      </c>
      <c r="B613" t="s">
        <v>119</v>
      </c>
      <c r="C613" t="s">
        <v>8</v>
      </c>
      <c r="D613" t="s">
        <v>1501</v>
      </c>
      <c r="E613" t="s">
        <v>1567</v>
      </c>
      <c r="F613" t="s">
        <v>1618</v>
      </c>
      <c r="G613" t="s">
        <v>1641</v>
      </c>
      <c r="H613" t="s">
        <v>176</v>
      </c>
      <c r="I613" t="s">
        <v>1649</v>
      </c>
      <c r="J613" t="s">
        <v>1650</v>
      </c>
      <c r="K613" t="s">
        <v>1651</v>
      </c>
      <c r="L613" s="112"/>
      <c r="M613" s="112"/>
      <c r="N613" s="112">
        <v>2</v>
      </c>
      <c r="O613" s="112">
        <v>2</v>
      </c>
      <c r="P613" s="112"/>
      <c r="Q613" s="112"/>
      <c r="R613" s="112">
        <v>1</v>
      </c>
      <c r="S613" s="112">
        <v>1</v>
      </c>
      <c r="T613" s="112">
        <v>1</v>
      </c>
      <c r="U613" s="112">
        <v>1</v>
      </c>
      <c r="V613" s="112"/>
      <c r="W613" s="112"/>
    </row>
    <row r="614" spans="1:23" x14ac:dyDescent="0.25">
      <c r="A614" t="s">
        <v>120</v>
      </c>
      <c r="B614" t="s">
        <v>119</v>
      </c>
      <c r="C614" t="s">
        <v>8</v>
      </c>
      <c r="D614" t="s">
        <v>1501</v>
      </c>
      <c r="E614" t="s">
        <v>1567</v>
      </c>
      <c r="F614" t="s">
        <v>1618</v>
      </c>
      <c r="G614" t="s">
        <v>1641</v>
      </c>
      <c r="H614" t="s">
        <v>296</v>
      </c>
      <c r="I614" t="s">
        <v>1732</v>
      </c>
      <c r="J614" t="s">
        <v>1643</v>
      </c>
      <c r="K614" t="s">
        <v>1733</v>
      </c>
      <c r="L614" s="112"/>
      <c r="M614" s="112"/>
      <c r="N614" s="112">
        <v>2</v>
      </c>
      <c r="O614" s="112">
        <v>1</v>
      </c>
      <c r="P614" s="112"/>
      <c r="Q614" s="112"/>
      <c r="R614" s="112">
        <v>2</v>
      </c>
      <c r="S614" s="112">
        <v>1</v>
      </c>
      <c r="T614" s="112"/>
      <c r="U614" s="112"/>
      <c r="V614" s="112"/>
      <c r="W614" s="112"/>
    </row>
    <row r="615" spans="1:23" x14ac:dyDescent="0.25">
      <c r="A615" t="s">
        <v>120</v>
      </c>
      <c r="B615" t="s">
        <v>119</v>
      </c>
      <c r="C615" t="s">
        <v>8</v>
      </c>
      <c r="D615" t="s">
        <v>1501</v>
      </c>
      <c r="E615" t="s">
        <v>1567</v>
      </c>
      <c r="F615" t="s">
        <v>1618</v>
      </c>
      <c r="G615" t="s">
        <v>1641</v>
      </c>
      <c r="H615" t="s">
        <v>322</v>
      </c>
      <c r="I615" t="s">
        <v>1663</v>
      </c>
      <c r="J615" t="s">
        <v>1653</v>
      </c>
      <c r="K615" t="s">
        <v>1664</v>
      </c>
      <c r="L615" s="112"/>
      <c r="M615" s="112"/>
      <c r="N615" s="112">
        <v>1</v>
      </c>
      <c r="O615" s="112">
        <v>1</v>
      </c>
      <c r="P615" s="112"/>
      <c r="Q615" s="112"/>
      <c r="R615" s="112">
        <v>1</v>
      </c>
      <c r="S615" s="112">
        <v>1</v>
      </c>
      <c r="T615" s="112"/>
      <c r="U615" s="112"/>
      <c r="V615" s="112"/>
      <c r="W615" s="112"/>
    </row>
    <row r="616" spans="1:23" x14ac:dyDescent="0.25">
      <c r="A616" t="s">
        <v>120</v>
      </c>
      <c r="B616" t="s">
        <v>119</v>
      </c>
      <c r="C616" t="s">
        <v>8</v>
      </c>
      <c r="D616" t="s">
        <v>1501</v>
      </c>
      <c r="E616" t="s">
        <v>1567</v>
      </c>
      <c r="F616" t="s">
        <v>1618</v>
      </c>
      <c r="G616" t="s">
        <v>1641</v>
      </c>
      <c r="H616" t="s">
        <v>343</v>
      </c>
      <c r="I616" t="s">
        <v>1665</v>
      </c>
      <c r="J616" t="s">
        <v>1653</v>
      </c>
      <c r="K616" t="s">
        <v>1666</v>
      </c>
      <c r="L616" s="112"/>
      <c r="M616" s="112"/>
      <c r="N616" s="112">
        <v>1</v>
      </c>
      <c r="O616" s="112">
        <v>1</v>
      </c>
      <c r="P616" s="112"/>
      <c r="Q616" s="112"/>
      <c r="R616" s="112"/>
      <c r="S616" s="112"/>
      <c r="T616" s="112">
        <v>1</v>
      </c>
      <c r="U616" s="112">
        <v>1</v>
      </c>
      <c r="V616" s="112"/>
      <c r="W616" s="112"/>
    </row>
    <row r="617" spans="1:23" x14ac:dyDescent="0.25">
      <c r="A617" t="s">
        <v>120</v>
      </c>
      <c r="B617" t="s">
        <v>119</v>
      </c>
      <c r="C617" t="s">
        <v>8</v>
      </c>
      <c r="D617" t="s">
        <v>1501</v>
      </c>
      <c r="E617" t="s">
        <v>1567</v>
      </c>
      <c r="F617" t="s">
        <v>1618</v>
      </c>
      <c r="G617" t="s">
        <v>1641</v>
      </c>
      <c r="H617" t="s">
        <v>361</v>
      </c>
      <c r="I617" t="s">
        <v>1677</v>
      </c>
      <c r="J617" t="s">
        <v>1653</v>
      </c>
      <c r="K617" t="s">
        <v>1678</v>
      </c>
      <c r="L617" s="112"/>
      <c r="M617" s="112"/>
      <c r="N617" s="112">
        <v>5</v>
      </c>
      <c r="O617" s="112">
        <v>3</v>
      </c>
      <c r="P617" s="112"/>
      <c r="Q617" s="112"/>
      <c r="R617" s="112">
        <v>4</v>
      </c>
      <c r="S617" s="112">
        <v>2</v>
      </c>
      <c r="T617" s="112">
        <v>1</v>
      </c>
      <c r="U617" s="112">
        <v>1</v>
      </c>
      <c r="V617" s="112"/>
      <c r="W617" s="112"/>
    </row>
    <row r="618" spans="1:23" x14ac:dyDescent="0.25">
      <c r="A618" t="s">
        <v>120</v>
      </c>
      <c r="B618" t="s">
        <v>119</v>
      </c>
      <c r="C618" t="s">
        <v>8</v>
      </c>
      <c r="D618" t="s">
        <v>1501</v>
      </c>
      <c r="E618" t="s">
        <v>1567</v>
      </c>
      <c r="F618" t="s">
        <v>1618</v>
      </c>
      <c r="G618" t="s">
        <v>1641</v>
      </c>
      <c r="H618" t="s">
        <v>367</v>
      </c>
      <c r="I618" t="s">
        <v>1685</v>
      </c>
      <c r="J618" t="s">
        <v>1653</v>
      </c>
      <c r="K618" t="s">
        <v>1686</v>
      </c>
      <c r="L618" s="112"/>
      <c r="M618" s="112"/>
      <c r="N618" s="112">
        <v>1</v>
      </c>
      <c r="O618" s="112"/>
      <c r="P618" s="112"/>
      <c r="Q618" s="112"/>
      <c r="R618" s="112">
        <v>1</v>
      </c>
      <c r="S618" s="112"/>
      <c r="T618" s="112"/>
      <c r="U618" s="112"/>
      <c r="V618" s="112"/>
      <c r="W618" s="112"/>
    </row>
    <row r="619" spans="1:23" x14ac:dyDescent="0.25">
      <c r="A619" t="s">
        <v>120</v>
      </c>
      <c r="B619" t="s">
        <v>119</v>
      </c>
      <c r="C619" t="s">
        <v>8</v>
      </c>
      <c r="D619" t="s">
        <v>1501</v>
      </c>
      <c r="E619" t="s">
        <v>1567</v>
      </c>
      <c r="F619" t="s">
        <v>1618</v>
      </c>
      <c r="G619" t="s">
        <v>1641</v>
      </c>
      <c r="H619" t="s">
        <v>376</v>
      </c>
      <c r="I619" t="s">
        <v>1693</v>
      </c>
      <c r="J619" t="s">
        <v>1650</v>
      </c>
      <c r="K619" t="s">
        <v>1694</v>
      </c>
      <c r="L619" s="112"/>
      <c r="M619" s="112"/>
      <c r="N619" s="112">
        <v>2</v>
      </c>
      <c r="O619" s="112">
        <v>1</v>
      </c>
      <c r="P619" s="112"/>
      <c r="Q619" s="112"/>
      <c r="R619" s="112">
        <v>2</v>
      </c>
      <c r="S619" s="112">
        <v>1</v>
      </c>
      <c r="T619" s="112"/>
      <c r="U619" s="112"/>
      <c r="V619" s="112"/>
      <c r="W619" s="112"/>
    </row>
    <row r="620" spans="1:23" x14ac:dyDescent="0.25">
      <c r="A620" t="s">
        <v>120</v>
      </c>
      <c r="B620" t="s">
        <v>119</v>
      </c>
      <c r="C620" t="s">
        <v>8</v>
      </c>
      <c r="D620" t="s">
        <v>1501</v>
      </c>
      <c r="E620" t="s">
        <v>1567</v>
      </c>
      <c r="F620" t="s">
        <v>1618</v>
      </c>
      <c r="G620" t="s">
        <v>1641</v>
      </c>
      <c r="H620" t="s">
        <v>389</v>
      </c>
      <c r="I620" t="s">
        <v>1695</v>
      </c>
      <c r="J620" t="s">
        <v>1696</v>
      </c>
      <c r="K620" t="s">
        <v>1697</v>
      </c>
      <c r="L620" s="112"/>
      <c r="M620" s="112"/>
      <c r="N620" s="112">
        <v>2</v>
      </c>
      <c r="O620" s="112">
        <v>1</v>
      </c>
      <c r="P620" s="112"/>
      <c r="Q620" s="112"/>
      <c r="R620" s="112">
        <v>1</v>
      </c>
      <c r="S620" s="112"/>
      <c r="T620" s="112">
        <v>1</v>
      </c>
      <c r="U620" s="112">
        <v>1</v>
      </c>
      <c r="V620" s="112"/>
      <c r="W620" s="112"/>
    </row>
    <row r="621" spans="1:23" x14ac:dyDescent="0.25">
      <c r="A621" t="s">
        <v>120</v>
      </c>
      <c r="B621" t="s">
        <v>119</v>
      </c>
      <c r="C621" t="s">
        <v>8</v>
      </c>
      <c r="D621" t="s">
        <v>1501</v>
      </c>
      <c r="E621" t="s">
        <v>1567</v>
      </c>
      <c r="F621" t="s">
        <v>1618</v>
      </c>
      <c r="G621" t="s">
        <v>1641</v>
      </c>
      <c r="H621" t="s">
        <v>396</v>
      </c>
      <c r="I621" t="s">
        <v>1642</v>
      </c>
      <c r="J621" t="s">
        <v>1643</v>
      </c>
      <c r="K621" t="s">
        <v>1644</v>
      </c>
      <c r="L621" s="112"/>
      <c r="M621" s="112"/>
      <c r="N621" s="112">
        <v>4</v>
      </c>
      <c r="O621" s="112">
        <v>3</v>
      </c>
      <c r="P621" s="112"/>
      <c r="Q621" s="112"/>
      <c r="R621" s="112">
        <v>4</v>
      </c>
      <c r="S621" s="112">
        <v>3</v>
      </c>
      <c r="T621" s="112"/>
      <c r="U621" s="112"/>
      <c r="V621" s="112"/>
      <c r="W621" s="112"/>
    </row>
    <row r="622" spans="1:23" x14ac:dyDescent="0.25">
      <c r="A622" t="s">
        <v>120</v>
      </c>
      <c r="B622" t="s">
        <v>119</v>
      </c>
      <c r="C622" t="s">
        <v>8</v>
      </c>
      <c r="D622" t="s">
        <v>1501</v>
      </c>
      <c r="E622" t="s">
        <v>1567</v>
      </c>
      <c r="F622" t="s">
        <v>1618</v>
      </c>
      <c r="G622" t="s">
        <v>1641</v>
      </c>
      <c r="H622" t="s">
        <v>403</v>
      </c>
      <c r="I622" t="s">
        <v>1689</v>
      </c>
      <c r="J622" t="s">
        <v>1653</v>
      </c>
      <c r="K622" t="s">
        <v>1690</v>
      </c>
      <c r="L622" s="112"/>
      <c r="M622" s="112"/>
      <c r="N622" s="112">
        <v>1</v>
      </c>
      <c r="O622" s="112">
        <v>1</v>
      </c>
      <c r="P622" s="112"/>
      <c r="Q622" s="112"/>
      <c r="R622" s="112">
        <v>1</v>
      </c>
      <c r="S622" s="112">
        <v>1</v>
      </c>
      <c r="T622" s="112"/>
      <c r="U622" s="112"/>
      <c r="V622" s="112"/>
      <c r="W622" s="112"/>
    </row>
    <row r="623" spans="1:23" x14ac:dyDescent="0.25">
      <c r="A623" t="s">
        <v>120</v>
      </c>
      <c r="B623" t="s">
        <v>119</v>
      </c>
      <c r="C623" t="s">
        <v>8</v>
      </c>
      <c r="D623" t="s">
        <v>1501</v>
      </c>
      <c r="E623" t="s">
        <v>1567</v>
      </c>
      <c r="F623" t="s">
        <v>1618</v>
      </c>
      <c r="G623" t="s">
        <v>1641</v>
      </c>
      <c r="H623" t="s">
        <v>407</v>
      </c>
      <c r="I623" t="s">
        <v>1710</v>
      </c>
      <c r="J623" t="s">
        <v>1653</v>
      </c>
      <c r="K623" t="s">
        <v>1711</v>
      </c>
      <c r="L623" s="112"/>
      <c r="M623" s="112"/>
      <c r="N623" s="112">
        <v>2</v>
      </c>
      <c r="O623" s="112">
        <v>1</v>
      </c>
      <c r="P623" s="112"/>
      <c r="Q623" s="112"/>
      <c r="R623" s="112">
        <v>2</v>
      </c>
      <c r="S623" s="112">
        <v>1</v>
      </c>
      <c r="T623" s="112"/>
      <c r="U623" s="112"/>
      <c r="V623" s="112"/>
      <c r="W623" s="112"/>
    </row>
    <row r="624" spans="1:23" x14ac:dyDescent="0.25">
      <c r="A624" t="s">
        <v>120</v>
      </c>
      <c r="B624" t="s">
        <v>119</v>
      </c>
      <c r="C624" t="s">
        <v>8</v>
      </c>
      <c r="D624" t="s">
        <v>1501</v>
      </c>
      <c r="E624" t="s">
        <v>1567</v>
      </c>
      <c r="F624" t="s">
        <v>1618</v>
      </c>
      <c r="G624" t="s">
        <v>1641</v>
      </c>
      <c r="H624" t="s">
        <v>414</v>
      </c>
      <c r="I624" t="s">
        <v>1698</v>
      </c>
      <c r="J624" t="s">
        <v>1653</v>
      </c>
      <c r="K624" t="s">
        <v>1699</v>
      </c>
      <c r="L624" s="112"/>
      <c r="M624" s="112"/>
      <c r="N624" s="112">
        <v>1</v>
      </c>
      <c r="O624" s="112">
        <v>1</v>
      </c>
      <c r="P624" s="112"/>
      <c r="Q624" s="112"/>
      <c r="R624" s="112">
        <v>1</v>
      </c>
      <c r="S624" s="112">
        <v>1</v>
      </c>
      <c r="T624" s="112"/>
      <c r="U624" s="112"/>
      <c r="V624" s="112"/>
      <c r="W624" s="112"/>
    </row>
    <row r="625" spans="1:23" x14ac:dyDescent="0.25">
      <c r="A625" t="s">
        <v>120</v>
      </c>
      <c r="B625" t="s">
        <v>119</v>
      </c>
      <c r="C625" t="s">
        <v>8</v>
      </c>
      <c r="D625" t="s">
        <v>1501</v>
      </c>
      <c r="E625" t="s">
        <v>1567</v>
      </c>
      <c r="F625" t="s">
        <v>1618</v>
      </c>
      <c r="G625" t="s">
        <v>1641</v>
      </c>
      <c r="H625" t="s">
        <v>418</v>
      </c>
      <c r="I625" t="s">
        <v>1718</v>
      </c>
      <c r="J625" t="s">
        <v>1643</v>
      </c>
      <c r="K625" t="s">
        <v>1719</v>
      </c>
      <c r="L625" s="112"/>
      <c r="M625" s="112"/>
      <c r="N625" s="112">
        <v>1</v>
      </c>
      <c r="O625" s="112">
        <v>1</v>
      </c>
      <c r="P625" s="112"/>
      <c r="Q625" s="112"/>
      <c r="R625" s="112">
        <v>1</v>
      </c>
      <c r="S625" s="112">
        <v>1</v>
      </c>
      <c r="T625" s="112"/>
      <c r="U625" s="112"/>
      <c r="V625" s="112"/>
      <c r="W625" s="112"/>
    </row>
    <row r="626" spans="1:23" x14ac:dyDescent="0.25">
      <c r="A626" t="s">
        <v>120</v>
      </c>
      <c r="B626" t="s">
        <v>119</v>
      </c>
      <c r="C626" t="s">
        <v>8</v>
      </c>
      <c r="D626" t="s">
        <v>1501</v>
      </c>
      <c r="E626" t="s">
        <v>1567</v>
      </c>
      <c r="F626" t="s">
        <v>1618</v>
      </c>
      <c r="G626" t="s">
        <v>1641</v>
      </c>
      <c r="H626" t="s">
        <v>425</v>
      </c>
      <c r="I626" t="s">
        <v>1647</v>
      </c>
      <c r="J626" t="s">
        <v>1643</v>
      </c>
      <c r="K626" t="s">
        <v>1648</v>
      </c>
      <c r="L626" s="112"/>
      <c r="M626" s="112"/>
      <c r="N626" s="112">
        <v>1</v>
      </c>
      <c r="O626" s="112"/>
      <c r="P626" s="112"/>
      <c r="Q626" s="112"/>
      <c r="R626" s="112"/>
      <c r="S626" s="112"/>
      <c r="T626" s="112">
        <v>1</v>
      </c>
      <c r="U626" s="112"/>
      <c r="V626" s="112"/>
      <c r="W626" s="112"/>
    </row>
    <row r="627" spans="1:23" x14ac:dyDescent="0.25">
      <c r="A627" t="s">
        <v>120</v>
      </c>
      <c r="B627" t="s">
        <v>119</v>
      </c>
      <c r="C627" t="s">
        <v>8</v>
      </c>
      <c r="D627" t="s">
        <v>1501</v>
      </c>
      <c r="E627" t="s">
        <v>1567</v>
      </c>
      <c r="F627" t="s">
        <v>1618</v>
      </c>
      <c r="G627" t="s">
        <v>1641</v>
      </c>
      <c r="H627" t="s">
        <v>430</v>
      </c>
      <c r="I627" t="s">
        <v>1722</v>
      </c>
      <c r="J627" t="s">
        <v>1696</v>
      </c>
      <c r="K627" t="s">
        <v>1723</v>
      </c>
      <c r="L627" s="112"/>
      <c r="M627" s="112"/>
      <c r="N627" s="112">
        <v>10</v>
      </c>
      <c r="O627" s="112">
        <v>8</v>
      </c>
      <c r="P627" s="112"/>
      <c r="Q627" s="112"/>
      <c r="R627" s="112">
        <v>10</v>
      </c>
      <c r="S627" s="112">
        <v>8</v>
      </c>
      <c r="T627" s="112"/>
      <c r="U627" s="112"/>
      <c r="V627" s="112"/>
      <c r="W627" s="112"/>
    </row>
    <row r="628" spans="1:23" x14ac:dyDescent="0.25">
      <c r="A628" t="s">
        <v>124</v>
      </c>
      <c r="B628" t="s">
        <v>125</v>
      </c>
      <c r="C628" t="s">
        <v>7</v>
      </c>
      <c r="D628" t="s">
        <v>479</v>
      </c>
      <c r="E628" t="s">
        <v>1521</v>
      </c>
      <c r="F628" t="s">
        <v>1618</v>
      </c>
      <c r="G628" t="s">
        <v>1641</v>
      </c>
      <c r="H628" t="s">
        <v>176</v>
      </c>
      <c r="I628" t="s">
        <v>1661</v>
      </c>
      <c r="J628" t="s">
        <v>1653</v>
      </c>
      <c r="K628" t="s">
        <v>1662</v>
      </c>
      <c r="L628" s="112"/>
      <c r="M628" s="112"/>
      <c r="N628" s="112">
        <v>6</v>
      </c>
      <c r="O628" s="112">
        <v>2</v>
      </c>
      <c r="P628" s="112"/>
      <c r="Q628" s="112"/>
      <c r="R628" s="112">
        <v>5</v>
      </c>
      <c r="S628" s="112">
        <v>2</v>
      </c>
      <c r="T628" s="112">
        <v>1</v>
      </c>
      <c r="U628" s="112"/>
      <c r="V628" s="112"/>
      <c r="W628" s="112"/>
    </row>
    <row r="629" spans="1:23" x14ac:dyDescent="0.25">
      <c r="A629" t="s">
        <v>115</v>
      </c>
      <c r="B629" t="s">
        <v>116</v>
      </c>
      <c r="C629" t="s">
        <v>7</v>
      </c>
      <c r="D629" t="s">
        <v>558</v>
      </c>
      <c r="E629" t="s">
        <v>1566</v>
      </c>
      <c r="F629" t="s">
        <v>1618</v>
      </c>
      <c r="G629" t="s">
        <v>1641</v>
      </c>
      <c r="H629" t="s">
        <v>457</v>
      </c>
      <c r="I629" t="s">
        <v>1850</v>
      </c>
      <c r="J629" t="s">
        <v>1650</v>
      </c>
      <c r="K629" t="s">
        <v>1851</v>
      </c>
      <c r="L629" s="112"/>
      <c r="M629" s="112"/>
      <c r="N629" s="112">
        <v>1</v>
      </c>
      <c r="O629" s="112">
        <v>1</v>
      </c>
      <c r="P629" s="112"/>
      <c r="Q629" s="112"/>
      <c r="R629" s="112"/>
      <c r="S629" s="112"/>
      <c r="T629" s="112">
        <v>1</v>
      </c>
      <c r="U629" s="112">
        <v>1</v>
      </c>
      <c r="V629" s="112"/>
      <c r="W629" s="112"/>
    </row>
    <row r="630" spans="1:23" x14ac:dyDescent="0.25">
      <c r="A630" t="s">
        <v>115</v>
      </c>
      <c r="B630" t="s">
        <v>116</v>
      </c>
      <c r="C630" t="s">
        <v>7</v>
      </c>
      <c r="D630" t="s">
        <v>558</v>
      </c>
      <c r="E630" t="s">
        <v>1566</v>
      </c>
      <c r="F630" t="s">
        <v>1618</v>
      </c>
      <c r="G630" t="s">
        <v>1641</v>
      </c>
      <c r="H630" t="s">
        <v>458</v>
      </c>
      <c r="I630" t="s">
        <v>1722</v>
      </c>
      <c r="J630" t="s">
        <v>1696</v>
      </c>
      <c r="K630" t="s">
        <v>1723</v>
      </c>
      <c r="L630" s="112"/>
      <c r="M630" s="112"/>
      <c r="N630" s="112">
        <v>28</v>
      </c>
      <c r="O630" s="112">
        <v>14</v>
      </c>
      <c r="P630" s="112"/>
      <c r="Q630" s="112"/>
      <c r="R630" s="112">
        <v>24</v>
      </c>
      <c r="S630" s="112">
        <v>10</v>
      </c>
      <c r="T630" s="112">
        <v>4</v>
      </c>
      <c r="U630" s="112">
        <v>4</v>
      </c>
      <c r="V630" s="112"/>
      <c r="W630" s="112"/>
    </row>
    <row r="631" spans="1:23" x14ac:dyDescent="0.25">
      <c r="A631" t="s">
        <v>115</v>
      </c>
      <c r="B631" t="s">
        <v>116</v>
      </c>
      <c r="C631" t="s">
        <v>7</v>
      </c>
      <c r="D631" t="s">
        <v>558</v>
      </c>
      <c r="E631" t="s">
        <v>1566</v>
      </c>
      <c r="F631" t="s">
        <v>1618</v>
      </c>
      <c r="G631" t="s">
        <v>1641</v>
      </c>
      <c r="H631" t="s">
        <v>459</v>
      </c>
      <c r="I631" t="s">
        <v>1706</v>
      </c>
      <c r="J631" t="s">
        <v>1653</v>
      </c>
      <c r="K631" t="s">
        <v>1707</v>
      </c>
      <c r="L631" s="112"/>
      <c r="M631" s="112"/>
      <c r="N631" s="112">
        <v>1</v>
      </c>
      <c r="O631" s="112">
        <v>1</v>
      </c>
      <c r="P631" s="112"/>
      <c r="Q631" s="112"/>
      <c r="R631" s="112">
        <v>1</v>
      </c>
      <c r="S631" s="112">
        <v>1</v>
      </c>
      <c r="T631" s="112"/>
      <c r="U631" s="112"/>
      <c r="V631" s="112"/>
      <c r="W631" s="112"/>
    </row>
    <row r="632" spans="1:23" x14ac:dyDescent="0.25">
      <c r="A632" t="s">
        <v>117</v>
      </c>
      <c r="B632" t="s">
        <v>116</v>
      </c>
      <c r="C632" t="s">
        <v>8</v>
      </c>
      <c r="D632" t="s">
        <v>558</v>
      </c>
      <c r="E632" t="s">
        <v>1566</v>
      </c>
      <c r="F632" t="s">
        <v>1618</v>
      </c>
      <c r="G632" t="s">
        <v>1641</v>
      </c>
      <c r="H632" t="s">
        <v>176</v>
      </c>
      <c r="I632" t="s">
        <v>1655</v>
      </c>
      <c r="J632" t="s">
        <v>1643</v>
      </c>
      <c r="K632" t="s">
        <v>1656</v>
      </c>
      <c r="L632" s="112"/>
      <c r="M632" s="112"/>
      <c r="N632" s="112">
        <v>8</v>
      </c>
      <c r="O632" s="112">
        <v>5</v>
      </c>
      <c r="P632" s="112"/>
      <c r="Q632" s="112"/>
      <c r="R632" s="112">
        <v>8</v>
      </c>
      <c r="S632" s="112">
        <v>5</v>
      </c>
      <c r="T632" s="112"/>
      <c r="U632" s="112"/>
      <c r="V632" s="112"/>
      <c r="W632" s="112"/>
    </row>
    <row r="633" spans="1:23" x14ac:dyDescent="0.25">
      <c r="A633" t="s">
        <v>117</v>
      </c>
      <c r="B633" t="s">
        <v>116</v>
      </c>
      <c r="C633" t="s">
        <v>8</v>
      </c>
      <c r="D633" t="s">
        <v>558</v>
      </c>
      <c r="E633" t="s">
        <v>1566</v>
      </c>
      <c r="F633" t="s">
        <v>1618</v>
      </c>
      <c r="G633" t="s">
        <v>1641</v>
      </c>
      <c r="H633" t="s">
        <v>296</v>
      </c>
      <c r="I633" t="s">
        <v>1732</v>
      </c>
      <c r="J633" t="s">
        <v>1643</v>
      </c>
      <c r="K633" t="s">
        <v>1733</v>
      </c>
      <c r="L633" s="112"/>
      <c r="M633" s="112"/>
      <c r="N633" s="112">
        <v>4</v>
      </c>
      <c r="O633" s="112">
        <v>4</v>
      </c>
      <c r="P633" s="112">
        <v>1</v>
      </c>
      <c r="Q633" s="112">
        <v>1</v>
      </c>
      <c r="R633" s="112">
        <v>3</v>
      </c>
      <c r="S633" s="112">
        <v>3</v>
      </c>
      <c r="T633" s="112"/>
      <c r="U633" s="112"/>
      <c r="V633" s="112"/>
      <c r="W633" s="112"/>
    </row>
    <row r="634" spans="1:23" x14ac:dyDescent="0.25">
      <c r="A634" t="s">
        <v>117</v>
      </c>
      <c r="B634" t="s">
        <v>116</v>
      </c>
      <c r="C634" t="s">
        <v>8</v>
      </c>
      <c r="D634" t="s">
        <v>558</v>
      </c>
      <c r="E634" t="s">
        <v>1566</v>
      </c>
      <c r="F634" t="s">
        <v>1618</v>
      </c>
      <c r="G634" t="s">
        <v>1641</v>
      </c>
      <c r="H634" t="s">
        <v>322</v>
      </c>
      <c r="I634" t="s">
        <v>1677</v>
      </c>
      <c r="J634" t="s">
        <v>1653</v>
      </c>
      <c r="K634" t="s">
        <v>1678</v>
      </c>
      <c r="L634" s="112"/>
      <c r="M634" s="112"/>
      <c r="N634" s="112">
        <v>2</v>
      </c>
      <c r="O634" s="112"/>
      <c r="P634" s="112"/>
      <c r="Q634" s="112"/>
      <c r="R634" s="112">
        <v>2</v>
      </c>
      <c r="S634" s="112"/>
      <c r="T634" s="112"/>
      <c r="U634" s="112"/>
      <c r="V634" s="112"/>
      <c r="W634" s="112"/>
    </row>
    <row r="635" spans="1:23" x14ac:dyDescent="0.25">
      <c r="A635" t="s">
        <v>172</v>
      </c>
      <c r="B635" t="s">
        <v>173</v>
      </c>
      <c r="C635" t="s">
        <v>7</v>
      </c>
      <c r="D635" t="s">
        <v>508</v>
      </c>
      <c r="E635" t="s">
        <v>1540</v>
      </c>
      <c r="F635" t="s">
        <v>1618</v>
      </c>
      <c r="G635" t="s">
        <v>1641</v>
      </c>
      <c r="H635" t="s">
        <v>343</v>
      </c>
      <c r="I635" t="s">
        <v>1667</v>
      </c>
      <c r="J635" t="s">
        <v>1653</v>
      </c>
      <c r="K635" t="s">
        <v>1668</v>
      </c>
      <c r="L635" s="112"/>
      <c r="M635" s="112"/>
      <c r="N635" s="112">
        <v>1</v>
      </c>
      <c r="O635" s="112"/>
      <c r="P635" s="112"/>
      <c r="Q635" s="112"/>
      <c r="R635" s="112">
        <v>1</v>
      </c>
      <c r="S635" s="112"/>
      <c r="T635" s="112"/>
      <c r="U635" s="112"/>
      <c r="V635" s="112"/>
      <c r="W635" s="112"/>
    </row>
    <row r="636" spans="1:23" x14ac:dyDescent="0.25">
      <c r="A636" t="s">
        <v>172</v>
      </c>
      <c r="B636" t="s">
        <v>173</v>
      </c>
      <c r="C636" t="s">
        <v>7</v>
      </c>
      <c r="D636" t="s">
        <v>508</v>
      </c>
      <c r="E636" t="s">
        <v>1540</v>
      </c>
      <c r="F636" t="s">
        <v>1618</v>
      </c>
      <c r="G636" t="s">
        <v>1641</v>
      </c>
      <c r="H636" t="s">
        <v>361</v>
      </c>
      <c r="I636" t="s">
        <v>1720</v>
      </c>
      <c r="J636" t="s">
        <v>1643</v>
      </c>
      <c r="K636" t="s">
        <v>1721</v>
      </c>
      <c r="L636" s="112"/>
      <c r="M636" s="112"/>
      <c r="N636" s="112">
        <v>2</v>
      </c>
      <c r="O636" s="112"/>
      <c r="P636" s="112"/>
      <c r="Q636" s="112"/>
      <c r="R636" s="112">
        <v>2</v>
      </c>
      <c r="S636" s="112"/>
      <c r="T636" s="112"/>
      <c r="U636" s="112"/>
      <c r="V636" s="112"/>
      <c r="W636" s="112"/>
    </row>
    <row r="637" spans="1:23" x14ac:dyDescent="0.25">
      <c r="A637" t="s">
        <v>47</v>
      </c>
      <c r="B637" t="s">
        <v>46</v>
      </c>
      <c r="C637" t="s">
        <v>8</v>
      </c>
      <c r="D637" t="s">
        <v>511</v>
      </c>
      <c r="E637" t="s">
        <v>1542</v>
      </c>
      <c r="F637" t="s">
        <v>1618</v>
      </c>
      <c r="G637" t="s">
        <v>1641</v>
      </c>
      <c r="H637" t="s">
        <v>176</v>
      </c>
      <c r="I637" t="s">
        <v>1642</v>
      </c>
      <c r="J637" t="s">
        <v>1643</v>
      </c>
      <c r="K637" t="s">
        <v>1644</v>
      </c>
      <c r="L637" s="112"/>
      <c r="M637" s="112"/>
      <c r="N637" s="112">
        <v>12</v>
      </c>
      <c r="O637" s="112"/>
      <c r="P637" s="112">
        <v>12</v>
      </c>
      <c r="Q637" s="112"/>
      <c r="R637" s="112"/>
      <c r="S637" s="112"/>
      <c r="T637" s="112"/>
      <c r="U637" s="112"/>
      <c r="V637" s="112"/>
      <c r="W637" s="112"/>
    </row>
    <row r="638" spans="1:23" x14ac:dyDescent="0.25">
      <c r="A638" t="s">
        <v>47</v>
      </c>
      <c r="B638" t="s">
        <v>46</v>
      </c>
      <c r="C638" t="s">
        <v>8</v>
      </c>
      <c r="D638" t="s">
        <v>511</v>
      </c>
      <c r="E638" t="s">
        <v>1542</v>
      </c>
      <c r="F638" t="s">
        <v>1618</v>
      </c>
      <c r="G638" t="s">
        <v>1641</v>
      </c>
      <c r="H638" t="s">
        <v>296</v>
      </c>
      <c r="I638" t="s">
        <v>1732</v>
      </c>
      <c r="J638" t="s">
        <v>1643</v>
      </c>
      <c r="K638" t="s">
        <v>1733</v>
      </c>
      <c r="L638" s="112"/>
      <c r="M638" s="112"/>
      <c r="N638" s="112">
        <v>1</v>
      </c>
      <c r="O638" s="112"/>
      <c r="P638" s="112">
        <v>1</v>
      </c>
      <c r="Q638" s="112"/>
      <c r="R638" s="112"/>
      <c r="S638" s="112"/>
      <c r="T638" s="112"/>
      <c r="U638" s="112"/>
      <c r="V638" s="112"/>
      <c r="W638" s="112"/>
    </row>
    <row r="639" spans="1:23" x14ac:dyDescent="0.25">
      <c r="A639" t="s">
        <v>47</v>
      </c>
      <c r="B639" t="s">
        <v>46</v>
      </c>
      <c r="C639" t="s">
        <v>8</v>
      </c>
      <c r="D639" t="s">
        <v>511</v>
      </c>
      <c r="E639" t="s">
        <v>1542</v>
      </c>
      <c r="F639" t="s">
        <v>1618</v>
      </c>
      <c r="G639" t="s">
        <v>1641</v>
      </c>
      <c r="H639" t="s">
        <v>322</v>
      </c>
      <c r="I639" t="s">
        <v>1647</v>
      </c>
      <c r="J639" t="s">
        <v>1643</v>
      </c>
      <c r="K639" t="s">
        <v>1648</v>
      </c>
      <c r="L639" s="112"/>
      <c r="M639" s="112"/>
      <c r="N639" s="112">
        <v>3</v>
      </c>
      <c r="O639" s="112"/>
      <c r="P639" s="112">
        <v>3</v>
      </c>
      <c r="Q639" s="112"/>
      <c r="R639" s="112"/>
      <c r="S639" s="112"/>
      <c r="T639" s="112"/>
      <c r="U639" s="112"/>
      <c r="V639" s="112"/>
      <c r="W639" s="112"/>
    </row>
    <row r="640" spans="1:23" x14ac:dyDescent="0.25">
      <c r="A640" t="s">
        <v>47</v>
      </c>
      <c r="B640" t="s">
        <v>46</v>
      </c>
      <c r="C640" t="s">
        <v>8</v>
      </c>
      <c r="D640" t="s">
        <v>511</v>
      </c>
      <c r="E640" t="s">
        <v>1542</v>
      </c>
      <c r="F640" t="s">
        <v>1618</v>
      </c>
      <c r="G640" t="s">
        <v>1641</v>
      </c>
      <c r="H640" t="s">
        <v>343</v>
      </c>
      <c r="I640" t="s">
        <v>1710</v>
      </c>
      <c r="J640" t="s">
        <v>1653</v>
      </c>
      <c r="K640" t="s">
        <v>1711</v>
      </c>
      <c r="L640" s="112"/>
      <c r="M640" s="112"/>
      <c r="N640" s="112">
        <v>2</v>
      </c>
      <c r="O640" s="112"/>
      <c r="P640" s="112">
        <v>2</v>
      </c>
      <c r="Q640" s="112"/>
      <c r="R640" s="112"/>
      <c r="S640" s="112"/>
      <c r="T640" s="112"/>
      <c r="U640" s="112"/>
      <c r="V640" s="112"/>
      <c r="W640" s="112"/>
    </row>
    <row r="641" spans="1:23" x14ac:dyDescent="0.25">
      <c r="A641" t="s">
        <v>50</v>
      </c>
      <c r="B641" t="s">
        <v>51</v>
      </c>
      <c r="C641" t="s">
        <v>7</v>
      </c>
      <c r="D641" t="s">
        <v>514</v>
      </c>
      <c r="E641" t="s">
        <v>1544</v>
      </c>
      <c r="F641" t="s">
        <v>1618</v>
      </c>
      <c r="G641" t="s">
        <v>1641</v>
      </c>
      <c r="H641" t="s">
        <v>176</v>
      </c>
      <c r="I641" t="s">
        <v>1642</v>
      </c>
      <c r="J641" t="s">
        <v>1643</v>
      </c>
      <c r="K641" t="s">
        <v>1644</v>
      </c>
      <c r="L641" s="112"/>
      <c r="M641" s="112"/>
      <c r="N641" s="112">
        <v>2</v>
      </c>
      <c r="O641" s="112">
        <v>1</v>
      </c>
      <c r="P641" s="112">
        <v>2</v>
      </c>
      <c r="Q641" s="112">
        <v>1</v>
      </c>
      <c r="R641" s="112"/>
      <c r="S641" s="112"/>
      <c r="T641" s="112"/>
      <c r="U641" s="112"/>
      <c r="V641" s="112"/>
      <c r="W641" s="112"/>
    </row>
    <row r="642" spans="1:23" x14ac:dyDescent="0.25">
      <c r="A642" t="s">
        <v>50</v>
      </c>
      <c r="B642" t="s">
        <v>51</v>
      </c>
      <c r="C642" t="s">
        <v>7</v>
      </c>
      <c r="D642" t="s">
        <v>514</v>
      </c>
      <c r="E642" t="s">
        <v>1544</v>
      </c>
      <c r="F642" t="s">
        <v>1618</v>
      </c>
      <c r="G642" t="s">
        <v>1641</v>
      </c>
      <c r="H642" t="s">
        <v>296</v>
      </c>
      <c r="I642" t="s">
        <v>1732</v>
      </c>
      <c r="J642" t="s">
        <v>1643</v>
      </c>
      <c r="K642" t="s">
        <v>1733</v>
      </c>
      <c r="L642" s="112"/>
      <c r="M642" s="112"/>
      <c r="N642" s="112">
        <v>1</v>
      </c>
      <c r="O642" s="112">
        <v>1</v>
      </c>
      <c r="P642" s="112">
        <v>1</v>
      </c>
      <c r="Q642" s="112">
        <v>1</v>
      </c>
      <c r="R642" s="112"/>
      <c r="S642" s="112"/>
      <c r="T642" s="112"/>
      <c r="U642" s="112"/>
      <c r="V642" s="112"/>
      <c r="W642" s="112"/>
    </row>
    <row r="643" spans="1:23" x14ac:dyDescent="0.25">
      <c r="A643" t="s">
        <v>50</v>
      </c>
      <c r="B643" t="s">
        <v>51</v>
      </c>
      <c r="C643" t="s">
        <v>7</v>
      </c>
      <c r="D643" t="s">
        <v>514</v>
      </c>
      <c r="E643" t="s">
        <v>1544</v>
      </c>
      <c r="F643" t="s">
        <v>1618</v>
      </c>
      <c r="G643" t="s">
        <v>1641</v>
      </c>
      <c r="H643" t="s">
        <v>322</v>
      </c>
      <c r="I643" t="s">
        <v>1649</v>
      </c>
      <c r="J643" t="s">
        <v>1650</v>
      </c>
      <c r="K643" t="s">
        <v>1651</v>
      </c>
      <c r="L643" s="112"/>
      <c r="M643" s="112"/>
      <c r="N643" s="112">
        <v>1</v>
      </c>
      <c r="O643" s="112">
        <v>1</v>
      </c>
      <c r="P643" s="112">
        <v>1</v>
      </c>
      <c r="Q643" s="112">
        <v>1</v>
      </c>
      <c r="R643" s="112"/>
      <c r="S643" s="112"/>
      <c r="T643" s="112"/>
      <c r="U643" s="112"/>
      <c r="V643" s="112"/>
      <c r="W643" s="112"/>
    </row>
    <row r="644" spans="1:23" x14ac:dyDescent="0.25">
      <c r="A644" t="s">
        <v>22</v>
      </c>
      <c r="B644" t="s">
        <v>23</v>
      </c>
      <c r="C644" t="s">
        <v>7</v>
      </c>
      <c r="D644" t="s">
        <v>1470</v>
      </c>
      <c r="E644" t="s">
        <v>1546</v>
      </c>
      <c r="F644" t="s">
        <v>1618</v>
      </c>
      <c r="G644" t="s">
        <v>1641</v>
      </c>
      <c r="H644" t="s">
        <v>176</v>
      </c>
      <c r="I644" t="s">
        <v>1710</v>
      </c>
      <c r="J644" t="s">
        <v>1653</v>
      </c>
      <c r="K644" t="s">
        <v>1711</v>
      </c>
      <c r="L644" s="112"/>
      <c r="M644" s="112"/>
      <c r="N644" s="112">
        <v>37</v>
      </c>
      <c r="O644" s="112">
        <v>26</v>
      </c>
      <c r="P644" s="112"/>
      <c r="Q644" s="112"/>
      <c r="R644" s="112">
        <v>34</v>
      </c>
      <c r="S644" s="112">
        <v>25</v>
      </c>
      <c r="T644" s="112">
        <v>2</v>
      </c>
      <c r="U644" s="112"/>
      <c r="V644" s="112">
        <v>1</v>
      </c>
      <c r="W644" s="112">
        <v>1</v>
      </c>
    </row>
    <row r="645" spans="1:23" x14ac:dyDescent="0.25">
      <c r="A645" t="s">
        <v>22</v>
      </c>
      <c r="B645" t="s">
        <v>23</v>
      </c>
      <c r="C645" t="s">
        <v>7</v>
      </c>
      <c r="D645" t="s">
        <v>1470</v>
      </c>
      <c r="E645" t="s">
        <v>1546</v>
      </c>
      <c r="F645" t="s">
        <v>1618</v>
      </c>
      <c r="G645" t="s">
        <v>1641</v>
      </c>
      <c r="H645" t="s">
        <v>296</v>
      </c>
      <c r="I645" t="s">
        <v>1720</v>
      </c>
      <c r="J645" t="s">
        <v>1643</v>
      </c>
      <c r="K645" t="s">
        <v>1721</v>
      </c>
      <c r="L645" s="112"/>
      <c r="M645" s="112"/>
      <c r="N645" s="112">
        <v>7</v>
      </c>
      <c r="O645" s="112">
        <v>2</v>
      </c>
      <c r="P645" s="112"/>
      <c r="Q645" s="112"/>
      <c r="R645" s="112">
        <v>6</v>
      </c>
      <c r="S645" s="112">
        <v>2</v>
      </c>
      <c r="T645" s="112">
        <v>1</v>
      </c>
      <c r="U645" s="112"/>
      <c r="V645" s="112"/>
      <c r="W645" s="112"/>
    </row>
    <row r="646" spans="1:23" x14ac:dyDescent="0.25">
      <c r="A646" t="s">
        <v>22</v>
      </c>
      <c r="B646" t="s">
        <v>23</v>
      </c>
      <c r="C646" t="s">
        <v>7</v>
      </c>
      <c r="D646" t="s">
        <v>1470</v>
      </c>
      <c r="E646" t="s">
        <v>1546</v>
      </c>
      <c r="F646" t="s">
        <v>1618</v>
      </c>
      <c r="G646" t="s">
        <v>1641</v>
      </c>
      <c r="H646" t="s">
        <v>322</v>
      </c>
      <c r="I646" t="s">
        <v>1722</v>
      </c>
      <c r="J646" t="s">
        <v>1696</v>
      </c>
      <c r="K646" t="s">
        <v>1723</v>
      </c>
      <c r="L646" s="112"/>
      <c r="M646" s="112"/>
      <c r="N646" s="112">
        <v>7</v>
      </c>
      <c r="O646" s="112">
        <v>2</v>
      </c>
      <c r="P646" s="112"/>
      <c r="Q646" s="112"/>
      <c r="R646" s="112">
        <v>7</v>
      </c>
      <c r="S646" s="112">
        <v>2</v>
      </c>
      <c r="T646" s="112"/>
      <c r="U646" s="112"/>
      <c r="V646" s="112"/>
      <c r="W646" s="112"/>
    </row>
    <row r="647" spans="1:23" x14ac:dyDescent="0.25">
      <c r="A647" t="s">
        <v>22</v>
      </c>
      <c r="B647" t="s">
        <v>23</v>
      </c>
      <c r="C647" t="s">
        <v>7</v>
      </c>
      <c r="D647" t="s">
        <v>1470</v>
      </c>
      <c r="E647" t="s">
        <v>1546</v>
      </c>
      <c r="F647" t="s">
        <v>1618</v>
      </c>
      <c r="G647" t="s">
        <v>1641</v>
      </c>
      <c r="H647" t="s">
        <v>343</v>
      </c>
      <c r="I647" t="s">
        <v>1706</v>
      </c>
      <c r="J647" t="s">
        <v>1653</v>
      </c>
      <c r="K647" t="s">
        <v>1707</v>
      </c>
      <c r="L647" s="112"/>
      <c r="M647" s="112"/>
      <c r="N647" s="112">
        <v>5</v>
      </c>
      <c r="O647" s="112"/>
      <c r="P647" s="112"/>
      <c r="Q647" s="112"/>
      <c r="R647" s="112">
        <v>3</v>
      </c>
      <c r="S647" s="112"/>
      <c r="T647" s="112">
        <v>1</v>
      </c>
      <c r="U647" s="112"/>
      <c r="V647" s="112">
        <v>1</v>
      </c>
      <c r="W647" s="112"/>
    </row>
    <row r="648" spans="1:23" x14ac:dyDescent="0.25">
      <c r="A648" t="s">
        <v>22</v>
      </c>
      <c r="B648" t="s">
        <v>23</v>
      </c>
      <c r="C648" t="s">
        <v>7</v>
      </c>
      <c r="D648" t="s">
        <v>1470</v>
      </c>
      <c r="E648" t="s">
        <v>1546</v>
      </c>
      <c r="F648" t="s">
        <v>1618</v>
      </c>
      <c r="G648" t="s">
        <v>1641</v>
      </c>
      <c r="H648" t="s">
        <v>361</v>
      </c>
      <c r="I648" t="s">
        <v>1704</v>
      </c>
      <c r="J648" t="s">
        <v>1653</v>
      </c>
      <c r="K648" t="s">
        <v>1705</v>
      </c>
      <c r="L648" s="112"/>
      <c r="M648" s="112"/>
      <c r="N648" s="112">
        <v>3</v>
      </c>
      <c r="O648" s="112"/>
      <c r="P648" s="112"/>
      <c r="Q648" s="112"/>
      <c r="R648" s="112"/>
      <c r="S648" s="112"/>
      <c r="T648" s="112">
        <v>3</v>
      </c>
      <c r="U648" s="112"/>
      <c r="V648" s="112"/>
      <c r="W648" s="112"/>
    </row>
    <row r="649" spans="1:23" x14ac:dyDescent="0.25">
      <c r="A649" t="s">
        <v>22</v>
      </c>
      <c r="B649" t="s">
        <v>23</v>
      </c>
      <c r="C649" t="s">
        <v>7</v>
      </c>
      <c r="D649" t="s">
        <v>1470</v>
      </c>
      <c r="E649" t="s">
        <v>1546</v>
      </c>
      <c r="F649" t="s">
        <v>1618</v>
      </c>
      <c r="G649" t="s">
        <v>1641</v>
      </c>
      <c r="H649" t="s">
        <v>367</v>
      </c>
      <c r="I649" t="s">
        <v>1700</v>
      </c>
      <c r="J649" t="s">
        <v>1653</v>
      </c>
      <c r="K649" t="s">
        <v>1701</v>
      </c>
      <c r="L649" s="112"/>
      <c r="M649" s="112"/>
      <c r="N649" s="112">
        <v>2</v>
      </c>
      <c r="O649" s="112"/>
      <c r="P649" s="112"/>
      <c r="Q649" s="112"/>
      <c r="R649" s="112"/>
      <c r="S649" s="112"/>
      <c r="T649" s="112">
        <v>2</v>
      </c>
      <c r="U649" s="112"/>
      <c r="V649" s="112"/>
      <c r="W649" s="112"/>
    </row>
    <row r="650" spans="1:23" x14ac:dyDescent="0.25">
      <c r="A650" t="s">
        <v>22</v>
      </c>
      <c r="B650" t="s">
        <v>23</v>
      </c>
      <c r="C650" t="s">
        <v>7</v>
      </c>
      <c r="D650" t="s">
        <v>1470</v>
      </c>
      <c r="E650" t="s">
        <v>1546</v>
      </c>
      <c r="F650" t="s">
        <v>1618</v>
      </c>
      <c r="G650" t="s">
        <v>1641</v>
      </c>
      <c r="H650" t="s">
        <v>376</v>
      </c>
      <c r="I650" t="s">
        <v>1763</v>
      </c>
      <c r="J650" t="s">
        <v>1653</v>
      </c>
      <c r="K650" t="s">
        <v>1764</v>
      </c>
      <c r="L650" s="112"/>
      <c r="M650" s="112"/>
      <c r="N650" s="112">
        <v>2</v>
      </c>
      <c r="O650" s="112">
        <v>1</v>
      </c>
      <c r="P650" s="112"/>
      <c r="Q650" s="112"/>
      <c r="R650" s="112"/>
      <c r="S650" s="112"/>
      <c r="T650" s="112">
        <v>2</v>
      </c>
      <c r="U650" s="112">
        <v>1</v>
      </c>
      <c r="V650" s="112"/>
      <c r="W650" s="112"/>
    </row>
    <row r="651" spans="1:23" x14ac:dyDescent="0.25">
      <c r="A651" t="s">
        <v>22</v>
      </c>
      <c r="B651" t="s">
        <v>23</v>
      </c>
      <c r="C651" t="s">
        <v>7</v>
      </c>
      <c r="D651" t="s">
        <v>1470</v>
      </c>
      <c r="E651" t="s">
        <v>1546</v>
      </c>
      <c r="F651" t="s">
        <v>1618</v>
      </c>
      <c r="G651" t="s">
        <v>1641</v>
      </c>
      <c r="H651" t="s">
        <v>389</v>
      </c>
      <c r="I651" t="s">
        <v>1652</v>
      </c>
      <c r="J651" t="s">
        <v>1653</v>
      </c>
      <c r="K651" t="s">
        <v>1654</v>
      </c>
      <c r="L651" s="112"/>
      <c r="M651" s="112"/>
      <c r="N651" s="112">
        <v>2</v>
      </c>
      <c r="O651" s="112"/>
      <c r="P651" s="112"/>
      <c r="Q651" s="112"/>
      <c r="R651" s="112"/>
      <c r="S651" s="112"/>
      <c r="T651" s="112">
        <v>2</v>
      </c>
      <c r="U651" s="112"/>
      <c r="V651" s="112"/>
      <c r="W651" s="112"/>
    </row>
    <row r="652" spans="1:23" x14ac:dyDescent="0.25">
      <c r="A652" t="s">
        <v>22</v>
      </c>
      <c r="B652" t="s">
        <v>23</v>
      </c>
      <c r="C652" t="s">
        <v>7</v>
      </c>
      <c r="D652" t="s">
        <v>1470</v>
      </c>
      <c r="E652" t="s">
        <v>1546</v>
      </c>
      <c r="F652" t="s">
        <v>1618</v>
      </c>
      <c r="G652" t="s">
        <v>1641</v>
      </c>
      <c r="H652" t="s">
        <v>396</v>
      </c>
      <c r="I652" t="s">
        <v>1698</v>
      </c>
      <c r="J652" t="s">
        <v>1653</v>
      </c>
      <c r="K652" t="s">
        <v>1699</v>
      </c>
      <c r="L652" s="112"/>
      <c r="M652" s="112"/>
      <c r="N652" s="112">
        <v>2</v>
      </c>
      <c r="O652" s="112"/>
      <c r="P652" s="112"/>
      <c r="Q652" s="112"/>
      <c r="R652" s="112"/>
      <c r="S652" s="112"/>
      <c r="T652" s="112">
        <v>2</v>
      </c>
      <c r="U652" s="112"/>
      <c r="V652" s="112"/>
      <c r="W652" s="112"/>
    </row>
    <row r="653" spans="1:23" x14ac:dyDescent="0.25">
      <c r="A653" t="s">
        <v>22</v>
      </c>
      <c r="B653" t="s">
        <v>23</v>
      </c>
      <c r="C653" t="s">
        <v>7</v>
      </c>
      <c r="D653" t="s">
        <v>1470</v>
      </c>
      <c r="E653" t="s">
        <v>1546</v>
      </c>
      <c r="F653" t="s">
        <v>1618</v>
      </c>
      <c r="G653" t="s">
        <v>1641</v>
      </c>
      <c r="H653" t="s">
        <v>403</v>
      </c>
      <c r="I653" t="s">
        <v>1712</v>
      </c>
      <c r="J653" t="s">
        <v>1653</v>
      </c>
      <c r="K653" t="s">
        <v>1713</v>
      </c>
      <c r="L653" s="112"/>
      <c r="M653" s="112"/>
      <c r="N653" s="112">
        <v>2</v>
      </c>
      <c r="O653" s="112"/>
      <c r="P653" s="112"/>
      <c r="Q653" s="112"/>
      <c r="R653" s="112"/>
      <c r="S653" s="112"/>
      <c r="T653" s="112">
        <v>2</v>
      </c>
      <c r="U653" s="112"/>
      <c r="V653" s="112"/>
      <c r="W653" s="112"/>
    </row>
    <row r="654" spans="1:23" x14ac:dyDescent="0.25">
      <c r="A654" t="s">
        <v>22</v>
      </c>
      <c r="B654" t="s">
        <v>23</v>
      </c>
      <c r="C654" t="s">
        <v>7</v>
      </c>
      <c r="D654" t="s">
        <v>1470</v>
      </c>
      <c r="E654" t="s">
        <v>1546</v>
      </c>
      <c r="F654" t="s">
        <v>1618</v>
      </c>
      <c r="G654" t="s">
        <v>1641</v>
      </c>
      <c r="H654" t="s">
        <v>407</v>
      </c>
      <c r="I654" t="s">
        <v>1665</v>
      </c>
      <c r="J654" t="s">
        <v>1653</v>
      </c>
      <c r="K654" t="s">
        <v>1666</v>
      </c>
      <c r="L654" s="112"/>
      <c r="M654" s="112"/>
      <c r="N654" s="112">
        <v>2</v>
      </c>
      <c r="O654" s="112"/>
      <c r="P654" s="112"/>
      <c r="Q654" s="112"/>
      <c r="R654" s="112">
        <v>1</v>
      </c>
      <c r="S654" s="112"/>
      <c r="T654" s="112">
        <v>1</v>
      </c>
      <c r="U654" s="112"/>
      <c r="V654" s="112"/>
      <c r="W654" s="112"/>
    </row>
    <row r="655" spans="1:23" x14ac:dyDescent="0.25">
      <c r="A655" t="s">
        <v>22</v>
      </c>
      <c r="B655" t="s">
        <v>23</v>
      </c>
      <c r="C655" t="s">
        <v>7</v>
      </c>
      <c r="D655" t="s">
        <v>1470</v>
      </c>
      <c r="E655" t="s">
        <v>1546</v>
      </c>
      <c r="F655" t="s">
        <v>1618</v>
      </c>
      <c r="G655" t="s">
        <v>1641</v>
      </c>
      <c r="H655" t="s">
        <v>414</v>
      </c>
      <c r="I655" t="s">
        <v>1714</v>
      </c>
      <c r="J655" t="s">
        <v>1653</v>
      </c>
      <c r="K655" t="s">
        <v>1715</v>
      </c>
      <c r="L655" s="112"/>
      <c r="M655" s="112"/>
      <c r="N655" s="112">
        <v>2</v>
      </c>
      <c r="O655" s="112"/>
      <c r="P655" s="112"/>
      <c r="Q655" s="112"/>
      <c r="R655" s="112"/>
      <c r="S655" s="112"/>
      <c r="T655" s="112">
        <v>2</v>
      </c>
      <c r="U655" s="112"/>
      <c r="V655" s="112"/>
      <c r="W655" s="112"/>
    </row>
    <row r="656" spans="1:23" x14ac:dyDescent="0.25">
      <c r="A656" t="s">
        <v>22</v>
      </c>
      <c r="B656" t="s">
        <v>23</v>
      </c>
      <c r="C656" t="s">
        <v>7</v>
      </c>
      <c r="D656" t="s">
        <v>1470</v>
      </c>
      <c r="E656" t="s">
        <v>1546</v>
      </c>
      <c r="F656" t="s">
        <v>1618</v>
      </c>
      <c r="G656" t="s">
        <v>1641</v>
      </c>
      <c r="H656" t="s">
        <v>418</v>
      </c>
      <c r="I656" t="s">
        <v>1672</v>
      </c>
      <c r="J656" t="s">
        <v>1643</v>
      </c>
      <c r="K656" t="s">
        <v>1673</v>
      </c>
      <c r="L656" s="112"/>
      <c r="M656" s="112"/>
      <c r="N656" s="112">
        <v>2</v>
      </c>
      <c r="O656" s="112"/>
      <c r="P656" s="112"/>
      <c r="Q656" s="112"/>
      <c r="R656" s="112">
        <v>2</v>
      </c>
      <c r="S656" s="112"/>
      <c r="T656" s="112"/>
      <c r="U656" s="112"/>
      <c r="V656" s="112"/>
      <c r="W656" s="112"/>
    </row>
    <row r="657" spans="1:23" x14ac:dyDescent="0.25">
      <c r="A657" t="s">
        <v>22</v>
      </c>
      <c r="B657" t="s">
        <v>23</v>
      </c>
      <c r="C657" t="s">
        <v>7</v>
      </c>
      <c r="D657" t="s">
        <v>1470</v>
      </c>
      <c r="E657" t="s">
        <v>1546</v>
      </c>
      <c r="F657" t="s">
        <v>1618</v>
      </c>
      <c r="G657" t="s">
        <v>1641</v>
      </c>
      <c r="H657" t="s">
        <v>425</v>
      </c>
      <c r="I657" t="s">
        <v>1718</v>
      </c>
      <c r="J657" t="s">
        <v>1643</v>
      </c>
      <c r="K657" t="s">
        <v>1719</v>
      </c>
      <c r="L657" s="112"/>
      <c r="M657" s="112"/>
      <c r="N657" s="112">
        <v>1</v>
      </c>
      <c r="O657" s="112"/>
      <c r="P657" s="112"/>
      <c r="Q657" s="112"/>
      <c r="R657" s="112"/>
      <c r="S657" s="112"/>
      <c r="T657" s="112">
        <v>1</v>
      </c>
      <c r="U657" s="112"/>
      <c r="V657" s="112"/>
      <c r="W657" s="112"/>
    </row>
    <row r="658" spans="1:23" x14ac:dyDescent="0.25">
      <c r="A658" t="s">
        <v>22</v>
      </c>
      <c r="B658" t="s">
        <v>23</v>
      </c>
      <c r="C658" t="s">
        <v>7</v>
      </c>
      <c r="D658" t="s">
        <v>1470</v>
      </c>
      <c r="E658" t="s">
        <v>1546</v>
      </c>
      <c r="F658" t="s">
        <v>1618</v>
      </c>
      <c r="G658" t="s">
        <v>1641</v>
      </c>
      <c r="H658" t="s">
        <v>430</v>
      </c>
      <c r="I658" t="s">
        <v>1645</v>
      </c>
      <c r="J658" t="s">
        <v>1643</v>
      </c>
      <c r="K658" t="s">
        <v>1646</v>
      </c>
      <c r="L658" s="112"/>
      <c r="M658" s="112"/>
      <c r="N658" s="112">
        <v>1</v>
      </c>
      <c r="O658" s="112"/>
      <c r="P658" s="112"/>
      <c r="Q658" s="112"/>
      <c r="R658" s="112"/>
      <c r="S658" s="112"/>
      <c r="T658" s="112">
        <v>1</v>
      </c>
      <c r="U658" s="112"/>
      <c r="V658" s="112"/>
      <c r="W658" s="112"/>
    </row>
    <row r="659" spans="1:23" x14ac:dyDescent="0.25">
      <c r="A659" t="s">
        <v>22</v>
      </c>
      <c r="B659" t="s">
        <v>23</v>
      </c>
      <c r="C659" t="s">
        <v>7</v>
      </c>
      <c r="D659" t="s">
        <v>1470</v>
      </c>
      <c r="E659" t="s">
        <v>1546</v>
      </c>
      <c r="F659" t="s">
        <v>1618</v>
      </c>
      <c r="G659" t="s">
        <v>1641</v>
      </c>
      <c r="H659" t="s">
        <v>431</v>
      </c>
      <c r="I659" t="s">
        <v>1691</v>
      </c>
      <c r="J659" t="s">
        <v>1653</v>
      </c>
      <c r="K659" t="s">
        <v>1692</v>
      </c>
      <c r="L659" s="112"/>
      <c r="M659" s="112"/>
      <c r="N659" s="112">
        <v>1</v>
      </c>
      <c r="O659" s="112">
        <v>1</v>
      </c>
      <c r="P659" s="112"/>
      <c r="Q659" s="112"/>
      <c r="R659" s="112"/>
      <c r="S659" s="112"/>
      <c r="T659" s="112"/>
      <c r="U659" s="112"/>
      <c r="V659" s="112">
        <v>1</v>
      </c>
      <c r="W659" s="112">
        <v>1</v>
      </c>
    </row>
    <row r="660" spans="1:23" x14ac:dyDescent="0.25">
      <c r="A660" t="s">
        <v>22</v>
      </c>
      <c r="B660" t="s">
        <v>23</v>
      </c>
      <c r="C660" t="s">
        <v>7</v>
      </c>
      <c r="D660" t="s">
        <v>1470</v>
      </c>
      <c r="E660" t="s">
        <v>1546</v>
      </c>
      <c r="F660" t="s">
        <v>1618</v>
      </c>
      <c r="G660" t="s">
        <v>1641</v>
      </c>
      <c r="H660" t="s">
        <v>432</v>
      </c>
      <c r="I660" t="s">
        <v>1681</v>
      </c>
      <c r="J660" t="s">
        <v>1653</v>
      </c>
      <c r="K660" t="s">
        <v>1682</v>
      </c>
      <c r="L660" s="112"/>
      <c r="M660" s="112"/>
      <c r="N660" s="112">
        <v>1</v>
      </c>
      <c r="O660" s="112"/>
      <c r="P660" s="112"/>
      <c r="Q660" s="112"/>
      <c r="R660" s="112"/>
      <c r="S660" s="112"/>
      <c r="T660" s="112">
        <v>1</v>
      </c>
      <c r="U660" s="112"/>
      <c r="V660" s="112"/>
      <c r="W660" s="112"/>
    </row>
    <row r="661" spans="1:23" x14ac:dyDescent="0.25">
      <c r="A661" t="s">
        <v>22</v>
      </c>
      <c r="B661" t="s">
        <v>23</v>
      </c>
      <c r="C661" t="s">
        <v>7</v>
      </c>
      <c r="D661" t="s">
        <v>1470</v>
      </c>
      <c r="E661" t="s">
        <v>1546</v>
      </c>
      <c r="F661" t="s">
        <v>1618</v>
      </c>
      <c r="G661" t="s">
        <v>1641</v>
      </c>
      <c r="H661" t="s">
        <v>435</v>
      </c>
      <c r="I661" t="s">
        <v>1708</v>
      </c>
      <c r="J661" t="s">
        <v>1653</v>
      </c>
      <c r="K661" t="s">
        <v>1709</v>
      </c>
      <c r="L661" s="112"/>
      <c r="M661" s="112"/>
      <c r="N661" s="112">
        <v>1</v>
      </c>
      <c r="O661" s="112"/>
      <c r="P661" s="112"/>
      <c r="Q661" s="112"/>
      <c r="R661" s="112"/>
      <c r="S661" s="112"/>
      <c r="T661" s="112">
        <v>1</v>
      </c>
      <c r="U661" s="112"/>
      <c r="V661" s="112"/>
      <c r="W661" s="112"/>
    </row>
    <row r="662" spans="1:23" x14ac:dyDescent="0.25">
      <c r="A662" t="s">
        <v>22</v>
      </c>
      <c r="B662" t="s">
        <v>23</v>
      </c>
      <c r="C662" t="s">
        <v>7</v>
      </c>
      <c r="D662" t="s">
        <v>1470</v>
      </c>
      <c r="E662" t="s">
        <v>1546</v>
      </c>
      <c r="F662" t="s">
        <v>1618</v>
      </c>
      <c r="G662" t="s">
        <v>1641</v>
      </c>
      <c r="H662" t="s">
        <v>437</v>
      </c>
      <c r="I662" t="s">
        <v>1655</v>
      </c>
      <c r="J662" t="s">
        <v>1643</v>
      </c>
      <c r="K662" t="s">
        <v>1656</v>
      </c>
      <c r="L662" s="112"/>
      <c r="M662" s="112"/>
      <c r="N662" s="112">
        <v>1</v>
      </c>
      <c r="O662" s="112"/>
      <c r="P662" s="112"/>
      <c r="Q662" s="112"/>
      <c r="R662" s="112"/>
      <c r="S662" s="112"/>
      <c r="T662" s="112">
        <v>1</v>
      </c>
      <c r="U662" s="112"/>
      <c r="V662" s="112"/>
      <c r="W662" s="112"/>
    </row>
    <row r="663" spans="1:23" x14ac:dyDescent="0.25">
      <c r="A663" t="s">
        <v>22</v>
      </c>
      <c r="B663" t="s">
        <v>23</v>
      </c>
      <c r="C663" t="s">
        <v>7</v>
      </c>
      <c r="D663" t="s">
        <v>1470</v>
      </c>
      <c r="E663" t="s">
        <v>1546</v>
      </c>
      <c r="F663" t="s">
        <v>1618</v>
      </c>
      <c r="G663" t="s">
        <v>1641</v>
      </c>
      <c r="H663" t="s">
        <v>439</v>
      </c>
      <c r="I663" t="s">
        <v>1677</v>
      </c>
      <c r="J663" t="s">
        <v>1653</v>
      </c>
      <c r="K663" t="s">
        <v>1678</v>
      </c>
      <c r="L663" s="112"/>
      <c r="M663" s="112"/>
      <c r="N663" s="112">
        <v>1</v>
      </c>
      <c r="O663" s="112"/>
      <c r="P663" s="112"/>
      <c r="Q663" s="112"/>
      <c r="R663" s="112"/>
      <c r="S663" s="112"/>
      <c r="T663" s="112">
        <v>1</v>
      </c>
      <c r="U663" s="112"/>
      <c r="V663" s="112"/>
      <c r="W663" s="112"/>
    </row>
    <row r="664" spans="1:23" x14ac:dyDescent="0.25">
      <c r="A664" t="s">
        <v>22</v>
      </c>
      <c r="B664" t="s">
        <v>23</v>
      </c>
      <c r="C664" t="s">
        <v>7</v>
      </c>
      <c r="D664" t="s">
        <v>1470</v>
      </c>
      <c r="E664" t="s">
        <v>1546</v>
      </c>
      <c r="F664" t="s">
        <v>1618</v>
      </c>
      <c r="G664" t="s">
        <v>1641</v>
      </c>
      <c r="H664" t="s">
        <v>442</v>
      </c>
      <c r="I664" t="s">
        <v>1667</v>
      </c>
      <c r="J664" t="s">
        <v>1653</v>
      </c>
      <c r="K664" t="s">
        <v>1668</v>
      </c>
      <c r="L664" s="112"/>
      <c r="M664" s="112"/>
      <c r="N664" s="112">
        <v>1</v>
      </c>
      <c r="O664" s="112"/>
      <c r="P664" s="112"/>
      <c r="Q664" s="112"/>
      <c r="R664" s="112"/>
      <c r="S664" s="112"/>
      <c r="T664" s="112">
        <v>1</v>
      </c>
      <c r="U664" s="112"/>
      <c r="V664" s="112"/>
      <c r="W664" s="112"/>
    </row>
    <row r="665" spans="1:23" x14ac:dyDescent="0.25">
      <c r="A665" t="s">
        <v>22</v>
      </c>
      <c r="B665" t="s">
        <v>23</v>
      </c>
      <c r="C665" t="s">
        <v>7</v>
      </c>
      <c r="D665" t="s">
        <v>1470</v>
      </c>
      <c r="E665" t="s">
        <v>1546</v>
      </c>
      <c r="F665" t="s">
        <v>1618</v>
      </c>
      <c r="G665" t="s">
        <v>1641</v>
      </c>
      <c r="H665" t="s">
        <v>443</v>
      </c>
      <c r="I665" t="s">
        <v>1657</v>
      </c>
      <c r="J665" t="s">
        <v>1653</v>
      </c>
      <c r="K665" t="s">
        <v>1658</v>
      </c>
      <c r="L665" s="112"/>
      <c r="M665" s="112"/>
      <c r="N665" s="112">
        <v>1</v>
      </c>
      <c r="O665" s="112"/>
      <c r="P665" s="112"/>
      <c r="Q665" s="112"/>
      <c r="R665" s="112"/>
      <c r="S665" s="112"/>
      <c r="T665" s="112">
        <v>1</v>
      </c>
      <c r="U665" s="112"/>
      <c r="V665" s="112"/>
      <c r="W665" s="112"/>
    </row>
    <row r="666" spans="1:23" x14ac:dyDescent="0.25">
      <c r="A666" t="s">
        <v>25</v>
      </c>
      <c r="B666" t="s">
        <v>23</v>
      </c>
      <c r="C666" t="s">
        <v>8</v>
      </c>
      <c r="D666" t="s">
        <v>1470</v>
      </c>
      <c r="E666" t="s">
        <v>1546</v>
      </c>
      <c r="F666" t="s">
        <v>1618</v>
      </c>
      <c r="G666" t="s">
        <v>1641</v>
      </c>
      <c r="H666" t="s">
        <v>176</v>
      </c>
      <c r="I666" t="s">
        <v>1702</v>
      </c>
      <c r="J666" t="s">
        <v>1653</v>
      </c>
      <c r="K666" t="s">
        <v>1703</v>
      </c>
      <c r="L666" s="112"/>
      <c r="M666" s="112"/>
      <c r="N666" s="112">
        <v>1</v>
      </c>
      <c r="O666" s="112"/>
      <c r="P666" s="112"/>
      <c r="Q666" s="112"/>
      <c r="R666" s="112"/>
      <c r="S666" s="112"/>
      <c r="T666" s="112">
        <v>1</v>
      </c>
      <c r="U666" s="112"/>
      <c r="V666" s="112"/>
      <c r="W666" s="112"/>
    </row>
    <row r="667" spans="1:23" x14ac:dyDescent="0.25">
      <c r="A667" t="s">
        <v>25</v>
      </c>
      <c r="B667" t="s">
        <v>23</v>
      </c>
      <c r="C667" t="s">
        <v>8</v>
      </c>
      <c r="D667" t="s">
        <v>1470</v>
      </c>
      <c r="E667" t="s">
        <v>1546</v>
      </c>
      <c r="F667" t="s">
        <v>1618</v>
      </c>
      <c r="G667" t="s">
        <v>1641</v>
      </c>
      <c r="H667" t="s">
        <v>296</v>
      </c>
      <c r="I667" t="s">
        <v>1710</v>
      </c>
      <c r="J667" t="s">
        <v>1653</v>
      </c>
      <c r="K667" t="s">
        <v>1711</v>
      </c>
      <c r="L667" s="112"/>
      <c r="M667" s="112"/>
      <c r="N667" s="112">
        <v>2</v>
      </c>
      <c r="O667" s="112">
        <v>2</v>
      </c>
      <c r="P667" s="112"/>
      <c r="Q667" s="112"/>
      <c r="R667" s="112">
        <v>2</v>
      </c>
      <c r="S667" s="112">
        <v>2</v>
      </c>
      <c r="T667" s="112"/>
      <c r="U667" s="112"/>
      <c r="V667" s="112"/>
      <c r="W667" s="112"/>
    </row>
    <row r="668" spans="1:23" x14ac:dyDescent="0.25">
      <c r="A668" t="s">
        <v>36</v>
      </c>
      <c r="B668" t="s">
        <v>37</v>
      </c>
      <c r="C668" t="s">
        <v>7</v>
      </c>
      <c r="D668" t="s">
        <v>522</v>
      </c>
      <c r="E668" t="s">
        <v>1550</v>
      </c>
      <c r="F668" t="s">
        <v>1618</v>
      </c>
      <c r="G668" t="s">
        <v>1641</v>
      </c>
      <c r="H668" t="s">
        <v>176</v>
      </c>
      <c r="I668" t="s">
        <v>1722</v>
      </c>
      <c r="J668" t="s">
        <v>1696</v>
      </c>
      <c r="K668" t="s">
        <v>1723</v>
      </c>
      <c r="L668" s="112"/>
      <c r="M668" s="112"/>
      <c r="N668" s="112">
        <v>11</v>
      </c>
      <c r="O668" s="112">
        <v>6</v>
      </c>
      <c r="P668" s="112"/>
      <c r="Q668" s="112"/>
      <c r="R668" s="112">
        <v>10</v>
      </c>
      <c r="S668" s="112">
        <v>6</v>
      </c>
      <c r="T668" s="112">
        <v>1</v>
      </c>
      <c r="U668" s="112"/>
      <c r="V668" s="112"/>
      <c r="W668" s="112"/>
    </row>
    <row r="669" spans="1:23" x14ac:dyDescent="0.25">
      <c r="A669" t="s">
        <v>36</v>
      </c>
      <c r="B669" t="s">
        <v>37</v>
      </c>
      <c r="C669" t="s">
        <v>7</v>
      </c>
      <c r="D669" t="s">
        <v>522</v>
      </c>
      <c r="E669" t="s">
        <v>1550</v>
      </c>
      <c r="F669" t="s">
        <v>1618</v>
      </c>
      <c r="G669" t="s">
        <v>1641</v>
      </c>
      <c r="H669" t="s">
        <v>296</v>
      </c>
      <c r="I669" t="s">
        <v>1716</v>
      </c>
      <c r="J669" t="s">
        <v>1675</v>
      </c>
      <c r="K669" t="s">
        <v>1717</v>
      </c>
      <c r="L669" s="112"/>
      <c r="M669" s="112"/>
      <c r="N669" s="112">
        <v>3</v>
      </c>
      <c r="O669" s="112">
        <v>1</v>
      </c>
      <c r="P669" s="112"/>
      <c r="Q669" s="112"/>
      <c r="R669" s="112">
        <v>3</v>
      </c>
      <c r="S669" s="112">
        <v>1</v>
      </c>
      <c r="T669" s="112"/>
      <c r="U669" s="112"/>
      <c r="V669" s="112"/>
      <c r="W669" s="112"/>
    </row>
    <row r="670" spans="1:23" x14ac:dyDescent="0.25">
      <c r="A670" t="s">
        <v>36</v>
      </c>
      <c r="B670" t="s">
        <v>37</v>
      </c>
      <c r="C670" t="s">
        <v>7</v>
      </c>
      <c r="D670" t="s">
        <v>522</v>
      </c>
      <c r="E670" t="s">
        <v>1550</v>
      </c>
      <c r="F670" t="s">
        <v>1618</v>
      </c>
      <c r="G670" t="s">
        <v>1641</v>
      </c>
      <c r="H670" t="s">
        <v>322</v>
      </c>
      <c r="I670" t="s">
        <v>1792</v>
      </c>
      <c r="J670" t="s">
        <v>1670</v>
      </c>
      <c r="K670" t="s">
        <v>1793</v>
      </c>
      <c r="L670" s="112"/>
      <c r="M670" s="112"/>
      <c r="N670" s="112">
        <v>2</v>
      </c>
      <c r="O670" s="112"/>
      <c r="P670" s="112"/>
      <c r="Q670" s="112"/>
      <c r="R670" s="112">
        <v>1</v>
      </c>
      <c r="S670" s="112"/>
      <c r="T670" s="112">
        <v>1</v>
      </c>
      <c r="U670" s="112"/>
      <c r="V670" s="112"/>
      <c r="W670" s="112"/>
    </row>
    <row r="671" spans="1:23" x14ac:dyDescent="0.25">
      <c r="A671" t="s">
        <v>36</v>
      </c>
      <c r="B671" t="s">
        <v>37</v>
      </c>
      <c r="C671" t="s">
        <v>7</v>
      </c>
      <c r="D671" t="s">
        <v>522</v>
      </c>
      <c r="E671" t="s">
        <v>1550</v>
      </c>
      <c r="F671" t="s">
        <v>1618</v>
      </c>
      <c r="G671" t="s">
        <v>1641</v>
      </c>
      <c r="H671" t="s">
        <v>343</v>
      </c>
      <c r="I671" t="s">
        <v>1706</v>
      </c>
      <c r="J671" t="s">
        <v>1653</v>
      </c>
      <c r="K671" t="s">
        <v>1707</v>
      </c>
      <c r="L671" s="112"/>
      <c r="M671" s="112"/>
      <c r="N671" s="112">
        <v>1</v>
      </c>
      <c r="O671" s="112">
        <v>1</v>
      </c>
      <c r="P671" s="112"/>
      <c r="Q671" s="112"/>
      <c r="R671" s="112"/>
      <c r="S671" s="112"/>
      <c r="T671" s="112"/>
      <c r="U671" s="112"/>
      <c r="V671" s="112">
        <v>1</v>
      </c>
      <c r="W671" s="112">
        <v>1</v>
      </c>
    </row>
    <row r="672" spans="1:23" x14ac:dyDescent="0.25">
      <c r="A672" t="s">
        <v>36</v>
      </c>
      <c r="B672" t="s">
        <v>37</v>
      </c>
      <c r="C672" t="s">
        <v>7</v>
      </c>
      <c r="D672" t="s">
        <v>522</v>
      </c>
      <c r="E672" t="s">
        <v>1550</v>
      </c>
      <c r="F672" t="s">
        <v>1618</v>
      </c>
      <c r="G672" t="s">
        <v>1641</v>
      </c>
      <c r="H672" t="s">
        <v>361</v>
      </c>
      <c r="I672" t="s">
        <v>1649</v>
      </c>
      <c r="J672" t="s">
        <v>1650</v>
      </c>
      <c r="K672" t="s">
        <v>1651</v>
      </c>
      <c r="L672" s="112"/>
      <c r="M672" s="112"/>
      <c r="N672" s="112">
        <v>1</v>
      </c>
      <c r="O672" s="112">
        <v>1</v>
      </c>
      <c r="P672" s="112"/>
      <c r="Q672" s="112"/>
      <c r="R672" s="112"/>
      <c r="S672" s="112"/>
      <c r="T672" s="112">
        <v>1</v>
      </c>
      <c r="U672" s="112">
        <v>1</v>
      </c>
      <c r="V672" s="112"/>
      <c r="W672" s="112"/>
    </row>
    <row r="673" spans="1:23" x14ac:dyDescent="0.25">
      <c r="A673" t="s">
        <v>36</v>
      </c>
      <c r="B673" t="s">
        <v>37</v>
      </c>
      <c r="C673" t="s">
        <v>7</v>
      </c>
      <c r="D673" t="s">
        <v>522</v>
      </c>
      <c r="E673" t="s">
        <v>1550</v>
      </c>
      <c r="F673" t="s">
        <v>1618</v>
      </c>
      <c r="G673" t="s">
        <v>1641</v>
      </c>
      <c r="H673" t="s">
        <v>367</v>
      </c>
      <c r="I673" t="s">
        <v>1663</v>
      </c>
      <c r="J673" t="s">
        <v>1653</v>
      </c>
      <c r="K673" t="s">
        <v>1664</v>
      </c>
      <c r="L673" s="112"/>
      <c r="M673" s="112"/>
      <c r="N673" s="112">
        <v>1</v>
      </c>
      <c r="O673" s="112">
        <v>1</v>
      </c>
      <c r="P673" s="112"/>
      <c r="Q673" s="112"/>
      <c r="R673" s="112"/>
      <c r="S673" s="112"/>
      <c r="T673" s="112">
        <v>1</v>
      </c>
      <c r="U673" s="112">
        <v>1</v>
      </c>
      <c r="V673" s="112"/>
      <c r="W673" s="112"/>
    </row>
    <row r="674" spans="1:23" x14ac:dyDescent="0.25">
      <c r="A674" t="s">
        <v>36</v>
      </c>
      <c r="B674" t="s">
        <v>37</v>
      </c>
      <c r="C674" t="s">
        <v>7</v>
      </c>
      <c r="D674" t="s">
        <v>522</v>
      </c>
      <c r="E674" t="s">
        <v>1550</v>
      </c>
      <c r="F674" t="s">
        <v>1618</v>
      </c>
      <c r="G674" t="s">
        <v>1641</v>
      </c>
      <c r="H674" t="s">
        <v>376</v>
      </c>
      <c r="I674" t="s">
        <v>1679</v>
      </c>
      <c r="J674" t="s">
        <v>1675</v>
      </c>
      <c r="K674" t="s">
        <v>1680</v>
      </c>
      <c r="L674" s="112"/>
      <c r="M674" s="112"/>
      <c r="N674" s="112">
        <v>1</v>
      </c>
      <c r="O674" s="112"/>
      <c r="P674" s="112"/>
      <c r="Q674" s="112"/>
      <c r="R674" s="112"/>
      <c r="S674" s="112"/>
      <c r="T674" s="112">
        <v>1</v>
      </c>
      <c r="U674" s="112"/>
      <c r="V674" s="112"/>
      <c r="W674" s="112"/>
    </row>
    <row r="675" spans="1:23" x14ac:dyDescent="0.25">
      <c r="A675" t="s">
        <v>36</v>
      </c>
      <c r="B675" t="s">
        <v>37</v>
      </c>
      <c r="C675" t="s">
        <v>7</v>
      </c>
      <c r="D675" t="s">
        <v>522</v>
      </c>
      <c r="E675" t="s">
        <v>1550</v>
      </c>
      <c r="F675" t="s">
        <v>1618</v>
      </c>
      <c r="G675" t="s">
        <v>1641</v>
      </c>
      <c r="H675" t="s">
        <v>389</v>
      </c>
      <c r="I675" t="s">
        <v>1647</v>
      </c>
      <c r="J675" t="s">
        <v>1643</v>
      </c>
      <c r="K675" t="s">
        <v>1648</v>
      </c>
      <c r="L675" s="112"/>
      <c r="M675" s="112"/>
      <c r="N675" s="112">
        <v>1</v>
      </c>
      <c r="O675" s="112"/>
      <c r="P675" s="112"/>
      <c r="Q675" s="112"/>
      <c r="R675" s="112">
        <v>1</v>
      </c>
      <c r="S675" s="112"/>
      <c r="T675" s="112"/>
      <c r="U675" s="112"/>
      <c r="V675" s="112"/>
      <c r="W675" s="112"/>
    </row>
    <row r="676" spans="1:23" x14ac:dyDescent="0.25">
      <c r="A676" t="s">
        <v>36</v>
      </c>
      <c r="B676" t="s">
        <v>37</v>
      </c>
      <c r="C676" t="s">
        <v>7</v>
      </c>
      <c r="D676" t="s">
        <v>522</v>
      </c>
      <c r="E676" t="s">
        <v>1550</v>
      </c>
      <c r="F676" t="s">
        <v>1618</v>
      </c>
      <c r="G676" t="s">
        <v>1641</v>
      </c>
      <c r="H676" t="s">
        <v>396</v>
      </c>
      <c r="I676" t="s">
        <v>1642</v>
      </c>
      <c r="J676" t="s">
        <v>1643</v>
      </c>
      <c r="K676" t="s">
        <v>1644</v>
      </c>
      <c r="L676" s="112"/>
      <c r="M676" s="112"/>
      <c r="N676" s="112">
        <v>1</v>
      </c>
      <c r="O676" s="112">
        <v>1</v>
      </c>
      <c r="P676" s="112"/>
      <c r="Q676" s="112"/>
      <c r="R676" s="112">
        <v>1</v>
      </c>
      <c r="S676" s="112">
        <v>1</v>
      </c>
      <c r="T676" s="112"/>
      <c r="U676" s="112"/>
      <c r="V676" s="112"/>
      <c r="W676" s="112"/>
    </row>
    <row r="677" spans="1:23" x14ac:dyDescent="0.25">
      <c r="A677" t="s">
        <v>36</v>
      </c>
      <c r="B677" t="s">
        <v>37</v>
      </c>
      <c r="C677" t="s">
        <v>7</v>
      </c>
      <c r="D677" t="s">
        <v>522</v>
      </c>
      <c r="E677" t="s">
        <v>1550</v>
      </c>
      <c r="F677" t="s">
        <v>1618</v>
      </c>
      <c r="G677" t="s">
        <v>1641</v>
      </c>
      <c r="H677" t="s">
        <v>403</v>
      </c>
      <c r="I677" t="s">
        <v>1754</v>
      </c>
      <c r="J677" t="s">
        <v>1670</v>
      </c>
      <c r="K677" t="s">
        <v>1755</v>
      </c>
      <c r="L677" s="112"/>
      <c r="M677" s="112"/>
      <c r="N677" s="112">
        <v>1</v>
      </c>
      <c r="O677" s="112"/>
      <c r="P677" s="112"/>
      <c r="Q677" s="112"/>
      <c r="R677" s="112"/>
      <c r="S677" s="112"/>
      <c r="T677" s="112">
        <v>1</v>
      </c>
      <c r="U677" s="112"/>
      <c r="V677" s="112"/>
      <c r="W677" s="112"/>
    </row>
    <row r="678" spans="1:23" x14ac:dyDescent="0.25">
      <c r="A678" t="s">
        <v>38</v>
      </c>
      <c r="B678" t="s">
        <v>39</v>
      </c>
      <c r="C678" t="s">
        <v>7</v>
      </c>
      <c r="D678" t="s">
        <v>1476</v>
      </c>
      <c r="E678" t="s">
        <v>1551</v>
      </c>
      <c r="F678" t="s">
        <v>1618</v>
      </c>
      <c r="G678" t="s">
        <v>1641</v>
      </c>
      <c r="H678" t="s">
        <v>176</v>
      </c>
      <c r="I678" t="s">
        <v>1665</v>
      </c>
      <c r="J678" t="s">
        <v>1653</v>
      </c>
      <c r="K678" t="s">
        <v>1666</v>
      </c>
      <c r="L678" s="112"/>
      <c r="M678" s="112"/>
      <c r="N678" s="112">
        <v>3</v>
      </c>
      <c r="O678" s="112">
        <v>2</v>
      </c>
      <c r="P678" s="112"/>
      <c r="Q678" s="112"/>
      <c r="R678" s="112">
        <v>3</v>
      </c>
      <c r="S678" s="112">
        <v>2</v>
      </c>
      <c r="T678" s="112"/>
      <c r="U678" s="112"/>
      <c r="V678" s="112"/>
      <c r="W678" s="112"/>
    </row>
    <row r="679" spans="1:23" x14ac:dyDescent="0.25">
      <c r="A679" t="s">
        <v>38</v>
      </c>
      <c r="B679" t="s">
        <v>39</v>
      </c>
      <c r="C679" t="s">
        <v>7</v>
      </c>
      <c r="D679" t="s">
        <v>1476</v>
      </c>
      <c r="E679" t="s">
        <v>1551</v>
      </c>
      <c r="F679" t="s">
        <v>1618</v>
      </c>
      <c r="G679" t="s">
        <v>1641</v>
      </c>
      <c r="H679" t="s">
        <v>296</v>
      </c>
      <c r="I679" t="s">
        <v>1652</v>
      </c>
      <c r="J679" t="s">
        <v>1653</v>
      </c>
      <c r="K679" t="s">
        <v>1654</v>
      </c>
      <c r="L679" s="112"/>
      <c r="M679" s="112"/>
      <c r="N679" s="112">
        <v>2</v>
      </c>
      <c r="O679" s="112">
        <v>2</v>
      </c>
      <c r="P679" s="112"/>
      <c r="Q679" s="112"/>
      <c r="R679" s="112">
        <v>2</v>
      </c>
      <c r="S679" s="112">
        <v>2</v>
      </c>
      <c r="T679" s="112"/>
      <c r="U679" s="112"/>
      <c r="V679" s="112"/>
      <c r="W679" s="112"/>
    </row>
    <row r="680" spans="1:23" x14ac:dyDescent="0.25">
      <c r="A680" t="s">
        <v>38</v>
      </c>
      <c r="B680" t="s">
        <v>39</v>
      </c>
      <c r="C680" t="s">
        <v>7</v>
      </c>
      <c r="D680" t="s">
        <v>1476</v>
      </c>
      <c r="E680" t="s">
        <v>1551</v>
      </c>
      <c r="F680" t="s">
        <v>1618</v>
      </c>
      <c r="G680" t="s">
        <v>1641</v>
      </c>
      <c r="H680" t="s">
        <v>322</v>
      </c>
      <c r="I680" t="s">
        <v>1724</v>
      </c>
      <c r="J680" t="s">
        <v>1675</v>
      </c>
      <c r="K680" t="s">
        <v>1725</v>
      </c>
      <c r="L680" s="112"/>
      <c r="M680" s="112"/>
      <c r="N680" s="112">
        <v>2</v>
      </c>
      <c r="O680" s="112">
        <v>1</v>
      </c>
      <c r="P680" s="112"/>
      <c r="Q680" s="112"/>
      <c r="R680" s="112">
        <v>2</v>
      </c>
      <c r="S680" s="112">
        <v>1</v>
      </c>
      <c r="T680" s="112"/>
      <c r="U680" s="112"/>
      <c r="V680" s="112"/>
      <c r="W680" s="112"/>
    </row>
    <row r="681" spans="1:23" x14ac:dyDescent="0.25">
      <c r="A681" t="s">
        <v>38</v>
      </c>
      <c r="B681" t="s">
        <v>39</v>
      </c>
      <c r="C681" t="s">
        <v>7</v>
      </c>
      <c r="D681" t="s">
        <v>1476</v>
      </c>
      <c r="E681" t="s">
        <v>1551</v>
      </c>
      <c r="F681" t="s">
        <v>1618</v>
      </c>
      <c r="G681" t="s">
        <v>1641</v>
      </c>
      <c r="H681" t="s">
        <v>343</v>
      </c>
      <c r="I681" t="s">
        <v>1700</v>
      </c>
      <c r="J681" t="s">
        <v>1653</v>
      </c>
      <c r="K681" t="s">
        <v>1701</v>
      </c>
      <c r="L681" s="112"/>
      <c r="M681" s="112"/>
      <c r="N681" s="112">
        <v>2</v>
      </c>
      <c r="O681" s="112"/>
      <c r="P681" s="112"/>
      <c r="Q681" s="112"/>
      <c r="R681" s="112">
        <v>2</v>
      </c>
      <c r="S681" s="112"/>
      <c r="T681" s="112"/>
      <c r="U681" s="112"/>
      <c r="V681" s="112"/>
      <c r="W681" s="112"/>
    </row>
    <row r="682" spans="1:23" x14ac:dyDescent="0.25">
      <c r="A682" t="s">
        <v>38</v>
      </c>
      <c r="B682" t="s">
        <v>39</v>
      </c>
      <c r="C682" t="s">
        <v>7</v>
      </c>
      <c r="D682" t="s">
        <v>1476</v>
      </c>
      <c r="E682" t="s">
        <v>1551</v>
      </c>
      <c r="F682" t="s">
        <v>1618</v>
      </c>
      <c r="G682" t="s">
        <v>1641</v>
      </c>
      <c r="H682" t="s">
        <v>361</v>
      </c>
      <c r="I682" t="s">
        <v>1702</v>
      </c>
      <c r="J682" t="s">
        <v>1653</v>
      </c>
      <c r="K682" t="s">
        <v>1703</v>
      </c>
      <c r="L682" s="112"/>
      <c r="M682" s="112"/>
      <c r="N682" s="112">
        <v>1</v>
      </c>
      <c r="O682" s="112">
        <v>1</v>
      </c>
      <c r="P682" s="112"/>
      <c r="Q682" s="112"/>
      <c r="R682" s="112">
        <v>1</v>
      </c>
      <c r="S682" s="112">
        <v>1</v>
      </c>
      <c r="T682" s="112"/>
      <c r="U682" s="112"/>
      <c r="V682" s="112"/>
      <c r="W682" s="112"/>
    </row>
    <row r="683" spans="1:23" x14ac:dyDescent="0.25">
      <c r="A683" t="s">
        <v>38</v>
      </c>
      <c r="B683" t="s">
        <v>39</v>
      </c>
      <c r="C683" t="s">
        <v>7</v>
      </c>
      <c r="D683" t="s">
        <v>1476</v>
      </c>
      <c r="E683" t="s">
        <v>1551</v>
      </c>
      <c r="F683" t="s">
        <v>1618</v>
      </c>
      <c r="G683" t="s">
        <v>1641</v>
      </c>
      <c r="H683" t="s">
        <v>367</v>
      </c>
      <c r="I683" t="s">
        <v>1720</v>
      </c>
      <c r="J683" t="s">
        <v>1643</v>
      </c>
      <c r="K683" t="s">
        <v>1721</v>
      </c>
      <c r="L683" s="112"/>
      <c r="M683" s="112"/>
      <c r="N683" s="112">
        <v>1</v>
      </c>
      <c r="O683" s="112">
        <v>1</v>
      </c>
      <c r="P683" s="112"/>
      <c r="Q683" s="112"/>
      <c r="R683" s="112">
        <v>1</v>
      </c>
      <c r="S683" s="112">
        <v>1</v>
      </c>
      <c r="T683" s="112"/>
      <c r="U683" s="112"/>
      <c r="V683" s="112"/>
      <c r="W683" s="112"/>
    </row>
    <row r="684" spans="1:23" x14ac:dyDescent="0.25">
      <c r="A684" t="s">
        <v>38</v>
      </c>
      <c r="B684" t="s">
        <v>39</v>
      </c>
      <c r="C684" t="s">
        <v>7</v>
      </c>
      <c r="D684" t="s">
        <v>1476</v>
      </c>
      <c r="E684" t="s">
        <v>1551</v>
      </c>
      <c r="F684" t="s">
        <v>1618</v>
      </c>
      <c r="G684" t="s">
        <v>1641</v>
      </c>
      <c r="H684" t="s">
        <v>376</v>
      </c>
      <c r="I684" t="s">
        <v>1712</v>
      </c>
      <c r="J684" t="s">
        <v>1653</v>
      </c>
      <c r="K684" t="s">
        <v>1713</v>
      </c>
      <c r="L684" s="112"/>
      <c r="M684" s="112"/>
      <c r="N684" s="112">
        <v>1</v>
      </c>
      <c r="O684" s="112">
        <v>1</v>
      </c>
      <c r="P684" s="112"/>
      <c r="Q684" s="112"/>
      <c r="R684" s="112">
        <v>1</v>
      </c>
      <c r="S684" s="112">
        <v>1</v>
      </c>
      <c r="T684" s="112"/>
      <c r="U684" s="112"/>
      <c r="V684" s="112"/>
      <c r="W684" s="112"/>
    </row>
    <row r="685" spans="1:23" x14ac:dyDescent="0.25">
      <c r="A685" t="s">
        <v>38</v>
      </c>
      <c r="B685" t="s">
        <v>39</v>
      </c>
      <c r="C685" t="s">
        <v>7</v>
      </c>
      <c r="D685" t="s">
        <v>1476</v>
      </c>
      <c r="E685" t="s">
        <v>1551</v>
      </c>
      <c r="F685" t="s">
        <v>1618</v>
      </c>
      <c r="G685" t="s">
        <v>1641</v>
      </c>
      <c r="H685" t="s">
        <v>389</v>
      </c>
      <c r="I685" t="s">
        <v>1706</v>
      </c>
      <c r="J685" t="s">
        <v>1653</v>
      </c>
      <c r="K685" t="s">
        <v>1707</v>
      </c>
      <c r="L685" s="112"/>
      <c r="M685" s="112"/>
      <c r="N685" s="112">
        <v>11</v>
      </c>
      <c r="O685" s="112">
        <v>4</v>
      </c>
      <c r="P685" s="112"/>
      <c r="Q685" s="112"/>
      <c r="R685" s="112">
        <v>9</v>
      </c>
      <c r="S685" s="112">
        <v>4</v>
      </c>
      <c r="T685" s="112">
        <v>1</v>
      </c>
      <c r="U685" s="112"/>
      <c r="V685" s="112">
        <v>1</v>
      </c>
      <c r="W685" s="112"/>
    </row>
    <row r="686" spans="1:23" x14ac:dyDescent="0.25">
      <c r="A686" t="s">
        <v>38</v>
      </c>
      <c r="B686" t="s">
        <v>39</v>
      </c>
      <c r="C686" t="s">
        <v>7</v>
      </c>
      <c r="D686" t="s">
        <v>1476</v>
      </c>
      <c r="E686" t="s">
        <v>1551</v>
      </c>
      <c r="F686" t="s">
        <v>1618</v>
      </c>
      <c r="G686" t="s">
        <v>1641</v>
      </c>
      <c r="H686" t="s">
        <v>396</v>
      </c>
      <c r="I686" t="s">
        <v>1667</v>
      </c>
      <c r="J686" t="s">
        <v>1653</v>
      </c>
      <c r="K686" t="s">
        <v>1668</v>
      </c>
      <c r="L686" s="112"/>
      <c r="M686" s="112"/>
      <c r="N686" s="112">
        <v>1</v>
      </c>
      <c r="O686" s="112">
        <v>1</v>
      </c>
      <c r="P686" s="112"/>
      <c r="Q686" s="112"/>
      <c r="R686" s="112">
        <v>1</v>
      </c>
      <c r="S686" s="112">
        <v>1</v>
      </c>
      <c r="T686" s="112"/>
      <c r="U686" s="112"/>
      <c r="V686" s="112"/>
      <c r="W686" s="112"/>
    </row>
    <row r="687" spans="1:23" x14ac:dyDescent="0.25">
      <c r="A687" t="s">
        <v>38</v>
      </c>
      <c r="B687" t="s">
        <v>39</v>
      </c>
      <c r="C687" t="s">
        <v>7</v>
      </c>
      <c r="D687" t="s">
        <v>1476</v>
      </c>
      <c r="E687" t="s">
        <v>1551</v>
      </c>
      <c r="F687" t="s">
        <v>1618</v>
      </c>
      <c r="G687" t="s">
        <v>1641</v>
      </c>
      <c r="H687" t="s">
        <v>403</v>
      </c>
      <c r="I687" t="s">
        <v>1642</v>
      </c>
      <c r="J687" t="s">
        <v>1643</v>
      </c>
      <c r="K687" t="s">
        <v>1644</v>
      </c>
      <c r="L687" s="112"/>
      <c r="M687" s="112"/>
      <c r="N687" s="112">
        <v>2</v>
      </c>
      <c r="O687" s="112">
        <v>1</v>
      </c>
      <c r="P687" s="112"/>
      <c r="Q687" s="112"/>
      <c r="R687" s="112">
        <v>1</v>
      </c>
      <c r="S687" s="112"/>
      <c r="T687" s="112">
        <v>1</v>
      </c>
      <c r="U687" s="112">
        <v>1</v>
      </c>
      <c r="V687" s="112"/>
      <c r="W687" s="112"/>
    </row>
    <row r="688" spans="1:23" x14ac:dyDescent="0.25">
      <c r="A688" t="s">
        <v>38</v>
      </c>
      <c r="B688" t="s">
        <v>39</v>
      </c>
      <c r="C688" t="s">
        <v>7</v>
      </c>
      <c r="D688" t="s">
        <v>1476</v>
      </c>
      <c r="E688" t="s">
        <v>1551</v>
      </c>
      <c r="F688" t="s">
        <v>1618</v>
      </c>
      <c r="G688" t="s">
        <v>1641</v>
      </c>
      <c r="H688" t="s">
        <v>407</v>
      </c>
      <c r="I688" t="s">
        <v>1748</v>
      </c>
      <c r="J688" t="s">
        <v>1650</v>
      </c>
      <c r="K688" t="s">
        <v>1749</v>
      </c>
      <c r="L688" s="112"/>
      <c r="M688" s="112"/>
      <c r="N688" s="112">
        <v>1</v>
      </c>
      <c r="O688" s="112"/>
      <c r="P688" s="112"/>
      <c r="Q688" s="112"/>
      <c r="R688" s="112"/>
      <c r="S688" s="112"/>
      <c r="T688" s="112">
        <v>1</v>
      </c>
      <c r="U688" s="112"/>
      <c r="V688" s="112"/>
      <c r="W688" s="112"/>
    </row>
    <row r="689" spans="1:23" x14ac:dyDescent="0.25">
      <c r="A689" t="s">
        <v>38</v>
      </c>
      <c r="B689" t="s">
        <v>39</v>
      </c>
      <c r="C689" t="s">
        <v>7</v>
      </c>
      <c r="D689" t="s">
        <v>1476</v>
      </c>
      <c r="E689" t="s">
        <v>1551</v>
      </c>
      <c r="F689" t="s">
        <v>1618</v>
      </c>
      <c r="G689" t="s">
        <v>1641</v>
      </c>
      <c r="H689" t="s">
        <v>414</v>
      </c>
      <c r="I689" t="s">
        <v>1722</v>
      </c>
      <c r="J689" t="s">
        <v>1696</v>
      </c>
      <c r="K689" t="s">
        <v>1723</v>
      </c>
      <c r="L689" s="112"/>
      <c r="M689" s="112"/>
      <c r="N689" s="112">
        <v>22</v>
      </c>
      <c r="O689" s="112">
        <v>8</v>
      </c>
      <c r="P689" s="112"/>
      <c r="Q689" s="112"/>
      <c r="R689" s="112">
        <v>21</v>
      </c>
      <c r="S689" s="112">
        <v>7</v>
      </c>
      <c r="T689" s="112"/>
      <c r="U689" s="112"/>
      <c r="V689" s="112">
        <v>1</v>
      </c>
      <c r="W689" s="112">
        <v>1</v>
      </c>
    </row>
    <row r="690" spans="1:23" x14ac:dyDescent="0.25">
      <c r="A690" t="s">
        <v>38</v>
      </c>
      <c r="B690" t="s">
        <v>39</v>
      </c>
      <c r="C690" t="s">
        <v>7</v>
      </c>
      <c r="D690" t="s">
        <v>1476</v>
      </c>
      <c r="E690" t="s">
        <v>1551</v>
      </c>
      <c r="F690" t="s">
        <v>1618</v>
      </c>
      <c r="G690" t="s">
        <v>1641</v>
      </c>
      <c r="H690" t="s">
        <v>418</v>
      </c>
      <c r="I690" t="s">
        <v>1754</v>
      </c>
      <c r="J690" t="s">
        <v>1670</v>
      </c>
      <c r="K690" t="s">
        <v>1755</v>
      </c>
      <c r="L690" s="112"/>
      <c r="M690" s="112"/>
      <c r="N690" s="112">
        <v>1</v>
      </c>
      <c r="O690" s="112"/>
      <c r="P690" s="112"/>
      <c r="Q690" s="112"/>
      <c r="R690" s="112"/>
      <c r="S690" s="112"/>
      <c r="T690" s="112">
        <v>1</v>
      </c>
      <c r="U690" s="112"/>
      <c r="V690" s="112"/>
      <c r="W690" s="112"/>
    </row>
    <row r="691" spans="1:23" x14ac:dyDescent="0.25">
      <c r="A691" t="s">
        <v>38</v>
      </c>
      <c r="B691" t="s">
        <v>39</v>
      </c>
      <c r="C691" t="s">
        <v>7</v>
      </c>
      <c r="D691" t="s">
        <v>1476</v>
      </c>
      <c r="E691" t="s">
        <v>1551</v>
      </c>
      <c r="F691" t="s">
        <v>1618</v>
      </c>
      <c r="G691" t="s">
        <v>1641</v>
      </c>
      <c r="H691" t="s">
        <v>425</v>
      </c>
      <c r="I691" t="s">
        <v>1716</v>
      </c>
      <c r="J691" t="s">
        <v>1675</v>
      </c>
      <c r="K691" t="s">
        <v>1717</v>
      </c>
      <c r="L691" s="112"/>
      <c r="M691" s="112"/>
      <c r="N691" s="112">
        <v>1</v>
      </c>
      <c r="O691" s="112"/>
      <c r="P691" s="112"/>
      <c r="Q691" s="112"/>
      <c r="R691" s="112">
        <v>1</v>
      </c>
      <c r="S691" s="112"/>
      <c r="T691" s="112"/>
      <c r="U691" s="112"/>
      <c r="V691" s="112"/>
      <c r="W691" s="112"/>
    </row>
    <row r="692" spans="1:23" x14ac:dyDescent="0.25">
      <c r="A692" t="s">
        <v>38</v>
      </c>
      <c r="B692" t="s">
        <v>39</v>
      </c>
      <c r="C692" t="s">
        <v>7</v>
      </c>
      <c r="D692" t="s">
        <v>1476</v>
      </c>
      <c r="E692" t="s">
        <v>1551</v>
      </c>
      <c r="F692" t="s">
        <v>1618</v>
      </c>
      <c r="G692" t="s">
        <v>1641</v>
      </c>
      <c r="H692" t="s">
        <v>430</v>
      </c>
      <c r="I692" t="s">
        <v>1800</v>
      </c>
      <c r="J692" t="s">
        <v>1670</v>
      </c>
      <c r="K692" t="s">
        <v>1801</v>
      </c>
      <c r="L692" s="112"/>
      <c r="M692" s="112"/>
      <c r="N692" s="112">
        <v>1</v>
      </c>
      <c r="O692" s="112"/>
      <c r="P692" s="112"/>
      <c r="Q692" s="112"/>
      <c r="R692" s="112">
        <v>1</v>
      </c>
      <c r="S692" s="112"/>
      <c r="T692" s="112"/>
      <c r="U692" s="112"/>
      <c r="V692" s="112"/>
      <c r="W692" s="112"/>
    </row>
    <row r="693" spans="1:23" x14ac:dyDescent="0.25">
      <c r="A693" t="s">
        <v>38</v>
      </c>
      <c r="B693" t="s">
        <v>39</v>
      </c>
      <c r="C693" t="s">
        <v>7</v>
      </c>
      <c r="D693" t="s">
        <v>1476</v>
      </c>
      <c r="E693" t="s">
        <v>1551</v>
      </c>
      <c r="F693" t="s">
        <v>1618</v>
      </c>
      <c r="G693" t="s">
        <v>1641</v>
      </c>
      <c r="H693" t="s">
        <v>431</v>
      </c>
      <c r="I693" t="s">
        <v>1647</v>
      </c>
      <c r="J693" t="s">
        <v>1643</v>
      </c>
      <c r="K693" t="s">
        <v>1648</v>
      </c>
      <c r="L693" s="112"/>
      <c r="M693" s="112"/>
      <c r="N693" s="112">
        <v>1</v>
      </c>
      <c r="O693" s="112"/>
      <c r="P693" s="112"/>
      <c r="Q693" s="112"/>
      <c r="R693" s="112">
        <v>1</v>
      </c>
      <c r="S693" s="112"/>
      <c r="T693" s="112"/>
      <c r="U693" s="112"/>
      <c r="V693" s="112"/>
      <c r="W693" s="112"/>
    </row>
    <row r="694" spans="1:23" x14ac:dyDescent="0.25">
      <c r="A694" t="s">
        <v>38</v>
      </c>
      <c r="B694" t="s">
        <v>39</v>
      </c>
      <c r="C694" t="s">
        <v>7</v>
      </c>
      <c r="D694" t="s">
        <v>1476</v>
      </c>
      <c r="E694" t="s">
        <v>1551</v>
      </c>
      <c r="F694" t="s">
        <v>1618</v>
      </c>
      <c r="G694" t="s">
        <v>1641</v>
      </c>
      <c r="H694" t="s">
        <v>432</v>
      </c>
      <c r="I694" t="s">
        <v>1679</v>
      </c>
      <c r="J694" t="s">
        <v>1675</v>
      </c>
      <c r="K694" t="s">
        <v>1680</v>
      </c>
      <c r="L694" s="112"/>
      <c r="M694" s="112"/>
      <c r="N694" s="112">
        <v>2</v>
      </c>
      <c r="O694" s="112"/>
      <c r="P694" s="112"/>
      <c r="Q694" s="112"/>
      <c r="R694" s="112">
        <v>1</v>
      </c>
      <c r="S694" s="112"/>
      <c r="T694" s="112">
        <v>1</v>
      </c>
      <c r="U694" s="112"/>
      <c r="V694" s="112"/>
      <c r="W694" s="112"/>
    </row>
    <row r="695" spans="1:23" x14ac:dyDescent="0.25">
      <c r="A695" t="s">
        <v>38</v>
      </c>
      <c r="B695" t="s">
        <v>39</v>
      </c>
      <c r="C695" t="s">
        <v>7</v>
      </c>
      <c r="D695" t="s">
        <v>1476</v>
      </c>
      <c r="E695" t="s">
        <v>1551</v>
      </c>
      <c r="F695" t="s">
        <v>1618</v>
      </c>
      <c r="G695" t="s">
        <v>1641</v>
      </c>
      <c r="H695" t="s">
        <v>435</v>
      </c>
      <c r="I695" t="s">
        <v>1695</v>
      </c>
      <c r="J695" t="s">
        <v>1696</v>
      </c>
      <c r="K695" t="s">
        <v>1697</v>
      </c>
      <c r="L695" s="112"/>
      <c r="M695" s="112"/>
      <c r="N695" s="112">
        <v>1</v>
      </c>
      <c r="O695" s="112">
        <v>1</v>
      </c>
      <c r="P695" s="112"/>
      <c r="Q695" s="112"/>
      <c r="R695" s="112"/>
      <c r="S695" s="112"/>
      <c r="T695" s="112">
        <v>1</v>
      </c>
      <c r="U695" s="112">
        <v>1</v>
      </c>
      <c r="V695" s="112"/>
      <c r="W695" s="112"/>
    </row>
    <row r="696" spans="1:23" x14ac:dyDescent="0.25">
      <c r="A696" t="s">
        <v>41</v>
      </c>
      <c r="B696" t="s">
        <v>42</v>
      </c>
      <c r="C696" t="s">
        <v>7</v>
      </c>
      <c r="D696" t="s">
        <v>524</v>
      </c>
      <c r="E696" t="s">
        <v>1552</v>
      </c>
      <c r="F696" t="s">
        <v>1618</v>
      </c>
      <c r="G696" t="s">
        <v>1641</v>
      </c>
      <c r="H696" t="s">
        <v>176</v>
      </c>
      <c r="I696" t="s">
        <v>1710</v>
      </c>
      <c r="J696" t="s">
        <v>1653</v>
      </c>
      <c r="K696" t="s">
        <v>1711</v>
      </c>
      <c r="L696" s="112"/>
      <c r="M696" s="112"/>
      <c r="N696" s="112">
        <v>4</v>
      </c>
      <c r="O696" s="112">
        <v>4</v>
      </c>
      <c r="P696" s="112"/>
      <c r="Q696" s="112"/>
      <c r="R696" s="112"/>
      <c r="S696" s="112"/>
      <c r="T696" s="112">
        <v>4</v>
      </c>
      <c r="U696" s="112">
        <v>4</v>
      </c>
      <c r="V696" s="112"/>
      <c r="W696" s="112"/>
    </row>
    <row r="697" spans="1:23" x14ac:dyDescent="0.25">
      <c r="A697" t="s">
        <v>41</v>
      </c>
      <c r="B697" t="s">
        <v>42</v>
      </c>
      <c r="C697" t="s">
        <v>7</v>
      </c>
      <c r="D697" t="s">
        <v>524</v>
      </c>
      <c r="E697" t="s">
        <v>1552</v>
      </c>
      <c r="F697" t="s">
        <v>1618</v>
      </c>
      <c r="G697" t="s">
        <v>1641</v>
      </c>
      <c r="H697" t="s">
        <v>296</v>
      </c>
      <c r="I697" t="s">
        <v>1685</v>
      </c>
      <c r="J697" t="s">
        <v>1653</v>
      </c>
      <c r="K697" t="s">
        <v>1686</v>
      </c>
      <c r="L697" s="112"/>
      <c r="M697" s="112"/>
      <c r="N697" s="112">
        <v>3</v>
      </c>
      <c r="O697" s="112">
        <v>2</v>
      </c>
      <c r="P697" s="112"/>
      <c r="Q697" s="112"/>
      <c r="R697" s="112">
        <v>3</v>
      </c>
      <c r="S697" s="112">
        <v>2</v>
      </c>
      <c r="T697" s="112"/>
      <c r="U697" s="112"/>
      <c r="V697" s="112"/>
      <c r="W697" s="112"/>
    </row>
    <row r="698" spans="1:23" x14ac:dyDescent="0.25">
      <c r="A698" t="s">
        <v>41</v>
      </c>
      <c r="B698" t="s">
        <v>42</v>
      </c>
      <c r="C698" t="s">
        <v>7</v>
      </c>
      <c r="D698" t="s">
        <v>524</v>
      </c>
      <c r="E698" t="s">
        <v>1552</v>
      </c>
      <c r="F698" t="s">
        <v>1618</v>
      </c>
      <c r="G698" t="s">
        <v>1641</v>
      </c>
      <c r="H698" t="s">
        <v>322</v>
      </c>
      <c r="I698" t="s">
        <v>1679</v>
      </c>
      <c r="J698" t="s">
        <v>1675</v>
      </c>
      <c r="K698" t="s">
        <v>1680</v>
      </c>
      <c r="L698" s="112"/>
      <c r="M698" s="112"/>
      <c r="N698" s="112">
        <v>3</v>
      </c>
      <c r="O698" s="112"/>
      <c r="P698" s="112"/>
      <c r="Q698" s="112"/>
      <c r="R698" s="112"/>
      <c r="S698" s="112"/>
      <c r="T698" s="112">
        <v>3</v>
      </c>
      <c r="U698" s="112"/>
      <c r="V698" s="112"/>
      <c r="W698" s="112"/>
    </row>
    <row r="699" spans="1:23" x14ac:dyDescent="0.25">
      <c r="A699" t="s">
        <v>41</v>
      </c>
      <c r="B699" t="s">
        <v>42</v>
      </c>
      <c r="C699" t="s">
        <v>7</v>
      </c>
      <c r="D699" t="s">
        <v>524</v>
      </c>
      <c r="E699" t="s">
        <v>1552</v>
      </c>
      <c r="F699" t="s">
        <v>1618</v>
      </c>
      <c r="G699" t="s">
        <v>1641</v>
      </c>
      <c r="H699" t="s">
        <v>343</v>
      </c>
      <c r="I699" t="s">
        <v>1655</v>
      </c>
      <c r="J699" t="s">
        <v>1643</v>
      </c>
      <c r="K699" t="s">
        <v>1656</v>
      </c>
      <c r="L699" s="112"/>
      <c r="M699" s="112"/>
      <c r="N699" s="112">
        <v>1</v>
      </c>
      <c r="O699" s="112"/>
      <c r="P699" s="112"/>
      <c r="Q699" s="112"/>
      <c r="R699" s="112"/>
      <c r="S699" s="112"/>
      <c r="T699" s="112">
        <v>1</v>
      </c>
      <c r="U699" s="112"/>
      <c r="V699" s="112"/>
      <c r="W699" s="112"/>
    </row>
    <row r="700" spans="1:23" x14ac:dyDescent="0.25">
      <c r="A700" t="s">
        <v>41</v>
      </c>
      <c r="B700" t="s">
        <v>42</v>
      </c>
      <c r="C700" t="s">
        <v>7</v>
      </c>
      <c r="D700" t="s">
        <v>524</v>
      </c>
      <c r="E700" t="s">
        <v>1552</v>
      </c>
      <c r="F700" t="s">
        <v>1618</v>
      </c>
      <c r="G700" t="s">
        <v>1641</v>
      </c>
      <c r="H700" t="s">
        <v>361</v>
      </c>
      <c r="I700" t="s">
        <v>1677</v>
      </c>
      <c r="J700" t="s">
        <v>1653</v>
      </c>
      <c r="K700" t="s">
        <v>1678</v>
      </c>
      <c r="L700" s="112"/>
      <c r="M700" s="112"/>
      <c r="N700" s="112">
        <v>1</v>
      </c>
      <c r="O700" s="112">
        <v>1</v>
      </c>
      <c r="P700" s="112"/>
      <c r="Q700" s="112"/>
      <c r="R700" s="112"/>
      <c r="S700" s="112"/>
      <c r="T700" s="112">
        <v>1</v>
      </c>
      <c r="U700" s="112">
        <v>1</v>
      </c>
      <c r="V700" s="112"/>
      <c r="W700" s="112"/>
    </row>
    <row r="701" spans="1:23" x14ac:dyDescent="0.25">
      <c r="A701" t="s">
        <v>41</v>
      </c>
      <c r="B701" t="s">
        <v>42</v>
      </c>
      <c r="C701" t="s">
        <v>7</v>
      </c>
      <c r="D701" t="s">
        <v>524</v>
      </c>
      <c r="E701" t="s">
        <v>1552</v>
      </c>
      <c r="F701" t="s">
        <v>1618</v>
      </c>
      <c r="G701" t="s">
        <v>1641</v>
      </c>
      <c r="H701" t="s">
        <v>367</v>
      </c>
      <c r="I701" t="s">
        <v>1642</v>
      </c>
      <c r="J701" t="s">
        <v>1643</v>
      </c>
      <c r="K701" t="s">
        <v>1644</v>
      </c>
      <c r="L701" s="112"/>
      <c r="M701" s="112"/>
      <c r="N701" s="112">
        <v>1</v>
      </c>
      <c r="O701" s="112"/>
      <c r="P701" s="112"/>
      <c r="Q701" s="112"/>
      <c r="R701" s="112">
        <v>1</v>
      </c>
      <c r="S701" s="112"/>
      <c r="T701" s="112"/>
      <c r="U701" s="112"/>
      <c r="V701" s="112"/>
      <c r="W701" s="112"/>
    </row>
    <row r="702" spans="1:23" x14ac:dyDescent="0.25">
      <c r="A702" t="s">
        <v>1515</v>
      </c>
      <c r="B702" t="s">
        <v>1614</v>
      </c>
      <c r="C702" t="s">
        <v>7</v>
      </c>
      <c r="D702" t="s">
        <v>1516</v>
      </c>
      <c r="E702" t="s">
        <v>1577</v>
      </c>
      <c r="F702" t="s">
        <v>1618</v>
      </c>
      <c r="G702" t="s">
        <v>1641</v>
      </c>
      <c r="H702" t="s">
        <v>176</v>
      </c>
      <c r="I702" t="s">
        <v>1677</v>
      </c>
      <c r="J702" t="s">
        <v>1653</v>
      </c>
      <c r="K702" t="s">
        <v>1678</v>
      </c>
      <c r="L702" s="112"/>
      <c r="M702" s="112"/>
      <c r="N702" s="112">
        <v>6</v>
      </c>
      <c r="O702" s="112"/>
      <c r="P702" s="112"/>
      <c r="Q702" s="112"/>
      <c r="R702" s="112"/>
      <c r="S702" s="112"/>
      <c r="T702" s="112">
        <v>6</v>
      </c>
      <c r="U702" s="112"/>
      <c r="V702" s="112"/>
      <c r="W702" s="112"/>
    </row>
    <row r="703" spans="1:23" x14ac:dyDescent="0.25">
      <c r="A703" t="s">
        <v>1515</v>
      </c>
      <c r="B703" t="s">
        <v>1614</v>
      </c>
      <c r="C703" t="s">
        <v>7</v>
      </c>
      <c r="D703" t="s">
        <v>1516</v>
      </c>
      <c r="E703" t="s">
        <v>1577</v>
      </c>
      <c r="F703" t="s">
        <v>1618</v>
      </c>
      <c r="G703" t="s">
        <v>1641</v>
      </c>
      <c r="H703" t="s">
        <v>296</v>
      </c>
      <c r="I703" t="s">
        <v>1706</v>
      </c>
      <c r="J703" t="s">
        <v>1653</v>
      </c>
      <c r="K703" t="s">
        <v>1707</v>
      </c>
      <c r="L703" s="112"/>
      <c r="M703" s="112"/>
      <c r="N703" s="112">
        <v>3</v>
      </c>
      <c r="O703" s="112"/>
      <c r="P703" s="112"/>
      <c r="Q703" s="112"/>
      <c r="R703" s="112"/>
      <c r="S703" s="112"/>
      <c r="T703" s="112">
        <v>3</v>
      </c>
      <c r="U703" s="112"/>
      <c r="V703" s="112"/>
      <c r="W703" s="112"/>
    </row>
    <row r="704" spans="1:23" x14ac:dyDescent="0.25">
      <c r="A704" t="s">
        <v>1515</v>
      </c>
      <c r="B704" t="s">
        <v>1614</v>
      </c>
      <c r="C704" t="s">
        <v>7</v>
      </c>
      <c r="D704" t="s">
        <v>1516</v>
      </c>
      <c r="E704" t="s">
        <v>1577</v>
      </c>
      <c r="F704" t="s">
        <v>1618</v>
      </c>
      <c r="G704" t="s">
        <v>1641</v>
      </c>
      <c r="H704" t="s">
        <v>322</v>
      </c>
      <c r="I704" t="s">
        <v>1710</v>
      </c>
      <c r="J704" t="s">
        <v>1653</v>
      </c>
      <c r="K704" t="s">
        <v>1711</v>
      </c>
      <c r="L704" s="112"/>
      <c r="M704" s="112"/>
      <c r="N704" s="112">
        <v>5</v>
      </c>
      <c r="O704" s="112"/>
      <c r="P704" s="112"/>
      <c r="Q704" s="112"/>
      <c r="R704" s="112"/>
      <c r="S704" s="112"/>
      <c r="T704" s="112">
        <v>5</v>
      </c>
      <c r="U704" s="112"/>
      <c r="V704" s="112"/>
      <c r="W704" s="112"/>
    </row>
    <row r="705" spans="1:23" x14ac:dyDescent="0.25">
      <c r="A705" t="s">
        <v>1515</v>
      </c>
      <c r="B705" t="s">
        <v>1614</v>
      </c>
      <c r="C705" t="s">
        <v>7</v>
      </c>
      <c r="D705" t="s">
        <v>1516</v>
      </c>
      <c r="E705" t="s">
        <v>1577</v>
      </c>
      <c r="F705" t="s">
        <v>1618</v>
      </c>
      <c r="G705" t="s">
        <v>1641</v>
      </c>
      <c r="H705" t="s">
        <v>343</v>
      </c>
      <c r="I705" t="s">
        <v>1649</v>
      </c>
      <c r="J705" t="s">
        <v>1650</v>
      </c>
      <c r="K705" t="s">
        <v>1651</v>
      </c>
      <c r="L705" s="112"/>
      <c r="M705" s="112"/>
      <c r="N705" s="112">
        <v>4</v>
      </c>
      <c r="O705" s="112"/>
      <c r="P705" s="112"/>
      <c r="Q705" s="112"/>
      <c r="R705" s="112"/>
      <c r="S705" s="112"/>
      <c r="T705" s="112">
        <v>4</v>
      </c>
      <c r="U705" s="112"/>
      <c r="V705" s="112"/>
      <c r="W705" s="112"/>
    </row>
    <row r="706" spans="1:23" x14ac:dyDescent="0.25">
      <c r="A706" t="s">
        <v>1515</v>
      </c>
      <c r="B706" t="s">
        <v>1614</v>
      </c>
      <c r="C706" t="s">
        <v>7</v>
      </c>
      <c r="D706" t="s">
        <v>1516</v>
      </c>
      <c r="E706" t="s">
        <v>1577</v>
      </c>
      <c r="F706" t="s">
        <v>1618</v>
      </c>
      <c r="G706" t="s">
        <v>1641</v>
      </c>
      <c r="H706" t="s">
        <v>361</v>
      </c>
      <c r="I706" t="s">
        <v>1665</v>
      </c>
      <c r="J706" t="s">
        <v>1653</v>
      </c>
      <c r="K706" t="s">
        <v>1666</v>
      </c>
      <c r="L706" s="112"/>
      <c r="M706" s="112"/>
      <c r="N706" s="112">
        <v>1</v>
      </c>
      <c r="O706" s="112"/>
      <c r="P706" s="112"/>
      <c r="Q706" s="112"/>
      <c r="R706" s="112"/>
      <c r="S706" s="112"/>
      <c r="T706" s="112">
        <v>1</v>
      </c>
      <c r="U706" s="112"/>
      <c r="V706" s="112"/>
      <c r="W706" s="112"/>
    </row>
    <row r="707" spans="1:23" x14ac:dyDescent="0.25">
      <c r="A707" t="s">
        <v>1515</v>
      </c>
      <c r="B707" t="s">
        <v>1614</v>
      </c>
      <c r="C707" t="s">
        <v>7</v>
      </c>
      <c r="D707" t="s">
        <v>1516</v>
      </c>
      <c r="E707" t="s">
        <v>1577</v>
      </c>
      <c r="F707" t="s">
        <v>1618</v>
      </c>
      <c r="G707" t="s">
        <v>1641</v>
      </c>
      <c r="H707" t="s">
        <v>367</v>
      </c>
      <c r="I707" t="s">
        <v>1657</v>
      </c>
      <c r="J707" t="s">
        <v>1653</v>
      </c>
      <c r="K707" t="s">
        <v>1658</v>
      </c>
      <c r="L707" s="112"/>
      <c r="M707" s="112"/>
      <c r="N707" s="112">
        <v>3</v>
      </c>
      <c r="O707" s="112"/>
      <c r="P707" s="112"/>
      <c r="Q707" s="112"/>
      <c r="R707" s="112"/>
      <c r="S707" s="112"/>
      <c r="T707" s="112">
        <v>3</v>
      </c>
      <c r="U707" s="112"/>
      <c r="V707" s="112"/>
      <c r="W707" s="112"/>
    </row>
    <row r="708" spans="1:23" x14ac:dyDescent="0.25">
      <c r="A708" t="s">
        <v>1515</v>
      </c>
      <c r="B708" t="s">
        <v>1614</v>
      </c>
      <c r="C708" t="s">
        <v>7</v>
      </c>
      <c r="D708" t="s">
        <v>1516</v>
      </c>
      <c r="E708" t="s">
        <v>1577</v>
      </c>
      <c r="F708" t="s">
        <v>1618</v>
      </c>
      <c r="G708" t="s">
        <v>1641</v>
      </c>
      <c r="H708" t="s">
        <v>376</v>
      </c>
      <c r="I708" t="s">
        <v>1698</v>
      </c>
      <c r="J708" t="s">
        <v>1653</v>
      </c>
      <c r="K708" t="s">
        <v>1699</v>
      </c>
      <c r="L708" s="112"/>
      <c r="M708" s="112"/>
      <c r="N708" s="112">
        <v>2</v>
      </c>
      <c r="O708" s="112"/>
      <c r="P708" s="112"/>
      <c r="Q708" s="112"/>
      <c r="R708" s="112"/>
      <c r="S708" s="112"/>
      <c r="T708" s="112">
        <v>2</v>
      </c>
      <c r="U708" s="112"/>
      <c r="V708" s="112"/>
      <c r="W708" s="112"/>
    </row>
    <row r="709" spans="1:23" x14ac:dyDescent="0.25">
      <c r="A709" t="s">
        <v>1515</v>
      </c>
      <c r="B709" t="s">
        <v>1614</v>
      </c>
      <c r="C709" t="s">
        <v>7</v>
      </c>
      <c r="D709" t="s">
        <v>1516</v>
      </c>
      <c r="E709" t="s">
        <v>1577</v>
      </c>
      <c r="F709" t="s">
        <v>1618</v>
      </c>
      <c r="G709" t="s">
        <v>1641</v>
      </c>
      <c r="H709" t="s">
        <v>389</v>
      </c>
      <c r="I709" t="s">
        <v>1763</v>
      </c>
      <c r="J709" t="s">
        <v>1653</v>
      </c>
      <c r="K709" t="s">
        <v>1764</v>
      </c>
      <c r="L709" s="112"/>
      <c r="M709" s="112"/>
      <c r="N709" s="112">
        <v>1</v>
      </c>
      <c r="O709" s="112"/>
      <c r="P709" s="112"/>
      <c r="Q709" s="112"/>
      <c r="R709" s="112"/>
      <c r="S709" s="112"/>
      <c r="T709" s="112">
        <v>1</v>
      </c>
      <c r="U709" s="112"/>
      <c r="V709" s="112"/>
      <c r="W709" s="112"/>
    </row>
    <row r="710" spans="1:23" x14ac:dyDescent="0.25">
      <c r="A710" t="s">
        <v>62</v>
      </c>
      <c r="B710" t="s">
        <v>61</v>
      </c>
      <c r="C710" t="s">
        <v>8</v>
      </c>
      <c r="D710" t="s">
        <v>530</v>
      </c>
      <c r="E710" t="s">
        <v>1578</v>
      </c>
      <c r="F710" t="s">
        <v>1618</v>
      </c>
      <c r="G710" t="s">
        <v>1641</v>
      </c>
      <c r="H710" t="s">
        <v>176</v>
      </c>
      <c r="I710" t="s">
        <v>1642</v>
      </c>
      <c r="J710" t="s">
        <v>1643</v>
      </c>
      <c r="K710" t="s">
        <v>1644</v>
      </c>
      <c r="L710" s="112"/>
      <c r="M710" s="112"/>
      <c r="N710" s="112">
        <v>9</v>
      </c>
      <c r="O710" s="112">
        <v>8</v>
      </c>
      <c r="P710" s="112"/>
      <c r="Q710" s="112"/>
      <c r="R710" s="112">
        <v>9</v>
      </c>
      <c r="S710" s="112">
        <v>8</v>
      </c>
      <c r="T710" s="112"/>
      <c r="U710" s="112"/>
      <c r="V710" s="112"/>
      <c r="W710" s="112"/>
    </row>
    <row r="711" spans="1:23" x14ac:dyDescent="0.25">
      <c r="A711" t="s">
        <v>62</v>
      </c>
      <c r="B711" t="s">
        <v>61</v>
      </c>
      <c r="C711" t="s">
        <v>8</v>
      </c>
      <c r="D711" t="s">
        <v>530</v>
      </c>
      <c r="E711" t="s">
        <v>1578</v>
      </c>
      <c r="F711" t="s">
        <v>1618</v>
      </c>
      <c r="G711" t="s">
        <v>1641</v>
      </c>
      <c r="H711" t="s">
        <v>296</v>
      </c>
      <c r="I711" t="s">
        <v>1647</v>
      </c>
      <c r="J711" t="s">
        <v>1643</v>
      </c>
      <c r="K711" t="s">
        <v>1648</v>
      </c>
      <c r="L711" s="112"/>
      <c r="M711" s="112"/>
      <c r="N711" s="112">
        <v>7</v>
      </c>
      <c r="O711" s="112">
        <v>5</v>
      </c>
      <c r="P711" s="112"/>
      <c r="Q711" s="112"/>
      <c r="R711" s="112">
        <v>7</v>
      </c>
      <c r="S711" s="112">
        <v>5</v>
      </c>
      <c r="T711" s="112"/>
      <c r="U711" s="112"/>
      <c r="V711" s="112"/>
      <c r="W711" s="112"/>
    </row>
    <row r="712" spans="1:23" x14ac:dyDescent="0.25">
      <c r="A712" t="s">
        <v>62</v>
      </c>
      <c r="B712" t="s">
        <v>61</v>
      </c>
      <c r="C712" t="s">
        <v>8</v>
      </c>
      <c r="D712" t="s">
        <v>530</v>
      </c>
      <c r="E712" t="s">
        <v>1578</v>
      </c>
      <c r="F712" t="s">
        <v>1618</v>
      </c>
      <c r="G712" t="s">
        <v>1641</v>
      </c>
      <c r="H712" t="s">
        <v>322</v>
      </c>
      <c r="I712" t="s">
        <v>1732</v>
      </c>
      <c r="J712" t="s">
        <v>1643</v>
      </c>
      <c r="K712" t="s">
        <v>1733</v>
      </c>
      <c r="L712" s="112"/>
      <c r="M712" s="112"/>
      <c r="N712" s="112">
        <v>6</v>
      </c>
      <c r="O712" s="112">
        <v>4</v>
      </c>
      <c r="P712" s="112"/>
      <c r="Q712" s="112"/>
      <c r="R712" s="112">
        <v>6</v>
      </c>
      <c r="S712" s="112">
        <v>4</v>
      </c>
      <c r="T712" s="112"/>
      <c r="U712" s="112"/>
      <c r="V712" s="112"/>
      <c r="W712" s="112"/>
    </row>
    <row r="713" spans="1:23" x14ac:dyDescent="0.25">
      <c r="A713" t="s">
        <v>62</v>
      </c>
      <c r="B713" t="s">
        <v>61</v>
      </c>
      <c r="C713" t="s">
        <v>8</v>
      </c>
      <c r="D713" t="s">
        <v>530</v>
      </c>
      <c r="E713" t="s">
        <v>1578</v>
      </c>
      <c r="F713" t="s">
        <v>1618</v>
      </c>
      <c r="G713" t="s">
        <v>1641</v>
      </c>
      <c r="H713" t="s">
        <v>343</v>
      </c>
      <c r="I713" t="s">
        <v>1655</v>
      </c>
      <c r="J713" t="s">
        <v>1643</v>
      </c>
      <c r="K713" t="s">
        <v>1656</v>
      </c>
      <c r="L713" s="112"/>
      <c r="M713" s="112"/>
      <c r="N713" s="112">
        <v>8</v>
      </c>
      <c r="O713" s="112">
        <v>2</v>
      </c>
      <c r="P713" s="112"/>
      <c r="Q713" s="112"/>
      <c r="R713" s="112">
        <v>8</v>
      </c>
      <c r="S713" s="112">
        <v>2</v>
      </c>
      <c r="T713" s="112"/>
      <c r="U713" s="112"/>
      <c r="V713" s="112"/>
      <c r="W713" s="112"/>
    </row>
    <row r="714" spans="1:23" x14ac:dyDescent="0.25">
      <c r="A714" t="s">
        <v>62</v>
      </c>
      <c r="B714" t="s">
        <v>61</v>
      </c>
      <c r="C714" t="s">
        <v>8</v>
      </c>
      <c r="D714" t="s">
        <v>530</v>
      </c>
      <c r="E714" t="s">
        <v>1578</v>
      </c>
      <c r="F714" t="s">
        <v>1618</v>
      </c>
      <c r="G714" t="s">
        <v>1641</v>
      </c>
      <c r="H714" t="s">
        <v>361</v>
      </c>
      <c r="I714" t="s">
        <v>1722</v>
      </c>
      <c r="J714" t="s">
        <v>1696</v>
      </c>
      <c r="K714" t="s">
        <v>1723</v>
      </c>
      <c r="L714" s="112"/>
      <c r="M714" s="112"/>
      <c r="N714" s="112">
        <v>4</v>
      </c>
      <c r="O714" s="112">
        <v>3</v>
      </c>
      <c r="P714" s="112"/>
      <c r="Q714" s="112"/>
      <c r="R714" s="112">
        <v>4</v>
      </c>
      <c r="S714" s="112">
        <v>3</v>
      </c>
      <c r="T714" s="112"/>
      <c r="U714" s="112"/>
      <c r="V714" s="112"/>
      <c r="W714" s="112"/>
    </row>
    <row r="715" spans="1:23" x14ac:dyDescent="0.25">
      <c r="A715" t="s">
        <v>62</v>
      </c>
      <c r="B715" t="s">
        <v>61</v>
      </c>
      <c r="C715" t="s">
        <v>8</v>
      </c>
      <c r="D715" t="s">
        <v>530</v>
      </c>
      <c r="E715" t="s">
        <v>1578</v>
      </c>
      <c r="F715" t="s">
        <v>1618</v>
      </c>
      <c r="G715" t="s">
        <v>1641</v>
      </c>
      <c r="H715" t="s">
        <v>367</v>
      </c>
      <c r="I715" t="s">
        <v>1840</v>
      </c>
      <c r="J715" t="s">
        <v>1696</v>
      </c>
      <c r="K715" t="s">
        <v>1841</v>
      </c>
      <c r="L715" s="112"/>
      <c r="M715" s="112"/>
      <c r="N715" s="112">
        <v>3</v>
      </c>
      <c r="O715" s="112">
        <v>3</v>
      </c>
      <c r="P715" s="112"/>
      <c r="Q715" s="112"/>
      <c r="R715" s="112">
        <v>3</v>
      </c>
      <c r="S715" s="112">
        <v>3</v>
      </c>
      <c r="T715" s="112"/>
      <c r="U715" s="112"/>
      <c r="V715" s="112"/>
      <c r="W715" s="112"/>
    </row>
    <row r="716" spans="1:23" x14ac:dyDescent="0.25">
      <c r="A716" t="s">
        <v>62</v>
      </c>
      <c r="B716" t="s">
        <v>61</v>
      </c>
      <c r="C716" t="s">
        <v>8</v>
      </c>
      <c r="D716" t="s">
        <v>530</v>
      </c>
      <c r="E716" t="s">
        <v>1578</v>
      </c>
      <c r="F716" t="s">
        <v>1618</v>
      </c>
      <c r="G716" t="s">
        <v>1641</v>
      </c>
      <c r="H716" t="s">
        <v>376</v>
      </c>
      <c r="I716" t="s">
        <v>1695</v>
      </c>
      <c r="J716" t="s">
        <v>1696</v>
      </c>
      <c r="K716" t="s">
        <v>1697</v>
      </c>
      <c r="L716" s="112"/>
      <c r="M716" s="112"/>
      <c r="N716" s="112">
        <v>6</v>
      </c>
      <c r="O716" s="112">
        <v>5</v>
      </c>
      <c r="P716" s="112"/>
      <c r="Q716" s="112"/>
      <c r="R716" s="112">
        <v>6</v>
      </c>
      <c r="S716" s="112">
        <v>5</v>
      </c>
      <c r="T716" s="112"/>
      <c r="U716" s="112"/>
      <c r="V716" s="112"/>
      <c r="W716" s="112"/>
    </row>
    <row r="717" spans="1:23" x14ac:dyDescent="0.25">
      <c r="A717" t="s">
        <v>68</v>
      </c>
      <c r="B717" t="s">
        <v>69</v>
      </c>
      <c r="C717" t="s">
        <v>8</v>
      </c>
      <c r="D717" t="s">
        <v>535</v>
      </c>
      <c r="E717" t="s">
        <v>1571</v>
      </c>
      <c r="F717" t="s">
        <v>1618</v>
      </c>
      <c r="G717" t="s">
        <v>1641</v>
      </c>
      <c r="H717" t="s">
        <v>176</v>
      </c>
      <c r="I717" t="s">
        <v>1695</v>
      </c>
      <c r="J717" t="s">
        <v>1696</v>
      </c>
      <c r="K717" t="s">
        <v>1697</v>
      </c>
      <c r="L717" s="112"/>
      <c r="M717" s="112"/>
      <c r="N717" s="112">
        <v>2</v>
      </c>
      <c r="O717" s="112">
        <v>1</v>
      </c>
      <c r="P717" s="112">
        <v>2</v>
      </c>
      <c r="Q717" s="112">
        <v>1</v>
      </c>
      <c r="R717" s="112"/>
      <c r="S717" s="112"/>
      <c r="T717" s="112"/>
      <c r="U717" s="112"/>
      <c r="V717" s="112"/>
      <c r="W717" s="112"/>
    </row>
    <row r="718" spans="1:23" x14ac:dyDescent="0.25">
      <c r="A718" t="s">
        <v>68</v>
      </c>
      <c r="B718" t="s">
        <v>69</v>
      </c>
      <c r="C718" t="s">
        <v>8</v>
      </c>
      <c r="D718" t="s">
        <v>535</v>
      </c>
      <c r="E718" t="s">
        <v>1571</v>
      </c>
      <c r="F718" t="s">
        <v>1618</v>
      </c>
      <c r="G718" t="s">
        <v>1641</v>
      </c>
      <c r="H718" t="s">
        <v>296</v>
      </c>
      <c r="I718" t="s">
        <v>1655</v>
      </c>
      <c r="J718" t="s">
        <v>1643</v>
      </c>
      <c r="K718" t="s">
        <v>1656</v>
      </c>
      <c r="L718" s="112"/>
      <c r="M718" s="112"/>
      <c r="N718" s="112">
        <v>1</v>
      </c>
      <c r="O718" s="112">
        <v>1</v>
      </c>
      <c r="P718" s="112">
        <v>1</v>
      </c>
      <c r="Q718" s="112">
        <v>1</v>
      </c>
      <c r="R718" s="112"/>
      <c r="S718" s="112"/>
      <c r="T718" s="112"/>
      <c r="U718" s="112"/>
      <c r="V718" s="112"/>
      <c r="W718" s="112"/>
    </row>
    <row r="719" spans="1:23" x14ac:dyDescent="0.25">
      <c r="A719" t="s">
        <v>68</v>
      </c>
      <c r="B719" t="s">
        <v>69</v>
      </c>
      <c r="C719" t="s">
        <v>8</v>
      </c>
      <c r="D719" t="s">
        <v>535</v>
      </c>
      <c r="E719" t="s">
        <v>1571</v>
      </c>
      <c r="F719" t="s">
        <v>1618</v>
      </c>
      <c r="G719" t="s">
        <v>1641</v>
      </c>
      <c r="H719" t="s">
        <v>322</v>
      </c>
      <c r="I719" t="s">
        <v>1732</v>
      </c>
      <c r="J719" t="s">
        <v>1643</v>
      </c>
      <c r="K719" t="s">
        <v>1733</v>
      </c>
      <c r="L719" s="112"/>
      <c r="M719" s="112"/>
      <c r="N719" s="112">
        <v>2</v>
      </c>
      <c r="O719" s="112">
        <v>2</v>
      </c>
      <c r="P719" s="112">
        <v>2</v>
      </c>
      <c r="Q719" s="112">
        <v>2</v>
      </c>
      <c r="R719" s="112"/>
      <c r="S719" s="112"/>
      <c r="T719" s="112"/>
      <c r="U719" s="112"/>
      <c r="V719" s="112"/>
      <c r="W719" s="112"/>
    </row>
    <row r="720" spans="1:23" x14ac:dyDescent="0.25">
      <c r="A720" t="s">
        <v>68</v>
      </c>
      <c r="B720" t="s">
        <v>69</v>
      </c>
      <c r="C720" t="s">
        <v>8</v>
      </c>
      <c r="D720" t="s">
        <v>535</v>
      </c>
      <c r="E720" t="s">
        <v>1571</v>
      </c>
      <c r="F720" t="s">
        <v>1618</v>
      </c>
      <c r="G720" t="s">
        <v>1641</v>
      </c>
      <c r="H720" t="s">
        <v>343</v>
      </c>
      <c r="I720" t="s">
        <v>1722</v>
      </c>
      <c r="J720" t="s">
        <v>1696</v>
      </c>
      <c r="K720" t="s">
        <v>1723</v>
      </c>
      <c r="L720" s="112"/>
      <c r="M720" s="112"/>
      <c r="N720" s="112">
        <v>1</v>
      </c>
      <c r="O720" s="112">
        <v>1</v>
      </c>
      <c r="P720" s="112">
        <v>1</v>
      </c>
      <c r="Q720" s="112">
        <v>1</v>
      </c>
      <c r="R720" s="112"/>
      <c r="S720" s="112"/>
      <c r="T720" s="112"/>
      <c r="U720" s="112"/>
      <c r="V720" s="112"/>
      <c r="W720" s="112"/>
    </row>
    <row r="721" spans="1:23" x14ac:dyDescent="0.25">
      <c r="A721" t="s">
        <v>68</v>
      </c>
      <c r="B721" t="s">
        <v>69</v>
      </c>
      <c r="C721" t="s">
        <v>8</v>
      </c>
      <c r="D721" t="s">
        <v>535</v>
      </c>
      <c r="E721" t="s">
        <v>1571</v>
      </c>
      <c r="F721" t="s">
        <v>1618</v>
      </c>
      <c r="G721" t="s">
        <v>1641</v>
      </c>
      <c r="H721" t="s">
        <v>361</v>
      </c>
      <c r="I721" t="s">
        <v>1710</v>
      </c>
      <c r="J721" t="s">
        <v>1653</v>
      </c>
      <c r="K721" t="s">
        <v>1711</v>
      </c>
      <c r="L721" s="112"/>
      <c r="M721" s="112"/>
      <c r="N721" s="112">
        <v>1</v>
      </c>
      <c r="O721" s="112">
        <v>1</v>
      </c>
      <c r="P721" s="112">
        <v>1</v>
      </c>
      <c r="Q721" s="112">
        <v>1</v>
      </c>
      <c r="R721" s="112"/>
      <c r="S721" s="112"/>
      <c r="T721" s="112"/>
      <c r="U721" s="112"/>
      <c r="V721" s="112"/>
      <c r="W721" s="112"/>
    </row>
    <row r="722" spans="1:23" x14ac:dyDescent="0.25">
      <c r="A722" t="s">
        <v>73</v>
      </c>
      <c r="B722" t="s">
        <v>74</v>
      </c>
      <c r="C722" t="s">
        <v>8</v>
      </c>
      <c r="D722" t="s">
        <v>538</v>
      </c>
      <c r="E722" t="s">
        <v>1573</v>
      </c>
      <c r="F722" t="s">
        <v>1618</v>
      </c>
      <c r="G722" t="s">
        <v>1641</v>
      </c>
      <c r="H722" t="s">
        <v>176</v>
      </c>
      <c r="I722" t="s">
        <v>1647</v>
      </c>
      <c r="J722" t="s">
        <v>1643</v>
      </c>
      <c r="K722" t="s">
        <v>1648</v>
      </c>
      <c r="L722" s="112"/>
      <c r="M722" s="112"/>
      <c r="N722" s="112">
        <v>32</v>
      </c>
      <c r="O722" s="112">
        <v>18</v>
      </c>
      <c r="P722" s="112">
        <v>32</v>
      </c>
      <c r="Q722" s="112">
        <v>18</v>
      </c>
      <c r="R722" s="112"/>
      <c r="S722" s="112"/>
      <c r="T722" s="112"/>
      <c r="U722" s="112"/>
      <c r="V722" s="112"/>
      <c r="W722" s="112"/>
    </row>
    <row r="723" spans="1:23" x14ac:dyDescent="0.25">
      <c r="A723" t="s">
        <v>73</v>
      </c>
      <c r="B723" t="s">
        <v>74</v>
      </c>
      <c r="C723" t="s">
        <v>8</v>
      </c>
      <c r="D723" t="s">
        <v>538</v>
      </c>
      <c r="E723" t="s">
        <v>1573</v>
      </c>
      <c r="F723" t="s">
        <v>1618</v>
      </c>
      <c r="G723" t="s">
        <v>1641</v>
      </c>
      <c r="H723" t="s">
        <v>296</v>
      </c>
      <c r="I723" t="s">
        <v>1732</v>
      </c>
      <c r="J723" t="s">
        <v>1643</v>
      </c>
      <c r="K723" t="s">
        <v>1733</v>
      </c>
      <c r="L723" s="112"/>
      <c r="M723" s="112"/>
      <c r="N723" s="112">
        <v>45</v>
      </c>
      <c r="O723" s="112">
        <v>27</v>
      </c>
      <c r="P723" s="112">
        <v>45</v>
      </c>
      <c r="Q723" s="112">
        <v>27</v>
      </c>
      <c r="R723" s="112"/>
      <c r="S723" s="112"/>
      <c r="T723" s="112"/>
      <c r="U723" s="112"/>
      <c r="V723" s="112"/>
      <c r="W723" s="112"/>
    </row>
    <row r="724" spans="1:23" x14ac:dyDescent="0.25">
      <c r="A724" t="s">
        <v>73</v>
      </c>
      <c r="B724" t="s">
        <v>74</v>
      </c>
      <c r="C724" t="s">
        <v>8</v>
      </c>
      <c r="D724" t="s">
        <v>538</v>
      </c>
      <c r="E724" t="s">
        <v>1573</v>
      </c>
      <c r="F724" t="s">
        <v>1618</v>
      </c>
      <c r="G724" t="s">
        <v>1641</v>
      </c>
      <c r="H724" t="s">
        <v>322</v>
      </c>
      <c r="I724" t="s">
        <v>1642</v>
      </c>
      <c r="J724" t="s">
        <v>1643</v>
      </c>
      <c r="K724" t="s">
        <v>1644</v>
      </c>
      <c r="L724" s="112"/>
      <c r="M724" s="112"/>
      <c r="N724" s="112">
        <v>12</v>
      </c>
      <c r="O724" s="112">
        <v>7</v>
      </c>
      <c r="P724" s="112">
        <v>12</v>
      </c>
      <c r="Q724" s="112">
        <v>7</v>
      </c>
      <c r="R724" s="112"/>
      <c r="S724" s="112"/>
      <c r="T724" s="112"/>
      <c r="U724" s="112"/>
      <c r="V724" s="112"/>
      <c r="W724" s="112"/>
    </row>
    <row r="725" spans="1:23" x14ac:dyDescent="0.25">
      <c r="A725" t="s">
        <v>75</v>
      </c>
      <c r="B725" t="s">
        <v>76</v>
      </c>
      <c r="C725" t="s">
        <v>7</v>
      </c>
      <c r="D725" t="s">
        <v>539</v>
      </c>
      <c r="E725" t="s">
        <v>1574</v>
      </c>
      <c r="F725" t="s">
        <v>1618</v>
      </c>
      <c r="G725" t="s">
        <v>1641</v>
      </c>
      <c r="H725" t="s">
        <v>176</v>
      </c>
      <c r="I725" t="s">
        <v>1732</v>
      </c>
      <c r="J725" t="s">
        <v>1643</v>
      </c>
      <c r="K725" t="s">
        <v>1733</v>
      </c>
      <c r="L725" s="112"/>
      <c r="M725" s="112"/>
      <c r="N725" s="112">
        <v>1</v>
      </c>
      <c r="O725" s="112"/>
      <c r="P725" s="112">
        <v>1</v>
      </c>
      <c r="Q725" s="112"/>
      <c r="R725" s="112"/>
      <c r="S725" s="112"/>
      <c r="T725" s="112"/>
      <c r="U725" s="112"/>
      <c r="V725" s="112"/>
      <c r="W725" s="112"/>
    </row>
    <row r="726" spans="1:23" x14ac:dyDescent="0.25">
      <c r="A726" t="s">
        <v>75</v>
      </c>
      <c r="B726" t="s">
        <v>76</v>
      </c>
      <c r="C726" t="s">
        <v>7</v>
      </c>
      <c r="D726" t="s">
        <v>539</v>
      </c>
      <c r="E726" t="s">
        <v>1574</v>
      </c>
      <c r="F726" t="s">
        <v>1618</v>
      </c>
      <c r="G726" t="s">
        <v>1641</v>
      </c>
      <c r="H726" t="s">
        <v>296</v>
      </c>
      <c r="I726" t="s">
        <v>1796</v>
      </c>
      <c r="J726" t="s">
        <v>1675</v>
      </c>
      <c r="K726" t="s">
        <v>1797</v>
      </c>
      <c r="L726" s="112"/>
      <c r="M726" s="112"/>
      <c r="N726" s="112">
        <v>3</v>
      </c>
      <c r="O726" s="112"/>
      <c r="P726" s="112">
        <v>3</v>
      </c>
      <c r="Q726" s="112"/>
      <c r="R726" s="112"/>
      <c r="S726" s="112"/>
      <c r="T726" s="112"/>
      <c r="U726" s="112"/>
      <c r="V726" s="112"/>
      <c r="W726" s="112"/>
    </row>
    <row r="727" spans="1:23" x14ac:dyDescent="0.25">
      <c r="A727" t="s">
        <v>75</v>
      </c>
      <c r="B727" t="s">
        <v>76</v>
      </c>
      <c r="C727" t="s">
        <v>7</v>
      </c>
      <c r="D727" t="s">
        <v>539</v>
      </c>
      <c r="E727" t="s">
        <v>1574</v>
      </c>
      <c r="F727" t="s">
        <v>1618</v>
      </c>
      <c r="G727" t="s">
        <v>1641</v>
      </c>
      <c r="H727" t="s">
        <v>322</v>
      </c>
      <c r="I727" t="s">
        <v>1672</v>
      </c>
      <c r="J727" t="s">
        <v>1643</v>
      </c>
      <c r="K727" t="s">
        <v>1673</v>
      </c>
      <c r="L727" s="112"/>
      <c r="M727" s="112"/>
      <c r="N727" s="112">
        <v>2</v>
      </c>
      <c r="O727" s="112">
        <v>1</v>
      </c>
      <c r="P727" s="112">
        <v>2</v>
      </c>
      <c r="Q727" s="112">
        <v>1</v>
      </c>
      <c r="R727" s="112"/>
      <c r="S727" s="112"/>
      <c r="T727" s="112"/>
      <c r="U727" s="112"/>
      <c r="V727" s="112"/>
      <c r="W727" s="112"/>
    </row>
    <row r="728" spans="1:23" x14ac:dyDescent="0.25">
      <c r="A728" t="s">
        <v>75</v>
      </c>
      <c r="B728" t="s">
        <v>76</v>
      </c>
      <c r="C728" t="s">
        <v>7</v>
      </c>
      <c r="D728" t="s">
        <v>539</v>
      </c>
      <c r="E728" t="s">
        <v>1574</v>
      </c>
      <c r="F728" t="s">
        <v>1618</v>
      </c>
      <c r="G728" t="s">
        <v>1641</v>
      </c>
      <c r="H728" t="s">
        <v>343</v>
      </c>
      <c r="I728" t="s">
        <v>1679</v>
      </c>
      <c r="J728" t="s">
        <v>1675</v>
      </c>
      <c r="K728" t="s">
        <v>1680</v>
      </c>
      <c r="L728" s="112"/>
      <c r="M728" s="112"/>
      <c r="N728" s="112">
        <v>11</v>
      </c>
      <c r="O728" s="112"/>
      <c r="P728" s="112">
        <v>11</v>
      </c>
      <c r="Q728" s="112"/>
      <c r="R728" s="112"/>
      <c r="S728" s="112"/>
      <c r="T728" s="112"/>
      <c r="U728" s="112"/>
      <c r="V728" s="112"/>
      <c r="W728" s="112"/>
    </row>
    <row r="729" spans="1:23" x14ac:dyDescent="0.25">
      <c r="A729" t="s">
        <v>75</v>
      </c>
      <c r="B729" t="s">
        <v>76</v>
      </c>
      <c r="C729" t="s">
        <v>7</v>
      </c>
      <c r="D729" t="s">
        <v>539</v>
      </c>
      <c r="E729" t="s">
        <v>1574</v>
      </c>
      <c r="F729" t="s">
        <v>1618</v>
      </c>
      <c r="G729" t="s">
        <v>1641</v>
      </c>
      <c r="H729" t="s">
        <v>361</v>
      </c>
      <c r="I729" t="s">
        <v>1695</v>
      </c>
      <c r="J729" t="s">
        <v>1696</v>
      </c>
      <c r="K729" t="s">
        <v>1697</v>
      </c>
      <c r="L729" s="112"/>
      <c r="M729" s="112"/>
      <c r="N729" s="112">
        <v>6</v>
      </c>
      <c r="O729" s="112">
        <v>3</v>
      </c>
      <c r="P729" s="112">
        <v>6</v>
      </c>
      <c r="Q729" s="112">
        <v>3</v>
      </c>
      <c r="R729" s="112"/>
      <c r="S729" s="112"/>
      <c r="T729" s="112"/>
      <c r="U729" s="112"/>
      <c r="V729" s="112"/>
      <c r="W729" s="112"/>
    </row>
    <row r="730" spans="1:23" x14ac:dyDescent="0.25">
      <c r="A730" t="s">
        <v>75</v>
      </c>
      <c r="B730" t="s">
        <v>76</v>
      </c>
      <c r="C730" t="s">
        <v>7</v>
      </c>
      <c r="D730" t="s">
        <v>539</v>
      </c>
      <c r="E730" t="s">
        <v>1574</v>
      </c>
      <c r="F730" t="s">
        <v>1618</v>
      </c>
      <c r="G730" t="s">
        <v>1641</v>
      </c>
      <c r="H730" t="s">
        <v>367</v>
      </c>
      <c r="I730" t="s">
        <v>1790</v>
      </c>
      <c r="J730" t="s">
        <v>1696</v>
      </c>
      <c r="K730" t="s">
        <v>1791</v>
      </c>
      <c r="L730" s="112"/>
      <c r="M730" s="112"/>
      <c r="N730" s="112">
        <v>1</v>
      </c>
      <c r="O730" s="112"/>
      <c r="P730" s="112">
        <v>1</v>
      </c>
      <c r="Q730" s="112"/>
      <c r="R730" s="112"/>
      <c r="S730" s="112"/>
      <c r="T730" s="112"/>
      <c r="U730" s="112"/>
      <c r="V730" s="112"/>
      <c r="W730" s="112"/>
    </row>
    <row r="731" spans="1:23" x14ac:dyDescent="0.25">
      <c r="A731" t="s">
        <v>75</v>
      </c>
      <c r="B731" t="s">
        <v>76</v>
      </c>
      <c r="C731" t="s">
        <v>7</v>
      </c>
      <c r="D731" t="s">
        <v>539</v>
      </c>
      <c r="E731" t="s">
        <v>1574</v>
      </c>
      <c r="F731" t="s">
        <v>1618</v>
      </c>
      <c r="G731" t="s">
        <v>1641</v>
      </c>
      <c r="H731" t="s">
        <v>376</v>
      </c>
      <c r="I731" t="s">
        <v>1642</v>
      </c>
      <c r="J731" t="s">
        <v>1643</v>
      </c>
      <c r="K731" t="s">
        <v>1644</v>
      </c>
      <c r="L731" s="112"/>
      <c r="M731" s="112"/>
      <c r="N731" s="112">
        <v>8</v>
      </c>
      <c r="O731" s="112">
        <v>5</v>
      </c>
      <c r="P731" s="112">
        <v>8</v>
      </c>
      <c r="Q731" s="112">
        <v>5</v>
      </c>
      <c r="R731" s="112"/>
      <c r="S731" s="112"/>
      <c r="T731" s="112"/>
      <c r="U731" s="112"/>
      <c r="V731" s="112"/>
      <c r="W731" s="112"/>
    </row>
    <row r="732" spans="1:23" x14ac:dyDescent="0.25">
      <c r="A732" t="s">
        <v>75</v>
      </c>
      <c r="B732" t="s">
        <v>76</v>
      </c>
      <c r="C732" t="s">
        <v>7</v>
      </c>
      <c r="D732" t="s">
        <v>539</v>
      </c>
      <c r="E732" t="s">
        <v>1574</v>
      </c>
      <c r="F732" t="s">
        <v>1618</v>
      </c>
      <c r="G732" t="s">
        <v>1641</v>
      </c>
      <c r="H732" t="s">
        <v>389</v>
      </c>
      <c r="I732" t="s">
        <v>1750</v>
      </c>
      <c r="J732" t="s">
        <v>1643</v>
      </c>
      <c r="K732" t="s">
        <v>1751</v>
      </c>
      <c r="L732" s="112"/>
      <c r="M732" s="112"/>
      <c r="N732" s="112">
        <v>1</v>
      </c>
      <c r="O732" s="112">
        <v>1</v>
      </c>
      <c r="P732" s="112">
        <v>1</v>
      </c>
      <c r="Q732" s="112">
        <v>1</v>
      </c>
      <c r="R732" s="112"/>
      <c r="S732" s="112"/>
      <c r="T732" s="112"/>
      <c r="U732" s="112"/>
      <c r="V732" s="112"/>
      <c r="W732" s="112"/>
    </row>
    <row r="733" spans="1:23" x14ac:dyDescent="0.25">
      <c r="A733" t="s">
        <v>75</v>
      </c>
      <c r="B733" t="s">
        <v>76</v>
      </c>
      <c r="C733" t="s">
        <v>7</v>
      </c>
      <c r="D733" t="s">
        <v>539</v>
      </c>
      <c r="E733" t="s">
        <v>1574</v>
      </c>
      <c r="F733" t="s">
        <v>1618</v>
      </c>
      <c r="G733" t="s">
        <v>1641</v>
      </c>
      <c r="H733" t="s">
        <v>396</v>
      </c>
      <c r="I733" t="s">
        <v>1758</v>
      </c>
      <c r="J733" t="s">
        <v>1675</v>
      </c>
      <c r="K733" t="s">
        <v>1759</v>
      </c>
      <c r="L733" s="112"/>
      <c r="M733" s="112"/>
      <c r="N733" s="112">
        <v>5</v>
      </c>
      <c r="O733" s="112">
        <v>1</v>
      </c>
      <c r="P733" s="112">
        <v>5</v>
      </c>
      <c r="Q733" s="112">
        <v>1</v>
      </c>
      <c r="R733" s="112"/>
      <c r="S733" s="112"/>
      <c r="T733" s="112"/>
      <c r="U733" s="112"/>
      <c r="V733" s="112"/>
      <c r="W733" s="112"/>
    </row>
    <row r="734" spans="1:23" x14ac:dyDescent="0.25">
      <c r="A734" t="s">
        <v>75</v>
      </c>
      <c r="B734" t="s">
        <v>76</v>
      </c>
      <c r="C734" t="s">
        <v>7</v>
      </c>
      <c r="D734" t="s">
        <v>539</v>
      </c>
      <c r="E734" t="s">
        <v>1574</v>
      </c>
      <c r="F734" t="s">
        <v>1618</v>
      </c>
      <c r="G734" t="s">
        <v>1641</v>
      </c>
      <c r="H734" t="s">
        <v>403</v>
      </c>
      <c r="I734" t="s">
        <v>1647</v>
      </c>
      <c r="J734" t="s">
        <v>1643</v>
      </c>
      <c r="K734" t="s">
        <v>1648</v>
      </c>
      <c r="L734" s="112"/>
      <c r="M734" s="112"/>
      <c r="N734" s="112">
        <v>7</v>
      </c>
      <c r="O734" s="112">
        <v>4</v>
      </c>
      <c r="P734" s="112">
        <v>7</v>
      </c>
      <c r="Q734" s="112">
        <v>4</v>
      </c>
      <c r="R734" s="112"/>
      <c r="S734" s="112"/>
      <c r="T734" s="112"/>
      <c r="U734" s="112"/>
      <c r="V734" s="112"/>
      <c r="W734" s="112"/>
    </row>
    <row r="735" spans="1:23" x14ac:dyDescent="0.25">
      <c r="A735" t="s">
        <v>75</v>
      </c>
      <c r="B735" t="s">
        <v>76</v>
      </c>
      <c r="C735" t="s">
        <v>7</v>
      </c>
      <c r="D735" t="s">
        <v>539</v>
      </c>
      <c r="E735" t="s">
        <v>1574</v>
      </c>
      <c r="F735" t="s">
        <v>1618</v>
      </c>
      <c r="G735" t="s">
        <v>1641</v>
      </c>
      <c r="H735" t="s">
        <v>407</v>
      </c>
      <c r="I735" t="s">
        <v>1722</v>
      </c>
      <c r="J735" t="s">
        <v>1696</v>
      </c>
      <c r="K735" t="s">
        <v>1723</v>
      </c>
      <c r="L735" s="112"/>
      <c r="M735" s="112"/>
      <c r="N735" s="112">
        <v>43</v>
      </c>
      <c r="O735" s="112">
        <v>7</v>
      </c>
      <c r="P735" s="112">
        <v>43</v>
      </c>
      <c r="Q735" s="112">
        <v>7</v>
      </c>
      <c r="R735" s="112"/>
      <c r="S735" s="112"/>
      <c r="T735" s="112"/>
      <c r="U735" s="112"/>
      <c r="V735" s="112"/>
      <c r="W735" s="112"/>
    </row>
    <row r="736" spans="1:23" x14ac:dyDescent="0.25">
      <c r="A736" t="s">
        <v>75</v>
      </c>
      <c r="B736" t="s">
        <v>76</v>
      </c>
      <c r="C736" t="s">
        <v>7</v>
      </c>
      <c r="D736" t="s">
        <v>539</v>
      </c>
      <c r="E736" t="s">
        <v>1574</v>
      </c>
      <c r="F736" t="s">
        <v>1618</v>
      </c>
      <c r="G736" t="s">
        <v>1641</v>
      </c>
      <c r="H736" t="s">
        <v>414</v>
      </c>
      <c r="I736" t="s">
        <v>1706</v>
      </c>
      <c r="J736" t="s">
        <v>1653</v>
      </c>
      <c r="K736" t="s">
        <v>1707</v>
      </c>
      <c r="L736" s="112"/>
      <c r="M736" s="112"/>
      <c r="N736" s="112">
        <v>1</v>
      </c>
      <c r="O736" s="112">
        <v>1</v>
      </c>
      <c r="P736" s="112">
        <v>1</v>
      </c>
      <c r="Q736" s="112">
        <v>1</v>
      </c>
      <c r="R736" s="112"/>
      <c r="S736" s="112"/>
      <c r="T736" s="112"/>
      <c r="U736" s="112"/>
      <c r="V736" s="112"/>
      <c r="W736" s="112"/>
    </row>
    <row r="737" spans="1:23" x14ac:dyDescent="0.25">
      <c r="A737" t="s">
        <v>77</v>
      </c>
      <c r="B737" t="s">
        <v>76</v>
      </c>
      <c r="C737" t="s">
        <v>8</v>
      </c>
      <c r="D737" t="s">
        <v>539</v>
      </c>
      <c r="E737" t="s">
        <v>1574</v>
      </c>
      <c r="F737" t="s">
        <v>1618</v>
      </c>
      <c r="G737" t="s">
        <v>1641</v>
      </c>
      <c r="H737" t="s">
        <v>176</v>
      </c>
      <c r="I737" t="s">
        <v>1852</v>
      </c>
      <c r="J737" t="s">
        <v>1675</v>
      </c>
      <c r="K737" t="s">
        <v>1853</v>
      </c>
      <c r="L737" s="112"/>
      <c r="M737" s="112"/>
      <c r="N737" s="112">
        <v>1</v>
      </c>
      <c r="O737" s="112">
        <v>1</v>
      </c>
      <c r="P737" s="112">
        <v>1</v>
      </c>
      <c r="Q737" s="112">
        <v>1</v>
      </c>
      <c r="R737" s="112"/>
      <c r="S737" s="112"/>
      <c r="T737" s="112"/>
      <c r="U737" s="112"/>
      <c r="V737" s="112"/>
      <c r="W737" s="112"/>
    </row>
    <row r="738" spans="1:23" x14ac:dyDescent="0.25">
      <c r="A738" t="s">
        <v>77</v>
      </c>
      <c r="B738" t="s">
        <v>76</v>
      </c>
      <c r="C738" t="s">
        <v>8</v>
      </c>
      <c r="D738" t="s">
        <v>539</v>
      </c>
      <c r="E738" t="s">
        <v>1574</v>
      </c>
      <c r="F738" t="s">
        <v>1618</v>
      </c>
      <c r="G738" t="s">
        <v>1641</v>
      </c>
      <c r="H738" t="s">
        <v>296</v>
      </c>
      <c r="I738" t="s">
        <v>1732</v>
      </c>
      <c r="J738" t="s">
        <v>1643</v>
      </c>
      <c r="K738" t="s">
        <v>1733</v>
      </c>
      <c r="L738" s="112"/>
      <c r="M738" s="112"/>
      <c r="N738" s="112">
        <v>13</v>
      </c>
      <c r="O738" s="112">
        <v>8</v>
      </c>
      <c r="P738" s="112">
        <v>13</v>
      </c>
      <c r="Q738" s="112">
        <v>8</v>
      </c>
      <c r="R738" s="112"/>
      <c r="S738" s="112"/>
      <c r="T738" s="112"/>
      <c r="U738" s="112"/>
      <c r="V738" s="112"/>
      <c r="W738" s="112"/>
    </row>
    <row r="739" spans="1:23" x14ac:dyDescent="0.25">
      <c r="A739" t="s">
        <v>77</v>
      </c>
      <c r="B739" t="s">
        <v>76</v>
      </c>
      <c r="C739" t="s">
        <v>8</v>
      </c>
      <c r="D739" t="s">
        <v>539</v>
      </c>
      <c r="E739" t="s">
        <v>1574</v>
      </c>
      <c r="F739" t="s">
        <v>1618</v>
      </c>
      <c r="G739" t="s">
        <v>1641</v>
      </c>
      <c r="H739" t="s">
        <v>322</v>
      </c>
      <c r="I739" t="s">
        <v>1677</v>
      </c>
      <c r="J739" t="s">
        <v>1653</v>
      </c>
      <c r="K739" t="s">
        <v>1678</v>
      </c>
      <c r="L739" s="112"/>
      <c r="M739" s="112"/>
      <c r="N739" s="112">
        <v>5</v>
      </c>
      <c r="O739" s="112">
        <v>1</v>
      </c>
      <c r="P739" s="112">
        <v>5</v>
      </c>
      <c r="Q739" s="112">
        <v>1</v>
      </c>
      <c r="R739" s="112"/>
      <c r="S739" s="112"/>
      <c r="T739" s="112"/>
      <c r="U739" s="112"/>
      <c r="V739" s="112"/>
      <c r="W739" s="112"/>
    </row>
    <row r="740" spans="1:23" x14ac:dyDescent="0.25">
      <c r="A740" t="s">
        <v>77</v>
      </c>
      <c r="B740" t="s">
        <v>76</v>
      </c>
      <c r="C740" t="s">
        <v>8</v>
      </c>
      <c r="D740" t="s">
        <v>539</v>
      </c>
      <c r="E740" t="s">
        <v>1574</v>
      </c>
      <c r="F740" t="s">
        <v>1618</v>
      </c>
      <c r="G740" t="s">
        <v>1641</v>
      </c>
      <c r="H740" t="s">
        <v>343</v>
      </c>
      <c r="I740" t="s">
        <v>1695</v>
      </c>
      <c r="J740" t="s">
        <v>1696</v>
      </c>
      <c r="K740" t="s">
        <v>1697</v>
      </c>
      <c r="L740" s="112"/>
      <c r="M740" s="112"/>
      <c r="N740" s="112">
        <v>8</v>
      </c>
      <c r="O740" s="112">
        <v>4</v>
      </c>
      <c r="P740" s="112">
        <v>8</v>
      </c>
      <c r="Q740" s="112">
        <v>4</v>
      </c>
      <c r="R740" s="112"/>
      <c r="S740" s="112"/>
      <c r="T740" s="112"/>
      <c r="U740" s="112"/>
      <c r="V740" s="112"/>
      <c r="W740" s="112"/>
    </row>
    <row r="741" spans="1:23" x14ac:dyDescent="0.25">
      <c r="A741" t="s">
        <v>77</v>
      </c>
      <c r="B741" t="s">
        <v>76</v>
      </c>
      <c r="C741" t="s">
        <v>8</v>
      </c>
      <c r="D741" t="s">
        <v>539</v>
      </c>
      <c r="E741" t="s">
        <v>1574</v>
      </c>
      <c r="F741" t="s">
        <v>1618</v>
      </c>
      <c r="G741" t="s">
        <v>1641</v>
      </c>
      <c r="H741" t="s">
        <v>361</v>
      </c>
      <c r="I741" t="s">
        <v>1642</v>
      </c>
      <c r="J741" t="s">
        <v>1643</v>
      </c>
      <c r="K741" t="s">
        <v>1644</v>
      </c>
      <c r="L741" s="112"/>
      <c r="M741" s="112"/>
      <c r="N741" s="112">
        <v>28</v>
      </c>
      <c r="O741" s="112">
        <v>15</v>
      </c>
      <c r="P741" s="112">
        <v>28</v>
      </c>
      <c r="Q741" s="112">
        <v>15</v>
      </c>
      <c r="R741" s="112"/>
      <c r="S741" s="112"/>
      <c r="T741" s="112"/>
      <c r="U741" s="112"/>
      <c r="V741" s="112"/>
      <c r="W741" s="112"/>
    </row>
    <row r="742" spans="1:23" x14ac:dyDescent="0.25">
      <c r="A742" t="s">
        <v>77</v>
      </c>
      <c r="B742" t="s">
        <v>76</v>
      </c>
      <c r="C742" t="s">
        <v>8</v>
      </c>
      <c r="D742" t="s">
        <v>539</v>
      </c>
      <c r="E742" t="s">
        <v>1574</v>
      </c>
      <c r="F742" t="s">
        <v>1618</v>
      </c>
      <c r="G742" t="s">
        <v>1641</v>
      </c>
      <c r="H742" t="s">
        <v>367</v>
      </c>
      <c r="I742" t="s">
        <v>1710</v>
      </c>
      <c r="J742" t="s">
        <v>1653</v>
      </c>
      <c r="K742" t="s">
        <v>1711</v>
      </c>
      <c r="L742" s="112"/>
      <c r="M742" s="112"/>
      <c r="N742" s="112">
        <v>2</v>
      </c>
      <c r="O742" s="112">
        <v>1</v>
      </c>
      <c r="P742" s="112">
        <v>2</v>
      </c>
      <c r="Q742" s="112">
        <v>1</v>
      </c>
      <c r="R742" s="112"/>
      <c r="S742" s="112"/>
      <c r="T742" s="112"/>
      <c r="U742" s="112"/>
      <c r="V742" s="112"/>
      <c r="W742" s="112"/>
    </row>
    <row r="743" spans="1:23" x14ac:dyDescent="0.25">
      <c r="A743" t="s">
        <v>77</v>
      </c>
      <c r="B743" t="s">
        <v>76</v>
      </c>
      <c r="C743" t="s">
        <v>8</v>
      </c>
      <c r="D743" t="s">
        <v>539</v>
      </c>
      <c r="E743" t="s">
        <v>1574</v>
      </c>
      <c r="F743" t="s">
        <v>1618</v>
      </c>
      <c r="G743" t="s">
        <v>1641</v>
      </c>
      <c r="H743" t="s">
        <v>376</v>
      </c>
      <c r="I743" t="s">
        <v>1647</v>
      </c>
      <c r="J743" t="s">
        <v>1643</v>
      </c>
      <c r="K743" t="s">
        <v>1648</v>
      </c>
      <c r="L743" s="112"/>
      <c r="M743" s="112"/>
      <c r="N743" s="112">
        <v>8</v>
      </c>
      <c r="O743" s="112">
        <v>5</v>
      </c>
      <c r="P743" s="112">
        <v>8</v>
      </c>
      <c r="Q743" s="112">
        <v>5</v>
      </c>
      <c r="R743" s="112"/>
      <c r="S743" s="112"/>
      <c r="T743" s="112"/>
      <c r="U743" s="112"/>
      <c r="V743" s="112"/>
      <c r="W743" s="112"/>
    </row>
    <row r="744" spans="1:23" x14ac:dyDescent="0.25">
      <c r="A744" t="s">
        <v>77</v>
      </c>
      <c r="B744" t="s">
        <v>76</v>
      </c>
      <c r="C744" t="s">
        <v>8</v>
      </c>
      <c r="D744" t="s">
        <v>539</v>
      </c>
      <c r="E744" t="s">
        <v>1574</v>
      </c>
      <c r="F744" t="s">
        <v>1618</v>
      </c>
      <c r="G744" t="s">
        <v>1641</v>
      </c>
      <c r="H744" t="s">
        <v>389</v>
      </c>
      <c r="I744" t="s">
        <v>1722</v>
      </c>
      <c r="J744" t="s">
        <v>1696</v>
      </c>
      <c r="K744" t="s">
        <v>1723</v>
      </c>
      <c r="L744" s="112"/>
      <c r="M744" s="112"/>
      <c r="N744" s="112">
        <v>2</v>
      </c>
      <c r="O744" s="112">
        <v>2</v>
      </c>
      <c r="P744" s="112">
        <v>2</v>
      </c>
      <c r="Q744" s="112">
        <v>2</v>
      </c>
      <c r="R744" s="112"/>
      <c r="S744" s="112"/>
      <c r="T744" s="112"/>
      <c r="U744" s="112"/>
      <c r="V744" s="112"/>
      <c r="W744" s="112"/>
    </row>
    <row r="745" spans="1:23" x14ac:dyDescent="0.25">
      <c r="A745" t="s">
        <v>92</v>
      </c>
      <c r="B745" t="s">
        <v>93</v>
      </c>
      <c r="C745" t="s">
        <v>7</v>
      </c>
      <c r="D745" t="s">
        <v>549</v>
      </c>
      <c r="E745" t="s">
        <v>1558</v>
      </c>
      <c r="F745" t="s">
        <v>1618</v>
      </c>
      <c r="G745" t="s">
        <v>1641</v>
      </c>
      <c r="H745" t="s">
        <v>176</v>
      </c>
      <c r="I745" t="s">
        <v>1728</v>
      </c>
      <c r="J745" t="s">
        <v>1643</v>
      </c>
      <c r="K745" t="s">
        <v>1729</v>
      </c>
      <c r="L745" s="112"/>
      <c r="M745" s="112"/>
      <c r="N745" s="112">
        <v>1</v>
      </c>
      <c r="O745" s="112"/>
      <c r="P745" s="112"/>
      <c r="Q745" s="112"/>
      <c r="R745" s="112">
        <v>1</v>
      </c>
      <c r="S745" s="112"/>
      <c r="T745" s="112"/>
      <c r="U745" s="112"/>
      <c r="V745" s="112"/>
      <c r="W745" s="112"/>
    </row>
    <row r="746" spans="1:23" x14ac:dyDescent="0.25">
      <c r="A746" t="s">
        <v>92</v>
      </c>
      <c r="B746" t="s">
        <v>93</v>
      </c>
      <c r="C746" t="s">
        <v>7</v>
      </c>
      <c r="D746" t="s">
        <v>549</v>
      </c>
      <c r="E746" t="s">
        <v>1558</v>
      </c>
      <c r="F746" t="s">
        <v>1618</v>
      </c>
      <c r="G746" t="s">
        <v>1641</v>
      </c>
      <c r="H746" t="s">
        <v>296</v>
      </c>
      <c r="I746" t="s">
        <v>1649</v>
      </c>
      <c r="J746" t="s">
        <v>1650</v>
      </c>
      <c r="K746" t="s">
        <v>1651</v>
      </c>
      <c r="L746" s="112"/>
      <c r="M746" s="112"/>
      <c r="N746" s="112">
        <v>10</v>
      </c>
      <c r="O746" s="112">
        <v>3</v>
      </c>
      <c r="P746" s="112"/>
      <c r="Q746" s="112"/>
      <c r="R746" s="112">
        <v>2</v>
      </c>
      <c r="S746" s="112">
        <v>1</v>
      </c>
      <c r="T746" s="112">
        <v>8</v>
      </c>
      <c r="U746" s="112">
        <v>2</v>
      </c>
      <c r="V746" s="112"/>
      <c r="W746" s="112"/>
    </row>
    <row r="747" spans="1:23" x14ac:dyDescent="0.25">
      <c r="A747" t="s">
        <v>92</v>
      </c>
      <c r="B747" t="s">
        <v>93</v>
      </c>
      <c r="C747" t="s">
        <v>7</v>
      </c>
      <c r="D747" t="s">
        <v>549</v>
      </c>
      <c r="E747" t="s">
        <v>1558</v>
      </c>
      <c r="F747" t="s">
        <v>1618</v>
      </c>
      <c r="G747" t="s">
        <v>1641</v>
      </c>
      <c r="H747" t="s">
        <v>322</v>
      </c>
      <c r="I747" t="s">
        <v>1652</v>
      </c>
      <c r="J747" t="s">
        <v>1653</v>
      </c>
      <c r="K747" t="s">
        <v>1654</v>
      </c>
      <c r="L747" s="112"/>
      <c r="M747" s="112"/>
      <c r="N747" s="112">
        <v>2</v>
      </c>
      <c r="O747" s="112">
        <v>1</v>
      </c>
      <c r="P747" s="112"/>
      <c r="Q747" s="112"/>
      <c r="R747" s="112">
        <v>1</v>
      </c>
      <c r="S747" s="112">
        <v>1</v>
      </c>
      <c r="T747" s="112">
        <v>1</v>
      </c>
      <c r="U747" s="112"/>
      <c r="V747" s="112"/>
      <c r="W747" s="112"/>
    </row>
    <row r="748" spans="1:23" x14ac:dyDescent="0.25">
      <c r="A748" t="s">
        <v>92</v>
      </c>
      <c r="B748" t="s">
        <v>93</v>
      </c>
      <c r="C748" t="s">
        <v>7</v>
      </c>
      <c r="D748" t="s">
        <v>549</v>
      </c>
      <c r="E748" t="s">
        <v>1558</v>
      </c>
      <c r="F748" t="s">
        <v>1618</v>
      </c>
      <c r="G748" t="s">
        <v>1641</v>
      </c>
      <c r="H748" t="s">
        <v>343</v>
      </c>
      <c r="I748" t="s">
        <v>1655</v>
      </c>
      <c r="J748" t="s">
        <v>1643</v>
      </c>
      <c r="K748" t="s">
        <v>1656</v>
      </c>
      <c r="L748" s="112"/>
      <c r="M748" s="112"/>
      <c r="N748" s="112">
        <v>4</v>
      </c>
      <c r="O748" s="112">
        <v>2</v>
      </c>
      <c r="P748" s="112"/>
      <c r="Q748" s="112"/>
      <c r="R748" s="112">
        <v>2</v>
      </c>
      <c r="S748" s="112">
        <v>1</v>
      </c>
      <c r="T748" s="112">
        <v>2</v>
      </c>
      <c r="U748" s="112">
        <v>1</v>
      </c>
      <c r="V748" s="112"/>
      <c r="W748" s="112"/>
    </row>
    <row r="749" spans="1:23" x14ac:dyDescent="0.25">
      <c r="A749" t="s">
        <v>92</v>
      </c>
      <c r="B749" t="s">
        <v>93</v>
      </c>
      <c r="C749" t="s">
        <v>7</v>
      </c>
      <c r="D749" t="s">
        <v>549</v>
      </c>
      <c r="E749" t="s">
        <v>1558</v>
      </c>
      <c r="F749" t="s">
        <v>1618</v>
      </c>
      <c r="G749" t="s">
        <v>1641</v>
      </c>
      <c r="H749" t="s">
        <v>361</v>
      </c>
      <c r="I749" t="s">
        <v>1657</v>
      </c>
      <c r="J749" t="s">
        <v>1653</v>
      </c>
      <c r="K749" t="s">
        <v>1658</v>
      </c>
      <c r="L749" s="112"/>
      <c r="M749" s="112"/>
      <c r="N749" s="112">
        <v>2</v>
      </c>
      <c r="O749" s="112">
        <v>2</v>
      </c>
      <c r="P749" s="112"/>
      <c r="Q749" s="112"/>
      <c r="R749" s="112"/>
      <c r="S749" s="112"/>
      <c r="T749" s="112">
        <v>2</v>
      </c>
      <c r="U749" s="112">
        <v>2</v>
      </c>
      <c r="V749" s="112"/>
      <c r="W749" s="112"/>
    </row>
    <row r="750" spans="1:23" x14ac:dyDescent="0.25">
      <c r="A750" t="s">
        <v>92</v>
      </c>
      <c r="B750" t="s">
        <v>93</v>
      </c>
      <c r="C750" t="s">
        <v>7</v>
      </c>
      <c r="D750" t="s">
        <v>549</v>
      </c>
      <c r="E750" t="s">
        <v>1558</v>
      </c>
      <c r="F750" t="s">
        <v>1618</v>
      </c>
      <c r="G750" t="s">
        <v>1641</v>
      </c>
      <c r="H750" t="s">
        <v>367</v>
      </c>
      <c r="I750" t="s">
        <v>1823</v>
      </c>
      <c r="J750" t="s">
        <v>1643</v>
      </c>
      <c r="K750" t="s">
        <v>1824</v>
      </c>
      <c r="L750" s="112"/>
      <c r="M750" s="112"/>
      <c r="N750" s="112">
        <v>1</v>
      </c>
      <c r="O750" s="112">
        <v>1</v>
      </c>
      <c r="P750" s="112"/>
      <c r="Q750" s="112"/>
      <c r="R750" s="112"/>
      <c r="S750" s="112"/>
      <c r="T750" s="112">
        <v>1</v>
      </c>
      <c r="U750" s="112">
        <v>1</v>
      </c>
      <c r="V750" s="112"/>
      <c r="W750" s="112"/>
    </row>
    <row r="751" spans="1:23" x14ac:dyDescent="0.25">
      <c r="A751" t="s">
        <v>92</v>
      </c>
      <c r="B751" t="s">
        <v>93</v>
      </c>
      <c r="C751" t="s">
        <v>7</v>
      </c>
      <c r="D751" t="s">
        <v>549</v>
      </c>
      <c r="E751" t="s">
        <v>1558</v>
      </c>
      <c r="F751" t="s">
        <v>1618</v>
      </c>
      <c r="G751" t="s">
        <v>1641</v>
      </c>
      <c r="H751" t="s">
        <v>376</v>
      </c>
      <c r="I751" t="s">
        <v>1663</v>
      </c>
      <c r="J751" t="s">
        <v>1653</v>
      </c>
      <c r="K751" t="s">
        <v>1664</v>
      </c>
      <c r="L751" s="112"/>
      <c r="M751" s="112"/>
      <c r="N751" s="112">
        <v>1</v>
      </c>
      <c r="O751" s="112">
        <v>1</v>
      </c>
      <c r="P751" s="112"/>
      <c r="Q751" s="112"/>
      <c r="R751" s="112"/>
      <c r="S751" s="112"/>
      <c r="T751" s="112"/>
      <c r="U751" s="112"/>
      <c r="V751" s="112">
        <v>1</v>
      </c>
      <c r="W751" s="112">
        <v>1</v>
      </c>
    </row>
    <row r="752" spans="1:23" x14ac:dyDescent="0.25">
      <c r="A752" t="s">
        <v>92</v>
      </c>
      <c r="B752" t="s">
        <v>93</v>
      </c>
      <c r="C752" t="s">
        <v>7</v>
      </c>
      <c r="D752" t="s">
        <v>549</v>
      </c>
      <c r="E752" t="s">
        <v>1558</v>
      </c>
      <c r="F752" t="s">
        <v>1618</v>
      </c>
      <c r="G752" t="s">
        <v>1641</v>
      </c>
      <c r="H752" t="s">
        <v>389</v>
      </c>
      <c r="I752" t="s">
        <v>1854</v>
      </c>
      <c r="J752" t="s">
        <v>1670</v>
      </c>
      <c r="K752" t="s">
        <v>1855</v>
      </c>
      <c r="L752" s="112"/>
      <c r="M752" s="112"/>
      <c r="N752" s="112">
        <v>1</v>
      </c>
      <c r="O752" s="112"/>
      <c r="P752" s="112"/>
      <c r="Q752" s="112"/>
      <c r="R752" s="112"/>
      <c r="S752" s="112"/>
      <c r="T752" s="112">
        <v>1</v>
      </c>
      <c r="U752" s="112"/>
      <c r="V752" s="112"/>
      <c r="W752" s="112"/>
    </row>
    <row r="753" spans="1:23" x14ac:dyDescent="0.25">
      <c r="A753" t="s">
        <v>92</v>
      </c>
      <c r="B753" t="s">
        <v>93</v>
      </c>
      <c r="C753" t="s">
        <v>7</v>
      </c>
      <c r="D753" t="s">
        <v>549</v>
      </c>
      <c r="E753" t="s">
        <v>1558</v>
      </c>
      <c r="F753" t="s">
        <v>1618</v>
      </c>
      <c r="G753" t="s">
        <v>1641</v>
      </c>
      <c r="H753" t="s">
        <v>396</v>
      </c>
      <c r="I753" t="s">
        <v>1842</v>
      </c>
      <c r="J753" t="s">
        <v>1675</v>
      </c>
      <c r="K753" t="s">
        <v>1843</v>
      </c>
      <c r="L753" s="112"/>
      <c r="M753" s="112"/>
      <c r="N753" s="112">
        <v>1</v>
      </c>
      <c r="O753" s="112"/>
      <c r="P753" s="112"/>
      <c r="Q753" s="112"/>
      <c r="R753" s="112">
        <v>1</v>
      </c>
      <c r="S753" s="112"/>
      <c r="T753" s="112"/>
      <c r="U753" s="112"/>
      <c r="V753" s="112"/>
      <c r="W753" s="112"/>
    </row>
    <row r="754" spans="1:23" x14ac:dyDescent="0.25">
      <c r="A754" t="s">
        <v>92</v>
      </c>
      <c r="B754" t="s">
        <v>93</v>
      </c>
      <c r="C754" t="s">
        <v>7</v>
      </c>
      <c r="D754" t="s">
        <v>549</v>
      </c>
      <c r="E754" t="s">
        <v>1558</v>
      </c>
      <c r="F754" t="s">
        <v>1618</v>
      </c>
      <c r="G754" t="s">
        <v>1641</v>
      </c>
      <c r="H754" t="s">
        <v>403</v>
      </c>
      <c r="I754" t="s">
        <v>1665</v>
      </c>
      <c r="J754" t="s">
        <v>1653</v>
      </c>
      <c r="K754" t="s">
        <v>1666</v>
      </c>
      <c r="L754" s="112"/>
      <c r="M754" s="112"/>
      <c r="N754" s="112">
        <v>4</v>
      </c>
      <c r="O754" s="112">
        <v>2</v>
      </c>
      <c r="P754" s="112"/>
      <c r="Q754" s="112"/>
      <c r="R754" s="112">
        <v>1</v>
      </c>
      <c r="S754" s="112">
        <v>1</v>
      </c>
      <c r="T754" s="112">
        <v>3</v>
      </c>
      <c r="U754" s="112">
        <v>1</v>
      </c>
      <c r="V754" s="112"/>
      <c r="W754" s="112"/>
    </row>
    <row r="755" spans="1:23" x14ac:dyDescent="0.25">
      <c r="A755" t="s">
        <v>92</v>
      </c>
      <c r="B755" t="s">
        <v>93</v>
      </c>
      <c r="C755" t="s">
        <v>7</v>
      </c>
      <c r="D755" t="s">
        <v>549</v>
      </c>
      <c r="E755" t="s">
        <v>1558</v>
      </c>
      <c r="F755" t="s">
        <v>1618</v>
      </c>
      <c r="G755" t="s">
        <v>1641</v>
      </c>
      <c r="H755" t="s">
        <v>407</v>
      </c>
      <c r="I755" t="s">
        <v>1672</v>
      </c>
      <c r="J755" t="s">
        <v>1643</v>
      </c>
      <c r="K755" t="s">
        <v>1673</v>
      </c>
      <c r="L755" s="112"/>
      <c r="M755" s="112"/>
      <c r="N755" s="112">
        <v>4</v>
      </c>
      <c r="O755" s="112">
        <v>2</v>
      </c>
      <c r="P755" s="112"/>
      <c r="Q755" s="112"/>
      <c r="R755" s="112">
        <v>1</v>
      </c>
      <c r="S755" s="112">
        <v>1</v>
      </c>
      <c r="T755" s="112">
        <v>3</v>
      </c>
      <c r="U755" s="112">
        <v>1</v>
      </c>
      <c r="V755" s="112"/>
      <c r="W755" s="112"/>
    </row>
    <row r="756" spans="1:23" x14ac:dyDescent="0.25">
      <c r="A756" t="s">
        <v>92</v>
      </c>
      <c r="B756" t="s">
        <v>93</v>
      </c>
      <c r="C756" t="s">
        <v>7</v>
      </c>
      <c r="D756" t="s">
        <v>549</v>
      </c>
      <c r="E756" t="s">
        <v>1558</v>
      </c>
      <c r="F756" t="s">
        <v>1618</v>
      </c>
      <c r="G756" t="s">
        <v>1641</v>
      </c>
      <c r="H756" t="s">
        <v>414</v>
      </c>
      <c r="I756" t="s">
        <v>1679</v>
      </c>
      <c r="J756" t="s">
        <v>1675</v>
      </c>
      <c r="K756" t="s">
        <v>1680</v>
      </c>
      <c r="L756" s="112"/>
      <c r="M756" s="112"/>
      <c r="N756" s="112">
        <v>2</v>
      </c>
      <c r="O756" s="112"/>
      <c r="P756" s="112"/>
      <c r="Q756" s="112"/>
      <c r="R756" s="112"/>
      <c r="S756" s="112"/>
      <c r="T756" s="112">
        <v>1</v>
      </c>
      <c r="U756" s="112"/>
      <c r="V756" s="112">
        <v>1</v>
      </c>
      <c r="W756" s="112"/>
    </row>
    <row r="757" spans="1:23" x14ac:dyDescent="0.25">
      <c r="A757" t="s">
        <v>92</v>
      </c>
      <c r="B757" t="s">
        <v>93</v>
      </c>
      <c r="C757" t="s">
        <v>7</v>
      </c>
      <c r="D757" t="s">
        <v>549</v>
      </c>
      <c r="E757" t="s">
        <v>1558</v>
      </c>
      <c r="F757" t="s">
        <v>1618</v>
      </c>
      <c r="G757" t="s">
        <v>1641</v>
      </c>
      <c r="H757" t="s">
        <v>418</v>
      </c>
      <c r="I757" t="s">
        <v>1681</v>
      </c>
      <c r="J757" t="s">
        <v>1653</v>
      </c>
      <c r="K757" t="s">
        <v>1682</v>
      </c>
      <c r="L757" s="112"/>
      <c r="M757" s="112"/>
      <c r="N757" s="112">
        <v>4</v>
      </c>
      <c r="O757" s="112">
        <v>2</v>
      </c>
      <c r="P757" s="112"/>
      <c r="Q757" s="112"/>
      <c r="R757" s="112"/>
      <c r="S757" s="112"/>
      <c r="T757" s="112">
        <v>4</v>
      </c>
      <c r="U757" s="112">
        <v>2</v>
      </c>
      <c r="V757" s="112"/>
      <c r="W757" s="112"/>
    </row>
    <row r="758" spans="1:23" x14ac:dyDescent="0.25">
      <c r="A758" t="s">
        <v>92</v>
      </c>
      <c r="B758" t="s">
        <v>93</v>
      </c>
      <c r="C758" t="s">
        <v>7</v>
      </c>
      <c r="D758" t="s">
        <v>549</v>
      </c>
      <c r="E758" t="s">
        <v>1558</v>
      </c>
      <c r="F758" t="s">
        <v>1618</v>
      </c>
      <c r="G758" t="s">
        <v>1641</v>
      </c>
      <c r="H758" t="s">
        <v>425</v>
      </c>
      <c r="I758" t="s">
        <v>1828</v>
      </c>
      <c r="J758" t="s">
        <v>1675</v>
      </c>
      <c r="K758" t="s">
        <v>1829</v>
      </c>
      <c r="L758" s="112"/>
      <c r="M758" s="112"/>
      <c r="N758" s="112">
        <v>2</v>
      </c>
      <c r="O758" s="112"/>
      <c r="P758" s="112"/>
      <c r="Q758" s="112"/>
      <c r="R758" s="112"/>
      <c r="S758" s="112"/>
      <c r="T758" s="112">
        <v>2</v>
      </c>
      <c r="U758" s="112"/>
      <c r="V758" s="112"/>
      <c r="W758" s="112"/>
    </row>
    <row r="759" spans="1:23" x14ac:dyDescent="0.25">
      <c r="A759" t="s">
        <v>92</v>
      </c>
      <c r="B759" t="s">
        <v>93</v>
      </c>
      <c r="C759" t="s">
        <v>7</v>
      </c>
      <c r="D759" t="s">
        <v>549</v>
      </c>
      <c r="E759" t="s">
        <v>1558</v>
      </c>
      <c r="F759" t="s">
        <v>1618</v>
      </c>
      <c r="G759" t="s">
        <v>1641</v>
      </c>
      <c r="H759" t="s">
        <v>430</v>
      </c>
      <c r="I759" t="s">
        <v>1695</v>
      </c>
      <c r="J759" t="s">
        <v>1696</v>
      </c>
      <c r="K759" t="s">
        <v>1697</v>
      </c>
      <c r="L759" s="112"/>
      <c r="M759" s="112"/>
      <c r="N759" s="112">
        <v>1</v>
      </c>
      <c r="O759" s="112">
        <v>1</v>
      </c>
      <c r="P759" s="112"/>
      <c r="Q759" s="112"/>
      <c r="R759" s="112"/>
      <c r="S759" s="112"/>
      <c r="T759" s="112">
        <v>1</v>
      </c>
      <c r="U759" s="112">
        <v>1</v>
      </c>
      <c r="V759" s="112"/>
      <c r="W759" s="112"/>
    </row>
    <row r="760" spans="1:23" x14ac:dyDescent="0.25">
      <c r="A760" t="s">
        <v>92</v>
      </c>
      <c r="B760" t="s">
        <v>93</v>
      </c>
      <c r="C760" t="s">
        <v>7</v>
      </c>
      <c r="D760" t="s">
        <v>549</v>
      </c>
      <c r="E760" t="s">
        <v>1558</v>
      </c>
      <c r="F760" t="s">
        <v>1618</v>
      </c>
      <c r="G760" t="s">
        <v>1641</v>
      </c>
      <c r="H760" t="s">
        <v>431</v>
      </c>
      <c r="I760" t="s">
        <v>1642</v>
      </c>
      <c r="J760" t="s">
        <v>1643</v>
      </c>
      <c r="K760" t="s">
        <v>1644</v>
      </c>
      <c r="L760" s="112"/>
      <c r="M760" s="112"/>
      <c r="N760" s="112">
        <v>5</v>
      </c>
      <c r="O760" s="112">
        <v>4</v>
      </c>
      <c r="P760" s="112"/>
      <c r="Q760" s="112"/>
      <c r="R760" s="112">
        <v>1</v>
      </c>
      <c r="S760" s="112">
        <v>1</v>
      </c>
      <c r="T760" s="112">
        <v>4</v>
      </c>
      <c r="U760" s="112">
        <v>3</v>
      </c>
      <c r="V760" s="112"/>
      <c r="W760" s="112"/>
    </row>
    <row r="761" spans="1:23" x14ac:dyDescent="0.25">
      <c r="A761" t="s">
        <v>92</v>
      </c>
      <c r="B761" t="s">
        <v>93</v>
      </c>
      <c r="C761" t="s">
        <v>7</v>
      </c>
      <c r="D761" t="s">
        <v>549</v>
      </c>
      <c r="E761" t="s">
        <v>1558</v>
      </c>
      <c r="F761" t="s">
        <v>1618</v>
      </c>
      <c r="G761" t="s">
        <v>1641</v>
      </c>
      <c r="H761" t="s">
        <v>432</v>
      </c>
      <c r="I761" t="s">
        <v>1689</v>
      </c>
      <c r="J761" t="s">
        <v>1653</v>
      </c>
      <c r="K761" t="s">
        <v>1690</v>
      </c>
      <c r="L761" s="112"/>
      <c r="M761" s="112"/>
      <c r="N761" s="112">
        <v>11</v>
      </c>
      <c r="O761" s="112">
        <v>4</v>
      </c>
      <c r="P761" s="112"/>
      <c r="Q761" s="112"/>
      <c r="R761" s="112">
        <v>8</v>
      </c>
      <c r="S761" s="112">
        <v>3</v>
      </c>
      <c r="T761" s="112">
        <v>3</v>
      </c>
      <c r="U761" s="112">
        <v>1</v>
      </c>
      <c r="V761" s="112"/>
      <c r="W761" s="112"/>
    </row>
    <row r="762" spans="1:23" x14ac:dyDescent="0.25">
      <c r="A762" t="s">
        <v>92</v>
      </c>
      <c r="B762" t="s">
        <v>93</v>
      </c>
      <c r="C762" t="s">
        <v>7</v>
      </c>
      <c r="D762" t="s">
        <v>549</v>
      </c>
      <c r="E762" t="s">
        <v>1558</v>
      </c>
      <c r="F762" t="s">
        <v>1618</v>
      </c>
      <c r="G762" t="s">
        <v>1641</v>
      </c>
      <c r="H762" t="s">
        <v>435</v>
      </c>
      <c r="I762" t="s">
        <v>1856</v>
      </c>
      <c r="J762" t="s">
        <v>1653</v>
      </c>
      <c r="K762" t="s">
        <v>1857</v>
      </c>
      <c r="L762" s="112"/>
      <c r="M762" s="112"/>
      <c r="N762" s="112">
        <v>2</v>
      </c>
      <c r="O762" s="112">
        <v>1</v>
      </c>
      <c r="P762" s="112"/>
      <c r="Q762" s="112"/>
      <c r="R762" s="112"/>
      <c r="S762" s="112"/>
      <c r="T762" s="112">
        <v>2</v>
      </c>
      <c r="U762" s="112">
        <v>1</v>
      </c>
      <c r="V762" s="112"/>
      <c r="W762" s="112"/>
    </row>
    <row r="763" spans="1:23" x14ac:dyDescent="0.25">
      <c r="A763" t="s">
        <v>92</v>
      </c>
      <c r="B763" t="s">
        <v>93</v>
      </c>
      <c r="C763" t="s">
        <v>7</v>
      </c>
      <c r="D763" t="s">
        <v>549</v>
      </c>
      <c r="E763" t="s">
        <v>1558</v>
      </c>
      <c r="F763" t="s">
        <v>1618</v>
      </c>
      <c r="G763" t="s">
        <v>1641</v>
      </c>
      <c r="H763" t="s">
        <v>437</v>
      </c>
      <c r="I763" t="s">
        <v>1712</v>
      </c>
      <c r="J763" t="s">
        <v>1653</v>
      </c>
      <c r="K763" t="s">
        <v>1713</v>
      </c>
      <c r="L763" s="112"/>
      <c r="M763" s="112"/>
      <c r="N763" s="112">
        <v>2</v>
      </c>
      <c r="O763" s="112"/>
      <c r="P763" s="112"/>
      <c r="Q763" s="112"/>
      <c r="R763" s="112"/>
      <c r="S763" s="112"/>
      <c r="T763" s="112">
        <v>1</v>
      </c>
      <c r="U763" s="112"/>
      <c r="V763" s="112">
        <v>1</v>
      </c>
      <c r="W763" s="112"/>
    </row>
    <row r="764" spans="1:23" x14ac:dyDescent="0.25">
      <c r="A764" t="s">
        <v>92</v>
      </c>
      <c r="B764" t="s">
        <v>93</v>
      </c>
      <c r="C764" t="s">
        <v>7</v>
      </c>
      <c r="D764" t="s">
        <v>549</v>
      </c>
      <c r="E764" t="s">
        <v>1558</v>
      </c>
      <c r="F764" t="s">
        <v>1618</v>
      </c>
      <c r="G764" t="s">
        <v>1641</v>
      </c>
      <c r="H764" t="s">
        <v>439</v>
      </c>
      <c r="I764" t="s">
        <v>1645</v>
      </c>
      <c r="J764" t="s">
        <v>1643</v>
      </c>
      <c r="K764" t="s">
        <v>1646</v>
      </c>
      <c r="L764" s="112"/>
      <c r="M764" s="112"/>
      <c r="N764" s="112">
        <v>1</v>
      </c>
      <c r="O764" s="112"/>
      <c r="P764" s="112"/>
      <c r="Q764" s="112"/>
      <c r="R764" s="112">
        <v>1</v>
      </c>
      <c r="S764" s="112"/>
      <c r="T764" s="112"/>
      <c r="U764" s="112"/>
      <c r="V764" s="112"/>
      <c r="W764" s="112"/>
    </row>
    <row r="765" spans="1:23" x14ac:dyDescent="0.25">
      <c r="A765" t="s">
        <v>92</v>
      </c>
      <c r="B765" t="s">
        <v>93</v>
      </c>
      <c r="C765" t="s">
        <v>7</v>
      </c>
      <c r="D765" t="s">
        <v>549</v>
      </c>
      <c r="E765" t="s">
        <v>1558</v>
      </c>
      <c r="F765" t="s">
        <v>1618</v>
      </c>
      <c r="G765" t="s">
        <v>1641</v>
      </c>
      <c r="H765" t="s">
        <v>442</v>
      </c>
      <c r="I765" t="s">
        <v>1758</v>
      </c>
      <c r="J765" t="s">
        <v>1675</v>
      </c>
      <c r="K765" t="s">
        <v>1759</v>
      </c>
      <c r="L765" s="112"/>
      <c r="M765" s="112"/>
      <c r="N765" s="112">
        <v>1</v>
      </c>
      <c r="O765" s="112"/>
      <c r="P765" s="112"/>
      <c r="Q765" s="112"/>
      <c r="R765" s="112">
        <v>1</v>
      </c>
      <c r="S765" s="112"/>
      <c r="T765" s="112"/>
      <c r="U765" s="112"/>
      <c r="V765" s="112"/>
      <c r="W765" s="112"/>
    </row>
    <row r="766" spans="1:23" x14ac:dyDescent="0.25">
      <c r="A766" t="s">
        <v>92</v>
      </c>
      <c r="B766" t="s">
        <v>93</v>
      </c>
      <c r="C766" t="s">
        <v>7</v>
      </c>
      <c r="D766" t="s">
        <v>549</v>
      </c>
      <c r="E766" t="s">
        <v>1558</v>
      </c>
      <c r="F766" t="s">
        <v>1618</v>
      </c>
      <c r="G766" t="s">
        <v>1641</v>
      </c>
      <c r="H766" t="s">
        <v>443</v>
      </c>
      <c r="I766" t="s">
        <v>1763</v>
      </c>
      <c r="J766" t="s">
        <v>1653</v>
      </c>
      <c r="K766" t="s">
        <v>1764</v>
      </c>
      <c r="L766" s="112"/>
      <c r="M766" s="112"/>
      <c r="N766" s="112">
        <v>1</v>
      </c>
      <c r="O766" s="112">
        <v>1</v>
      </c>
      <c r="P766" s="112"/>
      <c r="Q766" s="112"/>
      <c r="R766" s="112"/>
      <c r="S766" s="112"/>
      <c r="T766" s="112">
        <v>1</v>
      </c>
      <c r="U766" s="112">
        <v>1</v>
      </c>
      <c r="V766" s="112"/>
      <c r="W766" s="112"/>
    </row>
    <row r="767" spans="1:23" x14ac:dyDescent="0.25">
      <c r="A767" t="s">
        <v>92</v>
      </c>
      <c r="B767" t="s">
        <v>93</v>
      </c>
      <c r="C767" t="s">
        <v>7</v>
      </c>
      <c r="D767" t="s">
        <v>549</v>
      </c>
      <c r="E767" t="s">
        <v>1558</v>
      </c>
      <c r="F767" t="s">
        <v>1618</v>
      </c>
      <c r="G767" t="s">
        <v>1641</v>
      </c>
      <c r="H767" t="s">
        <v>446</v>
      </c>
      <c r="I767" t="s">
        <v>1689</v>
      </c>
      <c r="J767" t="s">
        <v>1653</v>
      </c>
      <c r="K767" t="s">
        <v>1690</v>
      </c>
      <c r="L767" s="112"/>
      <c r="M767" s="112"/>
      <c r="N767" s="112">
        <v>1</v>
      </c>
      <c r="O767" s="112">
        <v>1</v>
      </c>
      <c r="P767" s="112"/>
      <c r="Q767" s="112"/>
      <c r="R767" s="112"/>
      <c r="S767" s="112"/>
      <c r="T767" s="112">
        <v>1</v>
      </c>
      <c r="U767" s="112">
        <v>1</v>
      </c>
      <c r="V767" s="112"/>
      <c r="W767" s="112"/>
    </row>
    <row r="768" spans="1:23" x14ac:dyDescent="0.25">
      <c r="A768" t="s">
        <v>92</v>
      </c>
      <c r="B768" t="s">
        <v>93</v>
      </c>
      <c r="C768" t="s">
        <v>7</v>
      </c>
      <c r="D768" t="s">
        <v>549</v>
      </c>
      <c r="E768" t="s">
        <v>1558</v>
      </c>
      <c r="F768" t="s">
        <v>1618</v>
      </c>
      <c r="G768" t="s">
        <v>1641</v>
      </c>
      <c r="H768" t="s">
        <v>447</v>
      </c>
      <c r="I768" t="s">
        <v>1702</v>
      </c>
      <c r="J768" t="s">
        <v>1653</v>
      </c>
      <c r="K768" t="s">
        <v>1703</v>
      </c>
      <c r="L768" s="112"/>
      <c r="M768" s="112"/>
      <c r="N768" s="112">
        <v>1</v>
      </c>
      <c r="O768" s="112">
        <v>1</v>
      </c>
      <c r="P768" s="112"/>
      <c r="Q768" s="112"/>
      <c r="R768" s="112"/>
      <c r="S768" s="112"/>
      <c r="T768" s="112">
        <v>1</v>
      </c>
      <c r="U768" s="112">
        <v>1</v>
      </c>
      <c r="V768" s="112"/>
      <c r="W768" s="112"/>
    </row>
    <row r="769" spans="1:23" x14ac:dyDescent="0.25">
      <c r="A769" t="s">
        <v>92</v>
      </c>
      <c r="B769" t="s">
        <v>93</v>
      </c>
      <c r="C769" t="s">
        <v>7</v>
      </c>
      <c r="D769" t="s">
        <v>549</v>
      </c>
      <c r="E769" t="s">
        <v>1558</v>
      </c>
      <c r="F769" t="s">
        <v>1618</v>
      </c>
      <c r="G769" t="s">
        <v>1641</v>
      </c>
      <c r="H769" t="s">
        <v>449</v>
      </c>
      <c r="I769" t="s">
        <v>1714</v>
      </c>
      <c r="J769" t="s">
        <v>1653</v>
      </c>
      <c r="K769" t="s">
        <v>1715</v>
      </c>
      <c r="L769" s="112"/>
      <c r="M769" s="112"/>
      <c r="N769" s="112">
        <v>1</v>
      </c>
      <c r="O769" s="112">
        <v>1</v>
      </c>
      <c r="P769" s="112"/>
      <c r="Q769" s="112"/>
      <c r="R769" s="112">
        <v>1</v>
      </c>
      <c r="S769" s="112">
        <v>1</v>
      </c>
      <c r="T769" s="112"/>
      <c r="U769" s="112"/>
      <c r="V769" s="112"/>
      <c r="W769" s="112"/>
    </row>
    <row r="770" spans="1:23" x14ac:dyDescent="0.25">
      <c r="A770" t="s">
        <v>92</v>
      </c>
      <c r="B770" t="s">
        <v>93</v>
      </c>
      <c r="C770" t="s">
        <v>7</v>
      </c>
      <c r="D770" t="s">
        <v>549</v>
      </c>
      <c r="E770" t="s">
        <v>1558</v>
      </c>
      <c r="F770" t="s">
        <v>1618</v>
      </c>
      <c r="G770" t="s">
        <v>1641</v>
      </c>
      <c r="H770" t="s">
        <v>450</v>
      </c>
      <c r="I770" t="s">
        <v>1704</v>
      </c>
      <c r="J770" t="s">
        <v>1653</v>
      </c>
      <c r="K770" t="s">
        <v>1705</v>
      </c>
      <c r="L770" s="112"/>
      <c r="M770" s="112"/>
      <c r="N770" s="112">
        <v>4</v>
      </c>
      <c r="O770" s="112">
        <v>1</v>
      </c>
      <c r="P770" s="112"/>
      <c r="Q770" s="112"/>
      <c r="R770" s="112"/>
      <c r="S770" s="112"/>
      <c r="T770" s="112">
        <v>4</v>
      </c>
      <c r="U770" s="112">
        <v>1</v>
      </c>
      <c r="V770" s="112"/>
      <c r="W770" s="112"/>
    </row>
    <row r="771" spans="1:23" x14ac:dyDescent="0.25">
      <c r="A771" t="s">
        <v>92</v>
      </c>
      <c r="B771" t="s">
        <v>93</v>
      </c>
      <c r="C771" t="s">
        <v>7</v>
      </c>
      <c r="D771" t="s">
        <v>549</v>
      </c>
      <c r="E771" t="s">
        <v>1558</v>
      </c>
      <c r="F771" t="s">
        <v>1618</v>
      </c>
      <c r="G771" t="s">
        <v>1641</v>
      </c>
      <c r="H771" t="s">
        <v>451</v>
      </c>
      <c r="I771" t="s">
        <v>1858</v>
      </c>
      <c r="J771" t="s">
        <v>1670</v>
      </c>
      <c r="K771" t="s">
        <v>1859</v>
      </c>
      <c r="L771" s="112"/>
      <c r="M771" s="112"/>
      <c r="N771" s="112">
        <v>2</v>
      </c>
      <c r="O771" s="112"/>
      <c r="P771" s="112"/>
      <c r="Q771" s="112"/>
      <c r="R771" s="112"/>
      <c r="S771" s="112"/>
      <c r="T771" s="112">
        <v>2</v>
      </c>
      <c r="U771" s="112"/>
      <c r="V771" s="112"/>
      <c r="W771" s="112"/>
    </row>
    <row r="772" spans="1:23" x14ac:dyDescent="0.25">
      <c r="A772" t="s">
        <v>92</v>
      </c>
      <c r="B772" t="s">
        <v>93</v>
      </c>
      <c r="C772" t="s">
        <v>7</v>
      </c>
      <c r="D772" t="s">
        <v>549</v>
      </c>
      <c r="E772" t="s">
        <v>1558</v>
      </c>
      <c r="F772" t="s">
        <v>1618</v>
      </c>
      <c r="G772" t="s">
        <v>1641</v>
      </c>
      <c r="H772" t="s">
        <v>452</v>
      </c>
      <c r="I772" t="s">
        <v>1718</v>
      </c>
      <c r="J772" t="s">
        <v>1643</v>
      </c>
      <c r="K772" t="s">
        <v>1719</v>
      </c>
      <c r="L772" s="112"/>
      <c r="M772" s="112"/>
      <c r="N772" s="112">
        <v>1</v>
      </c>
      <c r="O772" s="112">
        <v>1</v>
      </c>
      <c r="P772" s="112"/>
      <c r="Q772" s="112"/>
      <c r="R772" s="112"/>
      <c r="S772" s="112"/>
      <c r="T772" s="112"/>
      <c r="U772" s="112"/>
      <c r="V772" s="112">
        <v>1</v>
      </c>
      <c r="W772" s="112">
        <v>1</v>
      </c>
    </row>
    <row r="773" spans="1:23" x14ac:dyDescent="0.25">
      <c r="A773" t="s">
        <v>92</v>
      </c>
      <c r="B773" t="s">
        <v>93</v>
      </c>
      <c r="C773" t="s">
        <v>7</v>
      </c>
      <c r="D773" t="s">
        <v>549</v>
      </c>
      <c r="E773" t="s">
        <v>1558</v>
      </c>
      <c r="F773" t="s">
        <v>1618</v>
      </c>
      <c r="G773" t="s">
        <v>1641</v>
      </c>
      <c r="H773" t="s">
        <v>453</v>
      </c>
      <c r="I773" t="s">
        <v>1720</v>
      </c>
      <c r="J773" t="s">
        <v>1643</v>
      </c>
      <c r="K773" t="s">
        <v>1721</v>
      </c>
      <c r="L773" s="112"/>
      <c r="M773" s="112"/>
      <c r="N773" s="112">
        <v>1</v>
      </c>
      <c r="O773" s="112"/>
      <c r="P773" s="112"/>
      <c r="Q773" s="112"/>
      <c r="R773" s="112">
        <v>1</v>
      </c>
      <c r="S773" s="112"/>
      <c r="T773" s="112"/>
      <c r="U773" s="112"/>
      <c r="V773" s="112"/>
      <c r="W773" s="112"/>
    </row>
    <row r="774" spans="1:23" x14ac:dyDescent="0.25">
      <c r="A774" t="s">
        <v>92</v>
      </c>
      <c r="B774" t="s">
        <v>93</v>
      </c>
      <c r="C774" t="s">
        <v>7</v>
      </c>
      <c r="D774" t="s">
        <v>549</v>
      </c>
      <c r="E774" t="s">
        <v>1558</v>
      </c>
      <c r="F774" t="s">
        <v>1618</v>
      </c>
      <c r="G774" t="s">
        <v>1641</v>
      </c>
      <c r="H774" t="s">
        <v>454</v>
      </c>
      <c r="I774" t="s">
        <v>1647</v>
      </c>
      <c r="J774" t="s">
        <v>1643</v>
      </c>
      <c r="K774" t="s">
        <v>1648</v>
      </c>
      <c r="L774" s="112"/>
      <c r="M774" s="112"/>
      <c r="N774" s="112">
        <v>1</v>
      </c>
      <c r="O774" s="112">
        <v>1</v>
      </c>
      <c r="P774" s="112"/>
      <c r="Q774" s="112"/>
      <c r="R774" s="112"/>
      <c r="S774" s="112"/>
      <c r="T774" s="112">
        <v>1</v>
      </c>
      <c r="U774" s="112">
        <v>1</v>
      </c>
      <c r="V774" s="112"/>
      <c r="W774" s="112"/>
    </row>
    <row r="775" spans="1:23" x14ac:dyDescent="0.25">
      <c r="A775" t="s">
        <v>92</v>
      </c>
      <c r="B775" t="s">
        <v>93</v>
      </c>
      <c r="C775" t="s">
        <v>7</v>
      </c>
      <c r="D775" t="s">
        <v>549</v>
      </c>
      <c r="E775" t="s">
        <v>1558</v>
      </c>
      <c r="F775" t="s">
        <v>1618</v>
      </c>
      <c r="G775" t="s">
        <v>1641</v>
      </c>
      <c r="H775" t="s">
        <v>455</v>
      </c>
      <c r="I775" t="s">
        <v>1785</v>
      </c>
      <c r="J775" t="s">
        <v>1653</v>
      </c>
      <c r="K775" t="s">
        <v>1786</v>
      </c>
      <c r="L775" s="112"/>
      <c r="M775" s="112"/>
      <c r="N775" s="112">
        <v>1</v>
      </c>
      <c r="O775" s="112"/>
      <c r="P775" s="112"/>
      <c r="Q775" s="112"/>
      <c r="R775" s="112"/>
      <c r="S775" s="112"/>
      <c r="T775" s="112">
        <v>1</v>
      </c>
      <c r="U775" s="112"/>
      <c r="V775" s="112"/>
      <c r="W775" s="112"/>
    </row>
    <row r="776" spans="1:23" x14ac:dyDescent="0.25">
      <c r="A776" t="s">
        <v>92</v>
      </c>
      <c r="B776" t="s">
        <v>93</v>
      </c>
      <c r="C776" t="s">
        <v>7</v>
      </c>
      <c r="D776" t="s">
        <v>549</v>
      </c>
      <c r="E776" t="s">
        <v>1558</v>
      </c>
      <c r="F776" t="s">
        <v>1618</v>
      </c>
      <c r="G776" t="s">
        <v>1641</v>
      </c>
      <c r="H776" t="s">
        <v>456</v>
      </c>
      <c r="I776" t="s">
        <v>1722</v>
      </c>
      <c r="J776" t="s">
        <v>1696</v>
      </c>
      <c r="K776" t="s">
        <v>1723</v>
      </c>
      <c r="L776" s="112"/>
      <c r="M776" s="112"/>
      <c r="N776" s="112">
        <v>3</v>
      </c>
      <c r="O776" s="112"/>
      <c r="P776" s="112"/>
      <c r="Q776" s="112"/>
      <c r="R776" s="112">
        <v>3</v>
      </c>
      <c r="S776" s="112"/>
      <c r="T776" s="112"/>
      <c r="U776" s="112"/>
      <c r="V776" s="112"/>
      <c r="W776" s="112"/>
    </row>
    <row r="777" spans="1:23" x14ac:dyDescent="0.25">
      <c r="A777" t="s">
        <v>92</v>
      </c>
      <c r="B777" t="s">
        <v>93</v>
      </c>
      <c r="C777" t="s">
        <v>7</v>
      </c>
      <c r="D777" t="s">
        <v>549</v>
      </c>
      <c r="E777" t="s">
        <v>1558</v>
      </c>
      <c r="F777" t="s">
        <v>1618</v>
      </c>
      <c r="G777" t="s">
        <v>1641</v>
      </c>
      <c r="H777" t="s">
        <v>457</v>
      </c>
      <c r="I777" t="s">
        <v>1706</v>
      </c>
      <c r="J777" t="s">
        <v>1653</v>
      </c>
      <c r="K777" t="s">
        <v>1707</v>
      </c>
      <c r="L777" s="112"/>
      <c r="M777" s="112"/>
      <c r="N777" s="112">
        <v>5</v>
      </c>
      <c r="O777" s="112">
        <v>3</v>
      </c>
      <c r="P777" s="112"/>
      <c r="Q777" s="112"/>
      <c r="R777" s="112">
        <v>1</v>
      </c>
      <c r="S777" s="112">
        <v>1</v>
      </c>
      <c r="T777" s="112">
        <v>4</v>
      </c>
      <c r="U777" s="112">
        <v>2</v>
      </c>
      <c r="V777" s="112"/>
      <c r="W777" s="112"/>
    </row>
    <row r="778" spans="1:23" x14ac:dyDescent="0.25">
      <c r="A778" t="s">
        <v>95</v>
      </c>
      <c r="B778" t="s">
        <v>96</v>
      </c>
      <c r="C778" t="s">
        <v>7</v>
      </c>
      <c r="D778" t="s">
        <v>550</v>
      </c>
      <c r="E778" t="s">
        <v>1559</v>
      </c>
      <c r="F778" t="s">
        <v>1618</v>
      </c>
      <c r="G778" t="s">
        <v>1641</v>
      </c>
      <c r="H778" t="s">
        <v>176</v>
      </c>
      <c r="I778" t="s">
        <v>1704</v>
      </c>
      <c r="J778" t="s">
        <v>1653</v>
      </c>
      <c r="K778" t="s">
        <v>1705</v>
      </c>
      <c r="L778" s="112"/>
      <c r="M778" s="112"/>
      <c r="N778" s="112">
        <v>4</v>
      </c>
      <c r="O778" s="112">
        <v>3</v>
      </c>
      <c r="P778" s="112"/>
      <c r="Q778" s="112"/>
      <c r="R778" s="112">
        <v>4</v>
      </c>
      <c r="S778" s="112">
        <v>3</v>
      </c>
      <c r="T778" s="112"/>
      <c r="U778" s="112"/>
      <c r="V778" s="112"/>
      <c r="W778" s="112"/>
    </row>
    <row r="779" spans="1:23" x14ac:dyDescent="0.25">
      <c r="A779" t="s">
        <v>95</v>
      </c>
      <c r="B779" t="s">
        <v>96</v>
      </c>
      <c r="C779" t="s">
        <v>7</v>
      </c>
      <c r="D779" t="s">
        <v>550</v>
      </c>
      <c r="E779" t="s">
        <v>1559</v>
      </c>
      <c r="F779" t="s">
        <v>1618</v>
      </c>
      <c r="G779" t="s">
        <v>1641</v>
      </c>
      <c r="H779" t="s">
        <v>296</v>
      </c>
      <c r="I779" t="s">
        <v>1681</v>
      </c>
      <c r="J779" t="s">
        <v>1653</v>
      </c>
      <c r="K779" t="s">
        <v>1682</v>
      </c>
      <c r="L779" s="112"/>
      <c r="M779" s="112"/>
      <c r="N779" s="112">
        <v>2</v>
      </c>
      <c r="O779" s="112">
        <v>1</v>
      </c>
      <c r="P779" s="112"/>
      <c r="Q779" s="112"/>
      <c r="R779" s="112">
        <v>1</v>
      </c>
      <c r="S779" s="112">
        <v>1</v>
      </c>
      <c r="T779" s="112">
        <v>1</v>
      </c>
      <c r="U779" s="112"/>
      <c r="V779" s="112"/>
      <c r="W779" s="112"/>
    </row>
    <row r="780" spans="1:23" x14ac:dyDescent="0.25">
      <c r="A780" t="s">
        <v>95</v>
      </c>
      <c r="B780" t="s">
        <v>96</v>
      </c>
      <c r="C780" t="s">
        <v>7</v>
      </c>
      <c r="D780" t="s">
        <v>550</v>
      </c>
      <c r="E780" t="s">
        <v>1559</v>
      </c>
      <c r="F780" t="s">
        <v>1618</v>
      </c>
      <c r="G780" t="s">
        <v>1641</v>
      </c>
      <c r="H780" t="s">
        <v>322</v>
      </c>
      <c r="I780" t="s">
        <v>1720</v>
      </c>
      <c r="J780" t="s">
        <v>1643</v>
      </c>
      <c r="K780" t="s">
        <v>1721</v>
      </c>
      <c r="L780" s="112"/>
      <c r="M780" s="112"/>
      <c r="N780" s="112">
        <v>2</v>
      </c>
      <c r="O780" s="112">
        <v>2</v>
      </c>
      <c r="P780" s="112"/>
      <c r="Q780" s="112"/>
      <c r="R780" s="112">
        <v>2</v>
      </c>
      <c r="S780" s="112">
        <v>2</v>
      </c>
      <c r="T780" s="112"/>
      <c r="U780" s="112"/>
      <c r="V780" s="112"/>
      <c r="W780" s="112"/>
    </row>
    <row r="781" spans="1:23" x14ac:dyDescent="0.25">
      <c r="A781" t="s">
        <v>95</v>
      </c>
      <c r="B781" t="s">
        <v>96</v>
      </c>
      <c r="C781" t="s">
        <v>7</v>
      </c>
      <c r="D781" t="s">
        <v>550</v>
      </c>
      <c r="E781" t="s">
        <v>1559</v>
      </c>
      <c r="F781" t="s">
        <v>1618</v>
      </c>
      <c r="G781" t="s">
        <v>1641</v>
      </c>
      <c r="H781" t="s">
        <v>343</v>
      </c>
      <c r="I781" t="s">
        <v>1706</v>
      </c>
      <c r="J781" t="s">
        <v>1653</v>
      </c>
      <c r="K781" t="s">
        <v>1707</v>
      </c>
      <c r="L781" s="112"/>
      <c r="M781" s="112"/>
      <c r="N781" s="112">
        <v>2</v>
      </c>
      <c r="O781" s="112">
        <v>2</v>
      </c>
      <c r="P781" s="112"/>
      <c r="Q781" s="112"/>
      <c r="R781" s="112">
        <v>2</v>
      </c>
      <c r="S781" s="112">
        <v>2</v>
      </c>
      <c r="T781" s="112"/>
      <c r="U781" s="112"/>
      <c r="V781" s="112"/>
      <c r="W781" s="112"/>
    </row>
    <row r="782" spans="1:23" x14ac:dyDescent="0.25">
      <c r="A782" t="s">
        <v>95</v>
      </c>
      <c r="B782" t="s">
        <v>96</v>
      </c>
      <c r="C782" t="s">
        <v>7</v>
      </c>
      <c r="D782" t="s">
        <v>550</v>
      </c>
      <c r="E782" t="s">
        <v>1559</v>
      </c>
      <c r="F782" t="s">
        <v>1618</v>
      </c>
      <c r="G782" t="s">
        <v>1641</v>
      </c>
      <c r="H782" t="s">
        <v>361</v>
      </c>
      <c r="I782" t="s">
        <v>1667</v>
      </c>
      <c r="J782" t="s">
        <v>1653</v>
      </c>
      <c r="K782" t="s">
        <v>1668</v>
      </c>
      <c r="L782" s="112"/>
      <c r="M782" s="112"/>
      <c r="N782" s="112">
        <v>2</v>
      </c>
      <c r="O782" s="112"/>
      <c r="P782" s="112"/>
      <c r="Q782" s="112"/>
      <c r="R782" s="112">
        <v>2</v>
      </c>
      <c r="S782" s="112"/>
      <c r="T782" s="112"/>
      <c r="U782" s="112"/>
      <c r="V782" s="112"/>
      <c r="W782" s="112"/>
    </row>
    <row r="783" spans="1:23" x14ac:dyDescent="0.25">
      <c r="A783" t="s">
        <v>95</v>
      </c>
      <c r="B783" t="s">
        <v>96</v>
      </c>
      <c r="C783" t="s">
        <v>7</v>
      </c>
      <c r="D783" t="s">
        <v>550</v>
      </c>
      <c r="E783" t="s">
        <v>1559</v>
      </c>
      <c r="F783" t="s">
        <v>1618</v>
      </c>
      <c r="G783" t="s">
        <v>1641</v>
      </c>
      <c r="H783" t="s">
        <v>367</v>
      </c>
      <c r="I783" t="s">
        <v>1722</v>
      </c>
      <c r="J783" t="s">
        <v>1696</v>
      </c>
      <c r="K783" t="s">
        <v>1723</v>
      </c>
      <c r="L783" s="112"/>
      <c r="M783" s="112"/>
      <c r="N783" s="112">
        <v>9</v>
      </c>
      <c r="O783" s="112">
        <v>7</v>
      </c>
      <c r="P783" s="112"/>
      <c r="Q783" s="112"/>
      <c r="R783" s="112">
        <v>9</v>
      </c>
      <c r="S783" s="112">
        <v>7</v>
      </c>
      <c r="T783" s="112"/>
      <c r="U783" s="112"/>
      <c r="V783" s="112"/>
      <c r="W783" s="112"/>
    </row>
    <row r="784" spans="1:23" x14ac:dyDescent="0.25">
      <c r="A784" t="s">
        <v>95</v>
      </c>
      <c r="B784" t="s">
        <v>96</v>
      </c>
      <c r="C784" t="s">
        <v>7</v>
      </c>
      <c r="D784" t="s">
        <v>550</v>
      </c>
      <c r="E784" t="s">
        <v>1559</v>
      </c>
      <c r="F784" t="s">
        <v>1618</v>
      </c>
      <c r="G784" t="s">
        <v>1641</v>
      </c>
      <c r="H784" t="s">
        <v>376</v>
      </c>
      <c r="I784" t="s">
        <v>1655</v>
      </c>
      <c r="J784" t="s">
        <v>1643</v>
      </c>
      <c r="K784" t="s">
        <v>1656</v>
      </c>
      <c r="L784" s="112"/>
      <c r="M784" s="112"/>
      <c r="N784" s="112">
        <v>1</v>
      </c>
      <c r="O784" s="112"/>
      <c r="P784" s="112"/>
      <c r="Q784" s="112"/>
      <c r="R784" s="112">
        <v>1</v>
      </c>
      <c r="S784" s="112"/>
      <c r="T784" s="112"/>
      <c r="U784" s="112"/>
      <c r="V784" s="112"/>
      <c r="W784" s="112"/>
    </row>
    <row r="785" spans="1:23" x14ac:dyDescent="0.25">
      <c r="A785" t="s">
        <v>98</v>
      </c>
      <c r="B785" t="s">
        <v>99</v>
      </c>
      <c r="C785" t="s">
        <v>7</v>
      </c>
      <c r="D785" t="s">
        <v>551</v>
      </c>
      <c r="E785" t="s">
        <v>1560</v>
      </c>
      <c r="F785" t="s">
        <v>1618</v>
      </c>
      <c r="G785" t="s">
        <v>1641</v>
      </c>
      <c r="H785" t="s">
        <v>176</v>
      </c>
      <c r="I785" t="s">
        <v>1655</v>
      </c>
      <c r="J785" t="s">
        <v>1643</v>
      </c>
      <c r="K785" t="s">
        <v>1656</v>
      </c>
      <c r="L785" s="112"/>
      <c r="M785" s="112"/>
      <c r="N785" s="112">
        <v>7</v>
      </c>
      <c r="O785" s="112">
        <v>2</v>
      </c>
      <c r="P785" s="112"/>
      <c r="Q785" s="112"/>
      <c r="R785" s="112">
        <v>5</v>
      </c>
      <c r="S785" s="112">
        <v>1</v>
      </c>
      <c r="T785" s="112">
        <v>2</v>
      </c>
      <c r="U785" s="112">
        <v>1</v>
      </c>
      <c r="V785" s="112"/>
      <c r="W785" s="112"/>
    </row>
    <row r="786" spans="1:23" x14ac:dyDescent="0.25">
      <c r="A786" t="s">
        <v>98</v>
      </c>
      <c r="B786" t="s">
        <v>99</v>
      </c>
      <c r="C786" t="s">
        <v>7</v>
      </c>
      <c r="D786" t="s">
        <v>551</v>
      </c>
      <c r="E786" t="s">
        <v>1560</v>
      </c>
      <c r="F786" t="s">
        <v>1618</v>
      </c>
      <c r="G786" t="s">
        <v>1641</v>
      </c>
      <c r="H786" t="s">
        <v>296</v>
      </c>
      <c r="I786" t="s">
        <v>1728</v>
      </c>
      <c r="J786" t="s">
        <v>1643</v>
      </c>
      <c r="K786" t="s">
        <v>1729</v>
      </c>
      <c r="L786" s="112"/>
      <c r="M786" s="112"/>
      <c r="N786" s="112">
        <v>1</v>
      </c>
      <c r="O786" s="112">
        <v>1</v>
      </c>
      <c r="P786" s="112"/>
      <c r="Q786" s="112"/>
      <c r="R786" s="112"/>
      <c r="S786" s="112"/>
      <c r="T786" s="112">
        <v>1</v>
      </c>
      <c r="U786" s="112">
        <v>1</v>
      </c>
      <c r="V786" s="112"/>
      <c r="W786" s="112"/>
    </row>
    <row r="787" spans="1:23" x14ac:dyDescent="0.25">
      <c r="A787" t="s">
        <v>98</v>
      </c>
      <c r="B787" t="s">
        <v>99</v>
      </c>
      <c r="C787" t="s">
        <v>7</v>
      </c>
      <c r="D787" t="s">
        <v>551</v>
      </c>
      <c r="E787" t="s">
        <v>1560</v>
      </c>
      <c r="F787" t="s">
        <v>1618</v>
      </c>
      <c r="G787" t="s">
        <v>1641</v>
      </c>
      <c r="H787" t="s">
        <v>322</v>
      </c>
      <c r="I787" t="s">
        <v>1732</v>
      </c>
      <c r="J787" t="s">
        <v>1643</v>
      </c>
      <c r="K787" t="s">
        <v>1733</v>
      </c>
      <c r="L787" s="112"/>
      <c r="M787" s="112"/>
      <c r="N787" s="112">
        <v>7</v>
      </c>
      <c r="O787" s="112">
        <v>5</v>
      </c>
      <c r="P787" s="112">
        <v>1</v>
      </c>
      <c r="Q787" s="112">
        <v>1</v>
      </c>
      <c r="R787" s="112">
        <v>6</v>
      </c>
      <c r="S787" s="112">
        <v>4</v>
      </c>
      <c r="T787" s="112"/>
      <c r="U787" s="112"/>
      <c r="V787" s="112"/>
      <c r="W787" s="112"/>
    </row>
    <row r="788" spans="1:23" x14ac:dyDescent="0.25">
      <c r="A788" t="s">
        <v>98</v>
      </c>
      <c r="B788" t="s">
        <v>99</v>
      </c>
      <c r="C788" t="s">
        <v>7</v>
      </c>
      <c r="D788" t="s">
        <v>551</v>
      </c>
      <c r="E788" t="s">
        <v>1560</v>
      </c>
      <c r="F788" t="s">
        <v>1618</v>
      </c>
      <c r="G788" t="s">
        <v>1641</v>
      </c>
      <c r="H788" t="s">
        <v>343</v>
      </c>
      <c r="I788" t="s">
        <v>1642</v>
      </c>
      <c r="J788" t="s">
        <v>1643</v>
      </c>
      <c r="K788" t="s">
        <v>1644</v>
      </c>
      <c r="L788" s="112"/>
      <c r="M788" s="112"/>
      <c r="N788" s="112">
        <v>44</v>
      </c>
      <c r="O788" s="112">
        <v>24</v>
      </c>
      <c r="P788" s="112">
        <v>4</v>
      </c>
      <c r="Q788" s="112">
        <v>4</v>
      </c>
      <c r="R788" s="112">
        <v>21</v>
      </c>
      <c r="S788" s="112">
        <v>10</v>
      </c>
      <c r="T788" s="112">
        <v>17</v>
      </c>
      <c r="U788" s="112">
        <v>9</v>
      </c>
      <c r="V788" s="112">
        <v>2</v>
      </c>
      <c r="W788" s="112">
        <v>1</v>
      </c>
    </row>
    <row r="789" spans="1:23" x14ac:dyDescent="0.25">
      <c r="A789" t="s">
        <v>98</v>
      </c>
      <c r="B789" t="s">
        <v>99</v>
      </c>
      <c r="C789" t="s">
        <v>7</v>
      </c>
      <c r="D789" t="s">
        <v>551</v>
      </c>
      <c r="E789" t="s">
        <v>1560</v>
      </c>
      <c r="F789" t="s">
        <v>1618</v>
      </c>
      <c r="G789" t="s">
        <v>1641</v>
      </c>
      <c r="H789" t="s">
        <v>361</v>
      </c>
      <c r="I789" t="s">
        <v>1647</v>
      </c>
      <c r="J789" t="s">
        <v>1643</v>
      </c>
      <c r="K789" t="s">
        <v>1648</v>
      </c>
      <c r="L789" s="112"/>
      <c r="M789" s="112"/>
      <c r="N789" s="112">
        <v>51</v>
      </c>
      <c r="O789" s="112">
        <v>25</v>
      </c>
      <c r="P789" s="112">
        <v>4</v>
      </c>
      <c r="Q789" s="112">
        <v>2</v>
      </c>
      <c r="R789" s="112">
        <v>29</v>
      </c>
      <c r="S789" s="112">
        <v>14</v>
      </c>
      <c r="T789" s="112">
        <v>16</v>
      </c>
      <c r="U789" s="112">
        <v>8</v>
      </c>
      <c r="V789" s="112">
        <v>2</v>
      </c>
      <c r="W789" s="112">
        <v>1</v>
      </c>
    </row>
    <row r="790" spans="1:23" x14ac:dyDescent="0.25">
      <c r="A790" t="s">
        <v>98</v>
      </c>
      <c r="B790" t="s">
        <v>99</v>
      </c>
      <c r="C790" t="s">
        <v>7</v>
      </c>
      <c r="D790" t="s">
        <v>551</v>
      </c>
      <c r="E790" t="s">
        <v>1560</v>
      </c>
      <c r="F790" t="s">
        <v>1618</v>
      </c>
      <c r="G790" t="s">
        <v>1641</v>
      </c>
      <c r="H790" t="s">
        <v>367</v>
      </c>
      <c r="I790" t="s">
        <v>1672</v>
      </c>
      <c r="J790" t="s">
        <v>1643</v>
      </c>
      <c r="K790" t="s">
        <v>1673</v>
      </c>
      <c r="L790" s="112"/>
      <c r="M790" s="112"/>
      <c r="N790" s="112">
        <v>1</v>
      </c>
      <c r="O790" s="112"/>
      <c r="P790" s="112"/>
      <c r="Q790" s="112"/>
      <c r="R790" s="112">
        <v>1</v>
      </c>
      <c r="S790" s="112"/>
      <c r="T790" s="112"/>
      <c r="U790" s="112"/>
      <c r="V790" s="112"/>
      <c r="W790" s="112"/>
    </row>
    <row r="791" spans="1:23" x14ac:dyDescent="0.25">
      <c r="A791" t="s">
        <v>98</v>
      </c>
      <c r="B791" t="s">
        <v>99</v>
      </c>
      <c r="C791" t="s">
        <v>7</v>
      </c>
      <c r="D791" t="s">
        <v>551</v>
      </c>
      <c r="E791" t="s">
        <v>1560</v>
      </c>
      <c r="F791" t="s">
        <v>1618</v>
      </c>
      <c r="G791" t="s">
        <v>1641</v>
      </c>
      <c r="H791" t="s">
        <v>376</v>
      </c>
      <c r="I791" t="s">
        <v>1677</v>
      </c>
      <c r="J791" t="s">
        <v>1653</v>
      </c>
      <c r="K791" t="s">
        <v>1678</v>
      </c>
      <c r="L791" s="112"/>
      <c r="M791" s="112"/>
      <c r="N791" s="112">
        <v>4</v>
      </c>
      <c r="O791" s="112">
        <v>4</v>
      </c>
      <c r="P791" s="112"/>
      <c r="Q791" s="112"/>
      <c r="R791" s="112">
        <v>4</v>
      </c>
      <c r="S791" s="112">
        <v>4</v>
      </c>
      <c r="T791" s="112"/>
      <c r="U791" s="112"/>
      <c r="V791" s="112"/>
      <c r="W791" s="112"/>
    </row>
    <row r="792" spans="1:23" x14ac:dyDescent="0.25">
      <c r="A792" t="s">
        <v>98</v>
      </c>
      <c r="B792" t="s">
        <v>99</v>
      </c>
      <c r="C792" t="s">
        <v>7</v>
      </c>
      <c r="D792" t="s">
        <v>551</v>
      </c>
      <c r="E792" t="s">
        <v>1560</v>
      </c>
      <c r="F792" t="s">
        <v>1618</v>
      </c>
      <c r="G792" t="s">
        <v>1641</v>
      </c>
      <c r="H792" t="s">
        <v>389</v>
      </c>
      <c r="I792" t="s">
        <v>1695</v>
      </c>
      <c r="J792" t="s">
        <v>1696</v>
      </c>
      <c r="K792" t="s">
        <v>1697</v>
      </c>
      <c r="L792" s="112"/>
      <c r="M792" s="112"/>
      <c r="N792" s="112">
        <v>44</v>
      </c>
      <c r="O792" s="112">
        <v>22</v>
      </c>
      <c r="P792" s="112"/>
      <c r="Q792" s="112"/>
      <c r="R792" s="112">
        <v>13</v>
      </c>
      <c r="S792" s="112">
        <v>5</v>
      </c>
      <c r="T792" s="112">
        <v>16</v>
      </c>
      <c r="U792" s="112">
        <v>9</v>
      </c>
      <c r="V792" s="112">
        <v>15</v>
      </c>
      <c r="W792" s="112">
        <v>8</v>
      </c>
    </row>
    <row r="793" spans="1:23" x14ac:dyDescent="0.25">
      <c r="A793" t="s">
        <v>98</v>
      </c>
      <c r="B793" t="s">
        <v>99</v>
      </c>
      <c r="C793" t="s">
        <v>7</v>
      </c>
      <c r="D793" t="s">
        <v>551</v>
      </c>
      <c r="E793" t="s">
        <v>1560</v>
      </c>
      <c r="F793" t="s">
        <v>1618</v>
      </c>
      <c r="G793" t="s">
        <v>1641</v>
      </c>
      <c r="H793" t="s">
        <v>396</v>
      </c>
      <c r="I793" t="s">
        <v>1710</v>
      </c>
      <c r="J793" t="s">
        <v>1653</v>
      </c>
      <c r="K793" t="s">
        <v>1711</v>
      </c>
      <c r="L793" s="112"/>
      <c r="M793" s="112"/>
      <c r="N793" s="112">
        <v>1</v>
      </c>
      <c r="O793" s="112"/>
      <c r="P793" s="112"/>
      <c r="Q793" s="112"/>
      <c r="R793" s="112">
        <v>1</v>
      </c>
      <c r="S793" s="112"/>
      <c r="T793" s="112"/>
      <c r="U793" s="112"/>
      <c r="V793" s="112"/>
      <c r="W793" s="112"/>
    </row>
    <row r="794" spans="1:23" x14ac:dyDescent="0.25">
      <c r="A794" t="s">
        <v>98</v>
      </c>
      <c r="B794" t="s">
        <v>99</v>
      </c>
      <c r="C794" t="s">
        <v>7</v>
      </c>
      <c r="D794" t="s">
        <v>551</v>
      </c>
      <c r="E794" t="s">
        <v>1560</v>
      </c>
      <c r="F794" t="s">
        <v>1618</v>
      </c>
      <c r="G794" t="s">
        <v>1641</v>
      </c>
      <c r="H794" t="s">
        <v>403</v>
      </c>
      <c r="I794" t="s">
        <v>1814</v>
      </c>
      <c r="J794" t="s">
        <v>1696</v>
      </c>
      <c r="K794" t="s">
        <v>1815</v>
      </c>
      <c r="L794" s="112"/>
      <c r="M794" s="112"/>
      <c r="N794" s="112">
        <v>2</v>
      </c>
      <c r="O794" s="112">
        <v>1</v>
      </c>
      <c r="P794" s="112">
        <v>1</v>
      </c>
      <c r="Q794" s="112">
        <v>1</v>
      </c>
      <c r="R794" s="112">
        <v>1</v>
      </c>
      <c r="S794" s="112"/>
      <c r="T794" s="112"/>
      <c r="U794" s="112"/>
      <c r="V794" s="112"/>
      <c r="W794" s="112"/>
    </row>
    <row r="795" spans="1:23" x14ac:dyDescent="0.25">
      <c r="A795" t="s">
        <v>98</v>
      </c>
      <c r="B795" t="s">
        <v>99</v>
      </c>
      <c r="C795" t="s">
        <v>7</v>
      </c>
      <c r="D795" t="s">
        <v>551</v>
      </c>
      <c r="E795" t="s">
        <v>1560</v>
      </c>
      <c r="F795" t="s">
        <v>1618</v>
      </c>
      <c r="G795" t="s">
        <v>1641</v>
      </c>
      <c r="H795" t="s">
        <v>407</v>
      </c>
      <c r="I795" t="s">
        <v>1720</v>
      </c>
      <c r="J795" t="s">
        <v>1643</v>
      </c>
      <c r="K795" t="s">
        <v>1721</v>
      </c>
      <c r="L795" s="112"/>
      <c r="M795" s="112"/>
      <c r="N795" s="112">
        <v>2</v>
      </c>
      <c r="O795" s="112"/>
      <c r="P795" s="112"/>
      <c r="Q795" s="112"/>
      <c r="R795" s="112">
        <v>2</v>
      </c>
      <c r="S795" s="112"/>
      <c r="T795" s="112"/>
      <c r="U795" s="112"/>
      <c r="V795" s="112"/>
      <c r="W795" s="112"/>
    </row>
    <row r="796" spans="1:23" x14ac:dyDescent="0.25">
      <c r="A796" t="s">
        <v>98</v>
      </c>
      <c r="B796" t="s">
        <v>99</v>
      </c>
      <c r="C796" t="s">
        <v>7</v>
      </c>
      <c r="D796" t="s">
        <v>551</v>
      </c>
      <c r="E796" t="s">
        <v>1560</v>
      </c>
      <c r="F796" t="s">
        <v>1618</v>
      </c>
      <c r="G796" t="s">
        <v>1641</v>
      </c>
      <c r="H796" t="s">
        <v>414</v>
      </c>
      <c r="I796" t="s">
        <v>1691</v>
      </c>
      <c r="J796" t="s">
        <v>1653</v>
      </c>
      <c r="K796" t="s">
        <v>1692</v>
      </c>
      <c r="L796" s="112"/>
      <c r="M796" s="112"/>
      <c r="N796" s="112">
        <v>1</v>
      </c>
      <c r="O796" s="112"/>
      <c r="P796" s="112"/>
      <c r="Q796" s="112"/>
      <c r="R796" s="112">
        <v>1</v>
      </c>
      <c r="S796" s="112"/>
      <c r="T796" s="112"/>
      <c r="U796" s="112"/>
      <c r="V796" s="112"/>
      <c r="W796" s="112"/>
    </row>
    <row r="797" spans="1:23" x14ac:dyDescent="0.25">
      <c r="A797" t="s">
        <v>98</v>
      </c>
      <c r="B797" t="s">
        <v>99</v>
      </c>
      <c r="C797" t="s">
        <v>7</v>
      </c>
      <c r="D797" t="s">
        <v>551</v>
      </c>
      <c r="E797" t="s">
        <v>1560</v>
      </c>
      <c r="F797" t="s">
        <v>1618</v>
      </c>
      <c r="G797" t="s">
        <v>1641</v>
      </c>
      <c r="H797" t="s">
        <v>418</v>
      </c>
      <c r="I797" t="s">
        <v>1785</v>
      </c>
      <c r="J797" t="s">
        <v>1653</v>
      </c>
      <c r="K797" t="s">
        <v>1786</v>
      </c>
      <c r="L797" s="112"/>
      <c r="M797" s="112"/>
      <c r="N797" s="112">
        <v>1</v>
      </c>
      <c r="O797" s="112"/>
      <c r="P797" s="112"/>
      <c r="Q797" s="112"/>
      <c r="R797" s="112"/>
      <c r="S797" s="112"/>
      <c r="T797" s="112">
        <v>1</v>
      </c>
      <c r="U797" s="112"/>
      <c r="V797" s="112"/>
      <c r="W797" s="112"/>
    </row>
    <row r="798" spans="1:23" x14ac:dyDescent="0.25">
      <c r="A798" t="s">
        <v>98</v>
      </c>
      <c r="B798" t="s">
        <v>99</v>
      </c>
      <c r="C798" t="s">
        <v>7</v>
      </c>
      <c r="D798" t="s">
        <v>551</v>
      </c>
      <c r="E798" t="s">
        <v>1560</v>
      </c>
      <c r="F798" t="s">
        <v>1618</v>
      </c>
      <c r="G798" t="s">
        <v>1641</v>
      </c>
      <c r="H798" t="s">
        <v>425</v>
      </c>
      <c r="I798" t="s">
        <v>1706</v>
      </c>
      <c r="J798" t="s">
        <v>1653</v>
      </c>
      <c r="K798" t="s">
        <v>1707</v>
      </c>
      <c r="L798" s="112"/>
      <c r="M798" s="112"/>
      <c r="N798" s="112">
        <v>3</v>
      </c>
      <c r="O798" s="112"/>
      <c r="P798" s="112">
        <v>2</v>
      </c>
      <c r="Q798" s="112"/>
      <c r="R798" s="112"/>
      <c r="S798" s="112"/>
      <c r="T798" s="112">
        <v>1</v>
      </c>
      <c r="U798" s="112"/>
      <c r="V798" s="112"/>
      <c r="W798" s="112"/>
    </row>
    <row r="799" spans="1:23" x14ac:dyDescent="0.25">
      <c r="A799" t="s">
        <v>98</v>
      </c>
      <c r="B799" t="s">
        <v>99</v>
      </c>
      <c r="C799" t="s">
        <v>7</v>
      </c>
      <c r="D799" t="s">
        <v>551</v>
      </c>
      <c r="E799" t="s">
        <v>1560</v>
      </c>
      <c r="F799" t="s">
        <v>1618</v>
      </c>
      <c r="G799" t="s">
        <v>1641</v>
      </c>
      <c r="H799" t="s">
        <v>430</v>
      </c>
      <c r="I799" t="s">
        <v>1722</v>
      </c>
      <c r="J799" t="s">
        <v>1696</v>
      </c>
      <c r="K799" t="s">
        <v>1723</v>
      </c>
      <c r="L799" s="112"/>
      <c r="M799" s="112"/>
      <c r="N799" s="112">
        <v>37</v>
      </c>
      <c r="O799" s="112">
        <v>9</v>
      </c>
      <c r="P799" s="112"/>
      <c r="Q799" s="112"/>
      <c r="R799" s="112">
        <v>29</v>
      </c>
      <c r="S799" s="112">
        <v>6</v>
      </c>
      <c r="T799" s="112">
        <v>7</v>
      </c>
      <c r="U799" s="112">
        <v>3</v>
      </c>
      <c r="V799" s="112">
        <v>1</v>
      </c>
      <c r="W799" s="112"/>
    </row>
    <row r="800" spans="1:23" x14ac:dyDescent="0.25">
      <c r="A800" t="s">
        <v>98</v>
      </c>
      <c r="B800" t="s">
        <v>99</v>
      </c>
      <c r="C800" t="s">
        <v>7</v>
      </c>
      <c r="D800" t="s">
        <v>551</v>
      </c>
      <c r="E800" t="s">
        <v>1560</v>
      </c>
      <c r="F800" t="s">
        <v>1618</v>
      </c>
      <c r="G800" t="s">
        <v>1641</v>
      </c>
      <c r="H800" t="s">
        <v>431</v>
      </c>
      <c r="I800" t="s">
        <v>1679</v>
      </c>
      <c r="J800" t="s">
        <v>1675</v>
      </c>
      <c r="K800" t="s">
        <v>1680</v>
      </c>
      <c r="L800" s="112"/>
      <c r="M800" s="112"/>
      <c r="N800" s="112">
        <v>5</v>
      </c>
      <c r="O800" s="112">
        <v>3</v>
      </c>
      <c r="P800" s="112"/>
      <c r="Q800" s="112"/>
      <c r="R800" s="112">
        <v>3</v>
      </c>
      <c r="S800" s="112">
        <v>2</v>
      </c>
      <c r="T800" s="112">
        <v>1</v>
      </c>
      <c r="U800" s="112">
        <v>1</v>
      </c>
      <c r="V800" s="112">
        <v>1</v>
      </c>
      <c r="W800" s="112"/>
    </row>
    <row r="801" spans="1:23" x14ac:dyDescent="0.25">
      <c r="A801" t="s">
        <v>98</v>
      </c>
      <c r="B801" t="s">
        <v>99</v>
      </c>
      <c r="C801" t="s">
        <v>7</v>
      </c>
      <c r="D801" t="s">
        <v>551</v>
      </c>
      <c r="E801" t="s">
        <v>1560</v>
      </c>
      <c r="F801" t="s">
        <v>1618</v>
      </c>
      <c r="G801" t="s">
        <v>1641</v>
      </c>
      <c r="H801" t="s">
        <v>432</v>
      </c>
      <c r="I801" t="s">
        <v>1758</v>
      </c>
      <c r="J801" t="s">
        <v>1675</v>
      </c>
      <c r="K801" t="s">
        <v>1759</v>
      </c>
      <c r="L801" s="112"/>
      <c r="M801" s="112"/>
      <c r="N801" s="112">
        <v>8</v>
      </c>
      <c r="O801" s="112">
        <v>1</v>
      </c>
      <c r="P801" s="112">
        <v>3</v>
      </c>
      <c r="Q801" s="112"/>
      <c r="R801" s="112">
        <v>3</v>
      </c>
      <c r="S801" s="112"/>
      <c r="T801" s="112">
        <v>2</v>
      </c>
      <c r="U801" s="112">
        <v>1</v>
      </c>
      <c r="V801" s="112"/>
      <c r="W801" s="112"/>
    </row>
    <row r="802" spans="1:23" x14ac:dyDescent="0.25">
      <c r="A802" t="s">
        <v>100</v>
      </c>
      <c r="B802" t="s">
        <v>99</v>
      </c>
      <c r="C802" t="s">
        <v>8</v>
      </c>
      <c r="D802" t="s">
        <v>551</v>
      </c>
      <c r="E802" t="s">
        <v>1560</v>
      </c>
      <c r="F802" t="s">
        <v>1618</v>
      </c>
      <c r="G802" t="s">
        <v>1641</v>
      </c>
      <c r="H802" t="s">
        <v>176</v>
      </c>
      <c r="I802" t="s">
        <v>1732</v>
      </c>
      <c r="J802" t="s">
        <v>1643</v>
      </c>
      <c r="K802" t="s">
        <v>1733</v>
      </c>
      <c r="L802" s="112"/>
      <c r="M802" s="112"/>
      <c r="N802" s="112">
        <v>1</v>
      </c>
      <c r="O802" s="112">
        <v>1</v>
      </c>
      <c r="P802" s="112"/>
      <c r="Q802" s="112"/>
      <c r="R802" s="112">
        <v>1</v>
      </c>
      <c r="S802" s="112">
        <v>1</v>
      </c>
      <c r="T802" s="112"/>
      <c r="U802" s="112"/>
      <c r="V802" s="112"/>
      <c r="W802" s="112"/>
    </row>
    <row r="803" spans="1:23" x14ac:dyDescent="0.25">
      <c r="A803" t="s">
        <v>124</v>
      </c>
      <c r="B803" t="s">
        <v>125</v>
      </c>
      <c r="C803" t="s">
        <v>7</v>
      </c>
      <c r="D803" t="s">
        <v>479</v>
      </c>
      <c r="E803" t="s">
        <v>1521</v>
      </c>
      <c r="F803" t="s">
        <v>1618</v>
      </c>
      <c r="G803" t="s">
        <v>1641</v>
      </c>
      <c r="H803" t="s">
        <v>296</v>
      </c>
      <c r="I803" t="s">
        <v>1665</v>
      </c>
      <c r="J803" t="s">
        <v>1653</v>
      </c>
      <c r="K803" t="s">
        <v>1666</v>
      </c>
      <c r="L803" s="112"/>
      <c r="M803" s="112"/>
      <c r="N803" s="112">
        <v>3</v>
      </c>
      <c r="O803" s="112">
        <v>3</v>
      </c>
      <c r="P803" s="112"/>
      <c r="Q803" s="112"/>
      <c r="R803" s="112">
        <v>3</v>
      </c>
      <c r="S803" s="112">
        <v>3</v>
      </c>
      <c r="T803" s="112"/>
      <c r="U803" s="112"/>
      <c r="V803" s="112"/>
      <c r="W803" s="112"/>
    </row>
    <row r="804" spans="1:23" x14ac:dyDescent="0.25">
      <c r="A804" t="s">
        <v>124</v>
      </c>
      <c r="B804" t="s">
        <v>125</v>
      </c>
      <c r="C804" t="s">
        <v>7</v>
      </c>
      <c r="D804" t="s">
        <v>479</v>
      </c>
      <c r="E804" t="s">
        <v>1521</v>
      </c>
      <c r="F804" t="s">
        <v>1618</v>
      </c>
      <c r="G804" t="s">
        <v>1641</v>
      </c>
      <c r="H804" t="s">
        <v>322</v>
      </c>
      <c r="I804" t="s">
        <v>1681</v>
      </c>
      <c r="J804" t="s">
        <v>1653</v>
      </c>
      <c r="K804" t="s">
        <v>1682</v>
      </c>
      <c r="L804" s="112"/>
      <c r="M804" s="112"/>
      <c r="N804" s="112">
        <v>1</v>
      </c>
      <c r="O804" s="112"/>
      <c r="P804" s="112"/>
      <c r="Q804" s="112"/>
      <c r="R804" s="112">
        <v>1</v>
      </c>
      <c r="S804" s="112"/>
      <c r="T804" s="112"/>
      <c r="U804" s="112"/>
      <c r="V804" s="112"/>
      <c r="W804" s="112"/>
    </row>
    <row r="805" spans="1:23" x14ac:dyDescent="0.25">
      <c r="A805" t="s">
        <v>124</v>
      </c>
      <c r="B805" t="s">
        <v>125</v>
      </c>
      <c r="C805" t="s">
        <v>7</v>
      </c>
      <c r="D805" t="s">
        <v>479</v>
      </c>
      <c r="E805" t="s">
        <v>1521</v>
      </c>
      <c r="F805" t="s">
        <v>1618</v>
      </c>
      <c r="G805" t="s">
        <v>1641</v>
      </c>
      <c r="H805" t="s">
        <v>343</v>
      </c>
      <c r="I805" t="s">
        <v>1695</v>
      </c>
      <c r="J805" t="s">
        <v>1696</v>
      </c>
      <c r="K805" t="s">
        <v>1697</v>
      </c>
      <c r="L805" s="112"/>
      <c r="M805" s="112"/>
      <c r="N805" s="112">
        <v>4</v>
      </c>
      <c r="O805" s="112">
        <v>1</v>
      </c>
      <c r="P805" s="112"/>
      <c r="Q805" s="112"/>
      <c r="R805" s="112">
        <v>4</v>
      </c>
      <c r="S805" s="112">
        <v>1</v>
      </c>
      <c r="T805" s="112"/>
      <c r="U805" s="112"/>
      <c r="V805" s="112"/>
      <c r="W805" s="112"/>
    </row>
    <row r="806" spans="1:23" x14ac:dyDescent="0.25">
      <c r="A806" t="s">
        <v>124</v>
      </c>
      <c r="B806" t="s">
        <v>125</v>
      </c>
      <c r="C806" t="s">
        <v>7</v>
      </c>
      <c r="D806" t="s">
        <v>479</v>
      </c>
      <c r="E806" t="s">
        <v>1521</v>
      </c>
      <c r="F806" t="s">
        <v>1618</v>
      </c>
      <c r="G806" t="s">
        <v>1641</v>
      </c>
      <c r="H806" t="s">
        <v>361</v>
      </c>
      <c r="I806" t="s">
        <v>1642</v>
      </c>
      <c r="J806" t="s">
        <v>1643</v>
      </c>
      <c r="K806" t="s">
        <v>1644</v>
      </c>
      <c r="L806" s="112"/>
      <c r="M806" s="112"/>
      <c r="N806" s="112">
        <v>3</v>
      </c>
      <c r="O806" s="112">
        <v>1</v>
      </c>
      <c r="P806" s="112"/>
      <c r="Q806" s="112"/>
      <c r="R806" s="112"/>
      <c r="S806" s="112"/>
      <c r="T806" s="112">
        <v>2</v>
      </c>
      <c r="U806" s="112">
        <v>1</v>
      </c>
      <c r="V806" s="112">
        <v>1</v>
      </c>
      <c r="W806" s="112"/>
    </row>
    <row r="807" spans="1:23" x14ac:dyDescent="0.25">
      <c r="A807" t="s">
        <v>124</v>
      </c>
      <c r="B807" t="s">
        <v>125</v>
      </c>
      <c r="C807" t="s">
        <v>7</v>
      </c>
      <c r="D807" t="s">
        <v>479</v>
      </c>
      <c r="E807" t="s">
        <v>1521</v>
      </c>
      <c r="F807" t="s">
        <v>1618</v>
      </c>
      <c r="G807" t="s">
        <v>1641</v>
      </c>
      <c r="H807" t="s">
        <v>367</v>
      </c>
      <c r="I807" t="s">
        <v>1689</v>
      </c>
      <c r="J807" t="s">
        <v>1653</v>
      </c>
      <c r="K807" t="s">
        <v>1690</v>
      </c>
      <c r="L807" s="112"/>
      <c r="M807" s="112"/>
      <c r="N807" s="112">
        <v>3</v>
      </c>
      <c r="O807" s="112">
        <v>1</v>
      </c>
      <c r="P807" s="112"/>
      <c r="Q807" s="112"/>
      <c r="R807" s="112"/>
      <c r="S807" s="112"/>
      <c r="T807" s="112">
        <v>2</v>
      </c>
      <c r="U807" s="112">
        <v>1</v>
      </c>
      <c r="V807" s="112">
        <v>1</v>
      </c>
      <c r="W807" s="112"/>
    </row>
    <row r="808" spans="1:23" x14ac:dyDescent="0.25">
      <c r="A808" t="s">
        <v>124</v>
      </c>
      <c r="B808" t="s">
        <v>125</v>
      </c>
      <c r="C808" t="s">
        <v>7</v>
      </c>
      <c r="D808" t="s">
        <v>479</v>
      </c>
      <c r="E808" t="s">
        <v>1521</v>
      </c>
      <c r="F808" t="s">
        <v>1618</v>
      </c>
      <c r="G808" t="s">
        <v>1641</v>
      </c>
      <c r="H808" t="s">
        <v>376</v>
      </c>
      <c r="I808" t="s">
        <v>1712</v>
      </c>
      <c r="J808" t="s">
        <v>1653</v>
      </c>
      <c r="K808" t="s">
        <v>1713</v>
      </c>
      <c r="L808" s="112"/>
      <c r="M808" s="112"/>
      <c r="N808" s="112">
        <v>2</v>
      </c>
      <c r="O808" s="112">
        <v>1</v>
      </c>
      <c r="P808" s="112"/>
      <c r="Q808" s="112"/>
      <c r="R808" s="112"/>
      <c r="S808" s="112"/>
      <c r="T808" s="112">
        <v>1</v>
      </c>
      <c r="U808" s="112"/>
      <c r="V808" s="112">
        <v>1</v>
      </c>
      <c r="W808" s="112">
        <v>1</v>
      </c>
    </row>
    <row r="809" spans="1:23" x14ac:dyDescent="0.25">
      <c r="A809" t="s">
        <v>124</v>
      </c>
      <c r="B809" t="s">
        <v>125</v>
      </c>
      <c r="C809" t="s">
        <v>7</v>
      </c>
      <c r="D809" t="s">
        <v>479</v>
      </c>
      <c r="E809" t="s">
        <v>1521</v>
      </c>
      <c r="F809" t="s">
        <v>1618</v>
      </c>
      <c r="G809" t="s">
        <v>1641</v>
      </c>
      <c r="H809" t="s">
        <v>389</v>
      </c>
      <c r="I809" t="s">
        <v>1645</v>
      </c>
      <c r="J809" t="s">
        <v>1643</v>
      </c>
      <c r="K809" t="s">
        <v>1646</v>
      </c>
      <c r="L809" s="112"/>
      <c r="M809" s="112"/>
      <c r="N809" s="112">
        <v>1</v>
      </c>
      <c r="O809" s="112">
        <v>1</v>
      </c>
      <c r="P809" s="112"/>
      <c r="Q809" s="112"/>
      <c r="R809" s="112"/>
      <c r="S809" s="112"/>
      <c r="T809" s="112"/>
      <c r="U809" s="112"/>
      <c r="V809" s="112">
        <v>1</v>
      </c>
      <c r="W809" s="112">
        <v>1</v>
      </c>
    </row>
    <row r="810" spans="1:23" x14ac:dyDescent="0.25">
      <c r="A810" t="s">
        <v>124</v>
      </c>
      <c r="B810" t="s">
        <v>125</v>
      </c>
      <c r="C810" t="s">
        <v>7</v>
      </c>
      <c r="D810" t="s">
        <v>479</v>
      </c>
      <c r="E810" t="s">
        <v>1521</v>
      </c>
      <c r="F810" t="s">
        <v>1618</v>
      </c>
      <c r="G810" t="s">
        <v>1641</v>
      </c>
      <c r="H810" t="s">
        <v>396</v>
      </c>
      <c r="I810" t="s">
        <v>1714</v>
      </c>
      <c r="J810" t="s">
        <v>1653</v>
      </c>
      <c r="K810" t="s">
        <v>1715</v>
      </c>
      <c r="L810" s="112"/>
      <c r="M810" s="112"/>
      <c r="N810" s="112">
        <v>2</v>
      </c>
      <c r="O810" s="112">
        <v>1</v>
      </c>
      <c r="P810" s="112"/>
      <c r="Q810" s="112"/>
      <c r="R810" s="112"/>
      <c r="S810" s="112"/>
      <c r="T810" s="112">
        <v>2</v>
      </c>
      <c r="U810" s="112">
        <v>1</v>
      </c>
      <c r="V810" s="112"/>
      <c r="W810" s="112"/>
    </row>
    <row r="811" spans="1:23" x14ac:dyDescent="0.25">
      <c r="A811" t="s">
        <v>124</v>
      </c>
      <c r="B811" t="s">
        <v>125</v>
      </c>
      <c r="C811" t="s">
        <v>7</v>
      </c>
      <c r="D811" t="s">
        <v>479</v>
      </c>
      <c r="E811" t="s">
        <v>1521</v>
      </c>
      <c r="F811" t="s">
        <v>1618</v>
      </c>
      <c r="G811" t="s">
        <v>1641</v>
      </c>
      <c r="H811" t="s">
        <v>403</v>
      </c>
      <c r="I811" t="s">
        <v>1704</v>
      </c>
      <c r="J811" t="s">
        <v>1653</v>
      </c>
      <c r="K811" t="s">
        <v>1705</v>
      </c>
      <c r="L811" s="112"/>
      <c r="M811" s="112"/>
      <c r="N811" s="112">
        <v>3</v>
      </c>
      <c r="O811" s="112">
        <v>2</v>
      </c>
      <c r="P811" s="112"/>
      <c r="Q811" s="112"/>
      <c r="R811" s="112">
        <v>3</v>
      </c>
      <c r="S811" s="112">
        <v>2</v>
      </c>
      <c r="T811" s="112"/>
      <c r="U811" s="112"/>
      <c r="V811" s="112"/>
      <c r="W811" s="112"/>
    </row>
    <row r="812" spans="1:23" x14ac:dyDescent="0.25">
      <c r="A812" t="s">
        <v>124</v>
      </c>
      <c r="B812" t="s">
        <v>125</v>
      </c>
      <c r="C812" t="s">
        <v>7</v>
      </c>
      <c r="D812" t="s">
        <v>479</v>
      </c>
      <c r="E812" t="s">
        <v>1521</v>
      </c>
      <c r="F812" t="s">
        <v>1618</v>
      </c>
      <c r="G812" t="s">
        <v>1641</v>
      </c>
      <c r="H812" t="s">
        <v>407</v>
      </c>
      <c r="I812" t="s">
        <v>1718</v>
      </c>
      <c r="J812" t="s">
        <v>1643</v>
      </c>
      <c r="K812" t="s">
        <v>1719</v>
      </c>
      <c r="L812" s="112"/>
      <c r="M812" s="112"/>
      <c r="N812" s="112">
        <v>1</v>
      </c>
      <c r="O812" s="112"/>
      <c r="P812" s="112"/>
      <c r="Q812" s="112"/>
      <c r="R812" s="112"/>
      <c r="S812" s="112"/>
      <c r="T812" s="112"/>
      <c r="U812" s="112"/>
      <c r="V812" s="112">
        <v>1</v>
      </c>
      <c r="W812" s="112"/>
    </row>
    <row r="813" spans="1:23" x14ac:dyDescent="0.25">
      <c r="A813" t="s">
        <v>124</v>
      </c>
      <c r="B813" t="s">
        <v>125</v>
      </c>
      <c r="C813" t="s">
        <v>7</v>
      </c>
      <c r="D813" t="s">
        <v>479</v>
      </c>
      <c r="E813" t="s">
        <v>1521</v>
      </c>
      <c r="F813" t="s">
        <v>1618</v>
      </c>
      <c r="G813" t="s">
        <v>1641</v>
      </c>
      <c r="H813" t="s">
        <v>414</v>
      </c>
      <c r="I813" t="s">
        <v>1706</v>
      </c>
      <c r="J813" t="s">
        <v>1653</v>
      </c>
      <c r="K813" t="s">
        <v>1707</v>
      </c>
      <c r="L813" s="112"/>
      <c r="M813" s="112"/>
      <c r="N813" s="112">
        <v>6</v>
      </c>
      <c r="O813" s="112">
        <v>4</v>
      </c>
      <c r="P813" s="112"/>
      <c r="Q813" s="112"/>
      <c r="R813" s="112">
        <v>2</v>
      </c>
      <c r="S813" s="112">
        <v>1</v>
      </c>
      <c r="T813" s="112">
        <v>4</v>
      </c>
      <c r="U813" s="112">
        <v>3</v>
      </c>
      <c r="V813" s="112"/>
      <c r="W813" s="112"/>
    </row>
    <row r="814" spans="1:23" x14ac:dyDescent="0.25">
      <c r="A814" t="s">
        <v>124</v>
      </c>
      <c r="B814" t="s">
        <v>125</v>
      </c>
      <c r="C814" t="s">
        <v>7</v>
      </c>
      <c r="D814" t="s">
        <v>479</v>
      </c>
      <c r="E814" t="s">
        <v>1521</v>
      </c>
      <c r="F814" t="s">
        <v>1618</v>
      </c>
      <c r="G814" t="s">
        <v>1641</v>
      </c>
      <c r="H814" t="s">
        <v>418</v>
      </c>
      <c r="I814" t="s">
        <v>1708</v>
      </c>
      <c r="J814" t="s">
        <v>1653</v>
      </c>
      <c r="K814" t="s">
        <v>1709</v>
      </c>
      <c r="L814" s="112"/>
      <c r="M814" s="112"/>
      <c r="N814" s="112">
        <v>1</v>
      </c>
      <c r="O814" s="112"/>
      <c r="P814" s="112"/>
      <c r="Q814" s="112"/>
      <c r="R814" s="112"/>
      <c r="S814" s="112"/>
      <c r="T814" s="112"/>
      <c r="U814" s="112"/>
      <c r="V814" s="112">
        <v>1</v>
      </c>
      <c r="W814" s="112"/>
    </row>
    <row r="815" spans="1:23" x14ac:dyDescent="0.25">
      <c r="A815" t="s">
        <v>126</v>
      </c>
      <c r="B815" t="s">
        <v>125</v>
      </c>
      <c r="C815" t="s">
        <v>8</v>
      </c>
      <c r="D815" t="s">
        <v>479</v>
      </c>
      <c r="E815" t="s">
        <v>1521</v>
      </c>
      <c r="F815" t="s">
        <v>1618</v>
      </c>
      <c r="G815" t="s">
        <v>1641</v>
      </c>
      <c r="H815" t="s">
        <v>176</v>
      </c>
      <c r="I815" t="s">
        <v>1685</v>
      </c>
      <c r="J815" t="s">
        <v>1653</v>
      </c>
      <c r="K815" t="s">
        <v>1686</v>
      </c>
      <c r="L815" s="112"/>
      <c r="M815" s="112"/>
      <c r="N815" s="112">
        <v>1</v>
      </c>
      <c r="O815" s="112">
        <v>1</v>
      </c>
      <c r="P815" s="112"/>
      <c r="Q815" s="112"/>
      <c r="R815" s="112">
        <v>1</v>
      </c>
      <c r="S815" s="112">
        <v>1</v>
      </c>
      <c r="T815" s="112"/>
      <c r="U815" s="112"/>
      <c r="V815" s="112"/>
      <c r="W815" s="112"/>
    </row>
    <row r="816" spans="1:23" x14ac:dyDescent="0.25">
      <c r="A816" t="s">
        <v>126</v>
      </c>
      <c r="B816" t="s">
        <v>125</v>
      </c>
      <c r="C816" t="s">
        <v>8</v>
      </c>
      <c r="D816" t="s">
        <v>479</v>
      </c>
      <c r="E816" t="s">
        <v>1521</v>
      </c>
      <c r="F816" t="s">
        <v>1618</v>
      </c>
      <c r="G816" t="s">
        <v>1641</v>
      </c>
      <c r="H816" t="s">
        <v>296</v>
      </c>
      <c r="I816" t="s">
        <v>1642</v>
      </c>
      <c r="J816" t="s">
        <v>1643</v>
      </c>
      <c r="K816" t="s">
        <v>1644</v>
      </c>
      <c r="L816" s="112"/>
      <c r="M816" s="112"/>
      <c r="N816" s="112">
        <v>1</v>
      </c>
      <c r="O816" s="112"/>
      <c r="P816" s="112">
        <v>1</v>
      </c>
      <c r="Q816" s="112"/>
      <c r="R816" s="112"/>
      <c r="S816" s="112"/>
      <c r="T816" s="112"/>
      <c r="U816" s="112"/>
      <c r="V816" s="112"/>
      <c r="W816" s="112"/>
    </row>
    <row r="817" spans="1:23" x14ac:dyDescent="0.25">
      <c r="A817" t="s">
        <v>130</v>
      </c>
      <c r="B817" t="s">
        <v>131</v>
      </c>
      <c r="C817" t="s">
        <v>7</v>
      </c>
      <c r="D817" t="s">
        <v>482</v>
      </c>
      <c r="E817" t="s">
        <v>1523</v>
      </c>
      <c r="F817" t="s">
        <v>1618</v>
      </c>
      <c r="G817" t="s">
        <v>1641</v>
      </c>
      <c r="H817" t="s">
        <v>176</v>
      </c>
      <c r="I817" t="s">
        <v>1642</v>
      </c>
      <c r="J817" t="s">
        <v>1643</v>
      </c>
      <c r="K817" t="s">
        <v>1644</v>
      </c>
      <c r="L817" s="112"/>
      <c r="M817" s="112"/>
      <c r="N817" s="112">
        <v>5</v>
      </c>
      <c r="O817" s="112">
        <v>1</v>
      </c>
      <c r="P817" s="112"/>
      <c r="Q817" s="112"/>
      <c r="R817" s="112">
        <v>5</v>
      </c>
      <c r="S817" s="112">
        <v>1</v>
      </c>
      <c r="T817" s="112"/>
      <c r="U817" s="112"/>
      <c r="V817" s="112"/>
      <c r="W817" s="112"/>
    </row>
    <row r="818" spans="1:23" x14ac:dyDescent="0.25">
      <c r="A818" t="s">
        <v>130</v>
      </c>
      <c r="B818" t="s">
        <v>131</v>
      </c>
      <c r="C818" t="s">
        <v>7</v>
      </c>
      <c r="D818" t="s">
        <v>482</v>
      </c>
      <c r="E818" t="s">
        <v>1523</v>
      </c>
      <c r="F818" t="s">
        <v>1618</v>
      </c>
      <c r="G818" t="s">
        <v>1641</v>
      </c>
      <c r="H818" t="s">
        <v>296</v>
      </c>
      <c r="I818" t="s">
        <v>1695</v>
      </c>
      <c r="J818" t="s">
        <v>1696</v>
      </c>
      <c r="K818" t="s">
        <v>1697</v>
      </c>
      <c r="L818" s="112"/>
      <c r="M818" s="112"/>
      <c r="N818" s="112">
        <v>47</v>
      </c>
      <c r="O818" s="112">
        <v>4</v>
      </c>
      <c r="P818" s="112"/>
      <c r="Q818" s="112"/>
      <c r="R818" s="112">
        <v>47</v>
      </c>
      <c r="S818" s="112">
        <v>4</v>
      </c>
      <c r="T818" s="112"/>
      <c r="U818" s="112"/>
      <c r="V818" s="112"/>
      <c r="W818" s="112"/>
    </row>
    <row r="819" spans="1:23" x14ac:dyDescent="0.25">
      <c r="A819" t="s">
        <v>132</v>
      </c>
      <c r="B819" t="s">
        <v>131</v>
      </c>
      <c r="C819" t="s">
        <v>8</v>
      </c>
      <c r="D819" t="s">
        <v>482</v>
      </c>
      <c r="E819" t="s">
        <v>1523</v>
      </c>
      <c r="F819" t="s">
        <v>1618</v>
      </c>
      <c r="G819" t="s">
        <v>1641</v>
      </c>
      <c r="H819" t="s">
        <v>176</v>
      </c>
      <c r="I819" t="s">
        <v>1642</v>
      </c>
      <c r="J819" t="s">
        <v>1643</v>
      </c>
      <c r="K819" t="s">
        <v>1644</v>
      </c>
      <c r="L819" s="112"/>
      <c r="M819" s="112"/>
      <c r="N819" s="112">
        <v>74</v>
      </c>
      <c r="O819" s="112">
        <v>20</v>
      </c>
      <c r="P819" s="112"/>
      <c r="Q819" s="112"/>
      <c r="R819" s="112">
        <v>69</v>
      </c>
      <c r="S819" s="112">
        <v>18</v>
      </c>
      <c r="T819" s="112">
        <v>5</v>
      </c>
      <c r="U819" s="112">
        <v>2</v>
      </c>
      <c r="V819" s="112"/>
      <c r="W819" s="112"/>
    </row>
    <row r="820" spans="1:23" x14ac:dyDescent="0.25">
      <c r="A820" t="s">
        <v>132</v>
      </c>
      <c r="B820" t="s">
        <v>131</v>
      </c>
      <c r="C820" t="s">
        <v>8</v>
      </c>
      <c r="D820" t="s">
        <v>482</v>
      </c>
      <c r="E820" t="s">
        <v>1523</v>
      </c>
      <c r="F820" t="s">
        <v>1618</v>
      </c>
      <c r="G820" t="s">
        <v>1641</v>
      </c>
      <c r="H820" t="s">
        <v>296</v>
      </c>
      <c r="I820" t="s">
        <v>1695</v>
      </c>
      <c r="J820" t="s">
        <v>1696</v>
      </c>
      <c r="K820" t="s">
        <v>1697</v>
      </c>
      <c r="L820" s="112"/>
      <c r="M820" s="112"/>
      <c r="N820" s="112">
        <v>12</v>
      </c>
      <c r="O820" s="112">
        <v>5</v>
      </c>
      <c r="P820" s="112"/>
      <c r="Q820" s="112"/>
      <c r="R820" s="112">
        <v>10</v>
      </c>
      <c r="S820" s="112">
        <v>3</v>
      </c>
      <c r="T820" s="112">
        <v>2</v>
      </c>
      <c r="U820" s="112">
        <v>2</v>
      </c>
      <c r="V820" s="112"/>
      <c r="W820" s="112"/>
    </row>
    <row r="821" spans="1:23" x14ac:dyDescent="0.25">
      <c r="A821" t="s">
        <v>133</v>
      </c>
      <c r="B821" t="s">
        <v>134</v>
      </c>
      <c r="C821" t="s">
        <v>7</v>
      </c>
      <c r="D821" t="s">
        <v>1447</v>
      </c>
      <c r="E821" t="s">
        <v>1524</v>
      </c>
      <c r="F821" t="s">
        <v>1618</v>
      </c>
      <c r="G821" t="s">
        <v>1641</v>
      </c>
      <c r="H821" t="s">
        <v>176</v>
      </c>
      <c r="I821" t="s">
        <v>1860</v>
      </c>
      <c r="J821" t="s">
        <v>1696</v>
      </c>
      <c r="K821" t="s">
        <v>1861</v>
      </c>
      <c r="L821" s="112"/>
      <c r="M821" s="112"/>
      <c r="N821" s="112">
        <v>2</v>
      </c>
      <c r="O821" s="112"/>
      <c r="P821" s="112"/>
      <c r="Q821" s="112"/>
      <c r="R821" s="112"/>
      <c r="S821" s="112"/>
      <c r="T821" s="112">
        <v>2</v>
      </c>
      <c r="U821" s="112"/>
      <c r="V821" s="112"/>
      <c r="W821" s="112"/>
    </row>
    <row r="822" spans="1:23" x14ac:dyDescent="0.25">
      <c r="A822" t="s">
        <v>133</v>
      </c>
      <c r="B822" t="s">
        <v>134</v>
      </c>
      <c r="C822" t="s">
        <v>7</v>
      </c>
      <c r="D822" t="s">
        <v>1447</v>
      </c>
      <c r="E822" t="s">
        <v>1524</v>
      </c>
      <c r="F822" t="s">
        <v>1618</v>
      </c>
      <c r="G822" t="s">
        <v>1641</v>
      </c>
      <c r="H822" t="s">
        <v>296</v>
      </c>
      <c r="I822" t="s">
        <v>1687</v>
      </c>
      <c r="J822" t="s">
        <v>1643</v>
      </c>
      <c r="K822" t="s">
        <v>1688</v>
      </c>
      <c r="L822" s="112"/>
      <c r="M822" s="112"/>
      <c r="N822" s="112">
        <v>1</v>
      </c>
      <c r="O822" s="112">
        <v>1</v>
      </c>
      <c r="P822" s="112"/>
      <c r="Q822" s="112"/>
      <c r="R822" s="112"/>
      <c r="S822" s="112"/>
      <c r="T822" s="112">
        <v>1</v>
      </c>
      <c r="U822" s="112">
        <v>1</v>
      </c>
      <c r="V822" s="112"/>
      <c r="W822" s="112"/>
    </row>
    <row r="823" spans="1:23" x14ac:dyDescent="0.25">
      <c r="A823" t="s">
        <v>133</v>
      </c>
      <c r="B823" t="s">
        <v>134</v>
      </c>
      <c r="C823" t="s">
        <v>7</v>
      </c>
      <c r="D823" t="s">
        <v>1447</v>
      </c>
      <c r="E823" t="s">
        <v>1524</v>
      </c>
      <c r="F823" t="s">
        <v>1618</v>
      </c>
      <c r="G823" t="s">
        <v>1641</v>
      </c>
      <c r="H823" t="s">
        <v>322</v>
      </c>
      <c r="I823" t="s">
        <v>1649</v>
      </c>
      <c r="J823" t="s">
        <v>1650</v>
      </c>
      <c r="K823" t="s">
        <v>1651</v>
      </c>
      <c r="L823" s="112"/>
      <c r="M823" s="112"/>
      <c r="N823" s="112">
        <v>1</v>
      </c>
      <c r="O823" s="112"/>
      <c r="P823" s="112"/>
      <c r="Q823" s="112"/>
      <c r="R823" s="112"/>
      <c r="S823" s="112"/>
      <c r="T823" s="112">
        <v>1</v>
      </c>
      <c r="U823" s="112"/>
      <c r="V823" s="112"/>
      <c r="W823" s="112"/>
    </row>
    <row r="824" spans="1:23" x14ac:dyDescent="0.25">
      <c r="A824" t="s">
        <v>133</v>
      </c>
      <c r="B824" t="s">
        <v>134</v>
      </c>
      <c r="C824" t="s">
        <v>7</v>
      </c>
      <c r="D824" t="s">
        <v>1447</v>
      </c>
      <c r="E824" t="s">
        <v>1524</v>
      </c>
      <c r="F824" t="s">
        <v>1618</v>
      </c>
      <c r="G824" t="s">
        <v>1641</v>
      </c>
      <c r="H824" t="s">
        <v>343</v>
      </c>
      <c r="I824" t="s">
        <v>1652</v>
      </c>
      <c r="J824" t="s">
        <v>1653</v>
      </c>
      <c r="K824" t="s">
        <v>1654</v>
      </c>
      <c r="L824" s="112"/>
      <c r="M824" s="112"/>
      <c r="N824" s="112">
        <v>10</v>
      </c>
      <c r="O824" s="112">
        <v>2</v>
      </c>
      <c r="P824" s="112"/>
      <c r="Q824" s="112"/>
      <c r="R824" s="112"/>
      <c r="S824" s="112"/>
      <c r="T824" s="112">
        <v>9</v>
      </c>
      <c r="U824" s="112">
        <v>2</v>
      </c>
      <c r="V824" s="112">
        <v>1</v>
      </c>
      <c r="W824" s="112"/>
    </row>
    <row r="825" spans="1:23" x14ac:dyDescent="0.25">
      <c r="A825" t="s">
        <v>133</v>
      </c>
      <c r="B825" t="s">
        <v>134</v>
      </c>
      <c r="C825" t="s">
        <v>7</v>
      </c>
      <c r="D825" t="s">
        <v>1447</v>
      </c>
      <c r="E825" t="s">
        <v>1524</v>
      </c>
      <c r="F825" t="s">
        <v>1618</v>
      </c>
      <c r="G825" t="s">
        <v>1641</v>
      </c>
      <c r="H825" t="s">
        <v>361</v>
      </c>
      <c r="I825" t="s">
        <v>1655</v>
      </c>
      <c r="J825" t="s">
        <v>1643</v>
      </c>
      <c r="K825" t="s">
        <v>1656</v>
      </c>
      <c r="L825" s="112"/>
      <c r="M825" s="112"/>
      <c r="N825" s="112">
        <v>5</v>
      </c>
      <c r="O825" s="112">
        <v>2</v>
      </c>
      <c r="P825" s="112">
        <v>1</v>
      </c>
      <c r="Q825" s="112"/>
      <c r="R825" s="112"/>
      <c r="S825" s="112"/>
      <c r="T825" s="112">
        <v>4</v>
      </c>
      <c r="U825" s="112">
        <v>2</v>
      </c>
      <c r="V825" s="112"/>
      <c r="W825" s="112"/>
    </row>
    <row r="826" spans="1:23" x14ac:dyDescent="0.25">
      <c r="A826" t="s">
        <v>133</v>
      </c>
      <c r="B826" t="s">
        <v>134</v>
      </c>
      <c r="C826" t="s">
        <v>7</v>
      </c>
      <c r="D826" t="s">
        <v>1447</v>
      </c>
      <c r="E826" t="s">
        <v>1524</v>
      </c>
      <c r="F826" t="s">
        <v>1618</v>
      </c>
      <c r="G826" t="s">
        <v>1641</v>
      </c>
      <c r="H826" t="s">
        <v>367</v>
      </c>
      <c r="I826" t="s">
        <v>1732</v>
      </c>
      <c r="J826" t="s">
        <v>1643</v>
      </c>
      <c r="K826" t="s">
        <v>1733</v>
      </c>
      <c r="L826" s="112"/>
      <c r="M826" s="112"/>
      <c r="N826" s="112">
        <v>4</v>
      </c>
      <c r="O826" s="112">
        <v>2</v>
      </c>
      <c r="P826" s="112"/>
      <c r="Q826" s="112"/>
      <c r="R826" s="112">
        <v>1</v>
      </c>
      <c r="S826" s="112"/>
      <c r="T826" s="112">
        <v>3</v>
      </c>
      <c r="U826" s="112">
        <v>2</v>
      </c>
      <c r="V826" s="112"/>
      <c r="W826" s="112"/>
    </row>
    <row r="827" spans="1:23" x14ac:dyDescent="0.25">
      <c r="A827" t="s">
        <v>133</v>
      </c>
      <c r="B827" t="s">
        <v>134</v>
      </c>
      <c r="C827" t="s">
        <v>7</v>
      </c>
      <c r="D827" t="s">
        <v>1447</v>
      </c>
      <c r="E827" t="s">
        <v>1524</v>
      </c>
      <c r="F827" t="s">
        <v>1618</v>
      </c>
      <c r="G827" t="s">
        <v>1641</v>
      </c>
      <c r="H827" t="s">
        <v>376</v>
      </c>
      <c r="I827" t="s">
        <v>1657</v>
      </c>
      <c r="J827" t="s">
        <v>1653</v>
      </c>
      <c r="K827" t="s">
        <v>1658</v>
      </c>
      <c r="L827" s="112"/>
      <c r="M827" s="112"/>
      <c r="N827" s="112">
        <v>2</v>
      </c>
      <c r="O827" s="112">
        <v>2</v>
      </c>
      <c r="P827" s="112"/>
      <c r="Q827" s="112"/>
      <c r="R827" s="112">
        <v>1</v>
      </c>
      <c r="S827" s="112">
        <v>1</v>
      </c>
      <c r="T827" s="112">
        <v>1</v>
      </c>
      <c r="U827" s="112">
        <v>1</v>
      </c>
      <c r="V827" s="112"/>
      <c r="W827" s="112"/>
    </row>
    <row r="828" spans="1:23" x14ac:dyDescent="0.25">
      <c r="A828" t="s">
        <v>133</v>
      </c>
      <c r="B828" t="s">
        <v>134</v>
      </c>
      <c r="C828" t="s">
        <v>7</v>
      </c>
      <c r="D828" t="s">
        <v>1447</v>
      </c>
      <c r="E828" t="s">
        <v>1524</v>
      </c>
      <c r="F828" t="s">
        <v>1618</v>
      </c>
      <c r="G828" t="s">
        <v>1641</v>
      </c>
      <c r="H828" t="s">
        <v>389</v>
      </c>
      <c r="I828" t="s">
        <v>1659</v>
      </c>
      <c r="J828" t="s">
        <v>1650</v>
      </c>
      <c r="K828" t="s">
        <v>1660</v>
      </c>
      <c r="L828" s="112"/>
      <c r="M828" s="112"/>
      <c r="N828" s="112">
        <v>2</v>
      </c>
      <c r="O828" s="112"/>
      <c r="P828" s="112"/>
      <c r="Q828" s="112"/>
      <c r="R828" s="112"/>
      <c r="S828" s="112"/>
      <c r="T828" s="112">
        <v>2</v>
      </c>
      <c r="U828" s="112"/>
      <c r="V828" s="112"/>
      <c r="W828" s="112"/>
    </row>
    <row r="829" spans="1:23" x14ac:dyDescent="0.25">
      <c r="A829" t="s">
        <v>133</v>
      </c>
      <c r="B829" t="s">
        <v>134</v>
      </c>
      <c r="C829" t="s">
        <v>7</v>
      </c>
      <c r="D829" t="s">
        <v>1447</v>
      </c>
      <c r="E829" t="s">
        <v>1524</v>
      </c>
      <c r="F829" t="s">
        <v>1618</v>
      </c>
      <c r="G829" t="s">
        <v>1641</v>
      </c>
      <c r="H829" t="s">
        <v>396</v>
      </c>
      <c r="I829" t="s">
        <v>1661</v>
      </c>
      <c r="J829" t="s">
        <v>1653</v>
      </c>
      <c r="K829" t="s">
        <v>1662</v>
      </c>
      <c r="L829" s="112"/>
      <c r="M829" s="112"/>
      <c r="N829" s="112">
        <v>1</v>
      </c>
      <c r="O829" s="112">
        <v>1</v>
      </c>
      <c r="P829" s="112"/>
      <c r="Q829" s="112"/>
      <c r="R829" s="112">
        <v>1</v>
      </c>
      <c r="S829" s="112">
        <v>1</v>
      </c>
      <c r="T829" s="112"/>
      <c r="U829" s="112"/>
      <c r="V829" s="112"/>
      <c r="W829" s="112"/>
    </row>
    <row r="830" spans="1:23" x14ac:dyDescent="0.25">
      <c r="A830" t="s">
        <v>133</v>
      </c>
      <c r="B830" t="s">
        <v>134</v>
      </c>
      <c r="C830" t="s">
        <v>7</v>
      </c>
      <c r="D830" t="s">
        <v>1447</v>
      </c>
      <c r="E830" t="s">
        <v>1524</v>
      </c>
      <c r="F830" t="s">
        <v>1618</v>
      </c>
      <c r="G830" t="s">
        <v>1641</v>
      </c>
      <c r="H830" t="s">
        <v>403</v>
      </c>
      <c r="I830" t="s">
        <v>1663</v>
      </c>
      <c r="J830" t="s">
        <v>1653</v>
      </c>
      <c r="K830" t="s">
        <v>1664</v>
      </c>
      <c r="L830" s="112"/>
      <c r="M830" s="112"/>
      <c r="N830" s="112">
        <v>2</v>
      </c>
      <c r="O830" s="112">
        <v>1</v>
      </c>
      <c r="P830" s="112"/>
      <c r="Q830" s="112"/>
      <c r="R830" s="112"/>
      <c r="S830" s="112"/>
      <c r="T830" s="112">
        <v>2</v>
      </c>
      <c r="U830" s="112">
        <v>1</v>
      </c>
      <c r="V830" s="112"/>
      <c r="W830" s="112"/>
    </row>
    <row r="831" spans="1:23" x14ac:dyDescent="0.25">
      <c r="A831" t="s">
        <v>133</v>
      </c>
      <c r="B831" t="s">
        <v>134</v>
      </c>
      <c r="C831" t="s">
        <v>7</v>
      </c>
      <c r="D831" t="s">
        <v>1447</v>
      </c>
      <c r="E831" t="s">
        <v>1524</v>
      </c>
      <c r="F831" t="s">
        <v>1618</v>
      </c>
      <c r="G831" t="s">
        <v>1641</v>
      </c>
      <c r="H831" t="s">
        <v>407</v>
      </c>
      <c r="I831" t="s">
        <v>1800</v>
      </c>
      <c r="J831" t="s">
        <v>1670</v>
      </c>
      <c r="K831" t="s">
        <v>1801</v>
      </c>
      <c r="L831" s="112"/>
      <c r="M831" s="112"/>
      <c r="N831" s="112">
        <v>1</v>
      </c>
      <c r="O831" s="112"/>
      <c r="P831" s="112"/>
      <c r="Q831" s="112"/>
      <c r="R831" s="112"/>
      <c r="S831" s="112"/>
      <c r="T831" s="112">
        <v>1</v>
      </c>
      <c r="U831" s="112"/>
      <c r="V831" s="112"/>
      <c r="W831" s="112"/>
    </row>
    <row r="832" spans="1:23" x14ac:dyDescent="0.25">
      <c r="A832" t="s">
        <v>133</v>
      </c>
      <c r="B832" t="s">
        <v>134</v>
      </c>
      <c r="C832" t="s">
        <v>7</v>
      </c>
      <c r="D832" t="s">
        <v>1447</v>
      </c>
      <c r="E832" t="s">
        <v>1524</v>
      </c>
      <c r="F832" t="s">
        <v>1618</v>
      </c>
      <c r="G832" t="s">
        <v>1641</v>
      </c>
      <c r="H832" t="s">
        <v>414</v>
      </c>
      <c r="I832" t="s">
        <v>1665</v>
      </c>
      <c r="J832" t="s">
        <v>1653</v>
      </c>
      <c r="K832" t="s">
        <v>1666</v>
      </c>
      <c r="L832" s="112"/>
      <c r="M832" s="112"/>
      <c r="N832" s="112">
        <v>12</v>
      </c>
      <c r="O832" s="112">
        <v>9</v>
      </c>
      <c r="P832" s="112"/>
      <c r="Q832" s="112"/>
      <c r="R832" s="112">
        <v>5</v>
      </c>
      <c r="S832" s="112">
        <v>5</v>
      </c>
      <c r="T832" s="112">
        <v>7</v>
      </c>
      <c r="U832" s="112">
        <v>4</v>
      </c>
      <c r="V832" s="112"/>
      <c r="W832" s="112"/>
    </row>
    <row r="833" spans="1:23" x14ac:dyDescent="0.25">
      <c r="A833" t="s">
        <v>133</v>
      </c>
      <c r="B833" t="s">
        <v>134</v>
      </c>
      <c r="C833" t="s">
        <v>7</v>
      </c>
      <c r="D833" t="s">
        <v>1447</v>
      </c>
      <c r="E833" t="s">
        <v>1524</v>
      </c>
      <c r="F833" t="s">
        <v>1618</v>
      </c>
      <c r="G833" t="s">
        <v>1641</v>
      </c>
      <c r="H833" t="s">
        <v>418</v>
      </c>
      <c r="I833" t="s">
        <v>1667</v>
      </c>
      <c r="J833" t="s">
        <v>1653</v>
      </c>
      <c r="K833" t="s">
        <v>1668</v>
      </c>
      <c r="L833" s="112"/>
      <c r="M833" s="112"/>
      <c r="N833" s="112">
        <v>2</v>
      </c>
      <c r="O833" s="112">
        <v>1</v>
      </c>
      <c r="P833" s="112"/>
      <c r="Q833" s="112"/>
      <c r="R833" s="112"/>
      <c r="S833" s="112"/>
      <c r="T833" s="112">
        <v>2</v>
      </c>
      <c r="U833" s="112">
        <v>1</v>
      </c>
      <c r="V833" s="112"/>
      <c r="W833" s="112"/>
    </row>
    <row r="834" spans="1:23" x14ac:dyDescent="0.25">
      <c r="A834" t="s">
        <v>133</v>
      </c>
      <c r="B834" t="s">
        <v>134</v>
      </c>
      <c r="C834" t="s">
        <v>7</v>
      </c>
      <c r="D834" t="s">
        <v>1447</v>
      </c>
      <c r="E834" t="s">
        <v>1524</v>
      </c>
      <c r="F834" t="s">
        <v>1618</v>
      </c>
      <c r="G834" t="s">
        <v>1641</v>
      </c>
      <c r="H834" t="s">
        <v>425</v>
      </c>
      <c r="I834" t="s">
        <v>1672</v>
      </c>
      <c r="J834" t="s">
        <v>1643</v>
      </c>
      <c r="K834" t="s">
        <v>1673</v>
      </c>
      <c r="L834" s="112"/>
      <c r="M834" s="112"/>
      <c r="N834" s="112">
        <v>2</v>
      </c>
      <c r="O834" s="112"/>
      <c r="P834" s="112"/>
      <c r="Q834" s="112"/>
      <c r="R834" s="112"/>
      <c r="S834" s="112"/>
      <c r="T834" s="112">
        <v>2</v>
      </c>
      <c r="U834" s="112"/>
      <c r="V834" s="112"/>
      <c r="W834" s="112"/>
    </row>
    <row r="835" spans="1:23" x14ac:dyDescent="0.25">
      <c r="A835" t="s">
        <v>133</v>
      </c>
      <c r="B835" t="s">
        <v>134</v>
      </c>
      <c r="C835" t="s">
        <v>7</v>
      </c>
      <c r="D835" t="s">
        <v>1447</v>
      </c>
      <c r="E835" t="s">
        <v>1524</v>
      </c>
      <c r="F835" t="s">
        <v>1618</v>
      </c>
      <c r="G835" t="s">
        <v>1641</v>
      </c>
      <c r="H835" t="s">
        <v>430</v>
      </c>
      <c r="I835" t="s">
        <v>1677</v>
      </c>
      <c r="J835" t="s">
        <v>1653</v>
      </c>
      <c r="K835" t="s">
        <v>1678</v>
      </c>
      <c r="L835" s="112"/>
      <c r="M835" s="112"/>
      <c r="N835" s="112">
        <v>3</v>
      </c>
      <c r="O835" s="112">
        <v>3</v>
      </c>
      <c r="P835" s="112"/>
      <c r="Q835" s="112"/>
      <c r="R835" s="112">
        <v>1</v>
      </c>
      <c r="S835" s="112">
        <v>1</v>
      </c>
      <c r="T835" s="112">
        <v>2</v>
      </c>
      <c r="U835" s="112">
        <v>2</v>
      </c>
      <c r="V835" s="112"/>
      <c r="W835" s="112"/>
    </row>
    <row r="836" spans="1:23" x14ac:dyDescent="0.25">
      <c r="A836" t="s">
        <v>133</v>
      </c>
      <c r="B836" t="s">
        <v>134</v>
      </c>
      <c r="C836" t="s">
        <v>7</v>
      </c>
      <c r="D836" t="s">
        <v>1447</v>
      </c>
      <c r="E836" t="s">
        <v>1524</v>
      </c>
      <c r="F836" t="s">
        <v>1618</v>
      </c>
      <c r="G836" t="s">
        <v>1641</v>
      </c>
      <c r="H836" t="s">
        <v>431</v>
      </c>
      <c r="I836" t="s">
        <v>1679</v>
      </c>
      <c r="J836" t="s">
        <v>1675</v>
      </c>
      <c r="K836" t="s">
        <v>1680</v>
      </c>
      <c r="L836" s="112"/>
      <c r="M836" s="112"/>
      <c r="N836" s="112">
        <v>18</v>
      </c>
      <c r="O836" s="112">
        <v>6</v>
      </c>
      <c r="P836" s="112"/>
      <c r="Q836" s="112"/>
      <c r="R836" s="112"/>
      <c r="S836" s="112"/>
      <c r="T836" s="112">
        <v>18</v>
      </c>
      <c r="U836" s="112">
        <v>6</v>
      </c>
      <c r="V836" s="112"/>
      <c r="W836" s="112"/>
    </row>
    <row r="837" spans="1:23" x14ac:dyDescent="0.25">
      <c r="A837" t="s">
        <v>133</v>
      </c>
      <c r="B837" t="s">
        <v>134</v>
      </c>
      <c r="C837" t="s">
        <v>7</v>
      </c>
      <c r="D837" t="s">
        <v>1447</v>
      </c>
      <c r="E837" t="s">
        <v>1524</v>
      </c>
      <c r="F837" t="s">
        <v>1618</v>
      </c>
      <c r="G837" t="s">
        <v>1641</v>
      </c>
      <c r="H837" t="s">
        <v>432</v>
      </c>
      <c r="I837" t="s">
        <v>1681</v>
      </c>
      <c r="J837" t="s">
        <v>1653</v>
      </c>
      <c r="K837" t="s">
        <v>1682</v>
      </c>
      <c r="L837" s="112"/>
      <c r="M837" s="112"/>
      <c r="N837" s="112">
        <v>30</v>
      </c>
      <c r="O837" s="112">
        <v>20</v>
      </c>
      <c r="P837" s="112"/>
      <c r="Q837" s="112"/>
      <c r="R837" s="112">
        <v>2</v>
      </c>
      <c r="S837" s="112">
        <v>2</v>
      </c>
      <c r="T837" s="112">
        <v>27</v>
      </c>
      <c r="U837" s="112">
        <v>18</v>
      </c>
      <c r="V837" s="112">
        <v>1</v>
      </c>
      <c r="W837" s="112"/>
    </row>
    <row r="838" spans="1:23" x14ac:dyDescent="0.25">
      <c r="A838" t="s">
        <v>133</v>
      </c>
      <c r="B838" t="s">
        <v>134</v>
      </c>
      <c r="C838" t="s">
        <v>7</v>
      </c>
      <c r="D838" t="s">
        <v>1447</v>
      </c>
      <c r="E838" t="s">
        <v>1524</v>
      </c>
      <c r="F838" t="s">
        <v>1618</v>
      </c>
      <c r="G838" t="s">
        <v>1641</v>
      </c>
      <c r="H838" t="s">
        <v>435</v>
      </c>
      <c r="I838" t="s">
        <v>1683</v>
      </c>
      <c r="J838" t="s">
        <v>1675</v>
      </c>
      <c r="K838" t="s">
        <v>1684</v>
      </c>
      <c r="L838" s="112"/>
      <c r="M838" s="112"/>
      <c r="N838" s="112">
        <v>18</v>
      </c>
      <c r="O838" s="112">
        <v>6</v>
      </c>
      <c r="P838" s="112"/>
      <c r="Q838" s="112"/>
      <c r="R838" s="112"/>
      <c r="S838" s="112"/>
      <c r="T838" s="112">
        <v>18</v>
      </c>
      <c r="U838" s="112">
        <v>6</v>
      </c>
      <c r="V838" s="112"/>
      <c r="W838" s="112"/>
    </row>
    <row r="839" spans="1:23" x14ac:dyDescent="0.25">
      <c r="A839" t="s">
        <v>133</v>
      </c>
      <c r="B839" t="s">
        <v>134</v>
      </c>
      <c r="C839" t="s">
        <v>7</v>
      </c>
      <c r="D839" t="s">
        <v>1447</v>
      </c>
      <c r="E839" t="s">
        <v>1524</v>
      </c>
      <c r="F839" t="s">
        <v>1618</v>
      </c>
      <c r="G839" t="s">
        <v>1641</v>
      </c>
      <c r="H839" t="s">
        <v>437</v>
      </c>
      <c r="I839" t="s">
        <v>1685</v>
      </c>
      <c r="J839" t="s">
        <v>1653</v>
      </c>
      <c r="K839" t="s">
        <v>1686</v>
      </c>
      <c r="L839" s="112"/>
      <c r="M839" s="112"/>
      <c r="N839" s="112">
        <v>9</v>
      </c>
      <c r="O839" s="112">
        <v>8</v>
      </c>
      <c r="P839" s="112"/>
      <c r="Q839" s="112"/>
      <c r="R839" s="112">
        <v>1</v>
      </c>
      <c r="S839" s="112">
        <v>1</v>
      </c>
      <c r="T839" s="112">
        <v>8</v>
      </c>
      <c r="U839" s="112">
        <v>7</v>
      </c>
      <c r="V839" s="112"/>
      <c r="W839" s="112"/>
    </row>
    <row r="840" spans="1:23" x14ac:dyDescent="0.25">
      <c r="A840" t="s">
        <v>133</v>
      </c>
      <c r="B840" t="s">
        <v>134</v>
      </c>
      <c r="C840" t="s">
        <v>7</v>
      </c>
      <c r="D840" t="s">
        <v>1447</v>
      </c>
      <c r="E840" t="s">
        <v>1524</v>
      </c>
      <c r="F840" t="s">
        <v>1618</v>
      </c>
      <c r="G840" t="s">
        <v>1641</v>
      </c>
      <c r="H840" t="s">
        <v>439</v>
      </c>
      <c r="I840" t="s">
        <v>1738</v>
      </c>
      <c r="J840" t="s">
        <v>2028</v>
      </c>
      <c r="K840" t="s">
        <v>1739</v>
      </c>
      <c r="L840" s="112"/>
      <c r="M840" s="112"/>
      <c r="N840" s="112">
        <v>1</v>
      </c>
      <c r="O840" s="112"/>
      <c r="P840" s="112"/>
      <c r="Q840" s="112"/>
      <c r="R840" s="112"/>
      <c r="S840" s="112"/>
      <c r="T840" s="112">
        <v>1</v>
      </c>
      <c r="U840" s="112"/>
      <c r="V840" s="112"/>
      <c r="W840" s="112"/>
    </row>
    <row r="841" spans="1:23" x14ac:dyDescent="0.25">
      <c r="A841" t="s">
        <v>133</v>
      </c>
      <c r="B841" t="s">
        <v>134</v>
      </c>
      <c r="C841" t="s">
        <v>7</v>
      </c>
      <c r="D841" t="s">
        <v>1447</v>
      </c>
      <c r="E841" t="s">
        <v>1524</v>
      </c>
      <c r="F841" t="s">
        <v>1618</v>
      </c>
      <c r="G841" t="s">
        <v>1641</v>
      </c>
      <c r="H841" t="s">
        <v>442</v>
      </c>
      <c r="I841" t="s">
        <v>1693</v>
      </c>
      <c r="J841" t="s">
        <v>1650</v>
      </c>
      <c r="K841" t="s">
        <v>1694</v>
      </c>
      <c r="L841" s="112"/>
      <c r="M841" s="112"/>
      <c r="N841" s="112">
        <v>3</v>
      </c>
      <c r="O841" s="112">
        <v>2</v>
      </c>
      <c r="P841" s="112"/>
      <c r="Q841" s="112"/>
      <c r="R841" s="112">
        <v>1</v>
      </c>
      <c r="S841" s="112">
        <v>1</v>
      </c>
      <c r="T841" s="112">
        <v>2</v>
      </c>
      <c r="U841" s="112">
        <v>1</v>
      </c>
      <c r="V841" s="112"/>
      <c r="W841" s="112"/>
    </row>
    <row r="842" spans="1:23" x14ac:dyDescent="0.25">
      <c r="A842" t="s">
        <v>133</v>
      </c>
      <c r="B842" t="s">
        <v>134</v>
      </c>
      <c r="C842" t="s">
        <v>7</v>
      </c>
      <c r="D842" t="s">
        <v>1447</v>
      </c>
      <c r="E842" t="s">
        <v>1524</v>
      </c>
      <c r="F842" t="s">
        <v>1618</v>
      </c>
      <c r="G842" t="s">
        <v>1641</v>
      </c>
      <c r="H842" t="s">
        <v>443</v>
      </c>
      <c r="I842" t="s">
        <v>1695</v>
      </c>
      <c r="J842" t="s">
        <v>1696</v>
      </c>
      <c r="K842" t="s">
        <v>1697</v>
      </c>
      <c r="L842" s="112"/>
      <c r="M842" s="112"/>
      <c r="N842" s="112">
        <v>2</v>
      </c>
      <c r="O842" s="112">
        <v>2</v>
      </c>
      <c r="P842" s="112"/>
      <c r="Q842" s="112"/>
      <c r="R842" s="112"/>
      <c r="S842" s="112"/>
      <c r="T842" s="112">
        <v>2</v>
      </c>
      <c r="U842" s="112">
        <v>2</v>
      </c>
      <c r="V842" s="112"/>
      <c r="W842" s="112"/>
    </row>
    <row r="843" spans="1:23" x14ac:dyDescent="0.25">
      <c r="A843" t="s">
        <v>133</v>
      </c>
      <c r="B843" t="s">
        <v>134</v>
      </c>
      <c r="C843" t="s">
        <v>7</v>
      </c>
      <c r="D843" t="s">
        <v>1447</v>
      </c>
      <c r="E843" t="s">
        <v>1524</v>
      </c>
      <c r="F843" t="s">
        <v>1618</v>
      </c>
      <c r="G843" t="s">
        <v>1641</v>
      </c>
      <c r="H843" t="s">
        <v>446</v>
      </c>
      <c r="I843" t="s">
        <v>1742</v>
      </c>
      <c r="J843" t="s">
        <v>1653</v>
      </c>
      <c r="K843" t="s">
        <v>1743</v>
      </c>
      <c r="L843" s="112"/>
      <c r="M843" s="112"/>
      <c r="N843" s="112">
        <v>1</v>
      </c>
      <c r="O843" s="112">
        <v>1</v>
      </c>
      <c r="P843" s="112"/>
      <c r="Q843" s="112"/>
      <c r="R843" s="112"/>
      <c r="S843" s="112"/>
      <c r="T843" s="112">
        <v>1</v>
      </c>
      <c r="U843" s="112">
        <v>1</v>
      </c>
      <c r="V843" s="112"/>
      <c r="W843" s="112"/>
    </row>
    <row r="844" spans="1:23" x14ac:dyDescent="0.25">
      <c r="A844" t="s">
        <v>133</v>
      </c>
      <c r="B844" t="s">
        <v>134</v>
      </c>
      <c r="C844" t="s">
        <v>7</v>
      </c>
      <c r="D844" t="s">
        <v>1447</v>
      </c>
      <c r="E844" t="s">
        <v>1524</v>
      </c>
      <c r="F844" t="s">
        <v>1618</v>
      </c>
      <c r="G844" t="s">
        <v>1641</v>
      </c>
      <c r="H844" t="s">
        <v>447</v>
      </c>
      <c r="I844" t="s">
        <v>1642</v>
      </c>
      <c r="J844" t="s">
        <v>1643</v>
      </c>
      <c r="K844" t="s">
        <v>1644</v>
      </c>
      <c r="L844" s="112"/>
      <c r="M844" s="112"/>
      <c r="N844" s="112">
        <v>15</v>
      </c>
      <c r="O844" s="112">
        <v>13</v>
      </c>
      <c r="P844" s="112"/>
      <c r="Q844" s="112"/>
      <c r="R844" s="112">
        <v>5</v>
      </c>
      <c r="S844" s="112">
        <v>5</v>
      </c>
      <c r="T844" s="112">
        <v>9</v>
      </c>
      <c r="U844" s="112">
        <v>8</v>
      </c>
      <c r="V844" s="112">
        <v>1</v>
      </c>
      <c r="W844" s="112"/>
    </row>
    <row r="845" spans="1:23" x14ac:dyDescent="0.25">
      <c r="A845" t="s">
        <v>133</v>
      </c>
      <c r="B845" t="s">
        <v>134</v>
      </c>
      <c r="C845" t="s">
        <v>7</v>
      </c>
      <c r="D845" t="s">
        <v>1447</v>
      </c>
      <c r="E845" t="s">
        <v>1524</v>
      </c>
      <c r="F845" t="s">
        <v>1618</v>
      </c>
      <c r="G845" t="s">
        <v>1641</v>
      </c>
      <c r="H845" t="s">
        <v>449</v>
      </c>
      <c r="I845" t="s">
        <v>1744</v>
      </c>
      <c r="J845" t="s">
        <v>1675</v>
      </c>
      <c r="K845" t="s">
        <v>1745</v>
      </c>
      <c r="L845" s="112"/>
      <c r="M845" s="112"/>
      <c r="N845" s="112">
        <v>3</v>
      </c>
      <c r="O845" s="112">
        <v>1</v>
      </c>
      <c r="P845" s="112"/>
      <c r="Q845" s="112"/>
      <c r="R845" s="112"/>
      <c r="S845" s="112"/>
      <c r="T845" s="112">
        <v>3</v>
      </c>
      <c r="U845" s="112">
        <v>1</v>
      </c>
      <c r="V845" s="112"/>
      <c r="W845" s="112"/>
    </row>
    <row r="846" spans="1:23" x14ac:dyDescent="0.25">
      <c r="A846" t="s">
        <v>133</v>
      </c>
      <c r="B846" t="s">
        <v>134</v>
      </c>
      <c r="C846" t="s">
        <v>7</v>
      </c>
      <c r="D846" t="s">
        <v>1447</v>
      </c>
      <c r="E846" t="s">
        <v>1524</v>
      </c>
      <c r="F846" t="s">
        <v>1618</v>
      </c>
      <c r="G846" t="s">
        <v>1641</v>
      </c>
      <c r="H846" t="s">
        <v>450</v>
      </c>
      <c r="I846" t="s">
        <v>1689</v>
      </c>
      <c r="J846" t="s">
        <v>1653</v>
      </c>
      <c r="K846" t="s">
        <v>1690</v>
      </c>
      <c r="L846" s="112"/>
      <c r="M846" s="112"/>
      <c r="N846" s="112">
        <v>51</v>
      </c>
      <c r="O846" s="112">
        <v>29</v>
      </c>
      <c r="P846" s="112"/>
      <c r="Q846" s="112"/>
      <c r="R846" s="112"/>
      <c r="S846" s="112"/>
      <c r="T846" s="112">
        <v>48</v>
      </c>
      <c r="U846" s="112">
        <v>26</v>
      </c>
      <c r="V846" s="112">
        <v>3</v>
      </c>
      <c r="W846" s="112">
        <v>3</v>
      </c>
    </row>
    <row r="847" spans="1:23" x14ac:dyDescent="0.25">
      <c r="A847" t="s">
        <v>133</v>
      </c>
      <c r="B847" t="s">
        <v>134</v>
      </c>
      <c r="C847" t="s">
        <v>7</v>
      </c>
      <c r="D847" t="s">
        <v>1447</v>
      </c>
      <c r="E847" t="s">
        <v>1524</v>
      </c>
      <c r="F847" t="s">
        <v>1618</v>
      </c>
      <c r="G847" t="s">
        <v>1641</v>
      </c>
      <c r="H847" t="s">
        <v>451</v>
      </c>
      <c r="I847" t="s">
        <v>1862</v>
      </c>
      <c r="J847" t="s">
        <v>1653</v>
      </c>
      <c r="K847" t="s">
        <v>1863</v>
      </c>
      <c r="L847" s="112"/>
      <c r="M847" s="112"/>
      <c r="N847" s="112">
        <v>2</v>
      </c>
      <c r="O847" s="112">
        <v>2</v>
      </c>
      <c r="P847" s="112"/>
      <c r="Q847" s="112"/>
      <c r="R847" s="112"/>
      <c r="S847" s="112"/>
      <c r="T847" s="112">
        <v>2</v>
      </c>
      <c r="U847" s="112">
        <v>2</v>
      </c>
      <c r="V847" s="112"/>
      <c r="W847" s="112"/>
    </row>
    <row r="848" spans="1:23" x14ac:dyDescent="0.25">
      <c r="A848" t="s">
        <v>133</v>
      </c>
      <c r="B848" t="s">
        <v>134</v>
      </c>
      <c r="C848" t="s">
        <v>7</v>
      </c>
      <c r="D848" t="s">
        <v>1447</v>
      </c>
      <c r="E848" t="s">
        <v>1524</v>
      </c>
      <c r="F848" t="s">
        <v>1618</v>
      </c>
      <c r="G848" t="s">
        <v>1641</v>
      </c>
      <c r="H848" t="s">
        <v>452</v>
      </c>
      <c r="I848" t="s">
        <v>1710</v>
      </c>
      <c r="J848" t="s">
        <v>1653</v>
      </c>
      <c r="K848" t="s">
        <v>1711</v>
      </c>
      <c r="L848" s="112"/>
      <c r="M848" s="112"/>
      <c r="N848" s="112">
        <v>6</v>
      </c>
      <c r="O848" s="112">
        <v>4</v>
      </c>
      <c r="P848" s="112"/>
      <c r="Q848" s="112"/>
      <c r="R848" s="112"/>
      <c r="S848" s="112"/>
      <c r="T848" s="112">
        <v>5</v>
      </c>
      <c r="U848" s="112">
        <v>3</v>
      </c>
      <c r="V848" s="112">
        <v>1</v>
      </c>
      <c r="W848" s="112">
        <v>1</v>
      </c>
    </row>
    <row r="849" spans="1:23" x14ac:dyDescent="0.25">
      <c r="A849" t="s">
        <v>133</v>
      </c>
      <c r="B849" t="s">
        <v>134</v>
      </c>
      <c r="C849" t="s">
        <v>7</v>
      </c>
      <c r="D849" t="s">
        <v>1447</v>
      </c>
      <c r="E849" t="s">
        <v>1524</v>
      </c>
      <c r="F849" t="s">
        <v>1618</v>
      </c>
      <c r="G849" t="s">
        <v>1641</v>
      </c>
      <c r="H849" t="s">
        <v>453</v>
      </c>
      <c r="I849" t="s">
        <v>1752</v>
      </c>
      <c r="J849" t="s">
        <v>1675</v>
      </c>
      <c r="K849" t="s">
        <v>1753</v>
      </c>
      <c r="L849" s="112"/>
      <c r="M849" s="112"/>
      <c r="N849" s="112">
        <v>1</v>
      </c>
      <c r="O849" s="112"/>
      <c r="P849" s="112"/>
      <c r="Q849" s="112"/>
      <c r="R849" s="112"/>
      <c r="S849" s="112"/>
      <c r="T849" s="112">
        <v>1</v>
      </c>
      <c r="U849" s="112"/>
      <c r="V849" s="112"/>
      <c r="W849" s="112"/>
    </row>
    <row r="850" spans="1:23" x14ac:dyDescent="0.25">
      <c r="A850" t="s">
        <v>133</v>
      </c>
      <c r="B850" t="s">
        <v>134</v>
      </c>
      <c r="C850" t="s">
        <v>7</v>
      </c>
      <c r="D850" t="s">
        <v>1447</v>
      </c>
      <c r="E850" t="s">
        <v>1524</v>
      </c>
      <c r="F850" t="s">
        <v>1618</v>
      </c>
      <c r="G850" t="s">
        <v>1641</v>
      </c>
      <c r="H850" t="s">
        <v>454</v>
      </c>
      <c r="I850" t="s">
        <v>1754</v>
      </c>
      <c r="J850" t="s">
        <v>1670</v>
      </c>
      <c r="K850" t="s">
        <v>1755</v>
      </c>
      <c r="L850" s="112"/>
      <c r="M850" s="112"/>
      <c r="N850" s="112">
        <v>1</v>
      </c>
      <c r="O850" s="112"/>
      <c r="P850" s="112"/>
      <c r="Q850" s="112"/>
      <c r="R850" s="112"/>
      <c r="S850" s="112"/>
      <c r="T850" s="112">
        <v>1</v>
      </c>
      <c r="U850" s="112"/>
      <c r="V850" s="112"/>
      <c r="W850" s="112"/>
    </row>
    <row r="851" spans="1:23" x14ac:dyDescent="0.25">
      <c r="A851" t="s">
        <v>133</v>
      </c>
      <c r="B851" t="s">
        <v>134</v>
      </c>
      <c r="C851" t="s">
        <v>7</v>
      </c>
      <c r="D851" t="s">
        <v>1447</v>
      </c>
      <c r="E851" t="s">
        <v>1524</v>
      </c>
      <c r="F851" t="s">
        <v>1618</v>
      </c>
      <c r="G851" t="s">
        <v>1641</v>
      </c>
      <c r="H851" t="s">
        <v>455</v>
      </c>
      <c r="I851" t="s">
        <v>1712</v>
      </c>
      <c r="J851" t="s">
        <v>1653</v>
      </c>
      <c r="K851" t="s">
        <v>1713</v>
      </c>
      <c r="L851" s="112"/>
      <c r="M851" s="112"/>
      <c r="N851" s="112">
        <v>31</v>
      </c>
      <c r="O851" s="112">
        <v>13</v>
      </c>
      <c r="P851" s="112"/>
      <c r="Q851" s="112"/>
      <c r="R851" s="112">
        <v>3</v>
      </c>
      <c r="S851" s="112">
        <v>2</v>
      </c>
      <c r="T851" s="112">
        <v>28</v>
      </c>
      <c r="U851" s="112">
        <v>11</v>
      </c>
      <c r="V851" s="112"/>
      <c r="W851" s="112"/>
    </row>
    <row r="852" spans="1:23" x14ac:dyDescent="0.25">
      <c r="A852" t="s">
        <v>133</v>
      </c>
      <c r="B852" t="s">
        <v>134</v>
      </c>
      <c r="C852" t="s">
        <v>7</v>
      </c>
      <c r="D852" t="s">
        <v>1447</v>
      </c>
      <c r="E852" t="s">
        <v>1524</v>
      </c>
      <c r="F852" t="s">
        <v>1618</v>
      </c>
      <c r="G852" t="s">
        <v>1641</v>
      </c>
      <c r="H852" t="s">
        <v>456</v>
      </c>
      <c r="I852" t="s">
        <v>1645</v>
      </c>
      <c r="J852" t="s">
        <v>1643</v>
      </c>
      <c r="K852" t="s">
        <v>1646</v>
      </c>
      <c r="L852" s="112"/>
      <c r="M852" s="112"/>
      <c r="N852" s="112">
        <v>147</v>
      </c>
      <c r="O852" s="112">
        <v>94</v>
      </c>
      <c r="P852" s="112"/>
      <c r="Q852" s="112"/>
      <c r="R852" s="112"/>
      <c r="S852" s="112"/>
      <c r="T852" s="112">
        <v>147</v>
      </c>
      <c r="U852" s="112">
        <v>94</v>
      </c>
      <c r="V852" s="112"/>
      <c r="W852" s="112"/>
    </row>
    <row r="853" spans="1:23" x14ac:dyDescent="0.25">
      <c r="A853" t="s">
        <v>133</v>
      </c>
      <c r="B853" t="s">
        <v>134</v>
      </c>
      <c r="C853" t="s">
        <v>7</v>
      </c>
      <c r="D853" t="s">
        <v>1447</v>
      </c>
      <c r="E853" t="s">
        <v>1524</v>
      </c>
      <c r="F853" t="s">
        <v>1618</v>
      </c>
      <c r="G853" t="s">
        <v>1641</v>
      </c>
      <c r="H853" t="s">
        <v>457</v>
      </c>
      <c r="I853" t="s">
        <v>1698</v>
      </c>
      <c r="J853" t="s">
        <v>1653</v>
      </c>
      <c r="K853" t="s">
        <v>1699</v>
      </c>
      <c r="L853" s="112"/>
      <c r="M853" s="112"/>
      <c r="N853" s="112">
        <v>6</v>
      </c>
      <c r="O853" s="112">
        <v>4</v>
      </c>
      <c r="P853" s="112"/>
      <c r="Q853" s="112"/>
      <c r="R853" s="112"/>
      <c r="S853" s="112"/>
      <c r="T853" s="112">
        <v>6</v>
      </c>
      <c r="U853" s="112">
        <v>4</v>
      </c>
      <c r="V853" s="112"/>
      <c r="W853" s="112"/>
    </row>
    <row r="854" spans="1:23" x14ac:dyDescent="0.25">
      <c r="A854" t="s">
        <v>133</v>
      </c>
      <c r="B854" t="s">
        <v>134</v>
      </c>
      <c r="C854" t="s">
        <v>7</v>
      </c>
      <c r="D854" t="s">
        <v>1447</v>
      </c>
      <c r="E854" t="s">
        <v>1524</v>
      </c>
      <c r="F854" t="s">
        <v>1618</v>
      </c>
      <c r="G854" t="s">
        <v>1641</v>
      </c>
      <c r="H854" t="s">
        <v>458</v>
      </c>
      <c r="I854" t="s">
        <v>1700</v>
      </c>
      <c r="J854" t="s">
        <v>1653</v>
      </c>
      <c r="K854" t="s">
        <v>1701</v>
      </c>
      <c r="L854" s="112"/>
      <c r="M854" s="112"/>
      <c r="N854" s="112">
        <v>53</v>
      </c>
      <c r="O854" s="112">
        <v>35</v>
      </c>
      <c r="P854" s="112"/>
      <c r="Q854" s="112"/>
      <c r="R854" s="112">
        <v>1</v>
      </c>
      <c r="S854" s="112">
        <v>1</v>
      </c>
      <c r="T854" s="112">
        <v>52</v>
      </c>
      <c r="U854" s="112">
        <v>34</v>
      </c>
      <c r="V854" s="112"/>
      <c r="W854" s="112"/>
    </row>
    <row r="855" spans="1:23" x14ac:dyDescent="0.25">
      <c r="A855" t="s">
        <v>133</v>
      </c>
      <c r="B855" t="s">
        <v>134</v>
      </c>
      <c r="C855" t="s">
        <v>7</v>
      </c>
      <c r="D855" t="s">
        <v>1447</v>
      </c>
      <c r="E855" t="s">
        <v>1524</v>
      </c>
      <c r="F855" t="s">
        <v>1618</v>
      </c>
      <c r="G855" t="s">
        <v>1641</v>
      </c>
      <c r="H855" t="s">
        <v>459</v>
      </c>
      <c r="I855" t="s">
        <v>1763</v>
      </c>
      <c r="J855" t="s">
        <v>1653</v>
      </c>
      <c r="K855" t="s">
        <v>1764</v>
      </c>
      <c r="L855" s="112"/>
      <c r="M855" s="112"/>
      <c r="N855" s="112">
        <v>1</v>
      </c>
      <c r="O855" s="112"/>
      <c r="P855" s="112"/>
      <c r="Q855" s="112"/>
      <c r="R855" s="112">
        <v>1</v>
      </c>
      <c r="S855" s="112"/>
      <c r="T855" s="112"/>
      <c r="U855" s="112"/>
      <c r="V855" s="112"/>
      <c r="W855" s="112"/>
    </row>
    <row r="856" spans="1:23" x14ac:dyDescent="0.25">
      <c r="A856" t="s">
        <v>133</v>
      </c>
      <c r="B856" t="s">
        <v>134</v>
      </c>
      <c r="C856" t="s">
        <v>7</v>
      </c>
      <c r="D856" t="s">
        <v>1447</v>
      </c>
      <c r="E856" t="s">
        <v>1524</v>
      </c>
      <c r="F856" t="s">
        <v>1618</v>
      </c>
      <c r="G856" t="s">
        <v>1641</v>
      </c>
      <c r="H856" t="s">
        <v>460</v>
      </c>
      <c r="I856" t="s">
        <v>1769</v>
      </c>
      <c r="J856" t="s">
        <v>1675</v>
      </c>
      <c r="K856" t="s">
        <v>1770</v>
      </c>
      <c r="L856" s="112"/>
      <c r="M856" s="112"/>
      <c r="N856" s="112">
        <v>2</v>
      </c>
      <c r="O856" s="112"/>
      <c r="P856" s="112"/>
      <c r="Q856" s="112"/>
      <c r="R856" s="112"/>
      <c r="S856" s="112"/>
      <c r="T856" s="112">
        <v>2</v>
      </c>
      <c r="U856" s="112"/>
      <c r="V856" s="112"/>
      <c r="W856" s="112"/>
    </row>
    <row r="857" spans="1:23" x14ac:dyDescent="0.25">
      <c r="A857" t="s">
        <v>133</v>
      </c>
      <c r="B857" t="s">
        <v>134</v>
      </c>
      <c r="C857" t="s">
        <v>7</v>
      </c>
      <c r="D857" t="s">
        <v>1447</v>
      </c>
      <c r="E857" t="s">
        <v>1524</v>
      </c>
      <c r="F857" t="s">
        <v>1618</v>
      </c>
      <c r="G857" t="s">
        <v>1641</v>
      </c>
      <c r="H857" t="s">
        <v>461</v>
      </c>
      <c r="I857" t="s">
        <v>1702</v>
      </c>
      <c r="J857" t="s">
        <v>1653</v>
      </c>
      <c r="K857" t="s">
        <v>1703</v>
      </c>
      <c r="L857" s="112"/>
      <c r="M857" s="112"/>
      <c r="N857" s="112">
        <v>4</v>
      </c>
      <c r="O857" s="112">
        <v>4</v>
      </c>
      <c r="P857" s="112"/>
      <c r="Q857" s="112"/>
      <c r="R857" s="112">
        <v>4</v>
      </c>
      <c r="S857" s="112">
        <v>4</v>
      </c>
      <c r="T857" s="112"/>
      <c r="U857" s="112"/>
      <c r="V857" s="112"/>
      <c r="W857" s="112"/>
    </row>
    <row r="858" spans="1:23" x14ac:dyDescent="0.25">
      <c r="A858" t="s">
        <v>133</v>
      </c>
      <c r="B858" t="s">
        <v>134</v>
      </c>
      <c r="C858" t="s">
        <v>7</v>
      </c>
      <c r="D858" t="s">
        <v>1447</v>
      </c>
      <c r="E858" t="s">
        <v>1524</v>
      </c>
      <c r="F858" t="s">
        <v>1618</v>
      </c>
      <c r="G858" t="s">
        <v>1641</v>
      </c>
      <c r="H858" t="s">
        <v>1756</v>
      </c>
      <c r="I858" t="s">
        <v>1714</v>
      </c>
      <c r="J858" t="s">
        <v>1653</v>
      </c>
      <c r="K858" t="s">
        <v>1715</v>
      </c>
      <c r="L858" s="112"/>
      <c r="M858" s="112"/>
      <c r="N858" s="112">
        <v>110</v>
      </c>
      <c r="O858" s="112">
        <v>67</v>
      </c>
      <c r="P858" s="112"/>
      <c r="Q858" s="112"/>
      <c r="R858" s="112"/>
      <c r="S858" s="112"/>
      <c r="T858" s="112">
        <v>110</v>
      </c>
      <c r="U858" s="112">
        <v>67</v>
      </c>
      <c r="V858" s="112"/>
      <c r="W858" s="112"/>
    </row>
    <row r="859" spans="1:23" x14ac:dyDescent="0.25">
      <c r="A859" t="s">
        <v>133</v>
      </c>
      <c r="B859" t="s">
        <v>134</v>
      </c>
      <c r="C859" t="s">
        <v>7</v>
      </c>
      <c r="D859" t="s">
        <v>1447</v>
      </c>
      <c r="E859" t="s">
        <v>1524</v>
      </c>
      <c r="F859" t="s">
        <v>1618</v>
      </c>
      <c r="G859" t="s">
        <v>1641</v>
      </c>
      <c r="H859" t="s">
        <v>1757</v>
      </c>
      <c r="I859" t="s">
        <v>1704</v>
      </c>
      <c r="J859" t="s">
        <v>1653</v>
      </c>
      <c r="K859" t="s">
        <v>1705</v>
      </c>
      <c r="L859" s="112"/>
      <c r="M859" s="112"/>
      <c r="N859" s="112">
        <v>27</v>
      </c>
      <c r="O859" s="112">
        <v>18</v>
      </c>
      <c r="P859" s="112"/>
      <c r="Q859" s="112"/>
      <c r="R859" s="112">
        <v>9</v>
      </c>
      <c r="S859" s="112">
        <v>7</v>
      </c>
      <c r="T859" s="112">
        <v>18</v>
      </c>
      <c r="U859" s="112">
        <v>11</v>
      </c>
      <c r="V859" s="112"/>
      <c r="W859" s="112"/>
    </row>
    <row r="860" spans="1:23" x14ac:dyDescent="0.25">
      <c r="A860" t="s">
        <v>133</v>
      </c>
      <c r="B860" t="s">
        <v>134</v>
      </c>
      <c r="C860" t="s">
        <v>7</v>
      </c>
      <c r="D860" t="s">
        <v>1447</v>
      </c>
      <c r="E860" t="s">
        <v>1524</v>
      </c>
      <c r="F860" t="s">
        <v>1618</v>
      </c>
      <c r="G860" t="s">
        <v>1641</v>
      </c>
      <c r="H860" t="s">
        <v>1760</v>
      </c>
      <c r="I860" t="s">
        <v>1716</v>
      </c>
      <c r="J860" t="s">
        <v>1675</v>
      </c>
      <c r="K860" t="s">
        <v>1717</v>
      </c>
      <c r="L860" s="112"/>
      <c r="M860" s="112"/>
      <c r="N860" s="112">
        <v>8</v>
      </c>
      <c r="O860" s="112">
        <v>5</v>
      </c>
      <c r="P860" s="112"/>
      <c r="Q860" s="112"/>
      <c r="R860" s="112"/>
      <c r="S860" s="112"/>
      <c r="T860" s="112">
        <v>8</v>
      </c>
      <c r="U860" s="112">
        <v>5</v>
      </c>
      <c r="V860" s="112"/>
      <c r="W860" s="112"/>
    </row>
    <row r="861" spans="1:23" x14ac:dyDescent="0.25">
      <c r="A861" t="s">
        <v>133</v>
      </c>
      <c r="B861" t="s">
        <v>134</v>
      </c>
      <c r="C861" t="s">
        <v>7</v>
      </c>
      <c r="D861" t="s">
        <v>1447</v>
      </c>
      <c r="E861" t="s">
        <v>1524</v>
      </c>
      <c r="F861" t="s">
        <v>1618</v>
      </c>
      <c r="G861" t="s">
        <v>1641</v>
      </c>
      <c r="H861" t="s">
        <v>1761</v>
      </c>
      <c r="I861" t="s">
        <v>1718</v>
      </c>
      <c r="J861" t="s">
        <v>1643</v>
      </c>
      <c r="K861" t="s">
        <v>1719</v>
      </c>
      <c r="L861" s="112"/>
      <c r="M861" s="112"/>
      <c r="N861" s="112">
        <v>3</v>
      </c>
      <c r="O861" s="112">
        <v>2</v>
      </c>
      <c r="P861" s="112"/>
      <c r="Q861" s="112"/>
      <c r="R861" s="112"/>
      <c r="S861" s="112"/>
      <c r="T861" s="112">
        <v>3</v>
      </c>
      <c r="U861" s="112">
        <v>2</v>
      </c>
      <c r="V861" s="112"/>
      <c r="W861" s="112"/>
    </row>
    <row r="862" spans="1:23" x14ac:dyDescent="0.25">
      <c r="A862" t="s">
        <v>133</v>
      </c>
      <c r="B862" t="s">
        <v>134</v>
      </c>
      <c r="C862" t="s">
        <v>7</v>
      </c>
      <c r="D862" t="s">
        <v>1447</v>
      </c>
      <c r="E862" t="s">
        <v>1524</v>
      </c>
      <c r="F862" t="s">
        <v>1618</v>
      </c>
      <c r="G862" t="s">
        <v>1641</v>
      </c>
      <c r="H862" t="s">
        <v>1762</v>
      </c>
      <c r="I862" t="s">
        <v>1777</v>
      </c>
      <c r="J862" t="s">
        <v>1675</v>
      </c>
      <c r="K862" t="s">
        <v>1778</v>
      </c>
      <c r="L862" s="112"/>
      <c r="M862" s="112"/>
      <c r="N862" s="112">
        <v>1</v>
      </c>
      <c r="O862" s="112"/>
      <c r="P862" s="112"/>
      <c r="Q862" s="112"/>
      <c r="R862" s="112"/>
      <c r="S862" s="112"/>
      <c r="T862" s="112">
        <v>1</v>
      </c>
      <c r="U862" s="112"/>
      <c r="V862" s="112"/>
      <c r="W862" s="112"/>
    </row>
    <row r="863" spans="1:23" x14ac:dyDescent="0.25">
      <c r="A863" t="s">
        <v>133</v>
      </c>
      <c r="B863" t="s">
        <v>134</v>
      </c>
      <c r="C863" t="s">
        <v>7</v>
      </c>
      <c r="D863" t="s">
        <v>1447</v>
      </c>
      <c r="E863" t="s">
        <v>1524</v>
      </c>
      <c r="F863" t="s">
        <v>1618</v>
      </c>
      <c r="G863" t="s">
        <v>1641</v>
      </c>
      <c r="H863" t="s">
        <v>1765</v>
      </c>
      <c r="I863" t="s">
        <v>1720</v>
      </c>
      <c r="J863" t="s">
        <v>1643</v>
      </c>
      <c r="K863" t="s">
        <v>1721</v>
      </c>
      <c r="L863" s="112"/>
      <c r="M863" s="112"/>
      <c r="N863" s="112">
        <v>5</v>
      </c>
      <c r="O863" s="112">
        <v>1</v>
      </c>
      <c r="P863" s="112"/>
      <c r="Q863" s="112"/>
      <c r="R863" s="112">
        <v>2</v>
      </c>
      <c r="S863" s="112">
        <v>1</v>
      </c>
      <c r="T863" s="112">
        <v>3</v>
      </c>
      <c r="U863" s="112"/>
      <c r="V863" s="112"/>
      <c r="W863" s="112"/>
    </row>
    <row r="864" spans="1:23" x14ac:dyDescent="0.25">
      <c r="A864" t="s">
        <v>133</v>
      </c>
      <c r="B864" t="s">
        <v>134</v>
      </c>
      <c r="C864" t="s">
        <v>7</v>
      </c>
      <c r="D864" t="s">
        <v>1447</v>
      </c>
      <c r="E864" t="s">
        <v>1524</v>
      </c>
      <c r="F864" t="s">
        <v>1618</v>
      </c>
      <c r="G864" t="s">
        <v>1641</v>
      </c>
      <c r="H864" t="s">
        <v>1768</v>
      </c>
      <c r="I864" t="s">
        <v>1647</v>
      </c>
      <c r="J864" t="s">
        <v>1643</v>
      </c>
      <c r="K864" t="s">
        <v>1648</v>
      </c>
      <c r="L864" s="112"/>
      <c r="M864" s="112"/>
      <c r="N864" s="112">
        <v>3</v>
      </c>
      <c r="O864" s="112">
        <v>3</v>
      </c>
      <c r="P864" s="112">
        <v>2</v>
      </c>
      <c r="Q864" s="112">
        <v>2</v>
      </c>
      <c r="R864" s="112"/>
      <c r="S864" s="112"/>
      <c r="T864" s="112">
        <v>1</v>
      </c>
      <c r="U864" s="112">
        <v>1</v>
      </c>
      <c r="V864" s="112"/>
      <c r="W864" s="112"/>
    </row>
    <row r="865" spans="1:23" x14ac:dyDescent="0.25">
      <c r="A865" t="s">
        <v>133</v>
      </c>
      <c r="B865" t="s">
        <v>134</v>
      </c>
      <c r="C865" t="s">
        <v>7</v>
      </c>
      <c r="D865" t="s">
        <v>1447</v>
      </c>
      <c r="E865" t="s">
        <v>1524</v>
      </c>
      <c r="F865" t="s">
        <v>1618</v>
      </c>
      <c r="G865" t="s">
        <v>1641</v>
      </c>
      <c r="H865" t="s">
        <v>1771</v>
      </c>
      <c r="I865" t="s">
        <v>1722</v>
      </c>
      <c r="J865" t="s">
        <v>1696</v>
      </c>
      <c r="K865" t="s">
        <v>1723</v>
      </c>
      <c r="L865" s="112"/>
      <c r="M865" s="112"/>
      <c r="N865" s="112">
        <v>4</v>
      </c>
      <c r="O865" s="112">
        <v>2</v>
      </c>
      <c r="P865" s="112"/>
      <c r="Q865" s="112"/>
      <c r="R865" s="112"/>
      <c r="S865" s="112"/>
      <c r="T865" s="112">
        <v>4</v>
      </c>
      <c r="U865" s="112">
        <v>2</v>
      </c>
      <c r="V865" s="112"/>
      <c r="W865" s="112"/>
    </row>
    <row r="866" spans="1:23" x14ac:dyDescent="0.25">
      <c r="A866" t="s">
        <v>133</v>
      </c>
      <c r="B866" t="s">
        <v>134</v>
      </c>
      <c r="C866" t="s">
        <v>7</v>
      </c>
      <c r="D866" t="s">
        <v>1447</v>
      </c>
      <c r="E866" t="s">
        <v>1524</v>
      </c>
      <c r="F866" t="s">
        <v>1618</v>
      </c>
      <c r="G866" t="s">
        <v>1641</v>
      </c>
      <c r="H866" t="s">
        <v>1772</v>
      </c>
      <c r="I866" t="s">
        <v>1706</v>
      </c>
      <c r="J866" t="s">
        <v>1653</v>
      </c>
      <c r="K866" t="s">
        <v>1707</v>
      </c>
      <c r="L866" s="112"/>
      <c r="M866" s="112"/>
      <c r="N866" s="112">
        <v>685</v>
      </c>
      <c r="O866" s="112">
        <v>352</v>
      </c>
      <c r="P866" s="112"/>
      <c r="Q866" s="112"/>
      <c r="R866" s="112">
        <v>8</v>
      </c>
      <c r="S866" s="112">
        <v>5</v>
      </c>
      <c r="T866" s="112">
        <v>677</v>
      </c>
      <c r="U866" s="112">
        <v>347</v>
      </c>
      <c r="V866" s="112"/>
      <c r="W866" s="112"/>
    </row>
    <row r="867" spans="1:23" x14ac:dyDescent="0.25">
      <c r="A867" t="s">
        <v>133</v>
      </c>
      <c r="B867" t="s">
        <v>134</v>
      </c>
      <c r="C867" t="s">
        <v>7</v>
      </c>
      <c r="D867" t="s">
        <v>1447</v>
      </c>
      <c r="E867" t="s">
        <v>1524</v>
      </c>
      <c r="F867" t="s">
        <v>1618</v>
      </c>
      <c r="G867" t="s">
        <v>1641</v>
      </c>
      <c r="H867" t="s">
        <v>1773</v>
      </c>
      <c r="I867" t="s">
        <v>1708</v>
      </c>
      <c r="J867" t="s">
        <v>1653</v>
      </c>
      <c r="K867" t="s">
        <v>1709</v>
      </c>
      <c r="L867" s="112"/>
      <c r="M867" s="112"/>
      <c r="N867" s="112">
        <v>305</v>
      </c>
      <c r="O867" s="112">
        <v>184</v>
      </c>
      <c r="P867" s="112"/>
      <c r="Q867" s="112"/>
      <c r="R867" s="112"/>
      <c r="S867" s="112"/>
      <c r="T867" s="112">
        <v>305</v>
      </c>
      <c r="U867" s="112">
        <v>184</v>
      </c>
      <c r="V867" s="112"/>
      <c r="W867" s="112"/>
    </row>
    <row r="868" spans="1:23" x14ac:dyDescent="0.25">
      <c r="A868" t="s">
        <v>135</v>
      </c>
      <c r="B868" t="s">
        <v>134</v>
      </c>
      <c r="C868" t="s">
        <v>8</v>
      </c>
      <c r="D868" t="s">
        <v>1447</v>
      </c>
      <c r="E868" t="s">
        <v>1524</v>
      </c>
      <c r="F868" t="s">
        <v>1618</v>
      </c>
      <c r="G868" t="s">
        <v>1641</v>
      </c>
      <c r="H868" t="s">
        <v>176</v>
      </c>
      <c r="I868" t="s">
        <v>1732</v>
      </c>
      <c r="J868" t="s">
        <v>1643</v>
      </c>
      <c r="K868" t="s">
        <v>1733</v>
      </c>
      <c r="L868" s="112"/>
      <c r="M868" s="112"/>
      <c r="N868" s="112">
        <v>1</v>
      </c>
      <c r="O868" s="112">
        <v>1</v>
      </c>
      <c r="P868" s="112"/>
      <c r="Q868" s="112"/>
      <c r="R868" s="112">
        <v>1</v>
      </c>
      <c r="S868" s="112">
        <v>1</v>
      </c>
      <c r="T868" s="112"/>
      <c r="U868" s="112"/>
      <c r="V868" s="112"/>
      <c r="W868" s="112"/>
    </row>
    <row r="869" spans="1:23" x14ac:dyDescent="0.25">
      <c r="A869" t="s">
        <v>135</v>
      </c>
      <c r="B869" t="s">
        <v>134</v>
      </c>
      <c r="C869" t="s">
        <v>8</v>
      </c>
      <c r="D869" t="s">
        <v>1447</v>
      </c>
      <c r="E869" t="s">
        <v>1524</v>
      </c>
      <c r="F869" t="s">
        <v>1618</v>
      </c>
      <c r="G869" t="s">
        <v>1641</v>
      </c>
      <c r="H869" t="s">
        <v>296</v>
      </c>
      <c r="I869" t="s">
        <v>1657</v>
      </c>
      <c r="J869" t="s">
        <v>1653</v>
      </c>
      <c r="K869" t="s">
        <v>1658</v>
      </c>
      <c r="L869" s="112"/>
      <c r="M869" s="112"/>
      <c r="N869" s="112">
        <v>1</v>
      </c>
      <c r="O869" s="112"/>
      <c r="P869" s="112"/>
      <c r="Q869" s="112"/>
      <c r="R869" s="112">
        <v>1</v>
      </c>
      <c r="S869" s="112"/>
      <c r="T869" s="112"/>
      <c r="U869" s="112"/>
      <c r="V869" s="112"/>
      <c r="W869" s="112"/>
    </row>
    <row r="870" spans="1:23" x14ac:dyDescent="0.25">
      <c r="A870" t="s">
        <v>135</v>
      </c>
      <c r="B870" t="s">
        <v>134</v>
      </c>
      <c r="C870" t="s">
        <v>8</v>
      </c>
      <c r="D870" t="s">
        <v>1447</v>
      </c>
      <c r="E870" t="s">
        <v>1524</v>
      </c>
      <c r="F870" t="s">
        <v>1618</v>
      </c>
      <c r="G870" t="s">
        <v>1641</v>
      </c>
      <c r="H870" t="s">
        <v>322</v>
      </c>
      <c r="I870" t="s">
        <v>1677</v>
      </c>
      <c r="J870" t="s">
        <v>1653</v>
      </c>
      <c r="K870" t="s">
        <v>1678</v>
      </c>
      <c r="L870" s="112"/>
      <c r="M870" s="112"/>
      <c r="N870" s="112">
        <v>1</v>
      </c>
      <c r="O870" s="112"/>
      <c r="P870" s="112"/>
      <c r="Q870" s="112"/>
      <c r="R870" s="112">
        <v>1</v>
      </c>
      <c r="S870" s="112"/>
      <c r="T870" s="112"/>
      <c r="U870" s="112"/>
      <c r="V870" s="112"/>
      <c r="W870" s="112"/>
    </row>
    <row r="871" spans="1:23" x14ac:dyDescent="0.25">
      <c r="A871" t="s">
        <v>135</v>
      </c>
      <c r="B871" t="s">
        <v>134</v>
      </c>
      <c r="C871" t="s">
        <v>8</v>
      </c>
      <c r="D871" t="s">
        <v>1447</v>
      </c>
      <c r="E871" t="s">
        <v>1524</v>
      </c>
      <c r="F871" t="s">
        <v>1618</v>
      </c>
      <c r="G871" t="s">
        <v>1641</v>
      </c>
      <c r="H871" t="s">
        <v>343</v>
      </c>
      <c r="I871" t="s">
        <v>1642</v>
      </c>
      <c r="J871" t="s">
        <v>1643</v>
      </c>
      <c r="K871" t="s">
        <v>1644</v>
      </c>
      <c r="L871" s="112"/>
      <c r="M871" s="112"/>
      <c r="N871" s="112">
        <v>1</v>
      </c>
      <c r="O871" s="112"/>
      <c r="P871" s="112"/>
      <c r="Q871" s="112"/>
      <c r="R871" s="112">
        <v>1</v>
      </c>
      <c r="S871" s="112"/>
      <c r="T871" s="112"/>
      <c r="U871" s="112"/>
      <c r="V871" s="112"/>
      <c r="W871" s="112"/>
    </row>
    <row r="872" spans="1:23" x14ac:dyDescent="0.25">
      <c r="A872" t="s">
        <v>140</v>
      </c>
      <c r="B872" t="s">
        <v>141</v>
      </c>
      <c r="C872" t="s">
        <v>7</v>
      </c>
      <c r="D872" t="s">
        <v>489</v>
      </c>
      <c r="E872" t="s">
        <v>1527</v>
      </c>
      <c r="F872" t="s">
        <v>1618</v>
      </c>
      <c r="G872" t="s">
        <v>1641</v>
      </c>
      <c r="H872" t="s">
        <v>176</v>
      </c>
      <c r="I872" t="s">
        <v>1720</v>
      </c>
      <c r="J872" t="s">
        <v>1643</v>
      </c>
      <c r="K872" t="s">
        <v>1721</v>
      </c>
      <c r="L872" s="112"/>
      <c r="M872" s="112"/>
      <c r="N872" s="112">
        <v>2</v>
      </c>
      <c r="O872" s="112"/>
      <c r="P872" s="112"/>
      <c r="Q872" s="112"/>
      <c r="R872" s="112">
        <v>2</v>
      </c>
      <c r="S872" s="112"/>
      <c r="T872" s="112"/>
      <c r="U872" s="112"/>
      <c r="V872" s="112"/>
      <c r="W872" s="112"/>
    </row>
    <row r="873" spans="1:23" x14ac:dyDescent="0.25">
      <c r="A873" t="s">
        <v>140</v>
      </c>
      <c r="B873" t="s">
        <v>141</v>
      </c>
      <c r="C873" t="s">
        <v>7</v>
      </c>
      <c r="D873" t="s">
        <v>489</v>
      </c>
      <c r="E873" t="s">
        <v>1527</v>
      </c>
      <c r="F873" t="s">
        <v>1618</v>
      </c>
      <c r="G873" t="s">
        <v>1641</v>
      </c>
      <c r="H873" t="s">
        <v>296</v>
      </c>
      <c r="I873" t="s">
        <v>1691</v>
      </c>
      <c r="J873" t="s">
        <v>1653</v>
      </c>
      <c r="K873" t="s">
        <v>1692</v>
      </c>
      <c r="L873" s="112"/>
      <c r="M873" s="112"/>
      <c r="N873" s="112">
        <v>1</v>
      </c>
      <c r="O873" s="112">
        <v>1</v>
      </c>
      <c r="P873" s="112"/>
      <c r="Q873" s="112"/>
      <c r="R873" s="112">
        <v>1</v>
      </c>
      <c r="S873" s="112">
        <v>1</v>
      </c>
      <c r="T873" s="112"/>
      <c r="U873" s="112"/>
      <c r="V873" s="112"/>
      <c r="W873" s="112"/>
    </row>
    <row r="874" spans="1:23" x14ac:dyDescent="0.25">
      <c r="A874" t="s">
        <v>140</v>
      </c>
      <c r="B874" t="s">
        <v>141</v>
      </c>
      <c r="C874" t="s">
        <v>7</v>
      </c>
      <c r="D874" t="s">
        <v>489</v>
      </c>
      <c r="E874" t="s">
        <v>1527</v>
      </c>
      <c r="F874" t="s">
        <v>1618</v>
      </c>
      <c r="G874" t="s">
        <v>1641</v>
      </c>
      <c r="H874" t="s">
        <v>322</v>
      </c>
      <c r="I874" t="s">
        <v>1679</v>
      </c>
      <c r="J874" t="s">
        <v>1675</v>
      </c>
      <c r="K874" t="s">
        <v>1680</v>
      </c>
      <c r="L874" s="112"/>
      <c r="M874" s="112"/>
      <c r="N874" s="112">
        <v>1</v>
      </c>
      <c r="O874" s="112"/>
      <c r="P874" s="112">
        <v>1</v>
      </c>
      <c r="Q874" s="112"/>
      <c r="R874" s="112"/>
      <c r="S874" s="112"/>
      <c r="T874" s="112"/>
      <c r="U874" s="112"/>
      <c r="V874" s="112"/>
      <c r="W874" s="112"/>
    </row>
    <row r="875" spans="1:23" x14ac:dyDescent="0.25">
      <c r="A875" t="s">
        <v>140</v>
      </c>
      <c r="B875" t="s">
        <v>141</v>
      </c>
      <c r="C875" t="s">
        <v>7</v>
      </c>
      <c r="D875" t="s">
        <v>489</v>
      </c>
      <c r="E875" t="s">
        <v>1527</v>
      </c>
      <c r="F875" t="s">
        <v>1618</v>
      </c>
      <c r="G875" t="s">
        <v>1641</v>
      </c>
      <c r="H875" t="s">
        <v>343</v>
      </c>
      <c r="I875" t="s">
        <v>1710</v>
      </c>
      <c r="J875" t="s">
        <v>1653</v>
      </c>
      <c r="K875" t="s">
        <v>1711</v>
      </c>
      <c r="L875" s="112"/>
      <c r="M875" s="112"/>
      <c r="N875" s="112">
        <v>1</v>
      </c>
      <c r="O875" s="112"/>
      <c r="P875" s="112"/>
      <c r="Q875" s="112"/>
      <c r="R875" s="112">
        <v>1</v>
      </c>
      <c r="S875" s="112"/>
      <c r="T875" s="112"/>
      <c r="U875" s="112"/>
      <c r="V875" s="112"/>
      <c r="W875" s="112"/>
    </row>
    <row r="876" spans="1:23" x14ac:dyDescent="0.25">
      <c r="A876" t="s">
        <v>140</v>
      </c>
      <c r="B876" t="s">
        <v>141</v>
      </c>
      <c r="C876" t="s">
        <v>7</v>
      </c>
      <c r="D876" t="s">
        <v>489</v>
      </c>
      <c r="E876" t="s">
        <v>1527</v>
      </c>
      <c r="F876" t="s">
        <v>1618</v>
      </c>
      <c r="G876" t="s">
        <v>1641</v>
      </c>
      <c r="H876" t="s">
        <v>361</v>
      </c>
      <c r="I876" t="s">
        <v>1645</v>
      </c>
      <c r="J876" t="s">
        <v>1643</v>
      </c>
      <c r="K876" t="s">
        <v>1646</v>
      </c>
      <c r="L876" s="112"/>
      <c r="M876" s="112"/>
      <c r="N876" s="112">
        <v>1</v>
      </c>
      <c r="O876" s="112"/>
      <c r="P876" s="112"/>
      <c r="Q876" s="112"/>
      <c r="R876" s="112"/>
      <c r="S876" s="112"/>
      <c r="T876" s="112">
        <v>1</v>
      </c>
      <c r="U876" s="112"/>
      <c r="V876" s="112"/>
      <c r="W876" s="112"/>
    </row>
    <row r="877" spans="1:23" x14ac:dyDescent="0.25">
      <c r="A877" t="s">
        <v>140</v>
      </c>
      <c r="B877" t="s">
        <v>141</v>
      </c>
      <c r="C877" t="s">
        <v>7</v>
      </c>
      <c r="D877" t="s">
        <v>489</v>
      </c>
      <c r="E877" t="s">
        <v>1527</v>
      </c>
      <c r="F877" t="s">
        <v>1618</v>
      </c>
      <c r="G877" t="s">
        <v>1641</v>
      </c>
      <c r="H877" t="s">
        <v>367</v>
      </c>
      <c r="I877" t="s">
        <v>1785</v>
      </c>
      <c r="J877" t="s">
        <v>1653</v>
      </c>
      <c r="K877" t="s">
        <v>1786</v>
      </c>
      <c r="L877" s="112"/>
      <c r="M877" s="112"/>
      <c r="N877" s="112">
        <v>1</v>
      </c>
      <c r="O877" s="112"/>
      <c r="P877" s="112"/>
      <c r="Q877" s="112"/>
      <c r="R877" s="112"/>
      <c r="S877" s="112"/>
      <c r="T877" s="112">
        <v>1</v>
      </c>
      <c r="U877" s="112"/>
      <c r="V877" s="112"/>
      <c r="W877" s="112"/>
    </row>
    <row r="878" spans="1:23" x14ac:dyDescent="0.25">
      <c r="A878" t="s">
        <v>143</v>
      </c>
      <c r="B878" t="s">
        <v>144</v>
      </c>
      <c r="C878" t="s">
        <v>7</v>
      </c>
      <c r="D878" t="s">
        <v>490</v>
      </c>
      <c r="E878" t="s">
        <v>1528</v>
      </c>
      <c r="F878" t="s">
        <v>1618</v>
      </c>
      <c r="G878" t="s">
        <v>1641</v>
      </c>
      <c r="H878" t="s">
        <v>176</v>
      </c>
      <c r="I878" t="s">
        <v>1706</v>
      </c>
      <c r="J878" t="s">
        <v>1653</v>
      </c>
      <c r="K878" t="s">
        <v>1707</v>
      </c>
      <c r="L878" s="112"/>
      <c r="M878" s="112"/>
      <c r="N878" s="112">
        <v>154</v>
      </c>
      <c r="O878" s="112">
        <v>78</v>
      </c>
      <c r="P878" s="112"/>
      <c r="Q878" s="112"/>
      <c r="R878" s="112">
        <v>47</v>
      </c>
      <c r="S878" s="112">
        <v>27</v>
      </c>
      <c r="T878" s="112">
        <v>73</v>
      </c>
      <c r="U878" s="112">
        <v>39</v>
      </c>
      <c r="V878" s="112">
        <v>34</v>
      </c>
      <c r="W878" s="112">
        <v>12</v>
      </c>
    </row>
    <row r="879" spans="1:23" x14ac:dyDescent="0.25">
      <c r="A879" t="s">
        <v>143</v>
      </c>
      <c r="B879" t="s">
        <v>144</v>
      </c>
      <c r="C879" t="s">
        <v>7</v>
      </c>
      <c r="D879" t="s">
        <v>490</v>
      </c>
      <c r="E879" t="s">
        <v>1528</v>
      </c>
      <c r="F879" t="s">
        <v>1618</v>
      </c>
      <c r="G879" t="s">
        <v>1641</v>
      </c>
      <c r="H879" t="s">
        <v>296</v>
      </c>
      <c r="I879" t="s">
        <v>1689</v>
      </c>
      <c r="J879" t="s">
        <v>1653</v>
      </c>
      <c r="K879" t="s">
        <v>1690</v>
      </c>
      <c r="L879" s="112"/>
      <c r="M879" s="112"/>
      <c r="N879" s="112">
        <v>40</v>
      </c>
      <c r="O879" s="112">
        <v>23</v>
      </c>
      <c r="P879" s="112"/>
      <c r="Q879" s="112"/>
      <c r="R879" s="112">
        <v>6</v>
      </c>
      <c r="S879" s="112">
        <v>5</v>
      </c>
      <c r="T879" s="112">
        <v>27</v>
      </c>
      <c r="U879" s="112">
        <v>15</v>
      </c>
      <c r="V879" s="112">
        <v>7</v>
      </c>
      <c r="W879" s="112">
        <v>3</v>
      </c>
    </row>
    <row r="880" spans="1:23" x14ac:dyDescent="0.25">
      <c r="A880" t="s">
        <v>143</v>
      </c>
      <c r="B880" t="s">
        <v>144</v>
      </c>
      <c r="C880" t="s">
        <v>7</v>
      </c>
      <c r="D880" t="s">
        <v>490</v>
      </c>
      <c r="E880" t="s">
        <v>1528</v>
      </c>
      <c r="F880" t="s">
        <v>1618</v>
      </c>
      <c r="G880" t="s">
        <v>1641</v>
      </c>
      <c r="H880" t="s">
        <v>322</v>
      </c>
      <c r="I880" t="s">
        <v>1681</v>
      </c>
      <c r="J880" t="s">
        <v>1653</v>
      </c>
      <c r="K880" t="s">
        <v>1682</v>
      </c>
      <c r="L880" s="112"/>
      <c r="M880" s="112"/>
      <c r="N880" s="112">
        <v>40</v>
      </c>
      <c r="O880" s="112">
        <v>22</v>
      </c>
      <c r="P880" s="112"/>
      <c r="Q880" s="112"/>
      <c r="R880" s="112">
        <v>25</v>
      </c>
      <c r="S880" s="112">
        <v>17</v>
      </c>
      <c r="T880" s="112">
        <v>14</v>
      </c>
      <c r="U880" s="112">
        <v>5</v>
      </c>
      <c r="V880" s="112">
        <v>1</v>
      </c>
      <c r="W880" s="112"/>
    </row>
    <row r="881" spans="1:23" x14ac:dyDescent="0.25">
      <c r="A881" t="s">
        <v>143</v>
      </c>
      <c r="B881" t="s">
        <v>144</v>
      </c>
      <c r="C881" t="s">
        <v>7</v>
      </c>
      <c r="D881" t="s">
        <v>490</v>
      </c>
      <c r="E881" t="s">
        <v>1528</v>
      </c>
      <c r="F881" t="s">
        <v>1618</v>
      </c>
      <c r="G881" t="s">
        <v>1641</v>
      </c>
      <c r="H881" t="s">
        <v>343</v>
      </c>
      <c r="I881" t="s">
        <v>1652</v>
      </c>
      <c r="J881" t="s">
        <v>1653</v>
      </c>
      <c r="K881" t="s">
        <v>1654</v>
      </c>
      <c r="L881" s="112"/>
      <c r="M881" s="112"/>
      <c r="N881" s="112">
        <v>38</v>
      </c>
      <c r="O881" s="112">
        <v>10</v>
      </c>
      <c r="P881" s="112"/>
      <c r="Q881" s="112"/>
      <c r="R881" s="112">
        <v>6</v>
      </c>
      <c r="S881" s="112">
        <v>4</v>
      </c>
      <c r="T881" s="112"/>
      <c r="U881" s="112"/>
      <c r="V881" s="112">
        <v>32</v>
      </c>
      <c r="W881" s="112">
        <v>6</v>
      </c>
    </row>
    <row r="882" spans="1:23" x14ac:dyDescent="0.25">
      <c r="A882" t="s">
        <v>143</v>
      </c>
      <c r="B882" t="s">
        <v>144</v>
      </c>
      <c r="C882" t="s">
        <v>7</v>
      </c>
      <c r="D882" t="s">
        <v>490</v>
      </c>
      <c r="E882" t="s">
        <v>1528</v>
      </c>
      <c r="F882" t="s">
        <v>1618</v>
      </c>
      <c r="G882" t="s">
        <v>1641</v>
      </c>
      <c r="H882" t="s">
        <v>361</v>
      </c>
      <c r="I882" t="s">
        <v>1665</v>
      </c>
      <c r="J882" t="s">
        <v>1653</v>
      </c>
      <c r="K882" t="s">
        <v>1666</v>
      </c>
      <c r="L882" s="112"/>
      <c r="M882" s="112"/>
      <c r="N882" s="112">
        <v>29</v>
      </c>
      <c r="O882" s="112">
        <v>12</v>
      </c>
      <c r="P882" s="112"/>
      <c r="Q882" s="112"/>
      <c r="R882" s="112">
        <v>19</v>
      </c>
      <c r="S882" s="112">
        <v>7</v>
      </c>
      <c r="T882" s="112">
        <v>10</v>
      </c>
      <c r="U882" s="112">
        <v>5</v>
      </c>
      <c r="V882" s="112"/>
      <c r="W882" s="112"/>
    </row>
    <row r="883" spans="1:23" x14ac:dyDescent="0.25">
      <c r="A883" t="s">
        <v>143</v>
      </c>
      <c r="B883" t="s">
        <v>144</v>
      </c>
      <c r="C883" t="s">
        <v>7</v>
      </c>
      <c r="D883" t="s">
        <v>490</v>
      </c>
      <c r="E883" t="s">
        <v>1528</v>
      </c>
      <c r="F883" t="s">
        <v>1618</v>
      </c>
      <c r="G883" t="s">
        <v>1641</v>
      </c>
      <c r="H883" t="s">
        <v>367</v>
      </c>
      <c r="I883" t="s">
        <v>1704</v>
      </c>
      <c r="J883" t="s">
        <v>1653</v>
      </c>
      <c r="K883" t="s">
        <v>1705</v>
      </c>
      <c r="L883" s="112"/>
      <c r="M883" s="112"/>
      <c r="N883" s="112">
        <v>28</v>
      </c>
      <c r="O883" s="112">
        <v>11</v>
      </c>
      <c r="P883" s="112"/>
      <c r="Q883" s="112"/>
      <c r="R883" s="112">
        <v>24</v>
      </c>
      <c r="S883" s="112">
        <v>8</v>
      </c>
      <c r="T883" s="112">
        <v>2</v>
      </c>
      <c r="U883" s="112">
        <v>1</v>
      </c>
      <c r="V883" s="112">
        <v>2</v>
      </c>
      <c r="W883" s="112">
        <v>2</v>
      </c>
    </row>
    <row r="884" spans="1:23" x14ac:dyDescent="0.25">
      <c r="A884" t="s">
        <v>143</v>
      </c>
      <c r="B884" t="s">
        <v>144</v>
      </c>
      <c r="C884" t="s">
        <v>7</v>
      </c>
      <c r="D884" t="s">
        <v>490</v>
      </c>
      <c r="E884" t="s">
        <v>1528</v>
      </c>
      <c r="F884" t="s">
        <v>1618</v>
      </c>
      <c r="G884" t="s">
        <v>1641</v>
      </c>
      <c r="H884" t="s">
        <v>376</v>
      </c>
      <c r="I884" t="s">
        <v>1649</v>
      </c>
      <c r="J884" t="s">
        <v>1650</v>
      </c>
      <c r="K884" t="s">
        <v>1651</v>
      </c>
      <c r="L884" s="112"/>
      <c r="M884" s="112"/>
      <c r="N884" s="112">
        <v>27</v>
      </c>
      <c r="O884" s="112">
        <v>15</v>
      </c>
      <c r="P884" s="112"/>
      <c r="Q884" s="112"/>
      <c r="R884" s="112">
        <v>5</v>
      </c>
      <c r="S884" s="112">
        <v>4</v>
      </c>
      <c r="T884" s="112">
        <v>12</v>
      </c>
      <c r="U884" s="112">
        <v>6</v>
      </c>
      <c r="V884" s="112">
        <v>10</v>
      </c>
      <c r="W884" s="112">
        <v>5</v>
      </c>
    </row>
    <row r="885" spans="1:23" x14ac:dyDescent="0.25">
      <c r="A885" t="s">
        <v>143</v>
      </c>
      <c r="B885" t="s">
        <v>144</v>
      </c>
      <c r="C885" t="s">
        <v>7</v>
      </c>
      <c r="D885" t="s">
        <v>490</v>
      </c>
      <c r="E885" t="s">
        <v>1528</v>
      </c>
      <c r="F885" t="s">
        <v>1618</v>
      </c>
      <c r="G885" t="s">
        <v>1641</v>
      </c>
      <c r="H885" t="s">
        <v>389</v>
      </c>
      <c r="I885" t="s">
        <v>1722</v>
      </c>
      <c r="J885" t="s">
        <v>1696</v>
      </c>
      <c r="K885" t="s">
        <v>1723</v>
      </c>
      <c r="L885" s="112"/>
      <c r="M885" s="112"/>
      <c r="N885" s="112">
        <v>26</v>
      </c>
      <c r="O885" s="112">
        <v>5</v>
      </c>
      <c r="P885" s="112"/>
      <c r="Q885" s="112"/>
      <c r="R885" s="112">
        <v>22</v>
      </c>
      <c r="S885" s="112">
        <v>4</v>
      </c>
      <c r="T885" s="112">
        <v>3</v>
      </c>
      <c r="U885" s="112">
        <v>1</v>
      </c>
      <c r="V885" s="112">
        <v>1</v>
      </c>
      <c r="W885" s="112"/>
    </row>
    <row r="886" spans="1:23" x14ac:dyDescent="0.25">
      <c r="A886" t="s">
        <v>143</v>
      </c>
      <c r="B886" t="s">
        <v>144</v>
      </c>
      <c r="C886" t="s">
        <v>7</v>
      </c>
      <c r="D886" t="s">
        <v>490</v>
      </c>
      <c r="E886" t="s">
        <v>1528</v>
      </c>
      <c r="F886" t="s">
        <v>1618</v>
      </c>
      <c r="G886" t="s">
        <v>1641</v>
      </c>
      <c r="H886" t="s">
        <v>396</v>
      </c>
      <c r="I886" t="s">
        <v>1642</v>
      </c>
      <c r="J886" t="s">
        <v>1643</v>
      </c>
      <c r="K886" t="s">
        <v>1644</v>
      </c>
      <c r="L886" s="112"/>
      <c r="M886" s="112"/>
      <c r="N886" s="112">
        <v>25</v>
      </c>
      <c r="O886" s="112">
        <v>18</v>
      </c>
      <c r="P886" s="112"/>
      <c r="Q886" s="112"/>
      <c r="R886" s="112">
        <v>9</v>
      </c>
      <c r="S886" s="112">
        <v>7</v>
      </c>
      <c r="T886" s="112">
        <v>11</v>
      </c>
      <c r="U886" s="112">
        <v>8</v>
      </c>
      <c r="V886" s="112">
        <v>5</v>
      </c>
      <c r="W886" s="112">
        <v>3</v>
      </c>
    </row>
    <row r="887" spans="1:23" x14ac:dyDescent="0.25">
      <c r="A887" t="s">
        <v>143</v>
      </c>
      <c r="B887" t="s">
        <v>144</v>
      </c>
      <c r="C887" t="s">
        <v>7</v>
      </c>
      <c r="D887" t="s">
        <v>490</v>
      </c>
      <c r="E887" t="s">
        <v>1528</v>
      </c>
      <c r="F887" t="s">
        <v>1618</v>
      </c>
      <c r="G887" t="s">
        <v>1641</v>
      </c>
      <c r="H887" t="s">
        <v>403</v>
      </c>
      <c r="I887" t="s">
        <v>1710</v>
      </c>
      <c r="J887" t="s">
        <v>1653</v>
      </c>
      <c r="K887" t="s">
        <v>1711</v>
      </c>
      <c r="L887" s="112"/>
      <c r="M887" s="112"/>
      <c r="N887" s="112">
        <v>21</v>
      </c>
      <c r="O887" s="112">
        <v>14</v>
      </c>
      <c r="P887" s="112"/>
      <c r="Q887" s="112"/>
      <c r="R887" s="112">
        <v>5</v>
      </c>
      <c r="S887" s="112">
        <v>4</v>
      </c>
      <c r="T887" s="112">
        <v>13</v>
      </c>
      <c r="U887" s="112">
        <v>7</v>
      </c>
      <c r="V887" s="112">
        <v>3</v>
      </c>
      <c r="W887" s="112">
        <v>3</v>
      </c>
    </row>
    <row r="888" spans="1:23" x14ac:dyDescent="0.25">
      <c r="A888" t="s">
        <v>143</v>
      </c>
      <c r="B888" t="s">
        <v>144</v>
      </c>
      <c r="C888" t="s">
        <v>7</v>
      </c>
      <c r="D888" t="s">
        <v>490</v>
      </c>
      <c r="E888" t="s">
        <v>1528</v>
      </c>
      <c r="F888" t="s">
        <v>1618</v>
      </c>
      <c r="G888" t="s">
        <v>1641</v>
      </c>
      <c r="H888" t="s">
        <v>407</v>
      </c>
      <c r="I888" t="s">
        <v>1714</v>
      </c>
      <c r="J888" t="s">
        <v>1653</v>
      </c>
      <c r="K888" t="s">
        <v>1715</v>
      </c>
      <c r="L888" s="112"/>
      <c r="M888" s="112"/>
      <c r="N888" s="112">
        <v>19</v>
      </c>
      <c r="O888" s="112">
        <v>9</v>
      </c>
      <c r="P888" s="112"/>
      <c r="Q888" s="112"/>
      <c r="R888" s="112">
        <v>2</v>
      </c>
      <c r="S888" s="112">
        <v>1</v>
      </c>
      <c r="T888" s="112">
        <v>16</v>
      </c>
      <c r="U888" s="112">
        <v>7</v>
      </c>
      <c r="V888" s="112">
        <v>1</v>
      </c>
      <c r="W888" s="112">
        <v>1</v>
      </c>
    </row>
    <row r="889" spans="1:23" x14ac:dyDescent="0.25">
      <c r="A889" t="s">
        <v>143</v>
      </c>
      <c r="B889" t="s">
        <v>144</v>
      </c>
      <c r="C889" t="s">
        <v>7</v>
      </c>
      <c r="D889" t="s">
        <v>490</v>
      </c>
      <c r="E889" t="s">
        <v>1528</v>
      </c>
      <c r="F889" t="s">
        <v>1618</v>
      </c>
      <c r="G889" t="s">
        <v>1641</v>
      </c>
      <c r="H889" t="s">
        <v>414</v>
      </c>
      <c r="I889" t="s">
        <v>1698</v>
      </c>
      <c r="J889" t="s">
        <v>1653</v>
      </c>
      <c r="K889" t="s">
        <v>1699</v>
      </c>
      <c r="L889" s="112"/>
      <c r="M889" s="112"/>
      <c r="N889" s="112">
        <v>18</v>
      </c>
      <c r="O889" s="112">
        <v>13</v>
      </c>
      <c r="P889" s="112"/>
      <c r="Q889" s="112"/>
      <c r="R889" s="112">
        <v>6</v>
      </c>
      <c r="S889" s="112">
        <v>5</v>
      </c>
      <c r="T889" s="112">
        <v>10</v>
      </c>
      <c r="U889" s="112">
        <v>6</v>
      </c>
      <c r="V889" s="112">
        <v>2</v>
      </c>
      <c r="W889" s="112">
        <v>2</v>
      </c>
    </row>
    <row r="890" spans="1:23" x14ac:dyDescent="0.25">
      <c r="A890" t="s">
        <v>143</v>
      </c>
      <c r="B890" t="s">
        <v>144</v>
      </c>
      <c r="C890" t="s">
        <v>7</v>
      </c>
      <c r="D890" t="s">
        <v>490</v>
      </c>
      <c r="E890" t="s">
        <v>1528</v>
      </c>
      <c r="F890" t="s">
        <v>1618</v>
      </c>
      <c r="G890" t="s">
        <v>1641</v>
      </c>
      <c r="H890" t="s">
        <v>418</v>
      </c>
      <c r="I890" t="s">
        <v>1657</v>
      </c>
      <c r="J890" t="s">
        <v>1653</v>
      </c>
      <c r="K890" t="s">
        <v>1658</v>
      </c>
      <c r="L890" s="112"/>
      <c r="M890" s="112"/>
      <c r="N890" s="112">
        <v>15</v>
      </c>
      <c r="O890" s="112">
        <v>5</v>
      </c>
      <c r="P890" s="112"/>
      <c r="Q890" s="112"/>
      <c r="R890" s="112">
        <v>9</v>
      </c>
      <c r="S890" s="112">
        <v>1</v>
      </c>
      <c r="T890" s="112">
        <v>3</v>
      </c>
      <c r="U890" s="112">
        <v>2</v>
      </c>
      <c r="V890" s="112">
        <v>3</v>
      </c>
      <c r="W890" s="112">
        <v>2</v>
      </c>
    </row>
    <row r="891" spans="1:23" x14ac:dyDescent="0.25">
      <c r="A891" t="s">
        <v>143</v>
      </c>
      <c r="B891" t="s">
        <v>144</v>
      </c>
      <c r="C891" t="s">
        <v>7</v>
      </c>
      <c r="D891" t="s">
        <v>490</v>
      </c>
      <c r="E891" t="s">
        <v>1528</v>
      </c>
      <c r="F891" t="s">
        <v>1618</v>
      </c>
      <c r="G891" t="s">
        <v>1641</v>
      </c>
      <c r="H891" t="s">
        <v>425</v>
      </c>
      <c r="I891" t="s">
        <v>1708</v>
      </c>
      <c r="J891" t="s">
        <v>1653</v>
      </c>
      <c r="K891" t="s">
        <v>1709</v>
      </c>
      <c r="L891" s="112"/>
      <c r="M891" s="112"/>
      <c r="N891" s="112">
        <v>13</v>
      </c>
      <c r="O891" s="112">
        <v>5</v>
      </c>
      <c r="P891" s="112"/>
      <c r="Q891" s="112"/>
      <c r="R891" s="112">
        <v>1</v>
      </c>
      <c r="S891" s="112">
        <v>1</v>
      </c>
      <c r="T891" s="112">
        <v>9</v>
      </c>
      <c r="U891" s="112">
        <v>3</v>
      </c>
      <c r="V891" s="112">
        <v>3</v>
      </c>
      <c r="W891" s="112">
        <v>1</v>
      </c>
    </row>
    <row r="892" spans="1:23" x14ac:dyDescent="0.25">
      <c r="A892" t="s">
        <v>143</v>
      </c>
      <c r="B892" t="s">
        <v>144</v>
      </c>
      <c r="C892" t="s">
        <v>7</v>
      </c>
      <c r="D892" t="s">
        <v>490</v>
      </c>
      <c r="E892" t="s">
        <v>1528</v>
      </c>
      <c r="F892" t="s">
        <v>1618</v>
      </c>
      <c r="G892" t="s">
        <v>1641</v>
      </c>
      <c r="H892" t="s">
        <v>430</v>
      </c>
      <c r="I892" t="s">
        <v>1720</v>
      </c>
      <c r="J892" t="s">
        <v>1643</v>
      </c>
      <c r="K892" t="s">
        <v>1721</v>
      </c>
      <c r="L892" s="112"/>
      <c r="M892" s="112"/>
      <c r="N892" s="112">
        <v>13</v>
      </c>
      <c r="O892" s="112">
        <v>3</v>
      </c>
      <c r="P892" s="112"/>
      <c r="Q892" s="112"/>
      <c r="R892" s="112">
        <v>11</v>
      </c>
      <c r="S892" s="112">
        <v>1</v>
      </c>
      <c r="T892" s="112">
        <v>1</v>
      </c>
      <c r="U892" s="112">
        <v>1</v>
      </c>
      <c r="V892" s="112">
        <v>1</v>
      </c>
      <c r="W892" s="112">
        <v>1</v>
      </c>
    </row>
    <row r="893" spans="1:23" x14ac:dyDescent="0.25">
      <c r="A893" t="s">
        <v>143</v>
      </c>
      <c r="B893" t="s">
        <v>144</v>
      </c>
      <c r="C893" t="s">
        <v>7</v>
      </c>
      <c r="D893" t="s">
        <v>490</v>
      </c>
      <c r="E893" t="s">
        <v>1528</v>
      </c>
      <c r="F893" t="s">
        <v>1618</v>
      </c>
      <c r="G893" t="s">
        <v>1641</v>
      </c>
      <c r="H893" t="s">
        <v>431</v>
      </c>
      <c r="I893" t="s">
        <v>1712</v>
      </c>
      <c r="J893" t="s">
        <v>1653</v>
      </c>
      <c r="K893" t="s">
        <v>1713</v>
      </c>
      <c r="L893" s="112"/>
      <c r="M893" s="112"/>
      <c r="N893" s="112">
        <v>11</v>
      </c>
      <c r="O893" s="112">
        <v>8</v>
      </c>
      <c r="P893" s="112"/>
      <c r="Q893" s="112"/>
      <c r="R893" s="112">
        <v>7</v>
      </c>
      <c r="S893" s="112">
        <v>5</v>
      </c>
      <c r="T893" s="112">
        <v>2</v>
      </c>
      <c r="U893" s="112">
        <v>1</v>
      </c>
      <c r="V893" s="112">
        <v>2</v>
      </c>
      <c r="W893" s="112">
        <v>2</v>
      </c>
    </row>
    <row r="894" spans="1:23" x14ac:dyDescent="0.25">
      <c r="A894" t="s">
        <v>143</v>
      </c>
      <c r="B894" t="s">
        <v>144</v>
      </c>
      <c r="C894" t="s">
        <v>7</v>
      </c>
      <c r="D894" t="s">
        <v>490</v>
      </c>
      <c r="E894" t="s">
        <v>1528</v>
      </c>
      <c r="F894" t="s">
        <v>1618</v>
      </c>
      <c r="G894" t="s">
        <v>1641</v>
      </c>
      <c r="H894" t="s">
        <v>432</v>
      </c>
      <c r="I894" t="s">
        <v>1744</v>
      </c>
      <c r="J894" t="s">
        <v>1675</v>
      </c>
      <c r="K894" t="s">
        <v>1745</v>
      </c>
      <c r="L894" s="112"/>
      <c r="M894" s="112"/>
      <c r="N894" s="112">
        <v>11</v>
      </c>
      <c r="O894" s="112">
        <v>7</v>
      </c>
      <c r="P894" s="112"/>
      <c r="Q894" s="112"/>
      <c r="R894" s="112">
        <v>8</v>
      </c>
      <c r="S894" s="112">
        <v>4</v>
      </c>
      <c r="T894" s="112">
        <v>3</v>
      </c>
      <c r="U894" s="112">
        <v>3</v>
      </c>
      <c r="V894" s="112"/>
      <c r="W894" s="112"/>
    </row>
    <row r="895" spans="1:23" x14ac:dyDescent="0.25">
      <c r="A895" t="s">
        <v>143</v>
      </c>
      <c r="B895" t="s">
        <v>144</v>
      </c>
      <c r="C895" t="s">
        <v>7</v>
      </c>
      <c r="D895" t="s">
        <v>490</v>
      </c>
      <c r="E895" t="s">
        <v>1528</v>
      </c>
      <c r="F895" t="s">
        <v>1618</v>
      </c>
      <c r="G895" t="s">
        <v>1641</v>
      </c>
      <c r="H895" t="s">
        <v>435</v>
      </c>
      <c r="I895" t="s">
        <v>1645</v>
      </c>
      <c r="J895" t="s">
        <v>1643</v>
      </c>
      <c r="K895" t="s">
        <v>1646</v>
      </c>
      <c r="L895" s="112"/>
      <c r="M895" s="112"/>
      <c r="N895" s="112">
        <v>9</v>
      </c>
      <c r="O895" s="112">
        <v>4</v>
      </c>
      <c r="P895" s="112"/>
      <c r="Q895" s="112"/>
      <c r="R895" s="112">
        <v>2</v>
      </c>
      <c r="S895" s="112">
        <v>2</v>
      </c>
      <c r="T895" s="112">
        <v>6</v>
      </c>
      <c r="U895" s="112">
        <v>1</v>
      </c>
      <c r="V895" s="112">
        <v>1</v>
      </c>
      <c r="W895" s="112">
        <v>1</v>
      </c>
    </row>
    <row r="896" spans="1:23" x14ac:dyDescent="0.25">
      <c r="A896" t="s">
        <v>143</v>
      </c>
      <c r="B896" t="s">
        <v>144</v>
      </c>
      <c r="C896" t="s">
        <v>7</v>
      </c>
      <c r="D896" t="s">
        <v>490</v>
      </c>
      <c r="E896" t="s">
        <v>1528</v>
      </c>
      <c r="F896" t="s">
        <v>1618</v>
      </c>
      <c r="G896" t="s">
        <v>1641</v>
      </c>
      <c r="H896" t="s">
        <v>437</v>
      </c>
      <c r="I896" t="s">
        <v>1661</v>
      </c>
      <c r="J896" t="s">
        <v>1653</v>
      </c>
      <c r="K896" t="s">
        <v>1662</v>
      </c>
      <c r="L896" s="112"/>
      <c r="M896" s="112"/>
      <c r="N896" s="112">
        <v>9</v>
      </c>
      <c r="O896" s="112">
        <v>7</v>
      </c>
      <c r="P896" s="112"/>
      <c r="Q896" s="112"/>
      <c r="R896" s="112">
        <v>2</v>
      </c>
      <c r="S896" s="112">
        <v>1</v>
      </c>
      <c r="T896" s="112">
        <v>7</v>
      </c>
      <c r="U896" s="112">
        <v>6</v>
      </c>
      <c r="V896" s="112"/>
      <c r="W896" s="112"/>
    </row>
    <row r="897" spans="1:23" x14ac:dyDescent="0.25">
      <c r="A897" t="s">
        <v>143</v>
      </c>
      <c r="B897" t="s">
        <v>144</v>
      </c>
      <c r="C897" t="s">
        <v>7</v>
      </c>
      <c r="D897" t="s">
        <v>490</v>
      </c>
      <c r="E897" t="s">
        <v>1528</v>
      </c>
      <c r="F897" t="s">
        <v>1618</v>
      </c>
      <c r="G897" t="s">
        <v>1641</v>
      </c>
      <c r="H897" t="s">
        <v>439</v>
      </c>
      <c r="I897" t="s">
        <v>1724</v>
      </c>
      <c r="J897" t="s">
        <v>1675</v>
      </c>
      <c r="K897" t="s">
        <v>1725</v>
      </c>
      <c r="L897" s="112"/>
      <c r="M897" s="112"/>
      <c r="N897" s="112">
        <v>9</v>
      </c>
      <c r="O897" s="112">
        <v>5</v>
      </c>
      <c r="P897" s="112"/>
      <c r="Q897" s="112"/>
      <c r="R897" s="112">
        <v>9</v>
      </c>
      <c r="S897" s="112">
        <v>5</v>
      </c>
      <c r="T897" s="112"/>
      <c r="U897" s="112"/>
      <c r="V897" s="112"/>
      <c r="W897" s="112"/>
    </row>
    <row r="898" spans="1:23" x14ac:dyDescent="0.25">
      <c r="A898" t="s">
        <v>143</v>
      </c>
      <c r="B898" t="s">
        <v>144</v>
      </c>
      <c r="C898" t="s">
        <v>7</v>
      </c>
      <c r="D898" t="s">
        <v>490</v>
      </c>
      <c r="E898" t="s">
        <v>1528</v>
      </c>
      <c r="F898" t="s">
        <v>1618</v>
      </c>
      <c r="G898" t="s">
        <v>1641</v>
      </c>
      <c r="H898" t="s">
        <v>442</v>
      </c>
      <c r="I898" t="s">
        <v>1785</v>
      </c>
      <c r="J898" t="s">
        <v>1653</v>
      </c>
      <c r="K898" t="s">
        <v>1786</v>
      </c>
      <c r="L898" s="112"/>
      <c r="M898" s="112"/>
      <c r="N898" s="112">
        <v>8</v>
      </c>
      <c r="O898" s="112">
        <v>6</v>
      </c>
      <c r="P898" s="112"/>
      <c r="Q898" s="112"/>
      <c r="R898" s="112">
        <v>5</v>
      </c>
      <c r="S898" s="112">
        <v>3</v>
      </c>
      <c r="T898" s="112">
        <v>2</v>
      </c>
      <c r="U898" s="112">
        <v>2</v>
      </c>
      <c r="V898" s="112">
        <v>1</v>
      </c>
      <c r="W898" s="112">
        <v>1</v>
      </c>
    </row>
    <row r="899" spans="1:23" x14ac:dyDescent="0.25">
      <c r="A899" t="s">
        <v>143</v>
      </c>
      <c r="B899" t="s">
        <v>144</v>
      </c>
      <c r="C899" t="s">
        <v>7</v>
      </c>
      <c r="D899" t="s">
        <v>490</v>
      </c>
      <c r="E899" t="s">
        <v>1528</v>
      </c>
      <c r="F899" t="s">
        <v>1618</v>
      </c>
      <c r="G899" t="s">
        <v>1641</v>
      </c>
      <c r="H899" t="s">
        <v>443</v>
      </c>
      <c r="I899" t="s">
        <v>1736</v>
      </c>
      <c r="J899" t="s">
        <v>1675</v>
      </c>
      <c r="K899" t="s">
        <v>1737</v>
      </c>
      <c r="L899" s="112"/>
      <c r="M899" s="112"/>
      <c r="N899" s="112">
        <v>7</v>
      </c>
      <c r="O899" s="112">
        <v>4</v>
      </c>
      <c r="P899" s="112"/>
      <c r="Q899" s="112"/>
      <c r="R899" s="112">
        <v>7</v>
      </c>
      <c r="S899" s="112">
        <v>4</v>
      </c>
      <c r="T899" s="112"/>
      <c r="U899" s="112"/>
      <c r="V899" s="112"/>
      <c r="W899" s="112"/>
    </row>
    <row r="900" spans="1:23" x14ac:dyDescent="0.25">
      <c r="A900" t="s">
        <v>143</v>
      </c>
      <c r="B900" t="s">
        <v>144</v>
      </c>
      <c r="C900" t="s">
        <v>7</v>
      </c>
      <c r="D900" t="s">
        <v>490</v>
      </c>
      <c r="E900" t="s">
        <v>1528</v>
      </c>
      <c r="F900" t="s">
        <v>1618</v>
      </c>
      <c r="G900" t="s">
        <v>1641</v>
      </c>
      <c r="H900" t="s">
        <v>446</v>
      </c>
      <c r="I900" t="s">
        <v>1702</v>
      </c>
      <c r="J900" t="s">
        <v>1653</v>
      </c>
      <c r="K900" t="s">
        <v>1703</v>
      </c>
      <c r="L900" s="112"/>
      <c r="M900" s="112"/>
      <c r="N900" s="112">
        <v>7</v>
      </c>
      <c r="O900" s="112">
        <v>4</v>
      </c>
      <c r="P900" s="112"/>
      <c r="Q900" s="112"/>
      <c r="R900" s="112">
        <v>2</v>
      </c>
      <c r="S900" s="112">
        <v>1</v>
      </c>
      <c r="T900" s="112">
        <v>5</v>
      </c>
      <c r="U900" s="112">
        <v>3</v>
      </c>
      <c r="V900" s="112"/>
      <c r="W900" s="112"/>
    </row>
    <row r="901" spans="1:23" x14ac:dyDescent="0.25">
      <c r="A901" t="s">
        <v>143</v>
      </c>
      <c r="B901" t="s">
        <v>144</v>
      </c>
      <c r="C901" t="s">
        <v>7</v>
      </c>
      <c r="D901" t="s">
        <v>490</v>
      </c>
      <c r="E901" t="s">
        <v>1528</v>
      </c>
      <c r="F901" t="s">
        <v>1618</v>
      </c>
      <c r="G901" t="s">
        <v>1641</v>
      </c>
      <c r="H901" t="s">
        <v>447</v>
      </c>
      <c r="I901" t="s">
        <v>1718</v>
      </c>
      <c r="J901" t="s">
        <v>1643</v>
      </c>
      <c r="K901" t="s">
        <v>1719</v>
      </c>
      <c r="L901" s="112"/>
      <c r="M901" s="112"/>
      <c r="N901" s="112">
        <v>7</v>
      </c>
      <c r="O901" s="112">
        <v>2</v>
      </c>
      <c r="P901" s="112"/>
      <c r="Q901" s="112"/>
      <c r="R901" s="112">
        <v>3</v>
      </c>
      <c r="S901" s="112"/>
      <c r="T901" s="112">
        <v>3</v>
      </c>
      <c r="U901" s="112">
        <v>2</v>
      </c>
      <c r="V901" s="112">
        <v>1</v>
      </c>
      <c r="W901" s="112"/>
    </row>
    <row r="902" spans="1:23" x14ac:dyDescent="0.25">
      <c r="A902" t="s">
        <v>143</v>
      </c>
      <c r="B902" t="s">
        <v>144</v>
      </c>
      <c r="C902" t="s">
        <v>7</v>
      </c>
      <c r="D902" t="s">
        <v>490</v>
      </c>
      <c r="E902" t="s">
        <v>1528</v>
      </c>
      <c r="F902" t="s">
        <v>1618</v>
      </c>
      <c r="G902" t="s">
        <v>1641</v>
      </c>
      <c r="H902" t="s">
        <v>449</v>
      </c>
      <c r="I902" t="s">
        <v>1700</v>
      </c>
      <c r="J902" t="s">
        <v>1653</v>
      </c>
      <c r="K902" t="s">
        <v>1701</v>
      </c>
      <c r="L902" s="112"/>
      <c r="M902" s="112"/>
      <c r="N902" s="112">
        <v>6</v>
      </c>
      <c r="O902" s="112">
        <v>5</v>
      </c>
      <c r="P902" s="112"/>
      <c r="Q902" s="112"/>
      <c r="R902" s="112">
        <v>3</v>
      </c>
      <c r="S902" s="112">
        <v>2</v>
      </c>
      <c r="T902" s="112">
        <v>3</v>
      </c>
      <c r="U902" s="112">
        <v>3</v>
      </c>
      <c r="V902" s="112"/>
      <c r="W902" s="112"/>
    </row>
    <row r="903" spans="1:23" x14ac:dyDescent="0.25">
      <c r="A903" t="s">
        <v>143</v>
      </c>
      <c r="B903" t="s">
        <v>144</v>
      </c>
      <c r="C903" t="s">
        <v>7</v>
      </c>
      <c r="D903" t="s">
        <v>490</v>
      </c>
      <c r="E903" t="s">
        <v>1528</v>
      </c>
      <c r="F903" t="s">
        <v>1618</v>
      </c>
      <c r="G903" t="s">
        <v>1641</v>
      </c>
      <c r="H903" t="s">
        <v>450</v>
      </c>
      <c r="I903" t="s">
        <v>1677</v>
      </c>
      <c r="J903" t="s">
        <v>1653</v>
      </c>
      <c r="K903" t="s">
        <v>1678</v>
      </c>
      <c r="L903" s="112"/>
      <c r="M903" s="112"/>
      <c r="N903" s="112">
        <v>6</v>
      </c>
      <c r="O903" s="112">
        <v>4</v>
      </c>
      <c r="P903" s="112"/>
      <c r="Q903" s="112"/>
      <c r="R903" s="112">
        <v>2</v>
      </c>
      <c r="S903" s="112">
        <v>1</v>
      </c>
      <c r="T903" s="112">
        <v>4</v>
      </c>
      <c r="U903" s="112">
        <v>3</v>
      </c>
      <c r="V903" s="112"/>
      <c r="W903" s="112"/>
    </row>
    <row r="904" spans="1:23" x14ac:dyDescent="0.25">
      <c r="A904" t="s">
        <v>143</v>
      </c>
      <c r="B904" t="s">
        <v>144</v>
      </c>
      <c r="C904" t="s">
        <v>7</v>
      </c>
      <c r="D904" t="s">
        <v>490</v>
      </c>
      <c r="E904" t="s">
        <v>1528</v>
      </c>
      <c r="F904" t="s">
        <v>1618</v>
      </c>
      <c r="G904" t="s">
        <v>1641</v>
      </c>
      <c r="H904" t="s">
        <v>451</v>
      </c>
      <c r="I904" t="s">
        <v>1672</v>
      </c>
      <c r="J904" t="s">
        <v>1643</v>
      </c>
      <c r="K904" t="s">
        <v>1673</v>
      </c>
      <c r="L904" s="112"/>
      <c r="M904" s="112"/>
      <c r="N904" s="112">
        <v>6</v>
      </c>
      <c r="O904" s="112">
        <v>4</v>
      </c>
      <c r="P904" s="112"/>
      <c r="Q904" s="112"/>
      <c r="R904" s="112">
        <v>5</v>
      </c>
      <c r="S904" s="112">
        <v>3</v>
      </c>
      <c r="T904" s="112"/>
      <c r="U904" s="112"/>
      <c r="V904" s="112">
        <v>1</v>
      </c>
      <c r="W904" s="112">
        <v>1</v>
      </c>
    </row>
    <row r="905" spans="1:23" x14ac:dyDescent="0.25">
      <c r="A905" t="s">
        <v>143</v>
      </c>
      <c r="B905" t="s">
        <v>144</v>
      </c>
      <c r="C905" t="s">
        <v>7</v>
      </c>
      <c r="D905" t="s">
        <v>490</v>
      </c>
      <c r="E905" t="s">
        <v>1528</v>
      </c>
      <c r="F905" t="s">
        <v>1618</v>
      </c>
      <c r="G905" t="s">
        <v>1641</v>
      </c>
      <c r="H905" t="s">
        <v>452</v>
      </c>
      <c r="I905" t="s">
        <v>1669</v>
      </c>
      <c r="J905" t="s">
        <v>1670</v>
      </c>
      <c r="K905" t="s">
        <v>1671</v>
      </c>
      <c r="L905" s="112"/>
      <c r="M905" s="112"/>
      <c r="N905" s="112">
        <v>5</v>
      </c>
      <c r="O905" s="112">
        <v>3</v>
      </c>
      <c r="P905" s="112"/>
      <c r="Q905" s="112"/>
      <c r="R905" s="112"/>
      <c r="S905" s="112"/>
      <c r="T905" s="112">
        <v>3</v>
      </c>
      <c r="U905" s="112">
        <v>1</v>
      </c>
      <c r="V905" s="112">
        <v>2</v>
      </c>
      <c r="W905" s="112">
        <v>2</v>
      </c>
    </row>
    <row r="906" spans="1:23" x14ac:dyDescent="0.25">
      <c r="A906" t="s">
        <v>143</v>
      </c>
      <c r="B906" t="s">
        <v>144</v>
      </c>
      <c r="C906" t="s">
        <v>7</v>
      </c>
      <c r="D906" t="s">
        <v>490</v>
      </c>
      <c r="E906" t="s">
        <v>1528</v>
      </c>
      <c r="F906" t="s">
        <v>1618</v>
      </c>
      <c r="G906" t="s">
        <v>1641</v>
      </c>
      <c r="H906" t="s">
        <v>453</v>
      </c>
      <c r="I906" t="s">
        <v>1647</v>
      </c>
      <c r="J906" t="s">
        <v>1643</v>
      </c>
      <c r="K906" t="s">
        <v>1648</v>
      </c>
      <c r="L906" s="112"/>
      <c r="M906" s="112"/>
      <c r="N906" s="112">
        <v>5</v>
      </c>
      <c r="O906" s="112">
        <v>4</v>
      </c>
      <c r="P906" s="112"/>
      <c r="Q906" s="112"/>
      <c r="R906" s="112">
        <v>3</v>
      </c>
      <c r="S906" s="112">
        <v>2</v>
      </c>
      <c r="T906" s="112"/>
      <c r="U906" s="112"/>
      <c r="V906" s="112">
        <v>2</v>
      </c>
      <c r="W906" s="112">
        <v>2</v>
      </c>
    </row>
    <row r="907" spans="1:23" x14ac:dyDescent="0.25">
      <c r="A907" t="s">
        <v>143</v>
      </c>
      <c r="B907" t="s">
        <v>144</v>
      </c>
      <c r="C907" t="s">
        <v>7</v>
      </c>
      <c r="D907" t="s">
        <v>490</v>
      </c>
      <c r="E907" t="s">
        <v>1528</v>
      </c>
      <c r="F907" t="s">
        <v>1618</v>
      </c>
      <c r="G907" t="s">
        <v>1641</v>
      </c>
      <c r="H907" t="s">
        <v>454</v>
      </c>
      <c r="I907" t="s">
        <v>1679</v>
      </c>
      <c r="J907" t="s">
        <v>1675</v>
      </c>
      <c r="K907" t="s">
        <v>1680</v>
      </c>
      <c r="L907" s="112"/>
      <c r="M907" s="112"/>
      <c r="N907" s="112">
        <v>5</v>
      </c>
      <c r="O907" s="112">
        <v>2</v>
      </c>
      <c r="P907" s="112"/>
      <c r="Q907" s="112"/>
      <c r="R907" s="112">
        <v>3</v>
      </c>
      <c r="S907" s="112"/>
      <c r="T907" s="112">
        <v>2</v>
      </c>
      <c r="U907" s="112">
        <v>2</v>
      </c>
      <c r="V907" s="112"/>
      <c r="W907" s="112"/>
    </row>
    <row r="908" spans="1:23" x14ac:dyDescent="0.25">
      <c r="A908" t="s">
        <v>143</v>
      </c>
      <c r="B908" t="s">
        <v>144</v>
      </c>
      <c r="C908" t="s">
        <v>7</v>
      </c>
      <c r="D908" t="s">
        <v>490</v>
      </c>
      <c r="E908" t="s">
        <v>1528</v>
      </c>
      <c r="F908" t="s">
        <v>1618</v>
      </c>
      <c r="G908" t="s">
        <v>1641</v>
      </c>
      <c r="H908" t="s">
        <v>455</v>
      </c>
      <c r="I908" t="s">
        <v>1659</v>
      </c>
      <c r="J908" t="s">
        <v>1650</v>
      </c>
      <c r="K908" t="s">
        <v>1660</v>
      </c>
      <c r="L908" s="112"/>
      <c r="M908" s="112"/>
      <c r="N908" s="112">
        <v>5</v>
      </c>
      <c r="O908" s="112">
        <v>2</v>
      </c>
      <c r="P908" s="112"/>
      <c r="Q908" s="112"/>
      <c r="R908" s="112">
        <v>3</v>
      </c>
      <c r="S908" s="112">
        <v>1</v>
      </c>
      <c r="T908" s="112">
        <v>2</v>
      </c>
      <c r="U908" s="112">
        <v>1</v>
      </c>
      <c r="V908" s="112"/>
      <c r="W908" s="112"/>
    </row>
    <row r="909" spans="1:23" x14ac:dyDescent="0.25">
      <c r="A909" t="s">
        <v>143</v>
      </c>
      <c r="B909" t="s">
        <v>144</v>
      </c>
      <c r="C909" t="s">
        <v>7</v>
      </c>
      <c r="D909" t="s">
        <v>490</v>
      </c>
      <c r="E909" t="s">
        <v>1528</v>
      </c>
      <c r="F909" t="s">
        <v>1618</v>
      </c>
      <c r="G909" t="s">
        <v>1641</v>
      </c>
      <c r="H909" t="s">
        <v>456</v>
      </c>
      <c r="I909" t="s">
        <v>1685</v>
      </c>
      <c r="J909" t="s">
        <v>1653</v>
      </c>
      <c r="K909" t="s">
        <v>1686</v>
      </c>
      <c r="L909" s="112"/>
      <c r="M909" s="112"/>
      <c r="N909" s="112">
        <v>4</v>
      </c>
      <c r="O909" s="112">
        <v>4</v>
      </c>
      <c r="P909" s="112"/>
      <c r="Q909" s="112"/>
      <c r="R909" s="112">
        <v>4</v>
      </c>
      <c r="S909" s="112">
        <v>4</v>
      </c>
      <c r="T909" s="112"/>
      <c r="U909" s="112"/>
      <c r="V909" s="112"/>
      <c r="W909" s="112"/>
    </row>
    <row r="910" spans="1:23" x14ac:dyDescent="0.25">
      <c r="A910" t="s">
        <v>143</v>
      </c>
      <c r="B910" t="s">
        <v>144</v>
      </c>
      <c r="C910" t="s">
        <v>7</v>
      </c>
      <c r="D910" t="s">
        <v>490</v>
      </c>
      <c r="E910" t="s">
        <v>1528</v>
      </c>
      <c r="F910" t="s">
        <v>1618</v>
      </c>
      <c r="G910" t="s">
        <v>1641</v>
      </c>
      <c r="H910" t="s">
        <v>457</v>
      </c>
      <c r="I910" t="s">
        <v>1763</v>
      </c>
      <c r="J910" t="s">
        <v>1653</v>
      </c>
      <c r="K910" t="s">
        <v>1764</v>
      </c>
      <c r="L910" s="112"/>
      <c r="M910" s="112"/>
      <c r="N910" s="112">
        <v>4</v>
      </c>
      <c r="O910" s="112">
        <v>2</v>
      </c>
      <c r="P910" s="112"/>
      <c r="Q910" s="112"/>
      <c r="R910" s="112">
        <v>4</v>
      </c>
      <c r="S910" s="112">
        <v>2</v>
      </c>
      <c r="T910" s="112"/>
      <c r="U910" s="112"/>
      <c r="V910" s="112"/>
      <c r="W910" s="112"/>
    </row>
    <row r="911" spans="1:23" x14ac:dyDescent="0.25">
      <c r="A911" t="s">
        <v>143</v>
      </c>
      <c r="B911" t="s">
        <v>144</v>
      </c>
      <c r="C911" t="s">
        <v>7</v>
      </c>
      <c r="D911" t="s">
        <v>490</v>
      </c>
      <c r="E911" t="s">
        <v>1528</v>
      </c>
      <c r="F911" t="s">
        <v>1618</v>
      </c>
      <c r="G911" t="s">
        <v>1641</v>
      </c>
      <c r="H911" t="s">
        <v>458</v>
      </c>
      <c r="I911" t="s">
        <v>1693</v>
      </c>
      <c r="J911" t="s">
        <v>1650</v>
      </c>
      <c r="K911" t="s">
        <v>1694</v>
      </c>
      <c r="L911" s="112"/>
      <c r="M911" s="112"/>
      <c r="N911" s="112">
        <v>4</v>
      </c>
      <c r="O911" s="112">
        <v>3</v>
      </c>
      <c r="P911" s="112"/>
      <c r="Q911" s="112"/>
      <c r="R911" s="112">
        <v>3</v>
      </c>
      <c r="S911" s="112">
        <v>2</v>
      </c>
      <c r="T911" s="112"/>
      <c r="U911" s="112"/>
      <c r="V911" s="112">
        <v>1</v>
      </c>
      <c r="W911" s="112">
        <v>1</v>
      </c>
    </row>
    <row r="912" spans="1:23" x14ac:dyDescent="0.25">
      <c r="A912" t="s">
        <v>143</v>
      </c>
      <c r="B912" t="s">
        <v>144</v>
      </c>
      <c r="C912" t="s">
        <v>7</v>
      </c>
      <c r="D912" t="s">
        <v>490</v>
      </c>
      <c r="E912" t="s">
        <v>1528</v>
      </c>
      <c r="F912" t="s">
        <v>1618</v>
      </c>
      <c r="G912" t="s">
        <v>1641</v>
      </c>
      <c r="H912" t="s">
        <v>459</v>
      </c>
      <c r="I912" t="s">
        <v>1746</v>
      </c>
      <c r="J912" t="s">
        <v>1675</v>
      </c>
      <c r="K912" t="s">
        <v>1747</v>
      </c>
      <c r="L912" s="112"/>
      <c r="M912" s="112"/>
      <c r="N912" s="112">
        <v>3</v>
      </c>
      <c r="O912" s="112">
        <v>3</v>
      </c>
      <c r="P912" s="112"/>
      <c r="Q912" s="112"/>
      <c r="R912" s="112">
        <v>1</v>
      </c>
      <c r="S912" s="112">
        <v>1</v>
      </c>
      <c r="T912" s="112">
        <v>1</v>
      </c>
      <c r="U912" s="112">
        <v>1</v>
      </c>
      <c r="V912" s="112">
        <v>1</v>
      </c>
      <c r="W912" s="112">
        <v>1</v>
      </c>
    </row>
    <row r="913" spans="1:23" x14ac:dyDescent="0.25">
      <c r="A913" t="s">
        <v>143</v>
      </c>
      <c r="B913" t="s">
        <v>144</v>
      </c>
      <c r="C913" t="s">
        <v>7</v>
      </c>
      <c r="D913" t="s">
        <v>490</v>
      </c>
      <c r="E913" t="s">
        <v>1528</v>
      </c>
      <c r="F913" t="s">
        <v>1618</v>
      </c>
      <c r="G913" t="s">
        <v>1641</v>
      </c>
      <c r="H913" t="s">
        <v>460</v>
      </c>
      <c r="I913" t="s">
        <v>1758</v>
      </c>
      <c r="J913" t="s">
        <v>1675</v>
      </c>
      <c r="K913" t="s">
        <v>1759</v>
      </c>
      <c r="L913" s="112"/>
      <c r="M913" s="112"/>
      <c r="N913" s="112">
        <v>3</v>
      </c>
      <c r="O913" s="112"/>
      <c r="P913" s="112"/>
      <c r="Q913" s="112"/>
      <c r="R913" s="112">
        <v>1</v>
      </c>
      <c r="S913" s="112"/>
      <c r="T913" s="112">
        <v>2</v>
      </c>
      <c r="U913" s="112"/>
      <c r="V913" s="112"/>
      <c r="W913" s="112"/>
    </row>
    <row r="914" spans="1:23" x14ac:dyDescent="0.25">
      <c r="A914" t="s">
        <v>143</v>
      </c>
      <c r="B914" t="s">
        <v>144</v>
      </c>
      <c r="C914" t="s">
        <v>7</v>
      </c>
      <c r="D914" t="s">
        <v>490</v>
      </c>
      <c r="E914" t="s">
        <v>1528</v>
      </c>
      <c r="F914" t="s">
        <v>1618</v>
      </c>
      <c r="G914" t="s">
        <v>1641</v>
      </c>
      <c r="H914" t="s">
        <v>461</v>
      </c>
      <c r="I914" t="s">
        <v>1798</v>
      </c>
      <c r="J914" t="s">
        <v>1675</v>
      </c>
      <c r="K914" t="s">
        <v>1799</v>
      </c>
      <c r="L914" s="112"/>
      <c r="M914" s="112"/>
      <c r="N914" s="112">
        <v>3</v>
      </c>
      <c r="O914" s="112"/>
      <c r="P914" s="112"/>
      <c r="Q914" s="112"/>
      <c r="R914" s="112">
        <v>3</v>
      </c>
      <c r="S914" s="112"/>
      <c r="T914" s="112"/>
      <c r="U914" s="112"/>
      <c r="V914" s="112"/>
      <c r="W914" s="112"/>
    </row>
    <row r="915" spans="1:23" x14ac:dyDescent="0.25">
      <c r="A915" t="s">
        <v>143</v>
      </c>
      <c r="B915" t="s">
        <v>144</v>
      </c>
      <c r="C915" t="s">
        <v>7</v>
      </c>
      <c r="D915" t="s">
        <v>490</v>
      </c>
      <c r="E915" t="s">
        <v>1528</v>
      </c>
      <c r="F915" t="s">
        <v>1618</v>
      </c>
      <c r="G915" t="s">
        <v>1641</v>
      </c>
      <c r="H915" t="s">
        <v>1756</v>
      </c>
      <c r="I915" t="s">
        <v>1777</v>
      </c>
      <c r="J915" t="s">
        <v>1675</v>
      </c>
      <c r="K915" t="s">
        <v>1778</v>
      </c>
      <c r="L915" s="112"/>
      <c r="M915" s="112"/>
      <c r="N915" s="112">
        <v>2</v>
      </c>
      <c r="O915" s="112"/>
      <c r="P915" s="112"/>
      <c r="Q915" s="112"/>
      <c r="R915" s="112">
        <v>1</v>
      </c>
      <c r="S915" s="112"/>
      <c r="T915" s="112">
        <v>1</v>
      </c>
      <c r="U915" s="112"/>
      <c r="V915" s="112"/>
      <c r="W915" s="112"/>
    </row>
    <row r="916" spans="1:23" x14ac:dyDescent="0.25">
      <c r="A916" t="s">
        <v>143</v>
      </c>
      <c r="B916" t="s">
        <v>144</v>
      </c>
      <c r="C916" t="s">
        <v>7</v>
      </c>
      <c r="D916" t="s">
        <v>490</v>
      </c>
      <c r="E916" t="s">
        <v>1528</v>
      </c>
      <c r="F916" t="s">
        <v>1618</v>
      </c>
      <c r="G916" t="s">
        <v>1641</v>
      </c>
      <c r="H916" t="s">
        <v>1757</v>
      </c>
      <c r="I916" t="s">
        <v>1821</v>
      </c>
      <c r="J916" t="s">
        <v>1670</v>
      </c>
      <c r="K916" t="s">
        <v>1822</v>
      </c>
      <c r="L916" s="112"/>
      <c r="M916" s="112"/>
      <c r="N916" s="112">
        <v>2</v>
      </c>
      <c r="O916" s="112"/>
      <c r="P916" s="112"/>
      <c r="Q916" s="112"/>
      <c r="R916" s="112">
        <v>2</v>
      </c>
      <c r="S916" s="112"/>
      <c r="T916" s="112"/>
      <c r="U916" s="112"/>
      <c r="V916" s="112"/>
      <c r="W916" s="112"/>
    </row>
    <row r="917" spans="1:23" x14ac:dyDescent="0.25">
      <c r="A917" t="s">
        <v>143</v>
      </c>
      <c r="B917" t="s">
        <v>144</v>
      </c>
      <c r="C917" t="s">
        <v>7</v>
      </c>
      <c r="D917" t="s">
        <v>490</v>
      </c>
      <c r="E917" t="s">
        <v>1528</v>
      </c>
      <c r="F917" t="s">
        <v>1618</v>
      </c>
      <c r="G917" t="s">
        <v>1641</v>
      </c>
      <c r="H917" t="s">
        <v>1760</v>
      </c>
      <c r="I917" t="s">
        <v>1864</v>
      </c>
      <c r="J917" t="s">
        <v>1675</v>
      </c>
      <c r="K917" t="s">
        <v>1865</v>
      </c>
      <c r="L917" s="112"/>
      <c r="M917" s="112"/>
      <c r="N917" s="112">
        <v>2</v>
      </c>
      <c r="O917" s="112">
        <v>2</v>
      </c>
      <c r="P917" s="112"/>
      <c r="Q917" s="112"/>
      <c r="R917" s="112">
        <v>2</v>
      </c>
      <c r="S917" s="112">
        <v>2</v>
      </c>
      <c r="T917" s="112"/>
      <c r="U917" s="112"/>
      <c r="V917" s="112"/>
      <c r="W917" s="112"/>
    </row>
    <row r="918" spans="1:23" x14ac:dyDescent="0.25">
      <c r="A918" t="s">
        <v>143</v>
      </c>
      <c r="B918" t="s">
        <v>144</v>
      </c>
      <c r="C918" t="s">
        <v>7</v>
      </c>
      <c r="D918" t="s">
        <v>490</v>
      </c>
      <c r="E918" t="s">
        <v>1528</v>
      </c>
      <c r="F918" t="s">
        <v>1618</v>
      </c>
      <c r="G918" t="s">
        <v>1641</v>
      </c>
      <c r="H918" t="s">
        <v>1761</v>
      </c>
      <c r="I918" t="s">
        <v>1716</v>
      </c>
      <c r="J918" t="s">
        <v>1675</v>
      </c>
      <c r="K918" t="s">
        <v>1717</v>
      </c>
      <c r="L918" s="112"/>
      <c r="M918" s="112"/>
      <c r="N918" s="112">
        <v>2</v>
      </c>
      <c r="O918" s="112"/>
      <c r="P918" s="112"/>
      <c r="Q918" s="112"/>
      <c r="R918" s="112"/>
      <c r="S918" s="112"/>
      <c r="T918" s="112">
        <v>2</v>
      </c>
      <c r="U918" s="112"/>
      <c r="V918" s="112"/>
      <c r="W918" s="112"/>
    </row>
    <row r="919" spans="1:23" x14ac:dyDescent="0.25">
      <c r="A919" t="s">
        <v>143</v>
      </c>
      <c r="B919" t="s">
        <v>144</v>
      </c>
      <c r="C919" t="s">
        <v>7</v>
      </c>
      <c r="D919" t="s">
        <v>490</v>
      </c>
      <c r="E919" t="s">
        <v>1528</v>
      </c>
      <c r="F919" t="s">
        <v>1618</v>
      </c>
      <c r="G919" t="s">
        <v>1641</v>
      </c>
      <c r="H919" t="s">
        <v>1762</v>
      </c>
      <c r="I919" t="s">
        <v>1663</v>
      </c>
      <c r="J919" t="s">
        <v>1653</v>
      </c>
      <c r="K919" t="s">
        <v>1664</v>
      </c>
      <c r="L919" s="112"/>
      <c r="M919" s="112"/>
      <c r="N919" s="112">
        <v>2</v>
      </c>
      <c r="O919" s="112"/>
      <c r="P919" s="112"/>
      <c r="Q919" s="112"/>
      <c r="R919" s="112"/>
      <c r="S919" s="112"/>
      <c r="T919" s="112">
        <v>1</v>
      </c>
      <c r="U919" s="112"/>
      <c r="V919" s="112">
        <v>1</v>
      </c>
      <c r="W919" s="112"/>
    </row>
    <row r="920" spans="1:23" x14ac:dyDescent="0.25">
      <c r="A920" t="s">
        <v>143</v>
      </c>
      <c r="B920" t="s">
        <v>144</v>
      </c>
      <c r="C920" t="s">
        <v>7</v>
      </c>
      <c r="D920" t="s">
        <v>490</v>
      </c>
      <c r="E920" t="s">
        <v>1528</v>
      </c>
      <c r="F920" t="s">
        <v>1618</v>
      </c>
      <c r="G920" t="s">
        <v>1641</v>
      </c>
      <c r="H920" t="s">
        <v>1765</v>
      </c>
      <c r="I920" t="s">
        <v>1655</v>
      </c>
      <c r="J920" t="s">
        <v>1643</v>
      </c>
      <c r="K920" t="s">
        <v>1656</v>
      </c>
      <c r="L920" s="112"/>
      <c r="M920" s="112"/>
      <c r="N920" s="112">
        <v>2</v>
      </c>
      <c r="O920" s="112"/>
      <c r="P920" s="112"/>
      <c r="Q920" s="112"/>
      <c r="R920" s="112">
        <v>2</v>
      </c>
      <c r="S920" s="112"/>
      <c r="T920" s="112"/>
      <c r="U920" s="112"/>
      <c r="V920" s="112"/>
      <c r="W920" s="112"/>
    </row>
    <row r="921" spans="1:23" x14ac:dyDescent="0.25">
      <c r="A921" t="s">
        <v>143</v>
      </c>
      <c r="B921" t="s">
        <v>144</v>
      </c>
      <c r="C921" t="s">
        <v>7</v>
      </c>
      <c r="D921" t="s">
        <v>490</v>
      </c>
      <c r="E921" t="s">
        <v>1528</v>
      </c>
      <c r="F921" t="s">
        <v>1618</v>
      </c>
      <c r="G921" t="s">
        <v>1641</v>
      </c>
      <c r="H921" t="s">
        <v>1768</v>
      </c>
      <c r="I921" t="s">
        <v>1730</v>
      </c>
      <c r="J921" t="s">
        <v>2028</v>
      </c>
      <c r="K921" t="s">
        <v>1731</v>
      </c>
      <c r="L921" s="112"/>
      <c r="M921" s="112"/>
      <c r="N921" s="112">
        <v>2</v>
      </c>
      <c r="O921" s="112">
        <v>2</v>
      </c>
      <c r="P921" s="112"/>
      <c r="Q921" s="112"/>
      <c r="R921" s="112"/>
      <c r="S921" s="112"/>
      <c r="T921" s="112">
        <v>2</v>
      </c>
      <c r="U921" s="112">
        <v>2</v>
      </c>
      <c r="V921" s="112"/>
      <c r="W921" s="112"/>
    </row>
    <row r="922" spans="1:23" x14ac:dyDescent="0.25">
      <c r="A922" t="s">
        <v>143</v>
      </c>
      <c r="B922" t="s">
        <v>144</v>
      </c>
      <c r="C922" t="s">
        <v>7</v>
      </c>
      <c r="D922" t="s">
        <v>490</v>
      </c>
      <c r="E922" t="s">
        <v>1528</v>
      </c>
      <c r="F922" t="s">
        <v>1618</v>
      </c>
      <c r="G922" t="s">
        <v>1641</v>
      </c>
      <c r="H922" t="s">
        <v>1771</v>
      </c>
      <c r="I922" t="s">
        <v>1766</v>
      </c>
      <c r="J922" t="s">
        <v>1675</v>
      </c>
      <c r="K922" t="s">
        <v>1767</v>
      </c>
      <c r="L922" s="112"/>
      <c r="M922" s="112"/>
      <c r="N922" s="112">
        <v>1</v>
      </c>
      <c r="O922" s="112"/>
      <c r="P922" s="112"/>
      <c r="Q922" s="112"/>
      <c r="R922" s="112"/>
      <c r="S922" s="112"/>
      <c r="T922" s="112">
        <v>1</v>
      </c>
      <c r="U922" s="112"/>
      <c r="V922" s="112"/>
      <c r="W922" s="112"/>
    </row>
    <row r="923" spans="1:23" x14ac:dyDescent="0.25">
      <c r="A923" t="s">
        <v>143</v>
      </c>
      <c r="B923" t="s">
        <v>144</v>
      </c>
      <c r="C923" t="s">
        <v>7</v>
      </c>
      <c r="D923" t="s">
        <v>490</v>
      </c>
      <c r="E923" t="s">
        <v>1528</v>
      </c>
      <c r="F923" t="s">
        <v>1618</v>
      </c>
      <c r="G923" t="s">
        <v>1641</v>
      </c>
      <c r="H923" t="s">
        <v>1772</v>
      </c>
      <c r="I923" t="s">
        <v>1726</v>
      </c>
      <c r="J923" t="s">
        <v>1653</v>
      </c>
      <c r="K923" t="s">
        <v>1727</v>
      </c>
      <c r="L923" s="112"/>
      <c r="M923" s="112"/>
      <c r="N923" s="112">
        <v>1</v>
      </c>
      <c r="O923" s="112">
        <v>1</v>
      </c>
      <c r="P923" s="112"/>
      <c r="Q923" s="112"/>
      <c r="R923" s="112"/>
      <c r="S923" s="112"/>
      <c r="T923" s="112">
        <v>1</v>
      </c>
      <c r="U923" s="112">
        <v>1</v>
      </c>
      <c r="V923" s="112"/>
      <c r="W923" s="112"/>
    </row>
    <row r="924" spans="1:23" x14ac:dyDescent="0.25">
      <c r="A924" t="s">
        <v>143</v>
      </c>
      <c r="B924" t="s">
        <v>144</v>
      </c>
      <c r="C924" t="s">
        <v>7</v>
      </c>
      <c r="D924" t="s">
        <v>490</v>
      </c>
      <c r="E924" t="s">
        <v>1528</v>
      </c>
      <c r="F924" t="s">
        <v>1618</v>
      </c>
      <c r="G924" t="s">
        <v>1641</v>
      </c>
      <c r="H924" t="s">
        <v>1773</v>
      </c>
      <c r="I924" t="s">
        <v>1852</v>
      </c>
      <c r="J924" t="s">
        <v>1675</v>
      </c>
      <c r="K924" t="s">
        <v>1853</v>
      </c>
      <c r="L924" s="112"/>
      <c r="M924" s="112"/>
      <c r="N924" s="112">
        <v>1</v>
      </c>
      <c r="O924" s="112">
        <v>1</v>
      </c>
      <c r="P924" s="112"/>
      <c r="Q924" s="112"/>
      <c r="R924" s="112">
        <v>1</v>
      </c>
      <c r="S924" s="112">
        <v>1</v>
      </c>
      <c r="T924" s="112"/>
      <c r="U924" s="112"/>
      <c r="V924" s="112"/>
      <c r="W924" s="112"/>
    </row>
    <row r="925" spans="1:23" x14ac:dyDescent="0.25">
      <c r="A925" t="s">
        <v>143</v>
      </c>
      <c r="B925" t="s">
        <v>144</v>
      </c>
      <c r="C925" t="s">
        <v>7</v>
      </c>
      <c r="D925" t="s">
        <v>490</v>
      </c>
      <c r="E925" t="s">
        <v>1528</v>
      </c>
      <c r="F925" t="s">
        <v>1618</v>
      </c>
      <c r="G925" t="s">
        <v>1641</v>
      </c>
      <c r="H925" t="s">
        <v>1774</v>
      </c>
      <c r="I925" t="s">
        <v>1742</v>
      </c>
      <c r="J925" t="s">
        <v>1653</v>
      </c>
      <c r="K925" t="s">
        <v>1743</v>
      </c>
      <c r="L925" s="112"/>
      <c r="M925" s="112"/>
      <c r="N925" s="112">
        <v>1</v>
      </c>
      <c r="O925" s="112">
        <v>1</v>
      </c>
      <c r="P925" s="112"/>
      <c r="Q925" s="112"/>
      <c r="R925" s="112"/>
      <c r="S925" s="112"/>
      <c r="T925" s="112"/>
      <c r="U925" s="112"/>
      <c r="V925" s="112">
        <v>1</v>
      </c>
      <c r="W925" s="112">
        <v>1</v>
      </c>
    </row>
    <row r="926" spans="1:23" x14ac:dyDescent="0.25">
      <c r="A926" t="s">
        <v>143</v>
      </c>
      <c r="B926" t="s">
        <v>144</v>
      </c>
      <c r="C926" t="s">
        <v>7</v>
      </c>
      <c r="D926" t="s">
        <v>490</v>
      </c>
      <c r="E926" t="s">
        <v>1528</v>
      </c>
      <c r="F926" t="s">
        <v>1618</v>
      </c>
      <c r="G926" t="s">
        <v>1641</v>
      </c>
      <c r="H926" t="s">
        <v>1775</v>
      </c>
      <c r="I926" t="s">
        <v>1691</v>
      </c>
      <c r="J926" t="s">
        <v>1653</v>
      </c>
      <c r="K926" t="s">
        <v>1692</v>
      </c>
      <c r="L926" s="112"/>
      <c r="M926" s="112"/>
      <c r="N926" s="112">
        <v>1</v>
      </c>
      <c r="O926" s="112"/>
      <c r="P926" s="112"/>
      <c r="Q926" s="112"/>
      <c r="R926" s="112"/>
      <c r="S926" s="112"/>
      <c r="T926" s="112">
        <v>1</v>
      </c>
      <c r="U926" s="112"/>
      <c r="V926" s="112"/>
      <c r="W926" s="112"/>
    </row>
    <row r="927" spans="1:23" x14ac:dyDescent="0.25">
      <c r="A927" t="s">
        <v>143</v>
      </c>
      <c r="B927" t="s">
        <v>144</v>
      </c>
      <c r="C927" t="s">
        <v>7</v>
      </c>
      <c r="D927" t="s">
        <v>490</v>
      </c>
      <c r="E927" t="s">
        <v>1528</v>
      </c>
      <c r="F927" t="s">
        <v>1618</v>
      </c>
      <c r="G927" t="s">
        <v>1641</v>
      </c>
      <c r="H927" t="s">
        <v>1776</v>
      </c>
      <c r="I927" t="s">
        <v>1862</v>
      </c>
      <c r="J927" t="s">
        <v>1653</v>
      </c>
      <c r="K927" t="s">
        <v>1863</v>
      </c>
      <c r="L927" s="112"/>
      <c r="M927" s="112"/>
      <c r="N927" s="112">
        <v>1</v>
      </c>
      <c r="O927" s="112"/>
      <c r="P927" s="112"/>
      <c r="Q927" s="112"/>
      <c r="R927" s="112">
        <v>1</v>
      </c>
      <c r="S927" s="112"/>
      <c r="T927" s="112"/>
      <c r="U927" s="112"/>
      <c r="V927" s="112"/>
      <c r="W927" s="112"/>
    </row>
    <row r="928" spans="1:23" x14ac:dyDescent="0.25">
      <c r="A928" t="s">
        <v>143</v>
      </c>
      <c r="B928" t="s">
        <v>144</v>
      </c>
      <c r="C928" t="s">
        <v>7</v>
      </c>
      <c r="D928" t="s">
        <v>490</v>
      </c>
      <c r="E928" t="s">
        <v>1528</v>
      </c>
      <c r="F928" t="s">
        <v>1618</v>
      </c>
      <c r="G928" t="s">
        <v>1641</v>
      </c>
      <c r="H928" t="s">
        <v>1779</v>
      </c>
      <c r="I928" t="s">
        <v>1738</v>
      </c>
      <c r="J928" t="s">
        <v>2028</v>
      </c>
      <c r="K928" t="s">
        <v>1739</v>
      </c>
      <c r="L928" s="112"/>
      <c r="M928" s="112"/>
      <c r="N928" s="112">
        <v>1</v>
      </c>
      <c r="O928" s="112"/>
      <c r="P928" s="112"/>
      <c r="Q928" s="112"/>
      <c r="R928" s="112">
        <v>1</v>
      </c>
      <c r="S928" s="112"/>
      <c r="T928" s="112"/>
      <c r="U928" s="112"/>
      <c r="V928" s="112"/>
      <c r="W928" s="112"/>
    </row>
    <row r="929" spans="1:23" x14ac:dyDescent="0.25">
      <c r="A929" t="s">
        <v>143</v>
      </c>
      <c r="B929" t="s">
        <v>144</v>
      </c>
      <c r="C929" t="s">
        <v>7</v>
      </c>
      <c r="D929" t="s">
        <v>490</v>
      </c>
      <c r="E929" t="s">
        <v>1528</v>
      </c>
      <c r="F929" t="s">
        <v>1618</v>
      </c>
      <c r="G929" t="s">
        <v>1641</v>
      </c>
      <c r="H929" t="s">
        <v>1782</v>
      </c>
      <c r="I929" t="s">
        <v>1748</v>
      </c>
      <c r="J929" t="s">
        <v>1650</v>
      </c>
      <c r="K929" t="s">
        <v>1749</v>
      </c>
      <c r="L929" s="112"/>
      <c r="M929" s="112"/>
      <c r="N929" s="112">
        <v>1</v>
      </c>
      <c r="O929" s="112"/>
      <c r="P929" s="112"/>
      <c r="Q929" s="112"/>
      <c r="R929" s="112"/>
      <c r="S929" s="112"/>
      <c r="T929" s="112">
        <v>1</v>
      </c>
      <c r="U929" s="112"/>
      <c r="V929" s="112"/>
      <c r="W929" s="112"/>
    </row>
    <row r="930" spans="1:23" x14ac:dyDescent="0.25">
      <c r="A930" t="s">
        <v>143</v>
      </c>
      <c r="B930" t="s">
        <v>144</v>
      </c>
      <c r="C930" t="s">
        <v>7</v>
      </c>
      <c r="D930" t="s">
        <v>490</v>
      </c>
      <c r="E930" t="s">
        <v>1528</v>
      </c>
      <c r="F930" t="s">
        <v>1618</v>
      </c>
      <c r="G930" t="s">
        <v>1641</v>
      </c>
      <c r="H930" t="s">
        <v>1783</v>
      </c>
      <c r="I930" t="s">
        <v>1740</v>
      </c>
      <c r="J930" t="s">
        <v>1675</v>
      </c>
      <c r="K930" t="s">
        <v>1741</v>
      </c>
      <c r="L930" s="112"/>
      <c r="M930" s="112"/>
      <c r="N930" s="112">
        <v>1</v>
      </c>
      <c r="O930" s="112"/>
      <c r="P930" s="112"/>
      <c r="Q930" s="112"/>
      <c r="R930" s="112"/>
      <c r="S930" s="112"/>
      <c r="T930" s="112">
        <v>1</v>
      </c>
      <c r="U930" s="112"/>
      <c r="V930" s="112"/>
      <c r="W930" s="112"/>
    </row>
    <row r="931" spans="1:23" x14ac:dyDescent="0.25">
      <c r="A931" t="s">
        <v>143</v>
      </c>
      <c r="B931" t="s">
        <v>144</v>
      </c>
      <c r="C931" t="s">
        <v>7</v>
      </c>
      <c r="D931" t="s">
        <v>490</v>
      </c>
      <c r="E931" t="s">
        <v>1528</v>
      </c>
      <c r="F931" t="s">
        <v>1618</v>
      </c>
      <c r="G931" t="s">
        <v>1641</v>
      </c>
      <c r="H931" t="s">
        <v>1784</v>
      </c>
      <c r="I931" t="s">
        <v>1750</v>
      </c>
      <c r="J931" t="s">
        <v>1643</v>
      </c>
      <c r="K931" t="s">
        <v>1751</v>
      </c>
      <c r="L931" s="112"/>
      <c r="M931" s="112"/>
      <c r="N931" s="112">
        <v>1</v>
      </c>
      <c r="O931" s="112">
        <v>1</v>
      </c>
      <c r="P931" s="112"/>
      <c r="Q931" s="112"/>
      <c r="R931" s="112"/>
      <c r="S931" s="112"/>
      <c r="T931" s="112">
        <v>1</v>
      </c>
      <c r="U931" s="112">
        <v>1</v>
      </c>
      <c r="V931" s="112"/>
      <c r="W931" s="112"/>
    </row>
    <row r="932" spans="1:23" x14ac:dyDescent="0.25">
      <c r="A932" t="s">
        <v>143</v>
      </c>
      <c r="B932" t="s">
        <v>144</v>
      </c>
      <c r="C932" t="s">
        <v>7</v>
      </c>
      <c r="D932" t="s">
        <v>490</v>
      </c>
      <c r="E932" t="s">
        <v>1528</v>
      </c>
      <c r="F932" t="s">
        <v>1618</v>
      </c>
      <c r="G932" t="s">
        <v>1641</v>
      </c>
      <c r="H932" t="s">
        <v>1787</v>
      </c>
      <c r="I932" t="s">
        <v>1728</v>
      </c>
      <c r="J932" t="s">
        <v>1643</v>
      </c>
      <c r="K932" t="s">
        <v>1729</v>
      </c>
      <c r="L932" s="112"/>
      <c r="M932" s="112"/>
      <c r="N932" s="112">
        <v>1</v>
      </c>
      <c r="O932" s="112"/>
      <c r="P932" s="112"/>
      <c r="Q932" s="112"/>
      <c r="R932" s="112"/>
      <c r="S932" s="112"/>
      <c r="T932" s="112">
        <v>1</v>
      </c>
      <c r="U932" s="112"/>
      <c r="V932" s="112"/>
      <c r="W932" s="112"/>
    </row>
    <row r="933" spans="1:23" x14ac:dyDescent="0.25">
      <c r="A933" t="s">
        <v>143</v>
      </c>
      <c r="B933" t="s">
        <v>144</v>
      </c>
      <c r="C933" t="s">
        <v>7</v>
      </c>
      <c r="D933" t="s">
        <v>490</v>
      </c>
      <c r="E933" t="s">
        <v>1528</v>
      </c>
      <c r="F933" t="s">
        <v>1618</v>
      </c>
      <c r="G933" t="s">
        <v>1641</v>
      </c>
      <c r="H933" t="s">
        <v>1788</v>
      </c>
      <c r="I933" t="s">
        <v>1780</v>
      </c>
      <c r="J933" t="s">
        <v>1675</v>
      </c>
      <c r="K933" t="s">
        <v>1781</v>
      </c>
      <c r="L933" s="112"/>
      <c r="M933" s="112"/>
      <c r="N933" s="112">
        <v>1</v>
      </c>
      <c r="O933" s="112">
        <v>1</v>
      </c>
      <c r="P933" s="112"/>
      <c r="Q933" s="112"/>
      <c r="R933" s="112">
        <v>1</v>
      </c>
      <c r="S933" s="112">
        <v>1</v>
      </c>
      <c r="T933" s="112"/>
      <c r="U933" s="112"/>
      <c r="V933" s="112"/>
      <c r="W933" s="112"/>
    </row>
    <row r="934" spans="1:23" x14ac:dyDescent="0.25">
      <c r="A934" t="s">
        <v>143</v>
      </c>
      <c r="B934" t="s">
        <v>144</v>
      </c>
      <c r="C934" t="s">
        <v>7</v>
      </c>
      <c r="D934" t="s">
        <v>490</v>
      </c>
      <c r="E934" t="s">
        <v>1528</v>
      </c>
      <c r="F934" t="s">
        <v>1618</v>
      </c>
      <c r="G934" t="s">
        <v>1641</v>
      </c>
      <c r="H934" t="s">
        <v>1789</v>
      </c>
      <c r="I934" t="s">
        <v>1866</v>
      </c>
      <c r="J934" t="s">
        <v>1675</v>
      </c>
      <c r="K934" t="s">
        <v>1867</v>
      </c>
      <c r="L934" s="112"/>
      <c r="M934" s="112"/>
      <c r="N934" s="112">
        <v>1</v>
      </c>
      <c r="O934" s="112"/>
      <c r="P934" s="112"/>
      <c r="Q934" s="112"/>
      <c r="R934" s="112"/>
      <c r="S934" s="112"/>
      <c r="T934" s="112">
        <v>1</v>
      </c>
      <c r="U934" s="112"/>
      <c r="V934" s="112"/>
      <c r="W934" s="112"/>
    </row>
    <row r="935" spans="1:23" x14ac:dyDescent="0.25">
      <c r="A935" t="s">
        <v>143</v>
      </c>
      <c r="B935" t="s">
        <v>144</v>
      </c>
      <c r="C935" t="s">
        <v>7</v>
      </c>
      <c r="D935" t="s">
        <v>490</v>
      </c>
      <c r="E935" t="s">
        <v>1528</v>
      </c>
      <c r="F935" t="s">
        <v>1618</v>
      </c>
      <c r="G935" t="s">
        <v>1641</v>
      </c>
      <c r="H935" t="s">
        <v>1818</v>
      </c>
      <c r="I935" t="s">
        <v>1667</v>
      </c>
      <c r="J935" t="s">
        <v>1653</v>
      </c>
      <c r="K935" t="s">
        <v>1668</v>
      </c>
      <c r="L935" s="112"/>
      <c r="M935" s="112"/>
      <c r="N935" s="112">
        <v>1</v>
      </c>
      <c r="O935" s="112"/>
      <c r="P935" s="112"/>
      <c r="Q935" s="112"/>
      <c r="R935" s="112"/>
      <c r="S935" s="112"/>
      <c r="T935" s="112">
        <v>1</v>
      </c>
      <c r="U935" s="112"/>
      <c r="V935" s="112"/>
      <c r="W935" s="112"/>
    </row>
    <row r="936" spans="1:23" x14ac:dyDescent="0.25">
      <c r="A936" t="s">
        <v>143</v>
      </c>
      <c r="B936" t="s">
        <v>144</v>
      </c>
      <c r="C936" t="s">
        <v>7</v>
      </c>
      <c r="D936" t="s">
        <v>490</v>
      </c>
      <c r="E936" t="s">
        <v>1528</v>
      </c>
      <c r="F936" t="s">
        <v>1618</v>
      </c>
      <c r="G936" t="s">
        <v>1641</v>
      </c>
      <c r="H936" t="s">
        <v>1819</v>
      </c>
      <c r="I936" t="s">
        <v>1732</v>
      </c>
      <c r="J936" t="s">
        <v>1643</v>
      </c>
      <c r="K936" t="s">
        <v>1733</v>
      </c>
      <c r="L936" s="112"/>
      <c r="M936" s="112"/>
      <c r="N936" s="112">
        <v>1</v>
      </c>
      <c r="O936" s="112"/>
      <c r="P936" s="112"/>
      <c r="Q936" s="112"/>
      <c r="R936" s="112">
        <v>1</v>
      </c>
      <c r="S936" s="112"/>
      <c r="T936" s="112"/>
      <c r="U936" s="112"/>
      <c r="V936" s="112"/>
      <c r="W936" s="112"/>
    </row>
    <row r="937" spans="1:23" x14ac:dyDescent="0.25">
      <c r="A937" t="s">
        <v>145</v>
      </c>
      <c r="B937" t="s">
        <v>144</v>
      </c>
      <c r="C937" t="s">
        <v>8</v>
      </c>
      <c r="D937" t="s">
        <v>490</v>
      </c>
      <c r="E937" t="s">
        <v>1528</v>
      </c>
      <c r="F937" t="s">
        <v>1618</v>
      </c>
      <c r="G937" t="s">
        <v>1641</v>
      </c>
      <c r="H937" t="s">
        <v>176</v>
      </c>
      <c r="I937" t="s">
        <v>1681</v>
      </c>
      <c r="J937" t="s">
        <v>1653</v>
      </c>
      <c r="K937" t="s">
        <v>1682</v>
      </c>
      <c r="L937" s="112"/>
      <c r="M937" s="112"/>
      <c r="N937" s="112">
        <v>24</v>
      </c>
      <c r="O937" s="112">
        <v>5</v>
      </c>
      <c r="P937" s="112"/>
      <c r="Q937" s="112"/>
      <c r="R937" s="112">
        <v>20</v>
      </c>
      <c r="S937" s="112">
        <v>5</v>
      </c>
      <c r="T937" s="112">
        <v>4</v>
      </c>
      <c r="U937" s="112"/>
      <c r="V937" s="112"/>
      <c r="W937" s="112"/>
    </row>
    <row r="938" spans="1:23" x14ac:dyDescent="0.25">
      <c r="A938" t="s">
        <v>145</v>
      </c>
      <c r="B938" t="s">
        <v>144</v>
      </c>
      <c r="C938" t="s">
        <v>8</v>
      </c>
      <c r="D938" t="s">
        <v>490</v>
      </c>
      <c r="E938" t="s">
        <v>1528</v>
      </c>
      <c r="F938" t="s">
        <v>1618</v>
      </c>
      <c r="G938" t="s">
        <v>1641</v>
      </c>
      <c r="H938" t="s">
        <v>296</v>
      </c>
      <c r="I938" t="s">
        <v>1642</v>
      </c>
      <c r="J938" t="s">
        <v>1643</v>
      </c>
      <c r="K938" t="s">
        <v>1644</v>
      </c>
      <c r="L938" s="112"/>
      <c r="M938" s="112"/>
      <c r="N938" s="112">
        <v>10</v>
      </c>
      <c r="O938" s="112">
        <v>9</v>
      </c>
      <c r="P938" s="112">
        <v>1</v>
      </c>
      <c r="Q938" s="112">
        <v>1</v>
      </c>
      <c r="R938" s="112">
        <v>8</v>
      </c>
      <c r="S938" s="112">
        <v>8</v>
      </c>
      <c r="T938" s="112">
        <v>1</v>
      </c>
      <c r="U938" s="112"/>
      <c r="V938" s="112"/>
      <c r="W938" s="112"/>
    </row>
    <row r="939" spans="1:23" x14ac:dyDescent="0.25">
      <c r="A939" t="s">
        <v>145</v>
      </c>
      <c r="B939" t="s">
        <v>144</v>
      </c>
      <c r="C939" t="s">
        <v>8</v>
      </c>
      <c r="D939" t="s">
        <v>490</v>
      </c>
      <c r="E939" t="s">
        <v>1528</v>
      </c>
      <c r="F939" t="s">
        <v>1618</v>
      </c>
      <c r="G939" t="s">
        <v>1641</v>
      </c>
      <c r="H939" t="s">
        <v>322</v>
      </c>
      <c r="I939" t="s">
        <v>1720</v>
      </c>
      <c r="J939" t="s">
        <v>1643</v>
      </c>
      <c r="K939" t="s">
        <v>1721</v>
      </c>
      <c r="L939" s="112"/>
      <c r="M939" s="112"/>
      <c r="N939" s="112">
        <v>6</v>
      </c>
      <c r="O939" s="112">
        <v>3</v>
      </c>
      <c r="P939" s="112"/>
      <c r="Q939" s="112"/>
      <c r="R939" s="112"/>
      <c r="S939" s="112"/>
      <c r="T939" s="112">
        <v>2</v>
      </c>
      <c r="U939" s="112"/>
      <c r="V939" s="112">
        <v>4</v>
      </c>
      <c r="W939" s="112">
        <v>3</v>
      </c>
    </row>
    <row r="940" spans="1:23" x14ac:dyDescent="0.25">
      <c r="A940" t="s">
        <v>145</v>
      </c>
      <c r="B940" t="s">
        <v>144</v>
      </c>
      <c r="C940" t="s">
        <v>8</v>
      </c>
      <c r="D940" t="s">
        <v>490</v>
      </c>
      <c r="E940" t="s">
        <v>1528</v>
      </c>
      <c r="F940" t="s">
        <v>1618</v>
      </c>
      <c r="G940" t="s">
        <v>1641</v>
      </c>
      <c r="H940" t="s">
        <v>343</v>
      </c>
      <c r="I940" t="s">
        <v>1647</v>
      </c>
      <c r="J940" t="s">
        <v>1643</v>
      </c>
      <c r="K940" t="s">
        <v>1648</v>
      </c>
      <c r="L940" s="112"/>
      <c r="M940" s="112"/>
      <c r="N940" s="112">
        <v>4</v>
      </c>
      <c r="O940" s="112">
        <v>3</v>
      </c>
      <c r="P940" s="112">
        <v>1</v>
      </c>
      <c r="Q940" s="112">
        <v>1</v>
      </c>
      <c r="R940" s="112">
        <v>2</v>
      </c>
      <c r="S940" s="112">
        <v>2</v>
      </c>
      <c r="T940" s="112">
        <v>1</v>
      </c>
      <c r="U940" s="112"/>
      <c r="V940" s="112"/>
      <c r="W940" s="112"/>
    </row>
    <row r="941" spans="1:23" x14ac:dyDescent="0.25">
      <c r="A941" t="s">
        <v>145</v>
      </c>
      <c r="B941" t="s">
        <v>144</v>
      </c>
      <c r="C941" t="s">
        <v>8</v>
      </c>
      <c r="D941" t="s">
        <v>490</v>
      </c>
      <c r="E941" t="s">
        <v>1528</v>
      </c>
      <c r="F941" t="s">
        <v>1618</v>
      </c>
      <c r="G941" t="s">
        <v>1641</v>
      </c>
      <c r="H941" t="s">
        <v>361</v>
      </c>
      <c r="I941" t="s">
        <v>1677</v>
      </c>
      <c r="J941" t="s">
        <v>1653</v>
      </c>
      <c r="K941" t="s">
        <v>1678</v>
      </c>
      <c r="L941" s="112"/>
      <c r="M941" s="112"/>
      <c r="N941" s="112">
        <v>3</v>
      </c>
      <c r="O941" s="112">
        <v>2</v>
      </c>
      <c r="P941" s="112"/>
      <c r="Q941" s="112"/>
      <c r="R941" s="112">
        <v>1</v>
      </c>
      <c r="S941" s="112">
        <v>1</v>
      </c>
      <c r="T941" s="112">
        <v>2</v>
      </c>
      <c r="U941" s="112">
        <v>1</v>
      </c>
      <c r="V941" s="112"/>
      <c r="W941" s="112"/>
    </row>
    <row r="942" spans="1:23" x14ac:dyDescent="0.25">
      <c r="A942" t="s">
        <v>145</v>
      </c>
      <c r="B942" t="s">
        <v>144</v>
      </c>
      <c r="C942" t="s">
        <v>8</v>
      </c>
      <c r="D942" t="s">
        <v>490</v>
      </c>
      <c r="E942" t="s">
        <v>1528</v>
      </c>
      <c r="F942" t="s">
        <v>1618</v>
      </c>
      <c r="G942" t="s">
        <v>1641</v>
      </c>
      <c r="H942" t="s">
        <v>367</v>
      </c>
      <c r="I942" t="s">
        <v>1704</v>
      </c>
      <c r="J942" t="s">
        <v>1653</v>
      </c>
      <c r="K942" t="s">
        <v>1705</v>
      </c>
      <c r="L942" s="112"/>
      <c r="M942" s="112"/>
      <c r="N942" s="112">
        <v>3</v>
      </c>
      <c r="O942" s="112">
        <v>3</v>
      </c>
      <c r="P942" s="112"/>
      <c r="Q942" s="112"/>
      <c r="R942" s="112"/>
      <c r="S942" s="112"/>
      <c r="T942" s="112">
        <v>3</v>
      </c>
      <c r="U942" s="112">
        <v>3</v>
      </c>
      <c r="V942" s="112"/>
      <c r="W942" s="112"/>
    </row>
    <row r="943" spans="1:23" x14ac:dyDescent="0.25">
      <c r="A943" t="s">
        <v>145</v>
      </c>
      <c r="B943" t="s">
        <v>144</v>
      </c>
      <c r="C943" t="s">
        <v>8</v>
      </c>
      <c r="D943" t="s">
        <v>490</v>
      </c>
      <c r="E943" t="s">
        <v>1528</v>
      </c>
      <c r="F943" t="s">
        <v>1618</v>
      </c>
      <c r="G943" t="s">
        <v>1641</v>
      </c>
      <c r="H943" t="s">
        <v>376</v>
      </c>
      <c r="I943" t="s">
        <v>1689</v>
      </c>
      <c r="J943" t="s">
        <v>1653</v>
      </c>
      <c r="K943" t="s">
        <v>1690</v>
      </c>
      <c r="L943" s="112"/>
      <c r="M943" s="112"/>
      <c r="N943" s="112">
        <v>2</v>
      </c>
      <c r="O943" s="112">
        <v>2</v>
      </c>
      <c r="P943" s="112"/>
      <c r="Q943" s="112"/>
      <c r="R943" s="112">
        <v>1</v>
      </c>
      <c r="S943" s="112">
        <v>1</v>
      </c>
      <c r="T943" s="112">
        <v>1</v>
      </c>
      <c r="U943" s="112">
        <v>1</v>
      </c>
      <c r="V943" s="112"/>
      <c r="W943" s="112"/>
    </row>
    <row r="944" spans="1:23" x14ac:dyDescent="0.25">
      <c r="A944" t="s">
        <v>145</v>
      </c>
      <c r="B944" t="s">
        <v>144</v>
      </c>
      <c r="C944" t="s">
        <v>8</v>
      </c>
      <c r="D944" t="s">
        <v>490</v>
      </c>
      <c r="E944" t="s">
        <v>1528</v>
      </c>
      <c r="F944" t="s">
        <v>1618</v>
      </c>
      <c r="G944" t="s">
        <v>1641</v>
      </c>
      <c r="H944" t="s">
        <v>389</v>
      </c>
      <c r="I944" t="s">
        <v>1706</v>
      </c>
      <c r="J944" t="s">
        <v>1653</v>
      </c>
      <c r="K944" t="s">
        <v>1707</v>
      </c>
      <c r="L944" s="112"/>
      <c r="M944" s="112"/>
      <c r="N944" s="112">
        <v>1</v>
      </c>
      <c r="O944" s="112">
        <v>1</v>
      </c>
      <c r="P944" s="112"/>
      <c r="Q944" s="112"/>
      <c r="R944" s="112">
        <v>1</v>
      </c>
      <c r="S944" s="112">
        <v>1</v>
      </c>
      <c r="T944" s="112"/>
      <c r="U944" s="112"/>
      <c r="V944" s="112"/>
      <c r="W944" s="112"/>
    </row>
    <row r="945" spans="1:23" x14ac:dyDescent="0.25">
      <c r="A945" t="s">
        <v>145</v>
      </c>
      <c r="B945" t="s">
        <v>144</v>
      </c>
      <c r="C945" t="s">
        <v>8</v>
      </c>
      <c r="D945" t="s">
        <v>490</v>
      </c>
      <c r="E945" t="s">
        <v>1528</v>
      </c>
      <c r="F945" t="s">
        <v>1618</v>
      </c>
      <c r="G945" t="s">
        <v>1641</v>
      </c>
      <c r="H945" t="s">
        <v>396</v>
      </c>
      <c r="I945" t="s">
        <v>1649</v>
      </c>
      <c r="J945" t="s">
        <v>1650</v>
      </c>
      <c r="K945" t="s">
        <v>1651</v>
      </c>
      <c r="L945" s="112"/>
      <c r="M945" s="112"/>
      <c r="N945" s="112">
        <v>1</v>
      </c>
      <c r="O945" s="112">
        <v>1</v>
      </c>
      <c r="P945" s="112"/>
      <c r="Q945" s="112"/>
      <c r="R945" s="112"/>
      <c r="S945" s="112"/>
      <c r="T945" s="112">
        <v>1</v>
      </c>
      <c r="U945" s="112">
        <v>1</v>
      </c>
      <c r="V945" s="112"/>
      <c r="W945" s="112"/>
    </row>
    <row r="946" spans="1:23" x14ac:dyDescent="0.25">
      <c r="A946" t="s">
        <v>145</v>
      </c>
      <c r="B946" t="s">
        <v>144</v>
      </c>
      <c r="C946" t="s">
        <v>8</v>
      </c>
      <c r="D946" t="s">
        <v>490</v>
      </c>
      <c r="E946" t="s">
        <v>1528</v>
      </c>
      <c r="F946" t="s">
        <v>1618</v>
      </c>
      <c r="G946" t="s">
        <v>1641</v>
      </c>
      <c r="H946" t="s">
        <v>403</v>
      </c>
      <c r="I946" t="s">
        <v>1790</v>
      </c>
      <c r="J946" t="s">
        <v>1696</v>
      </c>
      <c r="K946" t="s">
        <v>1791</v>
      </c>
      <c r="L946" s="112"/>
      <c r="M946" s="112"/>
      <c r="N946" s="112">
        <v>1</v>
      </c>
      <c r="O946" s="112"/>
      <c r="P946" s="112"/>
      <c r="Q946" s="112"/>
      <c r="R946" s="112"/>
      <c r="S946" s="112"/>
      <c r="T946" s="112">
        <v>1</v>
      </c>
      <c r="U946" s="112"/>
      <c r="V946" s="112"/>
      <c r="W946" s="112"/>
    </row>
    <row r="947" spans="1:23" x14ac:dyDescent="0.25">
      <c r="A947" t="s">
        <v>145</v>
      </c>
      <c r="B947" t="s">
        <v>144</v>
      </c>
      <c r="C947" t="s">
        <v>8</v>
      </c>
      <c r="D947" t="s">
        <v>490</v>
      </c>
      <c r="E947" t="s">
        <v>1528</v>
      </c>
      <c r="F947" t="s">
        <v>1618</v>
      </c>
      <c r="G947" t="s">
        <v>1641</v>
      </c>
      <c r="H947" t="s">
        <v>407</v>
      </c>
      <c r="I947" t="s">
        <v>1665</v>
      </c>
      <c r="J947" t="s">
        <v>1653</v>
      </c>
      <c r="K947" t="s">
        <v>1666</v>
      </c>
      <c r="L947" s="112"/>
      <c r="M947" s="112"/>
      <c r="N947" s="112">
        <v>1</v>
      </c>
      <c r="O947" s="112"/>
      <c r="P947" s="112"/>
      <c r="Q947" s="112"/>
      <c r="R947" s="112"/>
      <c r="S947" s="112"/>
      <c r="T947" s="112"/>
      <c r="U947" s="112"/>
      <c r="V947" s="112">
        <v>1</v>
      </c>
      <c r="W947" s="112"/>
    </row>
    <row r="948" spans="1:23" x14ac:dyDescent="0.25">
      <c r="A948" t="s">
        <v>145</v>
      </c>
      <c r="B948" t="s">
        <v>144</v>
      </c>
      <c r="C948" t="s">
        <v>8</v>
      </c>
      <c r="D948" t="s">
        <v>490</v>
      </c>
      <c r="E948" t="s">
        <v>1528</v>
      </c>
      <c r="F948" t="s">
        <v>1618</v>
      </c>
      <c r="G948" t="s">
        <v>1641</v>
      </c>
      <c r="H948" t="s">
        <v>414</v>
      </c>
      <c r="I948" t="s">
        <v>1685</v>
      </c>
      <c r="J948" t="s">
        <v>1653</v>
      </c>
      <c r="K948" t="s">
        <v>1686</v>
      </c>
      <c r="L948" s="112"/>
      <c r="M948" s="112"/>
      <c r="N948" s="112">
        <v>1</v>
      </c>
      <c r="O948" s="112">
        <v>1</v>
      </c>
      <c r="P948" s="112"/>
      <c r="Q948" s="112"/>
      <c r="R948" s="112">
        <v>1</v>
      </c>
      <c r="S948" s="112">
        <v>1</v>
      </c>
      <c r="T948" s="112"/>
      <c r="U948" s="112"/>
      <c r="V948" s="112"/>
      <c r="W948" s="112"/>
    </row>
    <row r="949" spans="1:23" x14ac:dyDescent="0.25">
      <c r="A949" t="s">
        <v>145</v>
      </c>
      <c r="B949" t="s">
        <v>144</v>
      </c>
      <c r="C949" t="s">
        <v>8</v>
      </c>
      <c r="D949" t="s">
        <v>490</v>
      </c>
      <c r="E949" t="s">
        <v>1528</v>
      </c>
      <c r="F949" t="s">
        <v>1618</v>
      </c>
      <c r="G949" t="s">
        <v>1641</v>
      </c>
      <c r="H949" t="s">
        <v>418</v>
      </c>
      <c r="I949" t="s">
        <v>1693</v>
      </c>
      <c r="J949" t="s">
        <v>1650</v>
      </c>
      <c r="K949" t="s">
        <v>1694</v>
      </c>
      <c r="L949" s="112"/>
      <c r="M949" s="112"/>
      <c r="N949" s="112">
        <v>1</v>
      </c>
      <c r="O949" s="112"/>
      <c r="P949" s="112"/>
      <c r="Q949" s="112"/>
      <c r="R949" s="112"/>
      <c r="S949" s="112"/>
      <c r="T949" s="112">
        <v>1</v>
      </c>
      <c r="U949" s="112"/>
      <c r="V949" s="112"/>
      <c r="W949" s="112"/>
    </row>
    <row r="950" spans="1:23" x14ac:dyDescent="0.25">
      <c r="A950" t="s">
        <v>145</v>
      </c>
      <c r="B950" t="s">
        <v>144</v>
      </c>
      <c r="C950" t="s">
        <v>8</v>
      </c>
      <c r="D950" t="s">
        <v>490</v>
      </c>
      <c r="E950" t="s">
        <v>1528</v>
      </c>
      <c r="F950" t="s">
        <v>1618</v>
      </c>
      <c r="G950" t="s">
        <v>1641</v>
      </c>
      <c r="H950" t="s">
        <v>425</v>
      </c>
      <c r="I950" t="s">
        <v>1657</v>
      </c>
      <c r="J950" t="s">
        <v>1653</v>
      </c>
      <c r="K950" t="s">
        <v>1658</v>
      </c>
      <c r="L950" s="112"/>
      <c r="M950" s="112"/>
      <c r="N950" s="112">
        <v>1</v>
      </c>
      <c r="O950" s="112">
        <v>1</v>
      </c>
      <c r="P950" s="112"/>
      <c r="Q950" s="112"/>
      <c r="R950" s="112"/>
      <c r="S950" s="112"/>
      <c r="T950" s="112">
        <v>1</v>
      </c>
      <c r="U950" s="112">
        <v>1</v>
      </c>
      <c r="V950" s="112"/>
      <c r="W950" s="112"/>
    </row>
    <row r="951" spans="1:23" x14ac:dyDescent="0.25">
      <c r="A951" t="s">
        <v>146</v>
      </c>
      <c r="B951" t="s">
        <v>147</v>
      </c>
      <c r="C951" t="s">
        <v>7</v>
      </c>
      <c r="D951" t="s">
        <v>491</v>
      </c>
      <c r="E951" t="s">
        <v>1529</v>
      </c>
      <c r="F951" t="s">
        <v>1618</v>
      </c>
      <c r="G951" t="s">
        <v>1641</v>
      </c>
      <c r="H951" t="s">
        <v>176</v>
      </c>
      <c r="I951" t="s">
        <v>1687</v>
      </c>
      <c r="J951" t="s">
        <v>1643</v>
      </c>
      <c r="K951" t="s">
        <v>1688</v>
      </c>
      <c r="L951" s="112"/>
      <c r="M951" s="112"/>
      <c r="N951" s="112">
        <v>1</v>
      </c>
      <c r="O951" s="112">
        <v>1</v>
      </c>
      <c r="P951" s="112"/>
      <c r="Q951" s="112"/>
      <c r="R951" s="112">
        <v>1</v>
      </c>
      <c r="S951" s="112">
        <v>1</v>
      </c>
      <c r="T951" s="112"/>
      <c r="U951" s="112"/>
      <c r="V951" s="112"/>
      <c r="W951" s="112"/>
    </row>
    <row r="952" spans="1:23" x14ac:dyDescent="0.25">
      <c r="A952" t="s">
        <v>146</v>
      </c>
      <c r="B952" t="s">
        <v>147</v>
      </c>
      <c r="C952" t="s">
        <v>7</v>
      </c>
      <c r="D952" t="s">
        <v>491</v>
      </c>
      <c r="E952" t="s">
        <v>1529</v>
      </c>
      <c r="F952" t="s">
        <v>1618</v>
      </c>
      <c r="G952" t="s">
        <v>1641</v>
      </c>
      <c r="H952" t="s">
        <v>296</v>
      </c>
      <c r="I952" t="s">
        <v>1794</v>
      </c>
      <c r="J952" t="s">
        <v>1670</v>
      </c>
      <c r="K952" t="s">
        <v>1795</v>
      </c>
      <c r="L952" s="112"/>
      <c r="M952" s="112"/>
      <c r="N952" s="112">
        <v>11</v>
      </c>
      <c r="O952" s="112">
        <v>3</v>
      </c>
      <c r="P952" s="112"/>
      <c r="Q952" s="112"/>
      <c r="R952" s="112">
        <v>3</v>
      </c>
      <c r="S952" s="112">
        <v>1</v>
      </c>
      <c r="T952" s="112">
        <v>4</v>
      </c>
      <c r="U952" s="112">
        <v>2</v>
      </c>
      <c r="V952" s="112">
        <v>4</v>
      </c>
      <c r="W952" s="112"/>
    </row>
    <row r="953" spans="1:23" x14ac:dyDescent="0.25">
      <c r="A953" t="s">
        <v>146</v>
      </c>
      <c r="B953" t="s">
        <v>147</v>
      </c>
      <c r="C953" t="s">
        <v>7</v>
      </c>
      <c r="D953" t="s">
        <v>491</v>
      </c>
      <c r="E953" t="s">
        <v>1529</v>
      </c>
      <c r="F953" t="s">
        <v>1618</v>
      </c>
      <c r="G953" t="s">
        <v>1641</v>
      </c>
      <c r="H953" t="s">
        <v>322</v>
      </c>
      <c r="I953" t="s">
        <v>1649</v>
      </c>
      <c r="J953" t="s">
        <v>1650</v>
      </c>
      <c r="K953" t="s">
        <v>1651</v>
      </c>
      <c r="L953" s="112"/>
      <c r="M953" s="112"/>
      <c r="N953" s="112">
        <v>6</v>
      </c>
      <c r="O953" s="112"/>
      <c r="P953" s="112"/>
      <c r="Q953" s="112"/>
      <c r="R953" s="112">
        <v>5</v>
      </c>
      <c r="S953" s="112"/>
      <c r="T953" s="112">
        <v>1</v>
      </c>
      <c r="U953" s="112"/>
      <c r="V953" s="112"/>
      <c r="W953" s="112"/>
    </row>
    <row r="954" spans="1:23" x14ac:dyDescent="0.25">
      <c r="A954" t="s">
        <v>146</v>
      </c>
      <c r="B954" t="s">
        <v>147</v>
      </c>
      <c r="C954" t="s">
        <v>7</v>
      </c>
      <c r="D954" t="s">
        <v>491</v>
      </c>
      <c r="E954" t="s">
        <v>1529</v>
      </c>
      <c r="F954" t="s">
        <v>1618</v>
      </c>
      <c r="G954" t="s">
        <v>1641</v>
      </c>
      <c r="H954" t="s">
        <v>343</v>
      </c>
      <c r="I954" t="s">
        <v>1848</v>
      </c>
      <c r="J954" t="s">
        <v>1653</v>
      </c>
      <c r="K954" t="s">
        <v>1849</v>
      </c>
      <c r="L954" s="112"/>
      <c r="M954" s="112"/>
      <c r="N954" s="112">
        <v>1</v>
      </c>
      <c r="O954" s="112">
        <v>1</v>
      </c>
      <c r="P954" s="112"/>
      <c r="Q954" s="112"/>
      <c r="R954" s="112">
        <v>1</v>
      </c>
      <c r="S954" s="112">
        <v>1</v>
      </c>
      <c r="T954" s="112"/>
      <c r="U954" s="112"/>
      <c r="V954" s="112"/>
      <c r="W954" s="112"/>
    </row>
    <row r="955" spans="1:23" x14ac:dyDescent="0.25">
      <c r="A955" t="s">
        <v>146</v>
      </c>
      <c r="B955" t="s">
        <v>147</v>
      </c>
      <c r="C955" t="s">
        <v>7</v>
      </c>
      <c r="D955" t="s">
        <v>491</v>
      </c>
      <c r="E955" t="s">
        <v>1529</v>
      </c>
      <c r="F955" t="s">
        <v>1618</v>
      </c>
      <c r="G955" t="s">
        <v>1641</v>
      </c>
      <c r="H955" t="s">
        <v>361</v>
      </c>
      <c r="I955" t="s">
        <v>1728</v>
      </c>
      <c r="J955" t="s">
        <v>1643</v>
      </c>
      <c r="K955" t="s">
        <v>1729</v>
      </c>
      <c r="L955" s="112"/>
      <c r="M955" s="112"/>
      <c r="N955" s="112">
        <v>3</v>
      </c>
      <c r="O955" s="112">
        <v>1</v>
      </c>
      <c r="P955" s="112"/>
      <c r="Q955" s="112"/>
      <c r="R955" s="112">
        <v>1</v>
      </c>
      <c r="S955" s="112"/>
      <c r="T955" s="112">
        <v>2</v>
      </c>
      <c r="U955" s="112">
        <v>1</v>
      </c>
      <c r="V955" s="112"/>
      <c r="W955" s="112"/>
    </row>
    <row r="956" spans="1:23" x14ac:dyDescent="0.25">
      <c r="A956" t="s">
        <v>146</v>
      </c>
      <c r="B956" t="s">
        <v>147</v>
      </c>
      <c r="C956" t="s">
        <v>7</v>
      </c>
      <c r="D956" t="s">
        <v>491</v>
      </c>
      <c r="E956" t="s">
        <v>1529</v>
      </c>
      <c r="F956" t="s">
        <v>1618</v>
      </c>
      <c r="G956" t="s">
        <v>1641</v>
      </c>
      <c r="H956" t="s">
        <v>367</v>
      </c>
      <c r="I956" t="s">
        <v>1652</v>
      </c>
      <c r="J956" t="s">
        <v>1653</v>
      </c>
      <c r="K956" t="s">
        <v>1654</v>
      </c>
      <c r="L956" s="112"/>
      <c r="M956" s="112"/>
      <c r="N956" s="112">
        <v>1</v>
      </c>
      <c r="O956" s="112"/>
      <c r="P956" s="112"/>
      <c r="Q956" s="112"/>
      <c r="R956" s="112">
        <v>1</v>
      </c>
      <c r="S956" s="112"/>
      <c r="T956" s="112"/>
      <c r="U956" s="112"/>
      <c r="V956" s="112"/>
      <c r="W956" s="112"/>
    </row>
    <row r="957" spans="1:23" x14ac:dyDescent="0.25">
      <c r="A957" t="s">
        <v>146</v>
      </c>
      <c r="B957" t="s">
        <v>147</v>
      </c>
      <c r="C957" t="s">
        <v>7</v>
      </c>
      <c r="D957" t="s">
        <v>491</v>
      </c>
      <c r="E957" t="s">
        <v>1529</v>
      </c>
      <c r="F957" t="s">
        <v>1618</v>
      </c>
      <c r="G957" t="s">
        <v>1641</v>
      </c>
      <c r="H957" t="s">
        <v>376</v>
      </c>
      <c r="I957" t="s">
        <v>1655</v>
      </c>
      <c r="J957" t="s">
        <v>1643</v>
      </c>
      <c r="K957" t="s">
        <v>1656</v>
      </c>
      <c r="L957" s="112"/>
      <c r="M957" s="112"/>
      <c r="N957" s="112">
        <v>36</v>
      </c>
      <c r="O957" s="112">
        <v>7</v>
      </c>
      <c r="P957" s="112"/>
      <c r="Q957" s="112"/>
      <c r="R957" s="112">
        <v>29</v>
      </c>
      <c r="S957" s="112">
        <v>6</v>
      </c>
      <c r="T957" s="112">
        <v>7</v>
      </c>
      <c r="U957" s="112">
        <v>1</v>
      </c>
      <c r="V957" s="112"/>
      <c r="W957" s="112"/>
    </row>
    <row r="958" spans="1:23" x14ac:dyDescent="0.25">
      <c r="A958" t="s">
        <v>146</v>
      </c>
      <c r="B958" t="s">
        <v>147</v>
      </c>
      <c r="C958" t="s">
        <v>7</v>
      </c>
      <c r="D958" t="s">
        <v>491</v>
      </c>
      <c r="E958" t="s">
        <v>1529</v>
      </c>
      <c r="F958" t="s">
        <v>1618</v>
      </c>
      <c r="G958" t="s">
        <v>1641</v>
      </c>
      <c r="H958" t="s">
        <v>389</v>
      </c>
      <c r="I958" t="s">
        <v>1732</v>
      </c>
      <c r="J958" t="s">
        <v>1643</v>
      </c>
      <c r="K958" t="s">
        <v>1733</v>
      </c>
      <c r="L958" s="112"/>
      <c r="M958" s="112"/>
      <c r="N958" s="112">
        <v>5</v>
      </c>
      <c r="O958" s="112">
        <v>2</v>
      </c>
      <c r="P958" s="112"/>
      <c r="Q958" s="112"/>
      <c r="R958" s="112">
        <v>3</v>
      </c>
      <c r="S958" s="112">
        <v>1</v>
      </c>
      <c r="T958" s="112"/>
      <c r="U958" s="112"/>
      <c r="V958" s="112">
        <v>2</v>
      </c>
      <c r="W958" s="112">
        <v>1</v>
      </c>
    </row>
    <row r="959" spans="1:23" x14ac:dyDescent="0.25">
      <c r="A959" t="s">
        <v>146</v>
      </c>
      <c r="B959" t="s">
        <v>147</v>
      </c>
      <c r="C959" t="s">
        <v>7</v>
      </c>
      <c r="D959" t="s">
        <v>491</v>
      </c>
      <c r="E959" t="s">
        <v>1529</v>
      </c>
      <c r="F959" t="s">
        <v>1618</v>
      </c>
      <c r="G959" t="s">
        <v>1641</v>
      </c>
      <c r="H959" t="s">
        <v>396</v>
      </c>
      <c r="I959" t="s">
        <v>1796</v>
      </c>
      <c r="J959" t="s">
        <v>1675</v>
      </c>
      <c r="K959" t="s">
        <v>1797</v>
      </c>
      <c r="L959" s="112"/>
      <c r="M959" s="112"/>
      <c r="N959" s="112">
        <v>1</v>
      </c>
      <c r="O959" s="112"/>
      <c r="P959" s="112"/>
      <c r="Q959" s="112"/>
      <c r="R959" s="112"/>
      <c r="S959" s="112"/>
      <c r="T959" s="112">
        <v>1</v>
      </c>
      <c r="U959" s="112"/>
      <c r="V959" s="112"/>
      <c r="W959" s="112"/>
    </row>
    <row r="960" spans="1:23" x14ac:dyDescent="0.25">
      <c r="A960" t="s">
        <v>146</v>
      </c>
      <c r="B960" t="s">
        <v>147</v>
      </c>
      <c r="C960" t="s">
        <v>7</v>
      </c>
      <c r="D960" t="s">
        <v>491</v>
      </c>
      <c r="E960" t="s">
        <v>1529</v>
      </c>
      <c r="F960" t="s">
        <v>1618</v>
      </c>
      <c r="G960" t="s">
        <v>1641</v>
      </c>
      <c r="H960" t="s">
        <v>403</v>
      </c>
      <c r="I960" t="s">
        <v>1657</v>
      </c>
      <c r="J960" t="s">
        <v>1653</v>
      </c>
      <c r="K960" t="s">
        <v>1658</v>
      </c>
      <c r="L960" s="112"/>
      <c r="M960" s="112"/>
      <c r="N960" s="112">
        <v>2</v>
      </c>
      <c r="O960" s="112">
        <v>1</v>
      </c>
      <c r="P960" s="112">
        <v>1</v>
      </c>
      <c r="Q960" s="112">
        <v>1</v>
      </c>
      <c r="R960" s="112">
        <v>1</v>
      </c>
      <c r="S960" s="112"/>
      <c r="T960" s="112"/>
      <c r="U960" s="112"/>
      <c r="V960" s="112"/>
      <c r="W960" s="112"/>
    </row>
    <row r="961" spans="1:23" x14ac:dyDescent="0.25">
      <c r="A961" t="s">
        <v>146</v>
      </c>
      <c r="B961" t="s">
        <v>147</v>
      </c>
      <c r="C961" t="s">
        <v>7</v>
      </c>
      <c r="D961" t="s">
        <v>491</v>
      </c>
      <c r="E961" t="s">
        <v>1529</v>
      </c>
      <c r="F961" t="s">
        <v>1618</v>
      </c>
      <c r="G961" t="s">
        <v>1641</v>
      </c>
      <c r="H961" t="s">
        <v>407</v>
      </c>
      <c r="I961" t="s">
        <v>1659</v>
      </c>
      <c r="J961" t="s">
        <v>1650</v>
      </c>
      <c r="K961" t="s">
        <v>1660</v>
      </c>
      <c r="L961" s="112"/>
      <c r="M961" s="112"/>
      <c r="N961" s="112">
        <v>8</v>
      </c>
      <c r="O961" s="112">
        <v>2</v>
      </c>
      <c r="P961" s="112"/>
      <c r="Q961" s="112"/>
      <c r="R961" s="112">
        <v>8</v>
      </c>
      <c r="S961" s="112">
        <v>2</v>
      </c>
      <c r="T961" s="112"/>
      <c r="U961" s="112"/>
      <c r="V961" s="112"/>
      <c r="W961" s="112"/>
    </row>
    <row r="962" spans="1:23" x14ac:dyDescent="0.25">
      <c r="A962" t="s">
        <v>146</v>
      </c>
      <c r="B962" t="s">
        <v>147</v>
      </c>
      <c r="C962" t="s">
        <v>7</v>
      </c>
      <c r="D962" t="s">
        <v>491</v>
      </c>
      <c r="E962" t="s">
        <v>1529</v>
      </c>
      <c r="F962" t="s">
        <v>1618</v>
      </c>
      <c r="G962" t="s">
        <v>1641</v>
      </c>
      <c r="H962" t="s">
        <v>414</v>
      </c>
      <c r="I962" t="s">
        <v>1691</v>
      </c>
      <c r="J962" t="s">
        <v>1653</v>
      </c>
      <c r="K962" t="s">
        <v>1692</v>
      </c>
      <c r="L962" s="112"/>
      <c r="M962" s="112"/>
      <c r="N962" s="112">
        <v>2</v>
      </c>
      <c r="O962" s="112">
        <v>1</v>
      </c>
      <c r="P962" s="112"/>
      <c r="Q962" s="112"/>
      <c r="R962" s="112"/>
      <c r="S962" s="112"/>
      <c r="T962" s="112">
        <v>2</v>
      </c>
      <c r="U962" s="112">
        <v>1</v>
      </c>
      <c r="V962" s="112"/>
      <c r="W962" s="112"/>
    </row>
    <row r="963" spans="1:23" x14ac:dyDescent="0.25">
      <c r="A963" t="s">
        <v>146</v>
      </c>
      <c r="B963" t="s">
        <v>147</v>
      </c>
      <c r="C963" t="s">
        <v>7</v>
      </c>
      <c r="D963" t="s">
        <v>491</v>
      </c>
      <c r="E963" t="s">
        <v>1529</v>
      </c>
      <c r="F963" t="s">
        <v>1618</v>
      </c>
      <c r="G963" t="s">
        <v>1641</v>
      </c>
      <c r="H963" t="s">
        <v>418</v>
      </c>
      <c r="I963" t="s">
        <v>1798</v>
      </c>
      <c r="J963" t="s">
        <v>1675</v>
      </c>
      <c r="K963" t="s">
        <v>1799</v>
      </c>
      <c r="L963" s="112"/>
      <c r="M963" s="112"/>
      <c r="N963" s="112">
        <v>5</v>
      </c>
      <c r="O963" s="112">
        <v>1</v>
      </c>
      <c r="P963" s="112"/>
      <c r="Q963" s="112"/>
      <c r="R963" s="112">
        <v>2</v>
      </c>
      <c r="S963" s="112">
        <v>1</v>
      </c>
      <c r="T963" s="112">
        <v>3</v>
      </c>
      <c r="U963" s="112"/>
      <c r="V963" s="112"/>
      <c r="W963" s="112"/>
    </row>
    <row r="964" spans="1:23" x14ac:dyDescent="0.25">
      <c r="A964" t="s">
        <v>146</v>
      </c>
      <c r="B964" t="s">
        <v>147</v>
      </c>
      <c r="C964" t="s">
        <v>7</v>
      </c>
      <c r="D964" t="s">
        <v>491</v>
      </c>
      <c r="E964" t="s">
        <v>1529</v>
      </c>
      <c r="F964" t="s">
        <v>1618</v>
      </c>
      <c r="G964" t="s">
        <v>1641</v>
      </c>
      <c r="H964" t="s">
        <v>425</v>
      </c>
      <c r="I964" t="s">
        <v>1661</v>
      </c>
      <c r="J964" t="s">
        <v>1653</v>
      </c>
      <c r="K964" t="s">
        <v>1662</v>
      </c>
      <c r="L964" s="112"/>
      <c r="M964" s="112"/>
      <c r="N964" s="112">
        <v>3</v>
      </c>
      <c r="O964" s="112"/>
      <c r="P964" s="112"/>
      <c r="Q964" s="112"/>
      <c r="R964" s="112">
        <v>1</v>
      </c>
      <c r="S964" s="112"/>
      <c r="T964" s="112">
        <v>2</v>
      </c>
      <c r="U964" s="112"/>
      <c r="V964" s="112"/>
      <c r="W964" s="112"/>
    </row>
    <row r="965" spans="1:23" x14ac:dyDescent="0.25">
      <c r="A965" t="s">
        <v>146</v>
      </c>
      <c r="B965" t="s">
        <v>147</v>
      </c>
      <c r="C965" t="s">
        <v>7</v>
      </c>
      <c r="D965" t="s">
        <v>491</v>
      </c>
      <c r="E965" t="s">
        <v>1529</v>
      </c>
      <c r="F965" t="s">
        <v>1618</v>
      </c>
      <c r="G965" t="s">
        <v>1641</v>
      </c>
      <c r="H965" t="s">
        <v>430</v>
      </c>
      <c r="I965" t="s">
        <v>1663</v>
      </c>
      <c r="J965" t="s">
        <v>1653</v>
      </c>
      <c r="K965" t="s">
        <v>1664</v>
      </c>
      <c r="L965" s="112"/>
      <c r="M965" s="112"/>
      <c r="N965" s="112">
        <v>3</v>
      </c>
      <c r="O965" s="112"/>
      <c r="P965" s="112"/>
      <c r="Q965" s="112"/>
      <c r="R965" s="112">
        <v>1</v>
      </c>
      <c r="S965" s="112"/>
      <c r="T965" s="112">
        <v>2</v>
      </c>
      <c r="U965" s="112"/>
      <c r="V965" s="112"/>
      <c r="W965" s="112"/>
    </row>
    <row r="966" spans="1:23" x14ac:dyDescent="0.25">
      <c r="A966" t="s">
        <v>146</v>
      </c>
      <c r="B966" t="s">
        <v>147</v>
      </c>
      <c r="C966" t="s">
        <v>7</v>
      </c>
      <c r="D966" t="s">
        <v>491</v>
      </c>
      <c r="E966" t="s">
        <v>1529</v>
      </c>
      <c r="F966" t="s">
        <v>1618</v>
      </c>
      <c r="G966" t="s">
        <v>1641</v>
      </c>
      <c r="H966" t="s">
        <v>431</v>
      </c>
      <c r="I966" t="s">
        <v>1800</v>
      </c>
      <c r="J966" t="s">
        <v>1670</v>
      </c>
      <c r="K966" t="s">
        <v>1801</v>
      </c>
      <c r="L966" s="112"/>
      <c r="M966" s="112"/>
      <c r="N966" s="112">
        <v>11</v>
      </c>
      <c r="O966" s="112">
        <v>1</v>
      </c>
      <c r="P966" s="112"/>
      <c r="Q966" s="112"/>
      <c r="R966" s="112">
        <v>8</v>
      </c>
      <c r="S966" s="112">
        <v>1</v>
      </c>
      <c r="T966" s="112">
        <v>2</v>
      </c>
      <c r="U966" s="112"/>
      <c r="V966" s="112">
        <v>1</v>
      </c>
      <c r="W966" s="112"/>
    </row>
    <row r="967" spans="1:23" x14ac:dyDescent="0.25">
      <c r="A967" t="s">
        <v>146</v>
      </c>
      <c r="B967" t="s">
        <v>147</v>
      </c>
      <c r="C967" t="s">
        <v>7</v>
      </c>
      <c r="D967" t="s">
        <v>491</v>
      </c>
      <c r="E967" t="s">
        <v>1529</v>
      </c>
      <c r="F967" t="s">
        <v>1618</v>
      </c>
      <c r="G967" t="s">
        <v>1641</v>
      </c>
      <c r="H967" t="s">
        <v>432</v>
      </c>
      <c r="I967" t="s">
        <v>1665</v>
      </c>
      <c r="J967" t="s">
        <v>1653</v>
      </c>
      <c r="K967" t="s">
        <v>1666</v>
      </c>
      <c r="L967" s="112"/>
      <c r="M967" s="112"/>
      <c r="N967" s="112">
        <v>43</v>
      </c>
      <c r="O967" s="112">
        <v>9</v>
      </c>
      <c r="P967" s="112"/>
      <c r="Q967" s="112"/>
      <c r="R967" s="112">
        <v>32</v>
      </c>
      <c r="S967" s="112">
        <v>7</v>
      </c>
      <c r="T967" s="112">
        <v>10</v>
      </c>
      <c r="U967" s="112">
        <v>2</v>
      </c>
      <c r="V967" s="112">
        <v>1</v>
      </c>
      <c r="W967" s="112"/>
    </row>
    <row r="968" spans="1:23" x14ac:dyDescent="0.25">
      <c r="A968" t="s">
        <v>146</v>
      </c>
      <c r="B968" t="s">
        <v>147</v>
      </c>
      <c r="C968" t="s">
        <v>7</v>
      </c>
      <c r="D968" t="s">
        <v>491</v>
      </c>
      <c r="E968" t="s">
        <v>1529</v>
      </c>
      <c r="F968" t="s">
        <v>1618</v>
      </c>
      <c r="G968" t="s">
        <v>1641</v>
      </c>
      <c r="H968" t="s">
        <v>435</v>
      </c>
      <c r="I968" t="s">
        <v>1830</v>
      </c>
      <c r="J968" t="s">
        <v>1670</v>
      </c>
      <c r="K968" t="s">
        <v>1831</v>
      </c>
      <c r="L968" s="112"/>
      <c r="M968" s="112"/>
      <c r="N968" s="112">
        <v>1</v>
      </c>
      <c r="O968" s="112"/>
      <c r="P968" s="112"/>
      <c r="Q968" s="112"/>
      <c r="R968" s="112">
        <v>1</v>
      </c>
      <c r="S968" s="112"/>
      <c r="T968" s="112"/>
      <c r="U968" s="112"/>
      <c r="V968" s="112"/>
      <c r="W968" s="112"/>
    </row>
    <row r="969" spans="1:23" x14ac:dyDescent="0.25">
      <c r="A969" t="s">
        <v>146</v>
      </c>
      <c r="B969" t="s">
        <v>147</v>
      </c>
      <c r="C969" t="s">
        <v>7</v>
      </c>
      <c r="D969" t="s">
        <v>491</v>
      </c>
      <c r="E969" t="s">
        <v>1529</v>
      </c>
      <c r="F969" t="s">
        <v>1618</v>
      </c>
      <c r="G969" t="s">
        <v>1641</v>
      </c>
      <c r="H969" t="s">
        <v>437</v>
      </c>
      <c r="I969" t="s">
        <v>1667</v>
      </c>
      <c r="J969" t="s">
        <v>1653</v>
      </c>
      <c r="K969" t="s">
        <v>1668</v>
      </c>
      <c r="L969" s="112"/>
      <c r="M969" s="112"/>
      <c r="N969" s="112">
        <v>2</v>
      </c>
      <c r="O969" s="112"/>
      <c r="P969" s="112"/>
      <c r="Q969" s="112"/>
      <c r="R969" s="112">
        <v>2</v>
      </c>
      <c r="S969" s="112"/>
      <c r="T969" s="112"/>
      <c r="U969" s="112"/>
      <c r="V969" s="112"/>
      <c r="W969" s="112"/>
    </row>
    <row r="970" spans="1:23" x14ac:dyDescent="0.25">
      <c r="A970" t="s">
        <v>146</v>
      </c>
      <c r="B970" t="s">
        <v>147</v>
      </c>
      <c r="C970" t="s">
        <v>7</v>
      </c>
      <c r="D970" t="s">
        <v>491</v>
      </c>
      <c r="E970" t="s">
        <v>1529</v>
      </c>
      <c r="F970" t="s">
        <v>1618</v>
      </c>
      <c r="G970" t="s">
        <v>1641</v>
      </c>
      <c r="H970" t="s">
        <v>439</v>
      </c>
      <c r="I970" t="s">
        <v>1672</v>
      </c>
      <c r="J970" t="s">
        <v>1643</v>
      </c>
      <c r="K970" t="s">
        <v>1673</v>
      </c>
      <c r="L970" s="112"/>
      <c r="M970" s="112"/>
      <c r="N970" s="112">
        <v>6</v>
      </c>
      <c r="O970" s="112">
        <v>3</v>
      </c>
      <c r="P970" s="112"/>
      <c r="Q970" s="112"/>
      <c r="R970" s="112">
        <v>2</v>
      </c>
      <c r="S970" s="112"/>
      <c r="T970" s="112">
        <v>4</v>
      </c>
      <c r="U970" s="112">
        <v>3</v>
      </c>
      <c r="V970" s="112"/>
      <c r="W970" s="112"/>
    </row>
    <row r="971" spans="1:23" x14ac:dyDescent="0.25">
      <c r="A971" t="s">
        <v>146</v>
      </c>
      <c r="B971" t="s">
        <v>147</v>
      </c>
      <c r="C971" t="s">
        <v>7</v>
      </c>
      <c r="D971" t="s">
        <v>491</v>
      </c>
      <c r="E971" t="s">
        <v>1529</v>
      </c>
      <c r="F971" t="s">
        <v>1618</v>
      </c>
      <c r="G971" t="s">
        <v>1641</v>
      </c>
      <c r="H971" t="s">
        <v>442</v>
      </c>
      <c r="I971" t="s">
        <v>1868</v>
      </c>
      <c r="J971" t="s">
        <v>1650</v>
      </c>
      <c r="K971" t="s">
        <v>1869</v>
      </c>
      <c r="L971" s="112"/>
      <c r="M971" s="112"/>
      <c r="N971" s="112">
        <v>1</v>
      </c>
      <c r="O971" s="112"/>
      <c r="P971" s="112"/>
      <c r="Q971" s="112"/>
      <c r="R971" s="112"/>
      <c r="S971" s="112"/>
      <c r="T971" s="112">
        <v>1</v>
      </c>
      <c r="U971" s="112"/>
      <c r="V971" s="112"/>
      <c r="W971" s="112"/>
    </row>
    <row r="972" spans="1:23" x14ac:dyDescent="0.25">
      <c r="A972" t="s">
        <v>146</v>
      </c>
      <c r="B972" t="s">
        <v>147</v>
      </c>
      <c r="C972" t="s">
        <v>7</v>
      </c>
      <c r="D972" t="s">
        <v>491</v>
      </c>
      <c r="E972" t="s">
        <v>1529</v>
      </c>
      <c r="F972" t="s">
        <v>1618</v>
      </c>
      <c r="G972" t="s">
        <v>1641</v>
      </c>
      <c r="H972" t="s">
        <v>443</v>
      </c>
      <c r="I972" t="s">
        <v>1870</v>
      </c>
      <c r="J972" t="s">
        <v>1650</v>
      </c>
      <c r="K972" t="s">
        <v>1871</v>
      </c>
      <c r="L972" s="112"/>
      <c r="M972" s="112"/>
      <c r="N972" s="112">
        <v>2</v>
      </c>
      <c r="O972" s="112">
        <v>2</v>
      </c>
      <c r="P972" s="112"/>
      <c r="Q972" s="112"/>
      <c r="R972" s="112"/>
      <c r="S972" s="112"/>
      <c r="T972" s="112">
        <v>2</v>
      </c>
      <c r="U972" s="112">
        <v>2</v>
      </c>
      <c r="V972" s="112"/>
      <c r="W972" s="112"/>
    </row>
    <row r="973" spans="1:23" x14ac:dyDescent="0.25">
      <c r="A973" t="s">
        <v>146</v>
      </c>
      <c r="B973" t="s">
        <v>147</v>
      </c>
      <c r="C973" t="s">
        <v>7</v>
      </c>
      <c r="D973" t="s">
        <v>491</v>
      </c>
      <c r="E973" t="s">
        <v>1529</v>
      </c>
      <c r="F973" t="s">
        <v>1618</v>
      </c>
      <c r="G973" t="s">
        <v>1641</v>
      </c>
      <c r="H973" t="s">
        <v>446</v>
      </c>
      <c r="I973" t="s">
        <v>1726</v>
      </c>
      <c r="J973" t="s">
        <v>1653</v>
      </c>
      <c r="K973" t="s">
        <v>1727</v>
      </c>
      <c r="L973" s="112"/>
      <c r="M973" s="112"/>
      <c r="N973" s="112">
        <v>1</v>
      </c>
      <c r="O973" s="112">
        <v>1</v>
      </c>
      <c r="P973" s="112"/>
      <c r="Q973" s="112"/>
      <c r="R973" s="112"/>
      <c r="S973" s="112"/>
      <c r="T973" s="112">
        <v>1</v>
      </c>
      <c r="U973" s="112">
        <v>1</v>
      </c>
      <c r="V973" s="112"/>
      <c r="W973" s="112"/>
    </row>
    <row r="974" spans="1:23" x14ac:dyDescent="0.25">
      <c r="A974" t="s">
        <v>146</v>
      </c>
      <c r="B974" t="s">
        <v>147</v>
      </c>
      <c r="C974" t="s">
        <v>7</v>
      </c>
      <c r="D974" t="s">
        <v>491</v>
      </c>
      <c r="E974" t="s">
        <v>1529</v>
      </c>
      <c r="F974" t="s">
        <v>1618</v>
      </c>
      <c r="G974" t="s">
        <v>1641</v>
      </c>
      <c r="H974" t="s">
        <v>447</v>
      </c>
      <c r="I974" t="s">
        <v>1677</v>
      </c>
      <c r="J974" t="s">
        <v>1653</v>
      </c>
      <c r="K974" t="s">
        <v>1678</v>
      </c>
      <c r="L974" s="112"/>
      <c r="M974" s="112"/>
      <c r="N974" s="112">
        <v>2</v>
      </c>
      <c r="O974" s="112"/>
      <c r="P974" s="112"/>
      <c r="Q974" s="112"/>
      <c r="R974" s="112"/>
      <c r="S974" s="112"/>
      <c r="T974" s="112">
        <v>1</v>
      </c>
      <c r="U974" s="112"/>
      <c r="V974" s="112">
        <v>1</v>
      </c>
      <c r="W974" s="112"/>
    </row>
    <row r="975" spans="1:23" x14ac:dyDescent="0.25">
      <c r="A975" t="s">
        <v>146</v>
      </c>
      <c r="B975" t="s">
        <v>147</v>
      </c>
      <c r="C975" t="s">
        <v>7</v>
      </c>
      <c r="D975" t="s">
        <v>491</v>
      </c>
      <c r="E975" t="s">
        <v>1529</v>
      </c>
      <c r="F975" t="s">
        <v>1618</v>
      </c>
      <c r="G975" t="s">
        <v>1641</v>
      </c>
      <c r="H975" t="s">
        <v>449</v>
      </c>
      <c r="I975" t="s">
        <v>1679</v>
      </c>
      <c r="J975" t="s">
        <v>1675</v>
      </c>
      <c r="K975" t="s">
        <v>1680</v>
      </c>
      <c r="L975" s="112"/>
      <c r="M975" s="112"/>
      <c r="N975" s="112">
        <v>241</v>
      </c>
      <c r="O975" s="112">
        <v>18</v>
      </c>
      <c r="P975" s="112"/>
      <c r="Q975" s="112"/>
      <c r="R975" s="112">
        <v>72</v>
      </c>
      <c r="S975" s="112">
        <v>5</v>
      </c>
      <c r="T975" s="112">
        <v>168</v>
      </c>
      <c r="U975" s="112">
        <v>13</v>
      </c>
      <c r="V975" s="112">
        <v>1</v>
      </c>
      <c r="W975" s="112"/>
    </row>
    <row r="976" spans="1:23" x14ac:dyDescent="0.25">
      <c r="A976" t="s">
        <v>146</v>
      </c>
      <c r="B976" t="s">
        <v>147</v>
      </c>
      <c r="C976" t="s">
        <v>7</v>
      </c>
      <c r="D976" t="s">
        <v>491</v>
      </c>
      <c r="E976" t="s">
        <v>1529</v>
      </c>
      <c r="F976" t="s">
        <v>1618</v>
      </c>
      <c r="G976" t="s">
        <v>1641</v>
      </c>
      <c r="H976" t="s">
        <v>450</v>
      </c>
      <c r="I976" t="s">
        <v>1872</v>
      </c>
      <c r="J976" t="s">
        <v>1675</v>
      </c>
      <c r="K976" t="s">
        <v>1873</v>
      </c>
      <c r="L976" s="112"/>
      <c r="M976" s="112"/>
      <c r="N976" s="112">
        <v>1</v>
      </c>
      <c r="O976" s="112"/>
      <c r="P976" s="112"/>
      <c r="Q976" s="112"/>
      <c r="R976" s="112"/>
      <c r="S976" s="112"/>
      <c r="T976" s="112">
        <v>1</v>
      </c>
      <c r="U976" s="112"/>
      <c r="V976" s="112"/>
      <c r="W976" s="112"/>
    </row>
    <row r="977" spans="1:23" x14ac:dyDescent="0.25">
      <c r="A977" t="s">
        <v>146</v>
      </c>
      <c r="B977" t="s">
        <v>147</v>
      </c>
      <c r="C977" t="s">
        <v>7</v>
      </c>
      <c r="D977" t="s">
        <v>491</v>
      </c>
      <c r="E977" t="s">
        <v>1529</v>
      </c>
      <c r="F977" t="s">
        <v>1618</v>
      </c>
      <c r="G977" t="s">
        <v>1641</v>
      </c>
      <c r="H977" t="s">
        <v>451</v>
      </c>
      <c r="I977" t="s">
        <v>1802</v>
      </c>
      <c r="J977" t="s">
        <v>1675</v>
      </c>
      <c r="K977" t="s">
        <v>1803</v>
      </c>
      <c r="L977" s="112"/>
      <c r="M977" s="112"/>
      <c r="N977" s="112">
        <v>2</v>
      </c>
      <c r="O977" s="112"/>
      <c r="P977" s="112"/>
      <c r="Q977" s="112"/>
      <c r="R977" s="112"/>
      <c r="S977" s="112"/>
      <c r="T977" s="112">
        <v>2</v>
      </c>
      <c r="U977" s="112"/>
      <c r="V977" s="112"/>
      <c r="W977" s="112"/>
    </row>
    <row r="978" spans="1:23" x14ac:dyDescent="0.25">
      <c r="A978" t="s">
        <v>146</v>
      </c>
      <c r="B978" t="s">
        <v>147</v>
      </c>
      <c r="C978" t="s">
        <v>7</v>
      </c>
      <c r="D978" t="s">
        <v>491</v>
      </c>
      <c r="E978" t="s">
        <v>1529</v>
      </c>
      <c r="F978" t="s">
        <v>1618</v>
      </c>
      <c r="G978" t="s">
        <v>1641</v>
      </c>
      <c r="H978" t="s">
        <v>452</v>
      </c>
      <c r="I978" t="s">
        <v>1685</v>
      </c>
      <c r="J978" t="s">
        <v>1653</v>
      </c>
      <c r="K978" t="s">
        <v>1686</v>
      </c>
      <c r="L978" s="112"/>
      <c r="M978" s="112"/>
      <c r="N978" s="112">
        <v>2</v>
      </c>
      <c r="O978" s="112">
        <v>2</v>
      </c>
      <c r="P978" s="112"/>
      <c r="Q978" s="112"/>
      <c r="R978" s="112">
        <v>2</v>
      </c>
      <c r="S978" s="112">
        <v>2</v>
      </c>
      <c r="T978" s="112"/>
      <c r="U978" s="112"/>
      <c r="V978" s="112"/>
      <c r="W978" s="112"/>
    </row>
    <row r="979" spans="1:23" x14ac:dyDescent="0.25">
      <c r="A979" t="s">
        <v>146</v>
      </c>
      <c r="B979" t="s">
        <v>147</v>
      </c>
      <c r="C979" t="s">
        <v>7</v>
      </c>
      <c r="D979" t="s">
        <v>491</v>
      </c>
      <c r="E979" t="s">
        <v>1529</v>
      </c>
      <c r="F979" t="s">
        <v>1618</v>
      </c>
      <c r="G979" t="s">
        <v>1641</v>
      </c>
      <c r="H979" t="s">
        <v>453</v>
      </c>
      <c r="I979" t="s">
        <v>1681</v>
      </c>
      <c r="J979" t="s">
        <v>1653</v>
      </c>
      <c r="K979" t="s">
        <v>1682</v>
      </c>
      <c r="L979" s="112"/>
      <c r="M979" s="112"/>
      <c r="N979" s="112">
        <v>14</v>
      </c>
      <c r="O979" s="112">
        <v>3</v>
      </c>
      <c r="P979" s="112"/>
      <c r="Q979" s="112"/>
      <c r="R979" s="112">
        <v>5</v>
      </c>
      <c r="S979" s="112">
        <v>1</v>
      </c>
      <c r="T979" s="112">
        <v>7</v>
      </c>
      <c r="U979" s="112">
        <v>2</v>
      </c>
      <c r="V979" s="112">
        <v>2</v>
      </c>
      <c r="W979" s="112"/>
    </row>
    <row r="980" spans="1:23" x14ac:dyDescent="0.25">
      <c r="A980" t="s">
        <v>146</v>
      </c>
      <c r="B980" t="s">
        <v>147</v>
      </c>
      <c r="C980" t="s">
        <v>7</v>
      </c>
      <c r="D980" t="s">
        <v>491</v>
      </c>
      <c r="E980" t="s">
        <v>1529</v>
      </c>
      <c r="F980" t="s">
        <v>1618</v>
      </c>
      <c r="G980" t="s">
        <v>1641</v>
      </c>
      <c r="H980" t="s">
        <v>454</v>
      </c>
      <c r="I980" t="s">
        <v>1736</v>
      </c>
      <c r="J980" t="s">
        <v>1675</v>
      </c>
      <c r="K980" t="s">
        <v>1737</v>
      </c>
      <c r="L980" s="112"/>
      <c r="M980" s="112"/>
      <c r="N980" s="112">
        <v>3</v>
      </c>
      <c r="O980" s="112">
        <v>1</v>
      </c>
      <c r="P980" s="112"/>
      <c r="Q980" s="112"/>
      <c r="R980" s="112">
        <v>1</v>
      </c>
      <c r="S980" s="112">
        <v>1</v>
      </c>
      <c r="T980" s="112">
        <v>2</v>
      </c>
      <c r="U980" s="112"/>
      <c r="V980" s="112"/>
      <c r="W980" s="112"/>
    </row>
    <row r="981" spans="1:23" x14ac:dyDescent="0.25">
      <c r="A981" t="s">
        <v>146</v>
      </c>
      <c r="B981" t="s">
        <v>147</v>
      </c>
      <c r="C981" t="s">
        <v>7</v>
      </c>
      <c r="D981" t="s">
        <v>491</v>
      </c>
      <c r="E981" t="s">
        <v>1529</v>
      </c>
      <c r="F981" t="s">
        <v>1618</v>
      </c>
      <c r="G981" t="s">
        <v>1641</v>
      </c>
      <c r="H981" t="s">
        <v>455</v>
      </c>
      <c r="I981" t="s">
        <v>1804</v>
      </c>
      <c r="J981" t="s">
        <v>1670</v>
      </c>
      <c r="K981" t="s">
        <v>1805</v>
      </c>
      <c r="L981" s="112"/>
      <c r="M981" s="112"/>
      <c r="N981" s="112">
        <v>3</v>
      </c>
      <c r="O981" s="112">
        <v>1</v>
      </c>
      <c r="P981" s="112"/>
      <c r="Q981" s="112"/>
      <c r="R981" s="112">
        <v>2</v>
      </c>
      <c r="S981" s="112">
        <v>1</v>
      </c>
      <c r="T981" s="112">
        <v>1</v>
      </c>
      <c r="U981" s="112"/>
      <c r="V981" s="112"/>
      <c r="W981" s="112"/>
    </row>
    <row r="982" spans="1:23" x14ac:dyDescent="0.25">
      <c r="A982" t="s">
        <v>146</v>
      </c>
      <c r="B982" t="s">
        <v>147</v>
      </c>
      <c r="C982" t="s">
        <v>7</v>
      </c>
      <c r="D982" t="s">
        <v>491</v>
      </c>
      <c r="E982" t="s">
        <v>1529</v>
      </c>
      <c r="F982" t="s">
        <v>1618</v>
      </c>
      <c r="G982" t="s">
        <v>1641</v>
      </c>
      <c r="H982" t="s">
        <v>456</v>
      </c>
      <c r="I982" t="s">
        <v>1695</v>
      </c>
      <c r="J982" t="s">
        <v>1696</v>
      </c>
      <c r="K982" t="s">
        <v>1697</v>
      </c>
      <c r="L982" s="112"/>
      <c r="M982" s="112"/>
      <c r="N982" s="112">
        <v>47</v>
      </c>
      <c r="O982" s="112">
        <v>14</v>
      </c>
      <c r="P982" s="112"/>
      <c r="Q982" s="112"/>
      <c r="R982" s="112">
        <v>43</v>
      </c>
      <c r="S982" s="112">
        <v>13</v>
      </c>
      <c r="T982" s="112">
        <v>3</v>
      </c>
      <c r="U982" s="112"/>
      <c r="V982" s="112">
        <v>1</v>
      </c>
      <c r="W982" s="112">
        <v>1</v>
      </c>
    </row>
    <row r="983" spans="1:23" x14ac:dyDescent="0.25">
      <c r="A983" t="s">
        <v>146</v>
      </c>
      <c r="B983" t="s">
        <v>147</v>
      </c>
      <c r="C983" t="s">
        <v>7</v>
      </c>
      <c r="D983" t="s">
        <v>491</v>
      </c>
      <c r="E983" t="s">
        <v>1529</v>
      </c>
      <c r="F983" t="s">
        <v>1618</v>
      </c>
      <c r="G983" t="s">
        <v>1641</v>
      </c>
      <c r="H983" t="s">
        <v>457</v>
      </c>
      <c r="I983" t="s">
        <v>1790</v>
      </c>
      <c r="J983" t="s">
        <v>1696</v>
      </c>
      <c r="K983" t="s">
        <v>1791</v>
      </c>
      <c r="L983" s="112"/>
      <c r="M983" s="112"/>
      <c r="N983" s="112">
        <v>1</v>
      </c>
      <c r="O983" s="112">
        <v>1</v>
      </c>
      <c r="P983" s="112"/>
      <c r="Q983" s="112"/>
      <c r="R983" s="112">
        <v>1</v>
      </c>
      <c r="S983" s="112">
        <v>1</v>
      </c>
      <c r="T983" s="112"/>
      <c r="U983" s="112"/>
      <c r="V983" s="112"/>
      <c r="W983" s="112"/>
    </row>
    <row r="984" spans="1:23" x14ac:dyDescent="0.25">
      <c r="A984" t="s">
        <v>146</v>
      </c>
      <c r="B984" t="s">
        <v>147</v>
      </c>
      <c r="C984" t="s">
        <v>7</v>
      </c>
      <c r="D984" t="s">
        <v>491</v>
      </c>
      <c r="E984" t="s">
        <v>1529</v>
      </c>
      <c r="F984" t="s">
        <v>1618</v>
      </c>
      <c r="G984" t="s">
        <v>1641</v>
      </c>
      <c r="H984" t="s">
        <v>458</v>
      </c>
      <c r="I984" t="s">
        <v>1724</v>
      </c>
      <c r="J984" t="s">
        <v>1675</v>
      </c>
      <c r="K984" t="s">
        <v>1725</v>
      </c>
      <c r="L984" s="112"/>
      <c r="M984" s="112"/>
      <c r="N984" s="112">
        <v>8</v>
      </c>
      <c r="O984" s="112">
        <v>6</v>
      </c>
      <c r="P984" s="112"/>
      <c r="Q984" s="112"/>
      <c r="R984" s="112">
        <v>8</v>
      </c>
      <c r="S984" s="112">
        <v>6</v>
      </c>
      <c r="T984" s="112"/>
      <c r="U984" s="112"/>
      <c r="V984" s="112"/>
      <c r="W984" s="112"/>
    </row>
    <row r="985" spans="1:23" x14ac:dyDescent="0.25">
      <c r="A985" t="s">
        <v>146</v>
      </c>
      <c r="B985" t="s">
        <v>147</v>
      </c>
      <c r="C985" t="s">
        <v>7</v>
      </c>
      <c r="D985" t="s">
        <v>491</v>
      </c>
      <c r="E985" t="s">
        <v>1529</v>
      </c>
      <c r="F985" t="s">
        <v>1618</v>
      </c>
      <c r="G985" t="s">
        <v>1641</v>
      </c>
      <c r="H985" t="s">
        <v>459</v>
      </c>
      <c r="I985" t="s">
        <v>1642</v>
      </c>
      <c r="J985" t="s">
        <v>1643</v>
      </c>
      <c r="K985" t="s">
        <v>1644</v>
      </c>
      <c r="L985" s="112"/>
      <c r="M985" s="112"/>
      <c r="N985" s="112">
        <v>38</v>
      </c>
      <c r="O985" s="112">
        <v>13</v>
      </c>
      <c r="P985" s="112"/>
      <c r="Q985" s="112"/>
      <c r="R985" s="112">
        <v>27</v>
      </c>
      <c r="S985" s="112">
        <v>5</v>
      </c>
      <c r="T985" s="112">
        <v>5</v>
      </c>
      <c r="U985" s="112">
        <v>4</v>
      </c>
      <c r="V985" s="112">
        <v>6</v>
      </c>
      <c r="W985" s="112">
        <v>4</v>
      </c>
    </row>
    <row r="986" spans="1:23" x14ac:dyDescent="0.25">
      <c r="A986" t="s">
        <v>146</v>
      </c>
      <c r="B986" t="s">
        <v>147</v>
      </c>
      <c r="C986" t="s">
        <v>7</v>
      </c>
      <c r="D986" t="s">
        <v>491</v>
      </c>
      <c r="E986" t="s">
        <v>1529</v>
      </c>
      <c r="F986" t="s">
        <v>1618</v>
      </c>
      <c r="G986" t="s">
        <v>1641</v>
      </c>
      <c r="H986" t="s">
        <v>460</v>
      </c>
      <c r="I986" t="s">
        <v>1866</v>
      </c>
      <c r="J986" t="s">
        <v>1675</v>
      </c>
      <c r="K986" t="s">
        <v>1867</v>
      </c>
      <c r="L986" s="112"/>
      <c r="M986" s="112"/>
      <c r="N986" s="112">
        <v>1</v>
      </c>
      <c r="O986" s="112"/>
      <c r="P986" s="112"/>
      <c r="Q986" s="112"/>
      <c r="R986" s="112">
        <v>1</v>
      </c>
      <c r="S986" s="112"/>
      <c r="T986" s="112"/>
      <c r="U986" s="112"/>
      <c r="V986" s="112"/>
      <c r="W986" s="112"/>
    </row>
    <row r="987" spans="1:23" x14ac:dyDescent="0.25">
      <c r="A987" t="s">
        <v>146</v>
      </c>
      <c r="B987" t="s">
        <v>147</v>
      </c>
      <c r="C987" t="s">
        <v>7</v>
      </c>
      <c r="D987" t="s">
        <v>491</v>
      </c>
      <c r="E987" t="s">
        <v>1529</v>
      </c>
      <c r="F987" t="s">
        <v>1618</v>
      </c>
      <c r="G987" t="s">
        <v>1641</v>
      </c>
      <c r="H987" t="s">
        <v>461</v>
      </c>
      <c r="I987" t="s">
        <v>1744</v>
      </c>
      <c r="J987" t="s">
        <v>1675</v>
      </c>
      <c r="K987" t="s">
        <v>1745</v>
      </c>
      <c r="L987" s="112"/>
      <c r="M987" s="112"/>
      <c r="N987" s="112">
        <v>8</v>
      </c>
      <c r="O987" s="112">
        <v>2</v>
      </c>
      <c r="P987" s="112"/>
      <c r="Q987" s="112"/>
      <c r="R987" s="112">
        <v>3</v>
      </c>
      <c r="S987" s="112">
        <v>1</v>
      </c>
      <c r="T987" s="112">
        <v>5</v>
      </c>
      <c r="U987" s="112">
        <v>1</v>
      </c>
      <c r="V987" s="112"/>
      <c r="W987" s="112"/>
    </row>
    <row r="988" spans="1:23" x14ac:dyDescent="0.25">
      <c r="A988" t="s">
        <v>146</v>
      </c>
      <c r="B988" t="s">
        <v>147</v>
      </c>
      <c r="C988" t="s">
        <v>7</v>
      </c>
      <c r="D988" t="s">
        <v>491</v>
      </c>
      <c r="E988" t="s">
        <v>1529</v>
      </c>
      <c r="F988" t="s">
        <v>1618</v>
      </c>
      <c r="G988" t="s">
        <v>1641</v>
      </c>
      <c r="H988" t="s">
        <v>1756</v>
      </c>
      <c r="I988" t="s">
        <v>1746</v>
      </c>
      <c r="J988" t="s">
        <v>1675</v>
      </c>
      <c r="K988" t="s">
        <v>1747</v>
      </c>
      <c r="L988" s="112"/>
      <c r="M988" s="112"/>
      <c r="N988" s="112">
        <v>2</v>
      </c>
      <c r="O988" s="112"/>
      <c r="P988" s="112"/>
      <c r="Q988" s="112"/>
      <c r="R988" s="112"/>
      <c r="S988" s="112"/>
      <c r="T988" s="112">
        <v>2</v>
      </c>
      <c r="U988" s="112"/>
      <c r="V988" s="112"/>
      <c r="W988" s="112"/>
    </row>
    <row r="989" spans="1:23" x14ac:dyDescent="0.25">
      <c r="A989" t="s">
        <v>146</v>
      </c>
      <c r="B989" t="s">
        <v>147</v>
      </c>
      <c r="C989" t="s">
        <v>7</v>
      </c>
      <c r="D989" t="s">
        <v>491</v>
      </c>
      <c r="E989" t="s">
        <v>1529</v>
      </c>
      <c r="F989" t="s">
        <v>1618</v>
      </c>
      <c r="G989" t="s">
        <v>1641</v>
      </c>
      <c r="H989" t="s">
        <v>1757</v>
      </c>
      <c r="I989" t="s">
        <v>1806</v>
      </c>
      <c r="J989" t="s">
        <v>1670</v>
      </c>
      <c r="K989" t="s">
        <v>1807</v>
      </c>
      <c r="L989" s="112"/>
      <c r="M989" s="112"/>
      <c r="N989" s="112">
        <v>4</v>
      </c>
      <c r="O989" s="112">
        <v>3</v>
      </c>
      <c r="P989" s="112"/>
      <c r="Q989" s="112"/>
      <c r="R989" s="112">
        <v>4</v>
      </c>
      <c r="S989" s="112">
        <v>3</v>
      </c>
      <c r="T989" s="112"/>
      <c r="U989" s="112"/>
      <c r="V989" s="112"/>
      <c r="W989" s="112"/>
    </row>
    <row r="990" spans="1:23" x14ac:dyDescent="0.25">
      <c r="A990" t="s">
        <v>146</v>
      </c>
      <c r="B990" t="s">
        <v>147</v>
      </c>
      <c r="C990" t="s">
        <v>7</v>
      </c>
      <c r="D990" t="s">
        <v>491</v>
      </c>
      <c r="E990" t="s">
        <v>1529</v>
      </c>
      <c r="F990" t="s">
        <v>1618</v>
      </c>
      <c r="G990" t="s">
        <v>1641</v>
      </c>
      <c r="H990" t="s">
        <v>1760</v>
      </c>
      <c r="I990" t="s">
        <v>1689</v>
      </c>
      <c r="J990" t="s">
        <v>1653</v>
      </c>
      <c r="K990" t="s">
        <v>1690</v>
      </c>
      <c r="L990" s="112"/>
      <c r="M990" s="112"/>
      <c r="N990" s="112">
        <v>16</v>
      </c>
      <c r="O990" s="112">
        <v>6</v>
      </c>
      <c r="P990" s="112"/>
      <c r="Q990" s="112"/>
      <c r="R990" s="112">
        <v>8</v>
      </c>
      <c r="S990" s="112">
        <v>3</v>
      </c>
      <c r="T990" s="112">
        <v>6</v>
      </c>
      <c r="U990" s="112">
        <v>3</v>
      </c>
      <c r="V990" s="112">
        <v>2</v>
      </c>
      <c r="W990" s="112"/>
    </row>
    <row r="991" spans="1:23" x14ac:dyDescent="0.25">
      <c r="A991" t="s">
        <v>146</v>
      </c>
      <c r="B991" t="s">
        <v>147</v>
      </c>
      <c r="C991" t="s">
        <v>7</v>
      </c>
      <c r="D991" t="s">
        <v>491</v>
      </c>
      <c r="E991" t="s">
        <v>1529</v>
      </c>
      <c r="F991" t="s">
        <v>1618</v>
      </c>
      <c r="G991" t="s">
        <v>1641</v>
      </c>
      <c r="H991" t="s">
        <v>1761</v>
      </c>
      <c r="I991" t="s">
        <v>1710</v>
      </c>
      <c r="J991" t="s">
        <v>1653</v>
      </c>
      <c r="K991" t="s">
        <v>1711</v>
      </c>
      <c r="L991" s="112"/>
      <c r="M991" s="112"/>
      <c r="N991" s="112">
        <v>7</v>
      </c>
      <c r="O991" s="112">
        <v>3</v>
      </c>
      <c r="P991" s="112"/>
      <c r="Q991" s="112"/>
      <c r="R991" s="112">
        <v>4</v>
      </c>
      <c r="S991" s="112">
        <v>2</v>
      </c>
      <c r="T991" s="112">
        <v>1</v>
      </c>
      <c r="U991" s="112">
        <v>1</v>
      </c>
      <c r="V991" s="112">
        <v>2</v>
      </c>
      <c r="W991" s="112"/>
    </row>
    <row r="992" spans="1:23" x14ac:dyDescent="0.25">
      <c r="A992" t="s">
        <v>146</v>
      </c>
      <c r="B992" t="s">
        <v>147</v>
      </c>
      <c r="C992" t="s">
        <v>7</v>
      </c>
      <c r="D992" t="s">
        <v>491</v>
      </c>
      <c r="E992" t="s">
        <v>1529</v>
      </c>
      <c r="F992" t="s">
        <v>1618</v>
      </c>
      <c r="G992" t="s">
        <v>1641</v>
      </c>
      <c r="H992" t="s">
        <v>1762</v>
      </c>
      <c r="I992" t="s">
        <v>1808</v>
      </c>
      <c r="J992" t="s">
        <v>1675</v>
      </c>
      <c r="K992" t="s">
        <v>1809</v>
      </c>
      <c r="L992" s="112"/>
      <c r="M992" s="112"/>
      <c r="N992" s="112">
        <v>2</v>
      </c>
      <c r="O992" s="112">
        <v>1</v>
      </c>
      <c r="P992" s="112"/>
      <c r="Q992" s="112"/>
      <c r="R992" s="112">
        <v>1</v>
      </c>
      <c r="S992" s="112"/>
      <c r="T992" s="112">
        <v>1</v>
      </c>
      <c r="U992" s="112">
        <v>1</v>
      </c>
      <c r="V992" s="112"/>
      <c r="W992" s="112"/>
    </row>
    <row r="993" spans="1:23" x14ac:dyDescent="0.25">
      <c r="A993" t="s">
        <v>146</v>
      </c>
      <c r="B993" t="s">
        <v>147</v>
      </c>
      <c r="C993" t="s">
        <v>7</v>
      </c>
      <c r="D993" t="s">
        <v>491</v>
      </c>
      <c r="E993" t="s">
        <v>1529</v>
      </c>
      <c r="F993" t="s">
        <v>1618</v>
      </c>
      <c r="G993" t="s">
        <v>1641</v>
      </c>
      <c r="H993" t="s">
        <v>1765</v>
      </c>
      <c r="I993" t="s">
        <v>1792</v>
      </c>
      <c r="J993" t="s">
        <v>1670</v>
      </c>
      <c r="K993" t="s">
        <v>1793</v>
      </c>
      <c r="L993" s="112"/>
      <c r="M993" s="112"/>
      <c r="N993" s="112">
        <v>6</v>
      </c>
      <c r="O993" s="112">
        <v>2</v>
      </c>
      <c r="P993" s="112"/>
      <c r="Q993" s="112"/>
      <c r="R993" s="112"/>
      <c r="S993" s="112"/>
      <c r="T993" s="112">
        <v>2</v>
      </c>
      <c r="U993" s="112"/>
      <c r="V993" s="112">
        <v>4</v>
      </c>
      <c r="W993" s="112">
        <v>2</v>
      </c>
    </row>
    <row r="994" spans="1:23" x14ac:dyDescent="0.25">
      <c r="A994" t="s">
        <v>146</v>
      </c>
      <c r="B994" t="s">
        <v>147</v>
      </c>
      <c r="C994" t="s">
        <v>7</v>
      </c>
      <c r="D994" t="s">
        <v>491</v>
      </c>
      <c r="E994" t="s">
        <v>1529</v>
      </c>
      <c r="F994" t="s">
        <v>1618</v>
      </c>
      <c r="G994" t="s">
        <v>1641</v>
      </c>
      <c r="H994" t="s">
        <v>1768</v>
      </c>
      <c r="I994" t="s">
        <v>1748</v>
      </c>
      <c r="J994" t="s">
        <v>1650</v>
      </c>
      <c r="K994" t="s">
        <v>1749</v>
      </c>
      <c r="L994" s="112"/>
      <c r="M994" s="112"/>
      <c r="N994" s="112">
        <v>7</v>
      </c>
      <c r="O994" s="112">
        <v>1</v>
      </c>
      <c r="P994" s="112"/>
      <c r="Q994" s="112"/>
      <c r="R994" s="112">
        <v>6</v>
      </c>
      <c r="S994" s="112">
        <v>1</v>
      </c>
      <c r="T994" s="112"/>
      <c r="U994" s="112"/>
      <c r="V994" s="112">
        <v>1</v>
      </c>
      <c r="W994" s="112"/>
    </row>
    <row r="995" spans="1:23" x14ac:dyDescent="0.25">
      <c r="A995" t="s">
        <v>146</v>
      </c>
      <c r="B995" t="s">
        <v>147</v>
      </c>
      <c r="C995" t="s">
        <v>7</v>
      </c>
      <c r="D995" t="s">
        <v>491</v>
      </c>
      <c r="E995" t="s">
        <v>1529</v>
      </c>
      <c r="F995" t="s">
        <v>1618</v>
      </c>
      <c r="G995" t="s">
        <v>1641</v>
      </c>
      <c r="H995" t="s">
        <v>1771</v>
      </c>
      <c r="I995" t="s">
        <v>1750</v>
      </c>
      <c r="J995" t="s">
        <v>1643</v>
      </c>
      <c r="K995" t="s">
        <v>1751</v>
      </c>
      <c r="L995" s="112"/>
      <c r="M995" s="112"/>
      <c r="N995" s="112">
        <v>2</v>
      </c>
      <c r="O995" s="112">
        <v>2</v>
      </c>
      <c r="P995" s="112"/>
      <c r="Q995" s="112"/>
      <c r="R995" s="112">
        <v>1</v>
      </c>
      <c r="S995" s="112">
        <v>1</v>
      </c>
      <c r="T995" s="112"/>
      <c r="U995" s="112"/>
      <c r="V995" s="112">
        <v>1</v>
      </c>
      <c r="W995" s="112">
        <v>1</v>
      </c>
    </row>
    <row r="996" spans="1:23" x14ac:dyDescent="0.25">
      <c r="A996" t="s">
        <v>146</v>
      </c>
      <c r="B996" t="s">
        <v>147</v>
      </c>
      <c r="C996" t="s">
        <v>7</v>
      </c>
      <c r="D996" t="s">
        <v>491</v>
      </c>
      <c r="E996" t="s">
        <v>1529</v>
      </c>
      <c r="F996" t="s">
        <v>1618</v>
      </c>
      <c r="G996" t="s">
        <v>1641</v>
      </c>
      <c r="H996" t="s">
        <v>1772</v>
      </c>
      <c r="I996" t="s">
        <v>1810</v>
      </c>
      <c r="J996" t="s">
        <v>1696</v>
      </c>
      <c r="K996" t="s">
        <v>1811</v>
      </c>
      <c r="L996" s="112"/>
      <c r="M996" s="112"/>
      <c r="N996" s="112">
        <v>1</v>
      </c>
      <c r="O996" s="112"/>
      <c r="P996" s="112"/>
      <c r="Q996" s="112"/>
      <c r="R996" s="112"/>
      <c r="S996" s="112"/>
      <c r="T996" s="112">
        <v>1</v>
      </c>
      <c r="U996" s="112"/>
      <c r="V996" s="112"/>
      <c r="W996" s="112"/>
    </row>
    <row r="997" spans="1:23" x14ac:dyDescent="0.25">
      <c r="A997" t="s">
        <v>146</v>
      </c>
      <c r="B997" t="s">
        <v>147</v>
      </c>
      <c r="C997" t="s">
        <v>7</v>
      </c>
      <c r="D997" t="s">
        <v>491</v>
      </c>
      <c r="E997" t="s">
        <v>1529</v>
      </c>
      <c r="F997" t="s">
        <v>1618</v>
      </c>
      <c r="G997" t="s">
        <v>1641</v>
      </c>
      <c r="H997" t="s">
        <v>1773</v>
      </c>
      <c r="I997" t="s">
        <v>1752</v>
      </c>
      <c r="J997" t="s">
        <v>1675</v>
      </c>
      <c r="K997" t="s">
        <v>1753</v>
      </c>
      <c r="L997" s="112"/>
      <c r="M997" s="112"/>
      <c r="N997" s="112">
        <v>19</v>
      </c>
      <c r="O997" s="112">
        <v>2</v>
      </c>
      <c r="P997" s="112"/>
      <c r="Q997" s="112"/>
      <c r="R997" s="112">
        <v>9</v>
      </c>
      <c r="S997" s="112"/>
      <c r="T997" s="112">
        <v>10</v>
      </c>
      <c r="U997" s="112">
        <v>2</v>
      </c>
      <c r="V997" s="112"/>
      <c r="W997" s="112"/>
    </row>
    <row r="998" spans="1:23" x14ac:dyDescent="0.25">
      <c r="A998" t="s">
        <v>146</v>
      </c>
      <c r="B998" t="s">
        <v>147</v>
      </c>
      <c r="C998" t="s">
        <v>7</v>
      </c>
      <c r="D998" t="s">
        <v>491</v>
      </c>
      <c r="E998" t="s">
        <v>1529</v>
      </c>
      <c r="F998" t="s">
        <v>1618</v>
      </c>
      <c r="G998" t="s">
        <v>1641</v>
      </c>
      <c r="H998" t="s">
        <v>1774</v>
      </c>
      <c r="I998" t="s">
        <v>1712</v>
      </c>
      <c r="J998" t="s">
        <v>1653</v>
      </c>
      <c r="K998" t="s">
        <v>1713</v>
      </c>
      <c r="L998" s="112"/>
      <c r="M998" s="112"/>
      <c r="N998" s="112">
        <v>2</v>
      </c>
      <c r="O998" s="112"/>
      <c r="P998" s="112"/>
      <c r="Q998" s="112"/>
      <c r="R998" s="112">
        <v>1</v>
      </c>
      <c r="S998" s="112"/>
      <c r="T998" s="112">
        <v>1</v>
      </c>
      <c r="U998" s="112"/>
      <c r="V998" s="112"/>
      <c r="W998" s="112"/>
    </row>
    <row r="999" spans="1:23" x14ac:dyDescent="0.25">
      <c r="A999" t="s">
        <v>146</v>
      </c>
      <c r="B999" t="s">
        <v>147</v>
      </c>
      <c r="C999" t="s">
        <v>7</v>
      </c>
      <c r="D999" t="s">
        <v>491</v>
      </c>
      <c r="E999" t="s">
        <v>1529</v>
      </c>
      <c r="F999" t="s">
        <v>1618</v>
      </c>
      <c r="G999" t="s">
        <v>1641</v>
      </c>
      <c r="H999" t="s">
        <v>1775</v>
      </c>
      <c r="I999" t="s">
        <v>1821</v>
      </c>
      <c r="J999" t="s">
        <v>1670</v>
      </c>
      <c r="K999" t="s">
        <v>1822</v>
      </c>
      <c r="L999" s="112"/>
      <c r="M999" s="112"/>
      <c r="N999" s="112">
        <v>2</v>
      </c>
      <c r="O999" s="112">
        <v>2</v>
      </c>
      <c r="P999" s="112"/>
      <c r="Q999" s="112"/>
      <c r="R999" s="112"/>
      <c r="S999" s="112"/>
      <c r="T999" s="112">
        <v>2</v>
      </c>
      <c r="U999" s="112">
        <v>2</v>
      </c>
      <c r="V999" s="112"/>
      <c r="W999" s="112"/>
    </row>
    <row r="1000" spans="1:23" x14ac:dyDescent="0.25">
      <c r="A1000" t="s">
        <v>146</v>
      </c>
      <c r="B1000" t="s">
        <v>147</v>
      </c>
      <c r="C1000" t="s">
        <v>7</v>
      </c>
      <c r="D1000" t="s">
        <v>491</v>
      </c>
      <c r="E1000" t="s">
        <v>1529</v>
      </c>
      <c r="F1000" t="s">
        <v>1618</v>
      </c>
      <c r="G1000" t="s">
        <v>1641</v>
      </c>
      <c r="H1000" t="s">
        <v>1776</v>
      </c>
      <c r="I1000" t="s">
        <v>1754</v>
      </c>
      <c r="J1000" t="s">
        <v>1670</v>
      </c>
      <c r="K1000" t="s">
        <v>1755</v>
      </c>
      <c r="L1000" s="112"/>
      <c r="M1000" s="112"/>
      <c r="N1000" s="112">
        <v>28</v>
      </c>
      <c r="O1000" s="112">
        <v>3</v>
      </c>
      <c r="P1000" s="112"/>
      <c r="Q1000" s="112"/>
      <c r="R1000" s="112">
        <v>19</v>
      </c>
      <c r="S1000" s="112">
        <v>1</v>
      </c>
      <c r="T1000" s="112">
        <v>9</v>
      </c>
      <c r="U1000" s="112">
        <v>2</v>
      </c>
      <c r="V1000" s="112"/>
      <c r="W1000" s="112"/>
    </row>
    <row r="1001" spans="1:23" x14ac:dyDescent="0.25">
      <c r="A1001" t="s">
        <v>146</v>
      </c>
      <c r="B1001" t="s">
        <v>147</v>
      </c>
      <c r="C1001" t="s">
        <v>7</v>
      </c>
      <c r="D1001" t="s">
        <v>491</v>
      </c>
      <c r="E1001" t="s">
        <v>1529</v>
      </c>
      <c r="F1001" t="s">
        <v>1618</v>
      </c>
      <c r="G1001" t="s">
        <v>1641</v>
      </c>
      <c r="H1001" t="s">
        <v>1779</v>
      </c>
      <c r="I1001" t="s">
        <v>1645</v>
      </c>
      <c r="J1001" t="s">
        <v>1643</v>
      </c>
      <c r="K1001" t="s">
        <v>1646</v>
      </c>
      <c r="L1001" s="112"/>
      <c r="M1001" s="112"/>
      <c r="N1001" s="112">
        <v>4</v>
      </c>
      <c r="O1001" s="112"/>
      <c r="P1001" s="112"/>
      <c r="Q1001" s="112"/>
      <c r="R1001" s="112">
        <v>3</v>
      </c>
      <c r="S1001" s="112"/>
      <c r="T1001" s="112"/>
      <c r="U1001" s="112"/>
      <c r="V1001" s="112">
        <v>1</v>
      </c>
      <c r="W1001" s="112"/>
    </row>
    <row r="1002" spans="1:23" x14ac:dyDescent="0.25">
      <c r="A1002" t="s">
        <v>146</v>
      </c>
      <c r="B1002" t="s">
        <v>147</v>
      </c>
      <c r="C1002" t="s">
        <v>7</v>
      </c>
      <c r="D1002" t="s">
        <v>491</v>
      </c>
      <c r="E1002" t="s">
        <v>1529</v>
      </c>
      <c r="F1002" t="s">
        <v>1618</v>
      </c>
      <c r="G1002" t="s">
        <v>1641</v>
      </c>
      <c r="H1002" t="s">
        <v>1782</v>
      </c>
      <c r="I1002" t="s">
        <v>1758</v>
      </c>
      <c r="J1002" t="s">
        <v>1675</v>
      </c>
      <c r="K1002" t="s">
        <v>1759</v>
      </c>
      <c r="L1002" s="112"/>
      <c r="M1002" s="112"/>
      <c r="N1002" s="112">
        <v>12</v>
      </c>
      <c r="O1002" s="112"/>
      <c r="P1002" s="112"/>
      <c r="Q1002" s="112"/>
      <c r="R1002" s="112">
        <v>6</v>
      </c>
      <c r="S1002" s="112"/>
      <c r="T1002" s="112">
        <v>6</v>
      </c>
      <c r="U1002" s="112"/>
      <c r="V1002" s="112"/>
      <c r="W1002" s="112"/>
    </row>
    <row r="1003" spans="1:23" x14ac:dyDescent="0.25">
      <c r="A1003" t="s">
        <v>146</v>
      </c>
      <c r="B1003" t="s">
        <v>147</v>
      </c>
      <c r="C1003" t="s">
        <v>7</v>
      </c>
      <c r="D1003" t="s">
        <v>491</v>
      </c>
      <c r="E1003" t="s">
        <v>1529</v>
      </c>
      <c r="F1003" t="s">
        <v>1618</v>
      </c>
      <c r="G1003" t="s">
        <v>1641</v>
      </c>
      <c r="H1003" t="s">
        <v>1783</v>
      </c>
      <c r="I1003" t="s">
        <v>1874</v>
      </c>
      <c r="J1003" t="s">
        <v>1650</v>
      </c>
      <c r="K1003" t="s">
        <v>1875</v>
      </c>
      <c r="L1003" s="112"/>
      <c r="M1003" s="112"/>
      <c r="N1003" s="112">
        <v>1</v>
      </c>
      <c r="O1003" s="112">
        <v>1</v>
      </c>
      <c r="P1003" s="112"/>
      <c r="Q1003" s="112"/>
      <c r="R1003" s="112"/>
      <c r="S1003" s="112"/>
      <c r="T1003" s="112">
        <v>1</v>
      </c>
      <c r="U1003" s="112">
        <v>1</v>
      </c>
      <c r="V1003" s="112"/>
      <c r="W1003" s="112"/>
    </row>
    <row r="1004" spans="1:23" x14ac:dyDescent="0.25">
      <c r="A1004" t="s">
        <v>146</v>
      </c>
      <c r="B1004" t="s">
        <v>147</v>
      </c>
      <c r="C1004" t="s">
        <v>7</v>
      </c>
      <c r="D1004" t="s">
        <v>491</v>
      </c>
      <c r="E1004" t="s">
        <v>1529</v>
      </c>
      <c r="F1004" t="s">
        <v>1618</v>
      </c>
      <c r="G1004" t="s">
        <v>1641</v>
      </c>
      <c r="H1004" t="s">
        <v>1784</v>
      </c>
      <c r="I1004" t="s">
        <v>1812</v>
      </c>
      <c r="J1004" t="s">
        <v>1650</v>
      </c>
      <c r="K1004" t="s">
        <v>1813</v>
      </c>
      <c r="L1004" s="112"/>
      <c r="M1004" s="112"/>
      <c r="N1004" s="112">
        <v>2</v>
      </c>
      <c r="O1004" s="112">
        <v>1</v>
      </c>
      <c r="P1004" s="112"/>
      <c r="Q1004" s="112"/>
      <c r="R1004" s="112">
        <v>1</v>
      </c>
      <c r="S1004" s="112"/>
      <c r="T1004" s="112">
        <v>1</v>
      </c>
      <c r="U1004" s="112">
        <v>1</v>
      </c>
      <c r="V1004" s="112"/>
      <c r="W1004" s="112"/>
    </row>
    <row r="1005" spans="1:23" x14ac:dyDescent="0.25">
      <c r="A1005" t="s">
        <v>146</v>
      </c>
      <c r="B1005" t="s">
        <v>147</v>
      </c>
      <c r="C1005" t="s">
        <v>7</v>
      </c>
      <c r="D1005" t="s">
        <v>491</v>
      </c>
      <c r="E1005" t="s">
        <v>1529</v>
      </c>
      <c r="F1005" t="s">
        <v>1618</v>
      </c>
      <c r="G1005" t="s">
        <v>1641</v>
      </c>
      <c r="H1005" t="s">
        <v>1787</v>
      </c>
      <c r="I1005" t="s">
        <v>1698</v>
      </c>
      <c r="J1005" t="s">
        <v>1653</v>
      </c>
      <c r="K1005" t="s">
        <v>1699</v>
      </c>
      <c r="L1005" s="112"/>
      <c r="M1005" s="112"/>
      <c r="N1005" s="112">
        <v>5</v>
      </c>
      <c r="O1005" s="112">
        <v>2</v>
      </c>
      <c r="P1005" s="112"/>
      <c r="Q1005" s="112"/>
      <c r="R1005" s="112">
        <v>3</v>
      </c>
      <c r="S1005" s="112">
        <v>2</v>
      </c>
      <c r="T1005" s="112">
        <v>2</v>
      </c>
      <c r="U1005" s="112"/>
      <c r="V1005" s="112"/>
      <c r="W1005" s="112"/>
    </row>
    <row r="1006" spans="1:23" x14ac:dyDescent="0.25">
      <c r="A1006" t="s">
        <v>146</v>
      </c>
      <c r="B1006" t="s">
        <v>147</v>
      </c>
      <c r="C1006" t="s">
        <v>7</v>
      </c>
      <c r="D1006" t="s">
        <v>491</v>
      </c>
      <c r="E1006" t="s">
        <v>1529</v>
      </c>
      <c r="F1006" t="s">
        <v>1618</v>
      </c>
      <c r="G1006" t="s">
        <v>1641</v>
      </c>
      <c r="H1006" t="s">
        <v>1788</v>
      </c>
      <c r="I1006" t="s">
        <v>1700</v>
      </c>
      <c r="J1006" t="s">
        <v>1653</v>
      </c>
      <c r="K1006" t="s">
        <v>1701</v>
      </c>
      <c r="L1006" s="112"/>
      <c r="M1006" s="112"/>
      <c r="N1006" s="112">
        <v>3</v>
      </c>
      <c r="O1006" s="112">
        <v>1</v>
      </c>
      <c r="P1006" s="112"/>
      <c r="Q1006" s="112"/>
      <c r="R1006" s="112">
        <v>2</v>
      </c>
      <c r="S1006" s="112"/>
      <c r="T1006" s="112">
        <v>1</v>
      </c>
      <c r="U1006" s="112">
        <v>1</v>
      </c>
      <c r="V1006" s="112"/>
      <c r="W1006" s="112"/>
    </row>
    <row r="1007" spans="1:23" x14ac:dyDescent="0.25">
      <c r="A1007" t="s">
        <v>146</v>
      </c>
      <c r="B1007" t="s">
        <v>147</v>
      </c>
      <c r="C1007" t="s">
        <v>7</v>
      </c>
      <c r="D1007" t="s">
        <v>491</v>
      </c>
      <c r="E1007" t="s">
        <v>1529</v>
      </c>
      <c r="F1007" t="s">
        <v>1618</v>
      </c>
      <c r="G1007" t="s">
        <v>1641</v>
      </c>
      <c r="H1007" t="s">
        <v>1789</v>
      </c>
      <c r="I1007" t="s">
        <v>1769</v>
      </c>
      <c r="J1007" t="s">
        <v>1675</v>
      </c>
      <c r="K1007" t="s">
        <v>1770</v>
      </c>
      <c r="L1007" s="112"/>
      <c r="M1007" s="112"/>
      <c r="N1007" s="112">
        <v>3</v>
      </c>
      <c r="O1007" s="112">
        <v>1</v>
      </c>
      <c r="P1007" s="112"/>
      <c r="Q1007" s="112"/>
      <c r="R1007" s="112">
        <v>1</v>
      </c>
      <c r="S1007" s="112">
        <v>1</v>
      </c>
      <c r="T1007" s="112">
        <v>2</v>
      </c>
      <c r="U1007" s="112"/>
      <c r="V1007" s="112"/>
      <c r="W1007" s="112"/>
    </row>
    <row r="1008" spans="1:23" x14ac:dyDescent="0.25">
      <c r="A1008" t="s">
        <v>146</v>
      </c>
      <c r="B1008" t="s">
        <v>147</v>
      </c>
      <c r="C1008" t="s">
        <v>7</v>
      </c>
      <c r="D1008" t="s">
        <v>491</v>
      </c>
      <c r="E1008" t="s">
        <v>1529</v>
      </c>
      <c r="F1008" t="s">
        <v>1618</v>
      </c>
      <c r="G1008" t="s">
        <v>1641</v>
      </c>
      <c r="H1008" t="s">
        <v>1818</v>
      </c>
      <c r="I1008" t="s">
        <v>1702</v>
      </c>
      <c r="J1008" t="s">
        <v>1653</v>
      </c>
      <c r="K1008" t="s">
        <v>1703</v>
      </c>
      <c r="L1008" s="112"/>
      <c r="M1008" s="112"/>
      <c r="N1008" s="112">
        <v>2</v>
      </c>
      <c r="O1008" s="112">
        <v>2</v>
      </c>
      <c r="P1008" s="112"/>
      <c r="Q1008" s="112"/>
      <c r="R1008" s="112">
        <v>2</v>
      </c>
      <c r="S1008" s="112">
        <v>2</v>
      </c>
      <c r="T1008" s="112"/>
      <c r="U1008" s="112"/>
      <c r="V1008" s="112"/>
      <c r="W1008" s="112"/>
    </row>
    <row r="1009" spans="1:23" x14ac:dyDescent="0.25">
      <c r="A1009" t="s">
        <v>146</v>
      </c>
      <c r="B1009" t="s">
        <v>147</v>
      </c>
      <c r="C1009" t="s">
        <v>7</v>
      </c>
      <c r="D1009" t="s">
        <v>491</v>
      </c>
      <c r="E1009" t="s">
        <v>1529</v>
      </c>
      <c r="F1009" t="s">
        <v>1618</v>
      </c>
      <c r="G1009" t="s">
        <v>1641</v>
      </c>
      <c r="H1009" t="s">
        <v>1819</v>
      </c>
      <c r="I1009" t="s">
        <v>1704</v>
      </c>
      <c r="J1009" t="s">
        <v>1653</v>
      </c>
      <c r="K1009" t="s">
        <v>1705</v>
      </c>
      <c r="L1009" s="112"/>
      <c r="M1009" s="112"/>
      <c r="N1009" s="112">
        <v>22</v>
      </c>
      <c r="O1009" s="112">
        <v>6</v>
      </c>
      <c r="P1009" s="112"/>
      <c r="Q1009" s="112"/>
      <c r="R1009" s="112">
        <v>18</v>
      </c>
      <c r="S1009" s="112">
        <v>5</v>
      </c>
      <c r="T1009" s="112">
        <v>3</v>
      </c>
      <c r="U1009" s="112">
        <v>1</v>
      </c>
      <c r="V1009" s="112">
        <v>1</v>
      </c>
      <c r="W1009" s="112"/>
    </row>
    <row r="1010" spans="1:23" x14ac:dyDescent="0.25">
      <c r="A1010" t="s">
        <v>146</v>
      </c>
      <c r="B1010" t="s">
        <v>147</v>
      </c>
      <c r="C1010" t="s">
        <v>7</v>
      </c>
      <c r="D1010" t="s">
        <v>491</v>
      </c>
      <c r="E1010" t="s">
        <v>1529</v>
      </c>
      <c r="F1010" t="s">
        <v>1618</v>
      </c>
      <c r="G1010" t="s">
        <v>1641</v>
      </c>
      <c r="H1010" t="s">
        <v>1820</v>
      </c>
      <c r="I1010" t="s">
        <v>1716</v>
      </c>
      <c r="J1010" t="s">
        <v>1675</v>
      </c>
      <c r="K1010" t="s">
        <v>1717</v>
      </c>
      <c r="L1010" s="112"/>
      <c r="M1010" s="112"/>
      <c r="N1010" s="112">
        <v>26</v>
      </c>
      <c r="O1010" s="112">
        <v>5</v>
      </c>
      <c r="P1010" s="112"/>
      <c r="Q1010" s="112"/>
      <c r="R1010" s="112">
        <v>19</v>
      </c>
      <c r="S1010" s="112">
        <v>2</v>
      </c>
      <c r="T1010" s="112">
        <v>7</v>
      </c>
      <c r="U1010" s="112">
        <v>3</v>
      </c>
      <c r="V1010" s="112"/>
      <c r="W1010" s="112"/>
    </row>
    <row r="1011" spans="1:23" x14ac:dyDescent="0.25">
      <c r="A1011" t="s">
        <v>146</v>
      </c>
      <c r="B1011" t="s">
        <v>147</v>
      </c>
      <c r="C1011" t="s">
        <v>7</v>
      </c>
      <c r="D1011" t="s">
        <v>491</v>
      </c>
      <c r="E1011" t="s">
        <v>1529</v>
      </c>
      <c r="F1011" t="s">
        <v>1618</v>
      </c>
      <c r="G1011" t="s">
        <v>1641</v>
      </c>
      <c r="H1011" t="s">
        <v>1876</v>
      </c>
      <c r="I1011" t="s">
        <v>1814</v>
      </c>
      <c r="J1011" t="s">
        <v>1696</v>
      </c>
      <c r="K1011" t="s">
        <v>1815</v>
      </c>
      <c r="L1011" s="112"/>
      <c r="M1011" s="112"/>
      <c r="N1011" s="112">
        <v>8</v>
      </c>
      <c r="O1011" s="112"/>
      <c r="P1011" s="112"/>
      <c r="Q1011" s="112"/>
      <c r="R1011" s="112">
        <v>6</v>
      </c>
      <c r="S1011" s="112"/>
      <c r="T1011" s="112">
        <v>2</v>
      </c>
      <c r="U1011" s="112"/>
      <c r="V1011" s="112"/>
      <c r="W1011" s="112"/>
    </row>
    <row r="1012" spans="1:23" x14ac:dyDescent="0.25">
      <c r="A1012" t="s">
        <v>146</v>
      </c>
      <c r="B1012" t="s">
        <v>147</v>
      </c>
      <c r="C1012" t="s">
        <v>7</v>
      </c>
      <c r="D1012" t="s">
        <v>491</v>
      </c>
      <c r="E1012" t="s">
        <v>1529</v>
      </c>
      <c r="F1012" t="s">
        <v>1618</v>
      </c>
      <c r="G1012" t="s">
        <v>1641</v>
      </c>
      <c r="H1012" t="s">
        <v>1877</v>
      </c>
      <c r="I1012" t="s">
        <v>1780</v>
      </c>
      <c r="J1012" t="s">
        <v>1675</v>
      </c>
      <c r="K1012" t="s">
        <v>1781</v>
      </c>
      <c r="L1012" s="112"/>
      <c r="M1012" s="112"/>
      <c r="N1012" s="112">
        <v>2</v>
      </c>
      <c r="O1012" s="112">
        <v>2</v>
      </c>
      <c r="P1012" s="112"/>
      <c r="Q1012" s="112"/>
      <c r="R1012" s="112">
        <v>2</v>
      </c>
      <c r="S1012" s="112">
        <v>2</v>
      </c>
      <c r="T1012" s="112"/>
      <c r="U1012" s="112"/>
      <c r="V1012" s="112"/>
      <c r="W1012" s="112"/>
    </row>
    <row r="1013" spans="1:23" x14ac:dyDescent="0.25">
      <c r="A1013" t="s">
        <v>146</v>
      </c>
      <c r="B1013" t="s">
        <v>147</v>
      </c>
      <c r="C1013" t="s">
        <v>7</v>
      </c>
      <c r="D1013" t="s">
        <v>491</v>
      </c>
      <c r="E1013" t="s">
        <v>1529</v>
      </c>
      <c r="F1013" t="s">
        <v>1618</v>
      </c>
      <c r="G1013" t="s">
        <v>1641</v>
      </c>
      <c r="H1013" t="s">
        <v>1878</v>
      </c>
      <c r="I1013" t="s">
        <v>1816</v>
      </c>
      <c r="J1013" t="s">
        <v>1670</v>
      </c>
      <c r="K1013" t="s">
        <v>1817</v>
      </c>
      <c r="L1013" s="112"/>
      <c r="M1013" s="112"/>
      <c r="N1013" s="112">
        <v>1</v>
      </c>
      <c r="O1013" s="112"/>
      <c r="P1013" s="112"/>
      <c r="Q1013" s="112"/>
      <c r="R1013" s="112"/>
      <c r="S1013" s="112"/>
      <c r="T1013" s="112"/>
      <c r="U1013" s="112"/>
      <c r="V1013" s="112">
        <v>1</v>
      </c>
      <c r="W1013" s="112"/>
    </row>
    <row r="1014" spans="1:23" x14ac:dyDescent="0.25">
      <c r="A1014" t="s">
        <v>146</v>
      </c>
      <c r="B1014" t="s">
        <v>147</v>
      </c>
      <c r="C1014" t="s">
        <v>7</v>
      </c>
      <c r="D1014" t="s">
        <v>491</v>
      </c>
      <c r="E1014" t="s">
        <v>1529</v>
      </c>
      <c r="F1014" t="s">
        <v>1618</v>
      </c>
      <c r="G1014" t="s">
        <v>1641</v>
      </c>
      <c r="H1014" t="s">
        <v>1879</v>
      </c>
      <c r="I1014" t="s">
        <v>1720</v>
      </c>
      <c r="J1014" t="s">
        <v>1643</v>
      </c>
      <c r="K1014" t="s">
        <v>1721</v>
      </c>
      <c r="L1014" s="112"/>
      <c r="M1014" s="112"/>
      <c r="N1014" s="112">
        <v>48</v>
      </c>
      <c r="O1014" s="112">
        <v>6</v>
      </c>
      <c r="P1014" s="112"/>
      <c r="Q1014" s="112"/>
      <c r="R1014" s="112">
        <v>42</v>
      </c>
      <c r="S1014" s="112">
        <v>6</v>
      </c>
      <c r="T1014" s="112">
        <v>4</v>
      </c>
      <c r="U1014" s="112"/>
      <c r="V1014" s="112">
        <v>2</v>
      </c>
      <c r="W1014" s="112"/>
    </row>
    <row r="1015" spans="1:23" x14ac:dyDescent="0.25">
      <c r="A1015" t="s">
        <v>146</v>
      </c>
      <c r="B1015" t="s">
        <v>147</v>
      </c>
      <c r="C1015" t="s">
        <v>7</v>
      </c>
      <c r="D1015" t="s">
        <v>491</v>
      </c>
      <c r="E1015" t="s">
        <v>1529</v>
      </c>
      <c r="F1015" t="s">
        <v>1618</v>
      </c>
      <c r="G1015" t="s">
        <v>1641</v>
      </c>
      <c r="H1015" t="s">
        <v>1880</v>
      </c>
      <c r="I1015" t="s">
        <v>1647</v>
      </c>
      <c r="J1015" t="s">
        <v>1643</v>
      </c>
      <c r="K1015" t="s">
        <v>1648</v>
      </c>
      <c r="L1015" s="112"/>
      <c r="M1015" s="112"/>
      <c r="N1015" s="112">
        <v>23</v>
      </c>
      <c r="O1015" s="112">
        <v>10</v>
      </c>
      <c r="P1015" s="112"/>
      <c r="Q1015" s="112"/>
      <c r="R1015" s="112">
        <v>6</v>
      </c>
      <c r="S1015" s="112">
        <v>3</v>
      </c>
      <c r="T1015" s="112">
        <v>12</v>
      </c>
      <c r="U1015" s="112">
        <v>6</v>
      </c>
      <c r="V1015" s="112">
        <v>5</v>
      </c>
      <c r="W1015" s="112">
        <v>1</v>
      </c>
    </row>
    <row r="1016" spans="1:23" x14ac:dyDescent="0.25">
      <c r="A1016" t="s">
        <v>146</v>
      </c>
      <c r="B1016" t="s">
        <v>147</v>
      </c>
      <c r="C1016" t="s">
        <v>7</v>
      </c>
      <c r="D1016" t="s">
        <v>491</v>
      </c>
      <c r="E1016" t="s">
        <v>1529</v>
      </c>
      <c r="F1016" t="s">
        <v>1618</v>
      </c>
      <c r="G1016" t="s">
        <v>1641</v>
      </c>
      <c r="H1016" t="s">
        <v>1881</v>
      </c>
      <c r="I1016" t="s">
        <v>1722</v>
      </c>
      <c r="J1016" t="s">
        <v>1696</v>
      </c>
      <c r="K1016" t="s">
        <v>1723</v>
      </c>
      <c r="L1016" s="112"/>
      <c r="M1016" s="112"/>
      <c r="N1016" s="112">
        <v>263</v>
      </c>
      <c r="O1016" s="112">
        <v>34</v>
      </c>
      <c r="P1016" s="112"/>
      <c r="Q1016" s="112"/>
      <c r="R1016" s="112">
        <v>233</v>
      </c>
      <c r="S1016" s="112">
        <v>32</v>
      </c>
      <c r="T1016" s="112">
        <v>29</v>
      </c>
      <c r="U1016" s="112">
        <v>2</v>
      </c>
      <c r="V1016" s="112">
        <v>1</v>
      </c>
      <c r="W1016" s="112"/>
    </row>
    <row r="1017" spans="1:23" x14ac:dyDescent="0.25">
      <c r="A1017" t="s">
        <v>146</v>
      </c>
      <c r="B1017" t="s">
        <v>147</v>
      </c>
      <c r="C1017" t="s">
        <v>7</v>
      </c>
      <c r="D1017" t="s">
        <v>491</v>
      </c>
      <c r="E1017" t="s">
        <v>1529</v>
      </c>
      <c r="F1017" t="s">
        <v>1618</v>
      </c>
      <c r="G1017" t="s">
        <v>1641</v>
      </c>
      <c r="H1017" t="s">
        <v>1882</v>
      </c>
      <c r="I1017" t="s">
        <v>1706</v>
      </c>
      <c r="J1017" t="s">
        <v>1653</v>
      </c>
      <c r="K1017" t="s">
        <v>1707</v>
      </c>
      <c r="L1017" s="112"/>
      <c r="M1017" s="112"/>
      <c r="N1017" s="112">
        <v>42</v>
      </c>
      <c r="O1017" s="112">
        <v>12</v>
      </c>
      <c r="P1017" s="112"/>
      <c r="Q1017" s="112"/>
      <c r="R1017" s="112">
        <v>30</v>
      </c>
      <c r="S1017" s="112">
        <v>8</v>
      </c>
      <c r="T1017" s="112">
        <v>11</v>
      </c>
      <c r="U1017" s="112">
        <v>4</v>
      </c>
      <c r="V1017" s="112">
        <v>1</v>
      </c>
      <c r="W1017" s="112"/>
    </row>
    <row r="1018" spans="1:23" x14ac:dyDescent="0.25">
      <c r="A1018" t="s">
        <v>146</v>
      </c>
      <c r="B1018" t="s">
        <v>147</v>
      </c>
      <c r="C1018" t="s">
        <v>7</v>
      </c>
      <c r="D1018" t="s">
        <v>491</v>
      </c>
      <c r="E1018" t="s">
        <v>1529</v>
      </c>
      <c r="F1018" t="s">
        <v>1618</v>
      </c>
      <c r="G1018" t="s">
        <v>1641</v>
      </c>
      <c r="H1018" t="s">
        <v>1883</v>
      </c>
      <c r="I1018" t="s">
        <v>1708</v>
      </c>
      <c r="J1018" t="s">
        <v>1653</v>
      </c>
      <c r="K1018" t="s">
        <v>1709</v>
      </c>
      <c r="L1018" s="112"/>
      <c r="M1018" s="112"/>
      <c r="N1018" s="112">
        <v>3</v>
      </c>
      <c r="O1018" s="112"/>
      <c r="P1018" s="112"/>
      <c r="Q1018" s="112"/>
      <c r="R1018" s="112">
        <v>3</v>
      </c>
      <c r="S1018" s="112"/>
      <c r="T1018" s="112"/>
      <c r="U1018" s="112"/>
      <c r="V1018" s="112"/>
      <c r="W1018" s="112"/>
    </row>
    <row r="1019" spans="1:23" x14ac:dyDescent="0.25">
      <c r="A1019" t="s">
        <v>148</v>
      </c>
      <c r="B1019" t="s">
        <v>147</v>
      </c>
      <c r="C1019" t="s">
        <v>8</v>
      </c>
      <c r="D1019" t="s">
        <v>491</v>
      </c>
      <c r="E1019" t="s">
        <v>1529</v>
      </c>
      <c r="F1019" t="s">
        <v>1618</v>
      </c>
      <c r="G1019" t="s">
        <v>1641</v>
      </c>
      <c r="H1019" t="s">
        <v>176</v>
      </c>
      <c r="I1019" t="s">
        <v>1649</v>
      </c>
      <c r="J1019" t="s">
        <v>1650</v>
      </c>
      <c r="K1019" t="s">
        <v>1651</v>
      </c>
      <c r="L1019" s="112"/>
      <c r="M1019" s="112"/>
      <c r="N1019" s="112">
        <v>4</v>
      </c>
      <c r="O1019" s="112">
        <v>2</v>
      </c>
      <c r="P1019" s="112"/>
      <c r="Q1019" s="112"/>
      <c r="R1019" s="112"/>
      <c r="S1019" s="112"/>
      <c r="T1019" s="112">
        <v>4</v>
      </c>
      <c r="U1019" s="112">
        <v>2</v>
      </c>
      <c r="V1019" s="112"/>
      <c r="W1019" s="112"/>
    </row>
    <row r="1020" spans="1:23" x14ac:dyDescent="0.25">
      <c r="A1020" t="s">
        <v>148</v>
      </c>
      <c r="B1020" t="s">
        <v>147</v>
      </c>
      <c r="C1020" t="s">
        <v>8</v>
      </c>
      <c r="D1020" t="s">
        <v>491</v>
      </c>
      <c r="E1020" t="s">
        <v>1529</v>
      </c>
      <c r="F1020" t="s">
        <v>1618</v>
      </c>
      <c r="G1020" t="s">
        <v>1641</v>
      </c>
      <c r="H1020" t="s">
        <v>296</v>
      </c>
      <c r="I1020" t="s">
        <v>1848</v>
      </c>
      <c r="J1020" t="s">
        <v>1653</v>
      </c>
      <c r="K1020" t="s">
        <v>1849</v>
      </c>
      <c r="L1020" s="112"/>
      <c r="M1020" s="112"/>
      <c r="N1020" s="112">
        <v>1</v>
      </c>
      <c r="O1020" s="112"/>
      <c r="P1020" s="112"/>
      <c r="Q1020" s="112"/>
      <c r="R1020" s="112"/>
      <c r="S1020" s="112"/>
      <c r="T1020" s="112">
        <v>1</v>
      </c>
      <c r="U1020" s="112"/>
      <c r="V1020" s="112"/>
      <c r="W1020" s="112"/>
    </row>
    <row r="1021" spans="1:23" x14ac:dyDescent="0.25">
      <c r="A1021" t="s">
        <v>148</v>
      </c>
      <c r="B1021" t="s">
        <v>147</v>
      </c>
      <c r="C1021" t="s">
        <v>8</v>
      </c>
      <c r="D1021" t="s">
        <v>491</v>
      </c>
      <c r="E1021" t="s">
        <v>1529</v>
      </c>
      <c r="F1021" t="s">
        <v>1618</v>
      </c>
      <c r="G1021" t="s">
        <v>1641</v>
      </c>
      <c r="H1021" t="s">
        <v>322</v>
      </c>
      <c r="I1021" t="s">
        <v>1659</v>
      </c>
      <c r="J1021" t="s">
        <v>1650</v>
      </c>
      <c r="K1021" t="s">
        <v>1660</v>
      </c>
      <c r="L1021" s="112"/>
      <c r="M1021" s="112"/>
      <c r="N1021" s="112">
        <v>2</v>
      </c>
      <c r="O1021" s="112"/>
      <c r="P1021" s="112"/>
      <c r="Q1021" s="112"/>
      <c r="R1021" s="112">
        <v>2</v>
      </c>
      <c r="S1021" s="112"/>
      <c r="T1021" s="112"/>
      <c r="U1021" s="112"/>
      <c r="V1021" s="112"/>
      <c r="W1021" s="112"/>
    </row>
    <row r="1022" spans="1:23" x14ac:dyDescent="0.25">
      <c r="A1022" t="s">
        <v>148</v>
      </c>
      <c r="B1022" t="s">
        <v>147</v>
      </c>
      <c r="C1022" t="s">
        <v>8</v>
      </c>
      <c r="D1022" t="s">
        <v>491</v>
      </c>
      <c r="E1022" t="s">
        <v>1529</v>
      </c>
      <c r="F1022" t="s">
        <v>1618</v>
      </c>
      <c r="G1022" t="s">
        <v>1641</v>
      </c>
      <c r="H1022" t="s">
        <v>343</v>
      </c>
      <c r="I1022" t="s">
        <v>1663</v>
      </c>
      <c r="J1022" t="s">
        <v>1653</v>
      </c>
      <c r="K1022" t="s">
        <v>1664</v>
      </c>
      <c r="L1022" s="112"/>
      <c r="M1022" s="112"/>
      <c r="N1022" s="112">
        <v>5</v>
      </c>
      <c r="O1022" s="112">
        <v>2</v>
      </c>
      <c r="P1022" s="112"/>
      <c r="Q1022" s="112"/>
      <c r="R1022" s="112">
        <v>4</v>
      </c>
      <c r="S1022" s="112">
        <v>1</v>
      </c>
      <c r="T1022" s="112">
        <v>1</v>
      </c>
      <c r="U1022" s="112">
        <v>1</v>
      </c>
      <c r="V1022" s="112"/>
      <c r="W1022" s="112"/>
    </row>
    <row r="1023" spans="1:23" x14ac:dyDescent="0.25">
      <c r="A1023" t="s">
        <v>148</v>
      </c>
      <c r="B1023" t="s">
        <v>147</v>
      </c>
      <c r="C1023" t="s">
        <v>8</v>
      </c>
      <c r="D1023" t="s">
        <v>491</v>
      </c>
      <c r="E1023" t="s">
        <v>1529</v>
      </c>
      <c r="F1023" t="s">
        <v>1618</v>
      </c>
      <c r="G1023" t="s">
        <v>1641</v>
      </c>
      <c r="H1023" t="s">
        <v>361</v>
      </c>
      <c r="I1023" t="s">
        <v>1677</v>
      </c>
      <c r="J1023" t="s">
        <v>1653</v>
      </c>
      <c r="K1023" t="s">
        <v>1678</v>
      </c>
      <c r="L1023" s="112"/>
      <c r="M1023" s="112"/>
      <c r="N1023" s="112">
        <v>5</v>
      </c>
      <c r="O1023" s="112">
        <v>2</v>
      </c>
      <c r="P1023" s="112"/>
      <c r="Q1023" s="112"/>
      <c r="R1023" s="112">
        <v>3</v>
      </c>
      <c r="S1023" s="112">
        <v>1</v>
      </c>
      <c r="T1023" s="112">
        <v>2</v>
      </c>
      <c r="U1023" s="112">
        <v>1</v>
      </c>
      <c r="V1023" s="112"/>
      <c r="W1023" s="112"/>
    </row>
    <row r="1024" spans="1:23" x14ac:dyDescent="0.25">
      <c r="A1024" t="s">
        <v>148</v>
      </c>
      <c r="B1024" t="s">
        <v>147</v>
      </c>
      <c r="C1024" t="s">
        <v>8</v>
      </c>
      <c r="D1024" t="s">
        <v>491</v>
      </c>
      <c r="E1024" t="s">
        <v>1529</v>
      </c>
      <c r="F1024" t="s">
        <v>1618</v>
      </c>
      <c r="G1024" t="s">
        <v>1641</v>
      </c>
      <c r="H1024" t="s">
        <v>367</v>
      </c>
      <c r="I1024" t="s">
        <v>1679</v>
      </c>
      <c r="J1024" t="s">
        <v>1675</v>
      </c>
      <c r="K1024" t="s">
        <v>1680</v>
      </c>
      <c r="L1024" s="112"/>
      <c r="M1024" s="112"/>
      <c r="N1024" s="112">
        <v>1</v>
      </c>
      <c r="O1024" s="112"/>
      <c r="P1024" s="112"/>
      <c r="Q1024" s="112"/>
      <c r="R1024" s="112"/>
      <c r="S1024" s="112"/>
      <c r="T1024" s="112">
        <v>1</v>
      </c>
      <c r="U1024" s="112"/>
      <c r="V1024" s="112"/>
      <c r="W1024" s="112"/>
    </row>
    <row r="1025" spans="1:23" x14ac:dyDescent="0.25">
      <c r="A1025" t="s">
        <v>148</v>
      </c>
      <c r="B1025" t="s">
        <v>147</v>
      </c>
      <c r="C1025" t="s">
        <v>8</v>
      </c>
      <c r="D1025" t="s">
        <v>491</v>
      </c>
      <c r="E1025" t="s">
        <v>1529</v>
      </c>
      <c r="F1025" t="s">
        <v>1618</v>
      </c>
      <c r="G1025" t="s">
        <v>1641</v>
      </c>
      <c r="H1025" t="s">
        <v>376</v>
      </c>
      <c r="I1025" t="s">
        <v>1685</v>
      </c>
      <c r="J1025" t="s">
        <v>1653</v>
      </c>
      <c r="K1025" t="s">
        <v>1686</v>
      </c>
      <c r="L1025" s="112"/>
      <c r="M1025" s="112"/>
      <c r="N1025" s="112">
        <v>2</v>
      </c>
      <c r="O1025" s="112"/>
      <c r="P1025" s="112"/>
      <c r="Q1025" s="112"/>
      <c r="R1025" s="112">
        <v>1</v>
      </c>
      <c r="S1025" s="112"/>
      <c r="T1025" s="112">
        <v>1</v>
      </c>
      <c r="U1025" s="112"/>
      <c r="V1025" s="112"/>
      <c r="W1025" s="112"/>
    </row>
    <row r="1026" spans="1:23" x14ac:dyDescent="0.25">
      <c r="A1026" t="s">
        <v>148</v>
      </c>
      <c r="B1026" t="s">
        <v>147</v>
      </c>
      <c r="C1026" t="s">
        <v>8</v>
      </c>
      <c r="D1026" t="s">
        <v>491</v>
      </c>
      <c r="E1026" t="s">
        <v>1529</v>
      </c>
      <c r="F1026" t="s">
        <v>1618</v>
      </c>
      <c r="G1026" t="s">
        <v>1641</v>
      </c>
      <c r="H1026" t="s">
        <v>389</v>
      </c>
      <c r="I1026" t="s">
        <v>1683</v>
      </c>
      <c r="J1026" t="s">
        <v>1675</v>
      </c>
      <c r="K1026" t="s">
        <v>1684</v>
      </c>
      <c r="L1026" s="112"/>
      <c r="M1026" s="112"/>
      <c r="N1026" s="112">
        <v>1</v>
      </c>
      <c r="O1026" s="112">
        <v>1</v>
      </c>
      <c r="P1026" s="112"/>
      <c r="Q1026" s="112"/>
      <c r="R1026" s="112"/>
      <c r="S1026" s="112"/>
      <c r="T1026" s="112">
        <v>1</v>
      </c>
      <c r="U1026" s="112">
        <v>1</v>
      </c>
      <c r="V1026" s="112"/>
      <c r="W1026" s="112"/>
    </row>
    <row r="1027" spans="1:23" x14ac:dyDescent="0.25">
      <c r="A1027" t="s">
        <v>148</v>
      </c>
      <c r="B1027" t="s">
        <v>147</v>
      </c>
      <c r="C1027" t="s">
        <v>8</v>
      </c>
      <c r="D1027" t="s">
        <v>491</v>
      </c>
      <c r="E1027" t="s">
        <v>1529</v>
      </c>
      <c r="F1027" t="s">
        <v>1618</v>
      </c>
      <c r="G1027" t="s">
        <v>1641</v>
      </c>
      <c r="H1027" t="s">
        <v>396</v>
      </c>
      <c r="I1027" t="s">
        <v>1693</v>
      </c>
      <c r="J1027" t="s">
        <v>1650</v>
      </c>
      <c r="K1027" t="s">
        <v>1694</v>
      </c>
      <c r="L1027" s="112"/>
      <c r="M1027" s="112"/>
      <c r="N1027" s="112">
        <v>2</v>
      </c>
      <c r="O1027" s="112">
        <v>1</v>
      </c>
      <c r="P1027" s="112"/>
      <c r="Q1027" s="112"/>
      <c r="R1027" s="112"/>
      <c r="S1027" s="112"/>
      <c r="T1027" s="112">
        <v>2</v>
      </c>
      <c r="U1027" s="112">
        <v>1</v>
      </c>
      <c r="V1027" s="112"/>
      <c r="W1027" s="112"/>
    </row>
    <row r="1028" spans="1:23" x14ac:dyDescent="0.25">
      <c r="A1028" t="s">
        <v>148</v>
      </c>
      <c r="B1028" t="s">
        <v>147</v>
      </c>
      <c r="C1028" t="s">
        <v>8</v>
      </c>
      <c r="D1028" t="s">
        <v>491</v>
      </c>
      <c r="E1028" t="s">
        <v>1529</v>
      </c>
      <c r="F1028" t="s">
        <v>1618</v>
      </c>
      <c r="G1028" t="s">
        <v>1641</v>
      </c>
      <c r="H1028" t="s">
        <v>403</v>
      </c>
      <c r="I1028" t="s">
        <v>1642</v>
      </c>
      <c r="J1028" t="s">
        <v>1643</v>
      </c>
      <c r="K1028" t="s">
        <v>1644</v>
      </c>
      <c r="L1028" s="112"/>
      <c r="M1028" s="112"/>
      <c r="N1028" s="112">
        <v>5</v>
      </c>
      <c r="O1028" s="112"/>
      <c r="P1028" s="112"/>
      <c r="Q1028" s="112"/>
      <c r="R1028" s="112">
        <v>1</v>
      </c>
      <c r="S1028" s="112"/>
      <c r="T1028" s="112">
        <v>4</v>
      </c>
      <c r="U1028" s="112"/>
      <c r="V1028" s="112"/>
      <c r="W1028" s="112"/>
    </row>
    <row r="1029" spans="1:23" x14ac:dyDescent="0.25">
      <c r="A1029" t="s">
        <v>148</v>
      </c>
      <c r="B1029" t="s">
        <v>147</v>
      </c>
      <c r="C1029" t="s">
        <v>8</v>
      </c>
      <c r="D1029" t="s">
        <v>491</v>
      </c>
      <c r="E1029" t="s">
        <v>1529</v>
      </c>
      <c r="F1029" t="s">
        <v>1618</v>
      </c>
      <c r="G1029" t="s">
        <v>1641</v>
      </c>
      <c r="H1029" t="s">
        <v>407</v>
      </c>
      <c r="I1029" t="s">
        <v>1689</v>
      </c>
      <c r="J1029" t="s">
        <v>1653</v>
      </c>
      <c r="K1029" t="s">
        <v>1690</v>
      </c>
      <c r="L1029" s="112"/>
      <c r="M1029" s="112"/>
      <c r="N1029" s="112">
        <v>4</v>
      </c>
      <c r="O1029" s="112"/>
      <c r="P1029" s="112"/>
      <c r="Q1029" s="112"/>
      <c r="R1029" s="112">
        <v>2</v>
      </c>
      <c r="S1029" s="112"/>
      <c r="T1029" s="112">
        <v>1</v>
      </c>
      <c r="U1029" s="112"/>
      <c r="V1029" s="112">
        <v>1</v>
      </c>
      <c r="W1029" s="112"/>
    </row>
    <row r="1030" spans="1:23" x14ac:dyDescent="0.25">
      <c r="A1030" t="s">
        <v>148</v>
      </c>
      <c r="B1030" t="s">
        <v>147</v>
      </c>
      <c r="C1030" t="s">
        <v>8</v>
      </c>
      <c r="D1030" t="s">
        <v>491</v>
      </c>
      <c r="E1030" t="s">
        <v>1529</v>
      </c>
      <c r="F1030" t="s">
        <v>1618</v>
      </c>
      <c r="G1030" t="s">
        <v>1641</v>
      </c>
      <c r="H1030" t="s">
        <v>414</v>
      </c>
      <c r="I1030" t="s">
        <v>1712</v>
      </c>
      <c r="J1030" t="s">
        <v>1653</v>
      </c>
      <c r="K1030" t="s">
        <v>1713</v>
      </c>
      <c r="L1030" s="112"/>
      <c r="M1030" s="112"/>
      <c r="N1030" s="112">
        <v>7</v>
      </c>
      <c r="O1030" s="112">
        <v>2</v>
      </c>
      <c r="P1030" s="112"/>
      <c r="Q1030" s="112"/>
      <c r="R1030" s="112">
        <v>5</v>
      </c>
      <c r="S1030" s="112"/>
      <c r="T1030" s="112">
        <v>2</v>
      </c>
      <c r="U1030" s="112">
        <v>2</v>
      </c>
      <c r="V1030" s="112"/>
      <c r="W1030" s="112"/>
    </row>
    <row r="1031" spans="1:23" x14ac:dyDescent="0.25">
      <c r="A1031" t="s">
        <v>148</v>
      </c>
      <c r="B1031" t="s">
        <v>147</v>
      </c>
      <c r="C1031" t="s">
        <v>8</v>
      </c>
      <c r="D1031" t="s">
        <v>491</v>
      </c>
      <c r="E1031" t="s">
        <v>1529</v>
      </c>
      <c r="F1031" t="s">
        <v>1618</v>
      </c>
      <c r="G1031" t="s">
        <v>1641</v>
      </c>
      <c r="H1031" t="s">
        <v>418</v>
      </c>
      <c r="I1031" t="s">
        <v>1698</v>
      </c>
      <c r="J1031" t="s">
        <v>1653</v>
      </c>
      <c r="K1031" t="s">
        <v>1699</v>
      </c>
      <c r="L1031" s="112"/>
      <c r="M1031" s="112"/>
      <c r="N1031" s="112">
        <v>5</v>
      </c>
      <c r="O1031" s="112">
        <v>1</v>
      </c>
      <c r="P1031" s="112">
        <v>1</v>
      </c>
      <c r="Q1031" s="112"/>
      <c r="R1031" s="112">
        <v>3</v>
      </c>
      <c r="S1031" s="112">
        <v>1</v>
      </c>
      <c r="T1031" s="112">
        <v>1</v>
      </c>
      <c r="U1031" s="112"/>
      <c r="V1031" s="112"/>
      <c r="W1031" s="112"/>
    </row>
    <row r="1032" spans="1:23" x14ac:dyDescent="0.25">
      <c r="A1032" t="s">
        <v>148</v>
      </c>
      <c r="B1032" t="s">
        <v>147</v>
      </c>
      <c r="C1032" t="s">
        <v>8</v>
      </c>
      <c r="D1032" t="s">
        <v>491</v>
      </c>
      <c r="E1032" t="s">
        <v>1529</v>
      </c>
      <c r="F1032" t="s">
        <v>1618</v>
      </c>
      <c r="G1032" t="s">
        <v>1641</v>
      </c>
      <c r="H1032" t="s">
        <v>425</v>
      </c>
      <c r="I1032" t="s">
        <v>1647</v>
      </c>
      <c r="J1032" t="s">
        <v>1643</v>
      </c>
      <c r="K1032" t="s">
        <v>1648</v>
      </c>
      <c r="L1032" s="112"/>
      <c r="M1032" s="112"/>
      <c r="N1032" s="112">
        <v>2</v>
      </c>
      <c r="O1032" s="112">
        <v>1</v>
      </c>
      <c r="P1032" s="112">
        <v>1</v>
      </c>
      <c r="Q1032" s="112"/>
      <c r="R1032" s="112">
        <v>1</v>
      </c>
      <c r="S1032" s="112">
        <v>1</v>
      </c>
      <c r="T1032" s="112"/>
      <c r="U1032" s="112"/>
      <c r="V1032" s="112"/>
      <c r="W1032" s="112"/>
    </row>
    <row r="1033" spans="1:23" x14ac:dyDescent="0.25">
      <c r="A1033" t="s">
        <v>148</v>
      </c>
      <c r="B1033" t="s">
        <v>147</v>
      </c>
      <c r="C1033" t="s">
        <v>8</v>
      </c>
      <c r="D1033" t="s">
        <v>491</v>
      </c>
      <c r="E1033" t="s">
        <v>1529</v>
      </c>
      <c r="F1033" t="s">
        <v>1618</v>
      </c>
      <c r="G1033" t="s">
        <v>1641</v>
      </c>
      <c r="H1033" t="s">
        <v>430</v>
      </c>
      <c r="I1033" t="s">
        <v>1708</v>
      </c>
      <c r="J1033" t="s">
        <v>1653</v>
      </c>
      <c r="K1033" t="s">
        <v>1709</v>
      </c>
      <c r="L1033" s="112"/>
      <c r="M1033" s="112"/>
      <c r="N1033" s="112">
        <v>1</v>
      </c>
      <c r="O1033" s="112"/>
      <c r="P1033" s="112"/>
      <c r="Q1033" s="112"/>
      <c r="R1033" s="112"/>
      <c r="S1033" s="112"/>
      <c r="T1033" s="112">
        <v>1</v>
      </c>
      <c r="U1033" s="112"/>
      <c r="V1033" s="112"/>
      <c r="W1033" s="112"/>
    </row>
    <row r="1034" spans="1:23" x14ac:dyDescent="0.25">
      <c r="A1034" t="s">
        <v>154</v>
      </c>
      <c r="B1034" t="s">
        <v>155</v>
      </c>
      <c r="C1034" t="s">
        <v>7</v>
      </c>
      <c r="D1034" t="s">
        <v>495</v>
      </c>
      <c r="E1034" t="s">
        <v>1532</v>
      </c>
      <c r="F1034" t="s">
        <v>1618</v>
      </c>
      <c r="G1034" t="s">
        <v>1641</v>
      </c>
      <c r="H1034" t="s">
        <v>176</v>
      </c>
      <c r="I1034" t="s">
        <v>1732</v>
      </c>
      <c r="J1034" t="s">
        <v>1643</v>
      </c>
      <c r="K1034" t="s">
        <v>1733</v>
      </c>
      <c r="L1034" s="112"/>
      <c r="M1034" s="112"/>
      <c r="N1034" s="112">
        <v>1</v>
      </c>
      <c r="O1034" s="112">
        <v>1</v>
      </c>
      <c r="P1034" s="112"/>
      <c r="Q1034" s="112"/>
      <c r="R1034" s="112"/>
      <c r="S1034" s="112"/>
      <c r="T1034" s="112">
        <v>1</v>
      </c>
      <c r="U1034" s="112">
        <v>1</v>
      </c>
      <c r="V1034" s="112"/>
      <c r="W1034" s="112"/>
    </row>
    <row r="1035" spans="1:23" x14ac:dyDescent="0.25">
      <c r="A1035" t="s">
        <v>154</v>
      </c>
      <c r="B1035" t="s">
        <v>155</v>
      </c>
      <c r="C1035" t="s">
        <v>7</v>
      </c>
      <c r="D1035" t="s">
        <v>495</v>
      </c>
      <c r="E1035" t="s">
        <v>1532</v>
      </c>
      <c r="F1035" t="s">
        <v>1618</v>
      </c>
      <c r="G1035" t="s">
        <v>1641</v>
      </c>
      <c r="H1035" t="s">
        <v>296</v>
      </c>
      <c r="I1035" t="s">
        <v>1661</v>
      </c>
      <c r="J1035" t="s">
        <v>1653</v>
      </c>
      <c r="K1035" t="s">
        <v>1662</v>
      </c>
      <c r="L1035" s="112"/>
      <c r="M1035" s="112"/>
      <c r="N1035" s="112">
        <v>1</v>
      </c>
      <c r="O1035" s="112"/>
      <c r="P1035" s="112"/>
      <c r="Q1035" s="112"/>
      <c r="R1035" s="112">
        <v>1</v>
      </c>
      <c r="S1035" s="112"/>
      <c r="T1035" s="112"/>
      <c r="U1035" s="112"/>
      <c r="V1035" s="112"/>
      <c r="W1035" s="112"/>
    </row>
    <row r="1036" spans="1:23" x14ac:dyDescent="0.25">
      <c r="A1036" t="s">
        <v>154</v>
      </c>
      <c r="B1036" t="s">
        <v>155</v>
      </c>
      <c r="C1036" t="s">
        <v>7</v>
      </c>
      <c r="D1036" t="s">
        <v>495</v>
      </c>
      <c r="E1036" t="s">
        <v>1532</v>
      </c>
      <c r="F1036" t="s">
        <v>1618</v>
      </c>
      <c r="G1036" t="s">
        <v>1641</v>
      </c>
      <c r="H1036" t="s">
        <v>322</v>
      </c>
      <c r="I1036" t="s">
        <v>1672</v>
      </c>
      <c r="J1036" t="s">
        <v>1643</v>
      </c>
      <c r="K1036" t="s">
        <v>1673</v>
      </c>
      <c r="L1036" s="112"/>
      <c r="M1036" s="112"/>
      <c r="N1036" s="112">
        <v>1</v>
      </c>
      <c r="O1036" s="112"/>
      <c r="P1036" s="112"/>
      <c r="Q1036" s="112"/>
      <c r="R1036" s="112">
        <v>1</v>
      </c>
      <c r="S1036" s="112"/>
      <c r="T1036" s="112"/>
      <c r="U1036" s="112"/>
      <c r="V1036" s="112"/>
      <c r="W1036" s="112"/>
    </row>
    <row r="1037" spans="1:23" x14ac:dyDescent="0.25">
      <c r="A1037" t="s">
        <v>154</v>
      </c>
      <c r="B1037" t="s">
        <v>155</v>
      </c>
      <c r="C1037" t="s">
        <v>7</v>
      </c>
      <c r="D1037" t="s">
        <v>495</v>
      </c>
      <c r="E1037" t="s">
        <v>1532</v>
      </c>
      <c r="F1037" t="s">
        <v>1618</v>
      </c>
      <c r="G1037" t="s">
        <v>1641</v>
      </c>
      <c r="H1037" t="s">
        <v>343</v>
      </c>
      <c r="I1037" t="s">
        <v>1683</v>
      </c>
      <c r="J1037" t="s">
        <v>1675</v>
      </c>
      <c r="K1037" t="s">
        <v>1684</v>
      </c>
      <c r="L1037" s="112"/>
      <c r="M1037" s="112"/>
      <c r="N1037" s="112">
        <v>1</v>
      </c>
      <c r="O1037" s="112">
        <v>1</v>
      </c>
      <c r="P1037" s="112"/>
      <c r="Q1037" s="112"/>
      <c r="R1037" s="112"/>
      <c r="S1037" s="112"/>
      <c r="T1037" s="112"/>
      <c r="U1037" s="112"/>
      <c r="V1037" s="112">
        <v>1</v>
      </c>
      <c r="W1037" s="112">
        <v>1</v>
      </c>
    </row>
    <row r="1038" spans="1:23" x14ac:dyDescent="0.25">
      <c r="A1038" t="s">
        <v>154</v>
      </c>
      <c r="B1038" t="s">
        <v>155</v>
      </c>
      <c r="C1038" t="s">
        <v>7</v>
      </c>
      <c r="D1038" t="s">
        <v>495</v>
      </c>
      <c r="E1038" t="s">
        <v>1532</v>
      </c>
      <c r="F1038" t="s">
        <v>1618</v>
      </c>
      <c r="G1038" t="s">
        <v>1641</v>
      </c>
      <c r="H1038" t="s">
        <v>361</v>
      </c>
      <c r="I1038" t="s">
        <v>1695</v>
      </c>
      <c r="J1038" t="s">
        <v>1696</v>
      </c>
      <c r="K1038" t="s">
        <v>1697</v>
      </c>
      <c r="L1038" s="112"/>
      <c r="M1038" s="112"/>
      <c r="N1038" s="112">
        <v>1</v>
      </c>
      <c r="O1038" s="112">
        <v>1</v>
      </c>
      <c r="P1038" s="112"/>
      <c r="Q1038" s="112"/>
      <c r="R1038" s="112"/>
      <c r="S1038" s="112"/>
      <c r="T1038" s="112"/>
      <c r="U1038" s="112"/>
      <c r="V1038" s="112">
        <v>1</v>
      </c>
      <c r="W1038" s="112">
        <v>1</v>
      </c>
    </row>
    <row r="1039" spans="1:23" x14ac:dyDescent="0.25">
      <c r="A1039" t="s">
        <v>154</v>
      </c>
      <c r="B1039" t="s">
        <v>155</v>
      </c>
      <c r="C1039" t="s">
        <v>7</v>
      </c>
      <c r="D1039" t="s">
        <v>495</v>
      </c>
      <c r="E1039" t="s">
        <v>1532</v>
      </c>
      <c r="F1039" t="s">
        <v>1618</v>
      </c>
      <c r="G1039" t="s">
        <v>1641</v>
      </c>
      <c r="H1039" t="s">
        <v>367</v>
      </c>
      <c r="I1039" t="s">
        <v>1642</v>
      </c>
      <c r="J1039" t="s">
        <v>1643</v>
      </c>
      <c r="K1039" t="s">
        <v>1644</v>
      </c>
      <c r="L1039" s="112"/>
      <c r="M1039" s="112"/>
      <c r="N1039" s="112">
        <v>10</v>
      </c>
      <c r="O1039" s="112">
        <v>8</v>
      </c>
      <c r="P1039" s="112"/>
      <c r="Q1039" s="112"/>
      <c r="R1039" s="112">
        <v>6</v>
      </c>
      <c r="S1039" s="112">
        <v>5</v>
      </c>
      <c r="T1039" s="112">
        <v>2</v>
      </c>
      <c r="U1039" s="112">
        <v>1</v>
      </c>
      <c r="V1039" s="112">
        <v>2</v>
      </c>
      <c r="W1039" s="112">
        <v>2</v>
      </c>
    </row>
    <row r="1040" spans="1:23" x14ac:dyDescent="0.25">
      <c r="A1040" t="s">
        <v>154</v>
      </c>
      <c r="B1040" t="s">
        <v>155</v>
      </c>
      <c r="C1040" t="s">
        <v>7</v>
      </c>
      <c r="D1040" t="s">
        <v>495</v>
      </c>
      <c r="E1040" t="s">
        <v>1532</v>
      </c>
      <c r="F1040" t="s">
        <v>1618</v>
      </c>
      <c r="G1040" t="s">
        <v>1641</v>
      </c>
      <c r="H1040" t="s">
        <v>376</v>
      </c>
      <c r="I1040" t="s">
        <v>1689</v>
      </c>
      <c r="J1040" t="s">
        <v>1653</v>
      </c>
      <c r="K1040" t="s">
        <v>1690</v>
      </c>
      <c r="L1040" s="112"/>
      <c r="M1040" s="112"/>
      <c r="N1040" s="112">
        <v>2</v>
      </c>
      <c r="O1040" s="112">
        <v>1</v>
      </c>
      <c r="P1040" s="112"/>
      <c r="Q1040" s="112"/>
      <c r="R1040" s="112">
        <v>1</v>
      </c>
      <c r="S1040" s="112">
        <v>1</v>
      </c>
      <c r="T1040" s="112"/>
      <c r="U1040" s="112"/>
      <c r="V1040" s="112">
        <v>1</v>
      </c>
      <c r="W1040" s="112"/>
    </row>
    <row r="1041" spans="1:23" x14ac:dyDescent="0.25">
      <c r="A1041" t="s">
        <v>154</v>
      </c>
      <c r="B1041" t="s">
        <v>155</v>
      </c>
      <c r="C1041" t="s">
        <v>7</v>
      </c>
      <c r="D1041" t="s">
        <v>495</v>
      </c>
      <c r="E1041" t="s">
        <v>1532</v>
      </c>
      <c r="F1041" t="s">
        <v>1618</v>
      </c>
      <c r="G1041" t="s">
        <v>1641</v>
      </c>
      <c r="H1041" t="s">
        <v>389</v>
      </c>
      <c r="I1041" t="s">
        <v>1710</v>
      </c>
      <c r="J1041" t="s">
        <v>1653</v>
      </c>
      <c r="K1041" t="s">
        <v>1711</v>
      </c>
      <c r="L1041" s="112"/>
      <c r="M1041" s="112"/>
      <c r="N1041" s="112">
        <v>9</v>
      </c>
      <c r="O1041" s="112">
        <v>2</v>
      </c>
      <c r="P1041" s="112"/>
      <c r="Q1041" s="112"/>
      <c r="R1041" s="112">
        <v>2</v>
      </c>
      <c r="S1041" s="112">
        <v>1</v>
      </c>
      <c r="T1041" s="112">
        <v>3</v>
      </c>
      <c r="U1041" s="112"/>
      <c r="V1041" s="112">
        <v>4</v>
      </c>
      <c r="W1041" s="112">
        <v>1</v>
      </c>
    </row>
    <row r="1042" spans="1:23" x14ac:dyDescent="0.25">
      <c r="A1042" t="s">
        <v>154</v>
      </c>
      <c r="B1042" t="s">
        <v>155</v>
      </c>
      <c r="C1042" t="s">
        <v>7</v>
      </c>
      <c r="D1042" t="s">
        <v>495</v>
      </c>
      <c r="E1042" t="s">
        <v>1532</v>
      </c>
      <c r="F1042" t="s">
        <v>1618</v>
      </c>
      <c r="G1042" t="s">
        <v>1641</v>
      </c>
      <c r="H1042" t="s">
        <v>396</v>
      </c>
      <c r="I1042" t="s">
        <v>1698</v>
      </c>
      <c r="J1042" t="s">
        <v>1653</v>
      </c>
      <c r="K1042" t="s">
        <v>1699</v>
      </c>
      <c r="L1042" s="112"/>
      <c r="M1042" s="112"/>
      <c r="N1042" s="112">
        <v>7</v>
      </c>
      <c r="O1042" s="112">
        <v>4</v>
      </c>
      <c r="P1042" s="112"/>
      <c r="Q1042" s="112"/>
      <c r="R1042" s="112">
        <v>2</v>
      </c>
      <c r="S1042" s="112"/>
      <c r="T1042" s="112">
        <v>5</v>
      </c>
      <c r="U1042" s="112">
        <v>4</v>
      </c>
      <c r="V1042" s="112"/>
      <c r="W1042" s="112"/>
    </row>
    <row r="1043" spans="1:23" x14ac:dyDescent="0.25">
      <c r="A1043" t="s">
        <v>154</v>
      </c>
      <c r="B1043" t="s">
        <v>155</v>
      </c>
      <c r="C1043" t="s">
        <v>7</v>
      </c>
      <c r="D1043" t="s">
        <v>495</v>
      </c>
      <c r="E1043" t="s">
        <v>1532</v>
      </c>
      <c r="F1043" t="s">
        <v>1618</v>
      </c>
      <c r="G1043" t="s">
        <v>1641</v>
      </c>
      <c r="H1043" t="s">
        <v>403</v>
      </c>
      <c r="I1043" t="s">
        <v>1702</v>
      </c>
      <c r="J1043" t="s">
        <v>1653</v>
      </c>
      <c r="K1043" t="s">
        <v>1703</v>
      </c>
      <c r="L1043" s="112"/>
      <c r="M1043" s="112"/>
      <c r="N1043" s="112">
        <v>5</v>
      </c>
      <c r="O1043" s="112">
        <v>3</v>
      </c>
      <c r="P1043" s="112"/>
      <c r="Q1043" s="112"/>
      <c r="R1043" s="112">
        <v>5</v>
      </c>
      <c r="S1043" s="112">
        <v>3</v>
      </c>
      <c r="T1043" s="112"/>
      <c r="U1043" s="112"/>
      <c r="V1043" s="112"/>
      <c r="W1043" s="112"/>
    </row>
    <row r="1044" spans="1:23" x14ac:dyDescent="0.25">
      <c r="A1044" t="s">
        <v>154</v>
      </c>
      <c r="B1044" t="s">
        <v>155</v>
      </c>
      <c r="C1044" t="s">
        <v>7</v>
      </c>
      <c r="D1044" t="s">
        <v>495</v>
      </c>
      <c r="E1044" t="s">
        <v>1532</v>
      </c>
      <c r="F1044" t="s">
        <v>1618</v>
      </c>
      <c r="G1044" t="s">
        <v>1641</v>
      </c>
      <c r="H1044" t="s">
        <v>407</v>
      </c>
      <c r="I1044" t="s">
        <v>1814</v>
      </c>
      <c r="J1044" t="s">
        <v>1696</v>
      </c>
      <c r="K1044" t="s">
        <v>1815</v>
      </c>
      <c r="L1044" s="112"/>
      <c r="M1044" s="112"/>
      <c r="N1044" s="112">
        <v>4</v>
      </c>
      <c r="O1044" s="112"/>
      <c r="P1044" s="112"/>
      <c r="Q1044" s="112"/>
      <c r="R1044" s="112">
        <v>1</v>
      </c>
      <c r="S1044" s="112"/>
      <c r="T1044" s="112">
        <v>3</v>
      </c>
      <c r="U1044" s="112"/>
      <c r="V1044" s="112"/>
      <c r="W1044" s="112"/>
    </row>
    <row r="1045" spans="1:23" x14ac:dyDescent="0.25">
      <c r="A1045" t="s">
        <v>154</v>
      </c>
      <c r="B1045" t="s">
        <v>155</v>
      </c>
      <c r="C1045" t="s">
        <v>7</v>
      </c>
      <c r="D1045" t="s">
        <v>495</v>
      </c>
      <c r="E1045" t="s">
        <v>1532</v>
      </c>
      <c r="F1045" t="s">
        <v>1618</v>
      </c>
      <c r="G1045" t="s">
        <v>1641</v>
      </c>
      <c r="H1045" t="s">
        <v>414</v>
      </c>
      <c r="I1045" t="s">
        <v>1720</v>
      </c>
      <c r="J1045" t="s">
        <v>1643</v>
      </c>
      <c r="K1045" t="s">
        <v>1721</v>
      </c>
      <c r="L1045" s="112"/>
      <c r="M1045" s="112"/>
      <c r="N1045" s="112">
        <v>3</v>
      </c>
      <c r="O1045" s="112"/>
      <c r="P1045" s="112"/>
      <c r="Q1045" s="112"/>
      <c r="R1045" s="112">
        <v>3</v>
      </c>
      <c r="S1045" s="112"/>
      <c r="T1045" s="112"/>
      <c r="U1045" s="112"/>
      <c r="V1045" s="112"/>
      <c r="W1045" s="112"/>
    </row>
    <row r="1046" spans="1:23" x14ac:dyDescent="0.25">
      <c r="A1046" t="s">
        <v>154</v>
      </c>
      <c r="B1046" t="s">
        <v>155</v>
      </c>
      <c r="C1046" t="s">
        <v>7</v>
      </c>
      <c r="D1046" t="s">
        <v>495</v>
      </c>
      <c r="E1046" t="s">
        <v>1532</v>
      </c>
      <c r="F1046" t="s">
        <v>1618</v>
      </c>
      <c r="G1046" t="s">
        <v>1641</v>
      </c>
      <c r="H1046" t="s">
        <v>418</v>
      </c>
      <c r="I1046" t="s">
        <v>1647</v>
      </c>
      <c r="J1046" t="s">
        <v>1643</v>
      </c>
      <c r="K1046" t="s">
        <v>1648</v>
      </c>
      <c r="L1046" s="112"/>
      <c r="M1046" s="112"/>
      <c r="N1046" s="112">
        <v>2</v>
      </c>
      <c r="O1046" s="112">
        <v>2</v>
      </c>
      <c r="P1046" s="112"/>
      <c r="Q1046" s="112"/>
      <c r="R1046" s="112">
        <v>1</v>
      </c>
      <c r="S1046" s="112">
        <v>1</v>
      </c>
      <c r="T1046" s="112">
        <v>1</v>
      </c>
      <c r="U1046" s="112">
        <v>1</v>
      </c>
      <c r="V1046" s="112"/>
      <c r="W1046" s="112"/>
    </row>
    <row r="1047" spans="1:23" x14ac:dyDescent="0.25">
      <c r="A1047" t="s">
        <v>154</v>
      </c>
      <c r="B1047" t="s">
        <v>155</v>
      </c>
      <c r="C1047" t="s">
        <v>7</v>
      </c>
      <c r="D1047" t="s">
        <v>495</v>
      </c>
      <c r="E1047" t="s">
        <v>1532</v>
      </c>
      <c r="F1047" t="s">
        <v>1618</v>
      </c>
      <c r="G1047" t="s">
        <v>1641</v>
      </c>
      <c r="H1047" t="s">
        <v>425</v>
      </c>
      <c r="I1047" t="s">
        <v>1706</v>
      </c>
      <c r="J1047" t="s">
        <v>1653</v>
      </c>
      <c r="K1047" t="s">
        <v>1707</v>
      </c>
      <c r="L1047" s="112"/>
      <c r="M1047" s="112"/>
      <c r="N1047" s="112">
        <v>2</v>
      </c>
      <c r="O1047" s="112">
        <v>1</v>
      </c>
      <c r="P1047" s="112"/>
      <c r="Q1047" s="112"/>
      <c r="R1047" s="112"/>
      <c r="S1047" s="112"/>
      <c r="T1047" s="112">
        <v>2</v>
      </c>
      <c r="U1047" s="112">
        <v>1</v>
      </c>
      <c r="V1047" s="112"/>
      <c r="W1047" s="112"/>
    </row>
    <row r="1048" spans="1:23" x14ac:dyDescent="0.25">
      <c r="A1048" t="s">
        <v>156</v>
      </c>
      <c r="B1048" t="s">
        <v>155</v>
      </c>
      <c r="C1048" t="s">
        <v>8</v>
      </c>
      <c r="D1048" t="s">
        <v>495</v>
      </c>
      <c r="E1048" t="s">
        <v>1532</v>
      </c>
      <c r="F1048" t="s">
        <v>1618</v>
      </c>
      <c r="G1048" t="s">
        <v>1641</v>
      </c>
      <c r="H1048" t="s">
        <v>176</v>
      </c>
      <c r="I1048" t="s">
        <v>1732</v>
      </c>
      <c r="J1048" t="s">
        <v>1643</v>
      </c>
      <c r="K1048" t="s">
        <v>1733</v>
      </c>
      <c r="L1048" s="112"/>
      <c r="M1048" s="112"/>
      <c r="N1048" s="112">
        <v>1</v>
      </c>
      <c r="O1048" s="112"/>
      <c r="P1048" s="112"/>
      <c r="Q1048" s="112"/>
      <c r="R1048" s="112"/>
      <c r="S1048" s="112"/>
      <c r="T1048" s="112">
        <v>1</v>
      </c>
      <c r="U1048" s="112"/>
      <c r="V1048" s="112"/>
      <c r="W1048" s="112"/>
    </row>
    <row r="1049" spans="1:23" x14ac:dyDescent="0.25">
      <c r="A1049" t="s">
        <v>156</v>
      </c>
      <c r="B1049" t="s">
        <v>155</v>
      </c>
      <c r="C1049" t="s">
        <v>8</v>
      </c>
      <c r="D1049" t="s">
        <v>495</v>
      </c>
      <c r="E1049" t="s">
        <v>1532</v>
      </c>
      <c r="F1049" t="s">
        <v>1618</v>
      </c>
      <c r="G1049" t="s">
        <v>1641</v>
      </c>
      <c r="H1049" t="s">
        <v>296</v>
      </c>
      <c r="I1049" t="s">
        <v>1642</v>
      </c>
      <c r="J1049" t="s">
        <v>1643</v>
      </c>
      <c r="K1049" t="s">
        <v>1644</v>
      </c>
      <c r="L1049" s="112"/>
      <c r="M1049" s="112"/>
      <c r="N1049" s="112">
        <v>4</v>
      </c>
      <c r="O1049" s="112">
        <v>3</v>
      </c>
      <c r="P1049" s="112"/>
      <c r="Q1049" s="112"/>
      <c r="R1049" s="112"/>
      <c r="S1049" s="112"/>
      <c r="T1049" s="112">
        <v>4</v>
      </c>
      <c r="U1049" s="112">
        <v>3</v>
      </c>
      <c r="V1049" s="112"/>
      <c r="W1049" s="112"/>
    </row>
    <row r="1050" spans="1:23" x14ac:dyDescent="0.25">
      <c r="A1050" t="s">
        <v>157</v>
      </c>
      <c r="B1050" t="s">
        <v>158</v>
      </c>
      <c r="C1050" t="s">
        <v>7</v>
      </c>
      <c r="D1050" t="s">
        <v>496</v>
      </c>
      <c r="E1050" t="s">
        <v>1533</v>
      </c>
      <c r="F1050" t="s">
        <v>1618</v>
      </c>
      <c r="G1050" t="s">
        <v>1641</v>
      </c>
      <c r="H1050" t="s">
        <v>176</v>
      </c>
      <c r="I1050" t="s">
        <v>1720</v>
      </c>
      <c r="J1050" t="s">
        <v>1643</v>
      </c>
      <c r="K1050" t="s">
        <v>1721</v>
      </c>
      <c r="L1050" s="112"/>
      <c r="M1050" s="112"/>
      <c r="N1050" s="112">
        <v>4</v>
      </c>
      <c r="O1050" s="112">
        <v>2</v>
      </c>
      <c r="P1050" s="112"/>
      <c r="Q1050" s="112"/>
      <c r="R1050" s="112">
        <v>4</v>
      </c>
      <c r="S1050" s="112">
        <v>2</v>
      </c>
      <c r="T1050" s="112"/>
      <c r="U1050" s="112"/>
      <c r="V1050" s="112"/>
      <c r="W1050" s="112"/>
    </row>
    <row r="1051" spans="1:23" x14ac:dyDescent="0.25">
      <c r="A1051" t="s">
        <v>157</v>
      </c>
      <c r="B1051" t="s">
        <v>158</v>
      </c>
      <c r="C1051" t="s">
        <v>7</v>
      </c>
      <c r="D1051" t="s">
        <v>496</v>
      </c>
      <c r="E1051" t="s">
        <v>1533</v>
      </c>
      <c r="F1051" t="s">
        <v>1618</v>
      </c>
      <c r="G1051" t="s">
        <v>1641</v>
      </c>
      <c r="H1051" t="s">
        <v>296</v>
      </c>
      <c r="I1051" t="s">
        <v>1716</v>
      </c>
      <c r="J1051" t="s">
        <v>1675</v>
      </c>
      <c r="K1051" t="s">
        <v>1717</v>
      </c>
      <c r="L1051" s="112"/>
      <c r="M1051" s="112"/>
      <c r="N1051" s="112">
        <v>4</v>
      </c>
      <c r="O1051" s="112">
        <v>1</v>
      </c>
      <c r="P1051" s="112"/>
      <c r="Q1051" s="112"/>
      <c r="R1051" s="112">
        <v>4</v>
      </c>
      <c r="S1051" s="112">
        <v>1</v>
      </c>
      <c r="T1051" s="112"/>
      <c r="U1051" s="112"/>
      <c r="V1051" s="112"/>
      <c r="W1051" s="112"/>
    </row>
    <row r="1052" spans="1:23" x14ac:dyDescent="0.25">
      <c r="A1052" t="s">
        <v>157</v>
      </c>
      <c r="B1052" t="s">
        <v>158</v>
      </c>
      <c r="C1052" t="s">
        <v>7</v>
      </c>
      <c r="D1052" t="s">
        <v>496</v>
      </c>
      <c r="E1052" t="s">
        <v>1533</v>
      </c>
      <c r="F1052" t="s">
        <v>1618</v>
      </c>
      <c r="G1052" t="s">
        <v>1641</v>
      </c>
      <c r="H1052" t="s">
        <v>322</v>
      </c>
      <c r="I1052" t="s">
        <v>1710</v>
      </c>
      <c r="J1052" t="s">
        <v>1653</v>
      </c>
      <c r="K1052" t="s">
        <v>1711</v>
      </c>
      <c r="L1052" s="112"/>
      <c r="M1052" s="112"/>
      <c r="N1052" s="112">
        <v>3</v>
      </c>
      <c r="O1052" s="112">
        <v>1</v>
      </c>
      <c r="P1052" s="112"/>
      <c r="Q1052" s="112"/>
      <c r="R1052" s="112">
        <v>2</v>
      </c>
      <c r="S1052" s="112"/>
      <c r="T1052" s="112"/>
      <c r="U1052" s="112"/>
      <c r="V1052" s="112">
        <v>1</v>
      </c>
      <c r="W1052" s="112">
        <v>1</v>
      </c>
    </row>
    <row r="1053" spans="1:23" x14ac:dyDescent="0.25">
      <c r="A1053" t="s">
        <v>157</v>
      </c>
      <c r="B1053" t="s">
        <v>158</v>
      </c>
      <c r="C1053" t="s">
        <v>7</v>
      </c>
      <c r="D1053" t="s">
        <v>496</v>
      </c>
      <c r="E1053" t="s">
        <v>1533</v>
      </c>
      <c r="F1053" t="s">
        <v>1618</v>
      </c>
      <c r="G1053" t="s">
        <v>1641</v>
      </c>
      <c r="H1053" t="s">
        <v>343</v>
      </c>
      <c r="I1053" t="s">
        <v>1706</v>
      </c>
      <c r="J1053" t="s">
        <v>1653</v>
      </c>
      <c r="K1053" t="s">
        <v>1707</v>
      </c>
      <c r="L1053" s="112"/>
      <c r="M1053" s="112"/>
      <c r="N1053" s="112">
        <v>2</v>
      </c>
      <c r="O1053" s="112">
        <v>1</v>
      </c>
      <c r="P1053" s="112"/>
      <c r="Q1053" s="112"/>
      <c r="R1053" s="112">
        <v>1</v>
      </c>
      <c r="S1053" s="112">
        <v>1</v>
      </c>
      <c r="T1053" s="112"/>
      <c r="U1053" s="112"/>
      <c r="V1053" s="112">
        <v>1</v>
      </c>
      <c r="W1053" s="112"/>
    </row>
    <row r="1054" spans="1:23" x14ac:dyDescent="0.25">
      <c r="A1054" t="s">
        <v>157</v>
      </c>
      <c r="B1054" t="s">
        <v>158</v>
      </c>
      <c r="C1054" t="s">
        <v>7</v>
      </c>
      <c r="D1054" t="s">
        <v>496</v>
      </c>
      <c r="E1054" t="s">
        <v>1533</v>
      </c>
      <c r="F1054" t="s">
        <v>1618</v>
      </c>
      <c r="G1054" t="s">
        <v>1641</v>
      </c>
      <c r="H1054" t="s">
        <v>361</v>
      </c>
      <c r="I1054" t="s">
        <v>1722</v>
      </c>
      <c r="J1054" t="s">
        <v>1696</v>
      </c>
      <c r="K1054" t="s">
        <v>1723</v>
      </c>
      <c r="L1054" s="112"/>
      <c r="M1054" s="112"/>
      <c r="N1054" s="112">
        <v>2</v>
      </c>
      <c r="O1054" s="112"/>
      <c r="P1054" s="112"/>
      <c r="Q1054" s="112"/>
      <c r="R1054" s="112">
        <v>2</v>
      </c>
      <c r="S1054" s="112"/>
      <c r="T1054" s="112"/>
      <c r="U1054" s="112"/>
      <c r="V1054" s="112"/>
      <c r="W1054" s="112"/>
    </row>
    <row r="1055" spans="1:23" x14ac:dyDescent="0.25">
      <c r="A1055" t="s">
        <v>157</v>
      </c>
      <c r="B1055" t="s">
        <v>158</v>
      </c>
      <c r="C1055" t="s">
        <v>7</v>
      </c>
      <c r="D1055" t="s">
        <v>496</v>
      </c>
      <c r="E1055" t="s">
        <v>1533</v>
      </c>
      <c r="F1055" t="s">
        <v>1618</v>
      </c>
      <c r="G1055" t="s">
        <v>1641</v>
      </c>
      <c r="H1055" t="s">
        <v>367</v>
      </c>
      <c r="I1055" t="s">
        <v>1724</v>
      </c>
      <c r="J1055" t="s">
        <v>1675</v>
      </c>
      <c r="K1055" t="s">
        <v>1725</v>
      </c>
      <c r="L1055" s="112"/>
      <c r="M1055" s="112"/>
      <c r="N1055" s="112">
        <v>2</v>
      </c>
      <c r="O1055" s="112">
        <v>1</v>
      </c>
      <c r="P1055" s="112"/>
      <c r="Q1055" s="112"/>
      <c r="R1055" s="112">
        <v>2</v>
      </c>
      <c r="S1055" s="112">
        <v>1</v>
      </c>
      <c r="T1055" s="112"/>
      <c r="U1055" s="112"/>
      <c r="V1055" s="112"/>
      <c r="W1055" s="112"/>
    </row>
    <row r="1056" spans="1:23" x14ac:dyDescent="0.25">
      <c r="A1056" t="s">
        <v>157</v>
      </c>
      <c r="B1056" t="s">
        <v>158</v>
      </c>
      <c r="C1056" t="s">
        <v>7</v>
      </c>
      <c r="D1056" t="s">
        <v>496</v>
      </c>
      <c r="E1056" t="s">
        <v>1533</v>
      </c>
      <c r="F1056" t="s">
        <v>1618</v>
      </c>
      <c r="G1056" t="s">
        <v>1641</v>
      </c>
      <c r="H1056" t="s">
        <v>376</v>
      </c>
      <c r="I1056" t="s">
        <v>1681</v>
      </c>
      <c r="J1056" t="s">
        <v>1653</v>
      </c>
      <c r="K1056" t="s">
        <v>1682</v>
      </c>
      <c r="L1056" s="112"/>
      <c r="M1056" s="112"/>
      <c r="N1056" s="112">
        <v>1</v>
      </c>
      <c r="O1056" s="112">
        <v>1</v>
      </c>
      <c r="P1056" s="112"/>
      <c r="Q1056" s="112"/>
      <c r="R1056" s="112">
        <v>1</v>
      </c>
      <c r="S1056" s="112">
        <v>1</v>
      </c>
      <c r="T1056" s="112"/>
      <c r="U1056" s="112"/>
      <c r="V1056" s="112"/>
      <c r="W1056" s="112"/>
    </row>
    <row r="1057" spans="1:23" x14ac:dyDescent="0.25">
      <c r="A1057" t="s">
        <v>157</v>
      </c>
      <c r="B1057" t="s">
        <v>158</v>
      </c>
      <c r="C1057" t="s">
        <v>7</v>
      </c>
      <c r="D1057" t="s">
        <v>496</v>
      </c>
      <c r="E1057" t="s">
        <v>1533</v>
      </c>
      <c r="F1057" t="s">
        <v>1618</v>
      </c>
      <c r="G1057" t="s">
        <v>1641</v>
      </c>
      <c r="H1057" t="s">
        <v>389</v>
      </c>
      <c r="I1057" t="s">
        <v>1649</v>
      </c>
      <c r="J1057" t="s">
        <v>1650</v>
      </c>
      <c r="K1057" t="s">
        <v>1651</v>
      </c>
      <c r="L1057" s="112"/>
      <c r="M1057" s="112"/>
      <c r="N1057" s="112">
        <v>1</v>
      </c>
      <c r="O1057" s="112"/>
      <c r="P1057" s="112"/>
      <c r="Q1057" s="112"/>
      <c r="R1057" s="112"/>
      <c r="S1057" s="112"/>
      <c r="T1057" s="112"/>
      <c r="U1057" s="112"/>
      <c r="V1057" s="112">
        <v>1</v>
      </c>
      <c r="W1057" s="112"/>
    </row>
    <row r="1058" spans="1:23" x14ac:dyDescent="0.25">
      <c r="A1058" t="s">
        <v>157</v>
      </c>
      <c r="B1058" t="s">
        <v>158</v>
      </c>
      <c r="C1058" t="s">
        <v>7</v>
      </c>
      <c r="D1058" t="s">
        <v>496</v>
      </c>
      <c r="E1058" t="s">
        <v>1533</v>
      </c>
      <c r="F1058" t="s">
        <v>1618</v>
      </c>
      <c r="G1058" t="s">
        <v>1641</v>
      </c>
      <c r="H1058" t="s">
        <v>396</v>
      </c>
      <c r="I1058" t="s">
        <v>1695</v>
      </c>
      <c r="J1058" t="s">
        <v>1696</v>
      </c>
      <c r="K1058" t="s">
        <v>1697</v>
      </c>
      <c r="L1058" s="112"/>
      <c r="M1058" s="112"/>
      <c r="N1058" s="112">
        <v>1</v>
      </c>
      <c r="O1058" s="112">
        <v>1</v>
      </c>
      <c r="P1058" s="112"/>
      <c r="Q1058" s="112"/>
      <c r="R1058" s="112">
        <v>1</v>
      </c>
      <c r="S1058" s="112">
        <v>1</v>
      </c>
      <c r="T1058" s="112"/>
      <c r="U1058" s="112"/>
      <c r="V1058" s="112"/>
      <c r="W1058" s="112"/>
    </row>
    <row r="1059" spans="1:23" x14ac:dyDescent="0.25">
      <c r="A1059" t="s">
        <v>157</v>
      </c>
      <c r="B1059" t="s">
        <v>158</v>
      </c>
      <c r="C1059" t="s">
        <v>7</v>
      </c>
      <c r="D1059" t="s">
        <v>496</v>
      </c>
      <c r="E1059" t="s">
        <v>1533</v>
      </c>
      <c r="F1059" t="s">
        <v>1618</v>
      </c>
      <c r="G1059" t="s">
        <v>1641</v>
      </c>
      <c r="H1059" t="s">
        <v>403</v>
      </c>
      <c r="I1059" t="s">
        <v>1677</v>
      </c>
      <c r="J1059" t="s">
        <v>1653</v>
      </c>
      <c r="K1059" t="s">
        <v>1678</v>
      </c>
      <c r="L1059" s="112"/>
      <c r="M1059" s="112"/>
      <c r="N1059" s="112">
        <v>1</v>
      </c>
      <c r="O1059" s="112">
        <v>1</v>
      </c>
      <c r="P1059" s="112"/>
      <c r="Q1059" s="112"/>
      <c r="R1059" s="112"/>
      <c r="S1059" s="112"/>
      <c r="T1059" s="112"/>
      <c r="U1059" s="112"/>
      <c r="V1059" s="112">
        <v>1</v>
      </c>
      <c r="W1059" s="112">
        <v>1</v>
      </c>
    </row>
    <row r="1060" spans="1:23" x14ac:dyDescent="0.25">
      <c r="A1060" t="s">
        <v>157</v>
      </c>
      <c r="B1060" t="s">
        <v>158</v>
      </c>
      <c r="C1060" t="s">
        <v>7</v>
      </c>
      <c r="D1060" t="s">
        <v>496</v>
      </c>
      <c r="E1060" t="s">
        <v>1533</v>
      </c>
      <c r="F1060" t="s">
        <v>1618</v>
      </c>
      <c r="G1060" t="s">
        <v>1641</v>
      </c>
      <c r="H1060" t="s">
        <v>407</v>
      </c>
      <c r="I1060" t="s">
        <v>1667</v>
      </c>
      <c r="J1060" t="s">
        <v>1653</v>
      </c>
      <c r="K1060" t="s">
        <v>1668</v>
      </c>
      <c r="L1060" s="112"/>
      <c r="M1060" s="112"/>
      <c r="N1060" s="112">
        <v>1</v>
      </c>
      <c r="O1060" s="112"/>
      <c r="P1060" s="112"/>
      <c r="Q1060" s="112"/>
      <c r="R1060" s="112">
        <v>1</v>
      </c>
      <c r="S1060" s="112"/>
      <c r="T1060" s="112"/>
      <c r="U1060" s="112"/>
      <c r="V1060" s="112"/>
      <c r="W1060" s="112"/>
    </row>
    <row r="1061" spans="1:23" x14ac:dyDescent="0.25">
      <c r="A1061" t="s">
        <v>157</v>
      </c>
      <c r="B1061" t="s">
        <v>158</v>
      </c>
      <c r="C1061" t="s">
        <v>7</v>
      </c>
      <c r="D1061" t="s">
        <v>496</v>
      </c>
      <c r="E1061" t="s">
        <v>1533</v>
      </c>
      <c r="F1061" t="s">
        <v>1618</v>
      </c>
      <c r="G1061" t="s">
        <v>1641</v>
      </c>
      <c r="H1061" t="s">
        <v>414</v>
      </c>
      <c r="I1061" t="s">
        <v>1679</v>
      </c>
      <c r="J1061" t="s">
        <v>1675</v>
      </c>
      <c r="K1061" t="s">
        <v>1680</v>
      </c>
      <c r="L1061" s="112"/>
      <c r="M1061" s="112"/>
      <c r="N1061" s="112">
        <v>1</v>
      </c>
      <c r="O1061" s="112"/>
      <c r="P1061" s="112"/>
      <c r="Q1061" s="112"/>
      <c r="R1061" s="112"/>
      <c r="S1061" s="112"/>
      <c r="T1061" s="112">
        <v>1</v>
      </c>
      <c r="U1061" s="112"/>
      <c r="V1061" s="112"/>
      <c r="W1061" s="112"/>
    </row>
    <row r="1062" spans="1:23" x14ac:dyDescent="0.25">
      <c r="A1062" t="s">
        <v>159</v>
      </c>
      <c r="B1062" t="s">
        <v>158</v>
      </c>
      <c r="C1062" t="s">
        <v>8</v>
      </c>
      <c r="D1062" t="s">
        <v>496</v>
      </c>
      <c r="E1062" t="s">
        <v>1533</v>
      </c>
      <c r="F1062" t="s">
        <v>1618</v>
      </c>
      <c r="G1062" t="s">
        <v>1641</v>
      </c>
      <c r="H1062" t="s">
        <v>176</v>
      </c>
      <c r="I1062" t="s">
        <v>1689</v>
      </c>
      <c r="J1062" t="s">
        <v>1653</v>
      </c>
      <c r="K1062" t="s">
        <v>1690</v>
      </c>
      <c r="L1062" s="112"/>
      <c r="M1062" s="112"/>
      <c r="N1062" s="112">
        <v>1</v>
      </c>
      <c r="O1062" s="112">
        <v>1</v>
      </c>
      <c r="P1062" s="112"/>
      <c r="Q1062" s="112"/>
      <c r="R1062" s="112"/>
      <c r="S1062" s="112"/>
      <c r="T1062" s="112">
        <v>1</v>
      </c>
      <c r="U1062" s="112">
        <v>1</v>
      </c>
      <c r="V1062" s="112"/>
      <c r="W1062" s="112"/>
    </row>
    <row r="1063" spans="1:23" x14ac:dyDescent="0.25">
      <c r="A1063" t="s">
        <v>159</v>
      </c>
      <c r="B1063" t="s">
        <v>158</v>
      </c>
      <c r="C1063" t="s">
        <v>8</v>
      </c>
      <c r="D1063" t="s">
        <v>496</v>
      </c>
      <c r="E1063" t="s">
        <v>1533</v>
      </c>
      <c r="F1063" t="s">
        <v>1618</v>
      </c>
      <c r="G1063" t="s">
        <v>1641</v>
      </c>
      <c r="H1063" t="s">
        <v>296</v>
      </c>
      <c r="I1063" t="s">
        <v>1647</v>
      </c>
      <c r="J1063" t="s">
        <v>1643</v>
      </c>
      <c r="K1063" t="s">
        <v>1648</v>
      </c>
      <c r="L1063" s="112"/>
      <c r="M1063" s="112"/>
      <c r="N1063" s="112">
        <v>1</v>
      </c>
      <c r="O1063" s="112">
        <v>1</v>
      </c>
      <c r="P1063" s="112"/>
      <c r="Q1063" s="112"/>
      <c r="R1063" s="112">
        <v>1</v>
      </c>
      <c r="S1063" s="112">
        <v>1</v>
      </c>
      <c r="T1063" s="112"/>
      <c r="U1063" s="112"/>
      <c r="V1063" s="112"/>
      <c r="W1063" s="112"/>
    </row>
    <row r="1064" spans="1:23" x14ac:dyDescent="0.25">
      <c r="A1064" t="s">
        <v>160</v>
      </c>
      <c r="B1064" t="s">
        <v>161</v>
      </c>
      <c r="C1064" t="s">
        <v>7</v>
      </c>
      <c r="D1064" t="s">
        <v>497</v>
      </c>
      <c r="E1064" t="s">
        <v>1534</v>
      </c>
      <c r="F1064" t="s">
        <v>1618</v>
      </c>
      <c r="G1064" t="s">
        <v>1641</v>
      </c>
      <c r="H1064" t="s">
        <v>176</v>
      </c>
      <c r="I1064" t="s">
        <v>1706</v>
      </c>
      <c r="J1064" t="s">
        <v>1653</v>
      </c>
      <c r="K1064" t="s">
        <v>1707</v>
      </c>
      <c r="L1064" s="112"/>
      <c r="M1064" s="112"/>
      <c r="N1064" s="112">
        <v>7</v>
      </c>
      <c r="O1064" s="112">
        <v>7</v>
      </c>
      <c r="P1064" s="112"/>
      <c r="Q1064" s="112"/>
      <c r="R1064" s="112"/>
      <c r="S1064" s="112"/>
      <c r="T1064" s="112">
        <v>7</v>
      </c>
      <c r="U1064" s="112">
        <v>7</v>
      </c>
      <c r="V1064" s="112"/>
      <c r="W1064" s="112"/>
    </row>
    <row r="1065" spans="1:23" x14ac:dyDescent="0.25">
      <c r="A1065" t="s">
        <v>160</v>
      </c>
      <c r="B1065" t="s">
        <v>161</v>
      </c>
      <c r="C1065" t="s">
        <v>7</v>
      </c>
      <c r="D1065" t="s">
        <v>497</v>
      </c>
      <c r="E1065" t="s">
        <v>1534</v>
      </c>
      <c r="F1065" t="s">
        <v>1618</v>
      </c>
      <c r="G1065" t="s">
        <v>1641</v>
      </c>
      <c r="H1065" t="s">
        <v>296</v>
      </c>
      <c r="I1065" t="s">
        <v>1681</v>
      </c>
      <c r="J1065" t="s">
        <v>1653</v>
      </c>
      <c r="K1065" t="s">
        <v>1682</v>
      </c>
      <c r="L1065" s="112"/>
      <c r="M1065" s="112"/>
      <c r="N1065" s="112">
        <v>3</v>
      </c>
      <c r="O1065" s="112">
        <v>2</v>
      </c>
      <c r="P1065" s="112"/>
      <c r="Q1065" s="112"/>
      <c r="R1065" s="112">
        <v>2</v>
      </c>
      <c r="S1065" s="112">
        <v>1</v>
      </c>
      <c r="T1065" s="112">
        <v>1</v>
      </c>
      <c r="U1065" s="112">
        <v>1</v>
      </c>
      <c r="V1065" s="112"/>
      <c r="W1065" s="112"/>
    </row>
    <row r="1066" spans="1:23" x14ac:dyDescent="0.25">
      <c r="A1066" t="s">
        <v>160</v>
      </c>
      <c r="B1066" t="s">
        <v>161</v>
      </c>
      <c r="C1066" t="s">
        <v>7</v>
      </c>
      <c r="D1066" t="s">
        <v>497</v>
      </c>
      <c r="E1066" t="s">
        <v>1534</v>
      </c>
      <c r="F1066" t="s">
        <v>1618</v>
      </c>
      <c r="G1066" t="s">
        <v>1641</v>
      </c>
      <c r="H1066" t="s">
        <v>322</v>
      </c>
      <c r="I1066" t="s">
        <v>1700</v>
      </c>
      <c r="J1066" t="s">
        <v>1653</v>
      </c>
      <c r="K1066" t="s">
        <v>1701</v>
      </c>
      <c r="L1066" s="112"/>
      <c r="M1066" s="112"/>
      <c r="N1066" s="112">
        <v>1</v>
      </c>
      <c r="O1066" s="112">
        <v>1</v>
      </c>
      <c r="P1066" s="112"/>
      <c r="Q1066" s="112"/>
      <c r="R1066" s="112">
        <v>1</v>
      </c>
      <c r="S1066" s="112">
        <v>1</v>
      </c>
      <c r="T1066" s="112"/>
      <c r="U1066" s="112"/>
      <c r="V1066" s="112"/>
      <c r="W1066" s="112"/>
    </row>
    <row r="1067" spans="1:23" x14ac:dyDescent="0.25">
      <c r="A1067" t="s">
        <v>160</v>
      </c>
      <c r="B1067" t="s">
        <v>161</v>
      </c>
      <c r="C1067" t="s">
        <v>7</v>
      </c>
      <c r="D1067" t="s">
        <v>497</v>
      </c>
      <c r="E1067" t="s">
        <v>1534</v>
      </c>
      <c r="F1067" t="s">
        <v>1618</v>
      </c>
      <c r="G1067" t="s">
        <v>1641</v>
      </c>
      <c r="H1067" t="s">
        <v>343</v>
      </c>
      <c r="I1067" t="s">
        <v>1726</v>
      </c>
      <c r="J1067" t="s">
        <v>1653</v>
      </c>
      <c r="K1067" t="s">
        <v>1727</v>
      </c>
      <c r="L1067" s="112"/>
      <c r="M1067" s="112"/>
      <c r="N1067" s="112">
        <v>2</v>
      </c>
      <c r="O1067" s="112">
        <v>2</v>
      </c>
      <c r="P1067" s="112"/>
      <c r="Q1067" s="112"/>
      <c r="R1067" s="112"/>
      <c r="S1067" s="112"/>
      <c r="T1067" s="112">
        <v>2</v>
      </c>
      <c r="U1067" s="112">
        <v>2</v>
      </c>
      <c r="V1067" s="112"/>
      <c r="W1067" s="112"/>
    </row>
    <row r="1068" spans="1:23" x14ac:dyDescent="0.25">
      <c r="A1068" t="s">
        <v>160</v>
      </c>
      <c r="B1068" t="s">
        <v>161</v>
      </c>
      <c r="C1068" t="s">
        <v>7</v>
      </c>
      <c r="D1068" t="s">
        <v>497</v>
      </c>
      <c r="E1068" t="s">
        <v>1534</v>
      </c>
      <c r="F1068" t="s">
        <v>1618</v>
      </c>
      <c r="G1068" t="s">
        <v>1641</v>
      </c>
      <c r="H1068" t="s">
        <v>361</v>
      </c>
      <c r="I1068" t="s">
        <v>1702</v>
      </c>
      <c r="J1068" t="s">
        <v>1653</v>
      </c>
      <c r="K1068" t="s">
        <v>1703</v>
      </c>
      <c r="L1068" s="112"/>
      <c r="M1068" s="112"/>
      <c r="N1068" s="112">
        <v>1</v>
      </c>
      <c r="O1068" s="112">
        <v>1</v>
      </c>
      <c r="P1068" s="112"/>
      <c r="Q1068" s="112"/>
      <c r="R1068" s="112"/>
      <c r="S1068" s="112"/>
      <c r="T1068" s="112">
        <v>1</v>
      </c>
      <c r="U1068" s="112">
        <v>1</v>
      </c>
      <c r="V1068" s="112"/>
      <c r="W1068" s="112"/>
    </row>
    <row r="1069" spans="1:23" x14ac:dyDescent="0.25">
      <c r="A1069" t="s">
        <v>160</v>
      </c>
      <c r="B1069" t="s">
        <v>161</v>
      </c>
      <c r="C1069" t="s">
        <v>7</v>
      </c>
      <c r="D1069" t="s">
        <v>497</v>
      </c>
      <c r="E1069" t="s">
        <v>1534</v>
      </c>
      <c r="F1069" t="s">
        <v>1618</v>
      </c>
      <c r="G1069" t="s">
        <v>1641</v>
      </c>
      <c r="H1069" t="s">
        <v>367</v>
      </c>
      <c r="I1069" t="s">
        <v>1665</v>
      </c>
      <c r="J1069" t="s">
        <v>1653</v>
      </c>
      <c r="K1069" t="s">
        <v>1666</v>
      </c>
      <c r="L1069" s="112"/>
      <c r="M1069" s="112"/>
      <c r="N1069" s="112">
        <v>1</v>
      </c>
      <c r="O1069" s="112">
        <v>1</v>
      </c>
      <c r="P1069" s="112"/>
      <c r="Q1069" s="112"/>
      <c r="R1069" s="112"/>
      <c r="S1069" s="112"/>
      <c r="T1069" s="112">
        <v>1</v>
      </c>
      <c r="U1069" s="112">
        <v>1</v>
      </c>
      <c r="V1069" s="112"/>
      <c r="W1069" s="112"/>
    </row>
    <row r="1070" spans="1:23" x14ac:dyDescent="0.25">
      <c r="A1070" t="s">
        <v>160</v>
      </c>
      <c r="B1070" t="s">
        <v>161</v>
      </c>
      <c r="C1070" t="s">
        <v>7</v>
      </c>
      <c r="D1070" t="s">
        <v>497</v>
      </c>
      <c r="E1070" t="s">
        <v>1534</v>
      </c>
      <c r="F1070" t="s">
        <v>1618</v>
      </c>
      <c r="G1070" t="s">
        <v>1641</v>
      </c>
      <c r="H1070" t="s">
        <v>376</v>
      </c>
      <c r="I1070" t="s">
        <v>1689</v>
      </c>
      <c r="J1070" t="s">
        <v>1653</v>
      </c>
      <c r="K1070" t="s">
        <v>1690</v>
      </c>
      <c r="L1070" s="112"/>
      <c r="M1070" s="112"/>
      <c r="N1070" s="112">
        <v>1</v>
      </c>
      <c r="O1070" s="112">
        <v>1</v>
      </c>
      <c r="P1070" s="112"/>
      <c r="Q1070" s="112"/>
      <c r="R1070" s="112"/>
      <c r="S1070" s="112"/>
      <c r="T1070" s="112">
        <v>1</v>
      </c>
      <c r="U1070" s="112">
        <v>1</v>
      </c>
      <c r="V1070" s="112"/>
      <c r="W1070" s="112"/>
    </row>
    <row r="1071" spans="1:23" x14ac:dyDescent="0.25">
      <c r="A1071" t="s">
        <v>463</v>
      </c>
      <c r="B1071" t="s">
        <v>464</v>
      </c>
      <c r="C1071" t="s">
        <v>7</v>
      </c>
      <c r="D1071" t="s">
        <v>501</v>
      </c>
      <c r="E1071" t="s">
        <v>1536</v>
      </c>
      <c r="F1071" t="s">
        <v>1618</v>
      </c>
      <c r="G1071" t="s">
        <v>1641</v>
      </c>
      <c r="H1071" t="s">
        <v>176</v>
      </c>
      <c r="I1071" t="s">
        <v>1642</v>
      </c>
      <c r="J1071" t="s">
        <v>1643</v>
      </c>
      <c r="K1071" t="s">
        <v>1644</v>
      </c>
      <c r="L1071" s="112"/>
      <c r="M1071" s="112"/>
      <c r="N1071" s="112">
        <v>2</v>
      </c>
      <c r="O1071" s="112">
        <v>1</v>
      </c>
      <c r="P1071" s="112"/>
      <c r="Q1071" s="112"/>
      <c r="R1071" s="112"/>
      <c r="S1071" s="112"/>
      <c r="T1071" s="112">
        <v>2</v>
      </c>
      <c r="U1071" s="112">
        <v>1</v>
      </c>
      <c r="V1071" s="112"/>
      <c r="W1071" s="112"/>
    </row>
    <row r="1072" spans="1:23" x14ac:dyDescent="0.25">
      <c r="A1072" t="s">
        <v>463</v>
      </c>
      <c r="B1072" t="s">
        <v>464</v>
      </c>
      <c r="C1072" t="s">
        <v>7</v>
      </c>
      <c r="D1072" t="s">
        <v>501</v>
      </c>
      <c r="E1072" t="s">
        <v>1536</v>
      </c>
      <c r="F1072" t="s">
        <v>1618</v>
      </c>
      <c r="G1072" t="s">
        <v>1641</v>
      </c>
      <c r="H1072" t="s">
        <v>296</v>
      </c>
      <c r="I1072" t="s">
        <v>1649</v>
      </c>
      <c r="J1072" t="s">
        <v>1650</v>
      </c>
      <c r="K1072" t="s">
        <v>1651</v>
      </c>
      <c r="L1072" s="112"/>
      <c r="M1072" s="112"/>
      <c r="N1072" s="112">
        <v>1</v>
      </c>
      <c r="O1072" s="112"/>
      <c r="P1072" s="112"/>
      <c r="Q1072" s="112"/>
      <c r="R1072" s="112"/>
      <c r="S1072" s="112"/>
      <c r="T1072" s="112">
        <v>1</v>
      </c>
      <c r="U1072" s="112"/>
      <c r="V1072" s="112"/>
      <c r="W1072" s="112"/>
    </row>
    <row r="1073" spans="1:23" x14ac:dyDescent="0.25">
      <c r="A1073" t="s">
        <v>463</v>
      </c>
      <c r="B1073" t="s">
        <v>464</v>
      </c>
      <c r="C1073" t="s">
        <v>7</v>
      </c>
      <c r="D1073" t="s">
        <v>501</v>
      </c>
      <c r="E1073" t="s">
        <v>1536</v>
      </c>
      <c r="F1073" t="s">
        <v>1618</v>
      </c>
      <c r="G1073" t="s">
        <v>1641</v>
      </c>
      <c r="H1073" t="s">
        <v>322</v>
      </c>
      <c r="I1073" t="s">
        <v>1647</v>
      </c>
      <c r="J1073" t="s">
        <v>1643</v>
      </c>
      <c r="K1073" t="s">
        <v>1648</v>
      </c>
      <c r="L1073" s="112"/>
      <c r="M1073" s="112"/>
      <c r="N1073" s="112">
        <v>2</v>
      </c>
      <c r="O1073" s="112">
        <v>2</v>
      </c>
      <c r="P1073" s="112"/>
      <c r="Q1073" s="112"/>
      <c r="R1073" s="112">
        <v>1</v>
      </c>
      <c r="S1073" s="112">
        <v>1</v>
      </c>
      <c r="T1073" s="112">
        <v>1</v>
      </c>
      <c r="U1073" s="112">
        <v>1</v>
      </c>
      <c r="V1073" s="112"/>
      <c r="W1073" s="112"/>
    </row>
    <row r="1074" spans="1:23" x14ac:dyDescent="0.25">
      <c r="A1074" t="s">
        <v>165</v>
      </c>
      <c r="B1074" t="s">
        <v>166</v>
      </c>
      <c r="C1074" t="s">
        <v>7</v>
      </c>
      <c r="D1074" t="s">
        <v>503</v>
      </c>
      <c r="E1074" t="s">
        <v>1537</v>
      </c>
      <c r="F1074" t="s">
        <v>1618</v>
      </c>
      <c r="G1074" t="s">
        <v>1641</v>
      </c>
      <c r="H1074" t="s">
        <v>176</v>
      </c>
      <c r="I1074" t="s">
        <v>1642</v>
      </c>
      <c r="J1074" t="s">
        <v>1643</v>
      </c>
      <c r="K1074" t="s">
        <v>1644</v>
      </c>
      <c r="L1074" s="112"/>
      <c r="M1074" s="112"/>
      <c r="N1074" s="112">
        <v>1</v>
      </c>
      <c r="O1074" s="112"/>
      <c r="P1074" s="112">
        <v>1</v>
      </c>
      <c r="Q1074" s="112"/>
      <c r="R1074" s="112"/>
      <c r="S1074" s="112"/>
      <c r="T1074" s="112"/>
      <c r="U1074" s="112"/>
      <c r="V1074" s="112"/>
      <c r="W1074" s="112"/>
    </row>
    <row r="1075" spans="1:23" x14ac:dyDescent="0.25">
      <c r="A1075" t="s">
        <v>168</v>
      </c>
      <c r="B1075" t="s">
        <v>169</v>
      </c>
      <c r="C1075" t="s">
        <v>7</v>
      </c>
      <c r="D1075" t="s">
        <v>504</v>
      </c>
      <c r="E1075" t="s">
        <v>1538</v>
      </c>
      <c r="F1075" t="s">
        <v>1618</v>
      </c>
      <c r="G1075" t="s">
        <v>1641</v>
      </c>
      <c r="H1075" t="s">
        <v>176</v>
      </c>
      <c r="I1075" t="s">
        <v>1706</v>
      </c>
      <c r="J1075" t="s">
        <v>1653</v>
      </c>
      <c r="K1075" t="s">
        <v>1707</v>
      </c>
      <c r="L1075" s="112"/>
      <c r="M1075" s="112"/>
      <c r="N1075" s="112">
        <v>7</v>
      </c>
      <c r="O1075" s="112">
        <v>5</v>
      </c>
      <c r="P1075" s="112"/>
      <c r="Q1075" s="112"/>
      <c r="R1075" s="112">
        <v>6</v>
      </c>
      <c r="S1075" s="112">
        <v>4</v>
      </c>
      <c r="T1075" s="112">
        <v>1</v>
      </c>
      <c r="U1075" s="112">
        <v>1</v>
      </c>
      <c r="V1075" s="112"/>
      <c r="W1075" s="112"/>
    </row>
    <row r="1076" spans="1:23" x14ac:dyDescent="0.25">
      <c r="A1076" t="s">
        <v>168</v>
      </c>
      <c r="B1076" t="s">
        <v>169</v>
      </c>
      <c r="C1076" t="s">
        <v>7</v>
      </c>
      <c r="D1076" t="s">
        <v>504</v>
      </c>
      <c r="E1076" t="s">
        <v>1538</v>
      </c>
      <c r="F1076" t="s">
        <v>1618</v>
      </c>
      <c r="G1076" t="s">
        <v>1641</v>
      </c>
      <c r="H1076" t="s">
        <v>296</v>
      </c>
      <c r="I1076" t="s">
        <v>1689</v>
      </c>
      <c r="J1076" t="s">
        <v>1653</v>
      </c>
      <c r="K1076" t="s">
        <v>1690</v>
      </c>
      <c r="L1076" s="112"/>
      <c r="M1076" s="112"/>
      <c r="N1076" s="112">
        <v>5</v>
      </c>
      <c r="O1076" s="112">
        <v>2</v>
      </c>
      <c r="P1076" s="112"/>
      <c r="Q1076" s="112"/>
      <c r="R1076" s="112">
        <v>1</v>
      </c>
      <c r="S1076" s="112">
        <v>1</v>
      </c>
      <c r="T1076" s="112">
        <v>3</v>
      </c>
      <c r="U1076" s="112">
        <v>1</v>
      </c>
      <c r="V1076" s="112">
        <v>1</v>
      </c>
      <c r="W1076" s="112"/>
    </row>
    <row r="1077" spans="1:23" x14ac:dyDescent="0.25">
      <c r="A1077" t="s">
        <v>168</v>
      </c>
      <c r="B1077" t="s">
        <v>169</v>
      </c>
      <c r="C1077" t="s">
        <v>7</v>
      </c>
      <c r="D1077" t="s">
        <v>504</v>
      </c>
      <c r="E1077" t="s">
        <v>1538</v>
      </c>
      <c r="F1077" t="s">
        <v>1618</v>
      </c>
      <c r="G1077" t="s">
        <v>1641</v>
      </c>
      <c r="H1077" t="s">
        <v>322</v>
      </c>
      <c r="I1077" t="s">
        <v>1732</v>
      </c>
      <c r="J1077" t="s">
        <v>1643</v>
      </c>
      <c r="K1077" t="s">
        <v>1733</v>
      </c>
      <c r="L1077" s="112"/>
      <c r="M1077" s="112"/>
      <c r="N1077" s="112">
        <v>4</v>
      </c>
      <c r="O1077" s="112">
        <v>2</v>
      </c>
      <c r="P1077" s="112"/>
      <c r="Q1077" s="112"/>
      <c r="R1077" s="112">
        <v>4</v>
      </c>
      <c r="S1077" s="112">
        <v>2</v>
      </c>
      <c r="T1077" s="112"/>
      <c r="U1077" s="112"/>
      <c r="V1077" s="112"/>
      <c r="W1077" s="112"/>
    </row>
    <row r="1078" spans="1:23" x14ac:dyDescent="0.25">
      <c r="A1078" t="s">
        <v>168</v>
      </c>
      <c r="B1078" t="s">
        <v>169</v>
      </c>
      <c r="C1078" t="s">
        <v>7</v>
      </c>
      <c r="D1078" t="s">
        <v>504</v>
      </c>
      <c r="E1078" t="s">
        <v>1538</v>
      </c>
      <c r="F1078" t="s">
        <v>1618</v>
      </c>
      <c r="G1078" t="s">
        <v>1641</v>
      </c>
      <c r="H1078" t="s">
        <v>343</v>
      </c>
      <c r="I1078" t="s">
        <v>1681</v>
      </c>
      <c r="J1078" t="s">
        <v>1653</v>
      </c>
      <c r="K1078" t="s">
        <v>1682</v>
      </c>
      <c r="L1078" s="112"/>
      <c r="M1078" s="112"/>
      <c r="N1078" s="112">
        <v>3</v>
      </c>
      <c r="O1078" s="112">
        <v>2</v>
      </c>
      <c r="P1078" s="112"/>
      <c r="Q1078" s="112"/>
      <c r="R1078" s="112">
        <v>3</v>
      </c>
      <c r="S1078" s="112">
        <v>2</v>
      </c>
      <c r="T1078" s="112"/>
      <c r="U1078" s="112"/>
      <c r="V1078" s="112"/>
      <c r="W1078" s="112"/>
    </row>
    <row r="1079" spans="1:23" x14ac:dyDescent="0.25">
      <c r="A1079" t="s">
        <v>168</v>
      </c>
      <c r="B1079" t="s">
        <v>169</v>
      </c>
      <c r="C1079" t="s">
        <v>7</v>
      </c>
      <c r="D1079" t="s">
        <v>504</v>
      </c>
      <c r="E1079" t="s">
        <v>1538</v>
      </c>
      <c r="F1079" t="s">
        <v>1618</v>
      </c>
      <c r="G1079" t="s">
        <v>1641</v>
      </c>
      <c r="H1079" t="s">
        <v>361</v>
      </c>
      <c r="I1079" t="s">
        <v>1710</v>
      </c>
      <c r="J1079" t="s">
        <v>1653</v>
      </c>
      <c r="K1079" t="s">
        <v>1711</v>
      </c>
      <c r="L1079" s="112"/>
      <c r="M1079" s="112"/>
      <c r="N1079" s="112">
        <v>3</v>
      </c>
      <c r="O1079" s="112">
        <v>3</v>
      </c>
      <c r="P1079" s="112"/>
      <c r="Q1079" s="112"/>
      <c r="R1079" s="112">
        <v>3</v>
      </c>
      <c r="S1079" s="112">
        <v>3</v>
      </c>
      <c r="T1079" s="112"/>
      <c r="U1079" s="112"/>
      <c r="V1079" s="112"/>
      <c r="W1079" s="112"/>
    </row>
    <row r="1080" spans="1:23" x14ac:dyDescent="0.25">
      <c r="A1080" t="s">
        <v>168</v>
      </c>
      <c r="B1080" t="s">
        <v>169</v>
      </c>
      <c r="C1080" t="s">
        <v>7</v>
      </c>
      <c r="D1080" t="s">
        <v>504</v>
      </c>
      <c r="E1080" t="s">
        <v>1538</v>
      </c>
      <c r="F1080" t="s">
        <v>1618</v>
      </c>
      <c r="G1080" t="s">
        <v>1641</v>
      </c>
      <c r="H1080" t="s">
        <v>367</v>
      </c>
      <c r="I1080" t="s">
        <v>1642</v>
      </c>
      <c r="J1080" t="s">
        <v>1643</v>
      </c>
      <c r="K1080" t="s">
        <v>1644</v>
      </c>
      <c r="L1080" s="112"/>
      <c r="M1080" s="112"/>
      <c r="N1080" s="112">
        <v>2</v>
      </c>
      <c r="O1080" s="112">
        <v>2</v>
      </c>
      <c r="P1080" s="112"/>
      <c r="Q1080" s="112"/>
      <c r="R1080" s="112">
        <v>2</v>
      </c>
      <c r="S1080" s="112">
        <v>2</v>
      </c>
      <c r="T1080" s="112"/>
      <c r="U1080" s="112"/>
      <c r="V1080" s="112"/>
      <c r="W1080" s="112"/>
    </row>
    <row r="1081" spans="1:23" x14ac:dyDescent="0.25">
      <c r="A1081" t="s">
        <v>168</v>
      </c>
      <c r="B1081" t="s">
        <v>169</v>
      </c>
      <c r="C1081" t="s">
        <v>7</v>
      </c>
      <c r="D1081" t="s">
        <v>504</v>
      </c>
      <c r="E1081" t="s">
        <v>1538</v>
      </c>
      <c r="F1081" t="s">
        <v>1618</v>
      </c>
      <c r="G1081" t="s">
        <v>1641</v>
      </c>
      <c r="H1081" t="s">
        <v>376</v>
      </c>
      <c r="I1081" t="s">
        <v>1718</v>
      </c>
      <c r="J1081" t="s">
        <v>1643</v>
      </c>
      <c r="K1081" t="s">
        <v>1719</v>
      </c>
      <c r="L1081" s="112"/>
      <c r="M1081" s="112"/>
      <c r="N1081" s="112">
        <v>1</v>
      </c>
      <c r="O1081" s="112"/>
      <c r="P1081" s="112"/>
      <c r="Q1081" s="112"/>
      <c r="R1081" s="112"/>
      <c r="S1081" s="112"/>
      <c r="T1081" s="112">
        <v>1</v>
      </c>
      <c r="U1081" s="112"/>
      <c r="V1081" s="112"/>
      <c r="W1081" s="112"/>
    </row>
    <row r="1082" spans="1:23" x14ac:dyDescent="0.25">
      <c r="A1082" t="s">
        <v>168</v>
      </c>
      <c r="B1082" t="s">
        <v>169</v>
      </c>
      <c r="C1082" t="s">
        <v>7</v>
      </c>
      <c r="D1082" t="s">
        <v>504</v>
      </c>
      <c r="E1082" t="s">
        <v>1538</v>
      </c>
      <c r="F1082" t="s">
        <v>1618</v>
      </c>
      <c r="G1082" t="s">
        <v>1641</v>
      </c>
      <c r="H1082" t="s">
        <v>389</v>
      </c>
      <c r="I1082" t="s">
        <v>1708</v>
      </c>
      <c r="J1082" t="s">
        <v>1653</v>
      </c>
      <c r="K1082" t="s">
        <v>1709</v>
      </c>
      <c r="L1082" s="112"/>
      <c r="M1082" s="112"/>
      <c r="N1082" s="112">
        <v>1</v>
      </c>
      <c r="O1082" s="112"/>
      <c r="P1082" s="112"/>
      <c r="Q1082" s="112"/>
      <c r="R1082" s="112">
        <v>1</v>
      </c>
      <c r="S1082" s="112"/>
      <c r="T1082" s="112"/>
      <c r="U1082" s="112"/>
      <c r="V1082" s="112"/>
      <c r="W1082" s="112"/>
    </row>
    <row r="1083" spans="1:23" x14ac:dyDescent="0.25">
      <c r="A1083" t="s">
        <v>168</v>
      </c>
      <c r="B1083" t="s">
        <v>169</v>
      </c>
      <c r="C1083" t="s">
        <v>7</v>
      </c>
      <c r="D1083" t="s">
        <v>504</v>
      </c>
      <c r="E1083" t="s">
        <v>1538</v>
      </c>
      <c r="F1083" t="s">
        <v>1618</v>
      </c>
      <c r="G1083" t="s">
        <v>1641</v>
      </c>
      <c r="H1083" t="s">
        <v>396</v>
      </c>
      <c r="I1083" t="s">
        <v>1720</v>
      </c>
      <c r="J1083" t="s">
        <v>1643</v>
      </c>
      <c r="K1083" t="s">
        <v>1721</v>
      </c>
      <c r="L1083" s="112"/>
      <c r="M1083" s="112"/>
      <c r="N1083" s="112">
        <v>1</v>
      </c>
      <c r="O1083" s="112">
        <v>1</v>
      </c>
      <c r="P1083" s="112"/>
      <c r="Q1083" s="112"/>
      <c r="R1083" s="112">
        <v>1</v>
      </c>
      <c r="S1083" s="112">
        <v>1</v>
      </c>
      <c r="T1083" s="112"/>
      <c r="U1083" s="112"/>
      <c r="V1083" s="112"/>
      <c r="W1083" s="112"/>
    </row>
    <row r="1084" spans="1:23" x14ac:dyDescent="0.25">
      <c r="A1084" t="s">
        <v>168</v>
      </c>
      <c r="B1084" t="s">
        <v>169</v>
      </c>
      <c r="C1084" t="s">
        <v>7</v>
      </c>
      <c r="D1084" t="s">
        <v>504</v>
      </c>
      <c r="E1084" t="s">
        <v>1538</v>
      </c>
      <c r="F1084" t="s">
        <v>1618</v>
      </c>
      <c r="G1084" t="s">
        <v>1641</v>
      </c>
      <c r="H1084" t="s">
        <v>403</v>
      </c>
      <c r="I1084" t="s">
        <v>1665</v>
      </c>
      <c r="J1084" t="s">
        <v>1653</v>
      </c>
      <c r="K1084" t="s">
        <v>1666</v>
      </c>
      <c r="L1084" s="112"/>
      <c r="M1084" s="112"/>
      <c r="N1084" s="112">
        <v>1</v>
      </c>
      <c r="O1084" s="112">
        <v>1</v>
      </c>
      <c r="P1084" s="112"/>
      <c r="Q1084" s="112"/>
      <c r="R1084" s="112">
        <v>1</v>
      </c>
      <c r="S1084" s="112">
        <v>1</v>
      </c>
      <c r="T1084" s="112"/>
      <c r="U1084" s="112"/>
      <c r="V1084" s="112"/>
      <c r="W1084" s="112"/>
    </row>
    <row r="1085" spans="1:23" x14ac:dyDescent="0.25">
      <c r="A1085" t="s">
        <v>168</v>
      </c>
      <c r="B1085" t="s">
        <v>169</v>
      </c>
      <c r="C1085" t="s">
        <v>7</v>
      </c>
      <c r="D1085" t="s">
        <v>504</v>
      </c>
      <c r="E1085" t="s">
        <v>1538</v>
      </c>
      <c r="F1085" t="s">
        <v>1618</v>
      </c>
      <c r="G1085" t="s">
        <v>1641</v>
      </c>
      <c r="H1085" t="s">
        <v>407</v>
      </c>
      <c r="I1085" t="s">
        <v>1663</v>
      </c>
      <c r="J1085" t="s">
        <v>1653</v>
      </c>
      <c r="K1085" t="s">
        <v>1664</v>
      </c>
      <c r="L1085" s="112"/>
      <c r="M1085" s="112"/>
      <c r="N1085" s="112">
        <v>1</v>
      </c>
      <c r="O1085" s="112"/>
      <c r="P1085" s="112"/>
      <c r="Q1085" s="112"/>
      <c r="R1085" s="112"/>
      <c r="S1085" s="112"/>
      <c r="T1085" s="112"/>
      <c r="U1085" s="112"/>
      <c r="V1085" s="112">
        <v>1</v>
      </c>
      <c r="W1085" s="112"/>
    </row>
    <row r="1086" spans="1:23" x14ac:dyDescent="0.25">
      <c r="A1086" t="s">
        <v>168</v>
      </c>
      <c r="B1086" t="s">
        <v>169</v>
      </c>
      <c r="C1086" t="s">
        <v>7</v>
      </c>
      <c r="D1086" t="s">
        <v>504</v>
      </c>
      <c r="E1086" t="s">
        <v>1538</v>
      </c>
      <c r="F1086" t="s">
        <v>1618</v>
      </c>
      <c r="G1086" t="s">
        <v>1641</v>
      </c>
      <c r="H1086" t="s">
        <v>414</v>
      </c>
      <c r="I1086" t="s">
        <v>1698</v>
      </c>
      <c r="J1086" t="s">
        <v>1653</v>
      </c>
      <c r="K1086" t="s">
        <v>1699</v>
      </c>
      <c r="L1086" s="112"/>
      <c r="M1086" s="112"/>
      <c r="N1086" s="112">
        <v>1</v>
      </c>
      <c r="O1086" s="112"/>
      <c r="P1086" s="112"/>
      <c r="Q1086" s="112"/>
      <c r="R1086" s="112"/>
      <c r="S1086" s="112"/>
      <c r="T1086" s="112">
        <v>1</v>
      </c>
      <c r="U1086" s="112"/>
      <c r="V1086" s="112"/>
      <c r="W1086" s="112"/>
    </row>
    <row r="1087" spans="1:23" x14ac:dyDescent="0.25">
      <c r="A1087" t="s">
        <v>168</v>
      </c>
      <c r="B1087" t="s">
        <v>169</v>
      </c>
      <c r="C1087" t="s">
        <v>7</v>
      </c>
      <c r="D1087" t="s">
        <v>504</v>
      </c>
      <c r="E1087" t="s">
        <v>1538</v>
      </c>
      <c r="F1087" t="s">
        <v>1618</v>
      </c>
      <c r="G1087" t="s">
        <v>1641</v>
      </c>
      <c r="H1087" t="s">
        <v>418</v>
      </c>
      <c r="I1087" t="s">
        <v>1677</v>
      </c>
      <c r="J1087" t="s">
        <v>1653</v>
      </c>
      <c r="K1087" t="s">
        <v>1678</v>
      </c>
      <c r="L1087" s="112"/>
      <c r="M1087" s="112"/>
      <c r="N1087" s="112">
        <v>1</v>
      </c>
      <c r="O1087" s="112">
        <v>1</v>
      </c>
      <c r="P1087" s="112"/>
      <c r="Q1087" s="112"/>
      <c r="R1087" s="112"/>
      <c r="S1087" s="112"/>
      <c r="T1087" s="112">
        <v>1</v>
      </c>
      <c r="U1087" s="112">
        <v>1</v>
      </c>
      <c r="V1087" s="112"/>
      <c r="W1087" s="112"/>
    </row>
    <row r="1088" spans="1:23" x14ac:dyDescent="0.25">
      <c r="A1088" t="s">
        <v>172</v>
      </c>
      <c r="B1088" t="s">
        <v>173</v>
      </c>
      <c r="C1088" t="s">
        <v>7</v>
      </c>
      <c r="D1088" t="s">
        <v>508</v>
      </c>
      <c r="E1088" t="s">
        <v>1540</v>
      </c>
      <c r="F1088" t="s">
        <v>1618</v>
      </c>
      <c r="G1088" t="s">
        <v>1641</v>
      </c>
      <c r="H1088" t="s">
        <v>176</v>
      </c>
      <c r="I1088" t="s">
        <v>1681</v>
      </c>
      <c r="J1088" t="s">
        <v>1653</v>
      </c>
      <c r="K1088" t="s">
        <v>1682</v>
      </c>
      <c r="L1088" s="112"/>
      <c r="M1088" s="112"/>
      <c r="N1088" s="112">
        <v>1</v>
      </c>
      <c r="O1088" s="112"/>
      <c r="P1088" s="112"/>
      <c r="Q1088" s="112"/>
      <c r="R1088" s="112">
        <v>1</v>
      </c>
      <c r="S1088" s="112"/>
      <c r="T1088" s="112"/>
      <c r="U1088" s="112"/>
      <c r="V1088" s="112"/>
      <c r="W1088" s="112"/>
    </row>
    <row r="1089" spans="1:23" x14ac:dyDescent="0.25">
      <c r="A1089" t="s">
        <v>172</v>
      </c>
      <c r="B1089" t="s">
        <v>173</v>
      </c>
      <c r="C1089" t="s">
        <v>7</v>
      </c>
      <c r="D1089" t="s">
        <v>508</v>
      </c>
      <c r="E1089" t="s">
        <v>1540</v>
      </c>
      <c r="F1089" t="s">
        <v>1618</v>
      </c>
      <c r="G1089" t="s">
        <v>1641</v>
      </c>
      <c r="H1089" t="s">
        <v>296</v>
      </c>
      <c r="I1089" t="s">
        <v>1645</v>
      </c>
      <c r="J1089" t="s">
        <v>1643</v>
      </c>
      <c r="K1089" t="s">
        <v>1646</v>
      </c>
      <c r="L1089" s="112"/>
      <c r="M1089" s="112"/>
      <c r="N1089" s="112">
        <v>1</v>
      </c>
      <c r="O1089" s="112">
        <v>1</v>
      </c>
      <c r="P1089" s="112"/>
      <c r="Q1089" s="112"/>
      <c r="R1089" s="112">
        <v>1</v>
      </c>
      <c r="S1089" s="112">
        <v>1</v>
      </c>
      <c r="T1089" s="112"/>
      <c r="U1089" s="112"/>
      <c r="V1089" s="112"/>
      <c r="W1089" s="112"/>
    </row>
    <row r="1090" spans="1:23" x14ac:dyDescent="0.25">
      <c r="A1090" t="s">
        <v>172</v>
      </c>
      <c r="B1090" t="s">
        <v>173</v>
      </c>
      <c r="C1090" t="s">
        <v>7</v>
      </c>
      <c r="D1090" t="s">
        <v>508</v>
      </c>
      <c r="E1090" t="s">
        <v>1540</v>
      </c>
      <c r="F1090" t="s">
        <v>1618</v>
      </c>
      <c r="G1090" t="s">
        <v>1641</v>
      </c>
      <c r="H1090" t="s">
        <v>322</v>
      </c>
      <c r="I1090" t="s">
        <v>1704</v>
      </c>
      <c r="J1090" t="s">
        <v>1653</v>
      </c>
      <c r="K1090" t="s">
        <v>1705</v>
      </c>
      <c r="L1090" s="112"/>
      <c r="M1090" s="112"/>
      <c r="N1090" s="112">
        <v>1</v>
      </c>
      <c r="O1090" s="112"/>
      <c r="P1090" s="112"/>
      <c r="Q1090" s="112"/>
      <c r="R1090" s="112">
        <v>1</v>
      </c>
      <c r="S1090" s="112"/>
      <c r="T1090" s="112"/>
      <c r="U1090" s="112"/>
      <c r="V1090" s="112"/>
      <c r="W1090" s="112"/>
    </row>
    <row r="1091" spans="1:23" x14ac:dyDescent="0.25">
      <c r="A1091" t="s">
        <v>100</v>
      </c>
      <c r="B1091" t="s">
        <v>99</v>
      </c>
      <c r="C1091" t="s">
        <v>8</v>
      </c>
      <c r="D1091" t="s">
        <v>551</v>
      </c>
      <c r="E1091" t="s">
        <v>1560</v>
      </c>
      <c r="F1091" t="s">
        <v>1618</v>
      </c>
      <c r="G1091" t="s">
        <v>1641</v>
      </c>
      <c r="H1091" t="s">
        <v>296</v>
      </c>
      <c r="I1091" t="s">
        <v>1647</v>
      </c>
      <c r="J1091" t="s">
        <v>1643</v>
      </c>
      <c r="K1091" t="s">
        <v>1648</v>
      </c>
      <c r="L1091" s="112"/>
      <c r="M1091" s="112"/>
      <c r="N1091" s="112">
        <v>2</v>
      </c>
      <c r="O1091" s="112"/>
      <c r="P1091" s="112"/>
      <c r="Q1091" s="112"/>
      <c r="R1091" s="112">
        <v>2</v>
      </c>
      <c r="S1091" s="112"/>
      <c r="T1091" s="112"/>
      <c r="U1091" s="112"/>
      <c r="V1091" s="112"/>
      <c r="W1091" s="112"/>
    </row>
    <row r="1092" spans="1:23" x14ac:dyDescent="0.25">
      <c r="A1092" t="s">
        <v>101</v>
      </c>
      <c r="B1092" t="s">
        <v>102</v>
      </c>
      <c r="C1092" t="s">
        <v>7</v>
      </c>
      <c r="D1092" t="s">
        <v>552</v>
      </c>
      <c r="E1092" t="s">
        <v>1561</v>
      </c>
      <c r="F1092" t="s">
        <v>1618</v>
      </c>
      <c r="G1092" t="s">
        <v>1641</v>
      </c>
      <c r="H1092" t="s">
        <v>176</v>
      </c>
      <c r="I1092" t="s">
        <v>1728</v>
      </c>
      <c r="J1092" t="s">
        <v>1643</v>
      </c>
      <c r="K1092" t="s">
        <v>1729</v>
      </c>
      <c r="L1092" s="112"/>
      <c r="M1092" s="112"/>
      <c r="N1092" s="112">
        <v>3</v>
      </c>
      <c r="O1092" s="112">
        <v>2</v>
      </c>
      <c r="P1092" s="112"/>
      <c r="Q1092" s="112"/>
      <c r="R1092" s="112">
        <v>3</v>
      </c>
      <c r="S1092" s="112">
        <v>2</v>
      </c>
      <c r="T1092" s="112"/>
      <c r="U1092" s="112"/>
      <c r="V1092" s="112"/>
      <c r="W1092" s="112"/>
    </row>
    <row r="1093" spans="1:23" x14ac:dyDescent="0.25">
      <c r="A1093" t="s">
        <v>101</v>
      </c>
      <c r="B1093" t="s">
        <v>102</v>
      </c>
      <c r="C1093" t="s">
        <v>7</v>
      </c>
      <c r="D1093" t="s">
        <v>552</v>
      </c>
      <c r="E1093" t="s">
        <v>1561</v>
      </c>
      <c r="F1093" t="s">
        <v>1618</v>
      </c>
      <c r="G1093" t="s">
        <v>1641</v>
      </c>
      <c r="H1093" t="s">
        <v>296</v>
      </c>
      <c r="I1093" t="s">
        <v>1655</v>
      </c>
      <c r="J1093" t="s">
        <v>1643</v>
      </c>
      <c r="K1093" t="s">
        <v>1656</v>
      </c>
      <c r="L1093" s="112"/>
      <c r="M1093" s="112"/>
      <c r="N1093" s="112">
        <v>4</v>
      </c>
      <c r="O1093" s="112">
        <v>1</v>
      </c>
      <c r="P1093" s="112"/>
      <c r="Q1093" s="112"/>
      <c r="R1093" s="112">
        <v>3</v>
      </c>
      <c r="S1093" s="112"/>
      <c r="T1093" s="112">
        <v>1</v>
      </c>
      <c r="U1093" s="112">
        <v>1</v>
      </c>
      <c r="V1093" s="112"/>
      <c r="W1093" s="112"/>
    </row>
    <row r="1094" spans="1:23" x14ac:dyDescent="0.25">
      <c r="A1094" t="s">
        <v>101</v>
      </c>
      <c r="B1094" t="s">
        <v>102</v>
      </c>
      <c r="C1094" t="s">
        <v>7</v>
      </c>
      <c r="D1094" t="s">
        <v>552</v>
      </c>
      <c r="E1094" t="s">
        <v>1561</v>
      </c>
      <c r="F1094" t="s">
        <v>1618</v>
      </c>
      <c r="G1094" t="s">
        <v>1641</v>
      </c>
      <c r="H1094" t="s">
        <v>322</v>
      </c>
      <c r="I1094" t="s">
        <v>1732</v>
      </c>
      <c r="J1094" t="s">
        <v>1643</v>
      </c>
      <c r="K1094" t="s">
        <v>1733</v>
      </c>
      <c r="L1094" s="112"/>
      <c r="M1094" s="112"/>
      <c r="N1094" s="112">
        <v>4</v>
      </c>
      <c r="O1094" s="112">
        <v>2</v>
      </c>
      <c r="P1094" s="112"/>
      <c r="Q1094" s="112"/>
      <c r="R1094" s="112">
        <v>3</v>
      </c>
      <c r="S1094" s="112">
        <v>1</v>
      </c>
      <c r="T1094" s="112">
        <v>1</v>
      </c>
      <c r="U1094" s="112">
        <v>1</v>
      </c>
      <c r="V1094" s="112"/>
      <c r="W1094" s="112"/>
    </row>
    <row r="1095" spans="1:23" x14ac:dyDescent="0.25">
      <c r="A1095" t="s">
        <v>101</v>
      </c>
      <c r="B1095" t="s">
        <v>102</v>
      </c>
      <c r="C1095" t="s">
        <v>7</v>
      </c>
      <c r="D1095" t="s">
        <v>552</v>
      </c>
      <c r="E1095" t="s">
        <v>1561</v>
      </c>
      <c r="F1095" t="s">
        <v>1618</v>
      </c>
      <c r="G1095" t="s">
        <v>1641</v>
      </c>
      <c r="H1095" t="s">
        <v>343</v>
      </c>
      <c r="I1095" t="s">
        <v>1800</v>
      </c>
      <c r="J1095" t="s">
        <v>1670</v>
      </c>
      <c r="K1095" t="s">
        <v>1801</v>
      </c>
      <c r="L1095" s="112"/>
      <c r="M1095" s="112"/>
      <c r="N1095" s="112">
        <v>1</v>
      </c>
      <c r="O1095" s="112"/>
      <c r="P1095" s="112"/>
      <c r="Q1095" s="112"/>
      <c r="R1095" s="112">
        <v>1</v>
      </c>
      <c r="S1095" s="112"/>
      <c r="T1095" s="112"/>
      <c r="U1095" s="112"/>
      <c r="V1095" s="112"/>
      <c r="W1095" s="112"/>
    </row>
    <row r="1096" spans="1:23" x14ac:dyDescent="0.25">
      <c r="A1096" t="s">
        <v>101</v>
      </c>
      <c r="B1096" t="s">
        <v>102</v>
      </c>
      <c r="C1096" t="s">
        <v>7</v>
      </c>
      <c r="D1096" t="s">
        <v>552</v>
      </c>
      <c r="E1096" t="s">
        <v>1561</v>
      </c>
      <c r="F1096" t="s">
        <v>1618</v>
      </c>
      <c r="G1096" t="s">
        <v>1641</v>
      </c>
      <c r="H1096" t="s">
        <v>361</v>
      </c>
      <c r="I1096" t="s">
        <v>1677</v>
      </c>
      <c r="J1096" t="s">
        <v>1653</v>
      </c>
      <c r="K1096" t="s">
        <v>1678</v>
      </c>
      <c r="L1096" s="112"/>
      <c r="M1096" s="112"/>
      <c r="N1096" s="112">
        <v>2</v>
      </c>
      <c r="O1096" s="112">
        <v>1</v>
      </c>
      <c r="P1096" s="112"/>
      <c r="Q1096" s="112"/>
      <c r="R1096" s="112">
        <v>2</v>
      </c>
      <c r="S1096" s="112">
        <v>1</v>
      </c>
      <c r="T1096" s="112"/>
      <c r="U1096" s="112"/>
      <c r="V1096" s="112"/>
      <c r="W1096" s="112"/>
    </row>
    <row r="1097" spans="1:23" x14ac:dyDescent="0.25">
      <c r="A1097" t="s">
        <v>101</v>
      </c>
      <c r="B1097" t="s">
        <v>102</v>
      </c>
      <c r="C1097" t="s">
        <v>7</v>
      </c>
      <c r="D1097" t="s">
        <v>552</v>
      </c>
      <c r="E1097" t="s">
        <v>1561</v>
      </c>
      <c r="F1097" t="s">
        <v>1618</v>
      </c>
      <c r="G1097" t="s">
        <v>1641</v>
      </c>
      <c r="H1097" t="s">
        <v>367</v>
      </c>
      <c r="I1097" t="s">
        <v>1679</v>
      </c>
      <c r="J1097" t="s">
        <v>1675</v>
      </c>
      <c r="K1097" t="s">
        <v>1680</v>
      </c>
      <c r="L1097" s="112"/>
      <c r="M1097" s="112"/>
      <c r="N1097" s="112">
        <v>60</v>
      </c>
      <c r="O1097" s="112">
        <v>2</v>
      </c>
      <c r="P1097" s="112"/>
      <c r="Q1097" s="112"/>
      <c r="R1097" s="112">
        <v>45</v>
      </c>
      <c r="S1097" s="112">
        <v>2</v>
      </c>
      <c r="T1097" s="112">
        <v>15</v>
      </c>
      <c r="U1097" s="112"/>
      <c r="V1097" s="112"/>
      <c r="W1097" s="112"/>
    </row>
    <row r="1098" spans="1:23" x14ac:dyDescent="0.25">
      <c r="A1098" t="s">
        <v>101</v>
      </c>
      <c r="B1098" t="s">
        <v>102</v>
      </c>
      <c r="C1098" t="s">
        <v>7</v>
      </c>
      <c r="D1098" t="s">
        <v>552</v>
      </c>
      <c r="E1098" t="s">
        <v>1561</v>
      </c>
      <c r="F1098" t="s">
        <v>1618</v>
      </c>
      <c r="G1098" t="s">
        <v>1641</v>
      </c>
      <c r="H1098" t="s">
        <v>376</v>
      </c>
      <c r="I1098" t="s">
        <v>1685</v>
      </c>
      <c r="J1098" t="s">
        <v>1653</v>
      </c>
      <c r="K1098" t="s">
        <v>1686</v>
      </c>
      <c r="L1098" s="112"/>
      <c r="M1098" s="112"/>
      <c r="N1098" s="112">
        <v>2</v>
      </c>
      <c r="O1098" s="112">
        <v>1</v>
      </c>
      <c r="P1098" s="112"/>
      <c r="Q1098" s="112"/>
      <c r="R1098" s="112">
        <v>2</v>
      </c>
      <c r="S1098" s="112">
        <v>1</v>
      </c>
      <c r="T1098" s="112"/>
      <c r="U1098" s="112"/>
      <c r="V1098" s="112"/>
      <c r="W1098" s="112"/>
    </row>
    <row r="1099" spans="1:23" x14ac:dyDescent="0.25">
      <c r="A1099" t="s">
        <v>101</v>
      </c>
      <c r="B1099" t="s">
        <v>102</v>
      </c>
      <c r="C1099" t="s">
        <v>7</v>
      </c>
      <c r="D1099" t="s">
        <v>552</v>
      </c>
      <c r="E1099" t="s">
        <v>1561</v>
      </c>
      <c r="F1099" t="s">
        <v>1618</v>
      </c>
      <c r="G1099" t="s">
        <v>1641</v>
      </c>
      <c r="H1099" t="s">
        <v>389</v>
      </c>
      <c r="I1099" t="s">
        <v>1695</v>
      </c>
      <c r="J1099" t="s">
        <v>1696</v>
      </c>
      <c r="K1099" t="s">
        <v>1697</v>
      </c>
      <c r="L1099" s="112"/>
      <c r="M1099" s="112"/>
      <c r="N1099" s="112">
        <v>28</v>
      </c>
      <c r="O1099" s="112">
        <v>7</v>
      </c>
      <c r="P1099" s="112"/>
      <c r="Q1099" s="112"/>
      <c r="R1099" s="112">
        <v>24</v>
      </c>
      <c r="S1099" s="112">
        <v>4</v>
      </c>
      <c r="T1099" s="112">
        <v>3</v>
      </c>
      <c r="U1099" s="112">
        <v>2</v>
      </c>
      <c r="V1099" s="112">
        <v>1</v>
      </c>
      <c r="W1099" s="112">
        <v>1</v>
      </c>
    </row>
    <row r="1100" spans="1:23" x14ac:dyDescent="0.25">
      <c r="A1100" t="s">
        <v>101</v>
      </c>
      <c r="B1100" t="s">
        <v>102</v>
      </c>
      <c r="C1100" t="s">
        <v>7</v>
      </c>
      <c r="D1100" t="s">
        <v>552</v>
      </c>
      <c r="E1100" t="s">
        <v>1561</v>
      </c>
      <c r="F1100" t="s">
        <v>1618</v>
      </c>
      <c r="G1100" t="s">
        <v>1641</v>
      </c>
      <c r="H1100" t="s">
        <v>396</v>
      </c>
      <c r="I1100" t="s">
        <v>1790</v>
      </c>
      <c r="J1100" t="s">
        <v>1696</v>
      </c>
      <c r="K1100" t="s">
        <v>1791</v>
      </c>
      <c r="L1100" s="112"/>
      <c r="M1100" s="112"/>
      <c r="N1100" s="112">
        <v>1</v>
      </c>
      <c r="O1100" s="112"/>
      <c r="P1100" s="112"/>
      <c r="Q1100" s="112"/>
      <c r="R1100" s="112">
        <v>1</v>
      </c>
      <c r="S1100" s="112"/>
      <c r="T1100" s="112"/>
      <c r="U1100" s="112"/>
      <c r="V1100" s="112"/>
      <c r="W1100" s="112"/>
    </row>
    <row r="1101" spans="1:23" x14ac:dyDescent="0.25">
      <c r="A1101" t="s">
        <v>101</v>
      </c>
      <c r="B1101" t="s">
        <v>102</v>
      </c>
      <c r="C1101" t="s">
        <v>7</v>
      </c>
      <c r="D1101" t="s">
        <v>552</v>
      </c>
      <c r="E1101" t="s">
        <v>1561</v>
      </c>
      <c r="F1101" t="s">
        <v>1618</v>
      </c>
      <c r="G1101" t="s">
        <v>1641</v>
      </c>
      <c r="H1101" t="s">
        <v>403</v>
      </c>
      <c r="I1101" t="s">
        <v>1642</v>
      </c>
      <c r="J1101" t="s">
        <v>1643</v>
      </c>
      <c r="K1101" t="s">
        <v>1644</v>
      </c>
      <c r="L1101" s="112"/>
      <c r="M1101" s="112"/>
      <c r="N1101" s="112">
        <v>38</v>
      </c>
      <c r="O1101" s="112">
        <v>9</v>
      </c>
      <c r="P1101" s="112">
        <v>2</v>
      </c>
      <c r="Q1101" s="112"/>
      <c r="R1101" s="112">
        <v>32</v>
      </c>
      <c r="S1101" s="112">
        <v>8</v>
      </c>
      <c r="T1101" s="112">
        <v>4</v>
      </c>
      <c r="U1101" s="112">
        <v>1</v>
      </c>
      <c r="V1101" s="112"/>
      <c r="W1101" s="112"/>
    </row>
    <row r="1102" spans="1:23" x14ac:dyDescent="0.25">
      <c r="A1102" t="s">
        <v>101</v>
      </c>
      <c r="B1102" t="s">
        <v>102</v>
      </c>
      <c r="C1102" t="s">
        <v>7</v>
      </c>
      <c r="D1102" t="s">
        <v>552</v>
      </c>
      <c r="E1102" t="s">
        <v>1561</v>
      </c>
      <c r="F1102" t="s">
        <v>1618</v>
      </c>
      <c r="G1102" t="s">
        <v>1641</v>
      </c>
      <c r="H1102" t="s">
        <v>407</v>
      </c>
      <c r="I1102" t="s">
        <v>1746</v>
      </c>
      <c r="J1102" t="s">
        <v>1675</v>
      </c>
      <c r="K1102" t="s">
        <v>1747</v>
      </c>
      <c r="L1102" s="112"/>
      <c r="M1102" s="112"/>
      <c r="N1102" s="112">
        <v>1</v>
      </c>
      <c r="O1102" s="112"/>
      <c r="P1102" s="112"/>
      <c r="Q1102" s="112"/>
      <c r="R1102" s="112">
        <v>1</v>
      </c>
      <c r="S1102" s="112"/>
      <c r="T1102" s="112"/>
      <c r="U1102" s="112"/>
      <c r="V1102" s="112"/>
      <c r="W1102" s="112"/>
    </row>
    <row r="1103" spans="1:23" x14ac:dyDescent="0.25">
      <c r="A1103" t="s">
        <v>101</v>
      </c>
      <c r="B1103" t="s">
        <v>102</v>
      </c>
      <c r="C1103" t="s">
        <v>7</v>
      </c>
      <c r="D1103" t="s">
        <v>552</v>
      </c>
      <c r="E1103" t="s">
        <v>1561</v>
      </c>
      <c r="F1103" t="s">
        <v>1618</v>
      </c>
      <c r="G1103" t="s">
        <v>1641</v>
      </c>
      <c r="H1103" t="s">
        <v>414</v>
      </c>
      <c r="I1103" t="s">
        <v>1689</v>
      </c>
      <c r="J1103" t="s">
        <v>1653</v>
      </c>
      <c r="K1103" t="s">
        <v>1690</v>
      </c>
      <c r="L1103" s="112"/>
      <c r="M1103" s="112"/>
      <c r="N1103" s="112">
        <v>2</v>
      </c>
      <c r="O1103" s="112"/>
      <c r="P1103" s="112"/>
      <c r="Q1103" s="112"/>
      <c r="R1103" s="112">
        <v>1</v>
      </c>
      <c r="S1103" s="112"/>
      <c r="T1103" s="112">
        <v>1</v>
      </c>
      <c r="U1103" s="112"/>
      <c r="V1103" s="112"/>
      <c r="W1103" s="112"/>
    </row>
    <row r="1104" spans="1:23" x14ac:dyDescent="0.25">
      <c r="A1104" t="s">
        <v>101</v>
      </c>
      <c r="B1104" t="s">
        <v>102</v>
      </c>
      <c r="C1104" t="s">
        <v>7</v>
      </c>
      <c r="D1104" t="s">
        <v>552</v>
      </c>
      <c r="E1104" t="s">
        <v>1561</v>
      </c>
      <c r="F1104" t="s">
        <v>1618</v>
      </c>
      <c r="G1104" t="s">
        <v>1641</v>
      </c>
      <c r="H1104" t="s">
        <v>418</v>
      </c>
      <c r="I1104" t="s">
        <v>1710</v>
      </c>
      <c r="J1104" t="s">
        <v>1653</v>
      </c>
      <c r="K1104" t="s">
        <v>1711</v>
      </c>
      <c r="L1104" s="112"/>
      <c r="M1104" s="112"/>
      <c r="N1104" s="112">
        <v>2</v>
      </c>
      <c r="O1104" s="112"/>
      <c r="P1104" s="112"/>
      <c r="Q1104" s="112"/>
      <c r="R1104" s="112">
        <v>2</v>
      </c>
      <c r="S1104" s="112"/>
      <c r="T1104" s="112"/>
      <c r="U1104" s="112"/>
      <c r="V1104" s="112"/>
      <c r="W1104" s="112"/>
    </row>
    <row r="1105" spans="1:23" x14ac:dyDescent="0.25">
      <c r="A1105" t="s">
        <v>101</v>
      </c>
      <c r="B1105" t="s">
        <v>102</v>
      </c>
      <c r="C1105" t="s">
        <v>7</v>
      </c>
      <c r="D1105" t="s">
        <v>552</v>
      </c>
      <c r="E1105" t="s">
        <v>1561</v>
      </c>
      <c r="F1105" t="s">
        <v>1618</v>
      </c>
      <c r="G1105" t="s">
        <v>1641</v>
      </c>
      <c r="H1105" t="s">
        <v>425</v>
      </c>
      <c r="I1105" t="s">
        <v>1750</v>
      </c>
      <c r="J1105" t="s">
        <v>1643</v>
      </c>
      <c r="K1105" t="s">
        <v>1751</v>
      </c>
      <c r="L1105" s="112"/>
      <c r="M1105" s="112"/>
      <c r="N1105" s="112">
        <v>1</v>
      </c>
      <c r="O1105" s="112"/>
      <c r="P1105" s="112"/>
      <c r="Q1105" s="112"/>
      <c r="R1105" s="112">
        <v>1</v>
      </c>
      <c r="S1105" s="112"/>
      <c r="T1105" s="112"/>
      <c r="U1105" s="112"/>
      <c r="V1105" s="112"/>
      <c r="W1105" s="112"/>
    </row>
    <row r="1106" spans="1:23" x14ac:dyDescent="0.25">
      <c r="A1106" t="s">
        <v>101</v>
      </c>
      <c r="B1106" t="s">
        <v>102</v>
      </c>
      <c r="C1106" t="s">
        <v>7</v>
      </c>
      <c r="D1106" t="s">
        <v>552</v>
      </c>
      <c r="E1106" t="s">
        <v>1561</v>
      </c>
      <c r="F1106" t="s">
        <v>1618</v>
      </c>
      <c r="G1106" t="s">
        <v>1641</v>
      </c>
      <c r="H1106" t="s">
        <v>430</v>
      </c>
      <c r="I1106" t="s">
        <v>1758</v>
      </c>
      <c r="J1106" t="s">
        <v>1675</v>
      </c>
      <c r="K1106" t="s">
        <v>1759</v>
      </c>
      <c r="L1106" s="112"/>
      <c r="M1106" s="112"/>
      <c r="N1106" s="112">
        <v>5</v>
      </c>
      <c r="O1106" s="112"/>
      <c r="P1106" s="112"/>
      <c r="Q1106" s="112"/>
      <c r="R1106" s="112">
        <v>4</v>
      </c>
      <c r="S1106" s="112"/>
      <c r="T1106" s="112">
        <v>1</v>
      </c>
      <c r="U1106" s="112"/>
      <c r="V1106" s="112"/>
      <c r="W1106" s="112"/>
    </row>
    <row r="1107" spans="1:23" x14ac:dyDescent="0.25">
      <c r="A1107" t="s">
        <v>101</v>
      </c>
      <c r="B1107" t="s">
        <v>102</v>
      </c>
      <c r="C1107" t="s">
        <v>7</v>
      </c>
      <c r="D1107" t="s">
        <v>552</v>
      </c>
      <c r="E1107" t="s">
        <v>1561</v>
      </c>
      <c r="F1107" t="s">
        <v>1618</v>
      </c>
      <c r="G1107" t="s">
        <v>1641</v>
      </c>
      <c r="H1107" t="s">
        <v>431</v>
      </c>
      <c r="I1107" t="s">
        <v>1716</v>
      </c>
      <c r="J1107" t="s">
        <v>1675</v>
      </c>
      <c r="K1107" t="s">
        <v>1717</v>
      </c>
      <c r="L1107" s="112"/>
      <c r="M1107" s="112"/>
      <c r="N1107" s="112">
        <v>11</v>
      </c>
      <c r="O1107" s="112"/>
      <c r="P1107" s="112"/>
      <c r="Q1107" s="112"/>
      <c r="R1107" s="112">
        <v>11</v>
      </c>
      <c r="S1107" s="112"/>
      <c r="T1107" s="112"/>
      <c r="U1107" s="112"/>
      <c r="V1107" s="112"/>
      <c r="W1107" s="112"/>
    </row>
    <row r="1108" spans="1:23" x14ac:dyDescent="0.25">
      <c r="A1108" t="s">
        <v>101</v>
      </c>
      <c r="B1108" t="s">
        <v>102</v>
      </c>
      <c r="C1108" t="s">
        <v>7</v>
      </c>
      <c r="D1108" t="s">
        <v>552</v>
      </c>
      <c r="E1108" t="s">
        <v>1561</v>
      </c>
      <c r="F1108" t="s">
        <v>1618</v>
      </c>
      <c r="G1108" t="s">
        <v>1641</v>
      </c>
      <c r="H1108" t="s">
        <v>432</v>
      </c>
      <c r="I1108" t="s">
        <v>1814</v>
      </c>
      <c r="J1108" t="s">
        <v>1696</v>
      </c>
      <c r="K1108" t="s">
        <v>1815</v>
      </c>
      <c r="L1108" s="112"/>
      <c r="M1108" s="112"/>
      <c r="N1108" s="112">
        <v>2</v>
      </c>
      <c r="O1108" s="112"/>
      <c r="P1108" s="112"/>
      <c r="Q1108" s="112"/>
      <c r="R1108" s="112">
        <v>2</v>
      </c>
      <c r="S1108" s="112"/>
      <c r="T1108" s="112"/>
      <c r="U1108" s="112"/>
      <c r="V1108" s="112"/>
      <c r="W1108" s="112"/>
    </row>
    <row r="1109" spans="1:23" x14ac:dyDescent="0.25">
      <c r="A1109" t="s">
        <v>101</v>
      </c>
      <c r="B1109" t="s">
        <v>102</v>
      </c>
      <c r="C1109" t="s">
        <v>7</v>
      </c>
      <c r="D1109" t="s">
        <v>552</v>
      </c>
      <c r="E1109" t="s">
        <v>1561</v>
      </c>
      <c r="F1109" t="s">
        <v>1618</v>
      </c>
      <c r="G1109" t="s">
        <v>1641</v>
      </c>
      <c r="H1109" t="s">
        <v>435</v>
      </c>
      <c r="I1109" t="s">
        <v>1840</v>
      </c>
      <c r="J1109" t="s">
        <v>1696</v>
      </c>
      <c r="K1109" t="s">
        <v>1841</v>
      </c>
      <c r="L1109" s="112"/>
      <c r="M1109" s="112"/>
      <c r="N1109" s="112">
        <v>2</v>
      </c>
      <c r="O1109" s="112"/>
      <c r="P1109" s="112"/>
      <c r="Q1109" s="112"/>
      <c r="R1109" s="112">
        <v>2</v>
      </c>
      <c r="S1109" s="112"/>
      <c r="T1109" s="112"/>
      <c r="U1109" s="112"/>
      <c r="V1109" s="112"/>
      <c r="W1109" s="112"/>
    </row>
    <row r="1110" spans="1:23" x14ac:dyDescent="0.25">
      <c r="A1110" t="s">
        <v>101</v>
      </c>
      <c r="B1110" t="s">
        <v>102</v>
      </c>
      <c r="C1110" t="s">
        <v>7</v>
      </c>
      <c r="D1110" t="s">
        <v>552</v>
      </c>
      <c r="E1110" t="s">
        <v>1561</v>
      </c>
      <c r="F1110" t="s">
        <v>1618</v>
      </c>
      <c r="G1110" t="s">
        <v>1641</v>
      </c>
      <c r="H1110" t="s">
        <v>437</v>
      </c>
      <c r="I1110" t="s">
        <v>1647</v>
      </c>
      <c r="J1110" t="s">
        <v>1643</v>
      </c>
      <c r="K1110" t="s">
        <v>1648</v>
      </c>
      <c r="L1110" s="112"/>
      <c r="M1110" s="112"/>
      <c r="N1110" s="112">
        <v>6</v>
      </c>
      <c r="O1110" s="112">
        <v>2</v>
      </c>
      <c r="P1110" s="112"/>
      <c r="Q1110" s="112"/>
      <c r="R1110" s="112">
        <v>4</v>
      </c>
      <c r="S1110" s="112">
        <v>1</v>
      </c>
      <c r="T1110" s="112">
        <v>2</v>
      </c>
      <c r="U1110" s="112">
        <v>1</v>
      </c>
      <c r="V1110" s="112"/>
      <c r="W1110" s="112"/>
    </row>
    <row r="1111" spans="1:23" x14ac:dyDescent="0.25">
      <c r="A1111" t="s">
        <v>101</v>
      </c>
      <c r="B1111" t="s">
        <v>102</v>
      </c>
      <c r="C1111" t="s">
        <v>7</v>
      </c>
      <c r="D1111" t="s">
        <v>552</v>
      </c>
      <c r="E1111" t="s">
        <v>1561</v>
      </c>
      <c r="F1111" t="s">
        <v>1618</v>
      </c>
      <c r="G1111" t="s">
        <v>1641</v>
      </c>
      <c r="H1111" t="s">
        <v>439</v>
      </c>
      <c r="I1111" t="s">
        <v>1722</v>
      </c>
      <c r="J1111" t="s">
        <v>1696</v>
      </c>
      <c r="K1111" t="s">
        <v>1723</v>
      </c>
      <c r="L1111" s="112"/>
      <c r="M1111" s="112"/>
      <c r="N1111" s="112">
        <v>59</v>
      </c>
      <c r="O1111" s="112">
        <v>11</v>
      </c>
      <c r="P1111" s="112"/>
      <c r="Q1111" s="112"/>
      <c r="R1111" s="112">
        <v>56</v>
      </c>
      <c r="S1111" s="112">
        <v>10</v>
      </c>
      <c r="T1111" s="112">
        <v>3</v>
      </c>
      <c r="U1111" s="112">
        <v>1</v>
      </c>
      <c r="V1111" s="112"/>
      <c r="W1111" s="112"/>
    </row>
    <row r="1112" spans="1:23" x14ac:dyDescent="0.25">
      <c r="A1112" t="s">
        <v>101</v>
      </c>
      <c r="B1112" t="s">
        <v>102</v>
      </c>
      <c r="C1112" t="s">
        <v>7</v>
      </c>
      <c r="D1112" t="s">
        <v>552</v>
      </c>
      <c r="E1112" t="s">
        <v>1561</v>
      </c>
      <c r="F1112" t="s">
        <v>1618</v>
      </c>
      <c r="G1112" t="s">
        <v>1641</v>
      </c>
      <c r="H1112" t="s">
        <v>442</v>
      </c>
      <c r="I1112" t="s">
        <v>1706</v>
      </c>
      <c r="J1112" t="s">
        <v>1653</v>
      </c>
      <c r="K1112" t="s">
        <v>1707</v>
      </c>
      <c r="L1112" s="112"/>
      <c r="M1112" s="112"/>
      <c r="N1112" s="112">
        <v>1</v>
      </c>
      <c r="O1112" s="112">
        <v>1</v>
      </c>
      <c r="P1112" s="112"/>
      <c r="Q1112" s="112"/>
      <c r="R1112" s="112">
        <v>1</v>
      </c>
      <c r="S1112" s="112">
        <v>1</v>
      </c>
      <c r="T1112" s="112"/>
      <c r="U1112" s="112"/>
      <c r="V1112" s="112"/>
      <c r="W1112" s="112"/>
    </row>
    <row r="1113" spans="1:23" x14ac:dyDescent="0.25">
      <c r="A1113" t="s">
        <v>103</v>
      </c>
      <c r="B1113" t="s">
        <v>102</v>
      </c>
      <c r="C1113" t="s">
        <v>8</v>
      </c>
      <c r="D1113" t="s">
        <v>552</v>
      </c>
      <c r="E1113" t="s">
        <v>1561</v>
      </c>
      <c r="F1113" t="s">
        <v>1618</v>
      </c>
      <c r="G1113" t="s">
        <v>1641</v>
      </c>
      <c r="H1113" t="s">
        <v>176</v>
      </c>
      <c r="I1113" t="s">
        <v>1652</v>
      </c>
      <c r="J1113" t="s">
        <v>1653</v>
      </c>
      <c r="K1113" t="s">
        <v>1654</v>
      </c>
      <c r="L1113" s="112"/>
      <c r="M1113" s="112"/>
      <c r="N1113" s="112">
        <v>1</v>
      </c>
      <c r="O1113" s="112"/>
      <c r="P1113" s="112"/>
      <c r="Q1113" s="112"/>
      <c r="R1113" s="112">
        <v>1</v>
      </c>
      <c r="S1113" s="112"/>
      <c r="T1113" s="112"/>
      <c r="U1113" s="112"/>
      <c r="V1113" s="112"/>
      <c r="W1113" s="112"/>
    </row>
    <row r="1114" spans="1:23" x14ac:dyDescent="0.25">
      <c r="A1114" t="s">
        <v>103</v>
      </c>
      <c r="B1114" t="s">
        <v>102</v>
      </c>
      <c r="C1114" t="s">
        <v>8</v>
      </c>
      <c r="D1114" t="s">
        <v>552</v>
      </c>
      <c r="E1114" t="s">
        <v>1561</v>
      </c>
      <c r="F1114" t="s">
        <v>1618</v>
      </c>
      <c r="G1114" t="s">
        <v>1641</v>
      </c>
      <c r="H1114" t="s">
        <v>296</v>
      </c>
      <c r="I1114" t="s">
        <v>1655</v>
      </c>
      <c r="J1114" t="s">
        <v>1643</v>
      </c>
      <c r="K1114" t="s">
        <v>1656</v>
      </c>
      <c r="L1114" s="112"/>
      <c r="M1114" s="112"/>
      <c r="N1114" s="112">
        <v>1</v>
      </c>
      <c r="O1114" s="112">
        <v>1</v>
      </c>
      <c r="P1114" s="112"/>
      <c r="Q1114" s="112"/>
      <c r="R1114" s="112">
        <v>1</v>
      </c>
      <c r="S1114" s="112">
        <v>1</v>
      </c>
      <c r="T1114" s="112"/>
      <c r="U1114" s="112"/>
      <c r="V1114" s="112"/>
      <c r="W1114" s="112"/>
    </row>
    <row r="1115" spans="1:23" x14ac:dyDescent="0.25">
      <c r="A1115" t="s">
        <v>103</v>
      </c>
      <c r="B1115" t="s">
        <v>102</v>
      </c>
      <c r="C1115" t="s">
        <v>8</v>
      </c>
      <c r="D1115" t="s">
        <v>552</v>
      </c>
      <c r="E1115" t="s">
        <v>1561</v>
      </c>
      <c r="F1115" t="s">
        <v>1618</v>
      </c>
      <c r="G1115" t="s">
        <v>1641</v>
      </c>
      <c r="H1115" t="s">
        <v>322</v>
      </c>
      <c r="I1115" t="s">
        <v>1732</v>
      </c>
      <c r="J1115" t="s">
        <v>1643</v>
      </c>
      <c r="K1115" t="s">
        <v>1733</v>
      </c>
      <c r="L1115" s="112"/>
      <c r="M1115" s="112"/>
      <c r="N1115" s="112">
        <v>4</v>
      </c>
      <c r="O1115" s="112">
        <v>1</v>
      </c>
      <c r="P1115" s="112"/>
      <c r="Q1115" s="112"/>
      <c r="R1115" s="112">
        <v>3</v>
      </c>
      <c r="S1115" s="112">
        <v>1</v>
      </c>
      <c r="T1115" s="112">
        <v>1</v>
      </c>
      <c r="U1115" s="112"/>
      <c r="V1115" s="112"/>
      <c r="W1115" s="112"/>
    </row>
    <row r="1116" spans="1:23" x14ac:dyDescent="0.25">
      <c r="A1116" t="s">
        <v>103</v>
      </c>
      <c r="B1116" t="s">
        <v>102</v>
      </c>
      <c r="C1116" t="s">
        <v>8</v>
      </c>
      <c r="D1116" t="s">
        <v>552</v>
      </c>
      <c r="E1116" t="s">
        <v>1561</v>
      </c>
      <c r="F1116" t="s">
        <v>1618</v>
      </c>
      <c r="G1116" t="s">
        <v>1641</v>
      </c>
      <c r="H1116" t="s">
        <v>343</v>
      </c>
      <c r="I1116" t="s">
        <v>1663</v>
      </c>
      <c r="J1116" t="s">
        <v>1653</v>
      </c>
      <c r="K1116" t="s">
        <v>1664</v>
      </c>
      <c r="L1116" s="112"/>
      <c r="M1116" s="112"/>
      <c r="N1116" s="112">
        <v>1</v>
      </c>
      <c r="O1116" s="112"/>
      <c r="P1116" s="112"/>
      <c r="Q1116" s="112"/>
      <c r="R1116" s="112">
        <v>1</v>
      </c>
      <c r="S1116" s="112"/>
      <c r="T1116" s="112"/>
      <c r="U1116" s="112"/>
      <c r="V1116" s="112"/>
      <c r="W1116" s="112"/>
    </row>
    <row r="1117" spans="1:23" x14ac:dyDescent="0.25">
      <c r="A1117" t="s">
        <v>103</v>
      </c>
      <c r="B1117" t="s">
        <v>102</v>
      </c>
      <c r="C1117" t="s">
        <v>8</v>
      </c>
      <c r="D1117" t="s">
        <v>552</v>
      </c>
      <c r="E1117" t="s">
        <v>1561</v>
      </c>
      <c r="F1117" t="s">
        <v>1618</v>
      </c>
      <c r="G1117" t="s">
        <v>1641</v>
      </c>
      <c r="H1117" t="s">
        <v>361</v>
      </c>
      <c r="I1117" t="s">
        <v>1677</v>
      </c>
      <c r="J1117" t="s">
        <v>1653</v>
      </c>
      <c r="K1117" t="s">
        <v>1678</v>
      </c>
      <c r="L1117" s="112"/>
      <c r="M1117" s="112"/>
      <c r="N1117" s="112">
        <v>2</v>
      </c>
      <c r="O1117" s="112"/>
      <c r="P1117" s="112"/>
      <c r="Q1117" s="112"/>
      <c r="R1117" s="112">
        <v>2</v>
      </c>
      <c r="S1117" s="112"/>
      <c r="T1117" s="112"/>
      <c r="U1117" s="112"/>
      <c r="V1117" s="112"/>
      <c r="W1117" s="112"/>
    </row>
    <row r="1118" spans="1:23" x14ac:dyDescent="0.25">
      <c r="A1118" t="s">
        <v>103</v>
      </c>
      <c r="B1118" t="s">
        <v>102</v>
      </c>
      <c r="C1118" t="s">
        <v>8</v>
      </c>
      <c r="D1118" t="s">
        <v>552</v>
      </c>
      <c r="E1118" t="s">
        <v>1561</v>
      </c>
      <c r="F1118" t="s">
        <v>1618</v>
      </c>
      <c r="G1118" t="s">
        <v>1641</v>
      </c>
      <c r="H1118" t="s">
        <v>367</v>
      </c>
      <c r="I1118" t="s">
        <v>1695</v>
      </c>
      <c r="J1118" t="s">
        <v>1696</v>
      </c>
      <c r="K1118" t="s">
        <v>1697</v>
      </c>
      <c r="L1118" s="112"/>
      <c r="M1118" s="112"/>
      <c r="N1118" s="112">
        <v>45</v>
      </c>
      <c r="O1118" s="112">
        <v>22</v>
      </c>
      <c r="P1118" s="112"/>
      <c r="Q1118" s="112"/>
      <c r="R1118" s="112">
        <v>36</v>
      </c>
      <c r="S1118" s="112">
        <v>18</v>
      </c>
      <c r="T1118" s="112">
        <v>8</v>
      </c>
      <c r="U1118" s="112">
        <v>4</v>
      </c>
      <c r="V1118" s="112">
        <v>1</v>
      </c>
      <c r="W1118" s="112"/>
    </row>
    <row r="1119" spans="1:23" x14ac:dyDescent="0.25">
      <c r="A1119" t="s">
        <v>103</v>
      </c>
      <c r="B1119" t="s">
        <v>102</v>
      </c>
      <c r="C1119" t="s">
        <v>8</v>
      </c>
      <c r="D1119" t="s">
        <v>552</v>
      </c>
      <c r="E1119" t="s">
        <v>1561</v>
      </c>
      <c r="F1119" t="s">
        <v>1618</v>
      </c>
      <c r="G1119" t="s">
        <v>1641</v>
      </c>
      <c r="H1119" t="s">
        <v>376</v>
      </c>
      <c r="I1119" t="s">
        <v>1642</v>
      </c>
      <c r="J1119" t="s">
        <v>1643</v>
      </c>
      <c r="K1119" t="s">
        <v>1644</v>
      </c>
      <c r="L1119" s="112"/>
      <c r="M1119" s="112"/>
      <c r="N1119" s="112">
        <v>42</v>
      </c>
      <c r="O1119" s="112">
        <v>11</v>
      </c>
      <c r="P1119" s="112"/>
      <c r="Q1119" s="112"/>
      <c r="R1119" s="112">
        <v>34</v>
      </c>
      <c r="S1119" s="112">
        <v>8</v>
      </c>
      <c r="T1119" s="112">
        <v>8</v>
      </c>
      <c r="U1119" s="112">
        <v>3</v>
      </c>
      <c r="V1119" s="112"/>
      <c r="W1119" s="112"/>
    </row>
    <row r="1120" spans="1:23" x14ac:dyDescent="0.25">
      <c r="A1120" t="s">
        <v>103</v>
      </c>
      <c r="B1120" t="s">
        <v>102</v>
      </c>
      <c r="C1120" t="s">
        <v>8</v>
      </c>
      <c r="D1120" t="s">
        <v>552</v>
      </c>
      <c r="E1120" t="s">
        <v>1561</v>
      </c>
      <c r="F1120" t="s">
        <v>1618</v>
      </c>
      <c r="G1120" t="s">
        <v>1641</v>
      </c>
      <c r="H1120" t="s">
        <v>389</v>
      </c>
      <c r="I1120" t="s">
        <v>1710</v>
      </c>
      <c r="J1120" t="s">
        <v>1653</v>
      </c>
      <c r="K1120" t="s">
        <v>1711</v>
      </c>
      <c r="L1120" s="112"/>
      <c r="M1120" s="112"/>
      <c r="N1120" s="112">
        <v>2</v>
      </c>
      <c r="O1120" s="112"/>
      <c r="P1120" s="112"/>
      <c r="Q1120" s="112"/>
      <c r="R1120" s="112">
        <v>2</v>
      </c>
      <c r="S1120" s="112"/>
      <c r="T1120" s="112"/>
      <c r="U1120" s="112"/>
      <c r="V1120" s="112"/>
      <c r="W1120" s="112"/>
    </row>
    <row r="1121" spans="1:23" x14ac:dyDescent="0.25">
      <c r="A1121" t="s">
        <v>103</v>
      </c>
      <c r="B1121" t="s">
        <v>102</v>
      </c>
      <c r="C1121" t="s">
        <v>8</v>
      </c>
      <c r="D1121" t="s">
        <v>552</v>
      </c>
      <c r="E1121" t="s">
        <v>1561</v>
      </c>
      <c r="F1121" t="s">
        <v>1618</v>
      </c>
      <c r="G1121" t="s">
        <v>1641</v>
      </c>
      <c r="H1121" t="s">
        <v>396</v>
      </c>
      <c r="I1121" t="s">
        <v>1700</v>
      </c>
      <c r="J1121" t="s">
        <v>1653</v>
      </c>
      <c r="K1121" t="s">
        <v>1701</v>
      </c>
      <c r="L1121" s="112"/>
      <c r="M1121" s="112"/>
      <c r="N1121" s="112">
        <v>1</v>
      </c>
      <c r="O1121" s="112">
        <v>1</v>
      </c>
      <c r="P1121" s="112"/>
      <c r="Q1121" s="112"/>
      <c r="R1121" s="112">
        <v>1</v>
      </c>
      <c r="S1121" s="112">
        <v>1</v>
      </c>
      <c r="T1121" s="112"/>
      <c r="U1121" s="112"/>
      <c r="V1121" s="112"/>
      <c r="W1121" s="112"/>
    </row>
    <row r="1122" spans="1:23" x14ac:dyDescent="0.25">
      <c r="A1122" t="s">
        <v>103</v>
      </c>
      <c r="B1122" t="s">
        <v>102</v>
      </c>
      <c r="C1122" t="s">
        <v>8</v>
      </c>
      <c r="D1122" t="s">
        <v>552</v>
      </c>
      <c r="E1122" t="s">
        <v>1561</v>
      </c>
      <c r="F1122" t="s">
        <v>1618</v>
      </c>
      <c r="G1122" t="s">
        <v>1641</v>
      </c>
      <c r="H1122" t="s">
        <v>403</v>
      </c>
      <c r="I1122" t="s">
        <v>1728</v>
      </c>
      <c r="J1122" t="s">
        <v>1643</v>
      </c>
      <c r="K1122" t="s">
        <v>1729</v>
      </c>
      <c r="L1122" s="112"/>
      <c r="M1122" s="112"/>
      <c r="N1122" s="112">
        <v>1</v>
      </c>
      <c r="O1122" s="112">
        <v>1</v>
      </c>
      <c r="P1122" s="112"/>
      <c r="Q1122" s="112"/>
      <c r="R1122" s="112">
        <v>1</v>
      </c>
      <c r="S1122" s="112">
        <v>1</v>
      </c>
      <c r="T1122" s="112"/>
      <c r="U1122" s="112"/>
      <c r="V1122" s="112"/>
      <c r="W1122" s="112"/>
    </row>
    <row r="1123" spans="1:23" x14ac:dyDescent="0.25">
      <c r="A1123" t="s">
        <v>103</v>
      </c>
      <c r="B1123" t="s">
        <v>102</v>
      </c>
      <c r="C1123" t="s">
        <v>8</v>
      </c>
      <c r="D1123" t="s">
        <v>552</v>
      </c>
      <c r="E1123" t="s">
        <v>1561</v>
      </c>
      <c r="F1123" t="s">
        <v>1618</v>
      </c>
      <c r="G1123" t="s">
        <v>1641</v>
      </c>
      <c r="H1123" t="s">
        <v>407</v>
      </c>
      <c r="I1123" t="s">
        <v>1647</v>
      </c>
      <c r="J1123" t="s">
        <v>1643</v>
      </c>
      <c r="K1123" t="s">
        <v>1648</v>
      </c>
      <c r="L1123" s="112"/>
      <c r="M1123" s="112"/>
      <c r="N1123" s="112">
        <v>8</v>
      </c>
      <c r="O1123" s="112">
        <v>4</v>
      </c>
      <c r="P1123" s="112"/>
      <c r="Q1123" s="112"/>
      <c r="R1123" s="112">
        <v>8</v>
      </c>
      <c r="S1123" s="112">
        <v>4</v>
      </c>
      <c r="T1123" s="112"/>
      <c r="U1123" s="112"/>
      <c r="V1123" s="112"/>
      <c r="W1123" s="112"/>
    </row>
    <row r="1124" spans="1:23" x14ac:dyDescent="0.25">
      <c r="A1124" t="s">
        <v>103</v>
      </c>
      <c r="B1124" t="s">
        <v>102</v>
      </c>
      <c r="C1124" t="s">
        <v>8</v>
      </c>
      <c r="D1124" t="s">
        <v>552</v>
      </c>
      <c r="E1124" t="s">
        <v>1561</v>
      </c>
      <c r="F1124" t="s">
        <v>1618</v>
      </c>
      <c r="G1124" t="s">
        <v>1641</v>
      </c>
      <c r="H1124" t="s">
        <v>414</v>
      </c>
      <c r="I1124" t="s">
        <v>1722</v>
      </c>
      <c r="J1124" t="s">
        <v>1696</v>
      </c>
      <c r="K1124" t="s">
        <v>1723</v>
      </c>
      <c r="L1124" s="112"/>
      <c r="M1124" s="112"/>
      <c r="N1124" s="112">
        <v>19</v>
      </c>
      <c r="O1124" s="112">
        <v>5</v>
      </c>
      <c r="P1124" s="112"/>
      <c r="Q1124" s="112"/>
      <c r="R1124" s="112">
        <v>17</v>
      </c>
      <c r="S1124" s="112">
        <v>5</v>
      </c>
      <c r="T1124" s="112">
        <v>2</v>
      </c>
      <c r="U1124" s="112"/>
      <c r="V1124" s="112"/>
      <c r="W1124" s="112"/>
    </row>
    <row r="1125" spans="1:23" x14ac:dyDescent="0.25">
      <c r="A1125" t="s">
        <v>103</v>
      </c>
      <c r="B1125" t="s">
        <v>102</v>
      </c>
      <c r="C1125" t="s">
        <v>8</v>
      </c>
      <c r="D1125" t="s">
        <v>552</v>
      </c>
      <c r="E1125" t="s">
        <v>1561</v>
      </c>
      <c r="F1125" t="s">
        <v>1618</v>
      </c>
      <c r="G1125" t="s">
        <v>1641</v>
      </c>
      <c r="H1125" t="s">
        <v>418</v>
      </c>
      <c r="I1125" t="s">
        <v>1706</v>
      </c>
      <c r="J1125" t="s">
        <v>1653</v>
      </c>
      <c r="K1125" t="s">
        <v>1707</v>
      </c>
      <c r="L1125" s="112"/>
      <c r="M1125" s="112"/>
      <c r="N1125" s="112">
        <v>1</v>
      </c>
      <c r="O1125" s="112"/>
      <c r="P1125" s="112"/>
      <c r="Q1125" s="112"/>
      <c r="R1125" s="112">
        <v>1</v>
      </c>
      <c r="S1125" s="112"/>
      <c r="T1125" s="112"/>
      <c r="U1125" s="112"/>
      <c r="V1125" s="112"/>
      <c r="W1125" s="112"/>
    </row>
    <row r="1126" spans="1:23" x14ac:dyDescent="0.25">
      <c r="A1126" t="s">
        <v>104</v>
      </c>
      <c r="B1126" t="s">
        <v>105</v>
      </c>
      <c r="C1126" t="s">
        <v>7</v>
      </c>
      <c r="D1126" t="s">
        <v>553</v>
      </c>
      <c r="E1126" t="s">
        <v>1562</v>
      </c>
      <c r="F1126" t="s">
        <v>1618</v>
      </c>
      <c r="G1126" t="s">
        <v>1641</v>
      </c>
      <c r="H1126" t="s">
        <v>176</v>
      </c>
      <c r="I1126" t="s">
        <v>1848</v>
      </c>
      <c r="J1126" t="s">
        <v>1653</v>
      </c>
      <c r="K1126" t="s">
        <v>1849</v>
      </c>
      <c r="L1126" s="112"/>
      <c r="M1126" s="112"/>
      <c r="N1126" s="112">
        <v>1</v>
      </c>
      <c r="O1126" s="112">
        <v>1</v>
      </c>
      <c r="P1126" s="112"/>
      <c r="Q1126" s="112"/>
      <c r="R1126" s="112"/>
      <c r="S1126" s="112"/>
      <c r="T1126" s="112"/>
      <c r="U1126" s="112"/>
      <c r="V1126" s="112">
        <v>1</v>
      </c>
      <c r="W1126" s="112">
        <v>1</v>
      </c>
    </row>
    <row r="1127" spans="1:23" x14ac:dyDescent="0.25">
      <c r="A1127" t="s">
        <v>104</v>
      </c>
      <c r="B1127" t="s">
        <v>105</v>
      </c>
      <c r="C1127" t="s">
        <v>7</v>
      </c>
      <c r="D1127" t="s">
        <v>553</v>
      </c>
      <c r="E1127" t="s">
        <v>1562</v>
      </c>
      <c r="F1127" t="s">
        <v>1618</v>
      </c>
      <c r="G1127" t="s">
        <v>1641</v>
      </c>
      <c r="H1127" t="s">
        <v>296</v>
      </c>
      <c r="I1127" t="s">
        <v>1652</v>
      </c>
      <c r="J1127" t="s">
        <v>1653</v>
      </c>
      <c r="K1127" t="s">
        <v>1654</v>
      </c>
      <c r="L1127" s="112"/>
      <c r="M1127" s="112"/>
      <c r="N1127" s="112">
        <v>3</v>
      </c>
      <c r="O1127" s="112">
        <v>1</v>
      </c>
      <c r="P1127" s="112"/>
      <c r="Q1127" s="112"/>
      <c r="R1127" s="112">
        <v>1</v>
      </c>
      <c r="S1127" s="112">
        <v>1</v>
      </c>
      <c r="T1127" s="112"/>
      <c r="U1127" s="112"/>
      <c r="V1127" s="112">
        <v>2</v>
      </c>
      <c r="W1127" s="112"/>
    </row>
    <row r="1128" spans="1:23" x14ac:dyDescent="0.25">
      <c r="A1128" t="s">
        <v>104</v>
      </c>
      <c r="B1128" t="s">
        <v>105</v>
      </c>
      <c r="C1128" t="s">
        <v>7</v>
      </c>
      <c r="D1128" t="s">
        <v>553</v>
      </c>
      <c r="E1128" t="s">
        <v>1562</v>
      </c>
      <c r="F1128" t="s">
        <v>1618</v>
      </c>
      <c r="G1128" t="s">
        <v>1641</v>
      </c>
      <c r="H1128" t="s">
        <v>322</v>
      </c>
      <c r="I1128" t="s">
        <v>1706</v>
      </c>
      <c r="J1128" t="s">
        <v>1653</v>
      </c>
      <c r="K1128" t="s">
        <v>1707</v>
      </c>
      <c r="L1128" s="112"/>
      <c r="M1128" s="112"/>
      <c r="N1128" s="112">
        <v>7</v>
      </c>
      <c r="O1128" s="112">
        <v>2</v>
      </c>
      <c r="P1128" s="112"/>
      <c r="Q1128" s="112"/>
      <c r="R1128" s="112"/>
      <c r="S1128" s="112"/>
      <c r="T1128" s="112">
        <v>3</v>
      </c>
      <c r="U1128" s="112">
        <v>1</v>
      </c>
      <c r="V1128" s="112">
        <v>4</v>
      </c>
      <c r="W1128" s="112">
        <v>1</v>
      </c>
    </row>
    <row r="1129" spans="1:23" x14ac:dyDescent="0.25">
      <c r="A1129" t="s">
        <v>104</v>
      </c>
      <c r="B1129" t="s">
        <v>105</v>
      </c>
      <c r="C1129" t="s">
        <v>7</v>
      </c>
      <c r="D1129" t="s">
        <v>553</v>
      </c>
      <c r="E1129" t="s">
        <v>1562</v>
      </c>
      <c r="F1129" t="s">
        <v>1618</v>
      </c>
      <c r="G1129" t="s">
        <v>1641</v>
      </c>
      <c r="H1129" t="s">
        <v>343</v>
      </c>
      <c r="I1129" t="s">
        <v>1796</v>
      </c>
      <c r="J1129" t="s">
        <v>1675</v>
      </c>
      <c r="K1129" t="s">
        <v>1797</v>
      </c>
      <c r="L1129" s="112"/>
      <c r="M1129" s="112"/>
      <c r="N1129" s="112">
        <v>4</v>
      </c>
      <c r="O1129" s="112">
        <v>2</v>
      </c>
      <c r="P1129" s="112"/>
      <c r="Q1129" s="112"/>
      <c r="R1129" s="112"/>
      <c r="S1129" s="112"/>
      <c r="T1129" s="112">
        <v>4</v>
      </c>
      <c r="U1129" s="112">
        <v>2</v>
      </c>
      <c r="V1129" s="112"/>
      <c r="W1129" s="112"/>
    </row>
    <row r="1130" spans="1:23" x14ac:dyDescent="0.25">
      <c r="A1130" t="s">
        <v>104</v>
      </c>
      <c r="B1130" t="s">
        <v>105</v>
      </c>
      <c r="C1130" t="s">
        <v>7</v>
      </c>
      <c r="D1130" t="s">
        <v>553</v>
      </c>
      <c r="E1130" t="s">
        <v>1562</v>
      </c>
      <c r="F1130" t="s">
        <v>1618</v>
      </c>
      <c r="G1130" t="s">
        <v>1641</v>
      </c>
      <c r="H1130" t="s">
        <v>361</v>
      </c>
      <c r="I1130" t="s">
        <v>1830</v>
      </c>
      <c r="J1130" t="s">
        <v>1670</v>
      </c>
      <c r="K1130" t="s">
        <v>1831</v>
      </c>
      <c r="L1130" s="112"/>
      <c r="M1130" s="112"/>
      <c r="N1130" s="112">
        <v>1</v>
      </c>
      <c r="O1130" s="112">
        <v>1</v>
      </c>
      <c r="P1130" s="112"/>
      <c r="Q1130" s="112"/>
      <c r="R1130" s="112"/>
      <c r="S1130" s="112"/>
      <c r="T1130" s="112">
        <v>1</v>
      </c>
      <c r="U1130" s="112">
        <v>1</v>
      </c>
      <c r="V1130" s="112"/>
      <c r="W1130" s="112"/>
    </row>
    <row r="1131" spans="1:23" x14ac:dyDescent="0.25">
      <c r="A1131" t="s">
        <v>104</v>
      </c>
      <c r="B1131" t="s">
        <v>105</v>
      </c>
      <c r="C1131" t="s">
        <v>7</v>
      </c>
      <c r="D1131" t="s">
        <v>553</v>
      </c>
      <c r="E1131" t="s">
        <v>1562</v>
      </c>
      <c r="F1131" t="s">
        <v>1618</v>
      </c>
      <c r="G1131" t="s">
        <v>1641</v>
      </c>
      <c r="H1131" t="s">
        <v>367</v>
      </c>
      <c r="I1131" t="s">
        <v>1802</v>
      </c>
      <c r="J1131" t="s">
        <v>1675</v>
      </c>
      <c r="K1131" t="s">
        <v>1803</v>
      </c>
      <c r="L1131" s="112"/>
      <c r="M1131" s="112"/>
      <c r="N1131" s="112">
        <v>1</v>
      </c>
      <c r="O1131" s="112">
        <v>1</v>
      </c>
      <c r="P1131" s="112"/>
      <c r="Q1131" s="112"/>
      <c r="R1131" s="112"/>
      <c r="S1131" s="112"/>
      <c r="T1131" s="112">
        <v>1</v>
      </c>
      <c r="U1131" s="112">
        <v>1</v>
      </c>
      <c r="V1131" s="112"/>
      <c r="W1131" s="112"/>
    </row>
    <row r="1132" spans="1:23" x14ac:dyDescent="0.25">
      <c r="A1132" t="s">
        <v>106</v>
      </c>
      <c r="B1132" t="s">
        <v>105</v>
      </c>
      <c r="C1132" t="s">
        <v>8</v>
      </c>
      <c r="D1132" t="s">
        <v>553</v>
      </c>
      <c r="E1132" t="s">
        <v>1562</v>
      </c>
      <c r="F1132" t="s">
        <v>1618</v>
      </c>
      <c r="G1132" t="s">
        <v>1641</v>
      </c>
      <c r="H1132" t="s">
        <v>176</v>
      </c>
      <c r="I1132" t="s">
        <v>1649</v>
      </c>
      <c r="J1132" t="s">
        <v>1650</v>
      </c>
      <c r="K1132" t="s">
        <v>1651</v>
      </c>
      <c r="L1132" s="112"/>
      <c r="M1132" s="112"/>
      <c r="N1132" s="112">
        <v>1</v>
      </c>
      <c r="O1132" s="112">
        <v>1</v>
      </c>
      <c r="P1132" s="112"/>
      <c r="Q1132" s="112"/>
      <c r="R1132" s="112">
        <v>1</v>
      </c>
      <c r="S1132" s="112">
        <v>1</v>
      </c>
      <c r="T1132" s="112"/>
      <c r="U1132" s="112"/>
      <c r="V1132" s="112"/>
      <c r="W1132" s="112"/>
    </row>
    <row r="1133" spans="1:23" x14ac:dyDescent="0.25">
      <c r="A1133" t="s">
        <v>106</v>
      </c>
      <c r="B1133" t="s">
        <v>105</v>
      </c>
      <c r="C1133" t="s">
        <v>8</v>
      </c>
      <c r="D1133" t="s">
        <v>553</v>
      </c>
      <c r="E1133" t="s">
        <v>1562</v>
      </c>
      <c r="F1133" t="s">
        <v>1618</v>
      </c>
      <c r="G1133" t="s">
        <v>1641</v>
      </c>
      <c r="H1133" t="s">
        <v>296</v>
      </c>
      <c r="I1133" t="s">
        <v>1647</v>
      </c>
      <c r="J1133" t="s">
        <v>1643</v>
      </c>
      <c r="K1133" t="s">
        <v>1648</v>
      </c>
      <c r="L1133" s="112"/>
      <c r="M1133" s="112"/>
      <c r="N1133" s="112">
        <v>1</v>
      </c>
      <c r="O1133" s="112">
        <v>1</v>
      </c>
      <c r="P1133" s="112">
        <v>1</v>
      </c>
      <c r="Q1133" s="112">
        <v>1</v>
      </c>
      <c r="R1133" s="112"/>
      <c r="S1133" s="112"/>
      <c r="T1133" s="112"/>
      <c r="U1133" s="112"/>
      <c r="V1133" s="112"/>
      <c r="W1133" s="112"/>
    </row>
    <row r="1134" spans="1:23" x14ac:dyDescent="0.25">
      <c r="A1134" t="s">
        <v>106</v>
      </c>
      <c r="B1134" t="s">
        <v>105</v>
      </c>
      <c r="C1134" t="s">
        <v>8</v>
      </c>
      <c r="D1134" t="s">
        <v>553</v>
      </c>
      <c r="E1134" t="s">
        <v>1562</v>
      </c>
      <c r="F1134" t="s">
        <v>1618</v>
      </c>
      <c r="G1134" t="s">
        <v>1641</v>
      </c>
      <c r="H1134" t="s">
        <v>322</v>
      </c>
      <c r="I1134" t="s">
        <v>1642</v>
      </c>
      <c r="J1134" t="s">
        <v>1643</v>
      </c>
      <c r="K1134" t="s">
        <v>1644</v>
      </c>
      <c r="L1134" s="112"/>
      <c r="M1134" s="112"/>
      <c r="N1134" s="112">
        <v>3</v>
      </c>
      <c r="O1134" s="112">
        <v>3</v>
      </c>
      <c r="P1134" s="112">
        <v>2</v>
      </c>
      <c r="Q1134" s="112">
        <v>2</v>
      </c>
      <c r="R1134" s="112">
        <v>1</v>
      </c>
      <c r="S1134" s="112">
        <v>1</v>
      </c>
      <c r="T1134" s="112"/>
      <c r="U1134" s="112"/>
      <c r="V1134" s="112"/>
      <c r="W1134" s="112"/>
    </row>
    <row r="1135" spans="1:23" x14ac:dyDescent="0.25">
      <c r="A1135" t="s">
        <v>106</v>
      </c>
      <c r="B1135" t="s">
        <v>105</v>
      </c>
      <c r="C1135" t="s">
        <v>8</v>
      </c>
      <c r="D1135" t="s">
        <v>553</v>
      </c>
      <c r="E1135" t="s">
        <v>1562</v>
      </c>
      <c r="F1135" t="s">
        <v>1618</v>
      </c>
      <c r="G1135" t="s">
        <v>1641</v>
      </c>
      <c r="H1135" t="s">
        <v>343</v>
      </c>
      <c r="I1135" t="s">
        <v>1710</v>
      </c>
      <c r="J1135" t="s">
        <v>1653</v>
      </c>
      <c r="K1135" t="s">
        <v>1711</v>
      </c>
      <c r="L1135" s="112"/>
      <c r="M1135" s="112"/>
      <c r="N1135" s="112">
        <v>2</v>
      </c>
      <c r="O1135" s="112">
        <v>1</v>
      </c>
      <c r="P1135" s="112">
        <v>1</v>
      </c>
      <c r="Q1135" s="112"/>
      <c r="R1135" s="112">
        <v>1</v>
      </c>
      <c r="S1135" s="112">
        <v>1</v>
      </c>
      <c r="T1135" s="112"/>
      <c r="U1135" s="112"/>
      <c r="V1135" s="112"/>
      <c r="W1135" s="112"/>
    </row>
    <row r="1136" spans="1:23" x14ac:dyDescent="0.25">
      <c r="A1136" t="s">
        <v>106</v>
      </c>
      <c r="B1136" t="s">
        <v>105</v>
      </c>
      <c r="C1136" t="s">
        <v>8</v>
      </c>
      <c r="D1136" t="s">
        <v>553</v>
      </c>
      <c r="E1136" t="s">
        <v>1562</v>
      </c>
      <c r="F1136" t="s">
        <v>1618</v>
      </c>
      <c r="G1136" t="s">
        <v>1641</v>
      </c>
      <c r="H1136" t="s">
        <v>361</v>
      </c>
      <c r="I1136" t="s">
        <v>1677</v>
      </c>
      <c r="J1136" t="s">
        <v>1653</v>
      </c>
      <c r="K1136" t="s">
        <v>1678</v>
      </c>
      <c r="L1136" s="112"/>
      <c r="M1136" s="112"/>
      <c r="N1136" s="112">
        <v>1</v>
      </c>
      <c r="O1136" s="112">
        <v>1</v>
      </c>
      <c r="P1136" s="112"/>
      <c r="Q1136" s="112"/>
      <c r="R1136" s="112">
        <v>1</v>
      </c>
      <c r="S1136" s="112">
        <v>1</v>
      </c>
      <c r="T1136" s="112"/>
      <c r="U1136" s="112"/>
      <c r="V1136" s="112"/>
      <c r="W1136" s="112"/>
    </row>
    <row r="1137" spans="1:23" x14ac:dyDescent="0.25">
      <c r="A1137" t="s">
        <v>106</v>
      </c>
      <c r="B1137" t="s">
        <v>105</v>
      </c>
      <c r="C1137" t="s">
        <v>8</v>
      </c>
      <c r="D1137" t="s">
        <v>553</v>
      </c>
      <c r="E1137" t="s">
        <v>1562</v>
      </c>
      <c r="F1137" t="s">
        <v>1618</v>
      </c>
      <c r="G1137" t="s">
        <v>1641</v>
      </c>
      <c r="H1137" t="s">
        <v>367</v>
      </c>
      <c r="I1137" t="s">
        <v>1732</v>
      </c>
      <c r="J1137" t="s">
        <v>1643</v>
      </c>
      <c r="K1137" t="s">
        <v>1733</v>
      </c>
      <c r="L1137" s="112"/>
      <c r="M1137" s="112"/>
      <c r="N1137" s="112">
        <v>1</v>
      </c>
      <c r="O1137" s="112">
        <v>1</v>
      </c>
      <c r="P1137" s="112"/>
      <c r="Q1137" s="112"/>
      <c r="R1137" s="112">
        <v>1</v>
      </c>
      <c r="S1137" s="112">
        <v>1</v>
      </c>
      <c r="T1137" s="112"/>
      <c r="U1137" s="112"/>
      <c r="V1137" s="112"/>
      <c r="W1137" s="112"/>
    </row>
    <row r="1138" spans="1:23" x14ac:dyDescent="0.25">
      <c r="A1138" t="s">
        <v>110</v>
      </c>
      <c r="B1138" t="s">
        <v>111</v>
      </c>
      <c r="C1138" t="s">
        <v>7</v>
      </c>
      <c r="D1138" t="s">
        <v>555</v>
      </c>
      <c r="E1138" t="s">
        <v>1564</v>
      </c>
      <c r="F1138" t="s">
        <v>1618</v>
      </c>
      <c r="G1138" t="s">
        <v>1641</v>
      </c>
      <c r="H1138" t="s">
        <v>176</v>
      </c>
      <c r="I1138" t="s">
        <v>1649</v>
      </c>
      <c r="J1138" t="s">
        <v>1650</v>
      </c>
      <c r="K1138" t="s">
        <v>1651</v>
      </c>
      <c r="L1138" s="112"/>
      <c r="M1138" s="112"/>
      <c r="N1138" s="112">
        <v>2</v>
      </c>
      <c r="O1138" s="112">
        <v>1</v>
      </c>
      <c r="P1138" s="112"/>
      <c r="Q1138" s="112"/>
      <c r="R1138" s="112">
        <v>2</v>
      </c>
      <c r="S1138" s="112">
        <v>1</v>
      </c>
      <c r="T1138" s="112"/>
      <c r="U1138" s="112"/>
      <c r="V1138" s="112"/>
      <c r="W1138" s="112"/>
    </row>
    <row r="1139" spans="1:23" x14ac:dyDescent="0.25">
      <c r="A1139" t="s">
        <v>110</v>
      </c>
      <c r="B1139" t="s">
        <v>111</v>
      </c>
      <c r="C1139" t="s">
        <v>7</v>
      </c>
      <c r="D1139" t="s">
        <v>555</v>
      </c>
      <c r="E1139" t="s">
        <v>1564</v>
      </c>
      <c r="F1139" t="s">
        <v>1618</v>
      </c>
      <c r="G1139" t="s">
        <v>1641</v>
      </c>
      <c r="H1139" t="s">
        <v>296</v>
      </c>
      <c r="I1139" t="s">
        <v>1655</v>
      </c>
      <c r="J1139" t="s">
        <v>1643</v>
      </c>
      <c r="K1139" t="s">
        <v>1656</v>
      </c>
      <c r="L1139" s="112"/>
      <c r="M1139" s="112"/>
      <c r="N1139" s="112">
        <v>22</v>
      </c>
      <c r="O1139" s="112">
        <v>5</v>
      </c>
      <c r="P1139" s="112"/>
      <c r="Q1139" s="112"/>
      <c r="R1139" s="112">
        <v>17</v>
      </c>
      <c r="S1139" s="112">
        <v>2</v>
      </c>
      <c r="T1139" s="112">
        <v>4</v>
      </c>
      <c r="U1139" s="112">
        <v>2</v>
      </c>
      <c r="V1139" s="112">
        <v>1</v>
      </c>
      <c r="W1139" s="112">
        <v>1</v>
      </c>
    </row>
    <row r="1140" spans="1:23" x14ac:dyDescent="0.25">
      <c r="A1140" t="s">
        <v>110</v>
      </c>
      <c r="B1140" t="s">
        <v>111</v>
      </c>
      <c r="C1140" t="s">
        <v>7</v>
      </c>
      <c r="D1140" t="s">
        <v>555</v>
      </c>
      <c r="E1140" t="s">
        <v>1564</v>
      </c>
      <c r="F1140" t="s">
        <v>1618</v>
      </c>
      <c r="G1140" t="s">
        <v>1641</v>
      </c>
      <c r="H1140" t="s">
        <v>322</v>
      </c>
      <c r="I1140" t="s">
        <v>1732</v>
      </c>
      <c r="J1140" t="s">
        <v>1643</v>
      </c>
      <c r="K1140" t="s">
        <v>1733</v>
      </c>
      <c r="L1140" s="112"/>
      <c r="M1140" s="112"/>
      <c r="N1140" s="112">
        <v>21</v>
      </c>
      <c r="O1140" s="112">
        <v>16</v>
      </c>
      <c r="P1140" s="112"/>
      <c r="Q1140" s="112"/>
      <c r="R1140" s="112">
        <v>18</v>
      </c>
      <c r="S1140" s="112">
        <v>14</v>
      </c>
      <c r="T1140" s="112">
        <v>3</v>
      </c>
      <c r="U1140" s="112">
        <v>2</v>
      </c>
      <c r="V1140" s="112"/>
      <c r="W1140" s="112"/>
    </row>
    <row r="1141" spans="1:23" x14ac:dyDescent="0.25">
      <c r="A1141" t="s">
        <v>110</v>
      </c>
      <c r="B1141" t="s">
        <v>111</v>
      </c>
      <c r="C1141" t="s">
        <v>7</v>
      </c>
      <c r="D1141" t="s">
        <v>555</v>
      </c>
      <c r="E1141" t="s">
        <v>1564</v>
      </c>
      <c r="F1141" t="s">
        <v>1618</v>
      </c>
      <c r="G1141" t="s">
        <v>1641</v>
      </c>
      <c r="H1141" t="s">
        <v>343</v>
      </c>
      <c r="I1141" t="s">
        <v>1796</v>
      </c>
      <c r="J1141" t="s">
        <v>1675</v>
      </c>
      <c r="K1141" t="s">
        <v>1797</v>
      </c>
      <c r="L1141" s="112"/>
      <c r="M1141" s="112"/>
      <c r="N1141" s="112">
        <v>2</v>
      </c>
      <c r="O1141" s="112">
        <v>1</v>
      </c>
      <c r="P1141" s="112"/>
      <c r="Q1141" s="112"/>
      <c r="R1141" s="112">
        <v>1</v>
      </c>
      <c r="S1141" s="112">
        <v>1</v>
      </c>
      <c r="T1141" s="112">
        <v>1</v>
      </c>
      <c r="U1141" s="112"/>
      <c r="V1141" s="112"/>
      <c r="W1141" s="112"/>
    </row>
    <row r="1142" spans="1:23" x14ac:dyDescent="0.25">
      <c r="A1142" t="s">
        <v>110</v>
      </c>
      <c r="B1142" t="s">
        <v>111</v>
      </c>
      <c r="C1142" t="s">
        <v>7</v>
      </c>
      <c r="D1142" t="s">
        <v>555</v>
      </c>
      <c r="E1142" t="s">
        <v>1564</v>
      </c>
      <c r="F1142" t="s">
        <v>1618</v>
      </c>
      <c r="G1142" t="s">
        <v>1641</v>
      </c>
      <c r="H1142" t="s">
        <v>361</v>
      </c>
      <c r="I1142" t="s">
        <v>1657</v>
      </c>
      <c r="J1142" t="s">
        <v>1653</v>
      </c>
      <c r="K1142" t="s">
        <v>1658</v>
      </c>
      <c r="L1142" s="112"/>
      <c r="M1142" s="112"/>
      <c r="N1142" s="112">
        <v>3</v>
      </c>
      <c r="O1142" s="112">
        <v>2</v>
      </c>
      <c r="P1142" s="112"/>
      <c r="Q1142" s="112"/>
      <c r="R1142" s="112">
        <v>3</v>
      </c>
      <c r="S1142" s="112">
        <v>2</v>
      </c>
      <c r="T1142" s="112"/>
      <c r="U1142" s="112"/>
      <c r="V1142" s="112"/>
      <c r="W1142" s="112"/>
    </row>
    <row r="1143" spans="1:23" x14ac:dyDescent="0.25">
      <c r="A1143" t="s">
        <v>110</v>
      </c>
      <c r="B1143" t="s">
        <v>111</v>
      </c>
      <c r="C1143" t="s">
        <v>7</v>
      </c>
      <c r="D1143" t="s">
        <v>555</v>
      </c>
      <c r="E1143" t="s">
        <v>1564</v>
      </c>
      <c r="F1143" t="s">
        <v>1618</v>
      </c>
      <c r="G1143" t="s">
        <v>1641</v>
      </c>
      <c r="H1143" t="s">
        <v>367</v>
      </c>
      <c r="I1143" t="s">
        <v>1661</v>
      </c>
      <c r="J1143" t="s">
        <v>1653</v>
      </c>
      <c r="K1143" t="s">
        <v>1662</v>
      </c>
      <c r="L1143" s="112"/>
      <c r="M1143" s="112"/>
      <c r="N1143" s="112">
        <v>5</v>
      </c>
      <c r="O1143" s="112">
        <v>2</v>
      </c>
      <c r="P1143" s="112"/>
      <c r="Q1143" s="112"/>
      <c r="R1143" s="112"/>
      <c r="S1143" s="112"/>
      <c r="T1143" s="112">
        <v>4</v>
      </c>
      <c r="U1143" s="112">
        <v>2</v>
      </c>
      <c r="V1143" s="112">
        <v>1</v>
      </c>
      <c r="W1143" s="112"/>
    </row>
    <row r="1144" spans="1:23" x14ac:dyDescent="0.25">
      <c r="A1144" t="s">
        <v>110</v>
      </c>
      <c r="B1144" t="s">
        <v>111</v>
      </c>
      <c r="C1144" t="s">
        <v>7</v>
      </c>
      <c r="D1144" t="s">
        <v>555</v>
      </c>
      <c r="E1144" t="s">
        <v>1564</v>
      </c>
      <c r="F1144" t="s">
        <v>1618</v>
      </c>
      <c r="G1144" t="s">
        <v>1641</v>
      </c>
      <c r="H1144" t="s">
        <v>376</v>
      </c>
      <c r="I1144" t="s">
        <v>1724</v>
      </c>
      <c r="J1144" t="s">
        <v>1675</v>
      </c>
      <c r="K1144" t="s">
        <v>1725</v>
      </c>
      <c r="L1144" s="112"/>
      <c r="M1144" s="112"/>
      <c r="N1144" s="112">
        <v>3</v>
      </c>
      <c r="O1144" s="112">
        <v>3</v>
      </c>
      <c r="P1144" s="112"/>
      <c r="Q1144" s="112"/>
      <c r="R1144" s="112">
        <v>3</v>
      </c>
      <c r="S1144" s="112">
        <v>3</v>
      </c>
      <c r="T1144" s="112"/>
      <c r="U1144" s="112"/>
      <c r="V1144" s="112"/>
      <c r="W1144" s="112"/>
    </row>
    <row r="1145" spans="1:23" x14ac:dyDescent="0.25">
      <c r="A1145" t="s">
        <v>110</v>
      </c>
      <c r="B1145" t="s">
        <v>111</v>
      </c>
      <c r="C1145" t="s">
        <v>7</v>
      </c>
      <c r="D1145" t="s">
        <v>555</v>
      </c>
      <c r="E1145" t="s">
        <v>1564</v>
      </c>
      <c r="F1145" t="s">
        <v>1618</v>
      </c>
      <c r="G1145" t="s">
        <v>1641</v>
      </c>
      <c r="H1145" t="s">
        <v>389</v>
      </c>
      <c r="I1145" t="s">
        <v>1800</v>
      </c>
      <c r="J1145" t="s">
        <v>1670</v>
      </c>
      <c r="K1145" t="s">
        <v>1801</v>
      </c>
      <c r="L1145" s="112"/>
      <c r="M1145" s="112"/>
      <c r="N1145" s="112">
        <v>9</v>
      </c>
      <c r="O1145" s="112"/>
      <c r="P1145" s="112"/>
      <c r="Q1145" s="112"/>
      <c r="R1145" s="112">
        <v>6</v>
      </c>
      <c r="S1145" s="112"/>
      <c r="T1145" s="112">
        <v>3</v>
      </c>
      <c r="U1145" s="112"/>
      <c r="V1145" s="112"/>
      <c r="W1145" s="112"/>
    </row>
    <row r="1146" spans="1:23" x14ac:dyDescent="0.25">
      <c r="A1146" t="s">
        <v>110</v>
      </c>
      <c r="B1146" t="s">
        <v>111</v>
      </c>
      <c r="C1146" t="s">
        <v>7</v>
      </c>
      <c r="D1146" t="s">
        <v>555</v>
      </c>
      <c r="E1146" t="s">
        <v>1564</v>
      </c>
      <c r="F1146" t="s">
        <v>1618</v>
      </c>
      <c r="G1146" t="s">
        <v>1641</v>
      </c>
      <c r="H1146" t="s">
        <v>396</v>
      </c>
      <c r="I1146" t="s">
        <v>1665</v>
      </c>
      <c r="J1146" t="s">
        <v>1653</v>
      </c>
      <c r="K1146" t="s">
        <v>1666</v>
      </c>
      <c r="L1146" s="112"/>
      <c r="M1146" s="112"/>
      <c r="N1146" s="112">
        <v>28</v>
      </c>
      <c r="O1146" s="112">
        <v>10</v>
      </c>
      <c r="P1146" s="112"/>
      <c r="Q1146" s="112"/>
      <c r="R1146" s="112">
        <v>25</v>
      </c>
      <c r="S1146" s="112">
        <v>10</v>
      </c>
      <c r="T1146" s="112">
        <v>3</v>
      </c>
      <c r="U1146" s="112"/>
      <c r="V1146" s="112"/>
      <c r="W1146" s="112"/>
    </row>
    <row r="1147" spans="1:23" x14ac:dyDescent="0.25">
      <c r="A1147" t="s">
        <v>110</v>
      </c>
      <c r="B1147" t="s">
        <v>111</v>
      </c>
      <c r="C1147" t="s">
        <v>7</v>
      </c>
      <c r="D1147" t="s">
        <v>555</v>
      </c>
      <c r="E1147" t="s">
        <v>1564</v>
      </c>
      <c r="F1147" t="s">
        <v>1618</v>
      </c>
      <c r="G1147" t="s">
        <v>1641</v>
      </c>
      <c r="H1147" t="s">
        <v>403</v>
      </c>
      <c r="I1147" t="s">
        <v>1672</v>
      </c>
      <c r="J1147" t="s">
        <v>1643</v>
      </c>
      <c r="K1147" t="s">
        <v>1673</v>
      </c>
      <c r="L1147" s="112"/>
      <c r="M1147" s="112"/>
      <c r="N1147" s="112">
        <v>41</v>
      </c>
      <c r="O1147" s="112">
        <v>17</v>
      </c>
      <c r="P1147" s="112"/>
      <c r="Q1147" s="112"/>
      <c r="R1147" s="112">
        <v>32</v>
      </c>
      <c r="S1147" s="112">
        <v>13</v>
      </c>
      <c r="T1147" s="112">
        <v>8</v>
      </c>
      <c r="U1147" s="112">
        <v>4</v>
      </c>
      <c r="V1147" s="112">
        <v>1</v>
      </c>
      <c r="W1147" s="112"/>
    </row>
    <row r="1148" spans="1:23" x14ac:dyDescent="0.25">
      <c r="A1148" t="s">
        <v>110</v>
      </c>
      <c r="B1148" t="s">
        <v>111</v>
      </c>
      <c r="C1148" t="s">
        <v>7</v>
      </c>
      <c r="D1148" t="s">
        <v>555</v>
      </c>
      <c r="E1148" t="s">
        <v>1564</v>
      </c>
      <c r="F1148" t="s">
        <v>1618</v>
      </c>
      <c r="G1148" t="s">
        <v>1641</v>
      </c>
      <c r="H1148" t="s">
        <v>407</v>
      </c>
      <c r="I1148" t="s">
        <v>1726</v>
      </c>
      <c r="J1148" t="s">
        <v>1653</v>
      </c>
      <c r="K1148" t="s">
        <v>1727</v>
      </c>
      <c r="L1148" s="112"/>
      <c r="M1148" s="112"/>
      <c r="N1148" s="112">
        <v>2</v>
      </c>
      <c r="O1148" s="112">
        <v>2</v>
      </c>
      <c r="P1148" s="112"/>
      <c r="Q1148" s="112"/>
      <c r="R1148" s="112">
        <v>2</v>
      </c>
      <c r="S1148" s="112">
        <v>2</v>
      </c>
      <c r="T1148" s="112"/>
      <c r="U1148" s="112"/>
      <c r="V1148" s="112"/>
      <c r="W1148" s="112"/>
    </row>
    <row r="1149" spans="1:23" x14ac:dyDescent="0.25">
      <c r="A1149" t="s">
        <v>110</v>
      </c>
      <c r="B1149" t="s">
        <v>111</v>
      </c>
      <c r="C1149" t="s">
        <v>7</v>
      </c>
      <c r="D1149" t="s">
        <v>555</v>
      </c>
      <c r="E1149" t="s">
        <v>1564</v>
      </c>
      <c r="F1149" t="s">
        <v>1618</v>
      </c>
      <c r="G1149" t="s">
        <v>1641</v>
      </c>
      <c r="H1149" t="s">
        <v>414</v>
      </c>
      <c r="I1149" t="s">
        <v>1677</v>
      </c>
      <c r="J1149" t="s">
        <v>1653</v>
      </c>
      <c r="K1149" t="s">
        <v>1678</v>
      </c>
      <c r="L1149" s="112"/>
      <c r="M1149" s="112"/>
      <c r="N1149" s="112">
        <v>1</v>
      </c>
      <c r="O1149" s="112">
        <v>1</v>
      </c>
      <c r="P1149" s="112"/>
      <c r="Q1149" s="112"/>
      <c r="R1149" s="112">
        <v>1</v>
      </c>
      <c r="S1149" s="112">
        <v>1</v>
      </c>
      <c r="T1149" s="112"/>
      <c r="U1149" s="112"/>
      <c r="V1149" s="112"/>
      <c r="W1149" s="112"/>
    </row>
    <row r="1150" spans="1:23" x14ac:dyDescent="0.25">
      <c r="A1150" t="s">
        <v>110</v>
      </c>
      <c r="B1150" t="s">
        <v>111</v>
      </c>
      <c r="C1150" t="s">
        <v>7</v>
      </c>
      <c r="D1150" t="s">
        <v>555</v>
      </c>
      <c r="E1150" t="s">
        <v>1564</v>
      </c>
      <c r="F1150" t="s">
        <v>1618</v>
      </c>
      <c r="G1150" t="s">
        <v>1641</v>
      </c>
      <c r="H1150" t="s">
        <v>418</v>
      </c>
      <c r="I1150" t="s">
        <v>1679</v>
      </c>
      <c r="J1150" t="s">
        <v>1675</v>
      </c>
      <c r="K1150" t="s">
        <v>1680</v>
      </c>
      <c r="L1150" s="112"/>
      <c r="M1150" s="112"/>
      <c r="N1150" s="112">
        <v>73</v>
      </c>
      <c r="O1150" s="112">
        <v>7</v>
      </c>
      <c r="P1150" s="112"/>
      <c r="Q1150" s="112"/>
      <c r="R1150" s="112">
        <v>19</v>
      </c>
      <c r="S1150" s="112">
        <v>3</v>
      </c>
      <c r="T1150" s="112">
        <v>53</v>
      </c>
      <c r="U1150" s="112">
        <v>4</v>
      </c>
      <c r="V1150" s="112">
        <v>1</v>
      </c>
      <c r="W1150" s="112"/>
    </row>
    <row r="1151" spans="1:23" x14ac:dyDescent="0.25">
      <c r="A1151" t="s">
        <v>110</v>
      </c>
      <c r="B1151" t="s">
        <v>111</v>
      </c>
      <c r="C1151" t="s">
        <v>7</v>
      </c>
      <c r="D1151" t="s">
        <v>555</v>
      </c>
      <c r="E1151" t="s">
        <v>1564</v>
      </c>
      <c r="F1151" t="s">
        <v>1618</v>
      </c>
      <c r="G1151" t="s">
        <v>1641</v>
      </c>
      <c r="H1151" t="s">
        <v>425</v>
      </c>
      <c r="I1151" t="s">
        <v>1681</v>
      </c>
      <c r="J1151" t="s">
        <v>1653</v>
      </c>
      <c r="K1151" t="s">
        <v>1682</v>
      </c>
      <c r="L1151" s="112"/>
      <c r="M1151" s="112"/>
      <c r="N1151" s="112">
        <v>4</v>
      </c>
      <c r="O1151" s="112">
        <v>2</v>
      </c>
      <c r="P1151" s="112"/>
      <c r="Q1151" s="112"/>
      <c r="R1151" s="112">
        <v>3</v>
      </c>
      <c r="S1151" s="112">
        <v>1</v>
      </c>
      <c r="T1151" s="112">
        <v>1</v>
      </c>
      <c r="U1151" s="112">
        <v>1</v>
      </c>
      <c r="V1151" s="112"/>
      <c r="W1151" s="112"/>
    </row>
    <row r="1152" spans="1:23" x14ac:dyDescent="0.25">
      <c r="A1152" t="s">
        <v>110</v>
      </c>
      <c r="B1152" t="s">
        <v>111</v>
      </c>
      <c r="C1152" t="s">
        <v>7</v>
      </c>
      <c r="D1152" t="s">
        <v>555</v>
      </c>
      <c r="E1152" t="s">
        <v>1564</v>
      </c>
      <c r="F1152" t="s">
        <v>1618</v>
      </c>
      <c r="G1152" t="s">
        <v>1641</v>
      </c>
      <c r="H1152" t="s">
        <v>430</v>
      </c>
      <c r="I1152" t="s">
        <v>1734</v>
      </c>
      <c r="J1152" t="s">
        <v>1643</v>
      </c>
      <c r="K1152" t="s">
        <v>1735</v>
      </c>
      <c r="L1152" s="112"/>
      <c r="M1152" s="112"/>
      <c r="N1152" s="112">
        <v>1</v>
      </c>
      <c r="O1152" s="112">
        <v>1</v>
      </c>
      <c r="P1152" s="112"/>
      <c r="Q1152" s="112"/>
      <c r="R1152" s="112"/>
      <c r="S1152" s="112"/>
      <c r="T1152" s="112">
        <v>1</v>
      </c>
      <c r="U1152" s="112">
        <v>1</v>
      </c>
      <c r="V1152" s="112"/>
      <c r="W1152" s="112"/>
    </row>
    <row r="1153" spans="1:23" x14ac:dyDescent="0.25">
      <c r="A1153" t="s">
        <v>110</v>
      </c>
      <c r="B1153" t="s">
        <v>111</v>
      </c>
      <c r="C1153" t="s">
        <v>7</v>
      </c>
      <c r="D1153" t="s">
        <v>555</v>
      </c>
      <c r="E1153" t="s">
        <v>1564</v>
      </c>
      <c r="F1153" t="s">
        <v>1618</v>
      </c>
      <c r="G1153" t="s">
        <v>1641</v>
      </c>
      <c r="H1153" t="s">
        <v>431</v>
      </c>
      <c r="I1153" t="s">
        <v>1804</v>
      </c>
      <c r="J1153" t="s">
        <v>1670</v>
      </c>
      <c r="K1153" t="s">
        <v>1805</v>
      </c>
      <c r="L1153" s="112"/>
      <c r="M1153" s="112"/>
      <c r="N1153" s="112">
        <v>1</v>
      </c>
      <c r="O1153" s="112"/>
      <c r="P1153" s="112"/>
      <c r="Q1153" s="112"/>
      <c r="R1153" s="112"/>
      <c r="S1153" s="112"/>
      <c r="T1153" s="112"/>
      <c r="U1153" s="112"/>
      <c r="V1153" s="112">
        <v>1</v>
      </c>
      <c r="W1153" s="112"/>
    </row>
    <row r="1154" spans="1:23" x14ac:dyDescent="0.25">
      <c r="A1154" t="s">
        <v>110</v>
      </c>
      <c r="B1154" t="s">
        <v>111</v>
      </c>
      <c r="C1154" t="s">
        <v>7</v>
      </c>
      <c r="D1154" t="s">
        <v>555</v>
      </c>
      <c r="E1154" t="s">
        <v>1564</v>
      </c>
      <c r="F1154" t="s">
        <v>1618</v>
      </c>
      <c r="G1154" t="s">
        <v>1641</v>
      </c>
      <c r="H1154" t="s">
        <v>432</v>
      </c>
      <c r="I1154" t="s">
        <v>1695</v>
      </c>
      <c r="J1154" t="s">
        <v>1696</v>
      </c>
      <c r="K1154" t="s">
        <v>1697</v>
      </c>
      <c r="L1154" s="112"/>
      <c r="M1154" s="112"/>
      <c r="N1154" s="112">
        <v>13</v>
      </c>
      <c r="O1154" s="112">
        <v>9</v>
      </c>
      <c r="P1154" s="112"/>
      <c r="Q1154" s="112"/>
      <c r="R1154" s="112">
        <v>11</v>
      </c>
      <c r="S1154" s="112">
        <v>8</v>
      </c>
      <c r="T1154" s="112">
        <v>2</v>
      </c>
      <c r="U1154" s="112">
        <v>1</v>
      </c>
      <c r="V1154" s="112"/>
      <c r="W1154" s="112"/>
    </row>
    <row r="1155" spans="1:23" x14ac:dyDescent="0.25">
      <c r="A1155" t="s">
        <v>110</v>
      </c>
      <c r="B1155" t="s">
        <v>111</v>
      </c>
      <c r="C1155" t="s">
        <v>7</v>
      </c>
      <c r="D1155" t="s">
        <v>555</v>
      </c>
      <c r="E1155" t="s">
        <v>1564</v>
      </c>
      <c r="F1155" t="s">
        <v>1618</v>
      </c>
      <c r="G1155" t="s">
        <v>1641</v>
      </c>
      <c r="H1155" t="s">
        <v>435</v>
      </c>
      <c r="I1155" t="s">
        <v>1642</v>
      </c>
      <c r="J1155" t="s">
        <v>1643</v>
      </c>
      <c r="K1155" t="s">
        <v>1644</v>
      </c>
      <c r="L1155" s="112"/>
      <c r="M1155" s="112"/>
      <c r="N1155" s="112">
        <v>9</v>
      </c>
      <c r="O1155" s="112">
        <v>6</v>
      </c>
      <c r="P1155" s="112"/>
      <c r="Q1155" s="112"/>
      <c r="R1155" s="112">
        <v>8</v>
      </c>
      <c r="S1155" s="112">
        <v>5</v>
      </c>
      <c r="T1155" s="112">
        <v>1</v>
      </c>
      <c r="U1155" s="112">
        <v>1</v>
      </c>
      <c r="V1155" s="112"/>
      <c r="W1155" s="112"/>
    </row>
    <row r="1156" spans="1:23" x14ac:dyDescent="0.25">
      <c r="A1156" t="s">
        <v>110</v>
      </c>
      <c r="B1156" t="s">
        <v>111</v>
      </c>
      <c r="C1156" t="s">
        <v>7</v>
      </c>
      <c r="D1156" t="s">
        <v>555</v>
      </c>
      <c r="E1156" t="s">
        <v>1564</v>
      </c>
      <c r="F1156" t="s">
        <v>1618</v>
      </c>
      <c r="G1156" t="s">
        <v>1641</v>
      </c>
      <c r="H1156" t="s">
        <v>437</v>
      </c>
      <c r="I1156" t="s">
        <v>1710</v>
      </c>
      <c r="J1156" t="s">
        <v>1653</v>
      </c>
      <c r="K1156" t="s">
        <v>1711</v>
      </c>
      <c r="L1156" s="112"/>
      <c r="M1156" s="112"/>
      <c r="N1156" s="112">
        <v>5</v>
      </c>
      <c r="O1156" s="112">
        <v>2</v>
      </c>
      <c r="P1156" s="112"/>
      <c r="Q1156" s="112"/>
      <c r="R1156" s="112">
        <v>1</v>
      </c>
      <c r="S1156" s="112">
        <v>1</v>
      </c>
      <c r="T1156" s="112"/>
      <c r="U1156" s="112"/>
      <c r="V1156" s="112">
        <v>4</v>
      </c>
      <c r="W1156" s="112">
        <v>1</v>
      </c>
    </row>
    <row r="1157" spans="1:23" x14ac:dyDescent="0.25">
      <c r="A1157" t="s">
        <v>110</v>
      </c>
      <c r="B1157" t="s">
        <v>111</v>
      </c>
      <c r="C1157" t="s">
        <v>7</v>
      </c>
      <c r="D1157" t="s">
        <v>555</v>
      </c>
      <c r="E1157" t="s">
        <v>1564</v>
      </c>
      <c r="F1157" t="s">
        <v>1618</v>
      </c>
      <c r="G1157" t="s">
        <v>1641</v>
      </c>
      <c r="H1157" t="s">
        <v>439</v>
      </c>
      <c r="I1157" t="s">
        <v>1750</v>
      </c>
      <c r="J1157" t="s">
        <v>1643</v>
      </c>
      <c r="K1157" t="s">
        <v>1751</v>
      </c>
      <c r="L1157" s="112"/>
      <c r="M1157" s="112"/>
      <c r="N1157" s="112">
        <v>1</v>
      </c>
      <c r="O1157" s="112">
        <v>1</v>
      </c>
      <c r="P1157" s="112"/>
      <c r="Q1157" s="112"/>
      <c r="R1157" s="112"/>
      <c r="S1157" s="112"/>
      <c r="T1157" s="112">
        <v>1</v>
      </c>
      <c r="U1157" s="112">
        <v>1</v>
      </c>
      <c r="V1157" s="112"/>
      <c r="W1157" s="112"/>
    </row>
    <row r="1158" spans="1:23" x14ac:dyDescent="0.25">
      <c r="A1158" t="s">
        <v>110</v>
      </c>
      <c r="B1158" t="s">
        <v>111</v>
      </c>
      <c r="C1158" t="s">
        <v>7</v>
      </c>
      <c r="D1158" t="s">
        <v>555</v>
      </c>
      <c r="E1158" t="s">
        <v>1564</v>
      </c>
      <c r="F1158" t="s">
        <v>1618</v>
      </c>
      <c r="G1158" t="s">
        <v>1641</v>
      </c>
      <c r="H1158" t="s">
        <v>442</v>
      </c>
      <c r="I1158" t="s">
        <v>1754</v>
      </c>
      <c r="J1158" t="s">
        <v>1670</v>
      </c>
      <c r="K1158" t="s">
        <v>1755</v>
      </c>
      <c r="L1158" s="112"/>
      <c r="M1158" s="112"/>
      <c r="N1158" s="112">
        <v>1</v>
      </c>
      <c r="O1158" s="112"/>
      <c r="P1158" s="112"/>
      <c r="Q1158" s="112"/>
      <c r="R1158" s="112"/>
      <c r="S1158" s="112"/>
      <c r="T1158" s="112">
        <v>1</v>
      </c>
      <c r="U1158" s="112"/>
      <c r="V1158" s="112"/>
      <c r="W1158" s="112"/>
    </row>
    <row r="1159" spans="1:23" x14ac:dyDescent="0.25">
      <c r="A1159" t="s">
        <v>110</v>
      </c>
      <c r="B1159" t="s">
        <v>111</v>
      </c>
      <c r="C1159" t="s">
        <v>7</v>
      </c>
      <c r="D1159" t="s">
        <v>555</v>
      </c>
      <c r="E1159" t="s">
        <v>1564</v>
      </c>
      <c r="F1159" t="s">
        <v>1618</v>
      </c>
      <c r="G1159" t="s">
        <v>1641</v>
      </c>
      <c r="H1159" t="s">
        <v>443</v>
      </c>
      <c r="I1159" t="s">
        <v>1712</v>
      </c>
      <c r="J1159" t="s">
        <v>1653</v>
      </c>
      <c r="K1159" t="s">
        <v>1713</v>
      </c>
      <c r="L1159" s="112"/>
      <c r="M1159" s="112"/>
      <c r="N1159" s="112">
        <v>7</v>
      </c>
      <c r="O1159" s="112">
        <v>6</v>
      </c>
      <c r="P1159" s="112"/>
      <c r="Q1159" s="112"/>
      <c r="R1159" s="112">
        <v>7</v>
      </c>
      <c r="S1159" s="112">
        <v>6</v>
      </c>
      <c r="T1159" s="112"/>
      <c r="U1159" s="112"/>
      <c r="V1159" s="112"/>
      <c r="W1159" s="112"/>
    </row>
    <row r="1160" spans="1:23" x14ac:dyDescent="0.25">
      <c r="A1160" t="s">
        <v>110</v>
      </c>
      <c r="B1160" t="s">
        <v>111</v>
      </c>
      <c r="C1160" t="s">
        <v>7</v>
      </c>
      <c r="D1160" t="s">
        <v>555</v>
      </c>
      <c r="E1160" t="s">
        <v>1564</v>
      </c>
      <c r="F1160" t="s">
        <v>1618</v>
      </c>
      <c r="G1160" t="s">
        <v>1641</v>
      </c>
      <c r="H1160" t="s">
        <v>446</v>
      </c>
      <c r="I1160" t="s">
        <v>1700</v>
      </c>
      <c r="J1160" t="s">
        <v>1653</v>
      </c>
      <c r="K1160" t="s">
        <v>1701</v>
      </c>
      <c r="L1160" s="112"/>
      <c r="M1160" s="112"/>
      <c r="N1160" s="112">
        <v>3</v>
      </c>
      <c r="O1160" s="112"/>
      <c r="P1160" s="112"/>
      <c r="Q1160" s="112"/>
      <c r="R1160" s="112">
        <v>3</v>
      </c>
      <c r="S1160" s="112"/>
      <c r="T1160" s="112"/>
      <c r="U1160" s="112"/>
      <c r="V1160" s="112"/>
      <c r="W1160" s="112"/>
    </row>
    <row r="1161" spans="1:23" x14ac:dyDescent="0.25">
      <c r="A1161" t="s">
        <v>110</v>
      </c>
      <c r="B1161" t="s">
        <v>111</v>
      </c>
      <c r="C1161" t="s">
        <v>7</v>
      </c>
      <c r="D1161" t="s">
        <v>555</v>
      </c>
      <c r="E1161" t="s">
        <v>1564</v>
      </c>
      <c r="F1161" t="s">
        <v>1618</v>
      </c>
      <c r="G1161" t="s">
        <v>1641</v>
      </c>
      <c r="H1161" t="s">
        <v>447</v>
      </c>
      <c r="I1161" t="s">
        <v>1702</v>
      </c>
      <c r="J1161" t="s">
        <v>1653</v>
      </c>
      <c r="K1161" t="s">
        <v>1703</v>
      </c>
      <c r="L1161" s="112"/>
      <c r="M1161" s="112"/>
      <c r="N1161" s="112">
        <v>2</v>
      </c>
      <c r="O1161" s="112">
        <v>1</v>
      </c>
      <c r="P1161" s="112"/>
      <c r="Q1161" s="112"/>
      <c r="R1161" s="112"/>
      <c r="S1161" s="112"/>
      <c r="T1161" s="112">
        <v>2</v>
      </c>
      <c r="U1161" s="112">
        <v>1</v>
      </c>
      <c r="V1161" s="112"/>
      <c r="W1161" s="112"/>
    </row>
    <row r="1162" spans="1:23" x14ac:dyDescent="0.25">
      <c r="A1162" t="s">
        <v>110</v>
      </c>
      <c r="B1162" t="s">
        <v>111</v>
      </c>
      <c r="C1162" t="s">
        <v>7</v>
      </c>
      <c r="D1162" t="s">
        <v>555</v>
      </c>
      <c r="E1162" t="s">
        <v>1564</v>
      </c>
      <c r="F1162" t="s">
        <v>1618</v>
      </c>
      <c r="G1162" t="s">
        <v>1641</v>
      </c>
      <c r="H1162" t="s">
        <v>449</v>
      </c>
      <c r="I1162" t="s">
        <v>1714</v>
      </c>
      <c r="J1162" t="s">
        <v>1653</v>
      </c>
      <c r="K1162" t="s">
        <v>1715</v>
      </c>
      <c r="L1162" s="112"/>
      <c r="M1162" s="112"/>
      <c r="N1162" s="112">
        <v>1</v>
      </c>
      <c r="O1162" s="112">
        <v>1</v>
      </c>
      <c r="P1162" s="112"/>
      <c r="Q1162" s="112"/>
      <c r="R1162" s="112"/>
      <c r="S1162" s="112"/>
      <c r="T1162" s="112">
        <v>1</v>
      </c>
      <c r="U1162" s="112">
        <v>1</v>
      </c>
      <c r="V1162" s="112"/>
      <c r="W1162" s="112"/>
    </row>
    <row r="1163" spans="1:23" x14ac:dyDescent="0.25">
      <c r="A1163" t="s">
        <v>110</v>
      </c>
      <c r="B1163" t="s">
        <v>111</v>
      </c>
      <c r="C1163" t="s">
        <v>7</v>
      </c>
      <c r="D1163" t="s">
        <v>555</v>
      </c>
      <c r="E1163" t="s">
        <v>1564</v>
      </c>
      <c r="F1163" t="s">
        <v>1618</v>
      </c>
      <c r="G1163" t="s">
        <v>1641</v>
      </c>
      <c r="H1163" t="s">
        <v>450</v>
      </c>
      <c r="I1163" t="s">
        <v>1704</v>
      </c>
      <c r="J1163" t="s">
        <v>1653</v>
      </c>
      <c r="K1163" t="s">
        <v>1705</v>
      </c>
      <c r="L1163" s="112"/>
      <c r="M1163" s="112"/>
      <c r="N1163" s="112">
        <v>6</v>
      </c>
      <c r="O1163" s="112">
        <v>1</v>
      </c>
      <c r="P1163" s="112"/>
      <c r="Q1163" s="112"/>
      <c r="R1163" s="112">
        <v>6</v>
      </c>
      <c r="S1163" s="112">
        <v>1</v>
      </c>
      <c r="T1163" s="112"/>
      <c r="U1163" s="112"/>
      <c r="V1163" s="112"/>
      <c r="W1163" s="112"/>
    </row>
    <row r="1164" spans="1:23" x14ac:dyDescent="0.25">
      <c r="A1164" t="s">
        <v>110</v>
      </c>
      <c r="B1164" t="s">
        <v>111</v>
      </c>
      <c r="C1164" t="s">
        <v>7</v>
      </c>
      <c r="D1164" t="s">
        <v>555</v>
      </c>
      <c r="E1164" t="s">
        <v>1564</v>
      </c>
      <c r="F1164" t="s">
        <v>1618</v>
      </c>
      <c r="G1164" t="s">
        <v>1641</v>
      </c>
      <c r="H1164" t="s">
        <v>451</v>
      </c>
      <c r="I1164" t="s">
        <v>1716</v>
      </c>
      <c r="J1164" t="s">
        <v>1675</v>
      </c>
      <c r="K1164" t="s">
        <v>1717</v>
      </c>
      <c r="L1164" s="112"/>
      <c r="M1164" s="112"/>
      <c r="N1164" s="112">
        <v>4</v>
      </c>
      <c r="O1164" s="112"/>
      <c r="P1164" s="112"/>
      <c r="Q1164" s="112"/>
      <c r="R1164" s="112">
        <v>3</v>
      </c>
      <c r="S1164" s="112"/>
      <c r="T1164" s="112">
        <v>1</v>
      </c>
      <c r="U1164" s="112"/>
      <c r="V1164" s="112"/>
      <c r="W1164" s="112"/>
    </row>
    <row r="1165" spans="1:23" x14ac:dyDescent="0.25">
      <c r="A1165" t="s">
        <v>110</v>
      </c>
      <c r="B1165" t="s">
        <v>111</v>
      </c>
      <c r="C1165" t="s">
        <v>7</v>
      </c>
      <c r="D1165" t="s">
        <v>555</v>
      </c>
      <c r="E1165" t="s">
        <v>1564</v>
      </c>
      <c r="F1165" t="s">
        <v>1618</v>
      </c>
      <c r="G1165" t="s">
        <v>1641</v>
      </c>
      <c r="H1165" t="s">
        <v>452</v>
      </c>
      <c r="I1165" t="s">
        <v>1814</v>
      </c>
      <c r="J1165" t="s">
        <v>1696</v>
      </c>
      <c r="K1165" t="s">
        <v>1815</v>
      </c>
      <c r="L1165" s="112"/>
      <c r="M1165" s="112"/>
      <c r="N1165" s="112">
        <v>3</v>
      </c>
      <c r="O1165" s="112"/>
      <c r="P1165" s="112"/>
      <c r="Q1165" s="112"/>
      <c r="R1165" s="112">
        <v>1</v>
      </c>
      <c r="S1165" s="112"/>
      <c r="T1165" s="112">
        <v>1</v>
      </c>
      <c r="U1165" s="112"/>
      <c r="V1165" s="112">
        <v>1</v>
      </c>
      <c r="W1165" s="112"/>
    </row>
    <row r="1166" spans="1:23" x14ac:dyDescent="0.25">
      <c r="A1166" t="s">
        <v>110</v>
      </c>
      <c r="B1166" t="s">
        <v>111</v>
      </c>
      <c r="C1166" t="s">
        <v>7</v>
      </c>
      <c r="D1166" t="s">
        <v>555</v>
      </c>
      <c r="E1166" t="s">
        <v>1564</v>
      </c>
      <c r="F1166" t="s">
        <v>1618</v>
      </c>
      <c r="G1166" t="s">
        <v>1641</v>
      </c>
      <c r="H1166" t="s">
        <v>453</v>
      </c>
      <c r="I1166" t="s">
        <v>1780</v>
      </c>
      <c r="J1166" t="s">
        <v>1675</v>
      </c>
      <c r="K1166" t="s">
        <v>1781</v>
      </c>
      <c r="L1166" s="112"/>
      <c r="M1166" s="112"/>
      <c r="N1166" s="112">
        <v>1</v>
      </c>
      <c r="O1166" s="112"/>
      <c r="P1166" s="112"/>
      <c r="Q1166" s="112"/>
      <c r="R1166" s="112"/>
      <c r="S1166" s="112"/>
      <c r="T1166" s="112"/>
      <c r="U1166" s="112"/>
      <c r="V1166" s="112">
        <v>1</v>
      </c>
      <c r="W1166" s="112"/>
    </row>
    <row r="1167" spans="1:23" x14ac:dyDescent="0.25">
      <c r="A1167" t="s">
        <v>110</v>
      </c>
      <c r="B1167" t="s">
        <v>111</v>
      </c>
      <c r="C1167" t="s">
        <v>7</v>
      </c>
      <c r="D1167" t="s">
        <v>555</v>
      </c>
      <c r="E1167" t="s">
        <v>1564</v>
      </c>
      <c r="F1167" t="s">
        <v>1618</v>
      </c>
      <c r="G1167" t="s">
        <v>1641</v>
      </c>
      <c r="H1167" t="s">
        <v>454</v>
      </c>
      <c r="I1167" t="s">
        <v>1720</v>
      </c>
      <c r="J1167" t="s">
        <v>1643</v>
      </c>
      <c r="K1167" t="s">
        <v>1721</v>
      </c>
      <c r="L1167" s="112"/>
      <c r="M1167" s="112"/>
      <c r="N1167" s="112">
        <v>11</v>
      </c>
      <c r="O1167" s="112">
        <v>5</v>
      </c>
      <c r="P1167" s="112"/>
      <c r="Q1167" s="112"/>
      <c r="R1167" s="112">
        <v>9</v>
      </c>
      <c r="S1167" s="112">
        <v>4</v>
      </c>
      <c r="T1167" s="112">
        <v>2</v>
      </c>
      <c r="U1167" s="112">
        <v>1</v>
      </c>
      <c r="V1167" s="112"/>
      <c r="W1167" s="112"/>
    </row>
    <row r="1168" spans="1:23" x14ac:dyDescent="0.25">
      <c r="A1168" t="s">
        <v>110</v>
      </c>
      <c r="B1168" t="s">
        <v>111</v>
      </c>
      <c r="C1168" t="s">
        <v>7</v>
      </c>
      <c r="D1168" t="s">
        <v>555</v>
      </c>
      <c r="E1168" t="s">
        <v>1564</v>
      </c>
      <c r="F1168" t="s">
        <v>1618</v>
      </c>
      <c r="G1168" t="s">
        <v>1641</v>
      </c>
      <c r="H1168" t="s">
        <v>455</v>
      </c>
      <c r="I1168" t="s">
        <v>1647</v>
      </c>
      <c r="J1168" t="s">
        <v>1643</v>
      </c>
      <c r="K1168" t="s">
        <v>1648</v>
      </c>
      <c r="L1168" s="112"/>
      <c r="M1168" s="112"/>
      <c r="N1168" s="112">
        <v>26</v>
      </c>
      <c r="O1168" s="112">
        <v>14</v>
      </c>
      <c r="P1168" s="112"/>
      <c r="Q1168" s="112"/>
      <c r="R1168" s="112">
        <v>24</v>
      </c>
      <c r="S1168" s="112">
        <v>13</v>
      </c>
      <c r="T1168" s="112">
        <v>2</v>
      </c>
      <c r="U1168" s="112">
        <v>1</v>
      </c>
      <c r="V1168" s="112"/>
      <c r="W1168" s="112"/>
    </row>
    <row r="1169" spans="1:23" x14ac:dyDescent="0.25">
      <c r="A1169" t="s">
        <v>110</v>
      </c>
      <c r="B1169" t="s">
        <v>111</v>
      </c>
      <c r="C1169" t="s">
        <v>7</v>
      </c>
      <c r="D1169" t="s">
        <v>555</v>
      </c>
      <c r="E1169" t="s">
        <v>1564</v>
      </c>
      <c r="F1169" t="s">
        <v>1618</v>
      </c>
      <c r="G1169" t="s">
        <v>1641</v>
      </c>
      <c r="H1169" t="s">
        <v>456</v>
      </c>
      <c r="I1169" t="s">
        <v>1722</v>
      </c>
      <c r="J1169" t="s">
        <v>1696</v>
      </c>
      <c r="K1169" t="s">
        <v>1723</v>
      </c>
      <c r="L1169" s="112"/>
      <c r="M1169" s="112"/>
      <c r="N1169" s="112">
        <v>201</v>
      </c>
      <c r="O1169" s="112">
        <v>58</v>
      </c>
      <c r="P1169" s="112"/>
      <c r="Q1169" s="112"/>
      <c r="R1169" s="112">
        <v>151</v>
      </c>
      <c r="S1169" s="112">
        <v>37</v>
      </c>
      <c r="T1169" s="112">
        <v>47</v>
      </c>
      <c r="U1169" s="112">
        <v>20</v>
      </c>
      <c r="V1169" s="112">
        <v>3</v>
      </c>
      <c r="W1169" s="112">
        <v>1</v>
      </c>
    </row>
    <row r="1170" spans="1:23" x14ac:dyDescent="0.25">
      <c r="A1170" t="s">
        <v>110</v>
      </c>
      <c r="B1170" t="s">
        <v>111</v>
      </c>
      <c r="C1170" t="s">
        <v>7</v>
      </c>
      <c r="D1170" t="s">
        <v>555</v>
      </c>
      <c r="E1170" t="s">
        <v>1564</v>
      </c>
      <c r="F1170" t="s">
        <v>1618</v>
      </c>
      <c r="G1170" t="s">
        <v>1641</v>
      </c>
      <c r="H1170" t="s">
        <v>457</v>
      </c>
      <c r="I1170" t="s">
        <v>1706</v>
      </c>
      <c r="J1170" t="s">
        <v>1653</v>
      </c>
      <c r="K1170" t="s">
        <v>1707</v>
      </c>
      <c r="L1170" s="112"/>
      <c r="M1170" s="112"/>
      <c r="N1170" s="112">
        <v>12</v>
      </c>
      <c r="O1170" s="112">
        <v>6</v>
      </c>
      <c r="P1170" s="112"/>
      <c r="Q1170" s="112"/>
      <c r="R1170" s="112">
        <v>12</v>
      </c>
      <c r="S1170" s="112">
        <v>6</v>
      </c>
      <c r="T1170" s="112"/>
      <c r="U1170" s="112"/>
      <c r="V1170" s="112"/>
      <c r="W1170" s="112"/>
    </row>
    <row r="1171" spans="1:23" x14ac:dyDescent="0.25">
      <c r="A1171" t="s">
        <v>110</v>
      </c>
      <c r="B1171" t="s">
        <v>111</v>
      </c>
      <c r="C1171" t="s">
        <v>7</v>
      </c>
      <c r="D1171" t="s">
        <v>555</v>
      </c>
      <c r="E1171" t="s">
        <v>1564</v>
      </c>
      <c r="F1171" t="s">
        <v>1618</v>
      </c>
      <c r="G1171" t="s">
        <v>1641</v>
      </c>
      <c r="H1171" t="s">
        <v>458</v>
      </c>
      <c r="I1171" t="s">
        <v>1708</v>
      </c>
      <c r="J1171" t="s">
        <v>1653</v>
      </c>
      <c r="K1171" t="s">
        <v>1709</v>
      </c>
      <c r="L1171" s="112"/>
      <c r="M1171" s="112"/>
      <c r="N1171" s="112">
        <v>1</v>
      </c>
      <c r="O1171" s="112">
        <v>1</v>
      </c>
      <c r="P1171" s="112"/>
      <c r="Q1171" s="112"/>
      <c r="R1171" s="112">
        <v>1</v>
      </c>
      <c r="S1171" s="112">
        <v>1</v>
      </c>
      <c r="T1171" s="112"/>
      <c r="U1171" s="112"/>
      <c r="V1171" s="112"/>
      <c r="W1171" s="112"/>
    </row>
    <row r="1172" spans="1:23" x14ac:dyDescent="0.25">
      <c r="A1172" t="s">
        <v>110</v>
      </c>
      <c r="B1172" t="s">
        <v>111</v>
      </c>
      <c r="C1172" t="s">
        <v>7</v>
      </c>
      <c r="D1172" t="s">
        <v>555</v>
      </c>
      <c r="E1172" t="s">
        <v>1564</v>
      </c>
      <c r="F1172" t="s">
        <v>1618</v>
      </c>
      <c r="G1172" t="s">
        <v>1641</v>
      </c>
      <c r="H1172" t="s">
        <v>459</v>
      </c>
      <c r="I1172" t="s">
        <v>1744</v>
      </c>
      <c r="J1172" t="s">
        <v>1675</v>
      </c>
      <c r="K1172" t="s">
        <v>1745</v>
      </c>
      <c r="L1172" s="112"/>
      <c r="M1172" s="112"/>
      <c r="N1172" s="112">
        <v>1</v>
      </c>
      <c r="O1172" s="112"/>
      <c r="P1172" s="112"/>
      <c r="Q1172" s="112"/>
      <c r="R1172" s="112">
        <v>1</v>
      </c>
      <c r="S1172" s="112"/>
      <c r="T1172" s="112"/>
      <c r="U1172" s="112"/>
      <c r="V1172" s="112"/>
      <c r="W1172" s="112"/>
    </row>
    <row r="1173" spans="1:23" x14ac:dyDescent="0.25">
      <c r="A1173" t="s">
        <v>113</v>
      </c>
      <c r="B1173" t="s">
        <v>114</v>
      </c>
      <c r="C1173" t="s">
        <v>7</v>
      </c>
      <c r="D1173" t="s">
        <v>556</v>
      </c>
      <c r="E1173" t="s">
        <v>1565</v>
      </c>
      <c r="F1173" t="s">
        <v>1618</v>
      </c>
      <c r="G1173" t="s">
        <v>1641</v>
      </c>
      <c r="H1173" t="s">
        <v>176</v>
      </c>
      <c r="I1173" t="s">
        <v>1852</v>
      </c>
      <c r="J1173" t="s">
        <v>1675</v>
      </c>
      <c r="K1173" t="s">
        <v>1853</v>
      </c>
      <c r="L1173" s="112"/>
      <c r="M1173" s="112"/>
      <c r="N1173" s="112">
        <v>1</v>
      </c>
      <c r="O1173" s="112"/>
      <c r="P1173" s="112"/>
      <c r="Q1173" s="112"/>
      <c r="R1173" s="112">
        <v>1</v>
      </c>
      <c r="S1173" s="112"/>
      <c r="T1173" s="112"/>
      <c r="U1173" s="112"/>
      <c r="V1173" s="112"/>
      <c r="W1173" s="112"/>
    </row>
    <row r="1174" spans="1:23" x14ac:dyDescent="0.25">
      <c r="A1174" t="s">
        <v>113</v>
      </c>
      <c r="B1174" t="s">
        <v>114</v>
      </c>
      <c r="C1174" t="s">
        <v>7</v>
      </c>
      <c r="D1174" t="s">
        <v>556</v>
      </c>
      <c r="E1174" t="s">
        <v>1565</v>
      </c>
      <c r="F1174" t="s">
        <v>1618</v>
      </c>
      <c r="G1174" t="s">
        <v>1641</v>
      </c>
      <c r="H1174" t="s">
        <v>296</v>
      </c>
      <c r="I1174" t="s">
        <v>1649</v>
      </c>
      <c r="J1174" t="s">
        <v>1650</v>
      </c>
      <c r="K1174" t="s">
        <v>1651</v>
      </c>
      <c r="L1174" s="112"/>
      <c r="M1174" s="112"/>
      <c r="N1174" s="112">
        <v>1</v>
      </c>
      <c r="O1174" s="112">
        <v>1</v>
      </c>
      <c r="P1174" s="112"/>
      <c r="Q1174" s="112"/>
      <c r="R1174" s="112">
        <v>1</v>
      </c>
      <c r="S1174" s="112">
        <v>1</v>
      </c>
      <c r="T1174" s="112"/>
      <c r="U1174" s="112"/>
      <c r="V1174" s="112"/>
      <c r="W1174" s="112"/>
    </row>
    <row r="1175" spans="1:23" x14ac:dyDescent="0.25">
      <c r="A1175" t="s">
        <v>113</v>
      </c>
      <c r="B1175" t="s">
        <v>114</v>
      </c>
      <c r="C1175" t="s">
        <v>7</v>
      </c>
      <c r="D1175" t="s">
        <v>556</v>
      </c>
      <c r="E1175" t="s">
        <v>1565</v>
      </c>
      <c r="F1175" t="s">
        <v>1618</v>
      </c>
      <c r="G1175" t="s">
        <v>1641</v>
      </c>
      <c r="H1175" t="s">
        <v>322</v>
      </c>
      <c r="I1175" t="s">
        <v>1652</v>
      </c>
      <c r="J1175" t="s">
        <v>1653</v>
      </c>
      <c r="K1175" t="s">
        <v>1654</v>
      </c>
      <c r="L1175" s="112"/>
      <c r="M1175" s="112"/>
      <c r="N1175" s="112">
        <v>1</v>
      </c>
      <c r="O1175" s="112"/>
      <c r="P1175" s="112"/>
      <c r="Q1175" s="112"/>
      <c r="R1175" s="112">
        <v>1</v>
      </c>
      <c r="S1175" s="112"/>
      <c r="T1175" s="112"/>
      <c r="U1175" s="112"/>
      <c r="V1175" s="112"/>
      <c r="W1175" s="112"/>
    </row>
    <row r="1176" spans="1:23" x14ac:dyDescent="0.25">
      <c r="A1176" t="s">
        <v>113</v>
      </c>
      <c r="B1176" t="s">
        <v>114</v>
      </c>
      <c r="C1176" t="s">
        <v>7</v>
      </c>
      <c r="D1176" t="s">
        <v>556</v>
      </c>
      <c r="E1176" t="s">
        <v>1565</v>
      </c>
      <c r="F1176" t="s">
        <v>1618</v>
      </c>
      <c r="G1176" t="s">
        <v>1641</v>
      </c>
      <c r="H1176" t="s">
        <v>343</v>
      </c>
      <c r="I1176" t="s">
        <v>1732</v>
      </c>
      <c r="J1176" t="s">
        <v>1643</v>
      </c>
      <c r="K1176" t="s">
        <v>1733</v>
      </c>
      <c r="L1176" s="112"/>
      <c r="M1176" s="112"/>
      <c r="N1176" s="112">
        <v>38</v>
      </c>
      <c r="O1176" s="112">
        <v>24</v>
      </c>
      <c r="P1176" s="112"/>
      <c r="Q1176" s="112"/>
      <c r="R1176" s="112">
        <v>37</v>
      </c>
      <c r="S1176" s="112">
        <v>24</v>
      </c>
      <c r="T1176" s="112">
        <v>1</v>
      </c>
      <c r="U1176" s="112"/>
      <c r="V1176" s="112"/>
      <c r="W1176" s="112"/>
    </row>
    <row r="1177" spans="1:23" x14ac:dyDescent="0.25">
      <c r="A1177" t="s">
        <v>113</v>
      </c>
      <c r="B1177" t="s">
        <v>114</v>
      </c>
      <c r="C1177" t="s">
        <v>7</v>
      </c>
      <c r="D1177" t="s">
        <v>556</v>
      </c>
      <c r="E1177" t="s">
        <v>1565</v>
      </c>
      <c r="F1177" t="s">
        <v>1618</v>
      </c>
      <c r="G1177" t="s">
        <v>1641</v>
      </c>
      <c r="H1177" t="s">
        <v>361</v>
      </c>
      <c r="I1177" t="s">
        <v>1672</v>
      </c>
      <c r="J1177" t="s">
        <v>1643</v>
      </c>
      <c r="K1177" t="s">
        <v>1673</v>
      </c>
      <c r="L1177" s="112"/>
      <c r="M1177" s="112"/>
      <c r="N1177" s="112">
        <v>4</v>
      </c>
      <c r="O1177" s="112"/>
      <c r="P1177" s="112"/>
      <c r="Q1177" s="112"/>
      <c r="R1177" s="112">
        <v>4</v>
      </c>
      <c r="S1177" s="112"/>
      <c r="T1177" s="112"/>
      <c r="U1177" s="112"/>
      <c r="V1177" s="112"/>
      <c r="W1177" s="112"/>
    </row>
    <row r="1178" spans="1:23" x14ac:dyDescent="0.25">
      <c r="A1178" t="s">
        <v>113</v>
      </c>
      <c r="B1178" t="s">
        <v>114</v>
      </c>
      <c r="C1178" t="s">
        <v>7</v>
      </c>
      <c r="D1178" t="s">
        <v>556</v>
      </c>
      <c r="E1178" t="s">
        <v>1565</v>
      </c>
      <c r="F1178" t="s">
        <v>1618</v>
      </c>
      <c r="G1178" t="s">
        <v>1641</v>
      </c>
      <c r="H1178" t="s">
        <v>367</v>
      </c>
      <c r="I1178" t="s">
        <v>1744</v>
      </c>
      <c r="J1178" t="s">
        <v>1675</v>
      </c>
      <c r="K1178" t="s">
        <v>1745</v>
      </c>
      <c r="L1178" s="112"/>
      <c r="M1178" s="112"/>
      <c r="N1178" s="112">
        <v>3</v>
      </c>
      <c r="O1178" s="112">
        <v>2</v>
      </c>
      <c r="P1178" s="112"/>
      <c r="Q1178" s="112"/>
      <c r="R1178" s="112">
        <v>3</v>
      </c>
      <c r="S1178" s="112">
        <v>2</v>
      </c>
      <c r="T1178" s="112"/>
      <c r="U1178" s="112"/>
      <c r="V1178" s="112"/>
      <c r="W1178" s="112"/>
    </row>
    <row r="1179" spans="1:23" x14ac:dyDescent="0.25">
      <c r="A1179" t="s">
        <v>113</v>
      </c>
      <c r="B1179" t="s">
        <v>114</v>
      </c>
      <c r="C1179" t="s">
        <v>7</v>
      </c>
      <c r="D1179" t="s">
        <v>556</v>
      </c>
      <c r="E1179" t="s">
        <v>1565</v>
      </c>
      <c r="F1179" t="s">
        <v>1618</v>
      </c>
      <c r="G1179" t="s">
        <v>1641</v>
      </c>
      <c r="H1179" t="s">
        <v>376</v>
      </c>
      <c r="I1179" t="s">
        <v>1677</v>
      </c>
      <c r="J1179" t="s">
        <v>1653</v>
      </c>
      <c r="K1179" t="s">
        <v>1678</v>
      </c>
      <c r="L1179" s="112"/>
      <c r="M1179" s="112"/>
      <c r="N1179" s="112">
        <v>29</v>
      </c>
      <c r="O1179" s="112">
        <v>8</v>
      </c>
      <c r="P1179" s="112"/>
      <c r="Q1179" s="112"/>
      <c r="R1179" s="112">
        <v>24</v>
      </c>
      <c r="S1179" s="112">
        <v>8</v>
      </c>
      <c r="T1179" s="112">
        <v>5</v>
      </c>
      <c r="U1179" s="112"/>
      <c r="V1179" s="112"/>
      <c r="W1179" s="112"/>
    </row>
    <row r="1180" spans="1:23" x14ac:dyDescent="0.25">
      <c r="A1180" t="s">
        <v>113</v>
      </c>
      <c r="B1180" t="s">
        <v>114</v>
      </c>
      <c r="C1180" t="s">
        <v>7</v>
      </c>
      <c r="D1180" t="s">
        <v>556</v>
      </c>
      <c r="E1180" t="s">
        <v>1565</v>
      </c>
      <c r="F1180" t="s">
        <v>1618</v>
      </c>
      <c r="G1180" t="s">
        <v>1641</v>
      </c>
      <c r="H1180" t="s">
        <v>389</v>
      </c>
      <c r="I1180" t="s">
        <v>1695</v>
      </c>
      <c r="J1180" t="s">
        <v>1696</v>
      </c>
      <c r="K1180" t="s">
        <v>1697</v>
      </c>
      <c r="L1180" s="112"/>
      <c r="M1180" s="112"/>
      <c r="N1180" s="112">
        <v>1</v>
      </c>
      <c r="O1180" s="112"/>
      <c r="P1180" s="112"/>
      <c r="Q1180" s="112"/>
      <c r="R1180" s="112">
        <v>1</v>
      </c>
      <c r="S1180" s="112"/>
      <c r="T1180" s="112"/>
      <c r="U1180" s="112"/>
      <c r="V1180" s="112"/>
      <c r="W1180" s="112"/>
    </row>
    <row r="1181" spans="1:23" x14ac:dyDescent="0.25">
      <c r="A1181" t="s">
        <v>113</v>
      </c>
      <c r="B1181" t="s">
        <v>114</v>
      </c>
      <c r="C1181" t="s">
        <v>7</v>
      </c>
      <c r="D1181" t="s">
        <v>556</v>
      </c>
      <c r="E1181" t="s">
        <v>1565</v>
      </c>
      <c r="F1181" t="s">
        <v>1618</v>
      </c>
      <c r="G1181" t="s">
        <v>1641</v>
      </c>
      <c r="H1181" t="s">
        <v>396</v>
      </c>
      <c r="I1181" t="s">
        <v>1642</v>
      </c>
      <c r="J1181" t="s">
        <v>1643</v>
      </c>
      <c r="K1181" t="s">
        <v>1644</v>
      </c>
      <c r="L1181" s="112"/>
      <c r="M1181" s="112"/>
      <c r="N1181" s="112">
        <v>7</v>
      </c>
      <c r="O1181" s="112">
        <v>3</v>
      </c>
      <c r="P1181" s="112"/>
      <c r="Q1181" s="112"/>
      <c r="R1181" s="112">
        <v>3</v>
      </c>
      <c r="S1181" s="112">
        <v>2</v>
      </c>
      <c r="T1181" s="112">
        <v>4</v>
      </c>
      <c r="U1181" s="112">
        <v>1</v>
      </c>
      <c r="V1181" s="112"/>
      <c r="W1181" s="112"/>
    </row>
    <row r="1182" spans="1:23" x14ac:dyDescent="0.25">
      <c r="A1182" t="s">
        <v>113</v>
      </c>
      <c r="B1182" t="s">
        <v>114</v>
      </c>
      <c r="C1182" t="s">
        <v>7</v>
      </c>
      <c r="D1182" t="s">
        <v>556</v>
      </c>
      <c r="E1182" t="s">
        <v>1565</v>
      </c>
      <c r="F1182" t="s">
        <v>1618</v>
      </c>
      <c r="G1182" t="s">
        <v>1641</v>
      </c>
      <c r="H1182" t="s">
        <v>403</v>
      </c>
      <c r="I1182" t="s">
        <v>1689</v>
      </c>
      <c r="J1182" t="s">
        <v>1653</v>
      </c>
      <c r="K1182" t="s">
        <v>1690</v>
      </c>
      <c r="L1182" s="112"/>
      <c r="M1182" s="112"/>
      <c r="N1182" s="112">
        <v>3</v>
      </c>
      <c r="O1182" s="112">
        <v>1</v>
      </c>
      <c r="P1182" s="112"/>
      <c r="Q1182" s="112"/>
      <c r="R1182" s="112">
        <v>1</v>
      </c>
      <c r="S1182" s="112"/>
      <c r="T1182" s="112">
        <v>2</v>
      </c>
      <c r="U1182" s="112">
        <v>1</v>
      </c>
      <c r="V1182" s="112"/>
      <c r="W1182" s="112"/>
    </row>
    <row r="1183" spans="1:23" x14ac:dyDescent="0.25">
      <c r="A1183" t="s">
        <v>113</v>
      </c>
      <c r="B1183" t="s">
        <v>114</v>
      </c>
      <c r="C1183" t="s">
        <v>7</v>
      </c>
      <c r="D1183" t="s">
        <v>556</v>
      </c>
      <c r="E1183" t="s">
        <v>1565</v>
      </c>
      <c r="F1183" t="s">
        <v>1618</v>
      </c>
      <c r="G1183" t="s">
        <v>1641</v>
      </c>
      <c r="H1183" t="s">
        <v>407</v>
      </c>
      <c r="I1183" t="s">
        <v>1710</v>
      </c>
      <c r="J1183" t="s">
        <v>1653</v>
      </c>
      <c r="K1183" t="s">
        <v>1711</v>
      </c>
      <c r="L1183" s="112"/>
      <c r="M1183" s="112"/>
      <c r="N1183" s="112">
        <v>73</v>
      </c>
      <c r="O1183" s="112">
        <v>32</v>
      </c>
      <c r="P1183" s="112"/>
      <c r="Q1183" s="112"/>
      <c r="R1183" s="112">
        <v>71</v>
      </c>
      <c r="S1183" s="112">
        <v>31</v>
      </c>
      <c r="T1183" s="112">
        <v>2</v>
      </c>
      <c r="U1183" s="112">
        <v>1</v>
      </c>
      <c r="V1183" s="112"/>
      <c r="W1183" s="112"/>
    </row>
    <row r="1184" spans="1:23" x14ac:dyDescent="0.25">
      <c r="A1184" t="s">
        <v>113</v>
      </c>
      <c r="B1184" t="s">
        <v>114</v>
      </c>
      <c r="C1184" t="s">
        <v>7</v>
      </c>
      <c r="D1184" t="s">
        <v>556</v>
      </c>
      <c r="E1184" t="s">
        <v>1565</v>
      </c>
      <c r="F1184" t="s">
        <v>1618</v>
      </c>
      <c r="G1184" t="s">
        <v>1641</v>
      </c>
      <c r="H1184" t="s">
        <v>414</v>
      </c>
      <c r="I1184" t="s">
        <v>1750</v>
      </c>
      <c r="J1184" t="s">
        <v>1643</v>
      </c>
      <c r="K1184" t="s">
        <v>1751</v>
      </c>
      <c r="L1184" s="112"/>
      <c r="M1184" s="112"/>
      <c r="N1184" s="112">
        <v>23</v>
      </c>
      <c r="O1184" s="112">
        <v>15</v>
      </c>
      <c r="P1184" s="112"/>
      <c r="Q1184" s="112"/>
      <c r="R1184" s="112">
        <v>23</v>
      </c>
      <c r="S1184" s="112">
        <v>15</v>
      </c>
      <c r="T1184" s="112"/>
      <c r="U1184" s="112"/>
      <c r="V1184" s="112"/>
      <c r="W1184" s="112"/>
    </row>
    <row r="1185" spans="1:23" x14ac:dyDescent="0.25">
      <c r="A1185" t="s">
        <v>113</v>
      </c>
      <c r="B1185" t="s">
        <v>114</v>
      </c>
      <c r="C1185" t="s">
        <v>7</v>
      </c>
      <c r="D1185" t="s">
        <v>556</v>
      </c>
      <c r="E1185" t="s">
        <v>1565</v>
      </c>
      <c r="F1185" t="s">
        <v>1618</v>
      </c>
      <c r="G1185" t="s">
        <v>1641</v>
      </c>
      <c r="H1185" t="s">
        <v>418</v>
      </c>
      <c r="I1185" t="s">
        <v>1712</v>
      </c>
      <c r="J1185" t="s">
        <v>1653</v>
      </c>
      <c r="K1185" t="s">
        <v>1713</v>
      </c>
      <c r="L1185" s="112"/>
      <c r="M1185" s="112"/>
      <c r="N1185" s="112">
        <v>2</v>
      </c>
      <c r="O1185" s="112">
        <v>1</v>
      </c>
      <c r="P1185" s="112"/>
      <c r="Q1185" s="112"/>
      <c r="R1185" s="112">
        <v>2</v>
      </c>
      <c r="S1185" s="112">
        <v>1</v>
      </c>
      <c r="T1185" s="112"/>
      <c r="U1185" s="112"/>
      <c r="V1185" s="112"/>
      <c r="W1185" s="112"/>
    </row>
    <row r="1186" spans="1:23" x14ac:dyDescent="0.25">
      <c r="A1186" t="s">
        <v>113</v>
      </c>
      <c r="B1186" t="s">
        <v>114</v>
      </c>
      <c r="C1186" t="s">
        <v>7</v>
      </c>
      <c r="D1186" t="s">
        <v>556</v>
      </c>
      <c r="E1186" t="s">
        <v>1565</v>
      </c>
      <c r="F1186" t="s">
        <v>1618</v>
      </c>
      <c r="G1186" t="s">
        <v>1641</v>
      </c>
      <c r="H1186" t="s">
        <v>425</v>
      </c>
      <c r="I1186" t="s">
        <v>1700</v>
      </c>
      <c r="J1186" t="s">
        <v>1653</v>
      </c>
      <c r="K1186" t="s">
        <v>1701</v>
      </c>
      <c r="L1186" s="112"/>
      <c r="M1186" s="112"/>
      <c r="N1186" s="112">
        <v>2</v>
      </c>
      <c r="O1186" s="112"/>
      <c r="P1186" s="112"/>
      <c r="Q1186" s="112"/>
      <c r="R1186" s="112">
        <v>2</v>
      </c>
      <c r="S1186" s="112"/>
      <c r="T1186" s="112"/>
      <c r="U1186" s="112"/>
      <c r="V1186" s="112"/>
      <c r="W1186" s="112"/>
    </row>
    <row r="1187" spans="1:23" x14ac:dyDescent="0.25">
      <c r="A1187" t="s">
        <v>113</v>
      </c>
      <c r="B1187" t="s">
        <v>114</v>
      </c>
      <c r="C1187" t="s">
        <v>7</v>
      </c>
      <c r="D1187" t="s">
        <v>556</v>
      </c>
      <c r="E1187" t="s">
        <v>1565</v>
      </c>
      <c r="F1187" t="s">
        <v>1618</v>
      </c>
      <c r="G1187" t="s">
        <v>1641</v>
      </c>
      <c r="H1187" t="s">
        <v>430</v>
      </c>
      <c r="I1187" t="s">
        <v>1704</v>
      </c>
      <c r="J1187" t="s">
        <v>1653</v>
      </c>
      <c r="K1187" t="s">
        <v>1705</v>
      </c>
      <c r="L1187" s="112"/>
      <c r="M1187" s="112"/>
      <c r="N1187" s="112">
        <v>2</v>
      </c>
      <c r="O1187" s="112">
        <v>1</v>
      </c>
      <c r="P1187" s="112"/>
      <c r="Q1187" s="112"/>
      <c r="R1187" s="112">
        <v>2</v>
      </c>
      <c r="S1187" s="112">
        <v>1</v>
      </c>
      <c r="T1187" s="112"/>
      <c r="U1187" s="112"/>
      <c r="V1187" s="112"/>
      <c r="W1187" s="112"/>
    </row>
    <row r="1188" spans="1:23" x14ac:dyDescent="0.25">
      <c r="A1188" t="s">
        <v>113</v>
      </c>
      <c r="B1188" t="s">
        <v>114</v>
      </c>
      <c r="C1188" t="s">
        <v>7</v>
      </c>
      <c r="D1188" t="s">
        <v>556</v>
      </c>
      <c r="E1188" t="s">
        <v>1565</v>
      </c>
      <c r="F1188" t="s">
        <v>1618</v>
      </c>
      <c r="G1188" t="s">
        <v>1641</v>
      </c>
      <c r="H1188" t="s">
        <v>431</v>
      </c>
      <c r="I1188" t="s">
        <v>1720</v>
      </c>
      <c r="J1188" t="s">
        <v>1643</v>
      </c>
      <c r="K1188" t="s">
        <v>1721</v>
      </c>
      <c r="L1188" s="112"/>
      <c r="M1188" s="112"/>
      <c r="N1188" s="112">
        <v>2</v>
      </c>
      <c r="O1188" s="112"/>
      <c r="P1188" s="112"/>
      <c r="Q1188" s="112"/>
      <c r="R1188" s="112">
        <v>2</v>
      </c>
      <c r="S1188" s="112"/>
      <c r="T1188" s="112"/>
      <c r="U1188" s="112"/>
      <c r="V1188" s="112"/>
      <c r="W1188" s="112"/>
    </row>
    <row r="1189" spans="1:23" x14ac:dyDescent="0.25">
      <c r="A1189" t="s">
        <v>113</v>
      </c>
      <c r="B1189" t="s">
        <v>114</v>
      </c>
      <c r="C1189" t="s">
        <v>7</v>
      </c>
      <c r="D1189" t="s">
        <v>556</v>
      </c>
      <c r="E1189" t="s">
        <v>1565</v>
      </c>
      <c r="F1189" t="s">
        <v>1618</v>
      </c>
      <c r="G1189" t="s">
        <v>1641</v>
      </c>
      <c r="H1189" t="s">
        <v>432</v>
      </c>
      <c r="I1189" t="s">
        <v>1647</v>
      </c>
      <c r="J1189" t="s">
        <v>1643</v>
      </c>
      <c r="K1189" t="s">
        <v>1648</v>
      </c>
      <c r="L1189" s="112"/>
      <c r="M1189" s="112"/>
      <c r="N1189" s="112">
        <v>8</v>
      </c>
      <c r="O1189" s="112">
        <v>3</v>
      </c>
      <c r="P1189" s="112"/>
      <c r="Q1189" s="112"/>
      <c r="R1189" s="112">
        <v>7</v>
      </c>
      <c r="S1189" s="112">
        <v>3</v>
      </c>
      <c r="T1189" s="112">
        <v>1</v>
      </c>
      <c r="U1189" s="112"/>
      <c r="V1189" s="112"/>
      <c r="W1189" s="112"/>
    </row>
    <row r="1190" spans="1:23" x14ac:dyDescent="0.25">
      <c r="A1190" t="s">
        <v>113</v>
      </c>
      <c r="B1190" t="s">
        <v>114</v>
      </c>
      <c r="C1190" t="s">
        <v>7</v>
      </c>
      <c r="D1190" t="s">
        <v>556</v>
      </c>
      <c r="E1190" t="s">
        <v>1565</v>
      </c>
      <c r="F1190" t="s">
        <v>1618</v>
      </c>
      <c r="G1190" t="s">
        <v>1641</v>
      </c>
      <c r="H1190" t="s">
        <v>435</v>
      </c>
      <c r="I1190" t="s">
        <v>1706</v>
      </c>
      <c r="J1190" t="s">
        <v>1653</v>
      </c>
      <c r="K1190" t="s">
        <v>1707</v>
      </c>
      <c r="L1190" s="112"/>
      <c r="M1190" s="112"/>
      <c r="N1190" s="112">
        <v>10</v>
      </c>
      <c r="O1190" s="112">
        <v>3</v>
      </c>
      <c r="P1190" s="112"/>
      <c r="Q1190" s="112"/>
      <c r="R1190" s="112">
        <v>10</v>
      </c>
      <c r="S1190" s="112">
        <v>3</v>
      </c>
      <c r="T1190" s="112"/>
      <c r="U1190" s="112"/>
      <c r="V1190" s="112"/>
      <c r="W1190" s="112"/>
    </row>
    <row r="1191" spans="1:23" x14ac:dyDescent="0.25">
      <c r="A1191" t="s">
        <v>115</v>
      </c>
      <c r="B1191" t="s">
        <v>116</v>
      </c>
      <c r="C1191" t="s">
        <v>7</v>
      </c>
      <c r="D1191" t="s">
        <v>558</v>
      </c>
      <c r="E1191" t="s">
        <v>1566</v>
      </c>
      <c r="F1191" t="s">
        <v>1618</v>
      </c>
      <c r="G1191" t="s">
        <v>1641</v>
      </c>
      <c r="H1191" t="s">
        <v>176</v>
      </c>
      <c r="I1191" t="s">
        <v>1649</v>
      </c>
      <c r="J1191" t="s">
        <v>1650</v>
      </c>
      <c r="K1191" t="s">
        <v>1651</v>
      </c>
      <c r="L1191" s="112"/>
      <c r="M1191" s="112"/>
      <c r="N1191" s="112">
        <v>1</v>
      </c>
      <c r="O1191" s="112">
        <v>1</v>
      </c>
      <c r="P1191" s="112"/>
      <c r="Q1191" s="112"/>
      <c r="R1191" s="112"/>
      <c r="S1191" s="112"/>
      <c r="T1191" s="112">
        <v>1</v>
      </c>
      <c r="U1191" s="112">
        <v>1</v>
      </c>
      <c r="V1191" s="112"/>
      <c r="W1191" s="112"/>
    </row>
    <row r="1192" spans="1:23" x14ac:dyDescent="0.25">
      <c r="A1192" t="s">
        <v>115</v>
      </c>
      <c r="B1192" t="s">
        <v>116</v>
      </c>
      <c r="C1192" t="s">
        <v>7</v>
      </c>
      <c r="D1192" t="s">
        <v>558</v>
      </c>
      <c r="E1192" t="s">
        <v>1566</v>
      </c>
      <c r="F1192" t="s">
        <v>1618</v>
      </c>
      <c r="G1192" t="s">
        <v>1641</v>
      </c>
      <c r="H1192" t="s">
        <v>296</v>
      </c>
      <c r="I1192" t="s">
        <v>1655</v>
      </c>
      <c r="J1192" t="s">
        <v>1643</v>
      </c>
      <c r="K1192" t="s">
        <v>1656</v>
      </c>
      <c r="L1192" s="112"/>
      <c r="M1192" s="112"/>
      <c r="N1192" s="112">
        <v>41</v>
      </c>
      <c r="O1192" s="112">
        <v>5</v>
      </c>
      <c r="P1192" s="112">
        <v>1</v>
      </c>
      <c r="Q1192" s="112"/>
      <c r="R1192" s="112">
        <v>33</v>
      </c>
      <c r="S1192" s="112">
        <v>5</v>
      </c>
      <c r="T1192" s="112">
        <v>7</v>
      </c>
      <c r="U1192" s="112"/>
      <c r="V1192" s="112"/>
      <c r="W1192" s="112"/>
    </row>
    <row r="1193" spans="1:23" x14ac:dyDescent="0.25">
      <c r="A1193" t="s">
        <v>115</v>
      </c>
      <c r="B1193" t="s">
        <v>116</v>
      </c>
      <c r="C1193" t="s">
        <v>7</v>
      </c>
      <c r="D1193" t="s">
        <v>558</v>
      </c>
      <c r="E1193" t="s">
        <v>1566</v>
      </c>
      <c r="F1193" t="s">
        <v>1618</v>
      </c>
      <c r="G1193" t="s">
        <v>1641</v>
      </c>
      <c r="H1193" t="s">
        <v>322</v>
      </c>
      <c r="I1193" t="s">
        <v>1732</v>
      </c>
      <c r="J1193" t="s">
        <v>1643</v>
      </c>
      <c r="K1193" t="s">
        <v>1733</v>
      </c>
      <c r="L1193" s="112"/>
      <c r="M1193" s="112"/>
      <c r="N1193" s="112">
        <v>18</v>
      </c>
      <c r="O1193" s="112">
        <v>11</v>
      </c>
      <c r="P1193" s="112"/>
      <c r="Q1193" s="112"/>
      <c r="R1193" s="112">
        <v>18</v>
      </c>
      <c r="S1193" s="112">
        <v>11</v>
      </c>
      <c r="T1193" s="112"/>
      <c r="U1193" s="112"/>
      <c r="V1193" s="112"/>
      <c r="W1193" s="112"/>
    </row>
    <row r="1194" spans="1:23" x14ac:dyDescent="0.25">
      <c r="A1194" t="s">
        <v>115</v>
      </c>
      <c r="B1194" t="s">
        <v>116</v>
      </c>
      <c r="C1194" t="s">
        <v>7</v>
      </c>
      <c r="D1194" t="s">
        <v>558</v>
      </c>
      <c r="E1194" t="s">
        <v>1566</v>
      </c>
      <c r="F1194" t="s">
        <v>1618</v>
      </c>
      <c r="G1194" t="s">
        <v>1641</v>
      </c>
      <c r="H1194" t="s">
        <v>343</v>
      </c>
      <c r="I1194" t="s">
        <v>1661</v>
      </c>
      <c r="J1194" t="s">
        <v>1653</v>
      </c>
      <c r="K1194" t="s">
        <v>1662</v>
      </c>
      <c r="L1194" s="112"/>
      <c r="M1194" s="112"/>
      <c r="N1194" s="112">
        <v>1</v>
      </c>
      <c r="O1194" s="112"/>
      <c r="P1194" s="112"/>
      <c r="Q1194" s="112"/>
      <c r="R1194" s="112">
        <v>1</v>
      </c>
      <c r="S1194" s="112"/>
      <c r="T1194" s="112"/>
      <c r="U1194" s="112"/>
      <c r="V1194" s="112"/>
      <c r="W1194" s="112"/>
    </row>
    <row r="1195" spans="1:23" x14ac:dyDescent="0.25">
      <c r="A1195" t="s">
        <v>115</v>
      </c>
      <c r="B1195" t="s">
        <v>116</v>
      </c>
      <c r="C1195" t="s">
        <v>7</v>
      </c>
      <c r="D1195" t="s">
        <v>558</v>
      </c>
      <c r="E1195" t="s">
        <v>1566</v>
      </c>
      <c r="F1195" t="s">
        <v>1618</v>
      </c>
      <c r="G1195" t="s">
        <v>1641</v>
      </c>
      <c r="H1195" t="s">
        <v>361</v>
      </c>
      <c r="I1195" t="s">
        <v>1663</v>
      </c>
      <c r="J1195" t="s">
        <v>1653</v>
      </c>
      <c r="K1195" t="s">
        <v>1664</v>
      </c>
      <c r="L1195" s="112"/>
      <c r="M1195" s="112"/>
      <c r="N1195" s="112">
        <v>1</v>
      </c>
      <c r="O1195" s="112">
        <v>1</v>
      </c>
      <c r="P1195" s="112"/>
      <c r="Q1195" s="112"/>
      <c r="R1195" s="112">
        <v>1</v>
      </c>
      <c r="S1195" s="112">
        <v>1</v>
      </c>
      <c r="T1195" s="112"/>
      <c r="U1195" s="112"/>
      <c r="V1195" s="112"/>
      <c r="W1195" s="112"/>
    </row>
    <row r="1196" spans="1:23" x14ac:dyDescent="0.25">
      <c r="A1196" t="s">
        <v>115</v>
      </c>
      <c r="B1196" t="s">
        <v>116</v>
      </c>
      <c r="C1196" t="s">
        <v>7</v>
      </c>
      <c r="D1196" t="s">
        <v>558</v>
      </c>
      <c r="E1196" t="s">
        <v>1566</v>
      </c>
      <c r="F1196" t="s">
        <v>1618</v>
      </c>
      <c r="G1196" t="s">
        <v>1641</v>
      </c>
      <c r="H1196" t="s">
        <v>367</v>
      </c>
      <c r="I1196" t="s">
        <v>1800</v>
      </c>
      <c r="J1196" t="s">
        <v>1670</v>
      </c>
      <c r="K1196" t="s">
        <v>1801</v>
      </c>
      <c r="L1196" s="112"/>
      <c r="M1196" s="112"/>
      <c r="N1196" s="112">
        <v>1</v>
      </c>
      <c r="O1196" s="112"/>
      <c r="P1196" s="112"/>
      <c r="Q1196" s="112"/>
      <c r="R1196" s="112"/>
      <c r="S1196" s="112"/>
      <c r="T1196" s="112">
        <v>1</v>
      </c>
      <c r="U1196" s="112"/>
      <c r="V1196" s="112"/>
      <c r="W1196" s="112"/>
    </row>
    <row r="1197" spans="1:23" x14ac:dyDescent="0.25">
      <c r="A1197" t="s">
        <v>115</v>
      </c>
      <c r="B1197" t="s">
        <v>116</v>
      </c>
      <c r="C1197" t="s">
        <v>7</v>
      </c>
      <c r="D1197" t="s">
        <v>558</v>
      </c>
      <c r="E1197" t="s">
        <v>1566</v>
      </c>
      <c r="F1197" t="s">
        <v>1618</v>
      </c>
      <c r="G1197" t="s">
        <v>1641</v>
      </c>
      <c r="H1197" t="s">
        <v>376</v>
      </c>
      <c r="I1197" t="s">
        <v>1665</v>
      </c>
      <c r="J1197" t="s">
        <v>1653</v>
      </c>
      <c r="K1197" t="s">
        <v>1666</v>
      </c>
      <c r="L1197" s="112"/>
      <c r="M1197" s="112"/>
      <c r="N1197" s="112">
        <v>5</v>
      </c>
      <c r="O1197" s="112">
        <v>5</v>
      </c>
      <c r="P1197" s="112"/>
      <c r="Q1197" s="112"/>
      <c r="R1197" s="112">
        <v>5</v>
      </c>
      <c r="S1197" s="112">
        <v>5</v>
      </c>
      <c r="T1197" s="112"/>
      <c r="U1197" s="112"/>
      <c r="V1197" s="112"/>
      <c r="W1197" s="112"/>
    </row>
    <row r="1198" spans="1:23" x14ac:dyDescent="0.25">
      <c r="A1198" t="s">
        <v>115</v>
      </c>
      <c r="B1198" t="s">
        <v>116</v>
      </c>
      <c r="C1198" t="s">
        <v>7</v>
      </c>
      <c r="D1198" t="s">
        <v>558</v>
      </c>
      <c r="E1198" t="s">
        <v>1566</v>
      </c>
      <c r="F1198" t="s">
        <v>1618</v>
      </c>
      <c r="G1198" t="s">
        <v>1641</v>
      </c>
      <c r="H1198" t="s">
        <v>389</v>
      </c>
      <c r="I1198" t="s">
        <v>1672</v>
      </c>
      <c r="J1198" t="s">
        <v>1643</v>
      </c>
      <c r="K1198" t="s">
        <v>1673</v>
      </c>
      <c r="L1198" s="112"/>
      <c r="M1198" s="112"/>
      <c r="N1198" s="112">
        <v>11</v>
      </c>
      <c r="O1198" s="112">
        <v>5</v>
      </c>
      <c r="P1198" s="112"/>
      <c r="Q1198" s="112"/>
      <c r="R1198" s="112">
        <v>9</v>
      </c>
      <c r="S1198" s="112">
        <v>4</v>
      </c>
      <c r="T1198" s="112">
        <v>2</v>
      </c>
      <c r="U1198" s="112">
        <v>1</v>
      </c>
      <c r="V1198" s="112"/>
      <c r="W1198" s="112"/>
    </row>
    <row r="1199" spans="1:23" x14ac:dyDescent="0.25">
      <c r="A1199" t="s">
        <v>115</v>
      </c>
      <c r="B1199" t="s">
        <v>116</v>
      </c>
      <c r="C1199" t="s">
        <v>7</v>
      </c>
      <c r="D1199" t="s">
        <v>558</v>
      </c>
      <c r="E1199" t="s">
        <v>1566</v>
      </c>
      <c r="F1199" t="s">
        <v>1618</v>
      </c>
      <c r="G1199" t="s">
        <v>1641</v>
      </c>
      <c r="H1199" t="s">
        <v>396</v>
      </c>
      <c r="I1199" t="s">
        <v>1677</v>
      </c>
      <c r="J1199" t="s">
        <v>1653</v>
      </c>
      <c r="K1199" t="s">
        <v>1678</v>
      </c>
      <c r="L1199" s="112"/>
      <c r="M1199" s="112"/>
      <c r="N1199" s="112">
        <v>5</v>
      </c>
      <c r="O1199" s="112">
        <v>3</v>
      </c>
      <c r="P1199" s="112"/>
      <c r="Q1199" s="112"/>
      <c r="R1199" s="112">
        <v>5</v>
      </c>
      <c r="S1199" s="112">
        <v>3</v>
      </c>
      <c r="T1199" s="112"/>
      <c r="U1199" s="112"/>
      <c r="V1199" s="112"/>
      <c r="W1199" s="112"/>
    </row>
    <row r="1200" spans="1:23" x14ac:dyDescent="0.25">
      <c r="A1200" t="s">
        <v>115</v>
      </c>
      <c r="B1200" t="s">
        <v>116</v>
      </c>
      <c r="C1200" t="s">
        <v>7</v>
      </c>
      <c r="D1200" t="s">
        <v>558</v>
      </c>
      <c r="E1200" t="s">
        <v>1566</v>
      </c>
      <c r="F1200" t="s">
        <v>1618</v>
      </c>
      <c r="G1200" t="s">
        <v>1641</v>
      </c>
      <c r="H1200" t="s">
        <v>403</v>
      </c>
      <c r="I1200" t="s">
        <v>1681</v>
      </c>
      <c r="J1200" t="s">
        <v>1653</v>
      </c>
      <c r="K1200" t="s">
        <v>1682</v>
      </c>
      <c r="L1200" s="112"/>
      <c r="M1200" s="112"/>
      <c r="N1200" s="112">
        <v>2</v>
      </c>
      <c r="O1200" s="112">
        <v>2</v>
      </c>
      <c r="P1200" s="112"/>
      <c r="Q1200" s="112"/>
      <c r="R1200" s="112">
        <v>2</v>
      </c>
      <c r="S1200" s="112">
        <v>2</v>
      </c>
      <c r="T1200" s="112"/>
      <c r="U1200" s="112"/>
      <c r="V1200" s="112"/>
      <c r="W1200" s="112"/>
    </row>
    <row r="1201" spans="1:23" x14ac:dyDescent="0.25">
      <c r="A1201" t="s">
        <v>115</v>
      </c>
      <c r="B1201" t="s">
        <v>116</v>
      </c>
      <c r="C1201" t="s">
        <v>7</v>
      </c>
      <c r="D1201" t="s">
        <v>558</v>
      </c>
      <c r="E1201" t="s">
        <v>1566</v>
      </c>
      <c r="F1201" t="s">
        <v>1618</v>
      </c>
      <c r="G1201" t="s">
        <v>1641</v>
      </c>
      <c r="H1201" t="s">
        <v>407</v>
      </c>
      <c r="I1201" t="s">
        <v>1685</v>
      </c>
      <c r="J1201" t="s">
        <v>1653</v>
      </c>
      <c r="K1201" t="s">
        <v>1686</v>
      </c>
      <c r="L1201" s="112"/>
      <c r="M1201" s="112"/>
      <c r="N1201" s="112">
        <v>1</v>
      </c>
      <c r="O1201" s="112">
        <v>1</v>
      </c>
      <c r="P1201" s="112"/>
      <c r="Q1201" s="112"/>
      <c r="R1201" s="112">
        <v>1</v>
      </c>
      <c r="S1201" s="112">
        <v>1</v>
      </c>
      <c r="T1201" s="112"/>
      <c r="U1201" s="112"/>
      <c r="V1201" s="112"/>
      <c r="W1201" s="112"/>
    </row>
    <row r="1202" spans="1:23" x14ac:dyDescent="0.25">
      <c r="A1202" t="s">
        <v>115</v>
      </c>
      <c r="B1202" t="s">
        <v>116</v>
      </c>
      <c r="C1202" t="s">
        <v>7</v>
      </c>
      <c r="D1202" t="s">
        <v>558</v>
      </c>
      <c r="E1202" t="s">
        <v>1566</v>
      </c>
      <c r="F1202" t="s">
        <v>1618</v>
      </c>
      <c r="G1202" t="s">
        <v>1641</v>
      </c>
      <c r="H1202" t="s">
        <v>414</v>
      </c>
      <c r="I1202" t="s">
        <v>1695</v>
      </c>
      <c r="J1202" t="s">
        <v>1696</v>
      </c>
      <c r="K1202" t="s">
        <v>1697</v>
      </c>
      <c r="L1202" s="112"/>
      <c r="M1202" s="112"/>
      <c r="N1202" s="112">
        <v>43</v>
      </c>
      <c r="O1202" s="112">
        <v>28</v>
      </c>
      <c r="P1202" s="112"/>
      <c r="Q1202" s="112"/>
      <c r="R1202" s="112">
        <v>26</v>
      </c>
      <c r="S1202" s="112">
        <v>17</v>
      </c>
      <c r="T1202" s="112">
        <v>11</v>
      </c>
      <c r="U1202" s="112">
        <v>6</v>
      </c>
      <c r="V1202" s="112">
        <v>6</v>
      </c>
      <c r="W1202" s="112">
        <v>5</v>
      </c>
    </row>
    <row r="1203" spans="1:23" x14ac:dyDescent="0.25">
      <c r="A1203" t="s">
        <v>115</v>
      </c>
      <c r="B1203" t="s">
        <v>116</v>
      </c>
      <c r="C1203" t="s">
        <v>7</v>
      </c>
      <c r="D1203" t="s">
        <v>558</v>
      </c>
      <c r="E1203" t="s">
        <v>1566</v>
      </c>
      <c r="F1203" t="s">
        <v>1618</v>
      </c>
      <c r="G1203" t="s">
        <v>1641</v>
      </c>
      <c r="H1203" t="s">
        <v>418</v>
      </c>
      <c r="I1203" t="s">
        <v>1742</v>
      </c>
      <c r="J1203" t="s">
        <v>1653</v>
      </c>
      <c r="K1203" t="s">
        <v>1743</v>
      </c>
      <c r="L1203" s="112"/>
      <c r="M1203" s="112"/>
      <c r="N1203" s="112">
        <v>1</v>
      </c>
      <c r="O1203" s="112">
        <v>1</v>
      </c>
      <c r="P1203" s="112"/>
      <c r="Q1203" s="112"/>
      <c r="R1203" s="112"/>
      <c r="S1203" s="112"/>
      <c r="T1203" s="112">
        <v>1</v>
      </c>
      <c r="U1203" s="112">
        <v>1</v>
      </c>
      <c r="V1203" s="112"/>
      <c r="W1203" s="112"/>
    </row>
    <row r="1204" spans="1:23" x14ac:dyDescent="0.25">
      <c r="A1204" t="s">
        <v>115</v>
      </c>
      <c r="B1204" t="s">
        <v>116</v>
      </c>
      <c r="C1204" t="s">
        <v>7</v>
      </c>
      <c r="D1204" t="s">
        <v>558</v>
      </c>
      <c r="E1204" t="s">
        <v>1566</v>
      </c>
      <c r="F1204" t="s">
        <v>1618</v>
      </c>
      <c r="G1204" t="s">
        <v>1641</v>
      </c>
      <c r="H1204" t="s">
        <v>425</v>
      </c>
      <c r="I1204" t="s">
        <v>1790</v>
      </c>
      <c r="J1204" t="s">
        <v>1696</v>
      </c>
      <c r="K1204" t="s">
        <v>1791</v>
      </c>
      <c r="L1204" s="112"/>
      <c r="M1204" s="112"/>
      <c r="N1204" s="112">
        <v>2</v>
      </c>
      <c r="O1204" s="112">
        <v>2</v>
      </c>
      <c r="P1204" s="112"/>
      <c r="Q1204" s="112"/>
      <c r="R1204" s="112">
        <v>2</v>
      </c>
      <c r="S1204" s="112">
        <v>2</v>
      </c>
      <c r="T1204" s="112"/>
      <c r="U1204" s="112"/>
      <c r="V1204" s="112"/>
      <c r="W1204" s="112"/>
    </row>
    <row r="1205" spans="1:23" x14ac:dyDescent="0.25">
      <c r="A1205" t="s">
        <v>115</v>
      </c>
      <c r="B1205" t="s">
        <v>116</v>
      </c>
      <c r="C1205" t="s">
        <v>7</v>
      </c>
      <c r="D1205" t="s">
        <v>558</v>
      </c>
      <c r="E1205" t="s">
        <v>1566</v>
      </c>
      <c r="F1205" t="s">
        <v>1618</v>
      </c>
      <c r="G1205" t="s">
        <v>1641</v>
      </c>
      <c r="H1205" t="s">
        <v>430</v>
      </c>
      <c r="I1205" t="s">
        <v>1724</v>
      </c>
      <c r="J1205" t="s">
        <v>1675</v>
      </c>
      <c r="K1205" t="s">
        <v>1725</v>
      </c>
      <c r="L1205" s="112"/>
      <c r="M1205" s="112"/>
      <c r="N1205" s="112">
        <v>3</v>
      </c>
      <c r="O1205" s="112"/>
      <c r="P1205" s="112"/>
      <c r="Q1205" s="112"/>
      <c r="R1205" s="112">
        <v>2</v>
      </c>
      <c r="S1205" s="112"/>
      <c r="T1205" s="112">
        <v>1</v>
      </c>
      <c r="U1205" s="112"/>
      <c r="V1205" s="112"/>
      <c r="W1205" s="112"/>
    </row>
    <row r="1206" spans="1:23" x14ac:dyDescent="0.25">
      <c r="A1206" t="s">
        <v>115</v>
      </c>
      <c r="B1206" t="s">
        <v>116</v>
      </c>
      <c r="C1206" t="s">
        <v>7</v>
      </c>
      <c r="D1206" t="s">
        <v>558</v>
      </c>
      <c r="E1206" t="s">
        <v>1566</v>
      </c>
      <c r="F1206" t="s">
        <v>1618</v>
      </c>
      <c r="G1206" t="s">
        <v>1641</v>
      </c>
      <c r="H1206" t="s">
        <v>431</v>
      </c>
      <c r="I1206" t="s">
        <v>1642</v>
      </c>
      <c r="J1206" t="s">
        <v>1643</v>
      </c>
      <c r="K1206" t="s">
        <v>1644</v>
      </c>
      <c r="L1206" s="112"/>
      <c r="M1206" s="112"/>
      <c r="N1206" s="112">
        <v>111</v>
      </c>
      <c r="O1206" s="112">
        <v>70</v>
      </c>
      <c r="P1206" s="112">
        <v>5</v>
      </c>
      <c r="Q1206" s="112">
        <v>5</v>
      </c>
      <c r="R1206" s="112">
        <v>80</v>
      </c>
      <c r="S1206" s="112">
        <v>44</v>
      </c>
      <c r="T1206" s="112">
        <v>23</v>
      </c>
      <c r="U1206" s="112">
        <v>19</v>
      </c>
      <c r="V1206" s="112">
        <v>3</v>
      </c>
      <c r="W1206" s="112">
        <v>2</v>
      </c>
    </row>
    <row r="1207" spans="1:23" x14ac:dyDescent="0.25">
      <c r="A1207" t="s">
        <v>115</v>
      </c>
      <c r="B1207" t="s">
        <v>116</v>
      </c>
      <c r="C1207" t="s">
        <v>7</v>
      </c>
      <c r="D1207" t="s">
        <v>558</v>
      </c>
      <c r="E1207" t="s">
        <v>1566</v>
      </c>
      <c r="F1207" t="s">
        <v>1618</v>
      </c>
      <c r="G1207" t="s">
        <v>1641</v>
      </c>
      <c r="H1207" t="s">
        <v>432</v>
      </c>
      <c r="I1207" t="s">
        <v>1744</v>
      </c>
      <c r="J1207" t="s">
        <v>1675</v>
      </c>
      <c r="K1207" t="s">
        <v>1745</v>
      </c>
      <c r="L1207" s="112"/>
      <c r="M1207" s="112"/>
      <c r="N1207" s="112">
        <v>1</v>
      </c>
      <c r="O1207" s="112"/>
      <c r="P1207" s="112"/>
      <c r="Q1207" s="112"/>
      <c r="R1207" s="112">
        <v>1</v>
      </c>
      <c r="S1207" s="112"/>
      <c r="T1207" s="112"/>
      <c r="U1207" s="112"/>
      <c r="V1207" s="112"/>
      <c r="W1207" s="112"/>
    </row>
    <row r="1208" spans="1:23" x14ac:dyDescent="0.25">
      <c r="A1208" t="s">
        <v>115</v>
      </c>
      <c r="B1208" t="s">
        <v>116</v>
      </c>
      <c r="C1208" t="s">
        <v>7</v>
      </c>
      <c r="D1208" t="s">
        <v>558</v>
      </c>
      <c r="E1208" t="s">
        <v>1566</v>
      </c>
      <c r="F1208" t="s">
        <v>1618</v>
      </c>
      <c r="G1208" t="s">
        <v>1641</v>
      </c>
      <c r="H1208" t="s">
        <v>435</v>
      </c>
      <c r="I1208" t="s">
        <v>1848</v>
      </c>
      <c r="J1208" t="s">
        <v>1653</v>
      </c>
      <c r="K1208" t="s">
        <v>1849</v>
      </c>
      <c r="L1208" s="112"/>
      <c r="M1208" s="112"/>
      <c r="N1208" s="112">
        <v>3</v>
      </c>
      <c r="O1208" s="112">
        <v>1</v>
      </c>
      <c r="P1208" s="112"/>
      <c r="Q1208" s="112"/>
      <c r="R1208" s="112">
        <v>2</v>
      </c>
      <c r="S1208" s="112">
        <v>1</v>
      </c>
      <c r="T1208" s="112"/>
      <c r="U1208" s="112"/>
      <c r="V1208" s="112">
        <v>1</v>
      </c>
      <c r="W1208" s="112"/>
    </row>
    <row r="1209" spans="1:23" x14ac:dyDescent="0.25">
      <c r="A1209" t="s">
        <v>115</v>
      </c>
      <c r="B1209" t="s">
        <v>116</v>
      </c>
      <c r="C1209" t="s">
        <v>7</v>
      </c>
      <c r="D1209" t="s">
        <v>558</v>
      </c>
      <c r="E1209" t="s">
        <v>1566</v>
      </c>
      <c r="F1209" t="s">
        <v>1618</v>
      </c>
      <c r="G1209" t="s">
        <v>1641</v>
      </c>
      <c r="H1209" t="s">
        <v>437</v>
      </c>
      <c r="I1209" t="s">
        <v>1710</v>
      </c>
      <c r="J1209" t="s">
        <v>1653</v>
      </c>
      <c r="K1209" t="s">
        <v>1711</v>
      </c>
      <c r="L1209" s="112"/>
      <c r="M1209" s="112"/>
      <c r="N1209" s="112">
        <v>9</v>
      </c>
      <c r="O1209" s="112">
        <v>8</v>
      </c>
      <c r="P1209" s="112"/>
      <c r="Q1209" s="112"/>
      <c r="R1209" s="112">
        <v>7</v>
      </c>
      <c r="S1209" s="112">
        <v>7</v>
      </c>
      <c r="T1209" s="112">
        <v>1</v>
      </c>
      <c r="U1209" s="112"/>
      <c r="V1209" s="112">
        <v>1</v>
      </c>
      <c r="W1209" s="112">
        <v>1</v>
      </c>
    </row>
    <row r="1210" spans="1:23" x14ac:dyDescent="0.25">
      <c r="A1210" t="s">
        <v>115</v>
      </c>
      <c r="B1210" t="s">
        <v>116</v>
      </c>
      <c r="C1210" t="s">
        <v>7</v>
      </c>
      <c r="D1210" t="s">
        <v>558</v>
      </c>
      <c r="E1210" t="s">
        <v>1566</v>
      </c>
      <c r="F1210" t="s">
        <v>1618</v>
      </c>
      <c r="G1210" t="s">
        <v>1641</v>
      </c>
      <c r="H1210" t="s">
        <v>439</v>
      </c>
      <c r="I1210" t="s">
        <v>1750</v>
      </c>
      <c r="J1210" t="s">
        <v>1643</v>
      </c>
      <c r="K1210" t="s">
        <v>1751</v>
      </c>
      <c r="L1210" s="112"/>
      <c r="M1210" s="112"/>
      <c r="N1210" s="112">
        <v>4</v>
      </c>
      <c r="O1210" s="112">
        <v>3</v>
      </c>
      <c r="P1210" s="112"/>
      <c r="Q1210" s="112"/>
      <c r="R1210" s="112">
        <v>4</v>
      </c>
      <c r="S1210" s="112">
        <v>3</v>
      </c>
      <c r="T1210" s="112"/>
      <c r="U1210" s="112"/>
      <c r="V1210" s="112"/>
      <c r="W1210" s="112"/>
    </row>
    <row r="1211" spans="1:23" x14ac:dyDescent="0.25">
      <c r="A1211" t="s">
        <v>115</v>
      </c>
      <c r="B1211" t="s">
        <v>116</v>
      </c>
      <c r="C1211" t="s">
        <v>7</v>
      </c>
      <c r="D1211" t="s">
        <v>558</v>
      </c>
      <c r="E1211" t="s">
        <v>1566</v>
      </c>
      <c r="F1211" t="s">
        <v>1618</v>
      </c>
      <c r="G1211" t="s">
        <v>1641</v>
      </c>
      <c r="H1211" t="s">
        <v>442</v>
      </c>
      <c r="I1211" t="s">
        <v>1712</v>
      </c>
      <c r="J1211" t="s">
        <v>1653</v>
      </c>
      <c r="K1211" t="s">
        <v>1713</v>
      </c>
      <c r="L1211" s="112"/>
      <c r="M1211" s="112"/>
      <c r="N1211" s="112">
        <v>1</v>
      </c>
      <c r="O1211" s="112">
        <v>1</v>
      </c>
      <c r="P1211" s="112"/>
      <c r="Q1211" s="112"/>
      <c r="R1211" s="112"/>
      <c r="S1211" s="112"/>
      <c r="T1211" s="112"/>
      <c r="U1211" s="112"/>
      <c r="V1211" s="112">
        <v>1</v>
      </c>
      <c r="W1211" s="112">
        <v>1</v>
      </c>
    </row>
    <row r="1212" spans="1:23" x14ac:dyDescent="0.25">
      <c r="A1212" t="s">
        <v>115</v>
      </c>
      <c r="B1212" t="s">
        <v>116</v>
      </c>
      <c r="C1212" t="s">
        <v>7</v>
      </c>
      <c r="D1212" t="s">
        <v>558</v>
      </c>
      <c r="E1212" t="s">
        <v>1566</v>
      </c>
      <c r="F1212" t="s">
        <v>1618</v>
      </c>
      <c r="G1212" t="s">
        <v>1641</v>
      </c>
      <c r="H1212" t="s">
        <v>443</v>
      </c>
      <c r="I1212" t="s">
        <v>1645</v>
      </c>
      <c r="J1212" t="s">
        <v>1643</v>
      </c>
      <c r="K1212" t="s">
        <v>1646</v>
      </c>
      <c r="L1212" s="112"/>
      <c r="M1212" s="112"/>
      <c r="N1212" s="112">
        <v>1</v>
      </c>
      <c r="O1212" s="112">
        <v>1</v>
      </c>
      <c r="P1212" s="112"/>
      <c r="Q1212" s="112"/>
      <c r="R1212" s="112"/>
      <c r="S1212" s="112"/>
      <c r="T1212" s="112"/>
      <c r="U1212" s="112"/>
      <c r="V1212" s="112">
        <v>1</v>
      </c>
      <c r="W1212" s="112">
        <v>1</v>
      </c>
    </row>
    <row r="1213" spans="1:23" x14ac:dyDescent="0.25">
      <c r="A1213" t="s">
        <v>115</v>
      </c>
      <c r="B1213" t="s">
        <v>116</v>
      </c>
      <c r="C1213" t="s">
        <v>7</v>
      </c>
      <c r="D1213" t="s">
        <v>558</v>
      </c>
      <c r="E1213" t="s">
        <v>1566</v>
      </c>
      <c r="F1213" t="s">
        <v>1618</v>
      </c>
      <c r="G1213" t="s">
        <v>1641</v>
      </c>
      <c r="H1213" t="s">
        <v>446</v>
      </c>
      <c r="I1213" t="s">
        <v>1698</v>
      </c>
      <c r="J1213" t="s">
        <v>1653</v>
      </c>
      <c r="K1213" t="s">
        <v>1699</v>
      </c>
      <c r="L1213" s="112"/>
      <c r="M1213" s="112"/>
      <c r="N1213" s="112">
        <v>10</v>
      </c>
      <c r="O1213" s="112">
        <v>8</v>
      </c>
      <c r="P1213" s="112"/>
      <c r="Q1213" s="112"/>
      <c r="R1213" s="112">
        <v>10</v>
      </c>
      <c r="S1213" s="112">
        <v>8</v>
      </c>
      <c r="T1213" s="112"/>
      <c r="U1213" s="112"/>
      <c r="V1213" s="112"/>
      <c r="W1213" s="112"/>
    </row>
    <row r="1214" spans="1:23" x14ac:dyDescent="0.25">
      <c r="A1214" t="s">
        <v>115</v>
      </c>
      <c r="B1214" t="s">
        <v>116</v>
      </c>
      <c r="C1214" t="s">
        <v>7</v>
      </c>
      <c r="D1214" t="s">
        <v>558</v>
      </c>
      <c r="E1214" t="s">
        <v>1566</v>
      </c>
      <c r="F1214" t="s">
        <v>1618</v>
      </c>
      <c r="G1214" t="s">
        <v>1641</v>
      </c>
      <c r="H1214" t="s">
        <v>447</v>
      </c>
      <c r="I1214" t="s">
        <v>1700</v>
      </c>
      <c r="J1214" t="s">
        <v>1653</v>
      </c>
      <c r="K1214" t="s">
        <v>1701</v>
      </c>
      <c r="L1214" s="112"/>
      <c r="M1214" s="112"/>
      <c r="N1214" s="112">
        <v>2</v>
      </c>
      <c r="O1214" s="112">
        <v>2</v>
      </c>
      <c r="P1214" s="112"/>
      <c r="Q1214" s="112"/>
      <c r="R1214" s="112">
        <v>2</v>
      </c>
      <c r="S1214" s="112">
        <v>2</v>
      </c>
      <c r="T1214" s="112"/>
      <c r="U1214" s="112"/>
      <c r="V1214" s="112"/>
      <c r="W1214" s="112"/>
    </row>
    <row r="1215" spans="1:23" x14ac:dyDescent="0.25">
      <c r="A1215" t="s">
        <v>115</v>
      </c>
      <c r="B1215" t="s">
        <v>116</v>
      </c>
      <c r="C1215" t="s">
        <v>7</v>
      </c>
      <c r="D1215" t="s">
        <v>558</v>
      </c>
      <c r="E1215" t="s">
        <v>1566</v>
      </c>
      <c r="F1215" t="s">
        <v>1618</v>
      </c>
      <c r="G1215" t="s">
        <v>1641</v>
      </c>
      <c r="H1215" t="s">
        <v>449</v>
      </c>
      <c r="I1215" t="s">
        <v>1763</v>
      </c>
      <c r="J1215" t="s">
        <v>1653</v>
      </c>
      <c r="K1215" t="s">
        <v>1764</v>
      </c>
      <c r="L1215" s="112"/>
      <c r="M1215" s="112"/>
      <c r="N1215" s="112">
        <v>1</v>
      </c>
      <c r="O1215" s="112">
        <v>1</v>
      </c>
      <c r="P1215" s="112"/>
      <c r="Q1215" s="112"/>
      <c r="R1215" s="112">
        <v>1</v>
      </c>
      <c r="S1215" s="112">
        <v>1</v>
      </c>
      <c r="T1215" s="112"/>
      <c r="U1215" s="112"/>
      <c r="V1215" s="112"/>
      <c r="W1215" s="112"/>
    </row>
    <row r="1216" spans="1:23" x14ac:dyDescent="0.25">
      <c r="A1216" t="s">
        <v>115</v>
      </c>
      <c r="B1216" t="s">
        <v>116</v>
      </c>
      <c r="C1216" t="s">
        <v>7</v>
      </c>
      <c r="D1216" t="s">
        <v>558</v>
      </c>
      <c r="E1216" t="s">
        <v>1566</v>
      </c>
      <c r="F1216" t="s">
        <v>1618</v>
      </c>
      <c r="G1216" t="s">
        <v>1641</v>
      </c>
      <c r="H1216" t="s">
        <v>450</v>
      </c>
      <c r="I1216" t="s">
        <v>1846</v>
      </c>
      <c r="J1216" t="s">
        <v>1643</v>
      </c>
      <c r="K1216" t="s">
        <v>1847</v>
      </c>
      <c r="L1216" s="112"/>
      <c r="M1216" s="112"/>
      <c r="N1216" s="112">
        <v>1</v>
      </c>
      <c r="O1216" s="112"/>
      <c r="P1216" s="112"/>
      <c r="Q1216" s="112"/>
      <c r="R1216" s="112">
        <v>1</v>
      </c>
      <c r="S1216" s="112"/>
      <c r="T1216" s="112"/>
      <c r="U1216" s="112"/>
      <c r="V1216" s="112"/>
      <c r="W1216" s="112"/>
    </row>
    <row r="1217" spans="1:23" x14ac:dyDescent="0.25">
      <c r="A1217" t="s">
        <v>115</v>
      </c>
      <c r="B1217" t="s">
        <v>116</v>
      </c>
      <c r="C1217" t="s">
        <v>7</v>
      </c>
      <c r="D1217" t="s">
        <v>558</v>
      </c>
      <c r="E1217" t="s">
        <v>1566</v>
      </c>
      <c r="F1217" t="s">
        <v>1618</v>
      </c>
      <c r="G1217" t="s">
        <v>1641</v>
      </c>
      <c r="H1217" t="s">
        <v>451</v>
      </c>
      <c r="I1217" t="s">
        <v>1769</v>
      </c>
      <c r="J1217" t="s">
        <v>1675</v>
      </c>
      <c r="K1217" t="s">
        <v>1770</v>
      </c>
      <c r="L1217" s="112"/>
      <c r="M1217" s="112"/>
      <c r="N1217" s="112">
        <v>2</v>
      </c>
      <c r="O1217" s="112">
        <v>1</v>
      </c>
      <c r="P1217" s="112"/>
      <c r="Q1217" s="112"/>
      <c r="R1217" s="112">
        <v>2</v>
      </c>
      <c r="S1217" s="112">
        <v>1</v>
      </c>
      <c r="T1217" s="112"/>
      <c r="U1217" s="112"/>
      <c r="V1217" s="112"/>
      <c r="W1217" s="112"/>
    </row>
    <row r="1218" spans="1:23" x14ac:dyDescent="0.25">
      <c r="A1218" t="s">
        <v>115</v>
      </c>
      <c r="B1218" t="s">
        <v>116</v>
      </c>
      <c r="C1218" t="s">
        <v>7</v>
      </c>
      <c r="D1218" t="s">
        <v>558</v>
      </c>
      <c r="E1218" t="s">
        <v>1566</v>
      </c>
      <c r="F1218" t="s">
        <v>1618</v>
      </c>
      <c r="G1218" t="s">
        <v>1641</v>
      </c>
      <c r="H1218" t="s">
        <v>452</v>
      </c>
      <c r="I1218" t="s">
        <v>1704</v>
      </c>
      <c r="J1218" t="s">
        <v>1653</v>
      </c>
      <c r="K1218" t="s">
        <v>1705</v>
      </c>
      <c r="L1218" s="112"/>
      <c r="M1218" s="112"/>
      <c r="N1218" s="112">
        <v>9</v>
      </c>
      <c r="O1218" s="112">
        <v>9</v>
      </c>
      <c r="P1218" s="112"/>
      <c r="Q1218" s="112"/>
      <c r="R1218" s="112">
        <v>9</v>
      </c>
      <c r="S1218" s="112">
        <v>9</v>
      </c>
      <c r="T1218" s="112"/>
      <c r="U1218" s="112"/>
      <c r="V1218" s="112"/>
      <c r="W1218" s="112"/>
    </row>
    <row r="1219" spans="1:23" x14ac:dyDescent="0.25">
      <c r="A1219" t="s">
        <v>115</v>
      </c>
      <c r="B1219" t="s">
        <v>116</v>
      </c>
      <c r="C1219" t="s">
        <v>7</v>
      </c>
      <c r="D1219" t="s">
        <v>558</v>
      </c>
      <c r="E1219" t="s">
        <v>1566</v>
      </c>
      <c r="F1219" t="s">
        <v>1618</v>
      </c>
      <c r="G1219" t="s">
        <v>1641</v>
      </c>
      <c r="H1219" t="s">
        <v>453</v>
      </c>
      <c r="I1219" t="s">
        <v>1814</v>
      </c>
      <c r="J1219" t="s">
        <v>1696</v>
      </c>
      <c r="K1219" t="s">
        <v>1815</v>
      </c>
      <c r="L1219" s="112"/>
      <c r="M1219" s="112"/>
      <c r="N1219" s="112">
        <v>4</v>
      </c>
      <c r="O1219" s="112"/>
      <c r="P1219" s="112"/>
      <c r="Q1219" s="112"/>
      <c r="R1219" s="112">
        <v>3</v>
      </c>
      <c r="S1219" s="112"/>
      <c r="T1219" s="112">
        <v>1</v>
      </c>
      <c r="U1219" s="112"/>
      <c r="V1219" s="112"/>
      <c r="W1219" s="112"/>
    </row>
    <row r="1220" spans="1:23" x14ac:dyDescent="0.25">
      <c r="A1220" t="s">
        <v>115</v>
      </c>
      <c r="B1220" t="s">
        <v>116</v>
      </c>
      <c r="C1220" t="s">
        <v>7</v>
      </c>
      <c r="D1220" t="s">
        <v>558</v>
      </c>
      <c r="E1220" t="s">
        <v>1566</v>
      </c>
      <c r="F1220" t="s">
        <v>1618</v>
      </c>
      <c r="G1220" t="s">
        <v>1641</v>
      </c>
      <c r="H1220" t="s">
        <v>454</v>
      </c>
      <c r="I1220" t="s">
        <v>1720</v>
      </c>
      <c r="J1220" t="s">
        <v>1643</v>
      </c>
      <c r="K1220" t="s">
        <v>1721</v>
      </c>
      <c r="L1220" s="112"/>
      <c r="M1220" s="112"/>
      <c r="N1220" s="112">
        <v>33</v>
      </c>
      <c r="O1220" s="112">
        <v>21</v>
      </c>
      <c r="P1220" s="112"/>
      <c r="Q1220" s="112"/>
      <c r="R1220" s="112">
        <v>27</v>
      </c>
      <c r="S1220" s="112">
        <v>19</v>
      </c>
      <c r="T1220" s="112">
        <v>6</v>
      </c>
      <c r="U1220" s="112">
        <v>2</v>
      </c>
      <c r="V1220" s="112"/>
      <c r="W1220" s="112"/>
    </row>
    <row r="1221" spans="1:23" x14ac:dyDescent="0.25">
      <c r="A1221" t="s">
        <v>115</v>
      </c>
      <c r="B1221" t="s">
        <v>116</v>
      </c>
      <c r="C1221" t="s">
        <v>7</v>
      </c>
      <c r="D1221" t="s">
        <v>558</v>
      </c>
      <c r="E1221" t="s">
        <v>1566</v>
      </c>
      <c r="F1221" t="s">
        <v>1618</v>
      </c>
      <c r="G1221" t="s">
        <v>1641</v>
      </c>
      <c r="H1221" t="s">
        <v>455</v>
      </c>
      <c r="I1221" t="s">
        <v>1840</v>
      </c>
      <c r="J1221" t="s">
        <v>1696</v>
      </c>
      <c r="K1221" t="s">
        <v>1841</v>
      </c>
      <c r="L1221" s="112"/>
      <c r="M1221" s="112"/>
      <c r="N1221" s="112">
        <v>1</v>
      </c>
      <c r="O1221" s="112">
        <v>1</v>
      </c>
      <c r="P1221" s="112"/>
      <c r="Q1221" s="112"/>
      <c r="R1221" s="112">
        <v>1</v>
      </c>
      <c r="S1221" s="112">
        <v>1</v>
      </c>
      <c r="T1221" s="112"/>
      <c r="U1221" s="112"/>
      <c r="V1221" s="112"/>
      <c r="W1221" s="112"/>
    </row>
    <row r="1222" spans="1:23" x14ac:dyDescent="0.25">
      <c r="A1222" t="s">
        <v>115</v>
      </c>
      <c r="B1222" t="s">
        <v>116</v>
      </c>
      <c r="C1222" t="s">
        <v>7</v>
      </c>
      <c r="D1222" t="s">
        <v>558</v>
      </c>
      <c r="E1222" t="s">
        <v>1566</v>
      </c>
      <c r="F1222" t="s">
        <v>1618</v>
      </c>
      <c r="G1222" t="s">
        <v>1641</v>
      </c>
      <c r="H1222" t="s">
        <v>456</v>
      </c>
      <c r="I1222" t="s">
        <v>1647</v>
      </c>
      <c r="J1222" t="s">
        <v>1643</v>
      </c>
      <c r="K1222" t="s">
        <v>1648</v>
      </c>
      <c r="L1222" s="112"/>
      <c r="M1222" s="112"/>
      <c r="N1222" s="112">
        <v>21</v>
      </c>
      <c r="O1222" s="112">
        <v>14</v>
      </c>
      <c r="P1222" s="112"/>
      <c r="Q1222" s="112"/>
      <c r="R1222" s="112">
        <v>16</v>
      </c>
      <c r="S1222" s="112">
        <v>11</v>
      </c>
      <c r="T1222" s="112">
        <v>4</v>
      </c>
      <c r="U1222" s="112">
        <v>3</v>
      </c>
      <c r="V1222" s="112">
        <v>1</v>
      </c>
      <c r="W1222" s="112"/>
    </row>
    <row r="1223" spans="1:23" x14ac:dyDescent="0.25">
      <c r="A1223" s="113" t="s">
        <v>124</v>
      </c>
      <c r="B1223" s="113" t="s">
        <v>125</v>
      </c>
      <c r="C1223" s="113" t="s">
        <v>7</v>
      </c>
      <c r="D1223" t="s">
        <v>479</v>
      </c>
      <c r="E1223" t="s">
        <v>1521</v>
      </c>
      <c r="F1223" s="113" t="s">
        <v>1611</v>
      </c>
      <c r="G1223" s="113" t="s">
        <v>1641</v>
      </c>
      <c r="H1223" s="113" t="s">
        <v>176</v>
      </c>
      <c r="I1223" t="s">
        <v>1649</v>
      </c>
      <c r="J1223" t="s">
        <v>1650</v>
      </c>
      <c r="K1223" s="113" t="s">
        <v>1651</v>
      </c>
      <c r="L1223" s="112"/>
      <c r="M1223" s="112"/>
      <c r="N1223" s="114">
        <v>1</v>
      </c>
      <c r="O1223" s="114">
        <v>1</v>
      </c>
      <c r="P1223" s="115"/>
      <c r="Q1223" s="115"/>
      <c r="R1223" s="114">
        <v>1</v>
      </c>
      <c r="S1223" s="114">
        <v>1</v>
      </c>
      <c r="T1223" s="115"/>
      <c r="U1223" s="115"/>
      <c r="V1223" s="115"/>
      <c r="W1223" s="115"/>
    </row>
    <row r="1224" spans="1:23" x14ac:dyDescent="0.25">
      <c r="A1224" s="113" t="s">
        <v>100</v>
      </c>
      <c r="B1224" s="113" t="s">
        <v>99</v>
      </c>
      <c r="C1224" s="113" t="s">
        <v>8</v>
      </c>
      <c r="D1224" t="s">
        <v>551</v>
      </c>
      <c r="E1224" t="s">
        <v>1560</v>
      </c>
      <c r="F1224" s="113" t="s">
        <v>1611</v>
      </c>
      <c r="G1224" s="113" t="s">
        <v>1641</v>
      </c>
      <c r="H1224" s="113" t="s">
        <v>176</v>
      </c>
      <c r="I1224" t="s">
        <v>1732</v>
      </c>
      <c r="J1224" t="s">
        <v>1643</v>
      </c>
      <c r="K1224" s="113" t="s">
        <v>1733</v>
      </c>
      <c r="L1224" s="112"/>
      <c r="M1224" s="112"/>
      <c r="N1224" s="114">
        <v>1</v>
      </c>
      <c r="O1224" s="115"/>
      <c r="P1224" s="115"/>
      <c r="Q1224" s="115"/>
      <c r="R1224" s="114">
        <v>1</v>
      </c>
      <c r="S1224" s="115"/>
      <c r="T1224" s="115"/>
      <c r="U1224" s="115"/>
      <c r="V1224" s="115"/>
      <c r="W1224" s="115"/>
    </row>
    <row r="1225" spans="1:23" x14ac:dyDescent="0.25">
      <c r="A1225" s="113" t="s">
        <v>101</v>
      </c>
      <c r="B1225" s="113" t="s">
        <v>102</v>
      </c>
      <c r="C1225" s="113" t="s">
        <v>7</v>
      </c>
      <c r="D1225" t="s">
        <v>552</v>
      </c>
      <c r="E1225" t="s">
        <v>1561</v>
      </c>
      <c r="F1225" s="113" t="s">
        <v>1611</v>
      </c>
      <c r="G1225" s="113" t="s">
        <v>1641</v>
      </c>
      <c r="H1225" s="113" t="s">
        <v>176</v>
      </c>
      <c r="I1225" t="s">
        <v>1728</v>
      </c>
      <c r="J1225" t="s">
        <v>1643</v>
      </c>
      <c r="K1225" s="113" t="s">
        <v>1729</v>
      </c>
      <c r="L1225" s="112"/>
      <c r="M1225" s="112"/>
      <c r="N1225" s="114">
        <v>4</v>
      </c>
      <c r="O1225" s="114">
        <v>4</v>
      </c>
      <c r="P1225" s="115"/>
      <c r="Q1225" s="115"/>
      <c r="R1225" s="114">
        <v>4</v>
      </c>
      <c r="S1225" s="114">
        <v>4</v>
      </c>
      <c r="T1225" s="115"/>
      <c r="U1225" s="115"/>
      <c r="V1225" s="115"/>
      <c r="W1225" s="115"/>
    </row>
    <row r="1226" spans="1:23" x14ac:dyDescent="0.25">
      <c r="A1226" s="113" t="s">
        <v>103</v>
      </c>
      <c r="B1226" s="113" t="s">
        <v>102</v>
      </c>
      <c r="C1226" s="113" t="s">
        <v>8</v>
      </c>
      <c r="D1226" t="s">
        <v>552</v>
      </c>
      <c r="E1226" t="s">
        <v>1561</v>
      </c>
      <c r="F1226" s="113" t="s">
        <v>1611</v>
      </c>
      <c r="G1226" s="113" t="s">
        <v>1641</v>
      </c>
      <c r="H1226" s="113" t="s">
        <v>176</v>
      </c>
      <c r="I1226" t="s">
        <v>1652</v>
      </c>
      <c r="J1226" t="s">
        <v>1653</v>
      </c>
      <c r="K1226" s="113" t="s">
        <v>1654</v>
      </c>
      <c r="L1226" s="112"/>
      <c r="M1226" s="112"/>
      <c r="N1226" s="114">
        <v>1</v>
      </c>
      <c r="O1226" s="115"/>
      <c r="P1226" s="115"/>
      <c r="Q1226" s="115"/>
      <c r="R1226" s="114">
        <v>1</v>
      </c>
      <c r="S1226" s="115"/>
      <c r="T1226" s="115"/>
      <c r="U1226" s="115"/>
      <c r="V1226" s="115"/>
      <c r="W1226" s="115"/>
    </row>
    <row r="1227" spans="1:23" x14ac:dyDescent="0.25">
      <c r="A1227" s="113" t="s">
        <v>104</v>
      </c>
      <c r="B1227" s="113" t="s">
        <v>105</v>
      </c>
      <c r="C1227" s="113" t="s">
        <v>7</v>
      </c>
      <c r="D1227" t="s">
        <v>553</v>
      </c>
      <c r="E1227" t="s">
        <v>1562</v>
      </c>
      <c r="F1227" s="113" t="s">
        <v>1611</v>
      </c>
      <c r="G1227" s="113" t="s">
        <v>1641</v>
      </c>
      <c r="H1227" s="113" t="s">
        <v>176</v>
      </c>
      <c r="I1227" t="s">
        <v>1706</v>
      </c>
      <c r="J1227" t="s">
        <v>1653</v>
      </c>
      <c r="K1227" s="113" t="s">
        <v>1707</v>
      </c>
      <c r="L1227" s="112"/>
      <c r="M1227" s="112"/>
      <c r="N1227" s="114">
        <v>7</v>
      </c>
      <c r="O1227" s="114">
        <v>3</v>
      </c>
      <c r="P1227" s="115"/>
      <c r="Q1227" s="115"/>
      <c r="R1227" s="115"/>
      <c r="S1227" s="115"/>
      <c r="T1227" s="114">
        <v>1</v>
      </c>
      <c r="U1227" s="114">
        <v>1</v>
      </c>
      <c r="V1227" s="114">
        <v>6</v>
      </c>
      <c r="W1227" s="114">
        <v>2</v>
      </c>
    </row>
    <row r="1228" spans="1:23" x14ac:dyDescent="0.25">
      <c r="A1228" s="113" t="s">
        <v>110</v>
      </c>
      <c r="B1228" s="113" t="s">
        <v>111</v>
      </c>
      <c r="C1228" s="113" t="s">
        <v>7</v>
      </c>
      <c r="D1228" t="s">
        <v>555</v>
      </c>
      <c r="E1228" t="s">
        <v>1564</v>
      </c>
      <c r="F1228" s="113" t="s">
        <v>1611</v>
      </c>
      <c r="G1228" s="113" t="s">
        <v>1641</v>
      </c>
      <c r="H1228" s="113" t="s">
        <v>176</v>
      </c>
      <c r="I1228" t="s">
        <v>1655</v>
      </c>
      <c r="J1228" t="s">
        <v>1643</v>
      </c>
      <c r="K1228" s="113" t="s">
        <v>1656</v>
      </c>
      <c r="L1228" s="112"/>
      <c r="M1228" s="112"/>
      <c r="N1228" s="114">
        <v>18</v>
      </c>
      <c r="O1228" s="114">
        <v>7</v>
      </c>
      <c r="P1228" s="115"/>
      <c r="Q1228" s="115"/>
      <c r="R1228" s="114">
        <v>12</v>
      </c>
      <c r="S1228" s="114">
        <v>3</v>
      </c>
      <c r="T1228" s="114">
        <v>5</v>
      </c>
      <c r="U1228" s="114">
        <v>3</v>
      </c>
      <c r="V1228" s="114">
        <v>1</v>
      </c>
      <c r="W1228" s="114">
        <v>1</v>
      </c>
    </row>
    <row r="1229" spans="1:23" x14ac:dyDescent="0.25">
      <c r="A1229" s="113" t="s">
        <v>113</v>
      </c>
      <c r="B1229" s="113" t="s">
        <v>114</v>
      </c>
      <c r="C1229" s="113" t="s">
        <v>7</v>
      </c>
      <c r="D1229" t="s">
        <v>556</v>
      </c>
      <c r="E1229" t="s">
        <v>1565</v>
      </c>
      <c r="F1229" s="113" t="s">
        <v>1611</v>
      </c>
      <c r="G1229" s="113" t="s">
        <v>1641</v>
      </c>
      <c r="H1229" s="113" t="s">
        <v>176</v>
      </c>
      <c r="I1229" t="s">
        <v>1852</v>
      </c>
      <c r="J1229" t="s">
        <v>1675</v>
      </c>
      <c r="K1229" s="113" t="s">
        <v>1853</v>
      </c>
      <c r="L1229" s="112"/>
      <c r="M1229" s="112"/>
      <c r="N1229" s="114">
        <v>1</v>
      </c>
      <c r="O1229" s="115"/>
      <c r="P1229" s="115"/>
      <c r="Q1229" s="115"/>
      <c r="R1229" s="114">
        <v>1</v>
      </c>
      <c r="S1229" s="115"/>
      <c r="T1229" s="115"/>
      <c r="U1229" s="115"/>
      <c r="V1229" s="115"/>
      <c r="W1229" s="115"/>
    </row>
    <row r="1230" spans="1:23" x14ac:dyDescent="0.25">
      <c r="A1230" s="113" t="s">
        <v>115</v>
      </c>
      <c r="B1230" s="113" t="s">
        <v>116</v>
      </c>
      <c r="C1230" s="113" t="s">
        <v>7</v>
      </c>
      <c r="D1230" t="s">
        <v>558</v>
      </c>
      <c r="E1230" t="s">
        <v>1566</v>
      </c>
      <c r="F1230" s="113" t="s">
        <v>1611</v>
      </c>
      <c r="G1230" s="113" t="s">
        <v>1641</v>
      </c>
      <c r="H1230" s="113" t="s">
        <v>176</v>
      </c>
      <c r="I1230" t="s">
        <v>1655</v>
      </c>
      <c r="J1230" t="s">
        <v>1643</v>
      </c>
      <c r="K1230" s="113" t="s">
        <v>1656</v>
      </c>
      <c r="L1230" s="112"/>
      <c r="M1230" s="112"/>
      <c r="N1230" s="114">
        <v>28</v>
      </c>
      <c r="O1230" s="114">
        <v>5</v>
      </c>
      <c r="P1230" s="115"/>
      <c r="Q1230" s="115"/>
      <c r="R1230" s="114">
        <v>25</v>
      </c>
      <c r="S1230" s="114">
        <v>4</v>
      </c>
      <c r="T1230" s="114">
        <v>3</v>
      </c>
      <c r="U1230" s="114">
        <v>1</v>
      </c>
      <c r="V1230" s="115"/>
      <c r="W1230" s="115"/>
    </row>
    <row r="1231" spans="1:23" x14ac:dyDescent="0.25">
      <c r="A1231" s="113" t="s">
        <v>117</v>
      </c>
      <c r="B1231" s="113" t="s">
        <v>116</v>
      </c>
      <c r="C1231" s="113" t="s">
        <v>8</v>
      </c>
      <c r="D1231" t="s">
        <v>558</v>
      </c>
      <c r="E1231" t="s">
        <v>1566</v>
      </c>
      <c r="F1231" s="113" t="s">
        <v>1611</v>
      </c>
      <c r="G1231" s="113" t="s">
        <v>1641</v>
      </c>
      <c r="H1231" s="113" t="s">
        <v>176</v>
      </c>
      <c r="I1231" t="s">
        <v>1655</v>
      </c>
      <c r="J1231" t="s">
        <v>1643</v>
      </c>
      <c r="K1231" s="113" t="s">
        <v>1656</v>
      </c>
      <c r="L1231" s="112"/>
      <c r="M1231" s="112"/>
      <c r="N1231" s="114">
        <v>5</v>
      </c>
      <c r="O1231" s="114">
        <v>3</v>
      </c>
      <c r="P1231" s="115"/>
      <c r="Q1231" s="115"/>
      <c r="R1231" s="114">
        <v>5</v>
      </c>
      <c r="S1231" s="114">
        <v>3</v>
      </c>
      <c r="T1231" s="115"/>
      <c r="U1231" s="115"/>
      <c r="V1231" s="115"/>
      <c r="W1231" s="115"/>
    </row>
    <row r="1232" spans="1:23" x14ac:dyDescent="0.25">
      <c r="A1232" s="113" t="s">
        <v>118</v>
      </c>
      <c r="B1232" s="113" t="s">
        <v>119</v>
      </c>
      <c r="C1232" s="113" t="s">
        <v>7</v>
      </c>
      <c r="D1232" t="s">
        <v>1501</v>
      </c>
      <c r="E1232" t="s">
        <v>1567</v>
      </c>
      <c r="F1232" s="113" t="s">
        <v>1611</v>
      </c>
      <c r="G1232" s="113" t="s">
        <v>1641</v>
      </c>
      <c r="H1232" s="113" t="s">
        <v>176</v>
      </c>
      <c r="I1232" t="s">
        <v>1649</v>
      </c>
      <c r="J1232" t="s">
        <v>1650</v>
      </c>
      <c r="K1232" s="113" t="s">
        <v>1651</v>
      </c>
      <c r="L1232" s="112"/>
      <c r="M1232" s="112"/>
      <c r="N1232" s="114">
        <v>1</v>
      </c>
      <c r="O1232" s="114">
        <v>0</v>
      </c>
      <c r="P1232" s="115"/>
      <c r="Q1232" s="115"/>
      <c r="R1232" s="115"/>
      <c r="S1232" s="115"/>
      <c r="T1232" s="114">
        <v>1</v>
      </c>
      <c r="U1232" s="115"/>
      <c r="V1232" s="115"/>
      <c r="W1232" s="115"/>
    </row>
    <row r="1233" spans="1:23" x14ac:dyDescent="0.25">
      <c r="A1233" s="113" t="s">
        <v>120</v>
      </c>
      <c r="B1233" s="113" t="s">
        <v>119</v>
      </c>
      <c r="C1233" s="113" t="s">
        <v>8</v>
      </c>
      <c r="D1233" t="s">
        <v>1501</v>
      </c>
      <c r="E1233" t="s">
        <v>1567</v>
      </c>
      <c r="F1233" s="113" t="s">
        <v>1611</v>
      </c>
      <c r="G1233" s="113" t="s">
        <v>1641</v>
      </c>
      <c r="H1233" s="113" t="s">
        <v>176</v>
      </c>
      <c r="I1233" t="s">
        <v>1649</v>
      </c>
      <c r="J1233" t="s">
        <v>1650</v>
      </c>
      <c r="K1233" s="113" t="s">
        <v>1651</v>
      </c>
      <c r="L1233" s="112"/>
      <c r="M1233" s="112"/>
      <c r="N1233" s="114">
        <v>1</v>
      </c>
      <c r="O1233" s="114">
        <v>1</v>
      </c>
      <c r="P1233" s="115"/>
      <c r="Q1233" s="115"/>
      <c r="R1233" s="115"/>
      <c r="S1233" s="115"/>
      <c r="T1233" s="114">
        <v>1</v>
      </c>
      <c r="U1233" s="114">
        <v>1</v>
      </c>
      <c r="V1233" s="115"/>
      <c r="W1233" s="115"/>
    </row>
    <row r="1234" spans="1:23" x14ac:dyDescent="0.25">
      <c r="A1234" s="113" t="s">
        <v>126</v>
      </c>
      <c r="B1234" s="113" t="s">
        <v>125</v>
      </c>
      <c r="C1234" s="113" t="s">
        <v>8</v>
      </c>
      <c r="D1234" t="s">
        <v>479</v>
      </c>
      <c r="E1234" t="s">
        <v>1521</v>
      </c>
      <c r="F1234" s="113" t="s">
        <v>1611</v>
      </c>
      <c r="G1234" s="113" t="s">
        <v>1641</v>
      </c>
      <c r="H1234" s="113" t="s">
        <v>176</v>
      </c>
      <c r="I1234" t="s">
        <v>1685</v>
      </c>
      <c r="J1234" t="s">
        <v>1653</v>
      </c>
      <c r="K1234" s="113" t="s">
        <v>1686</v>
      </c>
      <c r="L1234" s="112"/>
      <c r="M1234" s="112"/>
      <c r="N1234" s="114">
        <v>1</v>
      </c>
      <c r="O1234" s="114">
        <v>1</v>
      </c>
      <c r="P1234" s="115"/>
      <c r="Q1234" s="115"/>
      <c r="R1234" s="114">
        <v>1</v>
      </c>
      <c r="S1234" s="114">
        <v>1</v>
      </c>
      <c r="T1234" s="115"/>
      <c r="U1234" s="115"/>
      <c r="V1234" s="115"/>
      <c r="W1234" s="115"/>
    </row>
    <row r="1235" spans="1:23" x14ac:dyDescent="0.25">
      <c r="A1235" s="113" t="s">
        <v>130</v>
      </c>
      <c r="B1235" s="113" t="s">
        <v>131</v>
      </c>
      <c r="C1235" s="113" t="s">
        <v>7</v>
      </c>
      <c r="D1235" t="s">
        <v>482</v>
      </c>
      <c r="E1235" t="s">
        <v>1523</v>
      </c>
      <c r="F1235" s="113" t="s">
        <v>1611</v>
      </c>
      <c r="G1235" s="113" t="s">
        <v>1641</v>
      </c>
      <c r="H1235" s="113" t="s">
        <v>176</v>
      </c>
      <c r="I1235" t="s">
        <v>1722</v>
      </c>
      <c r="J1235" t="s">
        <v>1696</v>
      </c>
      <c r="K1235" s="113" t="s">
        <v>1723</v>
      </c>
      <c r="L1235" s="112"/>
      <c r="M1235" s="112"/>
      <c r="N1235" s="114">
        <v>8</v>
      </c>
      <c r="O1235" s="114">
        <v>1</v>
      </c>
      <c r="P1235" s="115"/>
      <c r="Q1235" s="115"/>
      <c r="R1235" s="114">
        <v>8</v>
      </c>
      <c r="S1235" s="114">
        <v>1</v>
      </c>
      <c r="T1235" s="115"/>
      <c r="U1235" s="115"/>
      <c r="V1235" s="115"/>
      <c r="W1235" s="115"/>
    </row>
    <row r="1236" spans="1:23" x14ac:dyDescent="0.25">
      <c r="A1236" s="113" t="s">
        <v>132</v>
      </c>
      <c r="B1236" s="113" t="s">
        <v>131</v>
      </c>
      <c r="C1236" s="113" t="s">
        <v>8</v>
      </c>
      <c r="D1236" t="s">
        <v>482</v>
      </c>
      <c r="E1236" t="s">
        <v>1523</v>
      </c>
      <c r="F1236" s="113" t="s">
        <v>1611</v>
      </c>
      <c r="G1236" s="113" t="s">
        <v>1641</v>
      </c>
      <c r="H1236" s="113" t="s">
        <v>176</v>
      </c>
      <c r="I1236" t="s">
        <v>1695</v>
      </c>
      <c r="J1236" t="s">
        <v>1696</v>
      </c>
      <c r="K1236" s="113" t="s">
        <v>1697</v>
      </c>
      <c r="L1236" s="112"/>
      <c r="M1236" s="112"/>
      <c r="N1236" s="114">
        <v>9</v>
      </c>
      <c r="O1236" s="114">
        <v>3</v>
      </c>
      <c r="P1236" s="115"/>
      <c r="Q1236" s="115"/>
      <c r="R1236" s="114">
        <v>4</v>
      </c>
      <c r="S1236" s="115"/>
      <c r="T1236" s="114">
        <v>5</v>
      </c>
      <c r="U1236" s="114">
        <v>3</v>
      </c>
      <c r="V1236" s="115"/>
      <c r="W1236" s="115"/>
    </row>
    <row r="1237" spans="1:23" x14ac:dyDescent="0.25">
      <c r="A1237" s="113" t="s">
        <v>133</v>
      </c>
      <c r="B1237" s="113" t="s">
        <v>134</v>
      </c>
      <c r="C1237" s="113" t="s">
        <v>7</v>
      </c>
      <c r="D1237" t="s">
        <v>1447</v>
      </c>
      <c r="E1237" t="s">
        <v>1524</v>
      </c>
      <c r="F1237" s="113" t="s">
        <v>1611</v>
      </c>
      <c r="G1237" s="113" t="s">
        <v>1641</v>
      </c>
      <c r="H1237" s="113" t="s">
        <v>176</v>
      </c>
      <c r="I1237" t="s">
        <v>1860</v>
      </c>
      <c r="J1237" t="s">
        <v>1696</v>
      </c>
      <c r="K1237" s="113" t="s">
        <v>1861</v>
      </c>
      <c r="L1237" s="112"/>
      <c r="M1237" s="112"/>
      <c r="N1237" s="114">
        <v>1</v>
      </c>
      <c r="O1237" s="115"/>
      <c r="P1237" s="115"/>
      <c r="Q1237" s="115"/>
      <c r="R1237" s="115"/>
      <c r="S1237" s="115"/>
      <c r="T1237" s="114">
        <v>1</v>
      </c>
      <c r="U1237" s="115"/>
      <c r="V1237" s="115"/>
      <c r="W1237" s="115"/>
    </row>
    <row r="1238" spans="1:23" x14ac:dyDescent="0.25">
      <c r="A1238" s="113" t="s">
        <v>135</v>
      </c>
      <c r="B1238" s="113" t="s">
        <v>134</v>
      </c>
      <c r="C1238" s="113" t="s">
        <v>8</v>
      </c>
      <c r="D1238" t="s">
        <v>1447</v>
      </c>
      <c r="E1238" t="s">
        <v>1524</v>
      </c>
      <c r="F1238" s="113" t="s">
        <v>1611</v>
      </c>
      <c r="G1238" s="113" t="s">
        <v>1641</v>
      </c>
      <c r="H1238" s="113" t="s">
        <v>176</v>
      </c>
      <c r="I1238" t="s">
        <v>1677</v>
      </c>
      <c r="J1238" t="s">
        <v>1653</v>
      </c>
      <c r="K1238" s="113" t="s">
        <v>1678</v>
      </c>
      <c r="L1238" s="112"/>
      <c r="M1238" s="112"/>
      <c r="N1238" s="114">
        <v>1</v>
      </c>
      <c r="O1238" s="114">
        <v>1</v>
      </c>
      <c r="P1238" s="115"/>
      <c r="Q1238" s="115"/>
      <c r="R1238" s="115"/>
      <c r="S1238" s="115"/>
      <c r="T1238" s="114">
        <v>1</v>
      </c>
      <c r="U1238" s="114">
        <v>1</v>
      </c>
      <c r="V1238" s="115"/>
      <c r="W1238" s="115"/>
    </row>
    <row r="1239" spans="1:23" x14ac:dyDescent="0.25">
      <c r="A1239" s="113" t="s">
        <v>140</v>
      </c>
      <c r="B1239" s="113" t="s">
        <v>141</v>
      </c>
      <c r="C1239" s="113" t="s">
        <v>7</v>
      </c>
      <c r="D1239" t="s">
        <v>489</v>
      </c>
      <c r="E1239" t="s">
        <v>1527</v>
      </c>
      <c r="F1239" s="113" t="s">
        <v>1611</v>
      </c>
      <c r="G1239" s="113" t="s">
        <v>1641</v>
      </c>
      <c r="H1239" s="113" t="s">
        <v>176</v>
      </c>
      <c r="I1239" t="s">
        <v>1679</v>
      </c>
      <c r="J1239" t="s">
        <v>1675</v>
      </c>
      <c r="K1239" s="113" t="s">
        <v>1680</v>
      </c>
      <c r="L1239" s="112"/>
      <c r="M1239" s="112"/>
      <c r="N1239" s="114">
        <v>4</v>
      </c>
      <c r="O1239" s="114">
        <v>1</v>
      </c>
      <c r="P1239" s="115"/>
      <c r="Q1239" s="115"/>
      <c r="R1239" s="114">
        <v>2</v>
      </c>
      <c r="S1239" s="115"/>
      <c r="T1239" s="114">
        <v>1</v>
      </c>
      <c r="U1239" s="115"/>
      <c r="V1239" s="114">
        <v>1</v>
      </c>
      <c r="W1239" s="114">
        <v>1</v>
      </c>
    </row>
    <row r="1240" spans="1:23" x14ac:dyDescent="0.25">
      <c r="A1240" s="113" t="s">
        <v>143</v>
      </c>
      <c r="B1240" s="113" t="s">
        <v>144</v>
      </c>
      <c r="C1240" s="113" t="s">
        <v>7</v>
      </c>
      <c r="D1240" t="s">
        <v>490</v>
      </c>
      <c r="E1240" t="s">
        <v>1528</v>
      </c>
      <c r="F1240" s="113" t="s">
        <v>1611</v>
      </c>
      <c r="G1240" s="113" t="s">
        <v>1641</v>
      </c>
      <c r="H1240" s="113" t="s">
        <v>176</v>
      </c>
      <c r="I1240" t="s">
        <v>1706</v>
      </c>
      <c r="J1240" t="s">
        <v>1653</v>
      </c>
      <c r="K1240" s="113" t="s">
        <v>1707</v>
      </c>
      <c r="L1240" s="112"/>
      <c r="M1240" s="112"/>
      <c r="N1240" s="114">
        <v>88</v>
      </c>
      <c r="O1240" s="114">
        <v>45</v>
      </c>
      <c r="P1240" s="115"/>
      <c r="Q1240" s="115"/>
      <c r="R1240" s="114">
        <v>2</v>
      </c>
      <c r="S1240" s="114">
        <v>2</v>
      </c>
      <c r="T1240" s="114">
        <v>53</v>
      </c>
      <c r="U1240" s="114">
        <v>30</v>
      </c>
      <c r="V1240" s="114">
        <v>33</v>
      </c>
      <c r="W1240" s="114">
        <v>13</v>
      </c>
    </row>
    <row r="1241" spans="1:23" x14ac:dyDescent="0.25">
      <c r="A1241" s="113" t="s">
        <v>145</v>
      </c>
      <c r="B1241" s="113" t="s">
        <v>144</v>
      </c>
      <c r="C1241" s="113" t="s">
        <v>8</v>
      </c>
      <c r="D1241" t="s">
        <v>490</v>
      </c>
      <c r="E1241" t="s">
        <v>1528</v>
      </c>
      <c r="F1241" s="113" t="s">
        <v>1611</v>
      </c>
      <c r="G1241" s="113" t="s">
        <v>1641</v>
      </c>
      <c r="H1241" s="113" t="s">
        <v>176</v>
      </c>
      <c r="I1241" t="s">
        <v>1681</v>
      </c>
      <c r="J1241" t="s">
        <v>1653</v>
      </c>
      <c r="K1241" s="113" t="s">
        <v>1682</v>
      </c>
      <c r="L1241" s="112"/>
      <c r="M1241" s="112"/>
      <c r="N1241" s="114">
        <v>21</v>
      </c>
      <c r="O1241" s="114">
        <v>5</v>
      </c>
      <c r="P1241" s="115"/>
      <c r="Q1241" s="115"/>
      <c r="R1241" s="114">
        <v>19</v>
      </c>
      <c r="S1241" s="114">
        <v>5</v>
      </c>
      <c r="T1241" s="114">
        <v>2</v>
      </c>
      <c r="U1241" s="115"/>
      <c r="V1241" s="115"/>
      <c r="W1241" s="115"/>
    </row>
    <row r="1242" spans="1:23" x14ac:dyDescent="0.25">
      <c r="A1242" s="113" t="s">
        <v>146</v>
      </c>
      <c r="B1242" s="113" t="s">
        <v>147</v>
      </c>
      <c r="C1242" s="113" t="s">
        <v>7</v>
      </c>
      <c r="D1242" t="s">
        <v>491</v>
      </c>
      <c r="E1242" t="s">
        <v>1529</v>
      </c>
      <c r="F1242" s="113" t="s">
        <v>1611</v>
      </c>
      <c r="G1242" s="113" t="s">
        <v>1641</v>
      </c>
      <c r="H1242" s="113" t="s">
        <v>176</v>
      </c>
      <c r="I1242" t="s">
        <v>1794</v>
      </c>
      <c r="J1242" t="s">
        <v>1670</v>
      </c>
      <c r="K1242" s="113" t="s">
        <v>1795</v>
      </c>
      <c r="L1242" s="112"/>
      <c r="M1242" s="112"/>
      <c r="N1242" s="114">
        <v>4</v>
      </c>
      <c r="O1242" s="115"/>
      <c r="P1242" s="115"/>
      <c r="Q1242" s="115"/>
      <c r="R1242" s="114">
        <v>1</v>
      </c>
      <c r="S1242" s="115"/>
      <c r="T1242" s="114">
        <v>1</v>
      </c>
      <c r="U1242" s="115"/>
      <c r="V1242" s="114">
        <v>2</v>
      </c>
      <c r="W1242" s="115"/>
    </row>
    <row r="1243" spans="1:23" x14ac:dyDescent="0.25">
      <c r="A1243" s="113" t="s">
        <v>154</v>
      </c>
      <c r="B1243" s="113" t="s">
        <v>155</v>
      </c>
      <c r="C1243" s="113" t="s">
        <v>7</v>
      </c>
      <c r="D1243" t="s">
        <v>495</v>
      </c>
      <c r="E1243" t="s">
        <v>1532</v>
      </c>
      <c r="F1243" s="113" t="s">
        <v>1611</v>
      </c>
      <c r="G1243" s="113" t="s">
        <v>1641</v>
      </c>
      <c r="H1243" s="113" t="s">
        <v>176</v>
      </c>
      <c r="I1243" t="s">
        <v>1649</v>
      </c>
      <c r="J1243" t="s">
        <v>1650</v>
      </c>
      <c r="K1243" s="113" t="s">
        <v>1651</v>
      </c>
      <c r="L1243" s="112"/>
      <c r="M1243" s="112"/>
      <c r="N1243" s="114">
        <v>3</v>
      </c>
      <c r="O1243" s="114">
        <v>3</v>
      </c>
      <c r="P1243" s="115"/>
      <c r="Q1243" s="115"/>
      <c r="R1243" s="114">
        <v>2</v>
      </c>
      <c r="S1243" s="114">
        <v>2</v>
      </c>
      <c r="T1243" s="115"/>
      <c r="U1243" s="115"/>
      <c r="V1243" s="114">
        <v>1</v>
      </c>
      <c r="W1243" s="114">
        <v>1</v>
      </c>
    </row>
    <row r="1244" spans="1:23" x14ac:dyDescent="0.25">
      <c r="A1244" s="113" t="s">
        <v>156</v>
      </c>
      <c r="B1244" s="113" t="s">
        <v>155</v>
      </c>
      <c r="C1244" s="113" t="s">
        <v>8</v>
      </c>
      <c r="D1244" t="s">
        <v>495</v>
      </c>
      <c r="E1244" t="s">
        <v>1532</v>
      </c>
      <c r="F1244" s="113" t="s">
        <v>1611</v>
      </c>
      <c r="G1244" s="113" t="s">
        <v>1641</v>
      </c>
      <c r="H1244" s="113" t="s">
        <v>176</v>
      </c>
      <c r="I1244" t="s">
        <v>1732</v>
      </c>
      <c r="J1244" t="s">
        <v>1643</v>
      </c>
      <c r="K1244" s="113" t="s">
        <v>1733</v>
      </c>
      <c r="L1244" s="112"/>
      <c r="M1244" s="112"/>
      <c r="N1244" s="114">
        <v>1</v>
      </c>
      <c r="O1244" s="115"/>
      <c r="P1244" s="115"/>
      <c r="Q1244" s="115"/>
      <c r="R1244" s="114">
        <v>1</v>
      </c>
      <c r="S1244" s="115"/>
      <c r="T1244" s="115"/>
      <c r="U1244" s="115"/>
      <c r="V1244" s="115"/>
      <c r="W1244" s="115"/>
    </row>
    <row r="1245" spans="1:23" x14ac:dyDescent="0.25">
      <c r="A1245" s="113" t="s">
        <v>157</v>
      </c>
      <c r="B1245" s="113" t="s">
        <v>158</v>
      </c>
      <c r="C1245" s="113" t="s">
        <v>7</v>
      </c>
      <c r="D1245" t="s">
        <v>496</v>
      </c>
      <c r="E1245" t="s">
        <v>1533</v>
      </c>
      <c r="F1245" s="113" t="s">
        <v>1611</v>
      </c>
      <c r="G1245" s="113" t="s">
        <v>1641</v>
      </c>
      <c r="H1245" s="113" t="s">
        <v>176</v>
      </c>
      <c r="I1245" t="s">
        <v>1679</v>
      </c>
      <c r="J1245" t="s">
        <v>1675</v>
      </c>
      <c r="K1245" s="113" t="s">
        <v>1680</v>
      </c>
      <c r="L1245" s="112"/>
      <c r="M1245" s="112"/>
      <c r="N1245" s="114">
        <v>5</v>
      </c>
      <c r="O1245" s="115"/>
      <c r="P1245" s="115"/>
      <c r="Q1245" s="115"/>
      <c r="R1245" s="114">
        <v>2</v>
      </c>
      <c r="S1245" s="115"/>
      <c r="T1245" s="114">
        <v>3</v>
      </c>
      <c r="U1245" s="115"/>
      <c r="V1245" s="115"/>
      <c r="W1245" s="115"/>
    </row>
    <row r="1246" spans="1:23" x14ac:dyDescent="0.25">
      <c r="A1246" s="113" t="s">
        <v>159</v>
      </c>
      <c r="B1246" s="113" t="s">
        <v>158</v>
      </c>
      <c r="C1246" s="113" t="s">
        <v>8</v>
      </c>
      <c r="D1246" t="s">
        <v>496</v>
      </c>
      <c r="E1246" t="s">
        <v>1533</v>
      </c>
      <c r="F1246" s="113" t="s">
        <v>1611</v>
      </c>
      <c r="G1246" s="113" t="s">
        <v>1641</v>
      </c>
      <c r="H1246" s="113" t="s">
        <v>176</v>
      </c>
      <c r="I1246" t="s">
        <v>1647</v>
      </c>
      <c r="J1246" t="s">
        <v>1643</v>
      </c>
      <c r="K1246" s="113" t="s">
        <v>1648</v>
      </c>
      <c r="L1246" s="112"/>
      <c r="M1246" s="112"/>
      <c r="N1246" s="114">
        <v>1</v>
      </c>
      <c r="O1246" s="114">
        <v>1</v>
      </c>
      <c r="P1246" s="115"/>
      <c r="Q1246" s="115"/>
      <c r="R1246" s="114">
        <v>1</v>
      </c>
      <c r="S1246" s="114">
        <v>1</v>
      </c>
      <c r="T1246" s="115"/>
      <c r="U1246" s="115"/>
      <c r="V1246" s="115"/>
      <c r="W1246" s="115"/>
    </row>
    <row r="1247" spans="1:23" x14ac:dyDescent="0.25">
      <c r="A1247" s="113" t="s">
        <v>160</v>
      </c>
      <c r="B1247" s="113" t="s">
        <v>161</v>
      </c>
      <c r="C1247" s="113" t="s">
        <v>7</v>
      </c>
      <c r="D1247" t="s">
        <v>497</v>
      </c>
      <c r="E1247" t="s">
        <v>1534</v>
      </c>
      <c r="F1247" s="113" t="s">
        <v>1611</v>
      </c>
      <c r="G1247" s="113" t="s">
        <v>1641</v>
      </c>
      <c r="H1247" s="113" t="s">
        <v>176</v>
      </c>
      <c r="I1247" t="s">
        <v>1706</v>
      </c>
      <c r="J1247" t="s">
        <v>1653</v>
      </c>
      <c r="K1247" s="113" t="s">
        <v>1707</v>
      </c>
      <c r="L1247" s="112"/>
      <c r="M1247" s="112"/>
      <c r="N1247" s="114">
        <v>2</v>
      </c>
      <c r="O1247" s="114">
        <v>2</v>
      </c>
      <c r="P1247" s="115"/>
      <c r="Q1247" s="115"/>
      <c r="R1247" s="115"/>
      <c r="S1247" s="115"/>
      <c r="T1247" s="114">
        <v>2</v>
      </c>
      <c r="U1247" s="114">
        <v>2</v>
      </c>
      <c r="V1247" s="115"/>
      <c r="W1247" s="115"/>
    </row>
    <row r="1248" spans="1:23" x14ac:dyDescent="0.25">
      <c r="A1248" s="113" t="s">
        <v>162</v>
      </c>
      <c r="B1248" s="113" t="s">
        <v>163</v>
      </c>
      <c r="C1248" s="113" t="s">
        <v>7</v>
      </c>
      <c r="D1248" t="s">
        <v>500</v>
      </c>
      <c r="E1248" t="s">
        <v>1535</v>
      </c>
      <c r="F1248" s="113" t="s">
        <v>1611</v>
      </c>
      <c r="G1248" s="113" t="s">
        <v>1641</v>
      </c>
      <c r="H1248" s="113" t="s">
        <v>176</v>
      </c>
      <c r="I1248" t="s">
        <v>1649</v>
      </c>
      <c r="J1248" t="s">
        <v>1650</v>
      </c>
      <c r="K1248" s="113" t="s">
        <v>1651</v>
      </c>
      <c r="L1248" s="112"/>
      <c r="M1248" s="112"/>
      <c r="N1248" s="114">
        <v>1</v>
      </c>
      <c r="O1248" s="114">
        <v>1</v>
      </c>
      <c r="P1248" s="114">
        <v>1</v>
      </c>
      <c r="Q1248" s="114">
        <v>1</v>
      </c>
      <c r="R1248" s="115"/>
      <c r="S1248" s="115"/>
      <c r="T1248" s="115"/>
      <c r="U1248" s="115"/>
      <c r="V1248" s="115"/>
      <c r="W1248" s="115"/>
    </row>
    <row r="1249" spans="1:23" x14ac:dyDescent="0.25">
      <c r="A1249" s="113" t="s">
        <v>165</v>
      </c>
      <c r="B1249" s="113" t="s">
        <v>166</v>
      </c>
      <c r="C1249" s="113" t="s">
        <v>7</v>
      </c>
      <c r="D1249" t="s">
        <v>503</v>
      </c>
      <c r="E1249" t="s">
        <v>1537</v>
      </c>
      <c r="F1249" s="113" t="s">
        <v>1611</v>
      </c>
      <c r="G1249" s="113" t="s">
        <v>1641</v>
      </c>
      <c r="H1249" s="113" t="s">
        <v>176</v>
      </c>
      <c r="I1249" t="s">
        <v>1642</v>
      </c>
      <c r="J1249" t="s">
        <v>1643</v>
      </c>
      <c r="K1249" s="113" t="s">
        <v>1644</v>
      </c>
      <c r="L1249" s="112"/>
      <c r="M1249" s="112"/>
      <c r="N1249" s="114">
        <v>1</v>
      </c>
      <c r="O1249" s="115"/>
      <c r="P1249" s="114">
        <v>1</v>
      </c>
      <c r="Q1249" s="115"/>
      <c r="R1249" s="115"/>
      <c r="S1249" s="115"/>
      <c r="T1249" s="115"/>
      <c r="U1249" s="115"/>
      <c r="V1249" s="115"/>
      <c r="W1249" s="115"/>
    </row>
    <row r="1250" spans="1:23" x14ac:dyDescent="0.25">
      <c r="A1250" s="113" t="s">
        <v>168</v>
      </c>
      <c r="B1250" s="113" t="s">
        <v>169</v>
      </c>
      <c r="C1250" s="113" t="s">
        <v>7</v>
      </c>
      <c r="D1250" t="s">
        <v>504</v>
      </c>
      <c r="E1250" t="s">
        <v>1538</v>
      </c>
      <c r="F1250" s="113" t="s">
        <v>1611</v>
      </c>
      <c r="G1250" s="113" t="s">
        <v>1641</v>
      </c>
      <c r="H1250" s="113" t="s">
        <v>176</v>
      </c>
      <c r="I1250" t="s">
        <v>1689</v>
      </c>
      <c r="J1250" t="s">
        <v>1653</v>
      </c>
      <c r="K1250" s="113" t="s">
        <v>1690</v>
      </c>
      <c r="L1250" s="112"/>
      <c r="M1250" s="112"/>
      <c r="N1250" s="114">
        <v>6</v>
      </c>
      <c r="O1250" s="114">
        <v>3</v>
      </c>
      <c r="P1250" s="114">
        <v>0</v>
      </c>
      <c r="Q1250" s="114">
        <v>0</v>
      </c>
      <c r="R1250" s="114">
        <v>1</v>
      </c>
      <c r="S1250" s="114">
        <v>1</v>
      </c>
      <c r="T1250" s="114">
        <v>4</v>
      </c>
      <c r="U1250" s="114">
        <v>2</v>
      </c>
      <c r="V1250" s="114">
        <v>1</v>
      </c>
      <c r="W1250" s="114">
        <v>0</v>
      </c>
    </row>
    <row r="1251" spans="1:23" x14ac:dyDescent="0.25">
      <c r="A1251" s="113" t="s">
        <v>170</v>
      </c>
      <c r="B1251" s="113" t="s">
        <v>171</v>
      </c>
      <c r="C1251" s="113" t="s">
        <v>7</v>
      </c>
      <c r="D1251" t="s">
        <v>506</v>
      </c>
      <c r="E1251" t="s">
        <v>1539</v>
      </c>
      <c r="F1251" s="113" t="s">
        <v>1611</v>
      </c>
      <c r="G1251" s="113" t="s">
        <v>1641</v>
      </c>
      <c r="H1251" s="113" t="s">
        <v>176</v>
      </c>
      <c r="I1251" t="s">
        <v>1689</v>
      </c>
      <c r="J1251" t="s">
        <v>1653</v>
      </c>
      <c r="K1251" s="113" t="s">
        <v>1690</v>
      </c>
      <c r="L1251" s="112"/>
      <c r="M1251" s="112"/>
      <c r="N1251" s="114">
        <v>3</v>
      </c>
      <c r="O1251" s="114">
        <v>3</v>
      </c>
      <c r="P1251" s="115"/>
      <c r="Q1251" s="115"/>
      <c r="R1251" s="114">
        <v>1</v>
      </c>
      <c r="S1251" s="114">
        <v>1</v>
      </c>
      <c r="T1251" s="114">
        <v>2</v>
      </c>
      <c r="U1251" s="114">
        <v>2</v>
      </c>
      <c r="V1251" s="115"/>
      <c r="W1251" s="115"/>
    </row>
    <row r="1252" spans="1:23" x14ac:dyDescent="0.25">
      <c r="A1252" s="113" t="s">
        <v>47</v>
      </c>
      <c r="B1252" s="113" t="s">
        <v>46</v>
      </c>
      <c r="C1252" s="113" t="s">
        <v>8</v>
      </c>
      <c r="D1252" t="s">
        <v>511</v>
      </c>
      <c r="E1252" t="s">
        <v>1542</v>
      </c>
      <c r="F1252" s="113" t="s">
        <v>1611</v>
      </c>
      <c r="G1252" s="113" t="s">
        <v>1641</v>
      </c>
      <c r="H1252" s="113" t="s">
        <v>176</v>
      </c>
      <c r="I1252" t="s">
        <v>1642</v>
      </c>
      <c r="J1252" t="s">
        <v>1643</v>
      </c>
      <c r="K1252" s="113" t="s">
        <v>1644</v>
      </c>
      <c r="L1252" s="112"/>
      <c r="M1252" s="112"/>
      <c r="N1252" s="114">
        <v>10</v>
      </c>
      <c r="O1252" s="115"/>
      <c r="P1252" s="114">
        <v>10</v>
      </c>
      <c r="Q1252" s="115"/>
      <c r="R1252" s="115"/>
      <c r="S1252" s="115"/>
      <c r="T1252" s="115"/>
      <c r="U1252" s="115"/>
      <c r="V1252" s="115"/>
      <c r="W1252" s="115"/>
    </row>
    <row r="1253" spans="1:23" x14ac:dyDescent="0.25">
      <c r="A1253" s="113" t="s">
        <v>22</v>
      </c>
      <c r="B1253" s="113" t="s">
        <v>23</v>
      </c>
      <c r="C1253" s="113" t="s">
        <v>7</v>
      </c>
      <c r="D1253" t="s">
        <v>1470</v>
      </c>
      <c r="E1253" t="s">
        <v>1546</v>
      </c>
      <c r="F1253" s="113" t="s">
        <v>1611</v>
      </c>
      <c r="G1253" s="113" t="s">
        <v>1641</v>
      </c>
      <c r="H1253" s="113" t="s">
        <v>176</v>
      </c>
      <c r="I1253" t="s">
        <v>1652</v>
      </c>
      <c r="J1253" t="s">
        <v>1653</v>
      </c>
      <c r="K1253" s="113" t="s">
        <v>1654</v>
      </c>
      <c r="L1253" s="112"/>
      <c r="M1253" s="112"/>
      <c r="N1253" s="114">
        <v>1</v>
      </c>
      <c r="O1253" s="115"/>
      <c r="P1253" s="115"/>
      <c r="Q1253" s="115"/>
      <c r="R1253" s="115"/>
      <c r="S1253" s="115"/>
      <c r="T1253" s="114">
        <v>1</v>
      </c>
      <c r="U1253" s="115"/>
      <c r="V1253" s="115"/>
      <c r="W1253" s="115"/>
    </row>
    <row r="1254" spans="1:23" x14ac:dyDescent="0.25">
      <c r="A1254" s="113" t="s">
        <v>25</v>
      </c>
      <c r="B1254" s="113" t="s">
        <v>23</v>
      </c>
      <c r="C1254" s="113" t="s">
        <v>8</v>
      </c>
      <c r="D1254" t="s">
        <v>1470</v>
      </c>
      <c r="E1254" t="s">
        <v>1546</v>
      </c>
      <c r="F1254" s="113" t="s">
        <v>1611</v>
      </c>
      <c r="G1254" s="113" t="s">
        <v>1641</v>
      </c>
      <c r="H1254" s="113" t="s">
        <v>176</v>
      </c>
      <c r="I1254" t="s">
        <v>1689</v>
      </c>
      <c r="J1254" t="s">
        <v>1653</v>
      </c>
      <c r="K1254" s="113" t="s">
        <v>1690</v>
      </c>
      <c r="L1254" s="112"/>
      <c r="M1254" s="112"/>
      <c r="N1254" s="114">
        <v>1</v>
      </c>
      <c r="O1254" s="114">
        <v>1</v>
      </c>
      <c r="P1254" s="115"/>
      <c r="Q1254" s="115"/>
      <c r="R1254" s="114">
        <v>1</v>
      </c>
      <c r="S1254" s="114">
        <v>1</v>
      </c>
      <c r="T1254" s="115"/>
      <c r="U1254" s="115"/>
      <c r="V1254" s="115"/>
      <c r="W1254" s="115"/>
    </row>
    <row r="1255" spans="1:23" x14ac:dyDescent="0.25">
      <c r="A1255" s="113" t="s">
        <v>38</v>
      </c>
      <c r="B1255" s="113" t="s">
        <v>39</v>
      </c>
      <c r="C1255" s="113" t="s">
        <v>7</v>
      </c>
      <c r="D1255" t="s">
        <v>1476</v>
      </c>
      <c r="E1255" t="s">
        <v>1551</v>
      </c>
      <c r="F1255" s="113" t="s">
        <v>1611</v>
      </c>
      <c r="G1255" s="113" t="s">
        <v>1641</v>
      </c>
      <c r="H1255" s="113" t="s">
        <v>176</v>
      </c>
      <c r="I1255" t="s">
        <v>1706</v>
      </c>
      <c r="J1255" t="s">
        <v>1653</v>
      </c>
      <c r="K1255" s="113" t="s">
        <v>1707</v>
      </c>
      <c r="L1255" s="112"/>
      <c r="M1255" s="112"/>
      <c r="N1255" s="114">
        <v>3</v>
      </c>
      <c r="O1255" s="115"/>
      <c r="P1255" s="115"/>
      <c r="Q1255" s="115"/>
      <c r="R1255" s="115"/>
      <c r="S1255" s="115"/>
      <c r="T1255" s="115"/>
      <c r="U1255" s="115"/>
      <c r="V1255" s="114">
        <v>3</v>
      </c>
      <c r="W1255" s="115"/>
    </row>
    <row r="1256" spans="1:23" x14ac:dyDescent="0.25">
      <c r="A1256" s="113" t="s">
        <v>41</v>
      </c>
      <c r="B1256" s="113" t="s">
        <v>42</v>
      </c>
      <c r="C1256" s="113" t="s">
        <v>7</v>
      </c>
      <c r="D1256" t="s">
        <v>524</v>
      </c>
      <c r="E1256" t="s">
        <v>1552</v>
      </c>
      <c r="F1256" s="113" t="s">
        <v>1611</v>
      </c>
      <c r="G1256" s="113" t="s">
        <v>1641</v>
      </c>
      <c r="H1256" s="113" t="s">
        <v>176</v>
      </c>
      <c r="I1256" t="s">
        <v>1710</v>
      </c>
      <c r="J1256" t="s">
        <v>1653</v>
      </c>
      <c r="K1256" s="113" t="s">
        <v>1711</v>
      </c>
      <c r="L1256" s="112"/>
      <c r="M1256" s="112"/>
      <c r="N1256" s="114">
        <v>2</v>
      </c>
      <c r="O1256" s="114">
        <v>2</v>
      </c>
      <c r="P1256" s="115"/>
      <c r="Q1256" s="115"/>
      <c r="R1256" s="115"/>
      <c r="S1256" s="115"/>
      <c r="T1256" s="114">
        <v>2</v>
      </c>
      <c r="U1256" s="114">
        <v>2</v>
      </c>
      <c r="V1256" s="115"/>
      <c r="W1256" s="115"/>
    </row>
    <row r="1257" spans="1:23" x14ac:dyDescent="0.25">
      <c r="A1257" s="113" t="s">
        <v>62</v>
      </c>
      <c r="B1257" s="113" t="s">
        <v>61</v>
      </c>
      <c r="C1257" s="113" t="s">
        <v>8</v>
      </c>
      <c r="D1257" t="s">
        <v>530</v>
      </c>
      <c r="E1257" t="s">
        <v>1578</v>
      </c>
      <c r="F1257" s="113" t="s">
        <v>1611</v>
      </c>
      <c r="G1257" s="113" t="s">
        <v>1641</v>
      </c>
      <c r="H1257" s="113" t="s">
        <v>176</v>
      </c>
      <c r="I1257" t="s">
        <v>1642</v>
      </c>
      <c r="J1257" t="s">
        <v>1643</v>
      </c>
      <c r="K1257" s="113" t="s">
        <v>1644</v>
      </c>
      <c r="L1257" s="112"/>
      <c r="M1257" s="112"/>
      <c r="N1257" s="114">
        <v>10</v>
      </c>
      <c r="O1257" s="114">
        <v>8</v>
      </c>
      <c r="P1257" s="115"/>
      <c r="Q1257" s="115"/>
      <c r="R1257" s="114">
        <v>10</v>
      </c>
      <c r="S1257" s="114">
        <v>8</v>
      </c>
      <c r="T1257" s="115"/>
      <c r="U1257" s="115"/>
      <c r="V1257" s="115"/>
      <c r="W1257" s="115"/>
    </row>
    <row r="1258" spans="1:23" x14ac:dyDescent="0.25">
      <c r="A1258" s="113" t="s">
        <v>68</v>
      </c>
      <c r="B1258" s="113" t="s">
        <v>69</v>
      </c>
      <c r="C1258" s="113" t="s">
        <v>8</v>
      </c>
      <c r="D1258" t="s">
        <v>535</v>
      </c>
      <c r="E1258" t="s">
        <v>1571</v>
      </c>
      <c r="F1258" s="113" t="s">
        <v>1611</v>
      </c>
      <c r="G1258" s="113" t="s">
        <v>1641</v>
      </c>
      <c r="H1258" s="113" t="s">
        <v>176</v>
      </c>
      <c r="I1258" t="s">
        <v>1685</v>
      </c>
      <c r="J1258" t="s">
        <v>1653</v>
      </c>
      <c r="K1258" s="113" t="s">
        <v>1686</v>
      </c>
      <c r="L1258" s="112"/>
      <c r="M1258" s="112"/>
      <c r="N1258" s="114">
        <v>1</v>
      </c>
      <c r="O1258" s="115"/>
      <c r="P1258" s="114">
        <v>1</v>
      </c>
      <c r="Q1258" s="115"/>
      <c r="R1258" s="115"/>
      <c r="S1258" s="115"/>
      <c r="T1258" s="115"/>
      <c r="U1258" s="115"/>
      <c r="V1258" s="115"/>
      <c r="W1258" s="115"/>
    </row>
    <row r="1259" spans="1:23" x14ac:dyDescent="0.25">
      <c r="A1259" s="113" t="s">
        <v>75</v>
      </c>
      <c r="B1259" s="113" t="s">
        <v>76</v>
      </c>
      <c r="C1259" s="113" t="s">
        <v>7</v>
      </c>
      <c r="D1259" t="s">
        <v>539</v>
      </c>
      <c r="E1259" t="s">
        <v>1574</v>
      </c>
      <c r="F1259" s="113" t="s">
        <v>1611</v>
      </c>
      <c r="G1259" s="113" t="s">
        <v>1641</v>
      </c>
      <c r="H1259" s="113" t="s">
        <v>176</v>
      </c>
      <c r="I1259" t="s">
        <v>1796</v>
      </c>
      <c r="J1259" t="s">
        <v>1675</v>
      </c>
      <c r="K1259" s="113" t="s">
        <v>1797</v>
      </c>
      <c r="L1259" s="112"/>
      <c r="M1259" s="112"/>
      <c r="N1259" s="114">
        <v>1</v>
      </c>
      <c r="O1259" s="115"/>
      <c r="P1259" s="114">
        <v>1</v>
      </c>
      <c r="Q1259" s="115"/>
      <c r="R1259" s="115"/>
      <c r="S1259" s="115"/>
      <c r="T1259" s="115"/>
      <c r="U1259" s="115"/>
      <c r="V1259" s="115"/>
      <c r="W1259" s="115"/>
    </row>
    <row r="1260" spans="1:23" x14ac:dyDescent="0.25">
      <c r="A1260" s="113" t="s">
        <v>77</v>
      </c>
      <c r="B1260" s="113" t="s">
        <v>76</v>
      </c>
      <c r="C1260" s="113" t="s">
        <v>8</v>
      </c>
      <c r="D1260" t="s">
        <v>539</v>
      </c>
      <c r="E1260" t="s">
        <v>1574</v>
      </c>
      <c r="F1260" s="113" t="s">
        <v>1611</v>
      </c>
      <c r="G1260" s="113" t="s">
        <v>1641</v>
      </c>
      <c r="H1260" s="113" t="s">
        <v>176</v>
      </c>
      <c r="I1260" t="s">
        <v>1852</v>
      </c>
      <c r="J1260" t="s">
        <v>1675</v>
      </c>
      <c r="K1260" s="113" t="s">
        <v>1853</v>
      </c>
      <c r="L1260" s="112"/>
      <c r="M1260" s="112"/>
      <c r="N1260" s="114">
        <v>1</v>
      </c>
      <c r="O1260" s="114">
        <v>1</v>
      </c>
      <c r="P1260" s="114">
        <v>1</v>
      </c>
      <c r="Q1260" s="114">
        <v>1</v>
      </c>
      <c r="R1260" s="115"/>
      <c r="S1260" s="115"/>
      <c r="T1260" s="115"/>
      <c r="U1260" s="115"/>
      <c r="V1260" s="115"/>
      <c r="W1260" s="115"/>
    </row>
    <row r="1261" spans="1:23" x14ac:dyDescent="0.25">
      <c r="A1261" s="113" t="s">
        <v>92</v>
      </c>
      <c r="B1261" s="113" t="s">
        <v>93</v>
      </c>
      <c r="C1261" s="113" t="s">
        <v>7</v>
      </c>
      <c r="D1261" t="s">
        <v>549</v>
      </c>
      <c r="E1261" t="s">
        <v>1558</v>
      </c>
      <c r="F1261" s="113" t="s">
        <v>1611</v>
      </c>
      <c r="G1261" s="113" t="s">
        <v>1641</v>
      </c>
      <c r="H1261" s="113" t="s">
        <v>176</v>
      </c>
      <c r="I1261" t="s">
        <v>1649</v>
      </c>
      <c r="J1261" t="s">
        <v>1650</v>
      </c>
      <c r="K1261" s="113" t="s">
        <v>1651</v>
      </c>
      <c r="L1261" s="112"/>
      <c r="M1261" s="112"/>
      <c r="N1261" s="114">
        <v>10</v>
      </c>
      <c r="O1261" s="114">
        <v>3</v>
      </c>
      <c r="P1261" s="115"/>
      <c r="Q1261" s="115"/>
      <c r="R1261" s="114">
        <v>4</v>
      </c>
      <c r="S1261" s="114">
        <v>2</v>
      </c>
      <c r="T1261" s="114">
        <v>6</v>
      </c>
      <c r="U1261" s="114">
        <v>1</v>
      </c>
      <c r="V1261" s="115"/>
      <c r="W1261" s="115"/>
    </row>
    <row r="1262" spans="1:23" x14ac:dyDescent="0.25">
      <c r="A1262" s="113" t="s">
        <v>94</v>
      </c>
      <c r="B1262" s="113" t="s">
        <v>93</v>
      </c>
      <c r="C1262" s="113" t="s">
        <v>8</v>
      </c>
      <c r="D1262" t="s">
        <v>549</v>
      </c>
      <c r="E1262" t="s">
        <v>1558</v>
      </c>
      <c r="F1262" s="113" t="s">
        <v>1611</v>
      </c>
      <c r="G1262" s="113" t="s">
        <v>1641</v>
      </c>
      <c r="H1262" s="113" t="s">
        <v>176</v>
      </c>
      <c r="I1262" t="s">
        <v>1689</v>
      </c>
      <c r="J1262" t="s">
        <v>1653</v>
      </c>
      <c r="K1262" s="113" t="s">
        <v>1690</v>
      </c>
      <c r="L1262" s="112"/>
      <c r="M1262" s="112"/>
      <c r="N1262" s="114">
        <v>1</v>
      </c>
      <c r="O1262" s="115"/>
      <c r="P1262" s="115"/>
      <c r="Q1262" s="115"/>
      <c r="R1262" s="115"/>
      <c r="S1262" s="115"/>
      <c r="T1262" s="114">
        <v>1</v>
      </c>
      <c r="U1262" s="115"/>
      <c r="V1262" s="115"/>
      <c r="W1262" s="115"/>
    </row>
    <row r="1263" spans="1:23" x14ac:dyDescent="0.25">
      <c r="A1263" s="113" t="s">
        <v>98</v>
      </c>
      <c r="B1263" s="113" t="s">
        <v>99</v>
      </c>
      <c r="C1263" s="113" t="s">
        <v>7</v>
      </c>
      <c r="D1263" t="s">
        <v>551</v>
      </c>
      <c r="E1263" t="s">
        <v>1560</v>
      </c>
      <c r="F1263" s="113" t="s">
        <v>1611</v>
      </c>
      <c r="G1263" s="113" t="s">
        <v>1641</v>
      </c>
      <c r="H1263" s="113" t="s">
        <v>176</v>
      </c>
      <c r="I1263" t="s">
        <v>1655</v>
      </c>
      <c r="J1263" t="s">
        <v>1643</v>
      </c>
      <c r="K1263" s="113" t="s">
        <v>1656</v>
      </c>
      <c r="L1263" s="112"/>
      <c r="M1263" s="112"/>
      <c r="N1263" s="114">
        <v>15</v>
      </c>
      <c r="O1263" s="115"/>
      <c r="P1263" s="115"/>
      <c r="Q1263" s="115"/>
      <c r="R1263" s="114">
        <v>12</v>
      </c>
      <c r="S1263" s="115"/>
      <c r="T1263" s="114">
        <v>3</v>
      </c>
      <c r="U1263" s="115"/>
      <c r="V1263" s="115"/>
      <c r="W1263" s="115"/>
    </row>
    <row r="1264" spans="1:23" x14ac:dyDescent="0.25">
      <c r="A1264" s="113" t="s">
        <v>124</v>
      </c>
      <c r="B1264" s="113" t="s">
        <v>125</v>
      </c>
      <c r="C1264" s="113" t="s">
        <v>7</v>
      </c>
      <c r="D1264" t="s">
        <v>479</v>
      </c>
      <c r="E1264" t="s">
        <v>1521</v>
      </c>
      <c r="F1264" s="113" t="s">
        <v>1611</v>
      </c>
      <c r="G1264" s="113" t="s">
        <v>1641</v>
      </c>
      <c r="H1264" s="113" t="s">
        <v>296</v>
      </c>
      <c r="I1264" t="s">
        <v>1679</v>
      </c>
      <c r="J1264" t="s">
        <v>1675</v>
      </c>
      <c r="K1264" s="113" t="s">
        <v>1680</v>
      </c>
      <c r="L1264" s="112"/>
      <c r="M1264" s="112"/>
      <c r="N1264" s="114">
        <v>6</v>
      </c>
      <c r="O1264" s="115"/>
      <c r="P1264" s="115"/>
      <c r="Q1264" s="115"/>
      <c r="R1264" s="115"/>
      <c r="S1264" s="115"/>
      <c r="T1264" s="114">
        <v>6</v>
      </c>
      <c r="U1264" s="115"/>
      <c r="V1264" s="115"/>
      <c r="W1264" s="115"/>
    </row>
    <row r="1265" spans="1:23" x14ac:dyDescent="0.25">
      <c r="A1265" s="113" t="s">
        <v>100</v>
      </c>
      <c r="B1265" s="113" t="s">
        <v>99</v>
      </c>
      <c r="C1265" s="113" t="s">
        <v>8</v>
      </c>
      <c r="D1265" t="s">
        <v>551</v>
      </c>
      <c r="E1265" t="s">
        <v>1560</v>
      </c>
      <c r="F1265" s="113" t="s">
        <v>1611</v>
      </c>
      <c r="G1265" s="113" t="s">
        <v>1641</v>
      </c>
      <c r="H1265" s="113" t="s">
        <v>296</v>
      </c>
      <c r="I1265" t="s">
        <v>1647</v>
      </c>
      <c r="J1265" t="s">
        <v>1643</v>
      </c>
      <c r="K1265" s="113" t="s">
        <v>1648</v>
      </c>
      <c r="L1265" s="112"/>
      <c r="M1265" s="112"/>
      <c r="N1265" s="114">
        <v>72</v>
      </c>
      <c r="O1265" s="114">
        <v>27</v>
      </c>
      <c r="P1265" s="115"/>
      <c r="Q1265" s="115"/>
      <c r="R1265" s="114">
        <v>72</v>
      </c>
      <c r="S1265" s="114">
        <v>27</v>
      </c>
      <c r="T1265" s="115"/>
      <c r="U1265" s="115"/>
      <c r="V1265" s="115"/>
      <c r="W1265" s="115"/>
    </row>
    <row r="1266" spans="1:23" x14ac:dyDescent="0.25">
      <c r="A1266" s="113" t="s">
        <v>101</v>
      </c>
      <c r="B1266" s="113" t="s">
        <v>102</v>
      </c>
      <c r="C1266" s="113" t="s">
        <v>7</v>
      </c>
      <c r="D1266" t="s">
        <v>552</v>
      </c>
      <c r="E1266" t="s">
        <v>1561</v>
      </c>
      <c r="F1266" s="113" t="s">
        <v>1611</v>
      </c>
      <c r="G1266" s="113" t="s">
        <v>1641</v>
      </c>
      <c r="H1266" s="113" t="s">
        <v>296</v>
      </c>
      <c r="I1266" t="s">
        <v>1655</v>
      </c>
      <c r="J1266" t="s">
        <v>1643</v>
      </c>
      <c r="K1266" s="113" t="s">
        <v>1656</v>
      </c>
      <c r="L1266" s="112"/>
      <c r="M1266" s="112"/>
      <c r="N1266" s="114">
        <v>4</v>
      </c>
      <c r="O1266" s="114">
        <v>1</v>
      </c>
      <c r="P1266" s="115"/>
      <c r="Q1266" s="115"/>
      <c r="R1266" s="114">
        <v>3</v>
      </c>
      <c r="S1266" s="115"/>
      <c r="T1266" s="114">
        <v>1</v>
      </c>
      <c r="U1266" s="114">
        <v>1</v>
      </c>
      <c r="V1266" s="115"/>
      <c r="W1266" s="115"/>
    </row>
    <row r="1267" spans="1:23" x14ac:dyDescent="0.25">
      <c r="A1267" s="113" t="s">
        <v>103</v>
      </c>
      <c r="B1267" s="113" t="s">
        <v>102</v>
      </c>
      <c r="C1267" s="113" t="s">
        <v>8</v>
      </c>
      <c r="D1267" t="s">
        <v>552</v>
      </c>
      <c r="E1267" t="s">
        <v>1561</v>
      </c>
      <c r="F1267" s="113" t="s">
        <v>1611</v>
      </c>
      <c r="G1267" s="113" t="s">
        <v>1641</v>
      </c>
      <c r="H1267" s="113" t="s">
        <v>296</v>
      </c>
      <c r="I1267" t="s">
        <v>1655</v>
      </c>
      <c r="J1267" t="s">
        <v>1643</v>
      </c>
      <c r="K1267" s="113" t="s">
        <v>1656</v>
      </c>
      <c r="L1267" s="112"/>
      <c r="M1267" s="112"/>
      <c r="N1267" s="114">
        <v>4</v>
      </c>
      <c r="O1267" s="114">
        <v>3</v>
      </c>
      <c r="P1267" s="115"/>
      <c r="Q1267" s="115"/>
      <c r="R1267" s="114">
        <v>3</v>
      </c>
      <c r="S1267" s="114">
        <v>3</v>
      </c>
      <c r="T1267" s="114">
        <v>1</v>
      </c>
      <c r="U1267" s="115"/>
      <c r="V1267" s="115"/>
      <c r="W1267" s="115"/>
    </row>
    <row r="1268" spans="1:23" x14ac:dyDescent="0.25">
      <c r="A1268" s="113" t="s">
        <v>104</v>
      </c>
      <c r="B1268" s="113" t="s">
        <v>105</v>
      </c>
      <c r="C1268" s="113" t="s">
        <v>7</v>
      </c>
      <c r="D1268" t="s">
        <v>553</v>
      </c>
      <c r="E1268" t="s">
        <v>1562</v>
      </c>
      <c r="F1268" s="113" t="s">
        <v>1611</v>
      </c>
      <c r="G1268" s="113" t="s">
        <v>1641</v>
      </c>
      <c r="H1268" s="113" t="s">
        <v>296</v>
      </c>
      <c r="I1268" t="s">
        <v>1848</v>
      </c>
      <c r="J1268" t="s">
        <v>1653</v>
      </c>
      <c r="K1268" s="113" t="s">
        <v>1849</v>
      </c>
      <c r="L1268" s="112"/>
      <c r="M1268" s="112"/>
      <c r="N1268" s="114">
        <v>1</v>
      </c>
      <c r="O1268" s="114">
        <v>1</v>
      </c>
      <c r="P1268" s="115"/>
      <c r="Q1268" s="115"/>
      <c r="R1268" s="115"/>
      <c r="S1268" s="115"/>
      <c r="T1268" s="114">
        <v>0</v>
      </c>
      <c r="U1268" s="114">
        <v>0</v>
      </c>
      <c r="V1268" s="114">
        <v>1</v>
      </c>
      <c r="W1268" s="114">
        <v>1</v>
      </c>
    </row>
    <row r="1269" spans="1:23" x14ac:dyDescent="0.25">
      <c r="A1269" s="113" t="s">
        <v>110</v>
      </c>
      <c r="B1269" s="113" t="s">
        <v>111</v>
      </c>
      <c r="C1269" s="113" t="s">
        <v>7</v>
      </c>
      <c r="D1269" t="s">
        <v>555</v>
      </c>
      <c r="E1269" t="s">
        <v>1564</v>
      </c>
      <c r="F1269" s="113" t="s">
        <v>1611</v>
      </c>
      <c r="G1269" s="113" t="s">
        <v>1641</v>
      </c>
      <c r="H1269" s="113" t="s">
        <v>296</v>
      </c>
      <c r="I1269" t="s">
        <v>1732</v>
      </c>
      <c r="J1269" t="s">
        <v>1643</v>
      </c>
      <c r="K1269" s="113" t="s">
        <v>1733</v>
      </c>
      <c r="L1269" s="112"/>
      <c r="M1269" s="112"/>
      <c r="N1269" s="114">
        <v>16</v>
      </c>
      <c r="O1269" s="114">
        <v>13</v>
      </c>
      <c r="P1269" s="115"/>
      <c r="Q1269" s="115"/>
      <c r="R1269" s="114">
        <v>15</v>
      </c>
      <c r="S1269" s="114">
        <v>12</v>
      </c>
      <c r="T1269" s="114">
        <v>1</v>
      </c>
      <c r="U1269" s="114">
        <v>1</v>
      </c>
      <c r="V1269" s="115"/>
      <c r="W1269" s="115"/>
    </row>
    <row r="1270" spans="1:23" x14ac:dyDescent="0.25">
      <c r="A1270" s="113" t="s">
        <v>113</v>
      </c>
      <c r="B1270" s="113" t="s">
        <v>114</v>
      </c>
      <c r="C1270" s="113" t="s">
        <v>7</v>
      </c>
      <c r="D1270" t="s">
        <v>556</v>
      </c>
      <c r="E1270" t="s">
        <v>1565</v>
      </c>
      <c r="F1270" s="113" t="s">
        <v>1611</v>
      </c>
      <c r="G1270" s="113" t="s">
        <v>1641</v>
      </c>
      <c r="H1270" s="113" t="s">
        <v>296</v>
      </c>
      <c r="I1270" t="s">
        <v>1884</v>
      </c>
      <c r="J1270" t="s">
        <v>1650</v>
      </c>
      <c r="K1270" s="113" t="s">
        <v>1885</v>
      </c>
      <c r="L1270" s="112"/>
      <c r="M1270" s="112"/>
      <c r="N1270" s="114">
        <v>2</v>
      </c>
      <c r="O1270" s="115"/>
      <c r="P1270" s="115"/>
      <c r="Q1270" s="115"/>
      <c r="R1270" s="115"/>
      <c r="S1270" s="115"/>
      <c r="T1270" s="114">
        <v>2</v>
      </c>
      <c r="U1270" s="115"/>
      <c r="V1270" s="115"/>
      <c r="W1270" s="115"/>
    </row>
    <row r="1271" spans="1:23" x14ac:dyDescent="0.25">
      <c r="A1271" s="113" t="s">
        <v>115</v>
      </c>
      <c r="B1271" s="113" t="s">
        <v>116</v>
      </c>
      <c r="C1271" s="113" t="s">
        <v>7</v>
      </c>
      <c r="D1271" t="s">
        <v>558</v>
      </c>
      <c r="E1271" t="s">
        <v>1566</v>
      </c>
      <c r="F1271" s="113" t="s">
        <v>1611</v>
      </c>
      <c r="G1271" s="113" t="s">
        <v>1641</v>
      </c>
      <c r="H1271" s="113" t="s">
        <v>296</v>
      </c>
      <c r="I1271" t="s">
        <v>1732</v>
      </c>
      <c r="J1271" t="s">
        <v>1643</v>
      </c>
      <c r="K1271" s="113" t="s">
        <v>1733</v>
      </c>
      <c r="L1271" s="112"/>
      <c r="M1271" s="112"/>
      <c r="N1271" s="114">
        <v>23</v>
      </c>
      <c r="O1271" s="114">
        <v>14</v>
      </c>
      <c r="P1271" s="114">
        <v>1</v>
      </c>
      <c r="Q1271" s="114">
        <v>1</v>
      </c>
      <c r="R1271" s="114">
        <v>19</v>
      </c>
      <c r="S1271" s="114">
        <v>11</v>
      </c>
      <c r="T1271" s="114">
        <v>3</v>
      </c>
      <c r="U1271" s="114">
        <v>2</v>
      </c>
      <c r="V1271" s="115"/>
      <c r="W1271" s="115"/>
    </row>
    <row r="1272" spans="1:23" x14ac:dyDescent="0.25">
      <c r="A1272" s="113" t="s">
        <v>117</v>
      </c>
      <c r="B1272" s="113" t="s">
        <v>116</v>
      </c>
      <c r="C1272" s="113" t="s">
        <v>8</v>
      </c>
      <c r="D1272" t="s">
        <v>558</v>
      </c>
      <c r="E1272" t="s">
        <v>1566</v>
      </c>
      <c r="F1272" s="113" t="s">
        <v>1611</v>
      </c>
      <c r="G1272" s="113" t="s">
        <v>1641</v>
      </c>
      <c r="H1272" s="113" t="s">
        <v>296</v>
      </c>
      <c r="I1272" t="s">
        <v>1732</v>
      </c>
      <c r="J1272" t="s">
        <v>1643</v>
      </c>
      <c r="K1272" s="113" t="s">
        <v>1733</v>
      </c>
      <c r="L1272" s="112"/>
      <c r="M1272" s="112"/>
      <c r="N1272" s="114">
        <v>2</v>
      </c>
      <c r="O1272" s="114">
        <v>2</v>
      </c>
      <c r="P1272" s="114">
        <v>1</v>
      </c>
      <c r="Q1272" s="114">
        <v>1</v>
      </c>
      <c r="R1272" s="114">
        <v>1</v>
      </c>
      <c r="S1272" s="114">
        <v>1</v>
      </c>
      <c r="T1272" s="115"/>
      <c r="U1272" s="115"/>
      <c r="V1272" s="115"/>
      <c r="W1272" s="115"/>
    </row>
    <row r="1273" spans="1:23" x14ac:dyDescent="0.25">
      <c r="A1273" s="113" t="s">
        <v>118</v>
      </c>
      <c r="B1273" s="113" t="s">
        <v>119</v>
      </c>
      <c r="C1273" s="113" t="s">
        <v>7</v>
      </c>
      <c r="D1273" t="s">
        <v>1501</v>
      </c>
      <c r="E1273" t="s">
        <v>1567</v>
      </c>
      <c r="F1273" s="113" t="s">
        <v>1611</v>
      </c>
      <c r="G1273" s="113" t="s">
        <v>1641</v>
      </c>
      <c r="H1273" s="113" t="s">
        <v>296</v>
      </c>
      <c r="I1273" t="s">
        <v>1728</v>
      </c>
      <c r="J1273" t="s">
        <v>1643</v>
      </c>
      <c r="K1273" s="113" t="s">
        <v>1729</v>
      </c>
      <c r="L1273" s="112"/>
      <c r="M1273" s="112"/>
      <c r="N1273" s="114">
        <v>1</v>
      </c>
      <c r="O1273" s="114">
        <v>1</v>
      </c>
      <c r="P1273" s="115"/>
      <c r="Q1273" s="115"/>
      <c r="R1273" s="114">
        <v>1</v>
      </c>
      <c r="S1273" s="114">
        <v>1</v>
      </c>
      <c r="T1273" s="115"/>
      <c r="U1273" s="115"/>
      <c r="V1273" s="115"/>
      <c r="W1273" s="115"/>
    </row>
    <row r="1274" spans="1:23" x14ac:dyDescent="0.25">
      <c r="A1274" s="113" t="s">
        <v>120</v>
      </c>
      <c r="B1274" s="113" t="s">
        <v>119</v>
      </c>
      <c r="C1274" s="113" t="s">
        <v>8</v>
      </c>
      <c r="D1274" t="s">
        <v>1501</v>
      </c>
      <c r="E1274" t="s">
        <v>1567</v>
      </c>
      <c r="F1274" s="113" t="s">
        <v>1611</v>
      </c>
      <c r="G1274" s="113" t="s">
        <v>1641</v>
      </c>
      <c r="H1274" s="113" t="s">
        <v>296</v>
      </c>
      <c r="I1274" t="s">
        <v>1655</v>
      </c>
      <c r="J1274" t="s">
        <v>1643</v>
      </c>
      <c r="K1274" s="113" t="s">
        <v>1656</v>
      </c>
      <c r="L1274" s="112"/>
      <c r="M1274" s="112"/>
      <c r="N1274" s="114">
        <v>2</v>
      </c>
      <c r="O1274" s="114">
        <v>1</v>
      </c>
      <c r="P1274" s="115"/>
      <c r="Q1274" s="115"/>
      <c r="R1274" s="114">
        <v>2</v>
      </c>
      <c r="S1274" s="114">
        <v>1</v>
      </c>
      <c r="T1274" s="115"/>
      <c r="U1274" s="115"/>
      <c r="V1274" s="115"/>
      <c r="W1274" s="115"/>
    </row>
    <row r="1275" spans="1:23" x14ac:dyDescent="0.25">
      <c r="A1275" s="113" t="s">
        <v>126</v>
      </c>
      <c r="B1275" s="113" t="s">
        <v>125</v>
      </c>
      <c r="C1275" s="113" t="s">
        <v>8</v>
      </c>
      <c r="D1275" t="s">
        <v>479</v>
      </c>
      <c r="E1275" t="s">
        <v>1521</v>
      </c>
      <c r="F1275" s="113" t="s">
        <v>1611</v>
      </c>
      <c r="G1275" s="113" t="s">
        <v>1641</v>
      </c>
      <c r="H1275" s="113" t="s">
        <v>296</v>
      </c>
      <c r="I1275" t="s">
        <v>1642</v>
      </c>
      <c r="J1275" t="s">
        <v>1643</v>
      </c>
      <c r="K1275" s="113" t="s">
        <v>1644</v>
      </c>
      <c r="L1275" s="112"/>
      <c r="M1275" s="112"/>
      <c r="N1275" s="114">
        <v>1</v>
      </c>
      <c r="O1275" s="115"/>
      <c r="P1275" s="114">
        <v>1</v>
      </c>
      <c r="Q1275" s="115"/>
      <c r="R1275" s="115"/>
      <c r="S1275" s="115"/>
      <c r="T1275" s="115"/>
      <c r="U1275" s="115"/>
      <c r="V1275" s="115"/>
      <c r="W1275" s="115"/>
    </row>
    <row r="1276" spans="1:23" x14ac:dyDescent="0.25">
      <c r="A1276" s="113" t="s">
        <v>130</v>
      </c>
      <c r="B1276" s="113" t="s">
        <v>131</v>
      </c>
      <c r="C1276" s="113" t="s">
        <v>7</v>
      </c>
      <c r="D1276" t="s">
        <v>482</v>
      </c>
      <c r="E1276" t="s">
        <v>1523</v>
      </c>
      <c r="F1276" s="113" t="s">
        <v>1611</v>
      </c>
      <c r="G1276" s="113" t="s">
        <v>1641</v>
      </c>
      <c r="H1276" s="113" t="s">
        <v>296</v>
      </c>
      <c r="I1276" t="s">
        <v>1728</v>
      </c>
      <c r="J1276" t="s">
        <v>1643</v>
      </c>
      <c r="K1276" s="113" t="s">
        <v>1729</v>
      </c>
      <c r="L1276" s="112"/>
      <c r="M1276" s="112"/>
      <c r="N1276" s="114">
        <v>1</v>
      </c>
      <c r="O1276" s="114">
        <v>1</v>
      </c>
      <c r="P1276" s="115"/>
      <c r="Q1276" s="115"/>
      <c r="R1276" s="115"/>
      <c r="S1276" s="115"/>
      <c r="T1276" s="114">
        <v>1</v>
      </c>
      <c r="U1276" s="114">
        <v>1</v>
      </c>
      <c r="V1276" s="115"/>
      <c r="W1276" s="115"/>
    </row>
    <row r="1277" spans="1:23" x14ac:dyDescent="0.25">
      <c r="A1277" s="113" t="s">
        <v>132</v>
      </c>
      <c r="B1277" s="113" t="s">
        <v>131</v>
      </c>
      <c r="C1277" s="113" t="s">
        <v>8</v>
      </c>
      <c r="D1277" t="s">
        <v>482</v>
      </c>
      <c r="E1277" t="s">
        <v>1523</v>
      </c>
      <c r="F1277" s="113" t="s">
        <v>1611</v>
      </c>
      <c r="G1277" s="113" t="s">
        <v>1641</v>
      </c>
      <c r="H1277" s="113" t="s">
        <v>296</v>
      </c>
      <c r="I1277" t="s">
        <v>1642</v>
      </c>
      <c r="J1277" t="s">
        <v>1643</v>
      </c>
      <c r="K1277" s="113" t="s">
        <v>1644</v>
      </c>
      <c r="L1277" s="112"/>
      <c r="M1277" s="112"/>
      <c r="N1277" s="114">
        <v>42</v>
      </c>
      <c r="O1277" s="114">
        <v>11</v>
      </c>
      <c r="P1277" s="115"/>
      <c r="Q1277" s="115"/>
      <c r="R1277" s="114">
        <v>42</v>
      </c>
      <c r="S1277" s="114">
        <v>11</v>
      </c>
      <c r="T1277" s="115"/>
      <c r="U1277" s="115"/>
      <c r="V1277" s="115"/>
      <c r="W1277" s="115"/>
    </row>
    <row r="1278" spans="1:23" x14ac:dyDescent="0.25">
      <c r="A1278" s="113" t="s">
        <v>133</v>
      </c>
      <c r="B1278" s="113" t="s">
        <v>134</v>
      </c>
      <c r="C1278" s="113" t="s">
        <v>7</v>
      </c>
      <c r="D1278" t="s">
        <v>1447</v>
      </c>
      <c r="E1278" t="s">
        <v>1524</v>
      </c>
      <c r="F1278" s="113" t="s">
        <v>1611</v>
      </c>
      <c r="G1278" s="113" t="s">
        <v>1641</v>
      </c>
      <c r="H1278" s="113" t="s">
        <v>296</v>
      </c>
      <c r="I1278" t="s">
        <v>1687</v>
      </c>
      <c r="J1278" t="s">
        <v>1643</v>
      </c>
      <c r="K1278" s="113" t="s">
        <v>1688</v>
      </c>
      <c r="L1278" s="112"/>
      <c r="M1278" s="112"/>
      <c r="N1278" s="114">
        <v>1</v>
      </c>
      <c r="O1278" s="114">
        <v>1</v>
      </c>
      <c r="P1278" s="115"/>
      <c r="Q1278" s="115"/>
      <c r="R1278" s="115"/>
      <c r="S1278" s="115"/>
      <c r="T1278" s="114">
        <v>1</v>
      </c>
      <c r="U1278" s="114">
        <v>1</v>
      </c>
      <c r="V1278" s="115"/>
      <c r="W1278" s="115"/>
    </row>
    <row r="1279" spans="1:23" x14ac:dyDescent="0.25">
      <c r="A1279" s="113" t="s">
        <v>140</v>
      </c>
      <c r="B1279" s="113" t="s">
        <v>141</v>
      </c>
      <c r="C1279" s="113" t="s">
        <v>7</v>
      </c>
      <c r="D1279" t="s">
        <v>489</v>
      </c>
      <c r="E1279" t="s">
        <v>1527</v>
      </c>
      <c r="F1279" s="113" t="s">
        <v>1611</v>
      </c>
      <c r="G1279" s="113" t="s">
        <v>1641</v>
      </c>
      <c r="H1279" s="113" t="s">
        <v>296</v>
      </c>
      <c r="I1279" t="s">
        <v>1677</v>
      </c>
      <c r="J1279" t="s">
        <v>1653</v>
      </c>
      <c r="K1279" s="113" t="s">
        <v>1678</v>
      </c>
      <c r="L1279" s="112"/>
      <c r="M1279" s="112"/>
      <c r="N1279" s="114">
        <v>1</v>
      </c>
      <c r="O1279" s="115"/>
      <c r="P1279" s="115"/>
      <c r="Q1279" s="115"/>
      <c r="R1279" s="115"/>
      <c r="S1279" s="115"/>
      <c r="T1279" s="114">
        <v>1</v>
      </c>
      <c r="U1279" s="115"/>
      <c r="V1279" s="115"/>
      <c r="W1279" s="115"/>
    </row>
    <row r="1280" spans="1:23" x14ac:dyDescent="0.25">
      <c r="A1280" s="113" t="s">
        <v>143</v>
      </c>
      <c r="B1280" s="113" t="s">
        <v>144</v>
      </c>
      <c r="C1280" s="113" t="s">
        <v>7</v>
      </c>
      <c r="D1280" t="s">
        <v>490</v>
      </c>
      <c r="E1280" t="s">
        <v>1528</v>
      </c>
      <c r="F1280" s="113" t="s">
        <v>1611</v>
      </c>
      <c r="G1280" s="113" t="s">
        <v>1641</v>
      </c>
      <c r="H1280" s="113" t="s">
        <v>296</v>
      </c>
      <c r="I1280" t="s">
        <v>1722</v>
      </c>
      <c r="J1280" t="s">
        <v>1696</v>
      </c>
      <c r="K1280" s="113" t="s">
        <v>1723</v>
      </c>
      <c r="L1280" s="112"/>
      <c r="M1280" s="112"/>
      <c r="N1280" s="114">
        <v>47</v>
      </c>
      <c r="O1280" s="114">
        <v>15</v>
      </c>
      <c r="P1280" s="115"/>
      <c r="Q1280" s="115"/>
      <c r="R1280" s="114">
        <v>42</v>
      </c>
      <c r="S1280" s="114">
        <v>15</v>
      </c>
      <c r="T1280" s="114">
        <v>5</v>
      </c>
      <c r="U1280" s="115"/>
      <c r="V1280" s="115"/>
      <c r="W1280" s="115"/>
    </row>
    <row r="1281" spans="1:23" x14ac:dyDescent="0.25">
      <c r="A1281" s="113" t="s">
        <v>145</v>
      </c>
      <c r="B1281" s="113" t="s">
        <v>144</v>
      </c>
      <c r="C1281" s="113" t="s">
        <v>8</v>
      </c>
      <c r="D1281" t="s">
        <v>490</v>
      </c>
      <c r="E1281" t="s">
        <v>1528</v>
      </c>
      <c r="F1281" s="113" t="s">
        <v>1611</v>
      </c>
      <c r="G1281" s="113" t="s">
        <v>1641</v>
      </c>
      <c r="H1281" s="113" t="s">
        <v>296</v>
      </c>
      <c r="I1281" t="s">
        <v>1642</v>
      </c>
      <c r="J1281" t="s">
        <v>1643</v>
      </c>
      <c r="K1281" s="113" t="s">
        <v>1644</v>
      </c>
      <c r="L1281" s="112"/>
      <c r="M1281" s="112"/>
      <c r="N1281" s="114">
        <v>7</v>
      </c>
      <c r="O1281" s="114">
        <v>6</v>
      </c>
      <c r="P1281" s="114">
        <v>1</v>
      </c>
      <c r="Q1281" s="114">
        <v>1</v>
      </c>
      <c r="R1281" s="114">
        <v>5</v>
      </c>
      <c r="S1281" s="114">
        <v>5</v>
      </c>
      <c r="T1281" s="114">
        <v>1</v>
      </c>
      <c r="U1281" s="115"/>
      <c r="V1281" s="115"/>
      <c r="W1281" s="115"/>
    </row>
    <row r="1282" spans="1:23" x14ac:dyDescent="0.25">
      <c r="A1282" s="113" t="s">
        <v>146</v>
      </c>
      <c r="B1282" s="113" t="s">
        <v>147</v>
      </c>
      <c r="C1282" s="113" t="s">
        <v>7</v>
      </c>
      <c r="D1282" t="s">
        <v>491</v>
      </c>
      <c r="E1282" t="s">
        <v>1529</v>
      </c>
      <c r="F1282" s="113" t="s">
        <v>1611</v>
      </c>
      <c r="G1282" s="113" t="s">
        <v>1641</v>
      </c>
      <c r="H1282" s="113" t="s">
        <v>296</v>
      </c>
      <c r="I1282" t="s">
        <v>1649</v>
      </c>
      <c r="J1282" t="s">
        <v>1650</v>
      </c>
      <c r="K1282" s="113" t="s">
        <v>1651</v>
      </c>
      <c r="L1282" s="112"/>
      <c r="M1282" s="112"/>
      <c r="N1282" s="114">
        <v>3</v>
      </c>
      <c r="O1282" s="114">
        <v>2</v>
      </c>
      <c r="P1282" s="115"/>
      <c r="Q1282" s="115"/>
      <c r="R1282" s="114">
        <v>3</v>
      </c>
      <c r="S1282" s="114">
        <v>2</v>
      </c>
      <c r="T1282" s="115"/>
      <c r="U1282" s="115"/>
      <c r="V1282" s="115"/>
      <c r="W1282" s="115"/>
    </row>
    <row r="1283" spans="1:23" x14ac:dyDescent="0.25">
      <c r="A1283" s="113" t="s">
        <v>154</v>
      </c>
      <c r="B1283" s="113" t="s">
        <v>155</v>
      </c>
      <c r="C1283" s="113" t="s">
        <v>7</v>
      </c>
      <c r="D1283" t="s">
        <v>495</v>
      </c>
      <c r="E1283" t="s">
        <v>1532</v>
      </c>
      <c r="F1283" s="113" t="s">
        <v>1611</v>
      </c>
      <c r="G1283" s="113" t="s">
        <v>1641</v>
      </c>
      <c r="H1283" s="113" t="s">
        <v>296</v>
      </c>
      <c r="I1283" t="s">
        <v>1732</v>
      </c>
      <c r="J1283" t="s">
        <v>1643</v>
      </c>
      <c r="K1283" s="113" t="s">
        <v>1733</v>
      </c>
      <c r="L1283" s="112"/>
      <c r="M1283" s="112"/>
      <c r="N1283" s="114">
        <v>1</v>
      </c>
      <c r="O1283" s="114">
        <v>1</v>
      </c>
      <c r="P1283" s="115"/>
      <c r="Q1283" s="115"/>
      <c r="R1283" s="114">
        <v>1</v>
      </c>
      <c r="S1283" s="114">
        <v>1</v>
      </c>
      <c r="T1283" s="115"/>
      <c r="U1283" s="115"/>
      <c r="V1283" s="115"/>
      <c r="W1283" s="115"/>
    </row>
    <row r="1284" spans="1:23" x14ac:dyDescent="0.25">
      <c r="A1284" s="113" t="s">
        <v>156</v>
      </c>
      <c r="B1284" s="113" t="s">
        <v>155</v>
      </c>
      <c r="C1284" s="113" t="s">
        <v>8</v>
      </c>
      <c r="D1284" t="s">
        <v>495</v>
      </c>
      <c r="E1284" t="s">
        <v>1532</v>
      </c>
      <c r="F1284" s="113" t="s">
        <v>1611</v>
      </c>
      <c r="G1284" s="113" t="s">
        <v>1641</v>
      </c>
      <c r="H1284" s="113" t="s">
        <v>296</v>
      </c>
      <c r="I1284" t="s">
        <v>1642</v>
      </c>
      <c r="J1284" t="s">
        <v>1643</v>
      </c>
      <c r="K1284" s="113" t="s">
        <v>1644</v>
      </c>
      <c r="L1284" s="112"/>
      <c r="M1284" s="112"/>
      <c r="N1284" s="114">
        <v>2</v>
      </c>
      <c r="O1284" s="114">
        <v>2</v>
      </c>
      <c r="P1284" s="115"/>
      <c r="Q1284" s="115"/>
      <c r="R1284" s="114">
        <v>2</v>
      </c>
      <c r="S1284" s="114">
        <v>2</v>
      </c>
      <c r="T1284" s="115"/>
      <c r="U1284" s="115"/>
      <c r="V1284" s="115"/>
      <c r="W1284" s="115"/>
    </row>
    <row r="1285" spans="1:23" x14ac:dyDescent="0.25">
      <c r="A1285" s="113" t="s">
        <v>157</v>
      </c>
      <c r="B1285" s="113" t="s">
        <v>158</v>
      </c>
      <c r="C1285" s="113" t="s">
        <v>7</v>
      </c>
      <c r="D1285" t="s">
        <v>496</v>
      </c>
      <c r="E1285" t="s">
        <v>1533</v>
      </c>
      <c r="F1285" s="113" t="s">
        <v>1611</v>
      </c>
      <c r="G1285" s="113" t="s">
        <v>1641</v>
      </c>
      <c r="H1285" s="113" t="s">
        <v>296</v>
      </c>
      <c r="I1285" t="s">
        <v>1716</v>
      </c>
      <c r="J1285" t="s">
        <v>1675</v>
      </c>
      <c r="K1285" s="113" t="s">
        <v>1717</v>
      </c>
      <c r="L1285" s="112"/>
      <c r="M1285" s="112"/>
      <c r="N1285" s="114">
        <v>3</v>
      </c>
      <c r="O1285" s="115"/>
      <c r="P1285" s="115"/>
      <c r="Q1285" s="115"/>
      <c r="R1285" s="114">
        <v>3</v>
      </c>
      <c r="S1285" s="115"/>
      <c r="T1285" s="115"/>
      <c r="U1285" s="115"/>
      <c r="V1285" s="115"/>
      <c r="W1285" s="115"/>
    </row>
    <row r="1286" spans="1:23" x14ac:dyDescent="0.25">
      <c r="A1286" s="113" t="s">
        <v>160</v>
      </c>
      <c r="B1286" s="113" t="s">
        <v>161</v>
      </c>
      <c r="C1286" s="113" t="s">
        <v>7</v>
      </c>
      <c r="D1286" t="s">
        <v>497</v>
      </c>
      <c r="E1286" t="s">
        <v>1534</v>
      </c>
      <c r="F1286" s="113" t="s">
        <v>1611</v>
      </c>
      <c r="G1286" s="113" t="s">
        <v>1641</v>
      </c>
      <c r="H1286" s="113" t="s">
        <v>296</v>
      </c>
      <c r="I1286" t="s">
        <v>1848</v>
      </c>
      <c r="J1286" t="s">
        <v>1653</v>
      </c>
      <c r="K1286" s="113" t="s">
        <v>1849</v>
      </c>
      <c r="L1286" s="112"/>
      <c r="M1286" s="112"/>
      <c r="N1286" s="114">
        <v>2</v>
      </c>
      <c r="O1286" s="114">
        <v>2</v>
      </c>
      <c r="P1286" s="115"/>
      <c r="Q1286" s="115"/>
      <c r="R1286" s="115"/>
      <c r="S1286" s="115"/>
      <c r="T1286" s="114">
        <v>1</v>
      </c>
      <c r="U1286" s="114">
        <v>1</v>
      </c>
      <c r="V1286" s="114">
        <v>1</v>
      </c>
      <c r="W1286" s="114">
        <v>1</v>
      </c>
    </row>
    <row r="1287" spans="1:23" x14ac:dyDescent="0.25">
      <c r="A1287" s="113" t="s">
        <v>168</v>
      </c>
      <c r="B1287" s="113" t="s">
        <v>169</v>
      </c>
      <c r="C1287" s="113" t="s">
        <v>7</v>
      </c>
      <c r="D1287" t="s">
        <v>504</v>
      </c>
      <c r="E1287" t="s">
        <v>1538</v>
      </c>
      <c r="F1287" s="113" t="s">
        <v>1611</v>
      </c>
      <c r="G1287" s="113" t="s">
        <v>1641</v>
      </c>
      <c r="H1287" s="113" t="s">
        <v>296</v>
      </c>
      <c r="I1287" t="s">
        <v>1677</v>
      </c>
      <c r="J1287" t="s">
        <v>1653</v>
      </c>
      <c r="K1287" s="113" t="s">
        <v>1678</v>
      </c>
      <c r="L1287" s="112"/>
      <c r="M1287" s="112"/>
      <c r="N1287" s="114">
        <v>3</v>
      </c>
      <c r="O1287" s="114">
        <v>2</v>
      </c>
      <c r="P1287" s="114">
        <v>0</v>
      </c>
      <c r="Q1287" s="114">
        <v>0</v>
      </c>
      <c r="R1287" s="114">
        <v>0</v>
      </c>
      <c r="S1287" s="114">
        <v>0</v>
      </c>
      <c r="T1287" s="114">
        <v>3</v>
      </c>
      <c r="U1287" s="114">
        <v>2</v>
      </c>
      <c r="V1287" s="114">
        <v>0</v>
      </c>
      <c r="W1287" s="114">
        <v>0</v>
      </c>
    </row>
    <row r="1288" spans="1:23" x14ac:dyDescent="0.25">
      <c r="A1288" s="113" t="s">
        <v>170</v>
      </c>
      <c r="B1288" s="113" t="s">
        <v>171</v>
      </c>
      <c r="C1288" s="113" t="s">
        <v>7</v>
      </c>
      <c r="D1288" t="s">
        <v>506</v>
      </c>
      <c r="E1288" t="s">
        <v>1539</v>
      </c>
      <c r="F1288" s="113" t="s">
        <v>1611</v>
      </c>
      <c r="G1288" s="113" t="s">
        <v>1641</v>
      </c>
      <c r="H1288" s="113" t="s">
        <v>296</v>
      </c>
      <c r="I1288" t="s">
        <v>1693</v>
      </c>
      <c r="J1288" t="s">
        <v>1650</v>
      </c>
      <c r="K1288" s="113" t="s">
        <v>1694</v>
      </c>
      <c r="L1288" s="112"/>
      <c r="M1288" s="112"/>
      <c r="N1288" s="114">
        <v>1</v>
      </c>
      <c r="O1288" s="114">
        <v>1</v>
      </c>
      <c r="P1288" s="115"/>
      <c r="Q1288" s="115"/>
      <c r="R1288" s="114">
        <v>1</v>
      </c>
      <c r="S1288" s="114">
        <v>1</v>
      </c>
      <c r="T1288" s="115"/>
      <c r="U1288" s="115"/>
      <c r="V1288" s="115"/>
      <c r="W1288" s="115"/>
    </row>
    <row r="1289" spans="1:23" x14ac:dyDescent="0.25">
      <c r="A1289" s="113" t="s">
        <v>47</v>
      </c>
      <c r="B1289" s="113" t="s">
        <v>46</v>
      </c>
      <c r="C1289" s="113" t="s">
        <v>8</v>
      </c>
      <c r="D1289" t="s">
        <v>511</v>
      </c>
      <c r="E1289" t="s">
        <v>1542</v>
      </c>
      <c r="F1289" s="113" t="s">
        <v>1611</v>
      </c>
      <c r="G1289" s="113" t="s">
        <v>1641</v>
      </c>
      <c r="H1289" s="113" t="s">
        <v>296</v>
      </c>
      <c r="I1289" t="s">
        <v>1647</v>
      </c>
      <c r="J1289" t="s">
        <v>1643</v>
      </c>
      <c r="K1289" s="113" t="s">
        <v>1648</v>
      </c>
      <c r="L1289" s="112"/>
      <c r="M1289" s="112"/>
      <c r="N1289" s="114">
        <v>3</v>
      </c>
      <c r="O1289" s="115"/>
      <c r="P1289" s="114">
        <v>3</v>
      </c>
      <c r="Q1289" s="115"/>
      <c r="R1289" s="115"/>
      <c r="S1289" s="115"/>
      <c r="T1289" s="115"/>
      <c r="U1289" s="115"/>
      <c r="V1289" s="115"/>
      <c r="W1289" s="115"/>
    </row>
    <row r="1290" spans="1:23" x14ac:dyDescent="0.25">
      <c r="A1290" s="113" t="s">
        <v>22</v>
      </c>
      <c r="B1290" s="113" t="s">
        <v>23</v>
      </c>
      <c r="C1290" s="113" t="s">
        <v>7</v>
      </c>
      <c r="D1290" t="s">
        <v>1470</v>
      </c>
      <c r="E1290" t="s">
        <v>1546</v>
      </c>
      <c r="F1290" s="113" t="s">
        <v>1611</v>
      </c>
      <c r="G1290" s="113" t="s">
        <v>1641</v>
      </c>
      <c r="H1290" s="113" t="s">
        <v>296</v>
      </c>
      <c r="I1290" t="s">
        <v>1732</v>
      </c>
      <c r="J1290" t="s">
        <v>1643</v>
      </c>
      <c r="K1290" s="113" t="s">
        <v>1733</v>
      </c>
      <c r="L1290" s="112"/>
      <c r="M1290" s="112"/>
      <c r="N1290" s="114">
        <v>1</v>
      </c>
      <c r="O1290" s="115"/>
      <c r="P1290" s="115"/>
      <c r="Q1290" s="115"/>
      <c r="R1290" s="115"/>
      <c r="S1290" s="115"/>
      <c r="T1290" s="114">
        <v>1</v>
      </c>
      <c r="U1290" s="115"/>
      <c r="V1290" s="115"/>
      <c r="W1290" s="115"/>
    </row>
    <row r="1291" spans="1:23" x14ac:dyDescent="0.25">
      <c r="A1291" s="113" t="s">
        <v>36</v>
      </c>
      <c r="B1291" s="113" t="s">
        <v>37</v>
      </c>
      <c r="C1291" s="113" t="s">
        <v>7</v>
      </c>
      <c r="D1291" t="s">
        <v>522</v>
      </c>
      <c r="E1291" t="s">
        <v>1550</v>
      </c>
      <c r="F1291" s="113" t="s">
        <v>1611</v>
      </c>
      <c r="G1291" s="113" t="s">
        <v>1641</v>
      </c>
      <c r="H1291" s="113" t="s">
        <v>296</v>
      </c>
      <c r="I1291" t="s">
        <v>1722</v>
      </c>
      <c r="J1291" t="s">
        <v>1696</v>
      </c>
      <c r="K1291" s="113" t="s">
        <v>1723</v>
      </c>
      <c r="L1291" s="112"/>
      <c r="M1291" s="112"/>
      <c r="N1291" s="114">
        <v>29</v>
      </c>
      <c r="O1291" s="114">
        <v>13</v>
      </c>
      <c r="P1291" s="115"/>
      <c r="Q1291" s="115"/>
      <c r="R1291" s="114">
        <v>28</v>
      </c>
      <c r="S1291" s="114">
        <v>13</v>
      </c>
      <c r="T1291" s="114">
        <v>1</v>
      </c>
      <c r="U1291" s="115"/>
      <c r="V1291" s="115"/>
      <c r="W1291" s="115"/>
    </row>
    <row r="1292" spans="1:23" x14ac:dyDescent="0.25">
      <c r="A1292" s="113" t="s">
        <v>38</v>
      </c>
      <c r="B1292" s="113" t="s">
        <v>39</v>
      </c>
      <c r="C1292" s="113" t="s">
        <v>7</v>
      </c>
      <c r="D1292" t="s">
        <v>1476</v>
      </c>
      <c r="E1292" t="s">
        <v>1551</v>
      </c>
      <c r="F1292" s="113" t="s">
        <v>1611</v>
      </c>
      <c r="G1292" s="113" t="s">
        <v>1641</v>
      </c>
      <c r="H1292" s="113" t="s">
        <v>296</v>
      </c>
      <c r="I1292" t="s">
        <v>1642</v>
      </c>
      <c r="J1292" t="s">
        <v>1643</v>
      </c>
      <c r="K1292" s="113" t="s">
        <v>1644</v>
      </c>
      <c r="L1292" s="112"/>
      <c r="M1292" s="112"/>
      <c r="N1292" s="114">
        <v>3</v>
      </c>
      <c r="O1292" s="114">
        <v>1</v>
      </c>
      <c r="P1292" s="115"/>
      <c r="Q1292" s="115"/>
      <c r="R1292" s="114">
        <v>2</v>
      </c>
      <c r="S1292" s="115"/>
      <c r="T1292" s="114">
        <v>1</v>
      </c>
      <c r="U1292" s="114">
        <v>1</v>
      </c>
      <c r="V1292" s="115"/>
      <c r="W1292" s="115"/>
    </row>
    <row r="1293" spans="1:23" x14ac:dyDescent="0.25">
      <c r="A1293" s="113" t="s">
        <v>41</v>
      </c>
      <c r="B1293" s="113" t="s">
        <v>42</v>
      </c>
      <c r="C1293" s="113" t="s">
        <v>7</v>
      </c>
      <c r="D1293" t="s">
        <v>524</v>
      </c>
      <c r="E1293" t="s">
        <v>1552</v>
      </c>
      <c r="F1293" s="113" t="s">
        <v>1611</v>
      </c>
      <c r="G1293" s="113" t="s">
        <v>1641</v>
      </c>
      <c r="H1293" s="113" t="s">
        <v>296</v>
      </c>
      <c r="I1293" t="s">
        <v>1679</v>
      </c>
      <c r="J1293" t="s">
        <v>1675</v>
      </c>
      <c r="K1293" s="113" t="s">
        <v>1680</v>
      </c>
      <c r="L1293" s="112"/>
      <c r="M1293" s="112"/>
      <c r="N1293" s="114">
        <v>2</v>
      </c>
      <c r="O1293" s="115"/>
      <c r="P1293" s="115"/>
      <c r="Q1293" s="115"/>
      <c r="R1293" s="115"/>
      <c r="S1293" s="115"/>
      <c r="T1293" s="114">
        <v>2</v>
      </c>
      <c r="U1293" s="115"/>
      <c r="V1293" s="115"/>
      <c r="W1293" s="115"/>
    </row>
    <row r="1294" spans="1:23" x14ac:dyDescent="0.25">
      <c r="A1294" s="113" t="s">
        <v>62</v>
      </c>
      <c r="B1294" s="113" t="s">
        <v>61</v>
      </c>
      <c r="C1294" s="113" t="s">
        <v>8</v>
      </c>
      <c r="D1294" t="s">
        <v>530</v>
      </c>
      <c r="E1294" t="s">
        <v>1578</v>
      </c>
      <c r="F1294" s="113" t="s">
        <v>1611</v>
      </c>
      <c r="G1294" s="113" t="s">
        <v>1641</v>
      </c>
      <c r="H1294" s="113" t="s">
        <v>296</v>
      </c>
      <c r="I1294" t="s">
        <v>1647</v>
      </c>
      <c r="J1294" t="s">
        <v>1643</v>
      </c>
      <c r="K1294" s="113" t="s">
        <v>1648</v>
      </c>
      <c r="L1294" s="112"/>
      <c r="M1294" s="112"/>
      <c r="N1294" s="114">
        <v>7</v>
      </c>
      <c r="O1294" s="114">
        <v>5</v>
      </c>
      <c r="P1294" s="115"/>
      <c r="Q1294" s="115"/>
      <c r="R1294" s="114">
        <v>7</v>
      </c>
      <c r="S1294" s="114">
        <v>5</v>
      </c>
      <c r="T1294" s="115"/>
      <c r="U1294" s="115"/>
      <c r="V1294" s="115"/>
      <c r="W1294" s="115"/>
    </row>
    <row r="1295" spans="1:23" x14ac:dyDescent="0.25">
      <c r="A1295" s="113" t="s">
        <v>68</v>
      </c>
      <c r="B1295" s="113" t="s">
        <v>69</v>
      </c>
      <c r="C1295" s="113" t="s">
        <v>8</v>
      </c>
      <c r="D1295" t="s">
        <v>535</v>
      </c>
      <c r="E1295" t="s">
        <v>1571</v>
      </c>
      <c r="F1295" s="113" t="s">
        <v>1611</v>
      </c>
      <c r="G1295" s="113" t="s">
        <v>1641</v>
      </c>
      <c r="H1295" s="113" t="s">
        <v>296</v>
      </c>
      <c r="I1295" t="s">
        <v>1689</v>
      </c>
      <c r="J1295" t="s">
        <v>1653</v>
      </c>
      <c r="K1295" s="113" t="s">
        <v>1690</v>
      </c>
      <c r="L1295" s="112"/>
      <c r="M1295" s="112"/>
      <c r="N1295" s="114">
        <v>1</v>
      </c>
      <c r="O1295" s="115"/>
      <c r="P1295" s="114">
        <v>1</v>
      </c>
      <c r="Q1295" s="115"/>
      <c r="R1295" s="115"/>
      <c r="S1295" s="115"/>
      <c r="T1295" s="115"/>
      <c r="U1295" s="115"/>
      <c r="V1295" s="115"/>
      <c r="W1295" s="115"/>
    </row>
    <row r="1296" spans="1:23" x14ac:dyDescent="0.25">
      <c r="A1296" s="113" t="s">
        <v>75</v>
      </c>
      <c r="B1296" s="113" t="s">
        <v>76</v>
      </c>
      <c r="C1296" s="113" t="s">
        <v>7</v>
      </c>
      <c r="D1296" t="s">
        <v>539</v>
      </c>
      <c r="E1296" t="s">
        <v>1574</v>
      </c>
      <c r="F1296" s="113" t="s">
        <v>1611</v>
      </c>
      <c r="G1296" s="113" t="s">
        <v>1641</v>
      </c>
      <c r="H1296" s="113" t="s">
        <v>296</v>
      </c>
      <c r="I1296" t="s">
        <v>1800</v>
      </c>
      <c r="J1296" t="s">
        <v>1670</v>
      </c>
      <c r="K1296" s="113" t="s">
        <v>1801</v>
      </c>
      <c r="L1296" s="112"/>
      <c r="M1296" s="112"/>
      <c r="N1296" s="114">
        <v>2</v>
      </c>
      <c r="O1296" s="115"/>
      <c r="P1296" s="114">
        <v>2</v>
      </c>
      <c r="Q1296" s="115"/>
      <c r="R1296" s="115"/>
      <c r="S1296" s="115"/>
      <c r="T1296" s="115"/>
      <c r="U1296" s="115"/>
      <c r="V1296" s="115"/>
      <c r="W1296" s="115"/>
    </row>
    <row r="1297" spans="1:23" x14ac:dyDescent="0.25">
      <c r="A1297" s="113" t="s">
        <v>77</v>
      </c>
      <c r="B1297" s="113" t="s">
        <v>76</v>
      </c>
      <c r="C1297" s="113" t="s">
        <v>8</v>
      </c>
      <c r="D1297" t="s">
        <v>539</v>
      </c>
      <c r="E1297" t="s">
        <v>1574</v>
      </c>
      <c r="F1297" s="113" t="s">
        <v>1611</v>
      </c>
      <c r="G1297" s="113" t="s">
        <v>1641</v>
      </c>
      <c r="H1297" s="113" t="s">
        <v>296</v>
      </c>
      <c r="I1297" t="s">
        <v>1655</v>
      </c>
      <c r="J1297" t="s">
        <v>1643</v>
      </c>
      <c r="K1297" s="113" t="s">
        <v>1656</v>
      </c>
      <c r="L1297" s="112"/>
      <c r="M1297" s="112"/>
      <c r="N1297" s="114">
        <v>3</v>
      </c>
      <c r="O1297" s="114">
        <v>1</v>
      </c>
      <c r="P1297" s="114">
        <v>3</v>
      </c>
      <c r="Q1297" s="114">
        <v>1</v>
      </c>
      <c r="R1297" s="115"/>
      <c r="S1297" s="115"/>
      <c r="T1297" s="115"/>
      <c r="U1297" s="115"/>
      <c r="V1297" s="115"/>
      <c r="W1297" s="115"/>
    </row>
    <row r="1298" spans="1:23" x14ac:dyDescent="0.25">
      <c r="A1298" s="113" t="s">
        <v>92</v>
      </c>
      <c r="B1298" s="113" t="s">
        <v>93</v>
      </c>
      <c r="C1298" s="113" t="s">
        <v>7</v>
      </c>
      <c r="D1298" t="s">
        <v>549</v>
      </c>
      <c r="E1298" t="s">
        <v>1558</v>
      </c>
      <c r="F1298" s="113" t="s">
        <v>1611</v>
      </c>
      <c r="G1298" s="113" t="s">
        <v>1641</v>
      </c>
      <c r="H1298" s="113" t="s">
        <v>296</v>
      </c>
      <c r="I1298" t="s">
        <v>1689</v>
      </c>
      <c r="J1298" t="s">
        <v>1653</v>
      </c>
      <c r="K1298" s="113" t="s">
        <v>1690</v>
      </c>
      <c r="L1298" s="112"/>
      <c r="M1298" s="112"/>
      <c r="N1298" s="114">
        <v>10</v>
      </c>
      <c r="O1298" s="114">
        <v>6</v>
      </c>
      <c r="P1298" s="115"/>
      <c r="Q1298" s="115"/>
      <c r="R1298" s="114">
        <v>3</v>
      </c>
      <c r="S1298" s="114">
        <v>2</v>
      </c>
      <c r="T1298" s="114">
        <v>7</v>
      </c>
      <c r="U1298" s="114">
        <v>4</v>
      </c>
      <c r="V1298" s="115"/>
      <c r="W1298" s="115"/>
    </row>
    <row r="1299" spans="1:23" x14ac:dyDescent="0.25">
      <c r="A1299" s="113" t="s">
        <v>98</v>
      </c>
      <c r="B1299" s="113" t="s">
        <v>99</v>
      </c>
      <c r="C1299" s="113" t="s">
        <v>7</v>
      </c>
      <c r="D1299" t="s">
        <v>551</v>
      </c>
      <c r="E1299" t="s">
        <v>1560</v>
      </c>
      <c r="F1299" s="113" t="s">
        <v>1611</v>
      </c>
      <c r="G1299" s="113" t="s">
        <v>1641</v>
      </c>
      <c r="H1299" s="113" t="s">
        <v>296</v>
      </c>
      <c r="I1299" t="s">
        <v>1728</v>
      </c>
      <c r="J1299" t="s">
        <v>1643</v>
      </c>
      <c r="K1299" s="113" t="s">
        <v>1729</v>
      </c>
      <c r="L1299" s="112"/>
      <c r="M1299" s="112"/>
      <c r="N1299" s="114">
        <v>1</v>
      </c>
      <c r="O1299" s="114">
        <v>1</v>
      </c>
      <c r="P1299" s="115"/>
      <c r="Q1299" s="115"/>
      <c r="R1299" s="115"/>
      <c r="S1299" s="115"/>
      <c r="T1299" s="114">
        <v>1</v>
      </c>
      <c r="U1299" s="114">
        <v>1</v>
      </c>
      <c r="V1299" s="115"/>
      <c r="W1299" s="115"/>
    </row>
    <row r="1300" spans="1:23" x14ac:dyDescent="0.25">
      <c r="A1300" s="113" t="s">
        <v>124</v>
      </c>
      <c r="B1300" s="113" t="s">
        <v>125</v>
      </c>
      <c r="C1300" s="113" t="s">
        <v>7</v>
      </c>
      <c r="D1300" t="s">
        <v>479</v>
      </c>
      <c r="E1300" t="s">
        <v>1521</v>
      </c>
      <c r="F1300" s="113" t="s">
        <v>1611</v>
      </c>
      <c r="G1300" s="113" t="s">
        <v>1641</v>
      </c>
      <c r="H1300" s="113" t="s">
        <v>322</v>
      </c>
      <c r="I1300" t="s">
        <v>1685</v>
      </c>
      <c r="J1300" t="s">
        <v>1653</v>
      </c>
      <c r="K1300" s="113" t="s">
        <v>1686</v>
      </c>
      <c r="L1300" s="112"/>
      <c r="M1300" s="112"/>
      <c r="N1300" s="114">
        <v>1</v>
      </c>
      <c r="O1300" s="115"/>
      <c r="P1300" s="115"/>
      <c r="Q1300" s="115"/>
      <c r="R1300" s="115"/>
      <c r="S1300" s="115"/>
      <c r="T1300" s="114">
        <v>1</v>
      </c>
      <c r="U1300" s="115"/>
      <c r="V1300" s="115"/>
      <c r="W1300" s="115"/>
    </row>
    <row r="1301" spans="1:23" x14ac:dyDescent="0.25">
      <c r="A1301" s="113" t="s">
        <v>100</v>
      </c>
      <c r="B1301" s="113" t="s">
        <v>99</v>
      </c>
      <c r="C1301" s="113" t="s">
        <v>8</v>
      </c>
      <c r="D1301" t="s">
        <v>551</v>
      </c>
      <c r="E1301" t="s">
        <v>1560</v>
      </c>
      <c r="F1301" s="113" t="s">
        <v>1611</v>
      </c>
      <c r="G1301" s="113" t="s">
        <v>1641</v>
      </c>
      <c r="H1301" s="113" t="s">
        <v>322</v>
      </c>
      <c r="I1301" t="s">
        <v>1710</v>
      </c>
      <c r="J1301" t="s">
        <v>1653</v>
      </c>
      <c r="K1301" s="113" t="s">
        <v>1711</v>
      </c>
      <c r="L1301" s="112"/>
      <c r="M1301" s="112"/>
      <c r="N1301" s="114">
        <v>1</v>
      </c>
      <c r="O1301" s="115"/>
      <c r="P1301" s="115"/>
      <c r="Q1301" s="115"/>
      <c r="R1301" s="114">
        <v>1</v>
      </c>
      <c r="S1301" s="115"/>
      <c r="T1301" s="115"/>
      <c r="U1301" s="115"/>
      <c r="V1301" s="115"/>
      <c r="W1301" s="115"/>
    </row>
    <row r="1302" spans="1:23" x14ac:dyDescent="0.25">
      <c r="A1302" s="113" t="s">
        <v>101</v>
      </c>
      <c r="B1302" s="113" t="s">
        <v>102</v>
      </c>
      <c r="C1302" s="113" t="s">
        <v>7</v>
      </c>
      <c r="D1302" t="s">
        <v>552</v>
      </c>
      <c r="E1302" t="s">
        <v>1561</v>
      </c>
      <c r="F1302" s="113" t="s">
        <v>1611</v>
      </c>
      <c r="G1302" s="113" t="s">
        <v>1641</v>
      </c>
      <c r="H1302" s="113" t="s">
        <v>322</v>
      </c>
      <c r="I1302" t="s">
        <v>1886</v>
      </c>
      <c r="J1302" t="s">
        <v>1675</v>
      </c>
      <c r="K1302" s="113" t="s">
        <v>1887</v>
      </c>
      <c r="L1302" s="112"/>
      <c r="M1302" s="112"/>
      <c r="N1302" s="114">
        <v>1</v>
      </c>
      <c r="O1302" s="115"/>
      <c r="P1302" s="115"/>
      <c r="Q1302" s="115"/>
      <c r="R1302" s="114">
        <v>1</v>
      </c>
      <c r="S1302" s="115"/>
      <c r="T1302" s="115"/>
      <c r="U1302" s="115"/>
      <c r="V1302" s="115"/>
      <c r="W1302" s="115"/>
    </row>
    <row r="1303" spans="1:23" x14ac:dyDescent="0.25">
      <c r="A1303" s="113" t="s">
        <v>103</v>
      </c>
      <c r="B1303" s="113" t="s">
        <v>102</v>
      </c>
      <c r="C1303" s="113" t="s">
        <v>8</v>
      </c>
      <c r="D1303" t="s">
        <v>552</v>
      </c>
      <c r="E1303" t="s">
        <v>1561</v>
      </c>
      <c r="F1303" s="113" t="s">
        <v>1611</v>
      </c>
      <c r="G1303" s="113" t="s">
        <v>1641</v>
      </c>
      <c r="H1303" s="113" t="s">
        <v>322</v>
      </c>
      <c r="I1303" t="s">
        <v>1732</v>
      </c>
      <c r="J1303" t="s">
        <v>1643</v>
      </c>
      <c r="K1303" s="113" t="s">
        <v>1733</v>
      </c>
      <c r="L1303" s="112"/>
      <c r="M1303" s="112"/>
      <c r="N1303" s="114">
        <v>6</v>
      </c>
      <c r="O1303" s="114">
        <v>2</v>
      </c>
      <c r="P1303" s="115"/>
      <c r="Q1303" s="115"/>
      <c r="R1303" s="114">
        <v>5</v>
      </c>
      <c r="S1303" s="114">
        <v>2</v>
      </c>
      <c r="T1303" s="114">
        <v>1</v>
      </c>
      <c r="U1303" s="115"/>
      <c r="V1303" s="115"/>
      <c r="W1303" s="115"/>
    </row>
    <row r="1304" spans="1:23" x14ac:dyDescent="0.25">
      <c r="A1304" s="113" t="s">
        <v>104</v>
      </c>
      <c r="B1304" s="113" t="s">
        <v>105</v>
      </c>
      <c r="C1304" s="113" t="s">
        <v>7</v>
      </c>
      <c r="D1304" t="s">
        <v>553</v>
      </c>
      <c r="E1304" t="s">
        <v>1562</v>
      </c>
      <c r="F1304" s="113" t="s">
        <v>1611</v>
      </c>
      <c r="G1304" s="113" t="s">
        <v>1641</v>
      </c>
      <c r="H1304" s="113" t="s">
        <v>322</v>
      </c>
      <c r="I1304" t="s">
        <v>1796</v>
      </c>
      <c r="J1304" t="s">
        <v>1675</v>
      </c>
      <c r="K1304" s="113" t="s">
        <v>1797</v>
      </c>
      <c r="L1304" s="112"/>
      <c r="M1304" s="112"/>
      <c r="N1304" s="114">
        <v>1</v>
      </c>
      <c r="O1304" s="114">
        <v>0</v>
      </c>
      <c r="P1304" s="115"/>
      <c r="Q1304" s="115"/>
      <c r="R1304" s="115"/>
      <c r="S1304" s="115"/>
      <c r="T1304" s="114">
        <v>1</v>
      </c>
      <c r="U1304" s="114">
        <v>0</v>
      </c>
      <c r="V1304" s="114">
        <v>0</v>
      </c>
      <c r="W1304" s="114">
        <v>0</v>
      </c>
    </row>
    <row r="1305" spans="1:23" x14ac:dyDescent="0.25">
      <c r="A1305" s="113" t="s">
        <v>110</v>
      </c>
      <c r="B1305" s="113" t="s">
        <v>111</v>
      </c>
      <c r="C1305" s="113" t="s">
        <v>7</v>
      </c>
      <c r="D1305" t="s">
        <v>555</v>
      </c>
      <c r="E1305" t="s">
        <v>1564</v>
      </c>
      <c r="F1305" s="113" t="s">
        <v>1611</v>
      </c>
      <c r="G1305" s="113" t="s">
        <v>1641</v>
      </c>
      <c r="H1305" s="113" t="s">
        <v>322</v>
      </c>
      <c r="I1305" t="s">
        <v>1796</v>
      </c>
      <c r="J1305" t="s">
        <v>1675</v>
      </c>
      <c r="K1305" s="113" t="s">
        <v>1797</v>
      </c>
      <c r="L1305" s="112"/>
      <c r="M1305" s="112"/>
      <c r="N1305" s="114">
        <v>2</v>
      </c>
      <c r="O1305" s="114">
        <v>1</v>
      </c>
      <c r="P1305" s="115"/>
      <c r="Q1305" s="115"/>
      <c r="R1305" s="114">
        <v>1</v>
      </c>
      <c r="S1305" s="114">
        <v>1</v>
      </c>
      <c r="T1305" s="115"/>
      <c r="U1305" s="115"/>
      <c r="V1305" s="114">
        <v>1</v>
      </c>
      <c r="W1305" s="115"/>
    </row>
    <row r="1306" spans="1:23" x14ac:dyDescent="0.25">
      <c r="A1306" s="113" t="s">
        <v>113</v>
      </c>
      <c r="B1306" s="113" t="s">
        <v>114</v>
      </c>
      <c r="C1306" s="113" t="s">
        <v>7</v>
      </c>
      <c r="D1306" t="s">
        <v>556</v>
      </c>
      <c r="E1306" t="s">
        <v>1565</v>
      </c>
      <c r="F1306" s="113" t="s">
        <v>1611</v>
      </c>
      <c r="G1306" s="113" t="s">
        <v>1641</v>
      </c>
      <c r="H1306" s="113" t="s">
        <v>322</v>
      </c>
      <c r="I1306" t="s">
        <v>1732</v>
      </c>
      <c r="J1306" t="s">
        <v>1643</v>
      </c>
      <c r="K1306" s="113" t="s">
        <v>1733</v>
      </c>
      <c r="L1306" s="112"/>
      <c r="M1306" s="112"/>
      <c r="N1306" s="114">
        <v>35</v>
      </c>
      <c r="O1306" s="114">
        <v>24</v>
      </c>
      <c r="P1306" s="115"/>
      <c r="Q1306" s="115"/>
      <c r="R1306" s="114">
        <v>33</v>
      </c>
      <c r="S1306" s="114">
        <v>23</v>
      </c>
      <c r="T1306" s="114">
        <v>2</v>
      </c>
      <c r="U1306" s="114">
        <v>1</v>
      </c>
      <c r="V1306" s="115"/>
      <c r="W1306" s="115"/>
    </row>
    <row r="1307" spans="1:23" x14ac:dyDescent="0.25">
      <c r="A1307" s="113" t="s">
        <v>115</v>
      </c>
      <c r="B1307" s="113" t="s">
        <v>116</v>
      </c>
      <c r="C1307" s="113" t="s">
        <v>7</v>
      </c>
      <c r="D1307" t="s">
        <v>558</v>
      </c>
      <c r="E1307" t="s">
        <v>1566</v>
      </c>
      <c r="F1307" s="113" t="s">
        <v>1611</v>
      </c>
      <c r="G1307" s="113" t="s">
        <v>1641</v>
      </c>
      <c r="H1307" s="113" t="s">
        <v>322</v>
      </c>
      <c r="I1307" t="s">
        <v>1661</v>
      </c>
      <c r="J1307" t="s">
        <v>1653</v>
      </c>
      <c r="K1307" s="113" t="s">
        <v>1662</v>
      </c>
      <c r="L1307" s="112"/>
      <c r="M1307" s="112"/>
      <c r="N1307" s="114">
        <v>1</v>
      </c>
      <c r="O1307" s="115"/>
      <c r="P1307" s="115"/>
      <c r="Q1307" s="115"/>
      <c r="R1307" s="114">
        <v>1</v>
      </c>
      <c r="S1307" s="115"/>
      <c r="T1307" s="115"/>
      <c r="U1307" s="115"/>
      <c r="V1307" s="115"/>
      <c r="W1307" s="115"/>
    </row>
    <row r="1308" spans="1:23" x14ac:dyDescent="0.25">
      <c r="A1308" s="113" t="s">
        <v>117</v>
      </c>
      <c r="B1308" s="113" t="s">
        <v>116</v>
      </c>
      <c r="C1308" s="113" t="s">
        <v>8</v>
      </c>
      <c r="D1308" t="s">
        <v>558</v>
      </c>
      <c r="E1308" t="s">
        <v>1566</v>
      </c>
      <c r="F1308" s="113" t="s">
        <v>1611</v>
      </c>
      <c r="G1308" s="113" t="s">
        <v>1641</v>
      </c>
      <c r="H1308" s="113" t="s">
        <v>322</v>
      </c>
      <c r="I1308" t="s">
        <v>1677</v>
      </c>
      <c r="J1308" t="s">
        <v>1653</v>
      </c>
      <c r="K1308" s="113" t="s">
        <v>1678</v>
      </c>
      <c r="L1308" s="112"/>
      <c r="M1308" s="112"/>
      <c r="N1308" s="114">
        <v>2</v>
      </c>
      <c r="O1308" s="114">
        <v>1</v>
      </c>
      <c r="P1308" s="115"/>
      <c r="Q1308" s="115"/>
      <c r="R1308" s="114">
        <v>2</v>
      </c>
      <c r="S1308" s="114">
        <v>1</v>
      </c>
      <c r="T1308" s="115"/>
      <c r="U1308" s="115"/>
      <c r="V1308" s="115"/>
      <c r="W1308" s="115"/>
    </row>
    <row r="1309" spans="1:23" x14ac:dyDescent="0.25">
      <c r="A1309" s="113" t="s">
        <v>118</v>
      </c>
      <c r="B1309" s="113" t="s">
        <v>119</v>
      </c>
      <c r="C1309" s="113" t="s">
        <v>7</v>
      </c>
      <c r="D1309" t="s">
        <v>1501</v>
      </c>
      <c r="E1309" t="s">
        <v>1567</v>
      </c>
      <c r="F1309" s="113" t="s">
        <v>1611</v>
      </c>
      <c r="G1309" s="113" t="s">
        <v>1641</v>
      </c>
      <c r="H1309" s="113" t="s">
        <v>322</v>
      </c>
      <c r="I1309" t="s">
        <v>1655</v>
      </c>
      <c r="J1309" t="s">
        <v>1643</v>
      </c>
      <c r="K1309" s="113" t="s">
        <v>1656</v>
      </c>
      <c r="L1309" s="112"/>
      <c r="M1309" s="112"/>
      <c r="N1309" s="114">
        <v>13</v>
      </c>
      <c r="O1309" s="114">
        <v>2</v>
      </c>
      <c r="P1309" s="115"/>
      <c r="Q1309" s="115"/>
      <c r="R1309" s="114">
        <v>8</v>
      </c>
      <c r="S1309" s="115"/>
      <c r="T1309" s="114">
        <v>5</v>
      </c>
      <c r="U1309" s="114">
        <v>2</v>
      </c>
      <c r="V1309" s="115"/>
      <c r="W1309" s="115"/>
    </row>
    <row r="1310" spans="1:23" x14ac:dyDescent="0.25">
      <c r="A1310" s="113" t="s">
        <v>120</v>
      </c>
      <c r="B1310" s="113" t="s">
        <v>119</v>
      </c>
      <c r="C1310" s="113" t="s">
        <v>8</v>
      </c>
      <c r="D1310" t="s">
        <v>1501</v>
      </c>
      <c r="E1310" t="s">
        <v>1567</v>
      </c>
      <c r="F1310" s="113" t="s">
        <v>1611</v>
      </c>
      <c r="G1310" s="113" t="s">
        <v>1641</v>
      </c>
      <c r="H1310" s="113" t="s">
        <v>322</v>
      </c>
      <c r="I1310" t="s">
        <v>1677</v>
      </c>
      <c r="J1310" t="s">
        <v>1653</v>
      </c>
      <c r="K1310" s="113" t="s">
        <v>1678</v>
      </c>
      <c r="L1310" s="112"/>
      <c r="M1310" s="112"/>
      <c r="N1310" s="114">
        <v>4</v>
      </c>
      <c r="O1310" s="114">
        <v>3</v>
      </c>
      <c r="P1310" s="115"/>
      <c r="Q1310" s="115"/>
      <c r="R1310" s="114">
        <v>3</v>
      </c>
      <c r="S1310" s="114">
        <v>2</v>
      </c>
      <c r="T1310" s="114">
        <v>1</v>
      </c>
      <c r="U1310" s="114">
        <v>1</v>
      </c>
      <c r="V1310" s="115"/>
      <c r="W1310" s="115"/>
    </row>
    <row r="1311" spans="1:23" x14ac:dyDescent="0.25">
      <c r="A1311" s="113" t="s">
        <v>130</v>
      </c>
      <c r="B1311" s="113" t="s">
        <v>131</v>
      </c>
      <c r="C1311" s="113" t="s">
        <v>7</v>
      </c>
      <c r="D1311" t="s">
        <v>482</v>
      </c>
      <c r="E1311" t="s">
        <v>1523</v>
      </c>
      <c r="F1311" s="113" t="s">
        <v>1611</v>
      </c>
      <c r="G1311" s="113" t="s">
        <v>1641</v>
      </c>
      <c r="H1311" s="113" t="s">
        <v>322</v>
      </c>
      <c r="I1311" t="s">
        <v>1642</v>
      </c>
      <c r="J1311" t="s">
        <v>1643</v>
      </c>
      <c r="K1311" s="113" t="s">
        <v>1644</v>
      </c>
      <c r="L1311" s="112"/>
      <c r="M1311" s="112"/>
      <c r="N1311" s="114">
        <v>1</v>
      </c>
      <c r="O1311" s="114">
        <v>1</v>
      </c>
      <c r="P1311" s="115"/>
      <c r="Q1311" s="115"/>
      <c r="R1311" s="114">
        <v>1</v>
      </c>
      <c r="S1311" s="114">
        <v>1</v>
      </c>
      <c r="T1311" s="115"/>
      <c r="U1311" s="115"/>
      <c r="V1311" s="115"/>
      <c r="W1311" s="115"/>
    </row>
    <row r="1312" spans="1:23" x14ac:dyDescent="0.25">
      <c r="A1312" s="113" t="s">
        <v>132</v>
      </c>
      <c r="B1312" s="113" t="s">
        <v>131</v>
      </c>
      <c r="C1312" s="113" t="s">
        <v>8</v>
      </c>
      <c r="D1312" t="s">
        <v>482</v>
      </c>
      <c r="E1312" t="s">
        <v>1523</v>
      </c>
      <c r="F1312" s="113" t="s">
        <v>1611</v>
      </c>
      <c r="G1312" s="113" t="s">
        <v>1641</v>
      </c>
      <c r="H1312" s="113" t="s">
        <v>322</v>
      </c>
      <c r="I1312" t="s">
        <v>1672</v>
      </c>
      <c r="J1312" t="s">
        <v>1643</v>
      </c>
      <c r="K1312" s="113" t="s">
        <v>1673</v>
      </c>
      <c r="L1312" s="112"/>
      <c r="M1312" s="112"/>
      <c r="N1312" s="114">
        <v>1</v>
      </c>
      <c r="O1312" s="114">
        <v>1</v>
      </c>
      <c r="P1312" s="115"/>
      <c r="Q1312" s="115"/>
      <c r="R1312" s="114">
        <v>1</v>
      </c>
      <c r="S1312" s="114">
        <v>1</v>
      </c>
      <c r="T1312" s="115"/>
      <c r="U1312" s="115"/>
      <c r="V1312" s="115"/>
      <c r="W1312" s="115"/>
    </row>
    <row r="1313" spans="1:23" x14ac:dyDescent="0.25">
      <c r="A1313" s="113" t="s">
        <v>133</v>
      </c>
      <c r="B1313" s="113" t="s">
        <v>134</v>
      </c>
      <c r="C1313" s="113" t="s">
        <v>7</v>
      </c>
      <c r="D1313" t="s">
        <v>1447</v>
      </c>
      <c r="E1313" t="s">
        <v>1524</v>
      </c>
      <c r="F1313" s="113" t="s">
        <v>1611</v>
      </c>
      <c r="G1313" s="113" t="s">
        <v>1641</v>
      </c>
      <c r="H1313" s="113" t="s">
        <v>322</v>
      </c>
      <c r="I1313" t="s">
        <v>1689</v>
      </c>
      <c r="J1313" t="s">
        <v>1653</v>
      </c>
      <c r="K1313" s="113" t="s">
        <v>1690</v>
      </c>
      <c r="L1313" s="112"/>
      <c r="M1313" s="112"/>
      <c r="N1313" s="114">
        <v>1</v>
      </c>
      <c r="O1313" s="115"/>
      <c r="P1313" s="115"/>
      <c r="Q1313" s="115"/>
      <c r="R1313" s="115"/>
      <c r="S1313" s="115"/>
      <c r="T1313" s="114">
        <v>1</v>
      </c>
      <c r="U1313" s="115"/>
      <c r="V1313" s="115"/>
      <c r="W1313" s="115"/>
    </row>
    <row r="1314" spans="1:23" x14ac:dyDescent="0.25">
      <c r="A1314" s="113" t="s">
        <v>140</v>
      </c>
      <c r="B1314" s="113" t="s">
        <v>141</v>
      </c>
      <c r="C1314" s="113" t="s">
        <v>7</v>
      </c>
      <c r="D1314" t="s">
        <v>489</v>
      </c>
      <c r="E1314" t="s">
        <v>1527</v>
      </c>
      <c r="F1314" s="113" t="s">
        <v>1611</v>
      </c>
      <c r="G1314" s="113" t="s">
        <v>1641</v>
      </c>
      <c r="H1314" s="113" t="s">
        <v>322</v>
      </c>
      <c r="I1314" t="s">
        <v>1672</v>
      </c>
      <c r="J1314" t="s">
        <v>1643</v>
      </c>
      <c r="K1314" s="113" t="s">
        <v>1673</v>
      </c>
      <c r="L1314" s="112"/>
      <c r="M1314" s="112"/>
      <c r="N1314" s="114">
        <v>1</v>
      </c>
      <c r="O1314" s="115"/>
      <c r="P1314" s="115"/>
      <c r="Q1314" s="115"/>
      <c r="R1314" s="114">
        <v>1</v>
      </c>
      <c r="S1314" s="115"/>
      <c r="T1314" s="115"/>
      <c r="U1314" s="115"/>
      <c r="V1314" s="115"/>
      <c r="W1314" s="115"/>
    </row>
    <row r="1315" spans="1:23" x14ac:dyDescent="0.25">
      <c r="A1315" s="113" t="s">
        <v>143</v>
      </c>
      <c r="B1315" s="113" t="s">
        <v>144</v>
      </c>
      <c r="C1315" s="113" t="s">
        <v>7</v>
      </c>
      <c r="D1315" t="s">
        <v>490</v>
      </c>
      <c r="E1315" t="s">
        <v>1528</v>
      </c>
      <c r="F1315" s="113" t="s">
        <v>1611</v>
      </c>
      <c r="G1315" s="113" t="s">
        <v>1641</v>
      </c>
      <c r="H1315" s="113" t="s">
        <v>322</v>
      </c>
      <c r="I1315" t="s">
        <v>1689</v>
      </c>
      <c r="J1315" t="s">
        <v>1653</v>
      </c>
      <c r="K1315" s="113" t="s">
        <v>1690</v>
      </c>
      <c r="L1315" s="112"/>
      <c r="M1315" s="112"/>
      <c r="N1315" s="114">
        <v>38</v>
      </c>
      <c r="O1315" s="114">
        <v>23</v>
      </c>
      <c r="P1315" s="115"/>
      <c r="Q1315" s="115"/>
      <c r="R1315" s="114">
        <v>5</v>
      </c>
      <c r="S1315" s="114">
        <v>4</v>
      </c>
      <c r="T1315" s="114">
        <v>26</v>
      </c>
      <c r="U1315" s="114">
        <v>15</v>
      </c>
      <c r="V1315" s="114">
        <v>7</v>
      </c>
      <c r="W1315" s="114">
        <v>4</v>
      </c>
    </row>
    <row r="1316" spans="1:23" x14ac:dyDescent="0.25">
      <c r="A1316" s="113" t="s">
        <v>145</v>
      </c>
      <c r="B1316" s="113" t="s">
        <v>144</v>
      </c>
      <c r="C1316" s="113" t="s">
        <v>8</v>
      </c>
      <c r="D1316" t="s">
        <v>490</v>
      </c>
      <c r="E1316" t="s">
        <v>1528</v>
      </c>
      <c r="F1316" s="113" t="s">
        <v>1611</v>
      </c>
      <c r="G1316" s="113" t="s">
        <v>1641</v>
      </c>
      <c r="H1316" s="113" t="s">
        <v>322</v>
      </c>
      <c r="I1316" t="s">
        <v>1720</v>
      </c>
      <c r="J1316" t="s">
        <v>1643</v>
      </c>
      <c r="K1316" s="113" t="s">
        <v>1721</v>
      </c>
      <c r="L1316" s="112"/>
      <c r="M1316" s="112"/>
      <c r="N1316" s="114">
        <v>6</v>
      </c>
      <c r="O1316" s="114">
        <v>3</v>
      </c>
      <c r="P1316" s="115"/>
      <c r="Q1316" s="115"/>
      <c r="R1316" s="115"/>
      <c r="S1316" s="115"/>
      <c r="T1316" s="114">
        <v>2</v>
      </c>
      <c r="U1316" s="115"/>
      <c r="V1316" s="114">
        <v>4</v>
      </c>
      <c r="W1316" s="114">
        <v>3</v>
      </c>
    </row>
    <row r="1317" spans="1:23" x14ac:dyDescent="0.25">
      <c r="A1317" s="113" t="s">
        <v>146</v>
      </c>
      <c r="B1317" s="113" t="s">
        <v>147</v>
      </c>
      <c r="C1317" s="113" t="s">
        <v>7</v>
      </c>
      <c r="D1317" t="s">
        <v>491</v>
      </c>
      <c r="E1317" t="s">
        <v>1529</v>
      </c>
      <c r="F1317" s="113" t="s">
        <v>1611</v>
      </c>
      <c r="G1317" s="113" t="s">
        <v>1641</v>
      </c>
      <c r="H1317" s="113" t="s">
        <v>322</v>
      </c>
      <c r="I1317" t="s">
        <v>1728</v>
      </c>
      <c r="J1317" t="s">
        <v>1643</v>
      </c>
      <c r="K1317" s="113" t="s">
        <v>1729</v>
      </c>
      <c r="L1317" s="112"/>
      <c r="M1317" s="112"/>
      <c r="N1317" s="114">
        <v>1</v>
      </c>
      <c r="O1317" s="114">
        <v>1</v>
      </c>
      <c r="P1317" s="115"/>
      <c r="Q1317" s="115"/>
      <c r="R1317" s="115"/>
      <c r="S1317" s="115"/>
      <c r="T1317" s="114">
        <v>1</v>
      </c>
      <c r="U1317" s="114">
        <v>1</v>
      </c>
      <c r="V1317" s="115"/>
      <c r="W1317" s="115"/>
    </row>
    <row r="1318" spans="1:23" x14ac:dyDescent="0.25">
      <c r="A1318" s="113" t="s">
        <v>154</v>
      </c>
      <c r="B1318" s="113" t="s">
        <v>155</v>
      </c>
      <c r="C1318" s="113" t="s">
        <v>7</v>
      </c>
      <c r="D1318" t="s">
        <v>495</v>
      </c>
      <c r="E1318" t="s">
        <v>1532</v>
      </c>
      <c r="F1318" s="113" t="s">
        <v>1611</v>
      </c>
      <c r="G1318" s="113" t="s">
        <v>1641</v>
      </c>
      <c r="H1318" s="113" t="s">
        <v>322</v>
      </c>
      <c r="I1318" t="s">
        <v>1679</v>
      </c>
      <c r="J1318" t="s">
        <v>1675</v>
      </c>
      <c r="K1318" s="113" t="s">
        <v>1680</v>
      </c>
      <c r="L1318" s="112"/>
      <c r="M1318" s="112"/>
      <c r="N1318" s="114">
        <v>2</v>
      </c>
      <c r="O1318" s="114">
        <v>1</v>
      </c>
      <c r="P1318" s="115"/>
      <c r="Q1318" s="115"/>
      <c r="R1318" s="115"/>
      <c r="S1318" s="115"/>
      <c r="T1318" s="114">
        <v>1</v>
      </c>
      <c r="U1318" s="115"/>
      <c r="V1318" s="114">
        <v>1</v>
      </c>
      <c r="W1318" s="114">
        <v>1</v>
      </c>
    </row>
    <row r="1319" spans="1:23" x14ac:dyDescent="0.25">
      <c r="A1319" s="113" t="s">
        <v>157</v>
      </c>
      <c r="B1319" s="113" t="s">
        <v>158</v>
      </c>
      <c r="C1319" s="113" t="s">
        <v>7</v>
      </c>
      <c r="D1319" t="s">
        <v>496</v>
      </c>
      <c r="E1319" t="s">
        <v>1533</v>
      </c>
      <c r="F1319" s="113" t="s">
        <v>1611</v>
      </c>
      <c r="G1319" s="113" t="s">
        <v>1641</v>
      </c>
      <c r="H1319" s="113" t="s">
        <v>322</v>
      </c>
      <c r="I1319" t="s">
        <v>1758</v>
      </c>
      <c r="J1319" t="s">
        <v>1675</v>
      </c>
      <c r="K1319" s="113" t="s">
        <v>1759</v>
      </c>
      <c r="L1319" s="112"/>
      <c r="M1319" s="112"/>
      <c r="N1319" s="114">
        <v>3</v>
      </c>
      <c r="O1319" s="114">
        <v>1</v>
      </c>
      <c r="P1319" s="115"/>
      <c r="Q1319" s="115"/>
      <c r="R1319" s="114">
        <v>2</v>
      </c>
      <c r="S1319" s="114">
        <v>1</v>
      </c>
      <c r="T1319" s="114">
        <v>1</v>
      </c>
      <c r="U1319" s="115"/>
      <c r="V1319" s="115"/>
      <c r="W1319" s="115"/>
    </row>
    <row r="1320" spans="1:23" x14ac:dyDescent="0.25">
      <c r="A1320" s="113" t="s">
        <v>160</v>
      </c>
      <c r="B1320" s="113" t="s">
        <v>161</v>
      </c>
      <c r="C1320" s="113" t="s">
        <v>7</v>
      </c>
      <c r="D1320" t="s">
        <v>497</v>
      </c>
      <c r="E1320" t="s">
        <v>1534</v>
      </c>
      <c r="F1320" s="113" t="s">
        <v>1611</v>
      </c>
      <c r="G1320" s="113" t="s">
        <v>1641</v>
      </c>
      <c r="H1320" s="113" t="s">
        <v>322</v>
      </c>
      <c r="I1320" t="s">
        <v>1712</v>
      </c>
      <c r="J1320" t="s">
        <v>1653</v>
      </c>
      <c r="K1320" s="113" t="s">
        <v>1713</v>
      </c>
      <c r="L1320" s="112"/>
      <c r="M1320" s="112"/>
      <c r="N1320" s="114">
        <v>1</v>
      </c>
      <c r="O1320" s="115"/>
      <c r="P1320" s="115"/>
      <c r="Q1320" s="115"/>
      <c r="R1320" s="115"/>
      <c r="S1320" s="115"/>
      <c r="T1320" s="114">
        <v>1</v>
      </c>
      <c r="U1320" s="115"/>
      <c r="V1320" s="115"/>
      <c r="W1320" s="115"/>
    </row>
    <row r="1321" spans="1:23" x14ac:dyDescent="0.25">
      <c r="A1321" s="113" t="s">
        <v>168</v>
      </c>
      <c r="B1321" s="113" t="s">
        <v>169</v>
      </c>
      <c r="C1321" s="113" t="s">
        <v>7</v>
      </c>
      <c r="D1321" t="s">
        <v>504</v>
      </c>
      <c r="E1321" t="s">
        <v>1538</v>
      </c>
      <c r="F1321" s="113" t="s">
        <v>1611</v>
      </c>
      <c r="G1321" s="113" t="s">
        <v>1641</v>
      </c>
      <c r="H1321" s="113" t="s">
        <v>322</v>
      </c>
      <c r="I1321" t="s">
        <v>1706</v>
      </c>
      <c r="J1321" t="s">
        <v>1653</v>
      </c>
      <c r="K1321" s="113" t="s">
        <v>1707</v>
      </c>
      <c r="L1321" s="112"/>
      <c r="M1321" s="112"/>
      <c r="N1321" s="114">
        <v>2</v>
      </c>
      <c r="O1321" s="114">
        <v>2</v>
      </c>
      <c r="P1321" s="114">
        <v>0</v>
      </c>
      <c r="Q1321" s="114">
        <v>0</v>
      </c>
      <c r="R1321" s="114">
        <v>1</v>
      </c>
      <c r="S1321" s="114">
        <v>1</v>
      </c>
      <c r="T1321" s="114">
        <v>1</v>
      </c>
      <c r="U1321" s="114">
        <v>1</v>
      </c>
      <c r="V1321" s="114">
        <v>0</v>
      </c>
      <c r="W1321" s="114">
        <v>0</v>
      </c>
    </row>
    <row r="1322" spans="1:23" x14ac:dyDescent="0.25">
      <c r="A1322" s="113" t="s">
        <v>170</v>
      </c>
      <c r="B1322" s="113" t="s">
        <v>171</v>
      </c>
      <c r="C1322" s="113" t="s">
        <v>7</v>
      </c>
      <c r="D1322" t="s">
        <v>506</v>
      </c>
      <c r="E1322" t="s">
        <v>1539</v>
      </c>
      <c r="F1322" s="113" t="s">
        <v>1611</v>
      </c>
      <c r="G1322" s="113" t="s">
        <v>1641</v>
      </c>
      <c r="H1322" s="113" t="s">
        <v>322</v>
      </c>
      <c r="I1322" t="s">
        <v>1657</v>
      </c>
      <c r="J1322" t="s">
        <v>1653</v>
      </c>
      <c r="K1322" s="113" t="s">
        <v>1658</v>
      </c>
      <c r="L1322" s="112"/>
      <c r="M1322" s="112"/>
      <c r="N1322" s="114">
        <v>1</v>
      </c>
      <c r="O1322" s="114">
        <v>1</v>
      </c>
      <c r="P1322" s="115"/>
      <c r="Q1322" s="115"/>
      <c r="R1322" s="114">
        <v>1</v>
      </c>
      <c r="S1322" s="114">
        <v>1</v>
      </c>
      <c r="T1322" s="115"/>
      <c r="U1322" s="115"/>
      <c r="V1322" s="115"/>
      <c r="W1322" s="115"/>
    </row>
    <row r="1323" spans="1:23" x14ac:dyDescent="0.25">
      <c r="A1323" s="113" t="s">
        <v>47</v>
      </c>
      <c r="B1323" s="113" t="s">
        <v>46</v>
      </c>
      <c r="C1323" s="113" t="s">
        <v>8</v>
      </c>
      <c r="D1323" t="s">
        <v>511</v>
      </c>
      <c r="E1323" t="s">
        <v>1542</v>
      </c>
      <c r="F1323" s="113" t="s">
        <v>1611</v>
      </c>
      <c r="G1323" s="113" t="s">
        <v>1641</v>
      </c>
      <c r="H1323" s="113" t="s">
        <v>322</v>
      </c>
      <c r="I1323" t="s">
        <v>1710</v>
      </c>
      <c r="J1323" t="s">
        <v>1653</v>
      </c>
      <c r="K1323" s="113" t="s">
        <v>1711</v>
      </c>
      <c r="L1323" s="112"/>
      <c r="M1323" s="112"/>
      <c r="N1323" s="114">
        <v>2</v>
      </c>
      <c r="O1323" s="115"/>
      <c r="P1323" s="114">
        <v>2</v>
      </c>
      <c r="Q1323" s="115"/>
      <c r="R1323" s="115"/>
      <c r="S1323" s="115"/>
      <c r="T1323" s="115"/>
      <c r="U1323" s="115"/>
      <c r="V1323" s="115"/>
      <c r="W1323" s="115"/>
    </row>
    <row r="1324" spans="1:23" x14ac:dyDescent="0.25">
      <c r="A1324" s="113" t="s">
        <v>22</v>
      </c>
      <c r="B1324" s="113" t="s">
        <v>23</v>
      </c>
      <c r="C1324" s="113" t="s">
        <v>7</v>
      </c>
      <c r="D1324" t="s">
        <v>1470</v>
      </c>
      <c r="E1324" t="s">
        <v>1546</v>
      </c>
      <c r="F1324" s="113" t="s">
        <v>1611</v>
      </c>
      <c r="G1324" s="113" t="s">
        <v>1641</v>
      </c>
      <c r="H1324" s="113" t="s">
        <v>322</v>
      </c>
      <c r="I1324" t="s">
        <v>1796</v>
      </c>
      <c r="J1324" t="s">
        <v>1675</v>
      </c>
      <c r="K1324" s="113" t="s">
        <v>1797</v>
      </c>
      <c r="L1324" s="112"/>
      <c r="M1324" s="112"/>
      <c r="N1324" s="114">
        <v>1</v>
      </c>
      <c r="O1324" s="115"/>
      <c r="P1324" s="115"/>
      <c r="Q1324" s="115"/>
      <c r="R1324" s="114">
        <v>1</v>
      </c>
      <c r="S1324" s="115"/>
      <c r="T1324" s="115"/>
      <c r="U1324" s="115"/>
      <c r="V1324" s="115"/>
      <c r="W1324" s="115"/>
    </row>
    <row r="1325" spans="1:23" x14ac:dyDescent="0.25">
      <c r="A1325" s="113" t="s">
        <v>36</v>
      </c>
      <c r="B1325" s="113" t="s">
        <v>37</v>
      </c>
      <c r="C1325" s="113" t="s">
        <v>7</v>
      </c>
      <c r="D1325" t="s">
        <v>522</v>
      </c>
      <c r="E1325" t="s">
        <v>1550</v>
      </c>
      <c r="F1325" s="113" t="s">
        <v>1611</v>
      </c>
      <c r="G1325" s="113" t="s">
        <v>1641</v>
      </c>
      <c r="H1325" s="113" t="s">
        <v>322</v>
      </c>
      <c r="I1325" t="s">
        <v>1695</v>
      </c>
      <c r="J1325" t="s">
        <v>1696</v>
      </c>
      <c r="K1325" s="113" t="s">
        <v>1697</v>
      </c>
      <c r="L1325" s="112"/>
      <c r="M1325" s="112"/>
      <c r="N1325" s="114">
        <v>1</v>
      </c>
      <c r="O1325" s="115"/>
      <c r="P1325" s="115"/>
      <c r="Q1325" s="115"/>
      <c r="R1325" s="114">
        <v>1</v>
      </c>
      <c r="S1325" s="115"/>
      <c r="T1325" s="115"/>
      <c r="U1325" s="115"/>
      <c r="V1325" s="115"/>
      <c r="W1325" s="115"/>
    </row>
    <row r="1326" spans="1:23" x14ac:dyDescent="0.25">
      <c r="A1326" s="113" t="s">
        <v>38</v>
      </c>
      <c r="B1326" s="113" t="s">
        <v>39</v>
      </c>
      <c r="C1326" s="113" t="s">
        <v>7</v>
      </c>
      <c r="D1326" t="s">
        <v>1476</v>
      </c>
      <c r="E1326" t="s">
        <v>1551</v>
      </c>
      <c r="F1326" s="113" t="s">
        <v>1611</v>
      </c>
      <c r="G1326" s="113" t="s">
        <v>1641</v>
      </c>
      <c r="H1326" s="113" t="s">
        <v>322</v>
      </c>
      <c r="I1326" t="s">
        <v>1785</v>
      </c>
      <c r="J1326" t="s">
        <v>1653</v>
      </c>
      <c r="K1326" s="113" t="s">
        <v>1786</v>
      </c>
      <c r="L1326" s="112"/>
      <c r="M1326" s="112"/>
      <c r="N1326" s="114">
        <v>1</v>
      </c>
      <c r="O1326" s="115"/>
      <c r="P1326" s="115"/>
      <c r="Q1326" s="115"/>
      <c r="R1326" s="114">
        <v>1</v>
      </c>
      <c r="S1326" s="115"/>
      <c r="T1326" s="115"/>
      <c r="U1326" s="115"/>
      <c r="V1326" s="115"/>
      <c r="W1326" s="115"/>
    </row>
    <row r="1327" spans="1:23" x14ac:dyDescent="0.25">
      <c r="A1327" s="113" t="s">
        <v>41</v>
      </c>
      <c r="B1327" s="113" t="s">
        <v>42</v>
      </c>
      <c r="C1327" s="113" t="s">
        <v>7</v>
      </c>
      <c r="D1327" t="s">
        <v>524</v>
      </c>
      <c r="E1327" t="s">
        <v>1552</v>
      </c>
      <c r="F1327" s="113" t="s">
        <v>1611</v>
      </c>
      <c r="G1327" s="113" t="s">
        <v>1641</v>
      </c>
      <c r="H1327" s="113" t="s">
        <v>322</v>
      </c>
      <c r="I1327" t="s">
        <v>1706</v>
      </c>
      <c r="J1327" t="s">
        <v>1653</v>
      </c>
      <c r="K1327" s="113" t="s">
        <v>1707</v>
      </c>
      <c r="L1327" s="112"/>
      <c r="M1327" s="112"/>
      <c r="N1327" s="114">
        <v>1</v>
      </c>
      <c r="O1327" s="114">
        <v>1</v>
      </c>
      <c r="P1327" s="115"/>
      <c r="Q1327" s="115"/>
      <c r="R1327" s="115"/>
      <c r="S1327" s="115"/>
      <c r="T1327" s="114">
        <v>1</v>
      </c>
      <c r="U1327" s="114">
        <v>1</v>
      </c>
      <c r="V1327" s="115"/>
      <c r="W1327" s="115"/>
    </row>
    <row r="1328" spans="1:23" x14ac:dyDescent="0.25">
      <c r="A1328" s="113" t="s">
        <v>62</v>
      </c>
      <c r="B1328" s="113" t="s">
        <v>61</v>
      </c>
      <c r="C1328" s="113" t="s">
        <v>8</v>
      </c>
      <c r="D1328" t="s">
        <v>530</v>
      </c>
      <c r="E1328" t="s">
        <v>1578</v>
      </c>
      <c r="F1328" s="113" t="s">
        <v>1611</v>
      </c>
      <c r="G1328" s="113" t="s">
        <v>1641</v>
      </c>
      <c r="H1328" s="113" t="s">
        <v>322</v>
      </c>
      <c r="I1328" t="s">
        <v>1732</v>
      </c>
      <c r="J1328" t="s">
        <v>1643</v>
      </c>
      <c r="K1328" s="113" t="s">
        <v>1733</v>
      </c>
      <c r="L1328" s="112"/>
      <c r="M1328" s="112"/>
      <c r="N1328" s="114">
        <v>6</v>
      </c>
      <c r="O1328" s="114">
        <v>4</v>
      </c>
      <c r="P1328" s="115"/>
      <c r="Q1328" s="115"/>
      <c r="R1328" s="114">
        <v>6</v>
      </c>
      <c r="S1328" s="114">
        <v>4</v>
      </c>
      <c r="T1328" s="115"/>
      <c r="U1328" s="115"/>
      <c r="V1328" s="115"/>
      <c r="W1328" s="115"/>
    </row>
    <row r="1329" spans="1:23" x14ac:dyDescent="0.25">
      <c r="A1329" s="113" t="s">
        <v>68</v>
      </c>
      <c r="B1329" s="113" t="s">
        <v>69</v>
      </c>
      <c r="C1329" s="113" t="s">
        <v>8</v>
      </c>
      <c r="D1329" t="s">
        <v>535</v>
      </c>
      <c r="E1329" t="s">
        <v>1571</v>
      </c>
      <c r="F1329" s="113" t="s">
        <v>1611</v>
      </c>
      <c r="G1329" s="113" t="s">
        <v>1641</v>
      </c>
      <c r="H1329" s="113" t="s">
        <v>322</v>
      </c>
      <c r="I1329" t="s">
        <v>1732</v>
      </c>
      <c r="J1329" t="s">
        <v>1643</v>
      </c>
      <c r="K1329" s="113" t="s">
        <v>1733</v>
      </c>
      <c r="L1329" s="112"/>
      <c r="M1329" s="112"/>
      <c r="N1329" s="114">
        <v>1</v>
      </c>
      <c r="O1329" s="115"/>
      <c r="P1329" s="114">
        <v>1</v>
      </c>
      <c r="Q1329" s="115"/>
      <c r="R1329" s="115"/>
      <c r="S1329" s="115"/>
      <c r="T1329" s="115"/>
      <c r="U1329" s="115"/>
      <c r="V1329" s="115"/>
      <c r="W1329" s="115"/>
    </row>
    <row r="1330" spans="1:23" x14ac:dyDescent="0.25">
      <c r="A1330" s="113" t="s">
        <v>75</v>
      </c>
      <c r="B1330" s="113" t="s">
        <v>76</v>
      </c>
      <c r="C1330" s="113" t="s">
        <v>7</v>
      </c>
      <c r="D1330" t="s">
        <v>539</v>
      </c>
      <c r="E1330" t="s">
        <v>1574</v>
      </c>
      <c r="F1330" s="113" t="s">
        <v>1611</v>
      </c>
      <c r="G1330" s="113" t="s">
        <v>1641</v>
      </c>
      <c r="H1330" s="113" t="s">
        <v>322</v>
      </c>
      <c r="I1330" t="s">
        <v>1672</v>
      </c>
      <c r="J1330" t="s">
        <v>1643</v>
      </c>
      <c r="K1330" s="113" t="s">
        <v>1673</v>
      </c>
      <c r="L1330" s="112"/>
      <c r="M1330" s="112"/>
      <c r="N1330" s="114">
        <v>2</v>
      </c>
      <c r="O1330" s="115"/>
      <c r="P1330" s="114">
        <v>2</v>
      </c>
      <c r="Q1330" s="115"/>
      <c r="R1330" s="115"/>
      <c r="S1330" s="115"/>
      <c r="T1330" s="115"/>
      <c r="U1330" s="115"/>
      <c r="V1330" s="115"/>
      <c r="W1330" s="115"/>
    </row>
    <row r="1331" spans="1:23" x14ac:dyDescent="0.25">
      <c r="A1331" s="113" t="s">
        <v>77</v>
      </c>
      <c r="B1331" s="113" t="s">
        <v>76</v>
      </c>
      <c r="C1331" s="113" t="s">
        <v>8</v>
      </c>
      <c r="D1331" t="s">
        <v>539</v>
      </c>
      <c r="E1331" t="s">
        <v>1574</v>
      </c>
      <c r="F1331" s="113" t="s">
        <v>1611</v>
      </c>
      <c r="G1331" s="113" t="s">
        <v>1641</v>
      </c>
      <c r="H1331" s="113" t="s">
        <v>322</v>
      </c>
      <c r="I1331" t="s">
        <v>1732</v>
      </c>
      <c r="J1331" t="s">
        <v>1643</v>
      </c>
      <c r="K1331" s="113" t="s">
        <v>1733</v>
      </c>
      <c r="L1331" s="112"/>
      <c r="M1331" s="112"/>
      <c r="N1331" s="114">
        <v>7</v>
      </c>
      <c r="O1331" s="114">
        <v>3</v>
      </c>
      <c r="P1331" s="114">
        <v>7</v>
      </c>
      <c r="Q1331" s="114">
        <v>3</v>
      </c>
      <c r="R1331" s="115"/>
      <c r="S1331" s="115"/>
      <c r="T1331" s="115"/>
      <c r="U1331" s="115"/>
      <c r="V1331" s="115"/>
      <c r="W1331" s="115"/>
    </row>
    <row r="1332" spans="1:23" x14ac:dyDescent="0.25">
      <c r="A1332" s="113" t="s">
        <v>92</v>
      </c>
      <c r="B1332" s="113" t="s">
        <v>93</v>
      </c>
      <c r="C1332" s="113" t="s">
        <v>7</v>
      </c>
      <c r="D1332" t="s">
        <v>549</v>
      </c>
      <c r="E1332" t="s">
        <v>1558</v>
      </c>
      <c r="F1332" s="113" t="s">
        <v>1611</v>
      </c>
      <c r="G1332" s="113" t="s">
        <v>1641</v>
      </c>
      <c r="H1332" s="113" t="s">
        <v>322</v>
      </c>
      <c r="I1332" t="s">
        <v>1655</v>
      </c>
      <c r="J1332" t="s">
        <v>1643</v>
      </c>
      <c r="K1332" s="113" t="s">
        <v>1656</v>
      </c>
      <c r="L1332" s="112"/>
      <c r="M1332" s="112"/>
      <c r="N1332" s="114">
        <v>6</v>
      </c>
      <c r="O1332" s="114">
        <v>1</v>
      </c>
      <c r="P1332" s="115"/>
      <c r="Q1332" s="115"/>
      <c r="R1332" s="114">
        <v>3</v>
      </c>
      <c r="S1332" s="114">
        <v>1</v>
      </c>
      <c r="T1332" s="114">
        <v>3</v>
      </c>
      <c r="U1332" s="115"/>
      <c r="V1332" s="115"/>
      <c r="W1332" s="115"/>
    </row>
    <row r="1333" spans="1:23" x14ac:dyDescent="0.25">
      <c r="A1333" s="113" t="s">
        <v>98</v>
      </c>
      <c r="B1333" s="113" t="s">
        <v>99</v>
      </c>
      <c r="C1333" s="113" t="s">
        <v>7</v>
      </c>
      <c r="D1333" t="s">
        <v>551</v>
      </c>
      <c r="E1333" t="s">
        <v>1560</v>
      </c>
      <c r="F1333" s="113" t="s">
        <v>1611</v>
      </c>
      <c r="G1333" s="113" t="s">
        <v>1641</v>
      </c>
      <c r="H1333" s="113" t="s">
        <v>322</v>
      </c>
      <c r="I1333" t="s">
        <v>1732</v>
      </c>
      <c r="J1333" t="s">
        <v>1643</v>
      </c>
      <c r="K1333" s="113" t="s">
        <v>1733</v>
      </c>
      <c r="L1333" s="112"/>
      <c r="M1333" s="112"/>
      <c r="N1333" s="114">
        <v>10</v>
      </c>
      <c r="O1333" s="114">
        <v>4</v>
      </c>
      <c r="P1333" s="114">
        <v>2</v>
      </c>
      <c r="Q1333" s="114">
        <v>1</v>
      </c>
      <c r="R1333" s="114">
        <v>7</v>
      </c>
      <c r="S1333" s="114">
        <v>3</v>
      </c>
      <c r="T1333" s="114">
        <v>1</v>
      </c>
      <c r="U1333" s="115"/>
      <c r="V1333" s="115"/>
      <c r="W1333" s="115"/>
    </row>
    <row r="1334" spans="1:23" x14ac:dyDescent="0.25">
      <c r="A1334" s="113" t="s">
        <v>124</v>
      </c>
      <c r="B1334" s="113" t="s">
        <v>125</v>
      </c>
      <c r="C1334" s="113" t="s">
        <v>7</v>
      </c>
      <c r="D1334" t="s">
        <v>479</v>
      </c>
      <c r="E1334" t="s">
        <v>1521</v>
      </c>
      <c r="F1334" s="113" t="s">
        <v>1611</v>
      </c>
      <c r="G1334" s="113" t="s">
        <v>1641</v>
      </c>
      <c r="H1334" s="113" t="s">
        <v>343</v>
      </c>
      <c r="I1334" t="s">
        <v>1642</v>
      </c>
      <c r="J1334" t="s">
        <v>1643</v>
      </c>
      <c r="K1334" s="113" t="s">
        <v>1644</v>
      </c>
      <c r="L1334" s="112"/>
      <c r="M1334" s="112"/>
      <c r="N1334" s="114">
        <v>1</v>
      </c>
      <c r="O1334" s="115"/>
      <c r="P1334" s="115"/>
      <c r="Q1334" s="115"/>
      <c r="R1334" s="115"/>
      <c r="S1334" s="115"/>
      <c r="T1334" s="114">
        <v>1</v>
      </c>
      <c r="U1334" s="115"/>
      <c r="V1334" s="115"/>
      <c r="W1334" s="115"/>
    </row>
    <row r="1335" spans="1:23" x14ac:dyDescent="0.25">
      <c r="A1335" s="113" t="s">
        <v>100</v>
      </c>
      <c r="B1335" s="113" t="s">
        <v>99</v>
      </c>
      <c r="C1335" s="113" t="s">
        <v>8</v>
      </c>
      <c r="D1335" t="s">
        <v>551</v>
      </c>
      <c r="E1335" t="s">
        <v>1560</v>
      </c>
      <c r="F1335" s="113" t="s">
        <v>1611</v>
      </c>
      <c r="G1335" s="113" t="s">
        <v>1641</v>
      </c>
      <c r="H1335" s="113" t="s">
        <v>343</v>
      </c>
      <c r="I1335" t="s">
        <v>1722</v>
      </c>
      <c r="J1335" t="s">
        <v>1696</v>
      </c>
      <c r="K1335" s="113" t="s">
        <v>1723</v>
      </c>
      <c r="L1335" s="112"/>
      <c r="M1335" s="112"/>
      <c r="N1335" s="114">
        <v>1</v>
      </c>
      <c r="O1335" s="115"/>
      <c r="P1335" s="115"/>
      <c r="Q1335" s="115"/>
      <c r="R1335" s="114">
        <v>1</v>
      </c>
      <c r="S1335" s="115"/>
      <c r="T1335" s="115"/>
      <c r="U1335" s="115"/>
      <c r="V1335" s="115"/>
      <c r="W1335" s="115"/>
    </row>
    <row r="1336" spans="1:23" x14ac:dyDescent="0.25">
      <c r="A1336" s="113" t="s">
        <v>101</v>
      </c>
      <c r="B1336" s="113" t="s">
        <v>102</v>
      </c>
      <c r="C1336" s="113" t="s">
        <v>7</v>
      </c>
      <c r="D1336" t="s">
        <v>552</v>
      </c>
      <c r="E1336" t="s">
        <v>1561</v>
      </c>
      <c r="F1336" s="113" t="s">
        <v>1611</v>
      </c>
      <c r="G1336" s="113" t="s">
        <v>1641</v>
      </c>
      <c r="H1336" s="113" t="s">
        <v>343</v>
      </c>
      <c r="I1336" t="s">
        <v>1732</v>
      </c>
      <c r="J1336" t="s">
        <v>1643</v>
      </c>
      <c r="K1336" s="113" t="s">
        <v>1733</v>
      </c>
      <c r="L1336" s="112"/>
      <c r="M1336" s="112"/>
      <c r="N1336" s="114">
        <v>10</v>
      </c>
      <c r="O1336" s="114">
        <v>2</v>
      </c>
      <c r="P1336" s="115"/>
      <c r="Q1336" s="115"/>
      <c r="R1336" s="114">
        <v>9</v>
      </c>
      <c r="S1336" s="114">
        <v>1</v>
      </c>
      <c r="T1336" s="114">
        <v>1</v>
      </c>
      <c r="U1336" s="114">
        <v>1</v>
      </c>
      <c r="V1336" s="115"/>
      <c r="W1336" s="115"/>
    </row>
    <row r="1337" spans="1:23" x14ac:dyDescent="0.25">
      <c r="A1337" s="113" t="s">
        <v>103</v>
      </c>
      <c r="B1337" s="113" t="s">
        <v>102</v>
      </c>
      <c r="C1337" s="113" t="s">
        <v>8</v>
      </c>
      <c r="D1337" t="s">
        <v>552</v>
      </c>
      <c r="E1337" t="s">
        <v>1561</v>
      </c>
      <c r="F1337" s="113" t="s">
        <v>1611</v>
      </c>
      <c r="G1337" s="113" t="s">
        <v>1641</v>
      </c>
      <c r="H1337" s="113" t="s">
        <v>343</v>
      </c>
      <c r="I1337" t="s">
        <v>1663</v>
      </c>
      <c r="J1337" t="s">
        <v>1653</v>
      </c>
      <c r="K1337" s="113" t="s">
        <v>1664</v>
      </c>
      <c r="L1337" s="112"/>
      <c r="M1337" s="112"/>
      <c r="N1337" s="114">
        <v>2</v>
      </c>
      <c r="O1337" s="115"/>
      <c r="P1337" s="115"/>
      <c r="Q1337" s="115"/>
      <c r="R1337" s="114">
        <v>2</v>
      </c>
      <c r="S1337" s="115"/>
      <c r="T1337" s="115"/>
      <c r="U1337" s="115"/>
      <c r="V1337" s="115"/>
      <c r="W1337" s="115"/>
    </row>
    <row r="1338" spans="1:23" x14ac:dyDescent="0.25">
      <c r="A1338" s="113" t="s">
        <v>104</v>
      </c>
      <c r="B1338" s="113" t="s">
        <v>105</v>
      </c>
      <c r="C1338" s="113" t="s">
        <v>7</v>
      </c>
      <c r="D1338" t="s">
        <v>553</v>
      </c>
      <c r="E1338" t="s">
        <v>1562</v>
      </c>
      <c r="F1338" s="113" t="s">
        <v>1611</v>
      </c>
      <c r="G1338" s="113" t="s">
        <v>1641</v>
      </c>
      <c r="H1338" s="113" t="s">
        <v>343</v>
      </c>
      <c r="I1338" t="s">
        <v>1830</v>
      </c>
      <c r="J1338" t="s">
        <v>1670</v>
      </c>
      <c r="K1338" s="113" t="s">
        <v>1831</v>
      </c>
      <c r="L1338" s="112"/>
      <c r="M1338" s="112"/>
      <c r="N1338" s="114">
        <v>1</v>
      </c>
      <c r="O1338" s="114">
        <v>0</v>
      </c>
      <c r="P1338" s="115"/>
      <c r="Q1338" s="115"/>
      <c r="R1338" s="115"/>
      <c r="S1338" s="115"/>
      <c r="T1338" s="114">
        <v>1</v>
      </c>
      <c r="U1338" s="114">
        <v>0</v>
      </c>
      <c r="V1338" s="114">
        <v>0</v>
      </c>
      <c r="W1338" s="114">
        <v>0</v>
      </c>
    </row>
    <row r="1339" spans="1:23" x14ac:dyDescent="0.25">
      <c r="A1339" s="113" t="s">
        <v>110</v>
      </c>
      <c r="B1339" s="113" t="s">
        <v>111</v>
      </c>
      <c r="C1339" s="113" t="s">
        <v>7</v>
      </c>
      <c r="D1339" t="s">
        <v>555</v>
      </c>
      <c r="E1339" t="s">
        <v>1564</v>
      </c>
      <c r="F1339" s="113" t="s">
        <v>1611</v>
      </c>
      <c r="G1339" s="113" t="s">
        <v>1641</v>
      </c>
      <c r="H1339" s="113" t="s">
        <v>343</v>
      </c>
      <c r="I1339" t="s">
        <v>1657</v>
      </c>
      <c r="J1339" t="s">
        <v>1653</v>
      </c>
      <c r="K1339" s="113" t="s">
        <v>1658</v>
      </c>
      <c r="L1339" s="112"/>
      <c r="M1339" s="112"/>
      <c r="N1339" s="114">
        <v>1</v>
      </c>
      <c r="O1339" s="114">
        <v>1</v>
      </c>
      <c r="P1339" s="115"/>
      <c r="Q1339" s="115"/>
      <c r="R1339" s="115"/>
      <c r="S1339" s="115"/>
      <c r="T1339" s="114">
        <v>1</v>
      </c>
      <c r="U1339" s="114">
        <v>1</v>
      </c>
      <c r="V1339" s="115"/>
      <c r="W1339" s="115"/>
    </row>
    <row r="1340" spans="1:23" x14ac:dyDescent="0.25">
      <c r="A1340" s="113" t="s">
        <v>113</v>
      </c>
      <c r="B1340" s="113" t="s">
        <v>114</v>
      </c>
      <c r="C1340" s="113" t="s">
        <v>7</v>
      </c>
      <c r="D1340" t="s">
        <v>556</v>
      </c>
      <c r="E1340" t="s">
        <v>1565</v>
      </c>
      <c r="F1340" s="113" t="s">
        <v>1611</v>
      </c>
      <c r="G1340" s="113" t="s">
        <v>1641</v>
      </c>
      <c r="H1340" s="113" t="s">
        <v>343</v>
      </c>
      <c r="I1340" t="s">
        <v>1657</v>
      </c>
      <c r="J1340" t="s">
        <v>1653</v>
      </c>
      <c r="K1340" s="113" t="s">
        <v>1658</v>
      </c>
      <c r="L1340" s="112"/>
      <c r="M1340" s="112"/>
      <c r="N1340" s="114">
        <v>1</v>
      </c>
      <c r="O1340" s="115"/>
      <c r="P1340" s="115"/>
      <c r="Q1340" s="115"/>
      <c r="R1340" s="115"/>
      <c r="S1340" s="115"/>
      <c r="T1340" s="114">
        <v>1</v>
      </c>
      <c r="U1340" s="115"/>
      <c r="V1340" s="115"/>
      <c r="W1340" s="115"/>
    </row>
    <row r="1341" spans="1:23" x14ac:dyDescent="0.25">
      <c r="A1341" s="113" t="s">
        <v>115</v>
      </c>
      <c r="B1341" s="113" t="s">
        <v>116</v>
      </c>
      <c r="C1341" s="113" t="s">
        <v>7</v>
      </c>
      <c r="D1341" t="s">
        <v>558</v>
      </c>
      <c r="E1341" t="s">
        <v>1566</v>
      </c>
      <c r="F1341" s="113" t="s">
        <v>1611</v>
      </c>
      <c r="G1341" s="113" t="s">
        <v>1641</v>
      </c>
      <c r="H1341" s="113" t="s">
        <v>343</v>
      </c>
      <c r="I1341" t="s">
        <v>1663</v>
      </c>
      <c r="J1341" t="s">
        <v>1653</v>
      </c>
      <c r="K1341" s="113" t="s">
        <v>1664</v>
      </c>
      <c r="L1341" s="112"/>
      <c r="M1341" s="112"/>
      <c r="N1341" s="114">
        <v>1</v>
      </c>
      <c r="O1341" s="114">
        <v>1</v>
      </c>
      <c r="P1341" s="115"/>
      <c r="Q1341" s="115"/>
      <c r="R1341" s="114">
        <v>1</v>
      </c>
      <c r="S1341" s="114">
        <v>1</v>
      </c>
      <c r="T1341" s="115"/>
      <c r="U1341" s="115"/>
      <c r="V1341" s="115"/>
      <c r="W1341" s="115"/>
    </row>
    <row r="1342" spans="1:23" x14ac:dyDescent="0.25">
      <c r="A1342" s="113" t="s">
        <v>117</v>
      </c>
      <c r="B1342" s="113" t="s">
        <v>116</v>
      </c>
      <c r="C1342" s="113" t="s">
        <v>8</v>
      </c>
      <c r="D1342" t="s">
        <v>558</v>
      </c>
      <c r="E1342" t="s">
        <v>1566</v>
      </c>
      <c r="F1342" s="113" t="s">
        <v>1611</v>
      </c>
      <c r="G1342" s="113" t="s">
        <v>1641</v>
      </c>
      <c r="H1342" s="113" t="s">
        <v>343</v>
      </c>
      <c r="I1342" t="s">
        <v>1685</v>
      </c>
      <c r="J1342" t="s">
        <v>1653</v>
      </c>
      <c r="K1342" s="113" t="s">
        <v>1686</v>
      </c>
      <c r="L1342" s="112"/>
      <c r="M1342" s="112"/>
      <c r="N1342" s="114">
        <v>1</v>
      </c>
      <c r="O1342" s="114">
        <v>1</v>
      </c>
      <c r="P1342" s="115"/>
      <c r="Q1342" s="115"/>
      <c r="R1342" s="114">
        <v>1</v>
      </c>
      <c r="S1342" s="114">
        <v>1</v>
      </c>
      <c r="T1342" s="115"/>
      <c r="U1342" s="115"/>
      <c r="V1342" s="115"/>
      <c r="W1342" s="115"/>
    </row>
    <row r="1343" spans="1:23" x14ac:dyDescent="0.25">
      <c r="A1343" s="113" t="s">
        <v>118</v>
      </c>
      <c r="B1343" s="113" t="s">
        <v>119</v>
      </c>
      <c r="C1343" s="113" t="s">
        <v>7</v>
      </c>
      <c r="D1343" t="s">
        <v>1501</v>
      </c>
      <c r="E1343" t="s">
        <v>1567</v>
      </c>
      <c r="F1343" s="113" t="s">
        <v>1611</v>
      </c>
      <c r="G1343" s="113" t="s">
        <v>1641</v>
      </c>
      <c r="H1343" s="113" t="s">
        <v>343</v>
      </c>
      <c r="I1343" t="s">
        <v>1732</v>
      </c>
      <c r="J1343" t="s">
        <v>1643</v>
      </c>
      <c r="K1343" s="113" t="s">
        <v>1733</v>
      </c>
      <c r="L1343" s="112"/>
      <c r="M1343" s="112"/>
      <c r="N1343" s="114">
        <v>6</v>
      </c>
      <c r="O1343" s="114">
        <v>4</v>
      </c>
      <c r="P1343" s="115"/>
      <c r="Q1343" s="115"/>
      <c r="R1343" s="114">
        <v>4</v>
      </c>
      <c r="S1343" s="114">
        <v>3</v>
      </c>
      <c r="T1343" s="114">
        <v>2</v>
      </c>
      <c r="U1343" s="114">
        <v>1</v>
      </c>
      <c r="V1343" s="115"/>
      <c r="W1343" s="115"/>
    </row>
    <row r="1344" spans="1:23" x14ac:dyDescent="0.25">
      <c r="A1344" s="113" t="s">
        <v>120</v>
      </c>
      <c r="B1344" s="113" t="s">
        <v>119</v>
      </c>
      <c r="C1344" s="113" t="s">
        <v>8</v>
      </c>
      <c r="D1344" t="s">
        <v>1501</v>
      </c>
      <c r="E1344" t="s">
        <v>1567</v>
      </c>
      <c r="F1344" s="113" t="s">
        <v>1611</v>
      </c>
      <c r="G1344" s="113" t="s">
        <v>1641</v>
      </c>
      <c r="H1344" s="113" t="s">
        <v>343</v>
      </c>
      <c r="I1344" t="s">
        <v>1693</v>
      </c>
      <c r="J1344" t="s">
        <v>1650</v>
      </c>
      <c r="K1344" s="113" t="s">
        <v>1694</v>
      </c>
      <c r="L1344" s="112"/>
      <c r="M1344" s="112"/>
      <c r="N1344" s="114">
        <v>1</v>
      </c>
      <c r="O1344" s="114">
        <v>1</v>
      </c>
      <c r="P1344" s="115"/>
      <c r="Q1344" s="115"/>
      <c r="R1344" s="114">
        <v>1</v>
      </c>
      <c r="S1344" s="114">
        <v>1</v>
      </c>
      <c r="T1344" s="115"/>
      <c r="U1344" s="115"/>
      <c r="V1344" s="115"/>
      <c r="W1344" s="115"/>
    </row>
    <row r="1345" spans="1:23" x14ac:dyDescent="0.25">
      <c r="A1345" s="113" t="s">
        <v>130</v>
      </c>
      <c r="B1345" s="113" t="s">
        <v>131</v>
      </c>
      <c r="C1345" s="113" t="s">
        <v>7</v>
      </c>
      <c r="D1345" t="s">
        <v>482</v>
      </c>
      <c r="E1345" t="s">
        <v>1523</v>
      </c>
      <c r="F1345" s="113" t="s">
        <v>1611</v>
      </c>
      <c r="G1345" s="113" t="s">
        <v>1641</v>
      </c>
      <c r="H1345" s="113" t="s">
        <v>343</v>
      </c>
      <c r="I1345" t="s">
        <v>1695</v>
      </c>
      <c r="J1345" t="s">
        <v>1696</v>
      </c>
      <c r="K1345" s="113" t="s">
        <v>1697</v>
      </c>
      <c r="L1345" s="112"/>
      <c r="M1345" s="112"/>
      <c r="N1345" s="114">
        <v>30</v>
      </c>
      <c r="O1345" s="114">
        <v>2</v>
      </c>
      <c r="P1345" s="114">
        <v>7</v>
      </c>
      <c r="Q1345" s="114">
        <v>1</v>
      </c>
      <c r="R1345" s="114">
        <v>23</v>
      </c>
      <c r="S1345" s="114">
        <v>1</v>
      </c>
      <c r="T1345" s="115"/>
      <c r="U1345" s="115"/>
      <c r="V1345" s="115"/>
      <c r="W1345" s="115"/>
    </row>
    <row r="1346" spans="1:23" x14ac:dyDescent="0.25">
      <c r="A1346" s="113" t="s">
        <v>132</v>
      </c>
      <c r="B1346" s="113" t="s">
        <v>131</v>
      </c>
      <c r="C1346" s="113" t="s">
        <v>8</v>
      </c>
      <c r="D1346" t="s">
        <v>482</v>
      </c>
      <c r="E1346" t="s">
        <v>1523</v>
      </c>
      <c r="F1346" s="113" t="s">
        <v>1611</v>
      </c>
      <c r="G1346" s="113" t="s">
        <v>1641</v>
      </c>
      <c r="H1346" s="113" t="s">
        <v>343</v>
      </c>
      <c r="I1346" t="s">
        <v>1722</v>
      </c>
      <c r="J1346" t="s">
        <v>1696</v>
      </c>
      <c r="K1346" s="113" t="s">
        <v>1723</v>
      </c>
      <c r="L1346" s="112"/>
      <c r="M1346" s="112"/>
      <c r="N1346" s="114">
        <v>1</v>
      </c>
      <c r="O1346" s="115"/>
      <c r="P1346" s="115"/>
      <c r="Q1346" s="115"/>
      <c r="R1346" s="114">
        <v>1</v>
      </c>
      <c r="S1346" s="115"/>
      <c r="T1346" s="115"/>
      <c r="U1346" s="115"/>
      <c r="V1346" s="115"/>
      <c r="W1346" s="115"/>
    </row>
    <row r="1347" spans="1:23" x14ac:dyDescent="0.25">
      <c r="A1347" s="113" t="s">
        <v>133</v>
      </c>
      <c r="B1347" s="113" t="s">
        <v>134</v>
      </c>
      <c r="C1347" s="113" t="s">
        <v>7</v>
      </c>
      <c r="D1347" t="s">
        <v>1447</v>
      </c>
      <c r="E1347" t="s">
        <v>1524</v>
      </c>
      <c r="F1347" s="113" t="s">
        <v>1611</v>
      </c>
      <c r="G1347" s="113" t="s">
        <v>1641</v>
      </c>
      <c r="H1347" s="113" t="s">
        <v>343</v>
      </c>
      <c r="I1347" t="s">
        <v>1649</v>
      </c>
      <c r="J1347" t="s">
        <v>1650</v>
      </c>
      <c r="K1347" s="113" t="s">
        <v>1651</v>
      </c>
      <c r="L1347" s="112"/>
      <c r="M1347" s="112"/>
      <c r="N1347" s="114">
        <v>2</v>
      </c>
      <c r="O1347" s="114">
        <v>2</v>
      </c>
      <c r="P1347" s="115"/>
      <c r="Q1347" s="115"/>
      <c r="R1347" s="115"/>
      <c r="S1347" s="115"/>
      <c r="T1347" s="114">
        <v>2</v>
      </c>
      <c r="U1347" s="114">
        <v>2</v>
      </c>
      <c r="V1347" s="115"/>
      <c r="W1347" s="115"/>
    </row>
    <row r="1348" spans="1:23" x14ac:dyDescent="0.25">
      <c r="A1348" s="113" t="s">
        <v>143</v>
      </c>
      <c r="B1348" s="113" t="s">
        <v>144</v>
      </c>
      <c r="C1348" s="113" t="s">
        <v>7</v>
      </c>
      <c r="D1348" t="s">
        <v>490</v>
      </c>
      <c r="E1348" t="s">
        <v>1528</v>
      </c>
      <c r="F1348" s="113" t="s">
        <v>1611</v>
      </c>
      <c r="G1348" s="113" t="s">
        <v>1641</v>
      </c>
      <c r="H1348" s="113" t="s">
        <v>343</v>
      </c>
      <c r="I1348" t="s">
        <v>1714</v>
      </c>
      <c r="J1348" t="s">
        <v>1653</v>
      </c>
      <c r="K1348" s="113" t="s">
        <v>1715</v>
      </c>
      <c r="L1348" s="112"/>
      <c r="M1348" s="112"/>
      <c r="N1348" s="114">
        <v>26</v>
      </c>
      <c r="O1348" s="114">
        <v>12</v>
      </c>
      <c r="P1348" s="115"/>
      <c r="Q1348" s="115"/>
      <c r="R1348" s="114">
        <v>1</v>
      </c>
      <c r="S1348" s="115"/>
      <c r="T1348" s="114">
        <v>25</v>
      </c>
      <c r="U1348" s="114">
        <v>12</v>
      </c>
      <c r="V1348" s="115"/>
      <c r="W1348" s="115"/>
    </row>
    <row r="1349" spans="1:23" x14ac:dyDescent="0.25">
      <c r="A1349" s="113" t="s">
        <v>145</v>
      </c>
      <c r="B1349" s="113" t="s">
        <v>144</v>
      </c>
      <c r="C1349" s="113" t="s">
        <v>8</v>
      </c>
      <c r="D1349" t="s">
        <v>490</v>
      </c>
      <c r="E1349" t="s">
        <v>1528</v>
      </c>
      <c r="F1349" s="113" t="s">
        <v>1611</v>
      </c>
      <c r="G1349" s="113" t="s">
        <v>1641</v>
      </c>
      <c r="H1349" s="113" t="s">
        <v>343</v>
      </c>
      <c r="I1349" t="s">
        <v>1689</v>
      </c>
      <c r="J1349" t="s">
        <v>1653</v>
      </c>
      <c r="K1349" s="113" t="s">
        <v>1690</v>
      </c>
      <c r="L1349" s="112"/>
      <c r="M1349" s="112"/>
      <c r="N1349" s="114">
        <v>2</v>
      </c>
      <c r="O1349" s="114">
        <v>2</v>
      </c>
      <c r="P1349" s="115"/>
      <c r="Q1349" s="115"/>
      <c r="R1349" s="114">
        <v>1</v>
      </c>
      <c r="S1349" s="114">
        <v>1</v>
      </c>
      <c r="T1349" s="114">
        <v>1</v>
      </c>
      <c r="U1349" s="114">
        <v>1</v>
      </c>
      <c r="V1349" s="115"/>
      <c r="W1349" s="115"/>
    </row>
    <row r="1350" spans="1:23" x14ac:dyDescent="0.25">
      <c r="A1350" s="113" t="s">
        <v>146</v>
      </c>
      <c r="B1350" s="113" t="s">
        <v>147</v>
      </c>
      <c r="C1350" s="113" t="s">
        <v>7</v>
      </c>
      <c r="D1350" t="s">
        <v>491</v>
      </c>
      <c r="E1350" t="s">
        <v>1529</v>
      </c>
      <c r="F1350" s="113" t="s">
        <v>1611</v>
      </c>
      <c r="G1350" s="113" t="s">
        <v>1641</v>
      </c>
      <c r="H1350" s="113" t="s">
        <v>343</v>
      </c>
      <c r="I1350" t="s">
        <v>1655</v>
      </c>
      <c r="J1350" t="s">
        <v>1643</v>
      </c>
      <c r="K1350" s="113" t="s">
        <v>1656</v>
      </c>
      <c r="L1350" s="112"/>
      <c r="M1350" s="112"/>
      <c r="N1350" s="114">
        <v>29</v>
      </c>
      <c r="O1350" s="114">
        <v>4</v>
      </c>
      <c r="P1350" s="115"/>
      <c r="Q1350" s="115"/>
      <c r="R1350" s="114">
        <v>27</v>
      </c>
      <c r="S1350" s="114">
        <v>4</v>
      </c>
      <c r="T1350" s="114">
        <v>2</v>
      </c>
      <c r="U1350" s="115"/>
      <c r="V1350" s="115"/>
      <c r="W1350" s="115"/>
    </row>
    <row r="1351" spans="1:23" x14ac:dyDescent="0.25">
      <c r="A1351" s="113" t="s">
        <v>154</v>
      </c>
      <c r="B1351" s="113" t="s">
        <v>155</v>
      </c>
      <c r="C1351" s="113" t="s">
        <v>7</v>
      </c>
      <c r="D1351" t="s">
        <v>495</v>
      </c>
      <c r="E1351" t="s">
        <v>1532</v>
      </c>
      <c r="F1351" s="113" t="s">
        <v>1611</v>
      </c>
      <c r="G1351" s="113" t="s">
        <v>1641</v>
      </c>
      <c r="H1351" s="113" t="s">
        <v>343</v>
      </c>
      <c r="I1351" t="s">
        <v>1683</v>
      </c>
      <c r="J1351" t="s">
        <v>1675</v>
      </c>
      <c r="K1351" s="113" t="s">
        <v>1684</v>
      </c>
      <c r="L1351" s="112"/>
      <c r="M1351" s="112"/>
      <c r="N1351" s="114">
        <v>1</v>
      </c>
      <c r="O1351" s="114">
        <v>1</v>
      </c>
      <c r="P1351" s="115"/>
      <c r="Q1351" s="115"/>
      <c r="R1351" s="115"/>
      <c r="S1351" s="115"/>
      <c r="T1351" s="115"/>
      <c r="U1351" s="115"/>
      <c r="V1351" s="114">
        <v>1</v>
      </c>
      <c r="W1351" s="114">
        <v>1</v>
      </c>
    </row>
    <row r="1352" spans="1:23" x14ac:dyDescent="0.25">
      <c r="A1352" s="113" t="s">
        <v>157</v>
      </c>
      <c r="B1352" s="113" t="s">
        <v>158</v>
      </c>
      <c r="C1352" s="113" t="s">
        <v>7</v>
      </c>
      <c r="D1352" t="s">
        <v>496</v>
      </c>
      <c r="E1352" t="s">
        <v>1533</v>
      </c>
      <c r="F1352" s="113" t="s">
        <v>1611</v>
      </c>
      <c r="G1352" s="113" t="s">
        <v>1641</v>
      </c>
      <c r="H1352" s="113" t="s">
        <v>343</v>
      </c>
      <c r="I1352" t="s">
        <v>1706</v>
      </c>
      <c r="J1352" t="s">
        <v>1653</v>
      </c>
      <c r="K1352" s="113" t="s">
        <v>1707</v>
      </c>
      <c r="L1352" s="112"/>
      <c r="M1352" s="112"/>
      <c r="N1352" s="114">
        <v>1</v>
      </c>
      <c r="O1352" s="115"/>
      <c r="P1352" s="115"/>
      <c r="Q1352" s="115"/>
      <c r="R1352" s="115"/>
      <c r="S1352" s="115"/>
      <c r="T1352" s="115"/>
      <c r="U1352" s="115"/>
      <c r="V1352" s="114">
        <v>1</v>
      </c>
      <c r="W1352" s="115"/>
    </row>
    <row r="1353" spans="1:23" x14ac:dyDescent="0.25">
      <c r="A1353" s="113" t="s">
        <v>160</v>
      </c>
      <c r="B1353" s="113" t="s">
        <v>161</v>
      </c>
      <c r="C1353" s="113" t="s">
        <v>7</v>
      </c>
      <c r="D1353" t="s">
        <v>497</v>
      </c>
      <c r="E1353" t="s">
        <v>1534</v>
      </c>
      <c r="F1353" s="113" t="s">
        <v>1611</v>
      </c>
      <c r="G1353" s="113" t="s">
        <v>1641</v>
      </c>
      <c r="H1353" s="113" t="s">
        <v>343</v>
      </c>
      <c r="I1353" t="s">
        <v>1645</v>
      </c>
      <c r="J1353" t="s">
        <v>1643</v>
      </c>
      <c r="K1353" s="113" t="s">
        <v>1646</v>
      </c>
      <c r="L1353" s="112"/>
      <c r="M1353" s="112"/>
      <c r="N1353" s="114">
        <v>1</v>
      </c>
      <c r="O1353" s="114">
        <v>1</v>
      </c>
      <c r="P1353" s="115"/>
      <c r="Q1353" s="115"/>
      <c r="R1353" s="114">
        <v>1</v>
      </c>
      <c r="S1353" s="114">
        <v>1</v>
      </c>
      <c r="T1353" s="115"/>
      <c r="U1353" s="115"/>
      <c r="V1353" s="115"/>
      <c r="W1353" s="115"/>
    </row>
    <row r="1354" spans="1:23" x14ac:dyDescent="0.25">
      <c r="A1354" s="113" t="s">
        <v>168</v>
      </c>
      <c r="B1354" s="113" t="s">
        <v>169</v>
      </c>
      <c r="C1354" s="113" t="s">
        <v>7</v>
      </c>
      <c r="D1354" t="s">
        <v>504</v>
      </c>
      <c r="E1354" t="s">
        <v>1538</v>
      </c>
      <c r="F1354" s="113" t="s">
        <v>1611</v>
      </c>
      <c r="G1354" s="113" t="s">
        <v>1641</v>
      </c>
      <c r="H1354" s="113" t="s">
        <v>343</v>
      </c>
      <c r="I1354" t="s">
        <v>1642</v>
      </c>
      <c r="J1354" t="s">
        <v>1643</v>
      </c>
      <c r="K1354" s="113" t="s">
        <v>1644</v>
      </c>
      <c r="L1354" s="112"/>
      <c r="M1354" s="112"/>
      <c r="N1354" s="114">
        <v>3</v>
      </c>
      <c r="O1354" s="114">
        <v>3</v>
      </c>
      <c r="P1354" s="114">
        <v>0</v>
      </c>
      <c r="Q1354" s="114">
        <v>0</v>
      </c>
      <c r="R1354" s="114">
        <v>3</v>
      </c>
      <c r="S1354" s="114">
        <v>3</v>
      </c>
      <c r="T1354" s="114">
        <v>0</v>
      </c>
      <c r="U1354" s="114">
        <v>0</v>
      </c>
      <c r="V1354" s="114">
        <v>0</v>
      </c>
      <c r="W1354" s="114">
        <v>0</v>
      </c>
    </row>
    <row r="1355" spans="1:23" x14ac:dyDescent="0.25">
      <c r="A1355" s="113" t="s">
        <v>47</v>
      </c>
      <c r="B1355" s="113" t="s">
        <v>46</v>
      </c>
      <c r="C1355" s="113" t="s">
        <v>8</v>
      </c>
      <c r="D1355" t="s">
        <v>511</v>
      </c>
      <c r="E1355" t="s">
        <v>1542</v>
      </c>
      <c r="F1355" s="113" t="s">
        <v>1611</v>
      </c>
      <c r="G1355" s="113" t="s">
        <v>1641</v>
      </c>
      <c r="H1355" s="113" t="s">
        <v>343</v>
      </c>
      <c r="I1355" t="s">
        <v>1732</v>
      </c>
      <c r="J1355" t="s">
        <v>1643</v>
      </c>
      <c r="K1355" s="113" t="s">
        <v>1733</v>
      </c>
      <c r="L1355" s="112"/>
      <c r="M1355" s="112"/>
      <c r="N1355" s="114">
        <v>2</v>
      </c>
      <c r="O1355" s="115"/>
      <c r="P1355" s="114">
        <v>2</v>
      </c>
      <c r="Q1355" s="115"/>
      <c r="R1355" s="115"/>
      <c r="S1355" s="115"/>
      <c r="T1355" s="115"/>
      <c r="U1355" s="115"/>
      <c r="V1355" s="115"/>
      <c r="W1355" s="115"/>
    </row>
    <row r="1356" spans="1:23" x14ac:dyDescent="0.25">
      <c r="A1356" s="113" t="s">
        <v>22</v>
      </c>
      <c r="B1356" s="113" t="s">
        <v>23</v>
      </c>
      <c r="C1356" s="113" t="s">
        <v>7</v>
      </c>
      <c r="D1356" t="s">
        <v>1470</v>
      </c>
      <c r="E1356" t="s">
        <v>1546</v>
      </c>
      <c r="F1356" s="113" t="s">
        <v>1611</v>
      </c>
      <c r="G1356" s="113" t="s">
        <v>1641</v>
      </c>
      <c r="H1356" s="113" t="s">
        <v>343</v>
      </c>
      <c r="I1356" t="s">
        <v>1657</v>
      </c>
      <c r="J1356" t="s">
        <v>1653</v>
      </c>
      <c r="K1356" s="113" t="s">
        <v>1658</v>
      </c>
      <c r="L1356" s="112"/>
      <c r="M1356" s="112"/>
      <c r="N1356" s="114">
        <v>1</v>
      </c>
      <c r="O1356" s="115"/>
      <c r="P1356" s="115"/>
      <c r="Q1356" s="115"/>
      <c r="R1356" s="115"/>
      <c r="S1356" s="115"/>
      <c r="T1356" s="114">
        <v>1</v>
      </c>
      <c r="U1356" s="115"/>
      <c r="V1356" s="115"/>
      <c r="W1356" s="115"/>
    </row>
    <row r="1357" spans="1:23" x14ac:dyDescent="0.25">
      <c r="A1357" s="113" t="s">
        <v>36</v>
      </c>
      <c r="B1357" s="113" t="s">
        <v>37</v>
      </c>
      <c r="C1357" s="113" t="s">
        <v>7</v>
      </c>
      <c r="D1357" t="s">
        <v>522</v>
      </c>
      <c r="E1357" t="s">
        <v>1550</v>
      </c>
      <c r="F1357" s="113" t="s">
        <v>1611</v>
      </c>
      <c r="G1357" s="113" t="s">
        <v>1641</v>
      </c>
      <c r="H1357" s="113" t="s">
        <v>343</v>
      </c>
      <c r="I1357" t="s">
        <v>1642</v>
      </c>
      <c r="J1357" t="s">
        <v>1643</v>
      </c>
      <c r="K1357" s="113" t="s">
        <v>1644</v>
      </c>
      <c r="L1357" s="112"/>
      <c r="M1357" s="112"/>
      <c r="N1357" s="114">
        <v>2</v>
      </c>
      <c r="O1357" s="114">
        <v>1</v>
      </c>
      <c r="P1357" s="115"/>
      <c r="Q1357" s="115"/>
      <c r="R1357" s="114">
        <v>1</v>
      </c>
      <c r="S1357" s="114">
        <v>1</v>
      </c>
      <c r="T1357" s="114">
        <v>1</v>
      </c>
      <c r="U1357" s="115"/>
      <c r="V1357" s="115"/>
      <c r="W1357" s="115"/>
    </row>
    <row r="1358" spans="1:23" x14ac:dyDescent="0.25">
      <c r="A1358" s="113" t="s">
        <v>38</v>
      </c>
      <c r="B1358" s="113" t="s">
        <v>39</v>
      </c>
      <c r="C1358" s="113" t="s">
        <v>7</v>
      </c>
      <c r="D1358" t="s">
        <v>1476</v>
      </c>
      <c r="E1358" t="s">
        <v>1551</v>
      </c>
      <c r="F1358" s="113" t="s">
        <v>1611</v>
      </c>
      <c r="G1358" s="113" t="s">
        <v>1641</v>
      </c>
      <c r="H1358" s="113" t="s">
        <v>343</v>
      </c>
      <c r="I1358" t="s">
        <v>1748</v>
      </c>
      <c r="J1358" t="s">
        <v>1650</v>
      </c>
      <c r="K1358" s="113" t="s">
        <v>1749</v>
      </c>
      <c r="L1358" s="112"/>
      <c r="M1358" s="112"/>
      <c r="N1358" s="114">
        <v>1</v>
      </c>
      <c r="O1358" s="115"/>
      <c r="P1358" s="115"/>
      <c r="Q1358" s="115"/>
      <c r="R1358" s="115"/>
      <c r="S1358" s="115"/>
      <c r="T1358" s="114">
        <v>1</v>
      </c>
      <c r="U1358" s="115"/>
      <c r="V1358" s="115"/>
      <c r="W1358" s="115"/>
    </row>
    <row r="1359" spans="1:23" x14ac:dyDescent="0.25">
      <c r="A1359" s="113" t="s">
        <v>41</v>
      </c>
      <c r="B1359" s="113" t="s">
        <v>42</v>
      </c>
      <c r="C1359" s="113" t="s">
        <v>7</v>
      </c>
      <c r="D1359" t="s">
        <v>524</v>
      </c>
      <c r="E1359" t="s">
        <v>1552</v>
      </c>
      <c r="F1359" s="113" t="s">
        <v>1611</v>
      </c>
      <c r="G1359" s="113" t="s">
        <v>1641</v>
      </c>
      <c r="H1359" s="113" t="s">
        <v>343</v>
      </c>
      <c r="I1359" t="s">
        <v>1685</v>
      </c>
      <c r="J1359" t="s">
        <v>1653</v>
      </c>
      <c r="K1359" s="113" t="s">
        <v>1686</v>
      </c>
      <c r="L1359" s="112"/>
      <c r="M1359" s="112"/>
      <c r="N1359" s="114">
        <v>1</v>
      </c>
      <c r="O1359" s="114">
        <v>1</v>
      </c>
      <c r="P1359" s="115"/>
      <c r="Q1359" s="115"/>
      <c r="R1359" s="114">
        <v>1</v>
      </c>
      <c r="S1359" s="114">
        <v>1</v>
      </c>
      <c r="T1359" s="115"/>
      <c r="U1359" s="115"/>
      <c r="V1359" s="115"/>
      <c r="W1359" s="115"/>
    </row>
    <row r="1360" spans="1:23" x14ac:dyDescent="0.25">
      <c r="A1360" s="113" t="s">
        <v>62</v>
      </c>
      <c r="B1360" s="113" t="s">
        <v>61</v>
      </c>
      <c r="C1360" s="113" t="s">
        <v>8</v>
      </c>
      <c r="D1360" t="s">
        <v>530</v>
      </c>
      <c r="E1360" t="s">
        <v>1578</v>
      </c>
      <c r="F1360" s="113" t="s">
        <v>1611</v>
      </c>
      <c r="G1360" s="113" t="s">
        <v>1641</v>
      </c>
      <c r="H1360" s="113" t="s">
        <v>343</v>
      </c>
      <c r="I1360" t="s">
        <v>1655</v>
      </c>
      <c r="J1360" t="s">
        <v>1643</v>
      </c>
      <c r="K1360" s="113" t="s">
        <v>1656</v>
      </c>
      <c r="L1360" s="112"/>
      <c r="M1360" s="112"/>
      <c r="N1360" s="114">
        <v>8</v>
      </c>
      <c r="O1360" s="114">
        <v>2</v>
      </c>
      <c r="P1360" s="115"/>
      <c r="Q1360" s="115"/>
      <c r="R1360" s="114">
        <v>8</v>
      </c>
      <c r="S1360" s="114">
        <v>2</v>
      </c>
      <c r="T1360" s="115"/>
      <c r="U1360" s="115"/>
      <c r="V1360" s="115"/>
      <c r="W1360" s="115"/>
    </row>
    <row r="1361" spans="1:23" x14ac:dyDescent="0.25">
      <c r="A1361" s="113" t="s">
        <v>75</v>
      </c>
      <c r="B1361" s="113" t="s">
        <v>76</v>
      </c>
      <c r="C1361" s="113" t="s">
        <v>7</v>
      </c>
      <c r="D1361" t="s">
        <v>539</v>
      </c>
      <c r="E1361" t="s">
        <v>1574</v>
      </c>
      <c r="F1361" s="113" t="s">
        <v>1611</v>
      </c>
      <c r="G1361" s="113" t="s">
        <v>1641</v>
      </c>
      <c r="H1361" s="113" t="s">
        <v>343</v>
      </c>
      <c r="I1361" t="s">
        <v>1679</v>
      </c>
      <c r="J1361" t="s">
        <v>1675</v>
      </c>
      <c r="K1361" s="113" t="s">
        <v>1680</v>
      </c>
      <c r="L1361" s="112"/>
      <c r="M1361" s="112"/>
      <c r="N1361" s="114">
        <v>37</v>
      </c>
      <c r="O1361" s="114">
        <v>4</v>
      </c>
      <c r="P1361" s="114">
        <v>37</v>
      </c>
      <c r="Q1361" s="114">
        <v>4</v>
      </c>
      <c r="R1361" s="115"/>
      <c r="S1361" s="115"/>
      <c r="T1361" s="115"/>
      <c r="U1361" s="115"/>
      <c r="V1361" s="115"/>
      <c r="W1361" s="115"/>
    </row>
    <row r="1362" spans="1:23" x14ac:dyDescent="0.25">
      <c r="A1362" s="113" t="s">
        <v>77</v>
      </c>
      <c r="B1362" s="113" t="s">
        <v>76</v>
      </c>
      <c r="C1362" s="113" t="s">
        <v>8</v>
      </c>
      <c r="D1362" t="s">
        <v>539</v>
      </c>
      <c r="E1362" t="s">
        <v>1574</v>
      </c>
      <c r="F1362" s="113" t="s">
        <v>1611</v>
      </c>
      <c r="G1362" s="113" t="s">
        <v>1641</v>
      </c>
      <c r="H1362" s="113" t="s">
        <v>343</v>
      </c>
      <c r="I1362" t="s">
        <v>1677</v>
      </c>
      <c r="J1362" t="s">
        <v>1653</v>
      </c>
      <c r="K1362" s="113" t="s">
        <v>1678</v>
      </c>
      <c r="L1362" s="112"/>
      <c r="M1362" s="112"/>
      <c r="N1362" s="114">
        <v>7</v>
      </c>
      <c r="O1362" s="114">
        <v>2</v>
      </c>
      <c r="P1362" s="114">
        <v>7</v>
      </c>
      <c r="Q1362" s="114">
        <v>2</v>
      </c>
      <c r="R1362" s="115"/>
      <c r="S1362" s="115"/>
      <c r="T1362" s="115"/>
      <c r="U1362" s="115"/>
      <c r="V1362" s="115"/>
      <c r="W1362" s="115"/>
    </row>
    <row r="1363" spans="1:23" x14ac:dyDescent="0.25">
      <c r="A1363" s="113" t="s">
        <v>92</v>
      </c>
      <c r="B1363" s="113" t="s">
        <v>93</v>
      </c>
      <c r="C1363" s="113" t="s">
        <v>7</v>
      </c>
      <c r="D1363" t="s">
        <v>549</v>
      </c>
      <c r="E1363" t="s">
        <v>1558</v>
      </c>
      <c r="F1363" s="113" t="s">
        <v>1611</v>
      </c>
      <c r="G1363" s="113" t="s">
        <v>1641</v>
      </c>
      <c r="H1363" s="113" t="s">
        <v>343</v>
      </c>
      <c r="I1363" t="s">
        <v>1722</v>
      </c>
      <c r="J1363" t="s">
        <v>1696</v>
      </c>
      <c r="K1363" s="113" t="s">
        <v>1723</v>
      </c>
      <c r="L1363" s="112"/>
      <c r="M1363" s="112"/>
      <c r="N1363" s="114">
        <v>5</v>
      </c>
      <c r="O1363" s="114">
        <v>1</v>
      </c>
      <c r="P1363" s="115"/>
      <c r="Q1363" s="115"/>
      <c r="R1363" s="114">
        <v>5</v>
      </c>
      <c r="S1363" s="114">
        <v>1</v>
      </c>
      <c r="T1363" s="115"/>
      <c r="U1363" s="115"/>
      <c r="V1363" s="115"/>
      <c r="W1363" s="115"/>
    </row>
    <row r="1364" spans="1:23" x14ac:dyDescent="0.25">
      <c r="A1364" s="113" t="s">
        <v>98</v>
      </c>
      <c r="B1364" s="113" t="s">
        <v>99</v>
      </c>
      <c r="C1364" s="113" t="s">
        <v>7</v>
      </c>
      <c r="D1364" t="s">
        <v>551</v>
      </c>
      <c r="E1364" t="s">
        <v>1560</v>
      </c>
      <c r="F1364" s="113" t="s">
        <v>1611</v>
      </c>
      <c r="G1364" s="113" t="s">
        <v>1641</v>
      </c>
      <c r="H1364" s="113" t="s">
        <v>343</v>
      </c>
      <c r="I1364" t="s">
        <v>1642</v>
      </c>
      <c r="J1364" t="s">
        <v>1643</v>
      </c>
      <c r="K1364" s="113" t="s">
        <v>1644</v>
      </c>
      <c r="L1364" s="112"/>
      <c r="M1364" s="112"/>
      <c r="N1364" s="114">
        <v>42</v>
      </c>
      <c r="O1364" s="114">
        <v>22</v>
      </c>
      <c r="P1364" s="114">
        <v>3</v>
      </c>
      <c r="Q1364" s="114">
        <v>3</v>
      </c>
      <c r="R1364" s="114">
        <v>18</v>
      </c>
      <c r="S1364" s="114">
        <v>9</v>
      </c>
      <c r="T1364" s="114">
        <v>20</v>
      </c>
      <c r="U1364" s="114">
        <v>9</v>
      </c>
      <c r="V1364" s="114">
        <v>1</v>
      </c>
      <c r="W1364" s="114">
        <v>1</v>
      </c>
    </row>
    <row r="1365" spans="1:23" x14ac:dyDescent="0.25">
      <c r="A1365" s="113" t="s">
        <v>124</v>
      </c>
      <c r="B1365" s="113" t="s">
        <v>125</v>
      </c>
      <c r="C1365" s="113" t="s">
        <v>7</v>
      </c>
      <c r="D1365" t="s">
        <v>479</v>
      </c>
      <c r="E1365" t="s">
        <v>1521</v>
      </c>
      <c r="F1365" s="113" t="s">
        <v>1611</v>
      </c>
      <c r="G1365" s="113" t="s">
        <v>1641</v>
      </c>
      <c r="H1365" s="113" t="s">
        <v>361</v>
      </c>
      <c r="I1365" t="s">
        <v>1689</v>
      </c>
      <c r="J1365" t="s">
        <v>1653</v>
      </c>
      <c r="K1365" s="113" t="s">
        <v>1690</v>
      </c>
      <c r="L1365" s="112"/>
      <c r="M1365" s="112"/>
      <c r="N1365" s="114">
        <v>3</v>
      </c>
      <c r="O1365" s="114">
        <v>1</v>
      </c>
      <c r="P1365" s="115"/>
      <c r="Q1365" s="115"/>
      <c r="R1365" s="115"/>
      <c r="S1365" s="115"/>
      <c r="T1365" s="114">
        <v>2</v>
      </c>
      <c r="U1365" s="114">
        <v>1</v>
      </c>
      <c r="V1365" s="114">
        <v>1</v>
      </c>
      <c r="W1365" s="115"/>
    </row>
    <row r="1366" spans="1:23" x14ac:dyDescent="0.25">
      <c r="A1366" s="113" t="s">
        <v>101</v>
      </c>
      <c r="B1366" s="113" t="s">
        <v>102</v>
      </c>
      <c r="C1366" s="113" t="s">
        <v>7</v>
      </c>
      <c r="D1366" t="s">
        <v>552</v>
      </c>
      <c r="E1366" t="s">
        <v>1561</v>
      </c>
      <c r="F1366" s="113" t="s">
        <v>1611</v>
      </c>
      <c r="G1366" s="113" t="s">
        <v>1641</v>
      </c>
      <c r="H1366" s="113" t="s">
        <v>361</v>
      </c>
      <c r="I1366" t="s">
        <v>1796</v>
      </c>
      <c r="J1366" t="s">
        <v>1675</v>
      </c>
      <c r="K1366" s="113" t="s">
        <v>1797</v>
      </c>
      <c r="L1366" s="112"/>
      <c r="M1366" s="112"/>
      <c r="N1366" s="114">
        <v>6</v>
      </c>
      <c r="O1366" s="115"/>
      <c r="P1366" s="115"/>
      <c r="Q1366" s="115"/>
      <c r="R1366" s="114">
        <v>5</v>
      </c>
      <c r="S1366" s="115"/>
      <c r="T1366" s="114">
        <v>1</v>
      </c>
      <c r="U1366" s="115"/>
      <c r="V1366" s="115"/>
      <c r="W1366" s="115"/>
    </row>
    <row r="1367" spans="1:23" x14ac:dyDescent="0.25">
      <c r="A1367" s="113" t="s">
        <v>103</v>
      </c>
      <c r="B1367" s="113" t="s">
        <v>102</v>
      </c>
      <c r="C1367" s="113" t="s">
        <v>8</v>
      </c>
      <c r="D1367" t="s">
        <v>552</v>
      </c>
      <c r="E1367" t="s">
        <v>1561</v>
      </c>
      <c r="F1367" s="113" t="s">
        <v>1611</v>
      </c>
      <c r="G1367" s="113" t="s">
        <v>1641</v>
      </c>
      <c r="H1367" s="113" t="s">
        <v>361</v>
      </c>
      <c r="I1367" t="s">
        <v>1677</v>
      </c>
      <c r="J1367" t="s">
        <v>1653</v>
      </c>
      <c r="K1367" s="113" t="s">
        <v>1678</v>
      </c>
      <c r="L1367" s="112"/>
      <c r="M1367" s="112"/>
      <c r="N1367" s="114">
        <v>1</v>
      </c>
      <c r="O1367" s="115"/>
      <c r="P1367" s="115"/>
      <c r="Q1367" s="115"/>
      <c r="R1367" s="114">
        <v>1</v>
      </c>
      <c r="S1367" s="115"/>
      <c r="T1367" s="115"/>
      <c r="U1367" s="115"/>
      <c r="V1367" s="115"/>
      <c r="W1367" s="115"/>
    </row>
    <row r="1368" spans="1:23" x14ac:dyDescent="0.25">
      <c r="A1368" s="113" t="s">
        <v>110</v>
      </c>
      <c r="B1368" s="113" t="s">
        <v>111</v>
      </c>
      <c r="C1368" s="113" t="s">
        <v>7</v>
      </c>
      <c r="D1368" t="s">
        <v>555</v>
      </c>
      <c r="E1368" t="s">
        <v>1564</v>
      </c>
      <c r="F1368" s="113" t="s">
        <v>1611</v>
      </c>
      <c r="G1368" s="113" t="s">
        <v>1641</v>
      </c>
      <c r="H1368" s="113" t="s">
        <v>361</v>
      </c>
      <c r="I1368" t="s">
        <v>1663</v>
      </c>
      <c r="J1368" t="s">
        <v>1653</v>
      </c>
      <c r="K1368" s="113" t="s">
        <v>1664</v>
      </c>
      <c r="L1368" s="112"/>
      <c r="M1368" s="112"/>
      <c r="N1368" s="114">
        <v>1</v>
      </c>
      <c r="O1368" s="114">
        <v>1</v>
      </c>
      <c r="P1368" s="115"/>
      <c r="Q1368" s="115"/>
      <c r="R1368" s="114">
        <v>1</v>
      </c>
      <c r="S1368" s="114">
        <v>1</v>
      </c>
      <c r="T1368" s="115"/>
      <c r="U1368" s="115"/>
      <c r="V1368" s="115"/>
      <c r="W1368" s="115"/>
    </row>
    <row r="1369" spans="1:23" x14ac:dyDescent="0.25">
      <c r="A1369" s="113" t="s">
        <v>113</v>
      </c>
      <c r="B1369" s="113" t="s">
        <v>114</v>
      </c>
      <c r="C1369" s="113" t="s">
        <v>7</v>
      </c>
      <c r="D1369" t="s">
        <v>556</v>
      </c>
      <c r="E1369" t="s">
        <v>1565</v>
      </c>
      <c r="F1369" s="113" t="s">
        <v>1611</v>
      </c>
      <c r="G1369" s="113" t="s">
        <v>1641</v>
      </c>
      <c r="H1369" s="113" t="s">
        <v>361</v>
      </c>
      <c r="I1369" t="s">
        <v>1672</v>
      </c>
      <c r="J1369" t="s">
        <v>1643</v>
      </c>
      <c r="K1369" s="113" t="s">
        <v>1673</v>
      </c>
      <c r="L1369" s="112"/>
      <c r="M1369" s="112"/>
      <c r="N1369" s="114">
        <v>5</v>
      </c>
      <c r="O1369" s="115"/>
      <c r="P1369" s="115"/>
      <c r="Q1369" s="115"/>
      <c r="R1369" s="114">
        <v>5</v>
      </c>
      <c r="S1369" s="115"/>
      <c r="T1369" s="115"/>
      <c r="U1369" s="115"/>
      <c r="V1369" s="115"/>
      <c r="W1369" s="115"/>
    </row>
    <row r="1370" spans="1:23" x14ac:dyDescent="0.25">
      <c r="A1370" s="113" t="s">
        <v>115</v>
      </c>
      <c r="B1370" s="113" t="s">
        <v>116</v>
      </c>
      <c r="C1370" s="113" t="s">
        <v>7</v>
      </c>
      <c r="D1370" t="s">
        <v>558</v>
      </c>
      <c r="E1370" t="s">
        <v>1566</v>
      </c>
      <c r="F1370" s="113" t="s">
        <v>1611</v>
      </c>
      <c r="G1370" s="113" t="s">
        <v>1641</v>
      </c>
      <c r="H1370" s="113" t="s">
        <v>361</v>
      </c>
      <c r="I1370" t="s">
        <v>1672</v>
      </c>
      <c r="J1370" t="s">
        <v>1643</v>
      </c>
      <c r="K1370" s="113" t="s">
        <v>1673</v>
      </c>
      <c r="L1370" s="112"/>
      <c r="M1370" s="112"/>
      <c r="N1370" s="114">
        <v>11</v>
      </c>
      <c r="O1370" s="114">
        <v>2</v>
      </c>
      <c r="P1370" s="115"/>
      <c r="Q1370" s="115"/>
      <c r="R1370" s="114">
        <v>9</v>
      </c>
      <c r="S1370" s="114">
        <v>2</v>
      </c>
      <c r="T1370" s="114">
        <v>2</v>
      </c>
      <c r="U1370" s="115"/>
      <c r="V1370" s="115"/>
      <c r="W1370" s="115"/>
    </row>
    <row r="1371" spans="1:23" x14ac:dyDescent="0.25">
      <c r="A1371" s="113" t="s">
        <v>117</v>
      </c>
      <c r="B1371" s="113" t="s">
        <v>116</v>
      </c>
      <c r="C1371" s="113" t="s">
        <v>8</v>
      </c>
      <c r="D1371" t="s">
        <v>558</v>
      </c>
      <c r="E1371" t="s">
        <v>1566</v>
      </c>
      <c r="F1371" s="113" t="s">
        <v>1611</v>
      </c>
      <c r="G1371" s="113" t="s">
        <v>1641</v>
      </c>
      <c r="H1371" s="113" t="s">
        <v>361</v>
      </c>
      <c r="I1371" t="s">
        <v>1695</v>
      </c>
      <c r="J1371" t="s">
        <v>1696</v>
      </c>
      <c r="K1371" s="113" t="s">
        <v>1697</v>
      </c>
      <c r="L1371" s="112"/>
      <c r="M1371" s="112"/>
      <c r="N1371" s="114">
        <v>3</v>
      </c>
      <c r="O1371" s="114">
        <v>2</v>
      </c>
      <c r="P1371" s="115"/>
      <c r="Q1371" s="115"/>
      <c r="R1371" s="114">
        <v>3</v>
      </c>
      <c r="S1371" s="114">
        <v>2</v>
      </c>
      <c r="T1371" s="115"/>
      <c r="U1371" s="115"/>
      <c r="V1371" s="115"/>
      <c r="W1371" s="115"/>
    </row>
    <row r="1372" spans="1:23" x14ac:dyDescent="0.25">
      <c r="A1372" s="113" t="s">
        <v>118</v>
      </c>
      <c r="B1372" s="113" t="s">
        <v>119</v>
      </c>
      <c r="C1372" s="113" t="s">
        <v>7</v>
      </c>
      <c r="D1372" t="s">
        <v>1501</v>
      </c>
      <c r="E1372" t="s">
        <v>1567</v>
      </c>
      <c r="F1372" s="113" t="s">
        <v>1611</v>
      </c>
      <c r="G1372" s="113" t="s">
        <v>1641</v>
      </c>
      <c r="H1372" s="113" t="s">
        <v>361</v>
      </c>
      <c r="I1372" t="s">
        <v>1663</v>
      </c>
      <c r="J1372" t="s">
        <v>1653</v>
      </c>
      <c r="K1372" s="113" t="s">
        <v>1664</v>
      </c>
      <c r="L1372" s="112"/>
      <c r="M1372" s="112"/>
      <c r="N1372" s="114">
        <v>2</v>
      </c>
      <c r="O1372" s="114">
        <v>1</v>
      </c>
      <c r="P1372" s="115"/>
      <c r="Q1372" s="115"/>
      <c r="R1372" s="114">
        <v>1</v>
      </c>
      <c r="S1372" s="115"/>
      <c r="T1372" s="114">
        <v>1</v>
      </c>
      <c r="U1372" s="114">
        <v>1</v>
      </c>
      <c r="V1372" s="115"/>
      <c r="W1372" s="115"/>
    </row>
    <row r="1373" spans="1:23" x14ac:dyDescent="0.25">
      <c r="A1373" s="113" t="s">
        <v>120</v>
      </c>
      <c r="B1373" s="113" t="s">
        <v>119</v>
      </c>
      <c r="C1373" s="113" t="s">
        <v>8</v>
      </c>
      <c r="D1373" t="s">
        <v>1501</v>
      </c>
      <c r="E1373" t="s">
        <v>1567</v>
      </c>
      <c r="F1373" s="113" t="s">
        <v>1611</v>
      </c>
      <c r="G1373" s="113" t="s">
        <v>1641</v>
      </c>
      <c r="H1373" s="113" t="s">
        <v>361</v>
      </c>
      <c r="I1373" t="s">
        <v>1695</v>
      </c>
      <c r="J1373" t="s">
        <v>1696</v>
      </c>
      <c r="K1373" s="113" t="s">
        <v>1697</v>
      </c>
      <c r="L1373" s="112"/>
      <c r="M1373" s="112"/>
      <c r="N1373" s="114">
        <v>2</v>
      </c>
      <c r="O1373" s="114">
        <v>1</v>
      </c>
      <c r="P1373" s="115"/>
      <c r="Q1373" s="115"/>
      <c r="R1373" s="114">
        <v>1</v>
      </c>
      <c r="S1373" s="115"/>
      <c r="T1373" s="114">
        <v>1</v>
      </c>
      <c r="U1373" s="114">
        <v>1</v>
      </c>
      <c r="V1373" s="115"/>
      <c r="W1373" s="115"/>
    </row>
    <row r="1374" spans="1:23" x14ac:dyDescent="0.25">
      <c r="A1374" s="113" t="s">
        <v>132</v>
      </c>
      <c r="B1374" s="113" t="s">
        <v>131</v>
      </c>
      <c r="C1374" s="113" t="s">
        <v>8</v>
      </c>
      <c r="D1374" t="s">
        <v>482</v>
      </c>
      <c r="E1374" t="s">
        <v>1523</v>
      </c>
      <c r="F1374" s="113" t="s">
        <v>1611</v>
      </c>
      <c r="G1374" s="113" t="s">
        <v>1641</v>
      </c>
      <c r="H1374" s="113" t="s">
        <v>361</v>
      </c>
      <c r="I1374" t="s">
        <v>1647</v>
      </c>
      <c r="J1374" t="s">
        <v>1643</v>
      </c>
      <c r="K1374" s="113" t="s">
        <v>1648</v>
      </c>
      <c r="L1374" s="112"/>
      <c r="M1374" s="112"/>
      <c r="N1374" s="114">
        <v>1</v>
      </c>
      <c r="O1374" s="114">
        <v>1</v>
      </c>
      <c r="P1374" s="115"/>
      <c r="Q1374" s="115"/>
      <c r="R1374" s="114">
        <v>1</v>
      </c>
      <c r="S1374" s="114">
        <v>1</v>
      </c>
      <c r="T1374" s="115"/>
      <c r="U1374" s="115"/>
      <c r="V1374" s="115"/>
      <c r="W1374" s="115"/>
    </row>
    <row r="1375" spans="1:23" x14ac:dyDescent="0.25">
      <c r="A1375" s="113" t="s">
        <v>133</v>
      </c>
      <c r="B1375" s="113" t="s">
        <v>134</v>
      </c>
      <c r="C1375" s="113" t="s">
        <v>7</v>
      </c>
      <c r="D1375" t="s">
        <v>1447</v>
      </c>
      <c r="E1375" t="s">
        <v>1524</v>
      </c>
      <c r="F1375" s="113" t="s">
        <v>1611</v>
      </c>
      <c r="G1375" s="113" t="s">
        <v>1641</v>
      </c>
      <c r="H1375" s="113" t="s">
        <v>361</v>
      </c>
      <c r="I1375" t="s">
        <v>1652</v>
      </c>
      <c r="J1375" t="s">
        <v>1653</v>
      </c>
      <c r="K1375" s="113" t="s">
        <v>1654</v>
      </c>
      <c r="L1375" s="112"/>
      <c r="M1375" s="112"/>
      <c r="N1375" s="114">
        <v>11</v>
      </c>
      <c r="O1375" s="114">
        <v>3</v>
      </c>
      <c r="P1375" s="115"/>
      <c r="Q1375" s="115"/>
      <c r="R1375" s="115"/>
      <c r="S1375" s="115"/>
      <c r="T1375" s="114">
        <v>11</v>
      </c>
      <c r="U1375" s="114">
        <v>3</v>
      </c>
      <c r="V1375" s="115"/>
      <c r="W1375" s="115"/>
    </row>
    <row r="1376" spans="1:23" x14ac:dyDescent="0.25">
      <c r="A1376" s="113" t="s">
        <v>143</v>
      </c>
      <c r="B1376" s="113" t="s">
        <v>144</v>
      </c>
      <c r="C1376" s="113" t="s">
        <v>7</v>
      </c>
      <c r="D1376" t="s">
        <v>490</v>
      </c>
      <c r="E1376" t="s">
        <v>1528</v>
      </c>
      <c r="F1376" s="113" t="s">
        <v>1611</v>
      </c>
      <c r="G1376" s="113" t="s">
        <v>1641</v>
      </c>
      <c r="H1376" s="113" t="s">
        <v>361</v>
      </c>
      <c r="I1376" t="s">
        <v>1652</v>
      </c>
      <c r="J1376" t="s">
        <v>1653</v>
      </c>
      <c r="K1376" s="113" t="s">
        <v>1654</v>
      </c>
      <c r="L1376" s="112"/>
      <c r="M1376" s="112"/>
      <c r="N1376" s="114">
        <v>27</v>
      </c>
      <c r="O1376" s="114">
        <v>6</v>
      </c>
      <c r="P1376" s="115"/>
      <c r="Q1376" s="115"/>
      <c r="R1376" s="115"/>
      <c r="S1376" s="115"/>
      <c r="T1376" s="115"/>
      <c r="U1376" s="115"/>
      <c r="V1376" s="114">
        <v>27</v>
      </c>
      <c r="W1376" s="114">
        <v>6</v>
      </c>
    </row>
    <row r="1377" spans="1:23" x14ac:dyDescent="0.25">
      <c r="A1377" s="113" t="s">
        <v>145</v>
      </c>
      <c r="B1377" s="113" t="s">
        <v>144</v>
      </c>
      <c r="C1377" s="113" t="s">
        <v>8</v>
      </c>
      <c r="D1377" t="s">
        <v>490</v>
      </c>
      <c r="E1377" t="s">
        <v>1528</v>
      </c>
      <c r="F1377" s="113" t="s">
        <v>1611</v>
      </c>
      <c r="G1377" s="113" t="s">
        <v>1641</v>
      </c>
      <c r="H1377" s="113" t="s">
        <v>361</v>
      </c>
      <c r="I1377" t="s">
        <v>1647</v>
      </c>
      <c r="J1377" t="s">
        <v>1643</v>
      </c>
      <c r="K1377" s="113" t="s">
        <v>1648</v>
      </c>
      <c r="L1377" s="112"/>
      <c r="M1377" s="112"/>
      <c r="N1377" s="114">
        <v>2</v>
      </c>
      <c r="O1377" s="114">
        <v>2</v>
      </c>
      <c r="P1377" s="114">
        <v>1</v>
      </c>
      <c r="Q1377" s="114">
        <v>1</v>
      </c>
      <c r="R1377" s="114">
        <v>1</v>
      </c>
      <c r="S1377" s="114">
        <v>1</v>
      </c>
      <c r="T1377" s="115"/>
      <c r="U1377" s="115"/>
      <c r="V1377" s="115"/>
      <c r="W1377" s="115"/>
    </row>
    <row r="1378" spans="1:23" x14ac:dyDescent="0.25">
      <c r="A1378" s="113" t="s">
        <v>146</v>
      </c>
      <c r="B1378" s="113" t="s">
        <v>147</v>
      </c>
      <c r="C1378" s="113" t="s">
        <v>7</v>
      </c>
      <c r="D1378" t="s">
        <v>491</v>
      </c>
      <c r="E1378" t="s">
        <v>1529</v>
      </c>
      <c r="F1378" s="113" t="s">
        <v>1611</v>
      </c>
      <c r="G1378" s="113" t="s">
        <v>1641</v>
      </c>
      <c r="H1378" s="113" t="s">
        <v>361</v>
      </c>
      <c r="I1378" t="s">
        <v>1732</v>
      </c>
      <c r="J1378" t="s">
        <v>1643</v>
      </c>
      <c r="K1378" s="113" t="s">
        <v>1733</v>
      </c>
      <c r="L1378" s="112"/>
      <c r="M1378" s="112"/>
      <c r="N1378" s="114">
        <v>1</v>
      </c>
      <c r="O1378" s="115"/>
      <c r="P1378" s="115"/>
      <c r="Q1378" s="115"/>
      <c r="R1378" s="114">
        <v>1</v>
      </c>
      <c r="S1378" s="115"/>
      <c r="T1378" s="115"/>
      <c r="U1378" s="115"/>
      <c r="V1378" s="115"/>
      <c r="W1378" s="115"/>
    </row>
    <row r="1379" spans="1:23" x14ac:dyDescent="0.25">
      <c r="A1379" s="113" t="s">
        <v>154</v>
      </c>
      <c r="B1379" s="113" t="s">
        <v>155</v>
      </c>
      <c r="C1379" s="113" t="s">
        <v>7</v>
      </c>
      <c r="D1379" t="s">
        <v>495</v>
      </c>
      <c r="E1379" t="s">
        <v>1532</v>
      </c>
      <c r="F1379" s="113" t="s">
        <v>1611</v>
      </c>
      <c r="G1379" s="113" t="s">
        <v>1641</v>
      </c>
      <c r="H1379" s="113" t="s">
        <v>361</v>
      </c>
      <c r="I1379" t="s">
        <v>1695</v>
      </c>
      <c r="J1379" t="s">
        <v>1696</v>
      </c>
      <c r="K1379" s="113" t="s">
        <v>1697</v>
      </c>
      <c r="L1379" s="112"/>
      <c r="M1379" s="112"/>
      <c r="N1379" s="114">
        <v>1</v>
      </c>
      <c r="O1379" s="114">
        <v>1</v>
      </c>
      <c r="P1379" s="115"/>
      <c r="Q1379" s="115"/>
      <c r="R1379" s="115"/>
      <c r="S1379" s="115"/>
      <c r="T1379" s="115"/>
      <c r="U1379" s="115"/>
      <c r="V1379" s="114">
        <v>1</v>
      </c>
      <c r="W1379" s="114">
        <v>1</v>
      </c>
    </row>
    <row r="1380" spans="1:23" x14ac:dyDescent="0.25">
      <c r="A1380" s="113" t="s">
        <v>157</v>
      </c>
      <c r="B1380" s="113" t="s">
        <v>158</v>
      </c>
      <c r="C1380" s="113" t="s">
        <v>7</v>
      </c>
      <c r="D1380" t="s">
        <v>496</v>
      </c>
      <c r="E1380" t="s">
        <v>1533</v>
      </c>
      <c r="F1380" s="113" t="s">
        <v>1611</v>
      </c>
      <c r="G1380" s="113" t="s">
        <v>1641</v>
      </c>
      <c r="H1380" s="113" t="s">
        <v>361</v>
      </c>
      <c r="I1380" t="s">
        <v>1718</v>
      </c>
      <c r="J1380" t="s">
        <v>1643</v>
      </c>
      <c r="K1380" s="113" t="s">
        <v>1719</v>
      </c>
      <c r="L1380" s="112"/>
      <c r="M1380" s="112"/>
      <c r="N1380" s="114">
        <v>1</v>
      </c>
      <c r="O1380" s="114">
        <v>1</v>
      </c>
      <c r="P1380" s="115"/>
      <c r="Q1380" s="115"/>
      <c r="R1380" s="115"/>
      <c r="S1380" s="115"/>
      <c r="T1380" s="115"/>
      <c r="U1380" s="115"/>
      <c r="V1380" s="114">
        <v>1</v>
      </c>
      <c r="W1380" s="114">
        <v>1</v>
      </c>
    </row>
    <row r="1381" spans="1:23" x14ac:dyDescent="0.25">
      <c r="A1381" s="113" t="s">
        <v>160</v>
      </c>
      <c r="B1381" s="113" t="s">
        <v>161</v>
      </c>
      <c r="C1381" s="113" t="s">
        <v>7</v>
      </c>
      <c r="D1381" t="s">
        <v>497</v>
      </c>
      <c r="E1381" t="s">
        <v>1534</v>
      </c>
      <c r="F1381" s="113" t="s">
        <v>1611</v>
      </c>
      <c r="G1381" s="113" t="s">
        <v>1641</v>
      </c>
      <c r="H1381" s="113" t="s">
        <v>361</v>
      </c>
      <c r="I1381" t="s">
        <v>1652</v>
      </c>
      <c r="J1381" t="s">
        <v>1653</v>
      </c>
      <c r="K1381" s="113" t="s">
        <v>1654</v>
      </c>
      <c r="L1381" s="112"/>
      <c r="M1381" s="112"/>
      <c r="N1381" s="114">
        <v>1</v>
      </c>
      <c r="O1381" s="114">
        <v>1</v>
      </c>
      <c r="P1381" s="115"/>
      <c r="Q1381" s="115"/>
      <c r="R1381" s="115"/>
      <c r="S1381" s="115"/>
      <c r="T1381" s="114">
        <v>1</v>
      </c>
      <c r="U1381" s="114">
        <v>1</v>
      </c>
      <c r="V1381" s="115"/>
      <c r="W1381" s="115"/>
    </row>
    <row r="1382" spans="1:23" x14ac:dyDescent="0.25">
      <c r="A1382" s="113" t="s">
        <v>168</v>
      </c>
      <c r="B1382" s="113" t="s">
        <v>169</v>
      </c>
      <c r="C1382" s="113" t="s">
        <v>7</v>
      </c>
      <c r="D1382" t="s">
        <v>504</v>
      </c>
      <c r="E1382" t="s">
        <v>1538</v>
      </c>
      <c r="F1382" s="113" t="s">
        <v>1611</v>
      </c>
      <c r="G1382" s="113" t="s">
        <v>1641</v>
      </c>
      <c r="H1382" s="113" t="s">
        <v>361</v>
      </c>
      <c r="I1382" t="s">
        <v>1710</v>
      </c>
      <c r="J1382" t="s">
        <v>1653</v>
      </c>
      <c r="K1382" s="113" t="s">
        <v>1711</v>
      </c>
      <c r="L1382" s="112"/>
      <c r="M1382" s="112"/>
      <c r="N1382" s="114">
        <v>1</v>
      </c>
      <c r="O1382" s="114">
        <v>1</v>
      </c>
      <c r="P1382" s="114">
        <v>0</v>
      </c>
      <c r="Q1382" s="114">
        <v>0</v>
      </c>
      <c r="R1382" s="114">
        <v>1</v>
      </c>
      <c r="S1382" s="114">
        <v>1</v>
      </c>
      <c r="T1382" s="114">
        <v>0</v>
      </c>
      <c r="U1382" s="114">
        <v>0</v>
      </c>
      <c r="V1382" s="114">
        <v>0</v>
      </c>
      <c r="W1382" s="114">
        <v>0</v>
      </c>
    </row>
    <row r="1383" spans="1:23" x14ac:dyDescent="0.25">
      <c r="A1383" s="113" t="s">
        <v>22</v>
      </c>
      <c r="B1383" s="113" t="s">
        <v>23</v>
      </c>
      <c r="C1383" s="113" t="s">
        <v>7</v>
      </c>
      <c r="D1383" t="s">
        <v>1470</v>
      </c>
      <c r="E1383" t="s">
        <v>1546</v>
      </c>
      <c r="F1383" s="113" t="s">
        <v>1611</v>
      </c>
      <c r="G1383" s="113" t="s">
        <v>1641</v>
      </c>
      <c r="H1383" s="113" t="s">
        <v>361</v>
      </c>
      <c r="I1383" t="s">
        <v>1691</v>
      </c>
      <c r="J1383" t="s">
        <v>1653</v>
      </c>
      <c r="K1383" s="113" t="s">
        <v>1692</v>
      </c>
      <c r="L1383" s="112"/>
      <c r="M1383" s="112"/>
      <c r="N1383" s="114">
        <v>2</v>
      </c>
      <c r="O1383" s="114">
        <v>1</v>
      </c>
      <c r="P1383" s="115"/>
      <c r="Q1383" s="115"/>
      <c r="R1383" s="115"/>
      <c r="S1383" s="115"/>
      <c r="T1383" s="115"/>
      <c r="U1383" s="115"/>
      <c r="V1383" s="114">
        <v>2</v>
      </c>
      <c r="W1383" s="114">
        <v>1</v>
      </c>
    </row>
    <row r="1384" spans="1:23" x14ac:dyDescent="0.25">
      <c r="A1384" s="113" t="s">
        <v>36</v>
      </c>
      <c r="B1384" s="113" t="s">
        <v>37</v>
      </c>
      <c r="C1384" s="113" t="s">
        <v>7</v>
      </c>
      <c r="D1384" t="s">
        <v>522</v>
      </c>
      <c r="E1384" t="s">
        <v>1550</v>
      </c>
      <c r="F1384" s="113" t="s">
        <v>1611</v>
      </c>
      <c r="G1384" s="113" t="s">
        <v>1641</v>
      </c>
      <c r="H1384" s="113" t="s">
        <v>361</v>
      </c>
      <c r="I1384" t="s">
        <v>1716</v>
      </c>
      <c r="J1384" t="s">
        <v>1675</v>
      </c>
      <c r="K1384" s="113" t="s">
        <v>1717</v>
      </c>
      <c r="L1384" s="112"/>
      <c r="M1384" s="112"/>
      <c r="N1384" s="114">
        <v>5</v>
      </c>
      <c r="O1384" s="114">
        <v>2</v>
      </c>
      <c r="P1384" s="115"/>
      <c r="Q1384" s="115"/>
      <c r="R1384" s="114">
        <v>5</v>
      </c>
      <c r="S1384" s="114">
        <v>2</v>
      </c>
      <c r="T1384" s="115"/>
      <c r="U1384" s="115"/>
      <c r="V1384" s="115"/>
      <c r="W1384" s="115"/>
    </row>
    <row r="1385" spans="1:23" x14ac:dyDescent="0.25">
      <c r="A1385" s="113" t="s">
        <v>38</v>
      </c>
      <c r="B1385" s="113" t="s">
        <v>39</v>
      </c>
      <c r="C1385" s="113" t="s">
        <v>7</v>
      </c>
      <c r="D1385" t="s">
        <v>1476</v>
      </c>
      <c r="E1385" t="s">
        <v>1551</v>
      </c>
      <c r="F1385" s="113" t="s">
        <v>1611</v>
      </c>
      <c r="G1385" s="113" t="s">
        <v>1641</v>
      </c>
      <c r="H1385" s="113" t="s">
        <v>361</v>
      </c>
      <c r="I1385" t="s">
        <v>1679</v>
      </c>
      <c r="J1385" t="s">
        <v>1675</v>
      </c>
      <c r="K1385" s="113" t="s">
        <v>1680</v>
      </c>
      <c r="L1385" s="112"/>
      <c r="M1385" s="112"/>
      <c r="N1385" s="114">
        <v>3</v>
      </c>
      <c r="O1385" s="115"/>
      <c r="P1385" s="115"/>
      <c r="Q1385" s="115"/>
      <c r="R1385" s="114">
        <v>1</v>
      </c>
      <c r="S1385" s="115"/>
      <c r="T1385" s="114">
        <v>1</v>
      </c>
      <c r="U1385" s="115"/>
      <c r="V1385" s="114">
        <v>1</v>
      </c>
      <c r="W1385" s="115"/>
    </row>
    <row r="1386" spans="1:23" x14ac:dyDescent="0.25">
      <c r="A1386" s="113" t="s">
        <v>41</v>
      </c>
      <c r="B1386" s="113" t="s">
        <v>42</v>
      </c>
      <c r="C1386" s="113" t="s">
        <v>7</v>
      </c>
      <c r="D1386" t="s">
        <v>524</v>
      </c>
      <c r="E1386" t="s">
        <v>1552</v>
      </c>
      <c r="F1386" s="113" t="s">
        <v>1611</v>
      </c>
      <c r="G1386" s="113" t="s">
        <v>1641</v>
      </c>
      <c r="H1386" s="113" t="s">
        <v>361</v>
      </c>
      <c r="I1386" t="s">
        <v>1663</v>
      </c>
      <c r="J1386" t="s">
        <v>1653</v>
      </c>
      <c r="K1386" s="113" t="s">
        <v>1664</v>
      </c>
      <c r="L1386" s="112"/>
      <c r="M1386" s="112"/>
      <c r="N1386" s="114">
        <v>1</v>
      </c>
      <c r="O1386" s="114">
        <v>1</v>
      </c>
      <c r="P1386" s="115"/>
      <c r="Q1386" s="115"/>
      <c r="R1386" s="115"/>
      <c r="S1386" s="115"/>
      <c r="T1386" s="114">
        <v>1</v>
      </c>
      <c r="U1386" s="114">
        <v>1</v>
      </c>
      <c r="V1386" s="115"/>
      <c r="W1386" s="115"/>
    </row>
    <row r="1387" spans="1:23" x14ac:dyDescent="0.25">
      <c r="A1387" s="113" t="s">
        <v>62</v>
      </c>
      <c r="B1387" s="113" t="s">
        <v>61</v>
      </c>
      <c r="C1387" s="113" t="s">
        <v>8</v>
      </c>
      <c r="D1387" t="s">
        <v>530</v>
      </c>
      <c r="E1387" t="s">
        <v>1578</v>
      </c>
      <c r="F1387" s="113" t="s">
        <v>1611</v>
      </c>
      <c r="G1387" s="113" t="s">
        <v>1641</v>
      </c>
      <c r="H1387" s="113" t="s">
        <v>361</v>
      </c>
      <c r="I1387" t="s">
        <v>1722</v>
      </c>
      <c r="J1387" t="s">
        <v>1696</v>
      </c>
      <c r="K1387" s="113" t="s">
        <v>1723</v>
      </c>
      <c r="L1387" s="112"/>
      <c r="M1387" s="112"/>
      <c r="N1387" s="114">
        <v>4</v>
      </c>
      <c r="O1387" s="114">
        <v>3</v>
      </c>
      <c r="P1387" s="115"/>
      <c r="Q1387" s="115"/>
      <c r="R1387" s="114">
        <v>4</v>
      </c>
      <c r="S1387" s="114">
        <v>3</v>
      </c>
      <c r="T1387" s="115"/>
      <c r="U1387" s="115"/>
      <c r="V1387" s="115"/>
      <c r="W1387" s="115"/>
    </row>
    <row r="1388" spans="1:23" x14ac:dyDescent="0.25">
      <c r="A1388" s="113" t="s">
        <v>75</v>
      </c>
      <c r="B1388" s="113" t="s">
        <v>76</v>
      </c>
      <c r="C1388" s="113" t="s">
        <v>7</v>
      </c>
      <c r="D1388" t="s">
        <v>539</v>
      </c>
      <c r="E1388" t="s">
        <v>1574</v>
      </c>
      <c r="F1388" s="113" t="s">
        <v>1611</v>
      </c>
      <c r="G1388" s="113" t="s">
        <v>1641</v>
      </c>
      <c r="H1388" s="113" t="s">
        <v>361</v>
      </c>
      <c r="I1388" t="s">
        <v>1804</v>
      </c>
      <c r="J1388" t="s">
        <v>1670</v>
      </c>
      <c r="K1388" s="113" t="s">
        <v>1805</v>
      </c>
      <c r="L1388" s="112"/>
      <c r="M1388" s="112"/>
      <c r="N1388" s="114">
        <v>1</v>
      </c>
      <c r="O1388" s="115"/>
      <c r="P1388" s="114">
        <v>1</v>
      </c>
      <c r="Q1388" s="115"/>
      <c r="R1388" s="115"/>
      <c r="S1388" s="115"/>
      <c r="T1388" s="115"/>
      <c r="U1388" s="115"/>
      <c r="V1388" s="115"/>
      <c r="W1388" s="115"/>
    </row>
    <row r="1389" spans="1:23" x14ac:dyDescent="0.25">
      <c r="A1389" s="113" t="s">
        <v>77</v>
      </c>
      <c r="B1389" s="113" t="s">
        <v>76</v>
      </c>
      <c r="C1389" s="113" t="s">
        <v>8</v>
      </c>
      <c r="D1389" t="s">
        <v>539</v>
      </c>
      <c r="E1389" t="s">
        <v>1574</v>
      </c>
      <c r="F1389" s="113" t="s">
        <v>1611</v>
      </c>
      <c r="G1389" s="113" t="s">
        <v>1641</v>
      </c>
      <c r="H1389" s="113" t="s">
        <v>361</v>
      </c>
      <c r="I1389" t="s">
        <v>1685</v>
      </c>
      <c r="J1389" t="s">
        <v>1653</v>
      </c>
      <c r="K1389" s="113" t="s">
        <v>1686</v>
      </c>
      <c r="L1389" s="112"/>
      <c r="M1389" s="112"/>
      <c r="N1389" s="114">
        <v>1</v>
      </c>
      <c r="O1389" s="114">
        <v>1</v>
      </c>
      <c r="P1389" s="114">
        <v>1</v>
      </c>
      <c r="Q1389" s="114">
        <v>1</v>
      </c>
      <c r="R1389" s="115"/>
      <c r="S1389" s="115"/>
      <c r="T1389" s="115"/>
      <c r="U1389" s="115"/>
      <c r="V1389" s="115"/>
      <c r="W1389" s="115"/>
    </row>
    <row r="1390" spans="1:23" x14ac:dyDescent="0.25">
      <c r="A1390" s="113" t="s">
        <v>92</v>
      </c>
      <c r="B1390" s="113" t="s">
        <v>93</v>
      </c>
      <c r="C1390" s="113" t="s">
        <v>7</v>
      </c>
      <c r="D1390" t="s">
        <v>549</v>
      </c>
      <c r="E1390" t="s">
        <v>1558</v>
      </c>
      <c r="F1390" s="113" t="s">
        <v>1611</v>
      </c>
      <c r="G1390" s="113" t="s">
        <v>1641</v>
      </c>
      <c r="H1390" s="113" t="s">
        <v>361</v>
      </c>
      <c r="I1390" t="s">
        <v>1642</v>
      </c>
      <c r="J1390" t="s">
        <v>1643</v>
      </c>
      <c r="K1390" s="113" t="s">
        <v>1644</v>
      </c>
      <c r="L1390" s="112"/>
      <c r="M1390" s="112"/>
      <c r="N1390" s="114">
        <v>6</v>
      </c>
      <c r="O1390" s="114">
        <v>4</v>
      </c>
      <c r="P1390" s="115"/>
      <c r="Q1390" s="115"/>
      <c r="R1390" s="114">
        <v>2</v>
      </c>
      <c r="S1390" s="114">
        <v>1</v>
      </c>
      <c r="T1390" s="114">
        <v>4</v>
      </c>
      <c r="U1390" s="114">
        <v>3</v>
      </c>
      <c r="V1390" s="115"/>
      <c r="W1390" s="115"/>
    </row>
    <row r="1391" spans="1:23" x14ac:dyDescent="0.25">
      <c r="A1391" s="113" t="s">
        <v>98</v>
      </c>
      <c r="B1391" s="113" t="s">
        <v>99</v>
      </c>
      <c r="C1391" s="113" t="s">
        <v>7</v>
      </c>
      <c r="D1391" t="s">
        <v>551</v>
      </c>
      <c r="E1391" t="s">
        <v>1560</v>
      </c>
      <c r="F1391" s="113" t="s">
        <v>1611</v>
      </c>
      <c r="G1391" s="113" t="s">
        <v>1641</v>
      </c>
      <c r="H1391" s="113" t="s">
        <v>361</v>
      </c>
      <c r="I1391" t="s">
        <v>1647</v>
      </c>
      <c r="J1391" t="s">
        <v>1643</v>
      </c>
      <c r="K1391" s="113" t="s">
        <v>1648</v>
      </c>
      <c r="L1391" s="112"/>
      <c r="M1391" s="112"/>
      <c r="N1391" s="114">
        <v>55</v>
      </c>
      <c r="O1391" s="114">
        <v>24</v>
      </c>
      <c r="P1391" s="114">
        <v>4</v>
      </c>
      <c r="Q1391" s="114">
        <v>2</v>
      </c>
      <c r="R1391" s="114">
        <v>28</v>
      </c>
      <c r="S1391" s="114">
        <v>10</v>
      </c>
      <c r="T1391" s="114">
        <v>20</v>
      </c>
      <c r="U1391" s="114">
        <v>10</v>
      </c>
      <c r="V1391" s="114">
        <v>3</v>
      </c>
      <c r="W1391" s="114">
        <v>2</v>
      </c>
    </row>
    <row r="1392" spans="1:23" x14ac:dyDescent="0.25">
      <c r="A1392" s="113" t="s">
        <v>124</v>
      </c>
      <c r="B1392" s="113" t="s">
        <v>125</v>
      </c>
      <c r="C1392" s="113" t="s">
        <v>7</v>
      </c>
      <c r="D1392" t="s">
        <v>479</v>
      </c>
      <c r="E1392" t="s">
        <v>1521</v>
      </c>
      <c r="F1392" s="113" t="s">
        <v>1611</v>
      </c>
      <c r="G1392" s="113" t="s">
        <v>1641</v>
      </c>
      <c r="H1392" s="113" t="s">
        <v>367</v>
      </c>
      <c r="I1392" t="s">
        <v>1710</v>
      </c>
      <c r="J1392" t="s">
        <v>1653</v>
      </c>
      <c r="K1392" s="113" t="s">
        <v>1711</v>
      </c>
      <c r="L1392" s="112"/>
      <c r="M1392" s="112"/>
      <c r="N1392" s="114">
        <v>1</v>
      </c>
      <c r="O1392" s="115"/>
      <c r="P1392" s="115"/>
      <c r="Q1392" s="115"/>
      <c r="R1392" s="115"/>
      <c r="S1392" s="115"/>
      <c r="T1392" s="115"/>
      <c r="U1392" s="115"/>
      <c r="V1392" s="114">
        <v>1</v>
      </c>
      <c r="W1392" s="115"/>
    </row>
    <row r="1393" spans="1:23" x14ac:dyDescent="0.25">
      <c r="A1393" s="113" t="s">
        <v>101</v>
      </c>
      <c r="B1393" s="113" t="s">
        <v>102</v>
      </c>
      <c r="C1393" s="113" t="s">
        <v>7</v>
      </c>
      <c r="D1393" t="s">
        <v>552</v>
      </c>
      <c r="E1393" t="s">
        <v>1561</v>
      </c>
      <c r="F1393" s="113" t="s">
        <v>1611</v>
      </c>
      <c r="G1393" s="113" t="s">
        <v>1641</v>
      </c>
      <c r="H1393" s="113" t="s">
        <v>367</v>
      </c>
      <c r="I1393" t="s">
        <v>1830</v>
      </c>
      <c r="J1393" t="s">
        <v>1670</v>
      </c>
      <c r="K1393" s="113" t="s">
        <v>1831</v>
      </c>
      <c r="L1393" s="112"/>
      <c r="M1393" s="112"/>
      <c r="N1393" s="114">
        <v>1</v>
      </c>
      <c r="O1393" s="115"/>
      <c r="P1393" s="115"/>
      <c r="Q1393" s="115"/>
      <c r="R1393" s="115"/>
      <c r="S1393" s="115"/>
      <c r="T1393" s="114">
        <v>1</v>
      </c>
      <c r="U1393" s="115"/>
      <c r="V1393" s="115"/>
      <c r="W1393" s="115"/>
    </row>
    <row r="1394" spans="1:23" x14ac:dyDescent="0.25">
      <c r="A1394" s="113" t="s">
        <v>103</v>
      </c>
      <c r="B1394" s="113" t="s">
        <v>102</v>
      </c>
      <c r="C1394" s="113" t="s">
        <v>8</v>
      </c>
      <c r="D1394" t="s">
        <v>552</v>
      </c>
      <c r="E1394" t="s">
        <v>1561</v>
      </c>
      <c r="F1394" s="113" t="s">
        <v>1611</v>
      </c>
      <c r="G1394" s="113" t="s">
        <v>1641</v>
      </c>
      <c r="H1394" s="113" t="s">
        <v>367</v>
      </c>
      <c r="I1394" t="s">
        <v>1695</v>
      </c>
      <c r="J1394" t="s">
        <v>1696</v>
      </c>
      <c r="K1394" s="113" t="s">
        <v>1697</v>
      </c>
      <c r="L1394" s="112"/>
      <c r="M1394" s="112"/>
      <c r="N1394" s="114">
        <v>47</v>
      </c>
      <c r="O1394" s="114">
        <v>25</v>
      </c>
      <c r="P1394" s="115"/>
      <c r="Q1394" s="115"/>
      <c r="R1394" s="114">
        <v>34</v>
      </c>
      <c r="S1394" s="114">
        <v>16</v>
      </c>
      <c r="T1394" s="114">
        <v>12</v>
      </c>
      <c r="U1394" s="114">
        <v>9</v>
      </c>
      <c r="V1394" s="114">
        <v>1</v>
      </c>
      <c r="W1394" s="115"/>
    </row>
    <row r="1395" spans="1:23" x14ac:dyDescent="0.25">
      <c r="A1395" s="113" t="s">
        <v>110</v>
      </c>
      <c r="B1395" s="113" t="s">
        <v>111</v>
      </c>
      <c r="C1395" s="113" t="s">
        <v>7</v>
      </c>
      <c r="D1395" t="s">
        <v>555</v>
      </c>
      <c r="E1395" t="s">
        <v>1564</v>
      </c>
      <c r="F1395" s="113" t="s">
        <v>1611</v>
      </c>
      <c r="G1395" s="113" t="s">
        <v>1641</v>
      </c>
      <c r="H1395" s="113" t="s">
        <v>367</v>
      </c>
      <c r="I1395" t="s">
        <v>1800</v>
      </c>
      <c r="J1395" t="s">
        <v>1670</v>
      </c>
      <c r="K1395" s="113" t="s">
        <v>1801</v>
      </c>
      <c r="L1395" s="112"/>
      <c r="M1395" s="112"/>
      <c r="N1395" s="114">
        <v>11</v>
      </c>
      <c r="O1395" s="115"/>
      <c r="P1395" s="115"/>
      <c r="Q1395" s="115"/>
      <c r="R1395" s="114">
        <v>7</v>
      </c>
      <c r="S1395" s="115"/>
      <c r="T1395" s="114">
        <v>3</v>
      </c>
      <c r="U1395" s="115"/>
      <c r="V1395" s="114">
        <v>1</v>
      </c>
      <c r="W1395" s="115"/>
    </row>
    <row r="1396" spans="1:23" x14ac:dyDescent="0.25">
      <c r="A1396" s="113" t="s">
        <v>113</v>
      </c>
      <c r="B1396" s="113" t="s">
        <v>114</v>
      </c>
      <c r="C1396" s="113" t="s">
        <v>7</v>
      </c>
      <c r="D1396" t="s">
        <v>556</v>
      </c>
      <c r="E1396" t="s">
        <v>1565</v>
      </c>
      <c r="F1396" s="113" t="s">
        <v>1611</v>
      </c>
      <c r="G1396" s="113" t="s">
        <v>1641</v>
      </c>
      <c r="H1396" s="113" t="s">
        <v>367</v>
      </c>
      <c r="I1396" t="s">
        <v>1677</v>
      </c>
      <c r="J1396" t="s">
        <v>1653</v>
      </c>
      <c r="K1396" s="113" t="s">
        <v>1678</v>
      </c>
      <c r="L1396" s="112"/>
      <c r="M1396" s="112"/>
      <c r="N1396" s="114">
        <v>28</v>
      </c>
      <c r="O1396" s="114">
        <v>7</v>
      </c>
      <c r="P1396" s="115"/>
      <c r="Q1396" s="115"/>
      <c r="R1396" s="114">
        <v>24</v>
      </c>
      <c r="S1396" s="114">
        <v>7</v>
      </c>
      <c r="T1396" s="114">
        <v>4</v>
      </c>
      <c r="U1396" s="115"/>
      <c r="V1396" s="115"/>
      <c r="W1396" s="115"/>
    </row>
    <row r="1397" spans="1:23" x14ac:dyDescent="0.25">
      <c r="A1397" s="113" t="s">
        <v>115</v>
      </c>
      <c r="B1397" s="113" t="s">
        <v>116</v>
      </c>
      <c r="C1397" s="113" t="s">
        <v>7</v>
      </c>
      <c r="D1397" t="s">
        <v>558</v>
      </c>
      <c r="E1397" t="s">
        <v>1566</v>
      </c>
      <c r="F1397" s="113" t="s">
        <v>1611</v>
      </c>
      <c r="G1397" s="113" t="s">
        <v>1641</v>
      </c>
      <c r="H1397" s="113" t="s">
        <v>367</v>
      </c>
      <c r="I1397" t="s">
        <v>1677</v>
      </c>
      <c r="J1397" t="s">
        <v>1653</v>
      </c>
      <c r="K1397" s="113" t="s">
        <v>1678</v>
      </c>
      <c r="L1397" s="112"/>
      <c r="M1397" s="112"/>
      <c r="N1397" s="114">
        <v>5</v>
      </c>
      <c r="O1397" s="114">
        <v>3</v>
      </c>
      <c r="P1397" s="115"/>
      <c r="Q1397" s="115"/>
      <c r="R1397" s="114">
        <v>3</v>
      </c>
      <c r="S1397" s="114">
        <v>2</v>
      </c>
      <c r="T1397" s="114">
        <v>2</v>
      </c>
      <c r="U1397" s="114">
        <v>1</v>
      </c>
      <c r="V1397" s="115"/>
      <c r="W1397" s="115"/>
    </row>
    <row r="1398" spans="1:23" x14ac:dyDescent="0.25">
      <c r="A1398" s="113" t="s">
        <v>117</v>
      </c>
      <c r="B1398" s="113" t="s">
        <v>116</v>
      </c>
      <c r="C1398" s="113" t="s">
        <v>8</v>
      </c>
      <c r="D1398" t="s">
        <v>558</v>
      </c>
      <c r="E1398" t="s">
        <v>1566</v>
      </c>
      <c r="F1398" s="113" t="s">
        <v>1611</v>
      </c>
      <c r="G1398" s="113" t="s">
        <v>1641</v>
      </c>
      <c r="H1398" s="113" t="s">
        <v>367</v>
      </c>
      <c r="I1398" t="s">
        <v>1642</v>
      </c>
      <c r="J1398" t="s">
        <v>1643</v>
      </c>
      <c r="K1398" s="113" t="s">
        <v>1644</v>
      </c>
      <c r="L1398" s="112"/>
      <c r="M1398" s="112"/>
      <c r="N1398" s="114">
        <v>11</v>
      </c>
      <c r="O1398" s="114">
        <v>5</v>
      </c>
      <c r="P1398" s="114">
        <v>1</v>
      </c>
      <c r="Q1398" s="115"/>
      <c r="R1398" s="114">
        <v>10</v>
      </c>
      <c r="S1398" s="114">
        <v>5</v>
      </c>
      <c r="T1398" s="115"/>
      <c r="U1398" s="115"/>
      <c r="V1398" s="115"/>
      <c r="W1398" s="115"/>
    </row>
    <row r="1399" spans="1:23" x14ac:dyDescent="0.25">
      <c r="A1399" s="113" t="s">
        <v>118</v>
      </c>
      <c r="B1399" s="113" t="s">
        <v>119</v>
      </c>
      <c r="C1399" s="113" t="s">
        <v>7</v>
      </c>
      <c r="D1399" t="s">
        <v>1501</v>
      </c>
      <c r="E1399" t="s">
        <v>1567</v>
      </c>
      <c r="F1399" s="113" t="s">
        <v>1611</v>
      </c>
      <c r="G1399" s="113" t="s">
        <v>1641</v>
      </c>
      <c r="H1399" s="113" t="s">
        <v>367</v>
      </c>
      <c r="I1399" t="s">
        <v>1665</v>
      </c>
      <c r="J1399" t="s">
        <v>1653</v>
      </c>
      <c r="K1399" s="113" t="s">
        <v>1666</v>
      </c>
      <c r="L1399" s="112"/>
      <c r="M1399" s="112"/>
      <c r="N1399" s="114">
        <v>1</v>
      </c>
      <c r="O1399" s="115"/>
      <c r="P1399" s="115"/>
      <c r="Q1399" s="115"/>
      <c r="R1399" s="114">
        <v>1</v>
      </c>
      <c r="S1399" s="115"/>
      <c r="T1399" s="115"/>
      <c r="U1399" s="115"/>
      <c r="V1399" s="115"/>
      <c r="W1399" s="115"/>
    </row>
    <row r="1400" spans="1:23" x14ac:dyDescent="0.25">
      <c r="A1400" s="113" t="s">
        <v>120</v>
      </c>
      <c r="B1400" s="113" t="s">
        <v>119</v>
      </c>
      <c r="C1400" s="113" t="s">
        <v>8</v>
      </c>
      <c r="D1400" t="s">
        <v>1501</v>
      </c>
      <c r="E1400" t="s">
        <v>1567</v>
      </c>
      <c r="F1400" s="113" t="s">
        <v>1611</v>
      </c>
      <c r="G1400" s="113" t="s">
        <v>1641</v>
      </c>
      <c r="H1400" s="113" t="s">
        <v>367</v>
      </c>
      <c r="I1400" t="s">
        <v>1642</v>
      </c>
      <c r="J1400" t="s">
        <v>1643</v>
      </c>
      <c r="K1400" s="113" t="s">
        <v>1644</v>
      </c>
      <c r="L1400" s="112"/>
      <c r="M1400" s="112"/>
      <c r="N1400" s="114">
        <v>5</v>
      </c>
      <c r="O1400" s="114">
        <v>5</v>
      </c>
      <c r="P1400" s="115"/>
      <c r="Q1400" s="115"/>
      <c r="R1400" s="114">
        <v>5</v>
      </c>
      <c r="S1400" s="114">
        <v>5</v>
      </c>
      <c r="T1400" s="115"/>
      <c r="U1400" s="115"/>
      <c r="V1400" s="115"/>
      <c r="W1400" s="115"/>
    </row>
    <row r="1401" spans="1:23" x14ac:dyDescent="0.25">
      <c r="A1401" s="113" t="s">
        <v>133</v>
      </c>
      <c r="B1401" s="113" t="s">
        <v>134</v>
      </c>
      <c r="C1401" s="113" t="s">
        <v>7</v>
      </c>
      <c r="D1401" t="s">
        <v>1447</v>
      </c>
      <c r="E1401" t="s">
        <v>1524</v>
      </c>
      <c r="F1401" s="113" t="s">
        <v>1611</v>
      </c>
      <c r="G1401" s="113" t="s">
        <v>1641</v>
      </c>
      <c r="H1401" s="113" t="s">
        <v>367</v>
      </c>
      <c r="I1401" t="s">
        <v>1655</v>
      </c>
      <c r="J1401" t="s">
        <v>1643</v>
      </c>
      <c r="K1401" s="113" t="s">
        <v>1656</v>
      </c>
      <c r="L1401" s="112"/>
      <c r="M1401" s="112"/>
      <c r="N1401" s="114">
        <v>4</v>
      </c>
      <c r="O1401" s="114">
        <v>2</v>
      </c>
      <c r="P1401" s="115"/>
      <c r="Q1401" s="115"/>
      <c r="R1401" s="115"/>
      <c r="S1401" s="115"/>
      <c r="T1401" s="114">
        <v>4</v>
      </c>
      <c r="U1401" s="114">
        <v>2</v>
      </c>
      <c r="V1401" s="115"/>
      <c r="W1401" s="115"/>
    </row>
    <row r="1402" spans="1:23" x14ac:dyDescent="0.25">
      <c r="A1402" s="113" t="s">
        <v>143</v>
      </c>
      <c r="B1402" s="113" t="s">
        <v>144</v>
      </c>
      <c r="C1402" s="113" t="s">
        <v>7</v>
      </c>
      <c r="D1402" t="s">
        <v>490</v>
      </c>
      <c r="E1402" t="s">
        <v>1528</v>
      </c>
      <c r="F1402" s="113" t="s">
        <v>1611</v>
      </c>
      <c r="G1402" s="113" t="s">
        <v>1641</v>
      </c>
      <c r="H1402" s="113" t="s">
        <v>367</v>
      </c>
      <c r="I1402" t="s">
        <v>1642</v>
      </c>
      <c r="J1402" t="s">
        <v>1643</v>
      </c>
      <c r="K1402" s="113" t="s">
        <v>1644</v>
      </c>
      <c r="L1402" s="112"/>
      <c r="M1402" s="112"/>
      <c r="N1402" s="114">
        <v>18</v>
      </c>
      <c r="O1402" s="114">
        <v>13</v>
      </c>
      <c r="P1402" s="115"/>
      <c r="Q1402" s="115"/>
      <c r="R1402" s="114">
        <v>9</v>
      </c>
      <c r="S1402" s="114">
        <v>7</v>
      </c>
      <c r="T1402" s="114">
        <v>7</v>
      </c>
      <c r="U1402" s="114">
        <v>5</v>
      </c>
      <c r="V1402" s="114">
        <v>2</v>
      </c>
      <c r="W1402" s="114">
        <v>1</v>
      </c>
    </row>
    <row r="1403" spans="1:23" x14ac:dyDescent="0.25">
      <c r="A1403" s="113" t="s">
        <v>145</v>
      </c>
      <c r="B1403" s="113" t="s">
        <v>144</v>
      </c>
      <c r="C1403" s="113" t="s">
        <v>8</v>
      </c>
      <c r="D1403" t="s">
        <v>490</v>
      </c>
      <c r="E1403" t="s">
        <v>1528</v>
      </c>
      <c r="F1403" s="113" t="s">
        <v>1611</v>
      </c>
      <c r="G1403" s="113" t="s">
        <v>1641</v>
      </c>
      <c r="H1403" s="113" t="s">
        <v>367</v>
      </c>
      <c r="I1403" t="s">
        <v>1685</v>
      </c>
      <c r="J1403" t="s">
        <v>1653</v>
      </c>
      <c r="K1403" s="113" t="s">
        <v>1686</v>
      </c>
      <c r="L1403" s="112"/>
      <c r="M1403" s="112"/>
      <c r="N1403" s="114">
        <v>2</v>
      </c>
      <c r="O1403" s="114">
        <v>2</v>
      </c>
      <c r="P1403" s="115"/>
      <c r="Q1403" s="115"/>
      <c r="R1403" s="114">
        <v>2</v>
      </c>
      <c r="S1403" s="114">
        <v>2</v>
      </c>
      <c r="T1403" s="115"/>
      <c r="U1403" s="115"/>
      <c r="V1403" s="115"/>
      <c r="W1403" s="115"/>
    </row>
    <row r="1404" spans="1:23" x14ac:dyDescent="0.25">
      <c r="A1404" s="113" t="s">
        <v>146</v>
      </c>
      <c r="B1404" s="113" t="s">
        <v>147</v>
      </c>
      <c r="C1404" s="113" t="s">
        <v>7</v>
      </c>
      <c r="D1404" t="s">
        <v>491</v>
      </c>
      <c r="E1404" t="s">
        <v>1529</v>
      </c>
      <c r="F1404" s="113" t="s">
        <v>1611</v>
      </c>
      <c r="G1404" s="113" t="s">
        <v>1641</v>
      </c>
      <c r="H1404" s="113" t="s">
        <v>367</v>
      </c>
      <c r="I1404" t="s">
        <v>1796</v>
      </c>
      <c r="J1404" t="s">
        <v>1675</v>
      </c>
      <c r="K1404" s="113" t="s">
        <v>1797</v>
      </c>
      <c r="L1404" s="112"/>
      <c r="M1404" s="112"/>
      <c r="N1404" s="114">
        <v>6</v>
      </c>
      <c r="O1404" s="114">
        <v>1</v>
      </c>
      <c r="P1404" s="115"/>
      <c r="Q1404" s="115"/>
      <c r="R1404" s="114">
        <v>3</v>
      </c>
      <c r="S1404" s="114">
        <v>1</v>
      </c>
      <c r="T1404" s="114">
        <v>3</v>
      </c>
      <c r="U1404" s="115"/>
      <c r="V1404" s="115"/>
      <c r="W1404" s="115"/>
    </row>
    <row r="1405" spans="1:23" x14ac:dyDescent="0.25">
      <c r="A1405" s="113" t="s">
        <v>154</v>
      </c>
      <c r="B1405" s="113" t="s">
        <v>155</v>
      </c>
      <c r="C1405" s="113" t="s">
        <v>7</v>
      </c>
      <c r="D1405" t="s">
        <v>495</v>
      </c>
      <c r="E1405" t="s">
        <v>1532</v>
      </c>
      <c r="F1405" s="113" t="s">
        <v>1611</v>
      </c>
      <c r="G1405" s="113" t="s">
        <v>1641</v>
      </c>
      <c r="H1405" s="113" t="s">
        <v>367</v>
      </c>
      <c r="I1405" t="s">
        <v>1642</v>
      </c>
      <c r="J1405" t="s">
        <v>1643</v>
      </c>
      <c r="K1405" s="113" t="s">
        <v>1644</v>
      </c>
      <c r="L1405" s="112"/>
      <c r="M1405" s="112"/>
      <c r="N1405" s="114">
        <v>16</v>
      </c>
      <c r="O1405" s="114">
        <v>14</v>
      </c>
      <c r="P1405" s="115"/>
      <c r="Q1405" s="115"/>
      <c r="R1405" s="114">
        <v>4</v>
      </c>
      <c r="S1405" s="114">
        <v>4</v>
      </c>
      <c r="T1405" s="114">
        <v>7</v>
      </c>
      <c r="U1405" s="114">
        <v>5</v>
      </c>
      <c r="V1405" s="114">
        <v>5</v>
      </c>
      <c r="W1405" s="114">
        <v>5</v>
      </c>
    </row>
    <row r="1406" spans="1:23" x14ac:dyDescent="0.25">
      <c r="A1406" s="113" t="s">
        <v>157</v>
      </c>
      <c r="B1406" s="113" t="s">
        <v>158</v>
      </c>
      <c r="C1406" s="113" t="s">
        <v>7</v>
      </c>
      <c r="D1406" t="s">
        <v>496</v>
      </c>
      <c r="E1406" t="s">
        <v>1533</v>
      </c>
      <c r="F1406" s="113" t="s">
        <v>1611</v>
      </c>
      <c r="G1406" s="113" t="s">
        <v>1641</v>
      </c>
      <c r="H1406" s="113" t="s">
        <v>367</v>
      </c>
      <c r="I1406" t="s">
        <v>1681</v>
      </c>
      <c r="J1406" t="s">
        <v>1653</v>
      </c>
      <c r="K1406" s="113" t="s">
        <v>1682</v>
      </c>
      <c r="L1406" s="112"/>
      <c r="M1406" s="112"/>
      <c r="N1406" s="114">
        <v>1</v>
      </c>
      <c r="O1406" s="114">
        <v>1</v>
      </c>
      <c r="P1406" s="115"/>
      <c r="Q1406" s="115"/>
      <c r="R1406" s="114">
        <v>1</v>
      </c>
      <c r="S1406" s="114">
        <v>1</v>
      </c>
      <c r="T1406" s="115"/>
      <c r="U1406" s="115"/>
      <c r="V1406" s="115"/>
      <c r="W1406" s="115"/>
    </row>
    <row r="1407" spans="1:23" x14ac:dyDescent="0.25">
      <c r="A1407" s="113" t="s">
        <v>160</v>
      </c>
      <c r="B1407" s="113" t="s">
        <v>161</v>
      </c>
      <c r="C1407" s="113" t="s">
        <v>7</v>
      </c>
      <c r="D1407" t="s">
        <v>497</v>
      </c>
      <c r="E1407" t="s">
        <v>1534</v>
      </c>
      <c r="F1407" s="113" t="s">
        <v>1611</v>
      </c>
      <c r="G1407" s="113" t="s">
        <v>1641</v>
      </c>
      <c r="H1407" s="113" t="s">
        <v>367</v>
      </c>
      <c r="I1407" t="s">
        <v>1642</v>
      </c>
      <c r="J1407" t="s">
        <v>1643</v>
      </c>
      <c r="K1407" s="113" t="s">
        <v>1644</v>
      </c>
      <c r="L1407" s="112"/>
      <c r="M1407" s="112"/>
      <c r="N1407" s="114">
        <v>2</v>
      </c>
      <c r="O1407" s="114">
        <v>1</v>
      </c>
      <c r="P1407" s="115"/>
      <c r="Q1407" s="115"/>
      <c r="R1407" s="115"/>
      <c r="S1407" s="115"/>
      <c r="T1407" s="114">
        <v>2</v>
      </c>
      <c r="U1407" s="114">
        <v>1</v>
      </c>
      <c r="V1407" s="115"/>
      <c r="W1407" s="115"/>
    </row>
    <row r="1408" spans="1:23" x14ac:dyDescent="0.25">
      <c r="A1408" s="113" t="s">
        <v>168</v>
      </c>
      <c r="B1408" s="113" t="s">
        <v>169</v>
      </c>
      <c r="C1408" s="113" t="s">
        <v>7</v>
      </c>
      <c r="D1408" t="s">
        <v>504</v>
      </c>
      <c r="E1408" t="s">
        <v>1538</v>
      </c>
      <c r="F1408" s="113" t="s">
        <v>1611</v>
      </c>
      <c r="G1408" s="113" t="s">
        <v>1641</v>
      </c>
      <c r="H1408" s="113" t="s">
        <v>367</v>
      </c>
      <c r="I1408" t="s">
        <v>1704</v>
      </c>
      <c r="J1408" t="s">
        <v>1653</v>
      </c>
      <c r="K1408" s="113" t="s">
        <v>1705</v>
      </c>
      <c r="L1408" s="112"/>
      <c r="M1408" s="112"/>
      <c r="N1408" s="114">
        <v>2</v>
      </c>
      <c r="O1408" s="114">
        <v>2</v>
      </c>
      <c r="P1408" s="114">
        <v>0</v>
      </c>
      <c r="Q1408" s="114">
        <v>0</v>
      </c>
      <c r="R1408" s="114">
        <v>0</v>
      </c>
      <c r="S1408" s="114">
        <v>0</v>
      </c>
      <c r="T1408" s="114">
        <v>2</v>
      </c>
      <c r="U1408" s="114">
        <v>2</v>
      </c>
      <c r="V1408" s="114">
        <v>0</v>
      </c>
      <c r="W1408" s="114">
        <v>0</v>
      </c>
    </row>
    <row r="1409" spans="1:23" x14ac:dyDescent="0.25">
      <c r="A1409" s="113" t="s">
        <v>22</v>
      </c>
      <c r="B1409" s="113" t="s">
        <v>23</v>
      </c>
      <c r="C1409" s="113" t="s">
        <v>7</v>
      </c>
      <c r="D1409" t="s">
        <v>1470</v>
      </c>
      <c r="E1409" t="s">
        <v>1546</v>
      </c>
      <c r="F1409" s="113" t="s">
        <v>1611</v>
      </c>
      <c r="G1409" s="113" t="s">
        <v>1641</v>
      </c>
      <c r="H1409" s="113" t="s">
        <v>367</v>
      </c>
      <c r="I1409" t="s">
        <v>1800</v>
      </c>
      <c r="J1409" t="s">
        <v>1670</v>
      </c>
      <c r="K1409" s="113" t="s">
        <v>1801</v>
      </c>
      <c r="L1409" s="112"/>
      <c r="M1409" s="112"/>
      <c r="N1409" s="114">
        <v>1</v>
      </c>
      <c r="O1409" s="115"/>
      <c r="P1409" s="115"/>
      <c r="Q1409" s="115"/>
      <c r="R1409" s="115"/>
      <c r="S1409" s="115"/>
      <c r="T1409" s="115"/>
      <c r="U1409" s="115"/>
      <c r="V1409" s="114">
        <v>1</v>
      </c>
      <c r="W1409" s="115"/>
    </row>
    <row r="1410" spans="1:23" x14ac:dyDescent="0.25">
      <c r="A1410" s="113" t="s">
        <v>36</v>
      </c>
      <c r="B1410" s="113" t="s">
        <v>37</v>
      </c>
      <c r="C1410" s="113" t="s">
        <v>7</v>
      </c>
      <c r="D1410" t="s">
        <v>522</v>
      </c>
      <c r="E1410" t="s">
        <v>1550</v>
      </c>
      <c r="F1410" s="113" t="s">
        <v>1611</v>
      </c>
      <c r="G1410" s="113" t="s">
        <v>1641</v>
      </c>
      <c r="H1410" s="113" t="s">
        <v>367</v>
      </c>
      <c r="I1410" t="s">
        <v>1814</v>
      </c>
      <c r="J1410" t="s">
        <v>1696</v>
      </c>
      <c r="K1410" s="113" t="s">
        <v>1815</v>
      </c>
      <c r="L1410" s="112"/>
      <c r="M1410" s="112"/>
      <c r="N1410" s="114">
        <v>1</v>
      </c>
      <c r="O1410" s="115"/>
      <c r="P1410" s="115"/>
      <c r="Q1410" s="115"/>
      <c r="R1410" s="114">
        <v>1</v>
      </c>
      <c r="S1410" s="115"/>
      <c r="T1410" s="115"/>
      <c r="U1410" s="115"/>
      <c r="V1410" s="115"/>
      <c r="W1410" s="115"/>
    </row>
    <row r="1411" spans="1:23" x14ac:dyDescent="0.25">
      <c r="A1411" s="113" t="s">
        <v>38</v>
      </c>
      <c r="B1411" s="113" t="s">
        <v>39</v>
      </c>
      <c r="C1411" s="113" t="s">
        <v>7</v>
      </c>
      <c r="D1411" t="s">
        <v>1476</v>
      </c>
      <c r="E1411" t="s">
        <v>1551</v>
      </c>
      <c r="F1411" s="113" t="s">
        <v>1611</v>
      </c>
      <c r="G1411" s="113" t="s">
        <v>1641</v>
      </c>
      <c r="H1411" s="113" t="s">
        <v>367</v>
      </c>
      <c r="I1411" t="s">
        <v>1722</v>
      </c>
      <c r="J1411" t="s">
        <v>1696</v>
      </c>
      <c r="K1411" s="113" t="s">
        <v>1723</v>
      </c>
      <c r="L1411" s="112"/>
      <c r="M1411" s="112"/>
      <c r="N1411" s="114">
        <v>21</v>
      </c>
      <c r="O1411" s="114">
        <v>7</v>
      </c>
      <c r="P1411" s="115"/>
      <c r="Q1411" s="115"/>
      <c r="R1411" s="114">
        <v>20</v>
      </c>
      <c r="S1411" s="114">
        <v>7</v>
      </c>
      <c r="T1411" s="115"/>
      <c r="U1411" s="115"/>
      <c r="V1411" s="114">
        <v>1</v>
      </c>
      <c r="W1411" s="115"/>
    </row>
    <row r="1412" spans="1:23" x14ac:dyDescent="0.25">
      <c r="A1412" s="113" t="s">
        <v>41</v>
      </c>
      <c r="B1412" s="113" t="s">
        <v>42</v>
      </c>
      <c r="C1412" s="113" t="s">
        <v>7</v>
      </c>
      <c r="D1412" t="s">
        <v>524</v>
      </c>
      <c r="E1412" t="s">
        <v>1552</v>
      </c>
      <c r="F1412" s="113" t="s">
        <v>1611</v>
      </c>
      <c r="G1412" s="113" t="s">
        <v>1641</v>
      </c>
      <c r="H1412" s="113" t="s">
        <v>367</v>
      </c>
      <c r="I1412" t="s">
        <v>1689</v>
      </c>
      <c r="J1412" t="s">
        <v>1653</v>
      </c>
      <c r="K1412" s="113" t="s">
        <v>1690</v>
      </c>
      <c r="L1412" s="112"/>
      <c r="M1412" s="112"/>
      <c r="N1412" s="114">
        <v>1</v>
      </c>
      <c r="O1412" s="114">
        <v>1</v>
      </c>
      <c r="P1412" s="115"/>
      <c r="Q1412" s="115"/>
      <c r="R1412" s="115"/>
      <c r="S1412" s="115"/>
      <c r="T1412" s="114">
        <v>1</v>
      </c>
      <c r="U1412" s="114">
        <v>1</v>
      </c>
      <c r="V1412" s="115"/>
      <c r="W1412" s="115"/>
    </row>
    <row r="1413" spans="1:23" x14ac:dyDescent="0.25">
      <c r="A1413" s="113" t="s">
        <v>62</v>
      </c>
      <c r="B1413" s="113" t="s">
        <v>61</v>
      </c>
      <c r="C1413" s="113" t="s">
        <v>8</v>
      </c>
      <c r="D1413" t="s">
        <v>530</v>
      </c>
      <c r="E1413" t="s">
        <v>1578</v>
      </c>
      <c r="F1413" s="113" t="s">
        <v>1611</v>
      </c>
      <c r="G1413" s="113" t="s">
        <v>1641</v>
      </c>
      <c r="H1413" s="113" t="s">
        <v>367</v>
      </c>
      <c r="I1413" t="s">
        <v>1840</v>
      </c>
      <c r="J1413" t="s">
        <v>1696</v>
      </c>
      <c r="K1413" s="113" t="s">
        <v>1841</v>
      </c>
      <c r="L1413" s="112"/>
      <c r="M1413" s="112"/>
      <c r="N1413" s="114">
        <v>3</v>
      </c>
      <c r="O1413" s="114">
        <v>3</v>
      </c>
      <c r="P1413" s="115"/>
      <c r="Q1413" s="115"/>
      <c r="R1413" s="114">
        <v>3</v>
      </c>
      <c r="S1413" s="114">
        <v>3</v>
      </c>
      <c r="T1413" s="115"/>
      <c r="U1413" s="115"/>
      <c r="V1413" s="115"/>
      <c r="W1413" s="115"/>
    </row>
    <row r="1414" spans="1:23" x14ac:dyDescent="0.25">
      <c r="A1414" s="113" t="s">
        <v>75</v>
      </c>
      <c r="B1414" s="113" t="s">
        <v>76</v>
      </c>
      <c r="C1414" s="113" t="s">
        <v>7</v>
      </c>
      <c r="D1414" t="s">
        <v>539</v>
      </c>
      <c r="E1414" t="s">
        <v>1574</v>
      </c>
      <c r="F1414" s="113" t="s">
        <v>1611</v>
      </c>
      <c r="G1414" s="113" t="s">
        <v>1641</v>
      </c>
      <c r="H1414" s="113" t="s">
        <v>367</v>
      </c>
      <c r="I1414" t="s">
        <v>1695</v>
      </c>
      <c r="J1414" t="s">
        <v>1696</v>
      </c>
      <c r="K1414" s="113" t="s">
        <v>1697</v>
      </c>
      <c r="L1414" s="112"/>
      <c r="M1414" s="112"/>
      <c r="N1414" s="114">
        <v>22</v>
      </c>
      <c r="O1414" s="114">
        <v>7</v>
      </c>
      <c r="P1414" s="114">
        <v>22</v>
      </c>
      <c r="Q1414" s="114">
        <v>7</v>
      </c>
      <c r="R1414" s="115"/>
      <c r="S1414" s="115"/>
      <c r="T1414" s="115"/>
      <c r="U1414" s="115"/>
      <c r="V1414" s="115"/>
      <c r="W1414" s="115"/>
    </row>
    <row r="1415" spans="1:23" x14ac:dyDescent="0.25">
      <c r="A1415" s="113" t="s">
        <v>77</v>
      </c>
      <c r="B1415" s="113" t="s">
        <v>76</v>
      </c>
      <c r="C1415" s="113" t="s">
        <v>8</v>
      </c>
      <c r="D1415" t="s">
        <v>539</v>
      </c>
      <c r="E1415" t="s">
        <v>1574</v>
      </c>
      <c r="F1415" s="113" t="s">
        <v>1611</v>
      </c>
      <c r="G1415" s="113" t="s">
        <v>1641</v>
      </c>
      <c r="H1415" s="113" t="s">
        <v>367</v>
      </c>
      <c r="I1415" t="s">
        <v>1695</v>
      </c>
      <c r="J1415" t="s">
        <v>1696</v>
      </c>
      <c r="K1415" s="113" t="s">
        <v>1697</v>
      </c>
      <c r="L1415" s="112"/>
      <c r="M1415" s="112"/>
      <c r="N1415" s="114">
        <v>12</v>
      </c>
      <c r="O1415" s="114">
        <v>6</v>
      </c>
      <c r="P1415" s="114">
        <v>12</v>
      </c>
      <c r="Q1415" s="114">
        <v>6</v>
      </c>
      <c r="R1415" s="115"/>
      <c r="S1415" s="115"/>
      <c r="T1415" s="115"/>
      <c r="U1415" s="115"/>
      <c r="V1415" s="115"/>
      <c r="W1415" s="115"/>
    </row>
    <row r="1416" spans="1:23" x14ac:dyDescent="0.25">
      <c r="A1416" s="113" t="s">
        <v>92</v>
      </c>
      <c r="B1416" s="113" t="s">
        <v>93</v>
      </c>
      <c r="C1416" s="113" t="s">
        <v>7</v>
      </c>
      <c r="D1416" t="s">
        <v>549</v>
      </c>
      <c r="E1416" t="s">
        <v>1558</v>
      </c>
      <c r="F1416" s="113" t="s">
        <v>1611</v>
      </c>
      <c r="G1416" s="113" t="s">
        <v>1641</v>
      </c>
      <c r="H1416" s="113" t="s">
        <v>367</v>
      </c>
      <c r="I1416" t="s">
        <v>1672</v>
      </c>
      <c r="J1416" t="s">
        <v>1643</v>
      </c>
      <c r="K1416" s="113" t="s">
        <v>1673</v>
      </c>
      <c r="L1416" s="112"/>
      <c r="M1416" s="112"/>
      <c r="N1416" s="114">
        <v>4</v>
      </c>
      <c r="O1416" s="114">
        <v>1</v>
      </c>
      <c r="P1416" s="115"/>
      <c r="Q1416" s="115"/>
      <c r="R1416" s="114">
        <v>1</v>
      </c>
      <c r="S1416" s="114">
        <v>1</v>
      </c>
      <c r="T1416" s="114">
        <v>3</v>
      </c>
      <c r="U1416" s="115"/>
      <c r="V1416" s="115"/>
      <c r="W1416" s="115"/>
    </row>
    <row r="1417" spans="1:23" x14ac:dyDescent="0.25">
      <c r="A1417" s="113" t="s">
        <v>98</v>
      </c>
      <c r="B1417" s="113" t="s">
        <v>99</v>
      </c>
      <c r="C1417" s="113" t="s">
        <v>7</v>
      </c>
      <c r="D1417" t="s">
        <v>551</v>
      </c>
      <c r="E1417" t="s">
        <v>1560</v>
      </c>
      <c r="F1417" s="113" t="s">
        <v>1611</v>
      </c>
      <c r="G1417" s="113" t="s">
        <v>1641</v>
      </c>
      <c r="H1417" s="113" t="s">
        <v>367</v>
      </c>
      <c r="I1417" t="s">
        <v>1672</v>
      </c>
      <c r="J1417" t="s">
        <v>1643</v>
      </c>
      <c r="K1417" s="113" t="s">
        <v>1673</v>
      </c>
      <c r="L1417" s="112"/>
      <c r="M1417" s="112"/>
      <c r="N1417" s="114">
        <v>1</v>
      </c>
      <c r="O1417" s="115"/>
      <c r="P1417" s="115"/>
      <c r="Q1417" s="115"/>
      <c r="R1417" s="114">
        <v>1</v>
      </c>
      <c r="S1417" s="115"/>
      <c r="T1417" s="115"/>
      <c r="U1417" s="115"/>
      <c r="V1417" s="115"/>
      <c r="W1417" s="115"/>
    </row>
    <row r="1418" spans="1:23" x14ac:dyDescent="0.25">
      <c r="A1418" s="113" t="s">
        <v>101</v>
      </c>
      <c r="B1418" s="113" t="s">
        <v>102</v>
      </c>
      <c r="C1418" s="113" t="s">
        <v>7</v>
      </c>
      <c r="D1418" t="s">
        <v>552</v>
      </c>
      <c r="E1418" t="s">
        <v>1561</v>
      </c>
      <c r="F1418" s="113" t="s">
        <v>1611</v>
      </c>
      <c r="G1418" s="113" t="s">
        <v>1641</v>
      </c>
      <c r="H1418" s="113" t="s">
        <v>376</v>
      </c>
      <c r="I1418" t="s">
        <v>1672</v>
      </c>
      <c r="J1418" t="s">
        <v>1643</v>
      </c>
      <c r="K1418" s="113" t="s">
        <v>1673</v>
      </c>
      <c r="L1418" s="112"/>
      <c r="M1418" s="112"/>
      <c r="N1418" s="114">
        <v>1</v>
      </c>
      <c r="O1418" s="115"/>
      <c r="P1418" s="115"/>
      <c r="Q1418" s="115"/>
      <c r="R1418" s="115"/>
      <c r="S1418" s="115"/>
      <c r="T1418" s="114">
        <v>1</v>
      </c>
      <c r="U1418" s="115"/>
      <c r="V1418" s="115"/>
      <c r="W1418" s="115"/>
    </row>
    <row r="1419" spans="1:23" x14ac:dyDescent="0.25">
      <c r="A1419" s="113" t="s">
        <v>103</v>
      </c>
      <c r="B1419" s="113" t="s">
        <v>102</v>
      </c>
      <c r="C1419" s="113" t="s">
        <v>8</v>
      </c>
      <c r="D1419" t="s">
        <v>552</v>
      </c>
      <c r="E1419" t="s">
        <v>1561</v>
      </c>
      <c r="F1419" s="113" t="s">
        <v>1611</v>
      </c>
      <c r="G1419" s="113" t="s">
        <v>1641</v>
      </c>
      <c r="H1419" s="113" t="s">
        <v>376</v>
      </c>
      <c r="I1419" t="s">
        <v>1642</v>
      </c>
      <c r="J1419" t="s">
        <v>1643</v>
      </c>
      <c r="K1419" s="113" t="s">
        <v>1644</v>
      </c>
      <c r="L1419" s="112"/>
      <c r="M1419" s="112"/>
      <c r="N1419" s="114">
        <v>65</v>
      </c>
      <c r="O1419" s="114">
        <v>19</v>
      </c>
      <c r="P1419" s="115"/>
      <c r="Q1419" s="115"/>
      <c r="R1419" s="114">
        <v>54</v>
      </c>
      <c r="S1419" s="114">
        <v>13</v>
      </c>
      <c r="T1419" s="114">
        <v>11</v>
      </c>
      <c r="U1419" s="114">
        <v>6</v>
      </c>
      <c r="V1419" s="115"/>
      <c r="W1419" s="115"/>
    </row>
    <row r="1420" spans="1:23" x14ac:dyDescent="0.25">
      <c r="A1420" s="113" t="s">
        <v>110</v>
      </c>
      <c r="B1420" s="113" t="s">
        <v>111</v>
      </c>
      <c r="C1420" s="113" t="s">
        <v>7</v>
      </c>
      <c r="D1420" t="s">
        <v>555</v>
      </c>
      <c r="E1420" t="s">
        <v>1564</v>
      </c>
      <c r="F1420" s="113" t="s">
        <v>1611</v>
      </c>
      <c r="G1420" s="113" t="s">
        <v>1641</v>
      </c>
      <c r="H1420" s="113" t="s">
        <v>376</v>
      </c>
      <c r="I1420" t="s">
        <v>1672</v>
      </c>
      <c r="J1420" t="s">
        <v>1643</v>
      </c>
      <c r="K1420" s="113" t="s">
        <v>1673</v>
      </c>
      <c r="L1420" s="112"/>
      <c r="M1420" s="112"/>
      <c r="N1420" s="114">
        <v>19</v>
      </c>
      <c r="O1420" s="114">
        <v>8</v>
      </c>
      <c r="P1420" s="115"/>
      <c r="Q1420" s="115"/>
      <c r="R1420" s="114">
        <v>12</v>
      </c>
      <c r="S1420" s="114">
        <v>6</v>
      </c>
      <c r="T1420" s="114">
        <v>6</v>
      </c>
      <c r="U1420" s="114">
        <v>2</v>
      </c>
      <c r="V1420" s="114">
        <v>1</v>
      </c>
      <c r="W1420" s="115"/>
    </row>
    <row r="1421" spans="1:23" x14ac:dyDescent="0.25">
      <c r="A1421" s="113" t="s">
        <v>113</v>
      </c>
      <c r="B1421" s="113" t="s">
        <v>114</v>
      </c>
      <c r="C1421" s="113" t="s">
        <v>7</v>
      </c>
      <c r="D1421" t="s">
        <v>556</v>
      </c>
      <c r="E1421" t="s">
        <v>1565</v>
      </c>
      <c r="F1421" s="113" t="s">
        <v>1611</v>
      </c>
      <c r="G1421" s="113" t="s">
        <v>1641</v>
      </c>
      <c r="H1421" s="113" t="s">
        <v>376</v>
      </c>
      <c r="I1421" t="s">
        <v>1693</v>
      </c>
      <c r="J1421" t="s">
        <v>1650</v>
      </c>
      <c r="K1421" s="113" t="s">
        <v>1694</v>
      </c>
      <c r="L1421" s="112"/>
      <c r="M1421" s="112"/>
      <c r="N1421" s="114">
        <v>1</v>
      </c>
      <c r="O1421" s="114">
        <v>1</v>
      </c>
      <c r="P1421" s="115"/>
      <c r="Q1421" s="115"/>
      <c r="R1421" s="115"/>
      <c r="S1421" s="115"/>
      <c r="T1421" s="114">
        <v>1</v>
      </c>
      <c r="U1421" s="114">
        <v>1</v>
      </c>
      <c r="V1421" s="115"/>
      <c r="W1421" s="115"/>
    </row>
    <row r="1422" spans="1:23" x14ac:dyDescent="0.25">
      <c r="A1422" s="113" t="s">
        <v>115</v>
      </c>
      <c r="B1422" s="113" t="s">
        <v>116</v>
      </c>
      <c r="C1422" s="113" t="s">
        <v>7</v>
      </c>
      <c r="D1422" t="s">
        <v>558</v>
      </c>
      <c r="E1422" t="s">
        <v>1566</v>
      </c>
      <c r="F1422" s="113" t="s">
        <v>1611</v>
      </c>
      <c r="G1422" s="113" t="s">
        <v>1641</v>
      </c>
      <c r="H1422" s="113" t="s">
        <v>376</v>
      </c>
      <c r="I1422" t="s">
        <v>1683</v>
      </c>
      <c r="J1422" t="s">
        <v>1675</v>
      </c>
      <c r="K1422" s="113" t="s">
        <v>1684</v>
      </c>
      <c r="L1422" s="112"/>
      <c r="M1422" s="112"/>
      <c r="N1422" s="114">
        <v>1</v>
      </c>
      <c r="O1422" s="114">
        <v>1</v>
      </c>
      <c r="P1422" s="115"/>
      <c r="Q1422" s="115"/>
      <c r="R1422" s="115"/>
      <c r="S1422" s="115"/>
      <c r="T1422" s="114">
        <v>1</v>
      </c>
      <c r="U1422" s="114">
        <v>1</v>
      </c>
      <c r="V1422" s="115"/>
      <c r="W1422" s="115"/>
    </row>
    <row r="1423" spans="1:23" x14ac:dyDescent="0.25">
      <c r="A1423" s="113" t="s">
        <v>117</v>
      </c>
      <c r="B1423" s="113" t="s">
        <v>116</v>
      </c>
      <c r="C1423" s="113" t="s">
        <v>8</v>
      </c>
      <c r="D1423" t="s">
        <v>558</v>
      </c>
      <c r="E1423" t="s">
        <v>1566</v>
      </c>
      <c r="F1423" s="113" t="s">
        <v>1611</v>
      </c>
      <c r="G1423" s="113" t="s">
        <v>1641</v>
      </c>
      <c r="H1423" s="113" t="s">
        <v>376</v>
      </c>
      <c r="I1423" t="s">
        <v>1710</v>
      </c>
      <c r="J1423" t="s">
        <v>1653</v>
      </c>
      <c r="K1423" s="113" t="s">
        <v>1711</v>
      </c>
      <c r="L1423" s="112"/>
      <c r="M1423" s="112"/>
      <c r="N1423" s="114">
        <v>3</v>
      </c>
      <c r="O1423" s="114">
        <v>2</v>
      </c>
      <c r="P1423" s="115"/>
      <c r="Q1423" s="115"/>
      <c r="R1423" s="114">
        <v>3</v>
      </c>
      <c r="S1423" s="114">
        <v>2</v>
      </c>
      <c r="T1423" s="115"/>
      <c r="U1423" s="115"/>
      <c r="V1423" s="115"/>
      <c r="W1423" s="115"/>
    </row>
    <row r="1424" spans="1:23" x14ac:dyDescent="0.25">
      <c r="A1424" s="113" t="s">
        <v>118</v>
      </c>
      <c r="B1424" s="113" t="s">
        <v>119</v>
      </c>
      <c r="C1424" s="113" t="s">
        <v>7</v>
      </c>
      <c r="D1424" t="s">
        <v>1501</v>
      </c>
      <c r="E1424" t="s">
        <v>1567</v>
      </c>
      <c r="F1424" s="113" t="s">
        <v>1611</v>
      </c>
      <c r="G1424" s="113" t="s">
        <v>1641</v>
      </c>
      <c r="H1424" s="113" t="s">
        <v>376</v>
      </c>
      <c r="I1424" t="s">
        <v>1672</v>
      </c>
      <c r="J1424" t="s">
        <v>1643</v>
      </c>
      <c r="K1424" s="113" t="s">
        <v>1673</v>
      </c>
      <c r="L1424" s="112"/>
      <c r="M1424" s="112"/>
      <c r="N1424" s="114">
        <v>1</v>
      </c>
      <c r="O1424" s="115"/>
      <c r="P1424" s="115"/>
      <c r="Q1424" s="115"/>
      <c r="R1424" s="114">
        <v>1</v>
      </c>
      <c r="S1424" s="115"/>
      <c r="T1424" s="115"/>
      <c r="U1424" s="115"/>
      <c r="V1424" s="115"/>
      <c r="W1424" s="115"/>
    </row>
    <row r="1425" spans="1:23" x14ac:dyDescent="0.25">
      <c r="A1425" s="113" t="s">
        <v>120</v>
      </c>
      <c r="B1425" s="113" t="s">
        <v>119</v>
      </c>
      <c r="C1425" s="113" t="s">
        <v>8</v>
      </c>
      <c r="D1425" t="s">
        <v>1501</v>
      </c>
      <c r="E1425" t="s">
        <v>1567</v>
      </c>
      <c r="F1425" s="113" t="s">
        <v>1611</v>
      </c>
      <c r="G1425" s="113" t="s">
        <v>1641</v>
      </c>
      <c r="H1425" s="113" t="s">
        <v>376</v>
      </c>
      <c r="I1425" t="s">
        <v>1689</v>
      </c>
      <c r="J1425" t="s">
        <v>1653</v>
      </c>
      <c r="K1425" s="113" t="s">
        <v>1690</v>
      </c>
      <c r="L1425" s="112"/>
      <c r="M1425" s="112"/>
      <c r="N1425" s="114">
        <v>1</v>
      </c>
      <c r="O1425" s="114">
        <v>1</v>
      </c>
      <c r="P1425" s="115"/>
      <c r="Q1425" s="115"/>
      <c r="R1425" s="114">
        <v>1</v>
      </c>
      <c r="S1425" s="114">
        <v>1</v>
      </c>
      <c r="T1425" s="115"/>
      <c r="U1425" s="115"/>
      <c r="V1425" s="115"/>
      <c r="W1425" s="115"/>
    </row>
    <row r="1426" spans="1:23" x14ac:dyDescent="0.25">
      <c r="A1426" s="113" t="s">
        <v>124</v>
      </c>
      <c r="B1426" s="113" t="s">
        <v>125</v>
      </c>
      <c r="C1426" s="113" t="s">
        <v>7</v>
      </c>
      <c r="D1426" t="s">
        <v>479</v>
      </c>
      <c r="E1426" t="s">
        <v>1521</v>
      </c>
      <c r="F1426" s="113" t="s">
        <v>1611</v>
      </c>
      <c r="G1426" s="113" t="s">
        <v>1641</v>
      </c>
      <c r="H1426" s="113" t="s">
        <v>376</v>
      </c>
      <c r="I1426" t="s">
        <v>1712</v>
      </c>
      <c r="J1426" t="s">
        <v>1653</v>
      </c>
      <c r="K1426" s="113" t="s">
        <v>1713</v>
      </c>
      <c r="L1426" s="112"/>
      <c r="M1426" s="112"/>
      <c r="N1426" s="114">
        <v>2</v>
      </c>
      <c r="O1426" s="114">
        <v>1</v>
      </c>
      <c r="P1426" s="115"/>
      <c r="Q1426" s="115"/>
      <c r="R1426" s="115"/>
      <c r="S1426" s="115"/>
      <c r="T1426" s="114">
        <v>1</v>
      </c>
      <c r="U1426" s="115"/>
      <c r="V1426" s="114">
        <v>1</v>
      </c>
      <c r="W1426" s="114">
        <v>1</v>
      </c>
    </row>
    <row r="1427" spans="1:23" x14ac:dyDescent="0.25">
      <c r="A1427" s="113" t="s">
        <v>133</v>
      </c>
      <c r="B1427" s="113" t="s">
        <v>134</v>
      </c>
      <c r="C1427" s="113" t="s">
        <v>7</v>
      </c>
      <c r="D1427" t="s">
        <v>1447</v>
      </c>
      <c r="E1427" t="s">
        <v>1524</v>
      </c>
      <c r="F1427" s="113" t="s">
        <v>1611</v>
      </c>
      <c r="G1427" s="113" t="s">
        <v>1641</v>
      </c>
      <c r="H1427" s="113" t="s">
        <v>376</v>
      </c>
      <c r="I1427" t="s">
        <v>1732</v>
      </c>
      <c r="J1427" t="s">
        <v>1643</v>
      </c>
      <c r="K1427" s="113" t="s">
        <v>1733</v>
      </c>
      <c r="L1427" s="112"/>
      <c r="M1427" s="112"/>
      <c r="N1427" s="114">
        <v>3</v>
      </c>
      <c r="O1427" s="114">
        <v>2</v>
      </c>
      <c r="P1427" s="115"/>
      <c r="Q1427" s="115"/>
      <c r="R1427" s="115"/>
      <c r="S1427" s="115"/>
      <c r="T1427" s="114">
        <v>3</v>
      </c>
      <c r="U1427" s="114">
        <v>2</v>
      </c>
      <c r="V1427" s="115"/>
      <c r="W1427" s="115"/>
    </row>
    <row r="1428" spans="1:23" x14ac:dyDescent="0.25">
      <c r="A1428" s="113" t="s">
        <v>143</v>
      </c>
      <c r="B1428" s="113" t="s">
        <v>144</v>
      </c>
      <c r="C1428" s="113" t="s">
        <v>7</v>
      </c>
      <c r="D1428" t="s">
        <v>490</v>
      </c>
      <c r="E1428" t="s">
        <v>1528</v>
      </c>
      <c r="F1428" s="113" t="s">
        <v>1611</v>
      </c>
      <c r="G1428" s="113" t="s">
        <v>1641</v>
      </c>
      <c r="H1428" s="113" t="s">
        <v>376</v>
      </c>
      <c r="I1428" t="s">
        <v>1649</v>
      </c>
      <c r="J1428" t="s">
        <v>1650</v>
      </c>
      <c r="K1428" s="113" t="s">
        <v>1651</v>
      </c>
      <c r="L1428" s="112"/>
      <c r="M1428" s="112"/>
      <c r="N1428" s="114">
        <v>18</v>
      </c>
      <c r="O1428" s="114">
        <v>9</v>
      </c>
      <c r="P1428" s="115"/>
      <c r="Q1428" s="115"/>
      <c r="R1428" s="114">
        <v>3</v>
      </c>
      <c r="S1428" s="114">
        <v>2</v>
      </c>
      <c r="T1428" s="114">
        <v>9</v>
      </c>
      <c r="U1428" s="114">
        <v>4</v>
      </c>
      <c r="V1428" s="114">
        <v>6</v>
      </c>
      <c r="W1428" s="114">
        <v>3</v>
      </c>
    </row>
    <row r="1429" spans="1:23" x14ac:dyDescent="0.25">
      <c r="A1429" s="113" t="s">
        <v>145</v>
      </c>
      <c r="B1429" s="113" t="s">
        <v>144</v>
      </c>
      <c r="C1429" s="113" t="s">
        <v>8</v>
      </c>
      <c r="D1429" t="s">
        <v>490</v>
      </c>
      <c r="E1429" t="s">
        <v>1528</v>
      </c>
      <c r="F1429" s="113" t="s">
        <v>1611</v>
      </c>
      <c r="G1429" s="113" t="s">
        <v>1641</v>
      </c>
      <c r="H1429" s="113" t="s">
        <v>376</v>
      </c>
      <c r="I1429" t="s">
        <v>1706</v>
      </c>
      <c r="J1429" t="s">
        <v>1653</v>
      </c>
      <c r="K1429" s="113" t="s">
        <v>1707</v>
      </c>
      <c r="L1429" s="112"/>
      <c r="M1429" s="112"/>
      <c r="N1429" s="114">
        <v>1</v>
      </c>
      <c r="O1429" s="114">
        <v>1</v>
      </c>
      <c r="P1429" s="115"/>
      <c r="Q1429" s="115"/>
      <c r="R1429" s="114">
        <v>1</v>
      </c>
      <c r="S1429" s="114">
        <v>1</v>
      </c>
      <c r="T1429" s="115"/>
      <c r="U1429" s="115"/>
      <c r="V1429" s="115"/>
      <c r="W1429" s="115"/>
    </row>
    <row r="1430" spans="1:23" x14ac:dyDescent="0.25">
      <c r="A1430" s="113" t="s">
        <v>146</v>
      </c>
      <c r="B1430" s="113" t="s">
        <v>147</v>
      </c>
      <c r="C1430" s="113" t="s">
        <v>7</v>
      </c>
      <c r="D1430" t="s">
        <v>491</v>
      </c>
      <c r="E1430" t="s">
        <v>1529</v>
      </c>
      <c r="F1430" s="113" t="s">
        <v>1611</v>
      </c>
      <c r="G1430" s="113" t="s">
        <v>1641</v>
      </c>
      <c r="H1430" s="113" t="s">
        <v>376</v>
      </c>
      <c r="I1430" t="s">
        <v>1800</v>
      </c>
      <c r="J1430" t="s">
        <v>1670</v>
      </c>
      <c r="K1430" s="113" t="s">
        <v>1801</v>
      </c>
      <c r="L1430" s="112"/>
      <c r="M1430" s="112"/>
      <c r="N1430" s="114">
        <v>22</v>
      </c>
      <c r="O1430" s="114">
        <v>1</v>
      </c>
      <c r="P1430" s="115"/>
      <c r="Q1430" s="115"/>
      <c r="R1430" s="114">
        <v>16</v>
      </c>
      <c r="S1430" s="114">
        <v>1</v>
      </c>
      <c r="T1430" s="114">
        <v>5</v>
      </c>
      <c r="U1430" s="115"/>
      <c r="V1430" s="114">
        <v>1</v>
      </c>
      <c r="W1430" s="115"/>
    </row>
    <row r="1431" spans="1:23" x14ac:dyDescent="0.25">
      <c r="A1431" s="113" t="s">
        <v>154</v>
      </c>
      <c r="B1431" s="113" t="s">
        <v>155</v>
      </c>
      <c r="C1431" s="113" t="s">
        <v>7</v>
      </c>
      <c r="D1431" t="s">
        <v>495</v>
      </c>
      <c r="E1431" t="s">
        <v>1532</v>
      </c>
      <c r="F1431" s="113" t="s">
        <v>1611</v>
      </c>
      <c r="G1431" s="113" t="s">
        <v>1641</v>
      </c>
      <c r="H1431" s="113" t="s">
        <v>376</v>
      </c>
      <c r="I1431" t="s">
        <v>1744</v>
      </c>
      <c r="J1431" t="s">
        <v>1675</v>
      </c>
      <c r="K1431" s="113" t="s">
        <v>1745</v>
      </c>
      <c r="L1431" s="112"/>
      <c r="M1431" s="112"/>
      <c r="N1431" s="114">
        <v>1</v>
      </c>
      <c r="O1431" s="115"/>
      <c r="P1431" s="115"/>
      <c r="Q1431" s="115"/>
      <c r="R1431" s="114">
        <v>1</v>
      </c>
      <c r="S1431" s="115"/>
      <c r="T1431" s="115"/>
      <c r="U1431" s="115"/>
      <c r="V1431" s="115"/>
      <c r="W1431" s="115"/>
    </row>
    <row r="1432" spans="1:23" x14ac:dyDescent="0.25">
      <c r="A1432" s="113" t="s">
        <v>157</v>
      </c>
      <c r="B1432" s="113" t="s">
        <v>158</v>
      </c>
      <c r="C1432" s="113" t="s">
        <v>7</v>
      </c>
      <c r="D1432" t="s">
        <v>496</v>
      </c>
      <c r="E1432" t="s">
        <v>1533</v>
      </c>
      <c r="F1432" s="113" t="s">
        <v>1611</v>
      </c>
      <c r="G1432" s="113" t="s">
        <v>1641</v>
      </c>
      <c r="H1432" s="113" t="s">
        <v>376</v>
      </c>
      <c r="I1432" t="s">
        <v>1649</v>
      </c>
      <c r="J1432" t="s">
        <v>1650</v>
      </c>
      <c r="K1432" s="113" t="s">
        <v>1651</v>
      </c>
      <c r="L1432" s="112"/>
      <c r="M1432" s="112"/>
      <c r="N1432" s="114">
        <v>1</v>
      </c>
      <c r="O1432" s="115"/>
      <c r="P1432" s="115"/>
      <c r="Q1432" s="115"/>
      <c r="R1432" s="115"/>
      <c r="S1432" s="115"/>
      <c r="T1432" s="115"/>
      <c r="U1432" s="115"/>
      <c r="V1432" s="114">
        <v>1</v>
      </c>
      <c r="W1432" s="115"/>
    </row>
    <row r="1433" spans="1:23" x14ac:dyDescent="0.25">
      <c r="A1433" s="113" t="s">
        <v>160</v>
      </c>
      <c r="B1433" s="113" t="s">
        <v>161</v>
      </c>
      <c r="C1433" s="113" t="s">
        <v>7</v>
      </c>
      <c r="D1433" t="s">
        <v>497</v>
      </c>
      <c r="E1433" t="s">
        <v>1534</v>
      </c>
      <c r="F1433" s="113" t="s">
        <v>1611</v>
      </c>
      <c r="G1433" s="113" t="s">
        <v>1641</v>
      </c>
      <c r="H1433" s="113" t="s">
        <v>376</v>
      </c>
      <c r="I1433" t="s">
        <v>1677</v>
      </c>
      <c r="J1433" t="s">
        <v>1653</v>
      </c>
      <c r="K1433" s="113" t="s">
        <v>1678</v>
      </c>
      <c r="L1433" s="112"/>
      <c r="M1433" s="112"/>
      <c r="N1433" s="114">
        <v>1</v>
      </c>
      <c r="O1433" s="114">
        <v>1</v>
      </c>
      <c r="P1433" s="115"/>
      <c r="Q1433" s="115"/>
      <c r="R1433" s="115"/>
      <c r="S1433" s="115"/>
      <c r="T1433" s="114">
        <v>1</v>
      </c>
      <c r="U1433" s="114">
        <v>1</v>
      </c>
      <c r="V1433" s="115"/>
      <c r="W1433" s="115"/>
    </row>
    <row r="1434" spans="1:23" x14ac:dyDescent="0.25">
      <c r="A1434" s="113" t="s">
        <v>168</v>
      </c>
      <c r="B1434" s="113" t="s">
        <v>169</v>
      </c>
      <c r="C1434" s="113" t="s">
        <v>7</v>
      </c>
      <c r="D1434" t="s">
        <v>504</v>
      </c>
      <c r="E1434" t="s">
        <v>1538</v>
      </c>
      <c r="F1434" s="113" t="s">
        <v>1611</v>
      </c>
      <c r="G1434" s="113" t="s">
        <v>1641</v>
      </c>
      <c r="H1434" s="113" t="s">
        <v>376</v>
      </c>
      <c r="I1434" t="s">
        <v>1718</v>
      </c>
      <c r="J1434" t="s">
        <v>1643</v>
      </c>
      <c r="K1434" s="113" t="s">
        <v>1719</v>
      </c>
      <c r="L1434" s="112"/>
      <c r="M1434" s="112"/>
      <c r="N1434" s="114">
        <v>1</v>
      </c>
      <c r="O1434" s="114">
        <v>0</v>
      </c>
      <c r="P1434" s="114">
        <v>0</v>
      </c>
      <c r="Q1434" s="114">
        <v>0</v>
      </c>
      <c r="R1434" s="114">
        <v>0</v>
      </c>
      <c r="S1434" s="114">
        <v>0</v>
      </c>
      <c r="T1434" s="114">
        <v>1</v>
      </c>
      <c r="U1434" s="114">
        <v>0</v>
      </c>
      <c r="V1434" s="114">
        <v>0</v>
      </c>
      <c r="W1434" s="114">
        <v>0</v>
      </c>
    </row>
    <row r="1435" spans="1:23" x14ac:dyDescent="0.25">
      <c r="A1435" s="113" t="s">
        <v>22</v>
      </c>
      <c r="B1435" s="113" t="s">
        <v>23</v>
      </c>
      <c r="C1435" s="113" t="s">
        <v>7</v>
      </c>
      <c r="D1435" t="s">
        <v>1470</v>
      </c>
      <c r="E1435" t="s">
        <v>1546</v>
      </c>
      <c r="F1435" s="113" t="s">
        <v>1611</v>
      </c>
      <c r="G1435" s="113" t="s">
        <v>1641</v>
      </c>
      <c r="H1435" s="113" t="s">
        <v>376</v>
      </c>
      <c r="I1435" t="s">
        <v>1665</v>
      </c>
      <c r="J1435" t="s">
        <v>1653</v>
      </c>
      <c r="K1435" s="113" t="s">
        <v>1666</v>
      </c>
      <c r="L1435" s="112"/>
      <c r="M1435" s="112"/>
      <c r="N1435" s="114">
        <v>1</v>
      </c>
      <c r="O1435" s="115"/>
      <c r="P1435" s="115"/>
      <c r="Q1435" s="115"/>
      <c r="R1435" s="115"/>
      <c r="S1435" s="115"/>
      <c r="T1435" s="114">
        <v>1</v>
      </c>
      <c r="U1435" s="115"/>
      <c r="V1435" s="115"/>
      <c r="W1435" s="115"/>
    </row>
    <row r="1436" spans="1:23" x14ac:dyDescent="0.25">
      <c r="A1436" s="113" t="s">
        <v>36</v>
      </c>
      <c r="B1436" s="113" t="s">
        <v>37</v>
      </c>
      <c r="C1436" s="113" t="s">
        <v>7</v>
      </c>
      <c r="D1436" t="s">
        <v>522</v>
      </c>
      <c r="E1436" t="s">
        <v>1550</v>
      </c>
      <c r="F1436" s="113" t="s">
        <v>1611</v>
      </c>
      <c r="G1436" s="113" t="s">
        <v>1641</v>
      </c>
      <c r="H1436" s="113" t="s">
        <v>376</v>
      </c>
      <c r="I1436" t="s">
        <v>1720</v>
      </c>
      <c r="J1436" t="s">
        <v>1643</v>
      </c>
      <c r="K1436" s="113" t="s">
        <v>1721</v>
      </c>
      <c r="L1436" s="112"/>
      <c r="M1436" s="112"/>
      <c r="N1436" s="114">
        <v>2</v>
      </c>
      <c r="O1436" s="115"/>
      <c r="P1436" s="115"/>
      <c r="Q1436" s="115"/>
      <c r="R1436" s="114">
        <v>2</v>
      </c>
      <c r="S1436" s="115"/>
      <c r="T1436" s="115"/>
      <c r="U1436" s="115"/>
      <c r="V1436" s="115"/>
      <c r="W1436" s="115"/>
    </row>
    <row r="1437" spans="1:23" x14ac:dyDescent="0.25">
      <c r="A1437" s="113" t="s">
        <v>38</v>
      </c>
      <c r="B1437" s="113" t="s">
        <v>39</v>
      </c>
      <c r="C1437" s="113" t="s">
        <v>7</v>
      </c>
      <c r="D1437" t="s">
        <v>1476</v>
      </c>
      <c r="E1437" t="s">
        <v>1551</v>
      </c>
      <c r="F1437" s="113" t="s">
        <v>1611</v>
      </c>
      <c r="G1437" s="113" t="s">
        <v>1641</v>
      </c>
      <c r="H1437" s="113" t="s">
        <v>376</v>
      </c>
      <c r="I1437" t="s">
        <v>1754</v>
      </c>
      <c r="J1437" t="s">
        <v>1670</v>
      </c>
      <c r="K1437" s="113" t="s">
        <v>1755</v>
      </c>
      <c r="L1437" s="112"/>
      <c r="M1437" s="112"/>
      <c r="N1437" s="114">
        <v>1</v>
      </c>
      <c r="O1437" s="115"/>
      <c r="P1437" s="115"/>
      <c r="Q1437" s="115"/>
      <c r="R1437" s="115"/>
      <c r="S1437" s="115"/>
      <c r="T1437" s="114">
        <v>1</v>
      </c>
      <c r="U1437" s="115"/>
      <c r="V1437" s="115"/>
      <c r="W1437" s="115"/>
    </row>
    <row r="1438" spans="1:23" x14ac:dyDescent="0.25">
      <c r="A1438" s="113" t="s">
        <v>41</v>
      </c>
      <c r="B1438" s="113" t="s">
        <v>42</v>
      </c>
      <c r="C1438" s="113" t="s">
        <v>7</v>
      </c>
      <c r="D1438" t="s">
        <v>524</v>
      </c>
      <c r="E1438" t="s">
        <v>1552</v>
      </c>
      <c r="F1438" s="113" t="s">
        <v>1611</v>
      </c>
      <c r="G1438" s="113" t="s">
        <v>1641</v>
      </c>
      <c r="H1438" s="113" t="s">
        <v>376</v>
      </c>
      <c r="I1438" t="s">
        <v>1642</v>
      </c>
      <c r="J1438" t="s">
        <v>1643</v>
      </c>
      <c r="K1438" s="113" t="s">
        <v>1644</v>
      </c>
      <c r="L1438" s="112"/>
      <c r="M1438" s="112"/>
      <c r="N1438" s="114">
        <v>1</v>
      </c>
      <c r="O1438" s="115"/>
      <c r="P1438" s="115"/>
      <c r="Q1438" s="115"/>
      <c r="R1438" s="114">
        <v>1</v>
      </c>
      <c r="S1438" s="115"/>
      <c r="T1438" s="115"/>
      <c r="U1438" s="115"/>
      <c r="V1438" s="115"/>
      <c r="W1438" s="115"/>
    </row>
    <row r="1439" spans="1:23" x14ac:dyDescent="0.25">
      <c r="A1439" s="113" t="s">
        <v>62</v>
      </c>
      <c r="B1439" s="113" t="s">
        <v>61</v>
      </c>
      <c r="C1439" s="113" t="s">
        <v>8</v>
      </c>
      <c r="D1439" t="s">
        <v>530</v>
      </c>
      <c r="E1439" t="s">
        <v>1578</v>
      </c>
      <c r="F1439" s="113" t="s">
        <v>1611</v>
      </c>
      <c r="G1439" s="113" t="s">
        <v>1641</v>
      </c>
      <c r="H1439" s="113" t="s">
        <v>376</v>
      </c>
      <c r="I1439" t="s">
        <v>1695</v>
      </c>
      <c r="J1439" t="s">
        <v>1696</v>
      </c>
      <c r="K1439" s="113" t="s">
        <v>1697</v>
      </c>
      <c r="L1439" s="112"/>
      <c r="M1439" s="112"/>
      <c r="N1439" s="114">
        <v>5</v>
      </c>
      <c r="O1439" s="114">
        <v>5</v>
      </c>
      <c r="P1439" s="115"/>
      <c r="Q1439" s="115"/>
      <c r="R1439" s="114">
        <v>5</v>
      </c>
      <c r="S1439" s="114">
        <v>5</v>
      </c>
      <c r="T1439" s="115"/>
      <c r="U1439" s="115"/>
      <c r="V1439" s="115"/>
      <c r="W1439" s="115"/>
    </row>
    <row r="1440" spans="1:23" x14ac:dyDescent="0.25">
      <c r="A1440" s="113" t="s">
        <v>75</v>
      </c>
      <c r="B1440" s="113" t="s">
        <v>76</v>
      </c>
      <c r="C1440" s="113" t="s">
        <v>7</v>
      </c>
      <c r="D1440" t="s">
        <v>539</v>
      </c>
      <c r="E1440" t="s">
        <v>1574</v>
      </c>
      <c r="F1440" s="113" t="s">
        <v>1611</v>
      </c>
      <c r="G1440" s="113" t="s">
        <v>1641</v>
      </c>
      <c r="H1440" s="113" t="s">
        <v>376</v>
      </c>
      <c r="I1440" t="s">
        <v>1790</v>
      </c>
      <c r="J1440" t="s">
        <v>1696</v>
      </c>
      <c r="K1440" s="113" t="s">
        <v>1791</v>
      </c>
      <c r="L1440" s="112"/>
      <c r="M1440" s="112"/>
      <c r="N1440" s="114">
        <v>2</v>
      </c>
      <c r="O1440" s="115"/>
      <c r="P1440" s="114">
        <v>2</v>
      </c>
      <c r="Q1440" s="115"/>
      <c r="R1440" s="115"/>
      <c r="S1440" s="115"/>
      <c r="T1440" s="115"/>
      <c r="U1440" s="115"/>
      <c r="V1440" s="115"/>
      <c r="W1440" s="115"/>
    </row>
    <row r="1441" spans="1:23" x14ac:dyDescent="0.25">
      <c r="A1441" s="113" t="s">
        <v>77</v>
      </c>
      <c r="B1441" s="113" t="s">
        <v>76</v>
      </c>
      <c r="C1441" s="113" t="s">
        <v>8</v>
      </c>
      <c r="D1441" t="s">
        <v>539</v>
      </c>
      <c r="E1441" t="s">
        <v>1574</v>
      </c>
      <c r="F1441" s="113" t="s">
        <v>1611</v>
      </c>
      <c r="G1441" s="113" t="s">
        <v>1641</v>
      </c>
      <c r="H1441" s="113" t="s">
        <v>376</v>
      </c>
      <c r="I1441" t="s">
        <v>1642</v>
      </c>
      <c r="J1441" t="s">
        <v>1643</v>
      </c>
      <c r="K1441" s="113" t="s">
        <v>1644</v>
      </c>
      <c r="L1441" s="112"/>
      <c r="M1441" s="112"/>
      <c r="N1441" s="114">
        <v>20</v>
      </c>
      <c r="O1441" s="114">
        <v>12</v>
      </c>
      <c r="P1441" s="114">
        <v>20</v>
      </c>
      <c r="Q1441" s="114">
        <v>12</v>
      </c>
      <c r="R1441" s="115"/>
      <c r="S1441" s="115"/>
      <c r="T1441" s="115"/>
      <c r="U1441" s="115"/>
      <c r="V1441" s="115"/>
      <c r="W1441" s="115"/>
    </row>
    <row r="1442" spans="1:23" x14ac:dyDescent="0.25">
      <c r="A1442" s="113" t="s">
        <v>92</v>
      </c>
      <c r="B1442" s="113" t="s">
        <v>93</v>
      </c>
      <c r="C1442" s="113" t="s">
        <v>7</v>
      </c>
      <c r="D1442" t="s">
        <v>549</v>
      </c>
      <c r="E1442" t="s">
        <v>1558</v>
      </c>
      <c r="F1442" s="113" t="s">
        <v>1611</v>
      </c>
      <c r="G1442" s="113" t="s">
        <v>1641</v>
      </c>
      <c r="H1442" s="113" t="s">
        <v>376</v>
      </c>
      <c r="I1442" t="s">
        <v>1706</v>
      </c>
      <c r="J1442" t="s">
        <v>1653</v>
      </c>
      <c r="K1442" s="113" t="s">
        <v>1707</v>
      </c>
      <c r="L1442" s="112"/>
      <c r="M1442" s="112"/>
      <c r="N1442" s="114">
        <v>3</v>
      </c>
      <c r="O1442" s="114">
        <v>2</v>
      </c>
      <c r="P1442" s="115"/>
      <c r="Q1442" s="115"/>
      <c r="R1442" s="114">
        <v>2</v>
      </c>
      <c r="S1442" s="114">
        <v>1</v>
      </c>
      <c r="T1442" s="114">
        <v>1</v>
      </c>
      <c r="U1442" s="114">
        <v>1</v>
      </c>
      <c r="V1442" s="115"/>
      <c r="W1442" s="115"/>
    </row>
    <row r="1443" spans="1:23" x14ac:dyDescent="0.25">
      <c r="A1443" s="113" t="s">
        <v>95</v>
      </c>
      <c r="B1443" s="113" t="s">
        <v>96</v>
      </c>
      <c r="C1443" s="113" t="s">
        <v>7</v>
      </c>
      <c r="D1443" t="s">
        <v>550</v>
      </c>
      <c r="E1443" t="s">
        <v>1559</v>
      </c>
      <c r="F1443" s="113" t="s">
        <v>1611</v>
      </c>
      <c r="G1443" s="113" t="s">
        <v>1641</v>
      </c>
      <c r="H1443" s="113" t="s">
        <v>376</v>
      </c>
      <c r="I1443" t="s">
        <v>1792</v>
      </c>
      <c r="J1443" t="s">
        <v>1670</v>
      </c>
      <c r="K1443" s="113" t="s">
        <v>1793</v>
      </c>
      <c r="L1443" s="112"/>
      <c r="M1443" s="112"/>
      <c r="N1443" s="114">
        <v>1</v>
      </c>
      <c r="O1443" s="115"/>
      <c r="P1443" s="115"/>
      <c r="Q1443" s="115"/>
      <c r="R1443" s="115"/>
      <c r="S1443" s="115"/>
      <c r="T1443" s="114">
        <v>1</v>
      </c>
      <c r="U1443" s="115"/>
      <c r="V1443" s="115"/>
      <c r="W1443" s="115"/>
    </row>
    <row r="1444" spans="1:23" x14ac:dyDescent="0.25">
      <c r="A1444" s="113" t="s">
        <v>98</v>
      </c>
      <c r="B1444" s="113" t="s">
        <v>99</v>
      </c>
      <c r="C1444" s="113" t="s">
        <v>7</v>
      </c>
      <c r="D1444" t="s">
        <v>551</v>
      </c>
      <c r="E1444" t="s">
        <v>1560</v>
      </c>
      <c r="F1444" s="113" t="s">
        <v>1611</v>
      </c>
      <c r="G1444" s="113" t="s">
        <v>1641</v>
      </c>
      <c r="H1444" s="113" t="s">
        <v>376</v>
      </c>
      <c r="I1444" t="s">
        <v>1677</v>
      </c>
      <c r="J1444" t="s">
        <v>1653</v>
      </c>
      <c r="K1444" s="113" t="s">
        <v>1678</v>
      </c>
      <c r="L1444" s="112"/>
      <c r="M1444" s="112"/>
      <c r="N1444" s="114">
        <v>4</v>
      </c>
      <c r="O1444" s="114">
        <v>4</v>
      </c>
      <c r="P1444" s="115"/>
      <c r="Q1444" s="115"/>
      <c r="R1444" s="114">
        <v>4</v>
      </c>
      <c r="S1444" s="114">
        <v>4</v>
      </c>
      <c r="T1444" s="115"/>
      <c r="U1444" s="115"/>
      <c r="V1444" s="115"/>
      <c r="W1444" s="115"/>
    </row>
    <row r="1445" spans="1:23" x14ac:dyDescent="0.25">
      <c r="A1445" s="113" t="s">
        <v>101</v>
      </c>
      <c r="B1445" s="113" t="s">
        <v>102</v>
      </c>
      <c r="C1445" s="113" t="s">
        <v>7</v>
      </c>
      <c r="D1445" t="s">
        <v>552</v>
      </c>
      <c r="E1445" t="s">
        <v>1561</v>
      </c>
      <c r="F1445" s="113" t="s">
        <v>1611</v>
      </c>
      <c r="G1445" s="113" t="s">
        <v>1641</v>
      </c>
      <c r="H1445" s="113" t="s">
        <v>389</v>
      </c>
      <c r="I1445" t="s">
        <v>1677</v>
      </c>
      <c r="J1445" t="s">
        <v>1653</v>
      </c>
      <c r="K1445" s="113" t="s">
        <v>1678</v>
      </c>
      <c r="L1445" s="112"/>
      <c r="M1445" s="112"/>
      <c r="N1445" s="114">
        <v>2</v>
      </c>
      <c r="O1445" s="114">
        <v>1</v>
      </c>
      <c r="P1445" s="115"/>
      <c r="Q1445" s="115"/>
      <c r="R1445" s="114">
        <v>2</v>
      </c>
      <c r="S1445" s="114">
        <v>1</v>
      </c>
      <c r="T1445" s="115"/>
      <c r="U1445" s="115"/>
      <c r="V1445" s="115"/>
      <c r="W1445" s="115"/>
    </row>
    <row r="1446" spans="1:23" x14ac:dyDescent="0.25">
      <c r="A1446" s="113" t="s">
        <v>103</v>
      </c>
      <c r="B1446" s="113" t="s">
        <v>102</v>
      </c>
      <c r="C1446" s="113" t="s">
        <v>8</v>
      </c>
      <c r="D1446" t="s">
        <v>552</v>
      </c>
      <c r="E1446" t="s">
        <v>1561</v>
      </c>
      <c r="F1446" s="113" t="s">
        <v>1611</v>
      </c>
      <c r="G1446" s="113" t="s">
        <v>1641</v>
      </c>
      <c r="H1446" s="113" t="s">
        <v>389</v>
      </c>
      <c r="I1446" t="s">
        <v>1689</v>
      </c>
      <c r="J1446" t="s">
        <v>1653</v>
      </c>
      <c r="K1446" s="113" t="s">
        <v>1690</v>
      </c>
      <c r="L1446" s="112"/>
      <c r="M1446" s="112"/>
      <c r="N1446" s="114">
        <v>1</v>
      </c>
      <c r="O1446" s="115"/>
      <c r="P1446" s="115"/>
      <c r="Q1446" s="115"/>
      <c r="R1446" s="114">
        <v>1</v>
      </c>
      <c r="S1446" s="115"/>
      <c r="T1446" s="115"/>
      <c r="U1446" s="115"/>
      <c r="V1446" s="115"/>
      <c r="W1446" s="115"/>
    </row>
    <row r="1447" spans="1:23" x14ac:dyDescent="0.25">
      <c r="A1447" s="113" t="s">
        <v>110</v>
      </c>
      <c r="B1447" s="113" t="s">
        <v>111</v>
      </c>
      <c r="C1447" s="113" t="s">
        <v>7</v>
      </c>
      <c r="D1447" t="s">
        <v>555</v>
      </c>
      <c r="E1447" t="s">
        <v>1564</v>
      </c>
      <c r="F1447" s="113" t="s">
        <v>1611</v>
      </c>
      <c r="G1447" s="113" t="s">
        <v>1641</v>
      </c>
      <c r="H1447" s="113" t="s">
        <v>389</v>
      </c>
      <c r="I1447" t="s">
        <v>1679</v>
      </c>
      <c r="J1447" t="s">
        <v>1675</v>
      </c>
      <c r="K1447" s="113" t="s">
        <v>1680</v>
      </c>
      <c r="L1447" s="112"/>
      <c r="M1447" s="112"/>
      <c r="N1447" s="114">
        <v>118</v>
      </c>
      <c r="O1447" s="114">
        <v>16</v>
      </c>
      <c r="P1447" s="115"/>
      <c r="Q1447" s="115"/>
      <c r="R1447" s="114">
        <v>38</v>
      </c>
      <c r="S1447" s="114">
        <v>5</v>
      </c>
      <c r="T1447" s="114">
        <v>78</v>
      </c>
      <c r="U1447" s="114">
        <v>11</v>
      </c>
      <c r="V1447" s="114">
        <v>2</v>
      </c>
      <c r="W1447" s="115"/>
    </row>
    <row r="1448" spans="1:23" x14ac:dyDescent="0.25">
      <c r="A1448" s="113" t="s">
        <v>113</v>
      </c>
      <c r="B1448" s="113" t="s">
        <v>114</v>
      </c>
      <c r="C1448" s="113" t="s">
        <v>7</v>
      </c>
      <c r="D1448" t="s">
        <v>556</v>
      </c>
      <c r="E1448" t="s">
        <v>1565</v>
      </c>
      <c r="F1448" s="113" t="s">
        <v>1611</v>
      </c>
      <c r="G1448" s="113" t="s">
        <v>1641</v>
      </c>
      <c r="H1448" s="113" t="s">
        <v>389</v>
      </c>
      <c r="I1448" t="s">
        <v>1642</v>
      </c>
      <c r="J1448" t="s">
        <v>1643</v>
      </c>
      <c r="K1448" s="113" t="s">
        <v>1644</v>
      </c>
      <c r="L1448" s="112"/>
      <c r="M1448" s="112"/>
      <c r="N1448" s="114">
        <v>10</v>
      </c>
      <c r="O1448" s="114">
        <v>6</v>
      </c>
      <c r="P1448" s="115"/>
      <c r="Q1448" s="115"/>
      <c r="R1448" s="114">
        <v>6</v>
      </c>
      <c r="S1448" s="114">
        <v>4</v>
      </c>
      <c r="T1448" s="114">
        <v>4</v>
      </c>
      <c r="U1448" s="114">
        <v>2</v>
      </c>
      <c r="V1448" s="115"/>
      <c r="W1448" s="115"/>
    </row>
    <row r="1449" spans="1:23" x14ac:dyDescent="0.25">
      <c r="A1449" s="113" t="s">
        <v>115</v>
      </c>
      <c r="B1449" s="113" t="s">
        <v>116</v>
      </c>
      <c r="C1449" s="113" t="s">
        <v>7</v>
      </c>
      <c r="D1449" t="s">
        <v>558</v>
      </c>
      <c r="E1449" t="s">
        <v>1566</v>
      </c>
      <c r="F1449" s="113" t="s">
        <v>1611</v>
      </c>
      <c r="G1449" s="113" t="s">
        <v>1641</v>
      </c>
      <c r="H1449" s="113" t="s">
        <v>389</v>
      </c>
      <c r="I1449" t="s">
        <v>1685</v>
      </c>
      <c r="J1449" t="s">
        <v>1653</v>
      </c>
      <c r="K1449" s="113" t="s">
        <v>1686</v>
      </c>
      <c r="L1449" s="112"/>
      <c r="M1449" s="112"/>
      <c r="N1449" s="114">
        <v>2</v>
      </c>
      <c r="O1449" s="114">
        <v>2</v>
      </c>
      <c r="P1449" s="115"/>
      <c r="Q1449" s="115"/>
      <c r="R1449" s="114">
        <v>2</v>
      </c>
      <c r="S1449" s="114">
        <v>2</v>
      </c>
      <c r="T1449" s="115"/>
      <c r="U1449" s="115"/>
      <c r="V1449" s="115"/>
      <c r="W1449" s="115"/>
    </row>
    <row r="1450" spans="1:23" x14ac:dyDescent="0.25">
      <c r="A1450" s="113" t="s">
        <v>117</v>
      </c>
      <c r="B1450" s="113" t="s">
        <v>116</v>
      </c>
      <c r="C1450" s="113" t="s">
        <v>8</v>
      </c>
      <c r="D1450" t="s">
        <v>558</v>
      </c>
      <c r="E1450" t="s">
        <v>1566</v>
      </c>
      <c r="F1450" s="113" t="s">
        <v>1611</v>
      </c>
      <c r="G1450" s="113" t="s">
        <v>1641</v>
      </c>
      <c r="H1450" s="113" t="s">
        <v>389</v>
      </c>
      <c r="I1450" t="s">
        <v>1647</v>
      </c>
      <c r="J1450" t="s">
        <v>1643</v>
      </c>
      <c r="K1450" s="113" t="s">
        <v>1648</v>
      </c>
      <c r="L1450" s="112"/>
      <c r="M1450" s="112"/>
      <c r="N1450" s="114">
        <v>2</v>
      </c>
      <c r="O1450" s="114">
        <v>1</v>
      </c>
      <c r="P1450" s="115"/>
      <c r="Q1450" s="115"/>
      <c r="R1450" s="114">
        <v>2</v>
      </c>
      <c r="S1450" s="114">
        <v>1</v>
      </c>
      <c r="T1450" s="115"/>
      <c r="U1450" s="115"/>
      <c r="V1450" s="115"/>
      <c r="W1450" s="115"/>
    </row>
    <row r="1451" spans="1:23" x14ac:dyDescent="0.25">
      <c r="A1451" s="113" t="s">
        <v>118</v>
      </c>
      <c r="B1451" s="113" t="s">
        <v>119</v>
      </c>
      <c r="C1451" s="113" t="s">
        <v>7</v>
      </c>
      <c r="D1451" t="s">
        <v>1501</v>
      </c>
      <c r="E1451" t="s">
        <v>1567</v>
      </c>
      <c r="F1451" s="113" t="s">
        <v>1611</v>
      </c>
      <c r="G1451" s="113" t="s">
        <v>1641</v>
      </c>
      <c r="H1451" s="113" t="s">
        <v>389</v>
      </c>
      <c r="I1451" t="s">
        <v>1677</v>
      </c>
      <c r="J1451" t="s">
        <v>1653</v>
      </c>
      <c r="K1451" s="113" t="s">
        <v>1678</v>
      </c>
      <c r="L1451" s="112"/>
      <c r="M1451" s="112"/>
      <c r="N1451" s="114">
        <v>1</v>
      </c>
      <c r="O1451" s="115"/>
      <c r="P1451" s="115"/>
      <c r="Q1451" s="115"/>
      <c r="R1451" s="114">
        <v>1</v>
      </c>
      <c r="S1451" s="115"/>
      <c r="T1451" s="115"/>
      <c r="U1451" s="115"/>
      <c r="V1451" s="115"/>
      <c r="W1451" s="115"/>
    </row>
    <row r="1452" spans="1:23" x14ac:dyDescent="0.25">
      <c r="A1452" s="113" t="s">
        <v>120</v>
      </c>
      <c r="B1452" s="113" t="s">
        <v>119</v>
      </c>
      <c r="C1452" s="113" t="s">
        <v>8</v>
      </c>
      <c r="D1452" t="s">
        <v>1501</v>
      </c>
      <c r="E1452" t="s">
        <v>1567</v>
      </c>
      <c r="F1452" s="113" t="s">
        <v>1611</v>
      </c>
      <c r="G1452" s="113" t="s">
        <v>1641</v>
      </c>
      <c r="H1452" s="113" t="s">
        <v>389</v>
      </c>
      <c r="I1452" t="s">
        <v>1710</v>
      </c>
      <c r="J1452" t="s">
        <v>1653</v>
      </c>
      <c r="K1452" s="113" t="s">
        <v>1711</v>
      </c>
      <c r="L1452" s="112"/>
      <c r="M1452" s="112"/>
      <c r="N1452" s="114">
        <v>3</v>
      </c>
      <c r="O1452" s="114">
        <v>2</v>
      </c>
      <c r="P1452" s="115"/>
      <c r="Q1452" s="115"/>
      <c r="R1452" s="114">
        <v>3</v>
      </c>
      <c r="S1452" s="114">
        <v>2</v>
      </c>
      <c r="T1452" s="115"/>
      <c r="U1452" s="115"/>
      <c r="V1452" s="115"/>
      <c r="W1452" s="115"/>
    </row>
    <row r="1453" spans="1:23" x14ac:dyDescent="0.25">
      <c r="A1453" s="113" t="s">
        <v>124</v>
      </c>
      <c r="B1453" s="113" t="s">
        <v>125</v>
      </c>
      <c r="C1453" s="113" t="s">
        <v>7</v>
      </c>
      <c r="D1453" t="s">
        <v>479</v>
      </c>
      <c r="E1453" t="s">
        <v>1521</v>
      </c>
      <c r="F1453" s="113" t="s">
        <v>1611</v>
      </c>
      <c r="G1453" s="113" t="s">
        <v>1641</v>
      </c>
      <c r="H1453" s="113" t="s">
        <v>389</v>
      </c>
      <c r="I1453" t="s">
        <v>1645</v>
      </c>
      <c r="J1453" t="s">
        <v>1643</v>
      </c>
      <c r="K1453" s="113" t="s">
        <v>1646</v>
      </c>
      <c r="L1453" s="112"/>
      <c r="M1453" s="112"/>
      <c r="N1453" s="114">
        <v>1</v>
      </c>
      <c r="O1453" s="114">
        <v>1</v>
      </c>
      <c r="P1453" s="115"/>
      <c r="Q1453" s="115"/>
      <c r="R1453" s="115"/>
      <c r="S1453" s="115"/>
      <c r="T1453" s="115"/>
      <c r="U1453" s="115"/>
      <c r="V1453" s="114">
        <v>1</v>
      </c>
      <c r="W1453" s="114">
        <v>1</v>
      </c>
    </row>
    <row r="1454" spans="1:23" x14ac:dyDescent="0.25">
      <c r="A1454" s="113" t="s">
        <v>133</v>
      </c>
      <c r="B1454" s="113" t="s">
        <v>134</v>
      </c>
      <c r="C1454" s="113" t="s">
        <v>7</v>
      </c>
      <c r="D1454" t="s">
        <v>1447</v>
      </c>
      <c r="E1454" t="s">
        <v>1524</v>
      </c>
      <c r="F1454" s="113" t="s">
        <v>1611</v>
      </c>
      <c r="G1454" s="113" t="s">
        <v>1641</v>
      </c>
      <c r="H1454" s="113" t="s">
        <v>389</v>
      </c>
      <c r="I1454" t="s">
        <v>1659</v>
      </c>
      <c r="J1454" t="s">
        <v>1650</v>
      </c>
      <c r="K1454" s="113" t="s">
        <v>1660</v>
      </c>
      <c r="L1454" s="112"/>
      <c r="M1454" s="112"/>
      <c r="N1454" s="114">
        <v>1</v>
      </c>
      <c r="O1454" s="115"/>
      <c r="P1454" s="115"/>
      <c r="Q1454" s="115"/>
      <c r="R1454" s="115"/>
      <c r="S1454" s="115"/>
      <c r="T1454" s="114">
        <v>1</v>
      </c>
      <c r="U1454" s="115"/>
      <c r="V1454" s="115"/>
      <c r="W1454" s="115"/>
    </row>
    <row r="1455" spans="1:23" x14ac:dyDescent="0.25">
      <c r="A1455" s="113" t="s">
        <v>143</v>
      </c>
      <c r="B1455" s="113" t="s">
        <v>144</v>
      </c>
      <c r="C1455" s="113" t="s">
        <v>7</v>
      </c>
      <c r="D1455" t="s">
        <v>490</v>
      </c>
      <c r="E1455" t="s">
        <v>1528</v>
      </c>
      <c r="F1455" s="113" t="s">
        <v>1611</v>
      </c>
      <c r="G1455" s="113" t="s">
        <v>1641</v>
      </c>
      <c r="H1455" s="113" t="s">
        <v>389</v>
      </c>
      <c r="I1455" t="s">
        <v>1710</v>
      </c>
      <c r="J1455" t="s">
        <v>1653</v>
      </c>
      <c r="K1455" s="113" t="s">
        <v>1711</v>
      </c>
      <c r="L1455" s="112"/>
      <c r="M1455" s="112"/>
      <c r="N1455" s="114">
        <v>17</v>
      </c>
      <c r="O1455" s="114">
        <v>13</v>
      </c>
      <c r="P1455" s="115"/>
      <c r="Q1455" s="115"/>
      <c r="R1455" s="114">
        <v>1</v>
      </c>
      <c r="S1455" s="114">
        <v>1</v>
      </c>
      <c r="T1455" s="114">
        <v>14</v>
      </c>
      <c r="U1455" s="114">
        <v>10</v>
      </c>
      <c r="V1455" s="114">
        <v>2</v>
      </c>
      <c r="W1455" s="114">
        <v>2</v>
      </c>
    </row>
    <row r="1456" spans="1:23" x14ac:dyDescent="0.25">
      <c r="A1456" s="113" t="s">
        <v>145</v>
      </c>
      <c r="B1456" s="113" t="s">
        <v>144</v>
      </c>
      <c r="C1456" s="113" t="s">
        <v>8</v>
      </c>
      <c r="D1456" t="s">
        <v>490</v>
      </c>
      <c r="E1456" t="s">
        <v>1528</v>
      </c>
      <c r="F1456" s="113" t="s">
        <v>1611</v>
      </c>
      <c r="G1456" s="113" t="s">
        <v>1641</v>
      </c>
      <c r="H1456" s="113" t="s">
        <v>389</v>
      </c>
      <c r="I1456" t="s">
        <v>1649</v>
      </c>
      <c r="J1456" t="s">
        <v>1650</v>
      </c>
      <c r="K1456" s="113" t="s">
        <v>1651</v>
      </c>
      <c r="L1456" s="112"/>
      <c r="M1456" s="112"/>
      <c r="N1456" s="114">
        <v>2</v>
      </c>
      <c r="O1456" s="114">
        <v>2</v>
      </c>
      <c r="P1456" s="115"/>
      <c r="Q1456" s="115"/>
      <c r="R1456" s="114">
        <v>1</v>
      </c>
      <c r="S1456" s="114">
        <v>1</v>
      </c>
      <c r="T1456" s="114">
        <v>1</v>
      </c>
      <c r="U1456" s="114">
        <v>1</v>
      </c>
      <c r="V1456" s="115"/>
      <c r="W1456" s="115"/>
    </row>
    <row r="1457" spans="1:23" x14ac:dyDescent="0.25">
      <c r="A1457" s="113" t="s">
        <v>146</v>
      </c>
      <c r="B1457" s="113" t="s">
        <v>147</v>
      </c>
      <c r="C1457" s="113" t="s">
        <v>7</v>
      </c>
      <c r="D1457" t="s">
        <v>491</v>
      </c>
      <c r="E1457" t="s">
        <v>1529</v>
      </c>
      <c r="F1457" s="113" t="s">
        <v>1611</v>
      </c>
      <c r="G1457" s="113" t="s">
        <v>1641</v>
      </c>
      <c r="H1457" s="113" t="s">
        <v>389</v>
      </c>
      <c r="I1457" t="s">
        <v>1842</v>
      </c>
      <c r="J1457" t="s">
        <v>1675</v>
      </c>
      <c r="K1457" s="113" t="s">
        <v>1843</v>
      </c>
      <c r="L1457" s="112"/>
      <c r="M1457" s="112"/>
      <c r="N1457" s="114">
        <v>1</v>
      </c>
      <c r="O1457" s="114">
        <v>1</v>
      </c>
      <c r="P1457" s="115"/>
      <c r="Q1457" s="115"/>
      <c r="R1457" s="115"/>
      <c r="S1457" s="115"/>
      <c r="T1457" s="114">
        <v>1</v>
      </c>
      <c r="U1457" s="114">
        <v>1</v>
      </c>
      <c r="V1457" s="115"/>
      <c r="W1457" s="115"/>
    </row>
    <row r="1458" spans="1:23" x14ac:dyDescent="0.25">
      <c r="A1458" s="113" t="s">
        <v>154</v>
      </c>
      <c r="B1458" s="113" t="s">
        <v>155</v>
      </c>
      <c r="C1458" s="113" t="s">
        <v>7</v>
      </c>
      <c r="D1458" t="s">
        <v>495</v>
      </c>
      <c r="E1458" t="s">
        <v>1532</v>
      </c>
      <c r="F1458" s="113" t="s">
        <v>1611</v>
      </c>
      <c r="G1458" s="113" t="s">
        <v>1641</v>
      </c>
      <c r="H1458" s="113" t="s">
        <v>389</v>
      </c>
      <c r="I1458" t="s">
        <v>1689</v>
      </c>
      <c r="J1458" t="s">
        <v>1653</v>
      </c>
      <c r="K1458" s="113" t="s">
        <v>1690</v>
      </c>
      <c r="L1458" s="112"/>
      <c r="M1458" s="112"/>
      <c r="N1458" s="114">
        <v>2</v>
      </c>
      <c r="O1458" s="114">
        <v>1</v>
      </c>
      <c r="P1458" s="115"/>
      <c r="Q1458" s="115"/>
      <c r="R1458" s="115"/>
      <c r="S1458" s="115"/>
      <c r="T1458" s="114">
        <v>1</v>
      </c>
      <c r="U1458" s="115"/>
      <c r="V1458" s="114">
        <v>1</v>
      </c>
      <c r="W1458" s="114">
        <v>1</v>
      </c>
    </row>
    <row r="1459" spans="1:23" x14ac:dyDescent="0.25">
      <c r="A1459" s="113" t="s">
        <v>157</v>
      </c>
      <c r="B1459" s="113" t="s">
        <v>158</v>
      </c>
      <c r="C1459" s="113" t="s">
        <v>7</v>
      </c>
      <c r="D1459" t="s">
        <v>496</v>
      </c>
      <c r="E1459" t="s">
        <v>1533</v>
      </c>
      <c r="F1459" s="113" t="s">
        <v>1611</v>
      </c>
      <c r="G1459" s="113" t="s">
        <v>1641</v>
      </c>
      <c r="H1459" s="113" t="s">
        <v>389</v>
      </c>
      <c r="I1459" t="s">
        <v>1714</v>
      </c>
      <c r="J1459" t="s">
        <v>1653</v>
      </c>
      <c r="K1459" s="113" t="s">
        <v>1715</v>
      </c>
      <c r="L1459" s="112"/>
      <c r="M1459" s="112"/>
      <c r="N1459" s="114">
        <v>1</v>
      </c>
      <c r="O1459" s="115"/>
      <c r="P1459" s="115"/>
      <c r="Q1459" s="115"/>
      <c r="R1459" s="115"/>
      <c r="S1459" s="115"/>
      <c r="T1459" s="114">
        <v>1</v>
      </c>
      <c r="U1459" s="115"/>
      <c r="V1459" s="115"/>
      <c r="W1459" s="115"/>
    </row>
    <row r="1460" spans="1:23" x14ac:dyDescent="0.25">
      <c r="A1460" s="113" t="s">
        <v>160</v>
      </c>
      <c r="B1460" s="113" t="s">
        <v>161</v>
      </c>
      <c r="C1460" s="113" t="s">
        <v>7</v>
      </c>
      <c r="D1460" t="s">
        <v>497</v>
      </c>
      <c r="E1460" t="s">
        <v>1534</v>
      </c>
      <c r="F1460" s="113" t="s">
        <v>1611</v>
      </c>
      <c r="G1460" s="113" t="s">
        <v>1641</v>
      </c>
      <c r="H1460" s="113" t="s">
        <v>389</v>
      </c>
      <c r="I1460" t="s">
        <v>1649</v>
      </c>
      <c r="J1460" t="s">
        <v>1650</v>
      </c>
      <c r="K1460" s="113" t="s">
        <v>1651</v>
      </c>
      <c r="L1460" s="112"/>
      <c r="M1460" s="112"/>
      <c r="N1460" s="114">
        <v>1</v>
      </c>
      <c r="O1460" s="114">
        <v>1</v>
      </c>
      <c r="P1460" s="115"/>
      <c r="Q1460" s="115"/>
      <c r="R1460" s="115"/>
      <c r="S1460" s="115"/>
      <c r="T1460" s="114">
        <v>1</v>
      </c>
      <c r="U1460" s="114">
        <v>1</v>
      </c>
      <c r="V1460" s="115"/>
      <c r="W1460" s="115"/>
    </row>
    <row r="1461" spans="1:23" x14ac:dyDescent="0.25">
      <c r="A1461" s="113" t="s">
        <v>168</v>
      </c>
      <c r="B1461" s="113" t="s">
        <v>169</v>
      </c>
      <c r="C1461" s="113" t="s">
        <v>7</v>
      </c>
      <c r="D1461" t="s">
        <v>504</v>
      </c>
      <c r="E1461" t="s">
        <v>1538</v>
      </c>
      <c r="F1461" s="113" t="s">
        <v>1611</v>
      </c>
      <c r="G1461" s="113" t="s">
        <v>1641</v>
      </c>
      <c r="H1461" s="113" t="s">
        <v>389</v>
      </c>
      <c r="I1461" t="s">
        <v>1663</v>
      </c>
      <c r="J1461" t="s">
        <v>1653</v>
      </c>
      <c r="K1461" s="113" t="s">
        <v>1664</v>
      </c>
      <c r="L1461" s="112"/>
      <c r="M1461" s="112"/>
      <c r="N1461" s="114">
        <v>1</v>
      </c>
      <c r="O1461" s="114">
        <v>0</v>
      </c>
      <c r="P1461" s="114">
        <v>0</v>
      </c>
      <c r="Q1461" s="114">
        <v>0</v>
      </c>
      <c r="R1461" s="114">
        <v>0</v>
      </c>
      <c r="S1461" s="114">
        <v>0</v>
      </c>
      <c r="T1461" s="114">
        <v>0</v>
      </c>
      <c r="U1461" s="114">
        <v>0</v>
      </c>
      <c r="V1461" s="114">
        <v>1</v>
      </c>
      <c r="W1461" s="114">
        <v>0</v>
      </c>
    </row>
    <row r="1462" spans="1:23" x14ac:dyDescent="0.25">
      <c r="A1462" s="113" t="s">
        <v>22</v>
      </c>
      <c r="B1462" s="113" t="s">
        <v>23</v>
      </c>
      <c r="C1462" s="113" t="s">
        <v>7</v>
      </c>
      <c r="D1462" t="s">
        <v>1470</v>
      </c>
      <c r="E1462" t="s">
        <v>1546</v>
      </c>
      <c r="F1462" s="113" t="s">
        <v>1611</v>
      </c>
      <c r="G1462" s="113" t="s">
        <v>1641</v>
      </c>
      <c r="H1462" s="113" t="s">
        <v>389</v>
      </c>
      <c r="I1462" t="s">
        <v>1667</v>
      </c>
      <c r="J1462" t="s">
        <v>1653</v>
      </c>
      <c r="K1462" s="113" t="s">
        <v>1668</v>
      </c>
      <c r="L1462" s="112"/>
      <c r="M1462" s="112"/>
      <c r="N1462" s="114">
        <v>1</v>
      </c>
      <c r="O1462" s="115"/>
      <c r="P1462" s="115"/>
      <c r="Q1462" s="115"/>
      <c r="R1462" s="115"/>
      <c r="S1462" s="115"/>
      <c r="T1462" s="114">
        <v>1</v>
      </c>
      <c r="U1462" s="115"/>
      <c r="V1462" s="115"/>
      <c r="W1462" s="115"/>
    </row>
    <row r="1463" spans="1:23" x14ac:dyDescent="0.25">
      <c r="A1463" s="113" t="s">
        <v>36</v>
      </c>
      <c r="B1463" s="113" t="s">
        <v>37</v>
      </c>
      <c r="C1463" s="113" t="s">
        <v>7</v>
      </c>
      <c r="D1463" t="s">
        <v>522</v>
      </c>
      <c r="E1463" t="s">
        <v>1550</v>
      </c>
      <c r="F1463" s="113" t="s">
        <v>1611</v>
      </c>
      <c r="G1463" s="113" t="s">
        <v>1641</v>
      </c>
      <c r="H1463" s="113" t="s">
        <v>389</v>
      </c>
      <c r="I1463" t="s">
        <v>1710</v>
      </c>
      <c r="J1463" t="s">
        <v>1653</v>
      </c>
      <c r="K1463" s="113" t="s">
        <v>1711</v>
      </c>
      <c r="L1463" s="112"/>
      <c r="M1463" s="112"/>
      <c r="N1463" s="114">
        <v>1</v>
      </c>
      <c r="O1463" s="114">
        <v>1</v>
      </c>
      <c r="P1463" s="115"/>
      <c r="Q1463" s="115"/>
      <c r="R1463" s="115"/>
      <c r="S1463" s="115"/>
      <c r="T1463" s="114">
        <v>1</v>
      </c>
      <c r="U1463" s="114">
        <v>1</v>
      </c>
      <c r="V1463" s="115"/>
      <c r="W1463" s="115"/>
    </row>
    <row r="1464" spans="1:23" x14ac:dyDescent="0.25">
      <c r="A1464" s="113" t="s">
        <v>38</v>
      </c>
      <c r="B1464" s="113" t="s">
        <v>39</v>
      </c>
      <c r="C1464" s="113" t="s">
        <v>7</v>
      </c>
      <c r="D1464" t="s">
        <v>1476</v>
      </c>
      <c r="E1464" t="s">
        <v>1551</v>
      </c>
      <c r="F1464" s="113" t="s">
        <v>1611</v>
      </c>
      <c r="G1464" s="113" t="s">
        <v>1641</v>
      </c>
      <c r="H1464" s="113" t="s">
        <v>389</v>
      </c>
      <c r="I1464" t="s">
        <v>1716</v>
      </c>
      <c r="J1464" t="s">
        <v>1675</v>
      </c>
      <c r="K1464" s="113" t="s">
        <v>1717</v>
      </c>
      <c r="L1464" s="112"/>
      <c r="M1464" s="112"/>
      <c r="N1464" s="114">
        <v>1</v>
      </c>
      <c r="O1464" s="115"/>
      <c r="P1464" s="115"/>
      <c r="Q1464" s="115"/>
      <c r="R1464" s="114">
        <v>1</v>
      </c>
      <c r="S1464" s="115"/>
      <c r="T1464" s="115"/>
      <c r="U1464" s="115"/>
      <c r="V1464" s="115"/>
      <c r="W1464" s="115"/>
    </row>
    <row r="1465" spans="1:23" x14ac:dyDescent="0.25">
      <c r="A1465" s="113" t="s">
        <v>75</v>
      </c>
      <c r="B1465" s="113" t="s">
        <v>76</v>
      </c>
      <c r="C1465" s="113" t="s">
        <v>7</v>
      </c>
      <c r="D1465" t="s">
        <v>539</v>
      </c>
      <c r="E1465" t="s">
        <v>1574</v>
      </c>
      <c r="F1465" s="113" t="s">
        <v>1611</v>
      </c>
      <c r="G1465" s="113" t="s">
        <v>1641</v>
      </c>
      <c r="H1465" s="113" t="s">
        <v>389</v>
      </c>
      <c r="I1465" t="s">
        <v>1642</v>
      </c>
      <c r="J1465" t="s">
        <v>1643</v>
      </c>
      <c r="K1465" s="113" t="s">
        <v>1644</v>
      </c>
      <c r="L1465" s="112"/>
      <c r="M1465" s="112"/>
      <c r="N1465" s="114">
        <v>5</v>
      </c>
      <c r="O1465" s="114">
        <v>1</v>
      </c>
      <c r="P1465" s="114">
        <v>5</v>
      </c>
      <c r="Q1465" s="114">
        <v>1</v>
      </c>
      <c r="R1465" s="115"/>
      <c r="S1465" s="115"/>
      <c r="T1465" s="115"/>
      <c r="U1465" s="115"/>
      <c r="V1465" s="115"/>
      <c r="W1465" s="115"/>
    </row>
    <row r="1466" spans="1:23" x14ac:dyDescent="0.25">
      <c r="A1466" s="113" t="s">
        <v>77</v>
      </c>
      <c r="B1466" s="113" t="s">
        <v>76</v>
      </c>
      <c r="C1466" s="113" t="s">
        <v>8</v>
      </c>
      <c r="D1466" t="s">
        <v>539</v>
      </c>
      <c r="E1466" t="s">
        <v>1574</v>
      </c>
      <c r="F1466" s="113" t="s">
        <v>1611</v>
      </c>
      <c r="G1466" s="113" t="s">
        <v>1641</v>
      </c>
      <c r="H1466" s="113" t="s">
        <v>389</v>
      </c>
      <c r="I1466" t="s">
        <v>1689</v>
      </c>
      <c r="J1466" t="s">
        <v>1653</v>
      </c>
      <c r="K1466" s="113" t="s">
        <v>1690</v>
      </c>
      <c r="L1466" s="112"/>
      <c r="M1466" s="112"/>
      <c r="N1466" s="114">
        <v>2</v>
      </c>
      <c r="O1466" s="115"/>
      <c r="P1466" s="114">
        <v>2</v>
      </c>
      <c r="Q1466" s="115"/>
      <c r="R1466" s="115"/>
      <c r="S1466" s="115"/>
      <c r="T1466" s="115"/>
      <c r="U1466" s="115"/>
      <c r="V1466" s="115"/>
      <c r="W1466" s="115"/>
    </row>
    <row r="1467" spans="1:23" x14ac:dyDescent="0.25">
      <c r="A1467" s="113" t="s">
        <v>92</v>
      </c>
      <c r="B1467" s="113" t="s">
        <v>93</v>
      </c>
      <c r="C1467" s="113" t="s">
        <v>7</v>
      </c>
      <c r="D1467" t="s">
        <v>549</v>
      </c>
      <c r="E1467" t="s">
        <v>1558</v>
      </c>
      <c r="F1467" s="113" t="s">
        <v>1611</v>
      </c>
      <c r="G1467" s="113" t="s">
        <v>1641</v>
      </c>
      <c r="H1467" s="113" t="s">
        <v>389</v>
      </c>
      <c r="I1467" t="s">
        <v>1858</v>
      </c>
      <c r="J1467" t="s">
        <v>1670</v>
      </c>
      <c r="K1467" s="113" t="s">
        <v>1859</v>
      </c>
      <c r="L1467" s="112"/>
      <c r="M1467" s="112"/>
      <c r="N1467" s="114">
        <v>3</v>
      </c>
      <c r="O1467" s="115"/>
      <c r="P1467" s="115"/>
      <c r="Q1467" s="115"/>
      <c r="R1467" s="115"/>
      <c r="S1467" s="115"/>
      <c r="T1467" s="114">
        <v>3</v>
      </c>
      <c r="U1467" s="115"/>
      <c r="V1467" s="115"/>
      <c r="W1467" s="115"/>
    </row>
    <row r="1468" spans="1:23" x14ac:dyDescent="0.25">
      <c r="A1468" s="113" t="s">
        <v>95</v>
      </c>
      <c r="B1468" s="113" t="s">
        <v>96</v>
      </c>
      <c r="C1468" s="113" t="s">
        <v>7</v>
      </c>
      <c r="D1468" t="s">
        <v>550</v>
      </c>
      <c r="E1468" t="s">
        <v>1559</v>
      </c>
      <c r="F1468" s="113" t="s">
        <v>1611</v>
      </c>
      <c r="G1468" s="113" t="s">
        <v>1641</v>
      </c>
      <c r="H1468" s="113" t="s">
        <v>389</v>
      </c>
      <c r="I1468" t="s">
        <v>1679</v>
      </c>
      <c r="J1468" t="s">
        <v>1675</v>
      </c>
      <c r="K1468" s="113" t="s">
        <v>1680</v>
      </c>
      <c r="L1468" s="112"/>
      <c r="M1468" s="112"/>
      <c r="N1468" s="114">
        <v>8</v>
      </c>
      <c r="O1468" s="114">
        <v>2</v>
      </c>
      <c r="P1468" s="115"/>
      <c r="Q1468" s="115"/>
      <c r="R1468" s="114">
        <v>2</v>
      </c>
      <c r="S1468" s="115"/>
      <c r="T1468" s="114">
        <v>6</v>
      </c>
      <c r="U1468" s="114">
        <v>2</v>
      </c>
      <c r="V1468" s="115"/>
      <c r="W1468" s="115"/>
    </row>
    <row r="1469" spans="1:23" x14ac:dyDescent="0.25">
      <c r="A1469" s="113" t="s">
        <v>98</v>
      </c>
      <c r="B1469" s="113" t="s">
        <v>99</v>
      </c>
      <c r="C1469" s="113" t="s">
        <v>7</v>
      </c>
      <c r="D1469" t="s">
        <v>551</v>
      </c>
      <c r="E1469" t="s">
        <v>1560</v>
      </c>
      <c r="F1469" s="113" t="s">
        <v>1611</v>
      </c>
      <c r="G1469" s="113" t="s">
        <v>1641</v>
      </c>
      <c r="H1469" s="113" t="s">
        <v>389</v>
      </c>
      <c r="I1469" t="s">
        <v>1708</v>
      </c>
      <c r="J1469" t="s">
        <v>1653</v>
      </c>
      <c r="K1469" s="113" t="s">
        <v>1709</v>
      </c>
      <c r="L1469" s="112"/>
      <c r="M1469" s="112"/>
      <c r="N1469" s="114">
        <v>1</v>
      </c>
      <c r="O1469" s="114">
        <v>1</v>
      </c>
      <c r="P1469" s="115"/>
      <c r="Q1469" s="115"/>
      <c r="R1469" s="114">
        <v>1</v>
      </c>
      <c r="S1469" s="114">
        <v>1</v>
      </c>
      <c r="T1469" s="115"/>
      <c r="U1469" s="115"/>
      <c r="V1469" s="115"/>
      <c r="W1469" s="115"/>
    </row>
    <row r="1470" spans="1:23" x14ac:dyDescent="0.25">
      <c r="A1470" s="113" t="s">
        <v>101</v>
      </c>
      <c r="B1470" s="113" t="s">
        <v>102</v>
      </c>
      <c r="C1470" s="113" t="s">
        <v>7</v>
      </c>
      <c r="D1470" t="s">
        <v>552</v>
      </c>
      <c r="E1470" t="s">
        <v>1561</v>
      </c>
      <c r="F1470" s="113" t="s">
        <v>1611</v>
      </c>
      <c r="G1470" s="113" t="s">
        <v>1641</v>
      </c>
      <c r="H1470" s="113" t="s">
        <v>396</v>
      </c>
      <c r="I1470" t="s">
        <v>1679</v>
      </c>
      <c r="J1470" t="s">
        <v>1675</v>
      </c>
      <c r="K1470" s="113" t="s">
        <v>1680</v>
      </c>
      <c r="L1470" s="112"/>
      <c r="M1470" s="112"/>
      <c r="N1470" s="114">
        <v>80</v>
      </c>
      <c r="O1470" s="114">
        <v>4</v>
      </c>
      <c r="P1470" s="115"/>
      <c r="Q1470" s="115"/>
      <c r="R1470" s="114">
        <v>53</v>
      </c>
      <c r="S1470" s="114">
        <v>3</v>
      </c>
      <c r="T1470" s="114">
        <v>27</v>
      </c>
      <c r="U1470" s="114">
        <v>1</v>
      </c>
      <c r="V1470" s="115"/>
      <c r="W1470" s="115"/>
    </row>
    <row r="1471" spans="1:23" x14ac:dyDescent="0.25">
      <c r="A1471" s="113" t="s">
        <v>103</v>
      </c>
      <c r="B1471" s="113" t="s">
        <v>102</v>
      </c>
      <c r="C1471" s="113" t="s">
        <v>8</v>
      </c>
      <c r="D1471" t="s">
        <v>552</v>
      </c>
      <c r="E1471" t="s">
        <v>1561</v>
      </c>
      <c r="F1471" s="113" t="s">
        <v>1611</v>
      </c>
      <c r="G1471" s="113" t="s">
        <v>1641</v>
      </c>
      <c r="H1471" s="113" t="s">
        <v>396</v>
      </c>
      <c r="I1471" t="s">
        <v>1710</v>
      </c>
      <c r="J1471" t="s">
        <v>1653</v>
      </c>
      <c r="K1471" s="113" t="s">
        <v>1711</v>
      </c>
      <c r="L1471" s="112"/>
      <c r="M1471" s="112"/>
      <c r="N1471" s="114">
        <v>2</v>
      </c>
      <c r="O1471" s="115"/>
      <c r="P1471" s="115"/>
      <c r="Q1471" s="115"/>
      <c r="R1471" s="114">
        <v>2</v>
      </c>
      <c r="S1471" s="115"/>
      <c r="T1471" s="115"/>
      <c r="U1471" s="115"/>
      <c r="V1471" s="115"/>
      <c r="W1471" s="115"/>
    </row>
    <row r="1472" spans="1:23" x14ac:dyDescent="0.25">
      <c r="A1472" s="113" t="s">
        <v>110</v>
      </c>
      <c r="B1472" s="113" t="s">
        <v>111</v>
      </c>
      <c r="C1472" s="113" t="s">
        <v>7</v>
      </c>
      <c r="D1472" t="s">
        <v>555</v>
      </c>
      <c r="E1472" t="s">
        <v>1564</v>
      </c>
      <c r="F1472" s="113" t="s">
        <v>1611</v>
      </c>
      <c r="G1472" s="113" t="s">
        <v>1641</v>
      </c>
      <c r="H1472" s="113" t="s">
        <v>396</v>
      </c>
      <c r="I1472" t="s">
        <v>1695</v>
      </c>
      <c r="J1472" t="s">
        <v>1696</v>
      </c>
      <c r="K1472" s="113" t="s">
        <v>1697</v>
      </c>
      <c r="L1472" s="112"/>
      <c r="M1472" s="112"/>
      <c r="N1472" s="114">
        <v>6</v>
      </c>
      <c r="O1472" s="114">
        <v>5</v>
      </c>
      <c r="P1472" s="115"/>
      <c r="Q1472" s="115"/>
      <c r="R1472" s="114">
        <v>5</v>
      </c>
      <c r="S1472" s="114">
        <v>4</v>
      </c>
      <c r="T1472" s="114">
        <v>1</v>
      </c>
      <c r="U1472" s="114">
        <v>1</v>
      </c>
      <c r="V1472" s="115"/>
      <c r="W1472" s="115"/>
    </row>
    <row r="1473" spans="1:23" x14ac:dyDescent="0.25">
      <c r="A1473" s="113" t="s">
        <v>113</v>
      </c>
      <c r="B1473" s="113" t="s">
        <v>114</v>
      </c>
      <c r="C1473" s="113" t="s">
        <v>7</v>
      </c>
      <c r="D1473" t="s">
        <v>556</v>
      </c>
      <c r="E1473" t="s">
        <v>1565</v>
      </c>
      <c r="F1473" s="113" t="s">
        <v>1611</v>
      </c>
      <c r="G1473" s="113" t="s">
        <v>1641</v>
      </c>
      <c r="H1473" s="113" t="s">
        <v>396</v>
      </c>
      <c r="I1473" t="s">
        <v>1689</v>
      </c>
      <c r="J1473" t="s">
        <v>1653</v>
      </c>
      <c r="K1473" s="113" t="s">
        <v>1690</v>
      </c>
      <c r="L1473" s="112"/>
      <c r="M1473" s="112"/>
      <c r="N1473" s="114">
        <v>3</v>
      </c>
      <c r="O1473" s="114">
        <v>2</v>
      </c>
      <c r="P1473" s="115"/>
      <c r="Q1473" s="115"/>
      <c r="R1473" s="114">
        <v>1</v>
      </c>
      <c r="S1473" s="114">
        <v>1</v>
      </c>
      <c r="T1473" s="114">
        <v>2</v>
      </c>
      <c r="U1473" s="114">
        <v>1</v>
      </c>
      <c r="V1473" s="115"/>
      <c r="W1473" s="115"/>
    </row>
    <row r="1474" spans="1:23" x14ac:dyDescent="0.25">
      <c r="A1474" s="113" t="s">
        <v>115</v>
      </c>
      <c r="B1474" s="113" t="s">
        <v>116</v>
      </c>
      <c r="C1474" s="113" t="s">
        <v>7</v>
      </c>
      <c r="D1474" t="s">
        <v>558</v>
      </c>
      <c r="E1474" t="s">
        <v>1566</v>
      </c>
      <c r="F1474" s="113" t="s">
        <v>1611</v>
      </c>
      <c r="G1474" s="113" t="s">
        <v>1641</v>
      </c>
      <c r="H1474" s="113" t="s">
        <v>396</v>
      </c>
      <c r="I1474" t="s">
        <v>1695</v>
      </c>
      <c r="J1474" t="s">
        <v>1696</v>
      </c>
      <c r="K1474" s="113" t="s">
        <v>1697</v>
      </c>
      <c r="L1474" s="112"/>
      <c r="M1474" s="112"/>
      <c r="N1474" s="114">
        <v>17</v>
      </c>
      <c r="O1474" s="114">
        <v>10</v>
      </c>
      <c r="P1474" s="115"/>
      <c r="Q1474" s="115"/>
      <c r="R1474" s="114">
        <v>5</v>
      </c>
      <c r="S1474" s="114">
        <v>3</v>
      </c>
      <c r="T1474" s="114">
        <v>4</v>
      </c>
      <c r="U1474" s="114">
        <v>1</v>
      </c>
      <c r="V1474" s="114">
        <v>8</v>
      </c>
      <c r="W1474" s="114">
        <v>6</v>
      </c>
    </row>
    <row r="1475" spans="1:23" x14ac:dyDescent="0.25">
      <c r="A1475" s="113" t="s">
        <v>117</v>
      </c>
      <c r="B1475" s="113" t="s">
        <v>116</v>
      </c>
      <c r="C1475" s="113" t="s">
        <v>8</v>
      </c>
      <c r="D1475" t="s">
        <v>558</v>
      </c>
      <c r="E1475" t="s">
        <v>1566</v>
      </c>
      <c r="F1475" s="113" t="s">
        <v>1611</v>
      </c>
      <c r="G1475" s="113" t="s">
        <v>1641</v>
      </c>
      <c r="H1475" s="113" t="s">
        <v>396</v>
      </c>
      <c r="I1475" t="s">
        <v>1722</v>
      </c>
      <c r="J1475" t="s">
        <v>1696</v>
      </c>
      <c r="K1475" s="113" t="s">
        <v>1723</v>
      </c>
      <c r="L1475" s="112"/>
      <c r="M1475" s="112"/>
      <c r="N1475" s="114">
        <v>3</v>
      </c>
      <c r="O1475" s="114">
        <v>3</v>
      </c>
      <c r="P1475" s="115"/>
      <c r="Q1475" s="115"/>
      <c r="R1475" s="114">
        <v>3</v>
      </c>
      <c r="S1475" s="114">
        <v>3</v>
      </c>
      <c r="T1475" s="115"/>
      <c r="U1475" s="115"/>
      <c r="V1475" s="115"/>
      <c r="W1475" s="115"/>
    </row>
    <row r="1476" spans="1:23" x14ac:dyDescent="0.25">
      <c r="A1476" s="113" t="s">
        <v>118</v>
      </c>
      <c r="B1476" s="113" t="s">
        <v>119</v>
      </c>
      <c r="C1476" s="113" t="s">
        <v>7</v>
      </c>
      <c r="D1476" t="s">
        <v>1501</v>
      </c>
      <c r="E1476" t="s">
        <v>1567</v>
      </c>
      <c r="F1476" s="113" t="s">
        <v>1611</v>
      </c>
      <c r="G1476" s="113" t="s">
        <v>1641</v>
      </c>
      <c r="H1476" s="113" t="s">
        <v>396</v>
      </c>
      <c r="I1476" t="s">
        <v>1679</v>
      </c>
      <c r="J1476" t="s">
        <v>1675</v>
      </c>
      <c r="K1476" s="113" t="s">
        <v>1680</v>
      </c>
      <c r="L1476" s="112"/>
      <c r="M1476" s="112"/>
      <c r="N1476" s="114">
        <v>3</v>
      </c>
      <c r="O1476" s="115"/>
      <c r="P1476" s="115"/>
      <c r="Q1476" s="115"/>
      <c r="R1476" s="114">
        <v>1</v>
      </c>
      <c r="S1476" s="115"/>
      <c r="T1476" s="114">
        <v>2</v>
      </c>
      <c r="U1476" s="115"/>
      <c r="V1476" s="115"/>
      <c r="W1476" s="115"/>
    </row>
    <row r="1477" spans="1:23" x14ac:dyDescent="0.25">
      <c r="A1477" s="113" t="s">
        <v>120</v>
      </c>
      <c r="B1477" s="113" t="s">
        <v>119</v>
      </c>
      <c r="C1477" s="113" t="s">
        <v>8</v>
      </c>
      <c r="D1477" t="s">
        <v>1501</v>
      </c>
      <c r="E1477" t="s">
        <v>1567</v>
      </c>
      <c r="F1477" s="113" t="s">
        <v>1611</v>
      </c>
      <c r="G1477" s="113" t="s">
        <v>1641</v>
      </c>
      <c r="H1477" s="113" t="s">
        <v>396</v>
      </c>
      <c r="I1477" t="s">
        <v>1750</v>
      </c>
      <c r="J1477" t="s">
        <v>1643</v>
      </c>
      <c r="K1477" s="113" t="s">
        <v>1751</v>
      </c>
      <c r="L1477" s="112"/>
      <c r="M1477" s="112"/>
      <c r="N1477" s="114">
        <v>1</v>
      </c>
      <c r="O1477" s="114">
        <v>1</v>
      </c>
      <c r="P1477" s="115"/>
      <c r="Q1477" s="115"/>
      <c r="R1477" s="114">
        <v>1</v>
      </c>
      <c r="S1477" s="114">
        <v>1</v>
      </c>
      <c r="T1477" s="115"/>
      <c r="U1477" s="115"/>
      <c r="V1477" s="115"/>
      <c r="W1477" s="115"/>
    </row>
    <row r="1478" spans="1:23" x14ac:dyDescent="0.25">
      <c r="A1478" s="113" t="s">
        <v>124</v>
      </c>
      <c r="B1478" s="113" t="s">
        <v>125</v>
      </c>
      <c r="C1478" s="113" t="s">
        <v>7</v>
      </c>
      <c r="D1478" t="s">
        <v>479</v>
      </c>
      <c r="E1478" t="s">
        <v>1521</v>
      </c>
      <c r="F1478" s="113" t="s">
        <v>1611</v>
      </c>
      <c r="G1478" s="113" t="s">
        <v>1641</v>
      </c>
      <c r="H1478" s="113" t="s">
        <v>396</v>
      </c>
      <c r="I1478" t="s">
        <v>1714</v>
      </c>
      <c r="J1478" t="s">
        <v>1653</v>
      </c>
      <c r="K1478" s="113" t="s">
        <v>1715</v>
      </c>
      <c r="L1478" s="112"/>
      <c r="M1478" s="112"/>
      <c r="N1478" s="114">
        <v>3</v>
      </c>
      <c r="O1478" s="114">
        <v>2</v>
      </c>
      <c r="P1478" s="115"/>
      <c r="Q1478" s="115"/>
      <c r="R1478" s="115"/>
      <c r="S1478" s="115"/>
      <c r="T1478" s="114">
        <v>3</v>
      </c>
      <c r="U1478" s="114">
        <v>2</v>
      </c>
      <c r="V1478" s="115"/>
      <c r="W1478" s="115"/>
    </row>
    <row r="1479" spans="1:23" x14ac:dyDescent="0.25">
      <c r="A1479" s="113" t="s">
        <v>133</v>
      </c>
      <c r="B1479" s="113" t="s">
        <v>134</v>
      </c>
      <c r="C1479" s="113" t="s">
        <v>7</v>
      </c>
      <c r="D1479" t="s">
        <v>1447</v>
      </c>
      <c r="E1479" t="s">
        <v>1524</v>
      </c>
      <c r="F1479" s="113" t="s">
        <v>1611</v>
      </c>
      <c r="G1479" s="113" t="s">
        <v>1641</v>
      </c>
      <c r="H1479" s="113" t="s">
        <v>396</v>
      </c>
      <c r="I1479" t="s">
        <v>1663</v>
      </c>
      <c r="J1479" t="s">
        <v>1653</v>
      </c>
      <c r="K1479" s="113" t="s">
        <v>1664</v>
      </c>
      <c r="L1479" s="112"/>
      <c r="M1479" s="112"/>
      <c r="N1479" s="114">
        <v>2</v>
      </c>
      <c r="O1479" s="115"/>
      <c r="P1479" s="115"/>
      <c r="Q1479" s="115"/>
      <c r="R1479" s="115"/>
      <c r="S1479" s="115"/>
      <c r="T1479" s="114">
        <v>2</v>
      </c>
      <c r="U1479" s="115"/>
      <c r="V1479" s="115"/>
      <c r="W1479" s="115"/>
    </row>
    <row r="1480" spans="1:23" x14ac:dyDescent="0.25">
      <c r="A1480" s="113" t="s">
        <v>143</v>
      </c>
      <c r="B1480" s="113" t="s">
        <v>144</v>
      </c>
      <c r="C1480" s="113" t="s">
        <v>7</v>
      </c>
      <c r="D1480" t="s">
        <v>490</v>
      </c>
      <c r="E1480" t="s">
        <v>1528</v>
      </c>
      <c r="F1480" s="113" t="s">
        <v>1611</v>
      </c>
      <c r="G1480" s="113" t="s">
        <v>1641</v>
      </c>
      <c r="H1480" s="113" t="s">
        <v>396</v>
      </c>
      <c r="I1480" t="s">
        <v>1681</v>
      </c>
      <c r="J1480" t="s">
        <v>1653</v>
      </c>
      <c r="K1480" s="113" t="s">
        <v>1682</v>
      </c>
      <c r="L1480" s="112"/>
      <c r="M1480" s="112"/>
      <c r="N1480" s="114">
        <v>14</v>
      </c>
      <c r="O1480" s="114">
        <v>9</v>
      </c>
      <c r="P1480" s="115"/>
      <c r="Q1480" s="115"/>
      <c r="R1480" s="114">
        <v>2</v>
      </c>
      <c r="S1480" s="114">
        <v>2</v>
      </c>
      <c r="T1480" s="114">
        <v>11</v>
      </c>
      <c r="U1480" s="114">
        <v>7</v>
      </c>
      <c r="V1480" s="114">
        <v>1</v>
      </c>
      <c r="W1480" s="115"/>
    </row>
    <row r="1481" spans="1:23" x14ac:dyDescent="0.25">
      <c r="A1481" s="113" t="s">
        <v>145</v>
      </c>
      <c r="B1481" s="113" t="s">
        <v>144</v>
      </c>
      <c r="C1481" s="113" t="s">
        <v>8</v>
      </c>
      <c r="D1481" t="s">
        <v>490</v>
      </c>
      <c r="E1481" t="s">
        <v>1528</v>
      </c>
      <c r="F1481" s="113" t="s">
        <v>1611</v>
      </c>
      <c r="G1481" s="113" t="s">
        <v>1641</v>
      </c>
      <c r="H1481" s="113" t="s">
        <v>396</v>
      </c>
      <c r="I1481" t="s">
        <v>1708</v>
      </c>
      <c r="J1481" t="s">
        <v>1653</v>
      </c>
      <c r="K1481" s="113" t="s">
        <v>1709</v>
      </c>
      <c r="L1481" s="112"/>
      <c r="M1481" s="112"/>
      <c r="N1481" s="114">
        <v>1</v>
      </c>
      <c r="O1481" s="115"/>
      <c r="P1481" s="115"/>
      <c r="Q1481" s="115"/>
      <c r="R1481" s="114">
        <v>1</v>
      </c>
      <c r="S1481" s="115"/>
      <c r="T1481" s="115"/>
      <c r="U1481" s="115"/>
      <c r="V1481" s="115"/>
      <c r="W1481" s="115"/>
    </row>
    <row r="1482" spans="1:23" x14ac:dyDescent="0.25">
      <c r="A1482" s="113" t="s">
        <v>146</v>
      </c>
      <c r="B1482" s="113" t="s">
        <v>147</v>
      </c>
      <c r="C1482" s="113" t="s">
        <v>7</v>
      </c>
      <c r="D1482" t="s">
        <v>491</v>
      </c>
      <c r="E1482" t="s">
        <v>1529</v>
      </c>
      <c r="F1482" s="113" t="s">
        <v>1611</v>
      </c>
      <c r="G1482" s="113" t="s">
        <v>1641</v>
      </c>
      <c r="H1482" s="113" t="s">
        <v>396</v>
      </c>
      <c r="I1482" t="s">
        <v>1830</v>
      </c>
      <c r="J1482" t="s">
        <v>1670</v>
      </c>
      <c r="K1482" s="113" t="s">
        <v>1831</v>
      </c>
      <c r="L1482" s="112"/>
      <c r="M1482" s="112"/>
      <c r="N1482" s="114">
        <v>2</v>
      </c>
      <c r="O1482" s="115"/>
      <c r="P1482" s="115"/>
      <c r="Q1482" s="115"/>
      <c r="R1482" s="114">
        <v>1</v>
      </c>
      <c r="S1482" s="115"/>
      <c r="T1482" s="114">
        <v>1</v>
      </c>
      <c r="U1482" s="115"/>
      <c r="V1482" s="115"/>
      <c r="W1482" s="115"/>
    </row>
    <row r="1483" spans="1:23" x14ac:dyDescent="0.25">
      <c r="A1483" s="113" t="s">
        <v>154</v>
      </c>
      <c r="B1483" s="113" t="s">
        <v>155</v>
      </c>
      <c r="C1483" s="113" t="s">
        <v>7</v>
      </c>
      <c r="D1483" t="s">
        <v>495</v>
      </c>
      <c r="E1483" t="s">
        <v>1532</v>
      </c>
      <c r="F1483" s="113" t="s">
        <v>1611</v>
      </c>
      <c r="G1483" s="113" t="s">
        <v>1641</v>
      </c>
      <c r="H1483" s="113" t="s">
        <v>396</v>
      </c>
      <c r="I1483" t="s">
        <v>1710</v>
      </c>
      <c r="J1483" t="s">
        <v>1653</v>
      </c>
      <c r="K1483" s="113" t="s">
        <v>1711</v>
      </c>
      <c r="L1483" s="112"/>
      <c r="M1483" s="112"/>
      <c r="N1483" s="114">
        <v>8</v>
      </c>
      <c r="O1483" s="114">
        <v>3</v>
      </c>
      <c r="P1483" s="115"/>
      <c r="Q1483" s="115"/>
      <c r="R1483" s="114">
        <v>3</v>
      </c>
      <c r="S1483" s="114">
        <v>2</v>
      </c>
      <c r="T1483" s="114">
        <v>1</v>
      </c>
      <c r="U1483" s="115"/>
      <c r="V1483" s="114">
        <v>4</v>
      </c>
      <c r="W1483" s="114">
        <v>1</v>
      </c>
    </row>
    <row r="1484" spans="1:23" x14ac:dyDescent="0.25">
      <c r="A1484" s="113" t="s">
        <v>157</v>
      </c>
      <c r="B1484" s="113" t="s">
        <v>158</v>
      </c>
      <c r="C1484" s="113" t="s">
        <v>7</v>
      </c>
      <c r="D1484" t="s">
        <v>496</v>
      </c>
      <c r="E1484" t="s">
        <v>1533</v>
      </c>
      <c r="F1484" s="113" t="s">
        <v>1611</v>
      </c>
      <c r="G1484" s="113" t="s">
        <v>1641</v>
      </c>
      <c r="H1484" s="113" t="s">
        <v>396</v>
      </c>
      <c r="I1484" t="s">
        <v>1677</v>
      </c>
      <c r="J1484" t="s">
        <v>1653</v>
      </c>
      <c r="K1484" s="113" t="s">
        <v>1678</v>
      </c>
      <c r="L1484" s="112"/>
      <c r="M1484" s="112"/>
      <c r="N1484" s="114">
        <v>1</v>
      </c>
      <c r="O1484" s="114">
        <v>1</v>
      </c>
      <c r="P1484" s="115"/>
      <c r="Q1484" s="115"/>
      <c r="R1484" s="115"/>
      <c r="S1484" s="115"/>
      <c r="T1484" s="115"/>
      <c r="U1484" s="115"/>
      <c r="V1484" s="114">
        <v>1</v>
      </c>
      <c r="W1484" s="114">
        <v>1</v>
      </c>
    </row>
    <row r="1485" spans="1:23" x14ac:dyDescent="0.25">
      <c r="A1485" s="113" t="s">
        <v>22</v>
      </c>
      <c r="B1485" s="113" t="s">
        <v>23</v>
      </c>
      <c r="C1485" s="113" t="s">
        <v>7</v>
      </c>
      <c r="D1485" t="s">
        <v>1470</v>
      </c>
      <c r="E1485" t="s">
        <v>1546</v>
      </c>
      <c r="F1485" s="113" t="s">
        <v>1611</v>
      </c>
      <c r="G1485" s="113" t="s">
        <v>1641</v>
      </c>
      <c r="H1485" s="113" t="s">
        <v>396</v>
      </c>
      <c r="I1485" t="s">
        <v>1672</v>
      </c>
      <c r="J1485" t="s">
        <v>1643</v>
      </c>
      <c r="K1485" s="113" t="s">
        <v>1673</v>
      </c>
      <c r="L1485" s="112"/>
      <c r="M1485" s="112"/>
      <c r="N1485" s="114">
        <v>2</v>
      </c>
      <c r="O1485" s="115"/>
      <c r="P1485" s="115"/>
      <c r="Q1485" s="115"/>
      <c r="R1485" s="114">
        <v>2</v>
      </c>
      <c r="S1485" s="115"/>
      <c r="T1485" s="115"/>
      <c r="U1485" s="115"/>
      <c r="V1485" s="115"/>
      <c r="W1485" s="115"/>
    </row>
    <row r="1486" spans="1:23" x14ac:dyDescent="0.25">
      <c r="A1486" s="113" t="s">
        <v>36</v>
      </c>
      <c r="B1486" s="113" t="s">
        <v>37</v>
      </c>
      <c r="C1486" s="113" t="s">
        <v>7</v>
      </c>
      <c r="D1486" t="s">
        <v>522</v>
      </c>
      <c r="E1486" t="s">
        <v>1550</v>
      </c>
      <c r="F1486" s="113" t="s">
        <v>1611</v>
      </c>
      <c r="G1486" s="113" t="s">
        <v>1641</v>
      </c>
      <c r="H1486" s="113" t="s">
        <v>396</v>
      </c>
      <c r="I1486" t="s">
        <v>1679</v>
      </c>
      <c r="J1486" t="s">
        <v>1675</v>
      </c>
      <c r="K1486" s="113" t="s">
        <v>1680</v>
      </c>
      <c r="L1486" s="112"/>
      <c r="M1486" s="112"/>
      <c r="N1486" s="114">
        <v>3</v>
      </c>
      <c r="O1486" s="115"/>
      <c r="P1486" s="115"/>
      <c r="Q1486" s="115"/>
      <c r="R1486" s="114">
        <v>2</v>
      </c>
      <c r="S1486" s="115"/>
      <c r="T1486" s="114">
        <v>1</v>
      </c>
      <c r="U1486" s="115"/>
      <c r="V1486" s="115"/>
      <c r="W1486" s="115"/>
    </row>
    <row r="1487" spans="1:23" x14ac:dyDescent="0.25">
      <c r="A1487" s="113" t="s">
        <v>38</v>
      </c>
      <c r="B1487" s="113" t="s">
        <v>39</v>
      </c>
      <c r="C1487" s="113" t="s">
        <v>7</v>
      </c>
      <c r="D1487" t="s">
        <v>1476</v>
      </c>
      <c r="E1487" t="s">
        <v>1551</v>
      </c>
      <c r="F1487" s="113" t="s">
        <v>1611</v>
      </c>
      <c r="G1487" s="113" t="s">
        <v>1641</v>
      </c>
      <c r="H1487" s="113" t="s">
        <v>396</v>
      </c>
      <c r="I1487" t="s">
        <v>1800</v>
      </c>
      <c r="J1487" t="s">
        <v>1670</v>
      </c>
      <c r="K1487" s="113" t="s">
        <v>1801</v>
      </c>
      <c r="L1487" s="112"/>
      <c r="M1487" s="112"/>
      <c r="N1487" s="114">
        <v>1</v>
      </c>
      <c r="O1487" s="115"/>
      <c r="P1487" s="115"/>
      <c r="Q1487" s="115"/>
      <c r="R1487" s="114">
        <v>1</v>
      </c>
      <c r="S1487" s="115"/>
      <c r="T1487" s="115"/>
      <c r="U1487" s="115"/>
      <c r="V1487" s="115"/>
      <c r="W1487" s="115"/>
    </row>
    <row r="1488" spans="1:23" x14ac:dyDescent="0.25">
      <c r="A1488" s="113" t="s">
        <v>75</v>
      </c>
      <c r="B1488" s="113" t="s">
        <v>76</v>
      </c>
      <c r="C1488" s="113" t="s">
        <v>7</v>
      </c>
      <c r="D1488" t="s">
        <v>539</v>
      </c>
      <c r="E1488" t="s">
        <v>1574</v>
      </c>
      <c r="F1488" s="113" t="s">
        <v>1611</v>
      </c>
      <c r="G1488" s="113" t="s">
        <v>1641</v>
      </c>
      <c r="H1488" s="113" t="s">
        <v>396</v>
      </c>
      <c r="I1488" t="s">
        <v>1754</v>
      </c>
      <c r="J1488" t="s">
        <v>1670</v>
      </c>
      <c r="K1488" s="113" t="s">
        <v>1755</v>
      </c>
      <c r="L1488" s="112"/>
      <c r="M1488" s="112"/>
      <c r="N1488" s="114">
        <v>1</v>
      </c>
      <c r="O1488" s="115"/>
      <c r="P1488" s="114">
        <v>1</v>
      </c>
      <c r="Q1488" s="115"/>
      <c r="R1488" s="115"/>
      <c r="S1488" s="115"/>
      <c r="T1488" s="115"/>
      <c r="U1488" s="115"/>
      <c r="V1488" s="115"/>
      <c r="W1488" s="115"/>
    </row>
    <row r="1489" spans="1:23" x14ac:dyDescent="0.25">
      <c r="A1489" s="113" t="s">
        <v>77</v>
      </c>
      <c r="B1489" s="113" t="s">
        <v>76</v>
      </c>
      <c r="C1489" s="113" t="s">
        <v>8</v>
      </c>
      <c r="D1489" t="s">
        <v>539</v>
      </c>
      <c r="E1489" t="s">
        <v>1574</v>
      </c>
      <c r="F1489" s="113" t="s">
        <v>1611</v>
      </c>
      <c r="G1489" s="113" t="s">
        <v>1641</v>
      </c>
      <c r="H1489" s="113" t="s">
        <v>396</v>
      </c>
      <c r="I1489" t="s">
        <v>1645</v>
      </c>
      <c r="J1489" t="s">
        <v>1643</v>
      </c>
      <c r="K1489" s="113" t="s">
        <v>1646</v>
      </c>
      <c r="L1489" s="112"/>
      <c r="M1489" s="112"/>
      <c r="N1489" s="114">
        <v>1</v>
      </c>
      <c r="O1489" s="115"/>
      <c r="P1489" s="114">
        <v>1</v>
      </c>
      <c r="Q1489" s="115"/>
      <c r="R1489" s="115"/>
      <c r="S1489" s="115"/>
      <c r="T1489" s="115"/>
      <c r="U1489" s="115"/>
      <c r="V1489" s="115"/>
      <c r="W1489" s="115"/>
    </row>
    <row r="1490" spans="1:23" x14ac:dyDescent="0.25">
      <c r="A1490" s="113" t="s">
        <v>92</v>
      </c>
      <c r="B1490" s="113" t="s">
        <v>93</v>
      </c>
      <c r="C1490" s="113" t="s">
        <v>7</v>
      </c>
      <c r="D1490" t="s">
        <v>549</v>
      </c>
      <c r="E1490" t="s">
        <v>1558</v>
      </c>
      <c r="F1490" s="113" t="s">
        <v>1611</v>
      </c>
      <c r="G1490" s="113" t="s">
        <v>1641</v>
      </c>
      <c r="H1490" s="113" t="s">
        <v>396</v>
      </c>
      <c r="I1490" t="s">
        <v>1718</v>
      </c>
      <c r="J1490" t="s">
        <v>1643</v>
      </c>
      <c r="K1490" s="113" t="s">
        <v>1719</v>
      </c>
      <c r="L1490" s="112"/>
      <c r="M1490" s="112"/>
      <c r="N1490" s="114">
        <v>2</v>
      </c>
      <c r="O1490" s="114">
        <v>2</v>
      </c>
      <c r="P1490" s="115"/>
      <c r="Q1490" s="115"/>
      <c r="R1490" s="115"/>
      <c r="S1490" s="115"/>
      <c r="T1490" s="114">
        <v>1</v>
      </c>
      <c r="U1490" s="114">
        <v>1</v>
      </c>
      <c r="V1490" s="114">
        <v>1</v>
      </c>
      <c r="W1490" s="114">
        <v>1</v>
      </c>
    </row>
    <row r="1491" spans="1:23" x14ac:dyDescent="0.25">
      <c r="A1491" s="113" t="s">
        <v>95</v>
      </c>
      <c r="B1491" s="113" t="s">
        <v>96</v>
      </c>
      <c r="C1491" s="113" t="s">
        <v>7</v>
      </c>
      <c r="D1491" t="s">
        <v>550</v>
      </c>
      <c r="E1491" t="s">
        <v>1559</v>
      </c>
      <c r="F1491" s="113" t="s">
        <v>1611</v>
      </c>
      <c r="G1491" s="113" t="s">
        <v>1641</v>
      </c>
      <c r="H1491" s="113" t="s">
        <v>396</v>
      </c>
      <c r="I1491" t="s">
        <v>1888</v>
      </c>
      <c r="J1491" t="s">
        <v>1675</v>
      </c>
      <c r="K1491" s="113" t="s">
        <v>1889</v>
      </c>
      <c r="L1491" s="112"/>
      <c r="M1491" s="112"/>
      <c r="N1491" s="114">
        <v>1</v>
      </c>
      <c r="O1491" s="115"/>
      <c r="P1491" s="115"/>
      <c r="Q1491" s="115"/>
      <c r="R1491" s="115"/>
      <c r="S1491" s="115"/>
      <c r="T1491" s="114">
        <v>1</v>
      </c>
      <c r="U1491" s="115"/>
      <c r="V1491" s="115"/>
      <c r="W1491" s="115"/>
    </row>
    <row r="1492" spans="1:23" x14ac:dyDescent="0.25">
      <c r="A1492" s="113" t="s">
        <v>98</v>
      </c>
      <c r="B1492" s="113" t="s">
        <v>99</v>
      </c>
      <c r="C1492" s="113" t="s">
        <v>7</v>
      </c>
      <c r="D1492" t="s">
        <v>551</v>
      </c>
      <c r="E1492" t="s">
        <v>1560</v>
      </c>
      <c r="F1492" s="113" t="s">
        <v>1611</v>
      </c>
      <c r="G1492" s="113" t="s">
        <v>1641</v>
      </c>
      <c r="H1492" s="113" t="s">
        <v>396</v>
      </c>
      <c r="I1492" t="s">
        <v>1695</v>
      </c>
      <c r="J1492" t="s">
        <v>1696</v>
      </c>
      <c r="K1492" s="113" t="s">
        <v>1697</v>
      </c>
      <c r="L1492" s="112"/>
      <c r="M1492" s="112"/>
      <c r="N1492" s="114">
        <v>31</v>
      </c>
      <c r="O1492" s="114">
        <v>14</v>
      </c>
      <c r="P1492" s="114">
        <v>1</v>
      </c>
      <c r="Q1492" s="115"/>
      <c r="R1492" s="114">
        <v>12</v>
      </c>
      <c r="S1492" s="114">
        <v>6</v>
      </c>
      <c r="T1492" s="114">
        <v>4</v>
      </c>
      <c r="U1492" s="115"/>
      <c r="V1492" s="114">
        <v>14</v>
      </c>
      <c r="W1492" s="114">
        <v>8</v>
      </c>
    </row>
    <row r="1493" spans="1:23" x14ac:dyDescent="0.25">
      <c r="A1493" s="113" t="s">
        <v>101</v>
      </c>
      <c r="B1493" s="113" t="s">
        <v>102</v>
      </c>
      <c r="C1493" s="113" t="s">
        <v>7</v>
      </c>
      <c r="D1493" t="s">
        <v>552</v>
      </c>
      <c r="E1493" t="s">
        <v>1561</v>
      </c>
      <c r="F1493" s="113" t="s">
        <v>1611</v>
      </c>
      <c r="G1493" s="113" t="s">
        <v>1641</v>
      </c>
      <c r="H1493" s="113" t="s">
        <v>403</v>
      </c>
      <c r="I1493" t="s">
        <v>1685</v>
      </c>
      <c r="J1493" t="s">
        <v>1653</v>
      </c>
      <c r="K1493" s="113" t="s">
        <v>1686</v>
      </c>
      <c r="L1493" s="112"/>
      <c r="M1493" s="112"/>
      <c r="N1493" s="114">
        <v>3</v>
      </c>
      <c r="O1493" s="114">
        <v>1</v>
      </c>
      <c r="P1493" s="115"/>
      <c r="Q1493" s="115"/>
      <c r="R1493" s="114">
        <v>3</v>
      </c>
      <c r="S1493" s="114">
        <v>1</v>
      </c>
      <c r="T1493" s="115"/>
      <c r="U1493" s="115"/>
      <c r="V1493" s="115"/>
      <c r="W1493" s="115"/>
    </row>
    <row r="1494" spans="1:23" x14ac:dyDescent="0.25">
      <c r="A1494" s="113" t="s">
        <v>103</v>
      </c>
      <c r="B1494" s="113" t="s">
        <v>102</v>
      </c>
      <c r="C1494" s="113" t="s">
        <v>8</v>
      </c>
      <c r="D1494" t="s">
        <v>552</v>
      </c>
      <c r="E1494" t="s">
        <v>1561</v>
      </c>
      <c r="F1494" s="113" t="s">
        <v>1611</v>
      </c>
      <c r="G1494" s="113" t="s">
        <v>1641</v>
      </c>
      <c r="H1494" s="113" t="s">
        <v>403</v>
      </c>
      <c r="I1494" t="s">
        <v>1700</v>
      </c>
      <c r="J1494" t="s">
        <v>1653</v>
      </c>
      <c r="K1494" s="113" t="s">
        <v>1701</v>
      </c>
      <c r="L1494" s="112"/>
      <c r="M1494" s="112"/>
      <c r="N1494" s="114">
        <v>1</v>
      </c>
      <c r="O1494" s="114">
        <v>1</v>
      </c>
      <c r="P1494" s="115"/>
      <c r="Q1494" s="115"/>
      <c r="R1494" s="114">
        <v>1</v>
      </c>
      <c r="S1494" s="114">
        <v>1</v>
      </c>
      <c r="T1494" s="115"/>
      <c r="U1494" s="115"/>
      <c r="V1494" s="115"/>
      <c r="W1494" s="115"/>
    </row>
    <row r="1495" spans="1:23" x14ac:dyDescent="0.25">
      <c r="A1495" s="113" t="s">
        <v>110</v>
      </c>
      <c r="B1495" s="113" t="s">
        <v>111</v>
      </c>
      <c r="C1495" s="113" t="s">
        <v>7</v>
      </c>
      <c r="D1495" t="s">
        <v>555</v>
      </c>
      <c r="E1495" t="s">
        <v>1564</v>
      </c>
      <c r="F1495" s="113" t="s">
        <v>1611</v>
      </c>
      <c r="G1495" s="113" t="s">
        <v>1641</v>
      </c>
      <c r="H1495" s="113" t="s">
        <v>403</v>
      </c>
      <c r="I1495" t="s">
        <v>1890</v>
      </c>
      <c r="J1495" t="s">
        <v>1670</v>
      </c>
      <c r="K1495" s="113" t="s">
        <v>1891</v>
      </c>
      <c r="L1495" s="112"/>
      <c r="M1495" s="112"/>
      <c r="N1495" s="114">
        <v>1</v>
      </c>
      <c r="O1495" s="114">
        <v>1</v>
      </c>
      <c r="P1495" s="115"/>
      <c r="Q1495" s="115"/>
      <c r="R1495" s="115"/>
      <c r="S1495" s="115"/>
      <c r="T1495" s="114">
        <v>1</v>
      </c>
      <c r="U1495" s="114">
        <v>1</v>
      </c>
      <c r="V1495" s="115"/>
      <c r="W1495" s="115"/>
    </row>
    <row r="1496" spans="1:23" x14ac:dyDescent="0.25">
      <c r="A1496" s="113" t="s">
        <v>113</v>
      </c>
      <c r="B1496" s="113" t="s">
        <v>114</v>
      </c>
      <c r="C1496" s="113" t="s">
        <v>7</v>
      </c>
      <c r="D1496" t="s">
        <v>556</v>
      </c>
      <c r="E1496" t="s">
        <v>1565</v>
      </c>
      <c r="F1496" s="113" t="s">
        <v>1611</v>
      </c>
      <c r="G1496" s="113" t="s">
        <v>1641</v>
      </c>
      <c r="H1496" s="113" t="s">
        <v>403</v>
      </c>
      <c r="I1496" t="s">
        <v>1710</v>
      </c>
      <c r="J1496" t="s">
        <v>1653</v>
      </c>
      <c r="K1496" s="113" t="s">
        <v>1711</v>
      </c>
      <c r="L1496" s="112"/>
      <c r="M1496" s="112"/>
      <c r="N1496" s="114">
        <v>54</v>
      </c>
      <c r="O1496" s="114">
        <v>24</v>
      </c>
      <c r="P1496" s="115"/>
      <c r="Q1496" s="115"/>
      <c r="R1496" s="114">
        <v>50</v>
      </c>
      <c r="S1496" s="114">
        <v>23</v>
      </c>
      <c r="T1496" s="114">
        <v>4</v>
      </c>
      <c r="U1496" s="114">
        <v>1</v>
      </c>
      <c r="V1496" s="115"/>
      <c r="W1496" s="115"/>
    </row>
    <row r="1497" spans="1:23" x14ac:dyDescent="0.25">
      <c r="A1497" s="113" t="s">
        <v>115</v>
      </c>
      <c r="B1497" s="113" t="s">
        <v>116</v>
      </c>
      <c r="C1497" s="113" t="s">
        <v>7</v>
      </c>
      <c r="D1497" t="s">
        <v>558</v>
      </c>
      <c r="E1497" t="s">
        <v>1566</v>
      </c>
      <c r="F1497" s="113" t="s">
        <v>1611</v>
      </c>
      <c r="G1497" s="113" t="s">
        <v>1641</v>
      </c>
      <c r="H1497" s="113" t="s">
        <v>403</v>
      </c>
      <c r="I1497" t="s">
        <v>1742</v>
      </c>
      <c r="J1497" t="s">
        <v>1653</v>
      </c>
      <c r="K1497" s="113" t="s">
        <v>1743</v>
      </c>
      <c r="L1497" s="112"/>
      <c r="M1497" s="112"/>
      <c r="N1497" s="114">
        <v>1</v>
      </c>
      <c r="O1497" s="114">
        <v>1</v>
      </c>
      <c r="P1497" s="115"/>
      <c r="Q1497" s="115"/>
      <c r="R1497" s="115"/>
      <c r="S1497" s="115"/>
      <c r="T1497" s="114">
        <v>1</v>
      </c>
      <c r="U1497" s="114">
        <v>1</v>
      </c>
      <c r="V1497" s="115"/>
      <c r="W1497" s="115"/>
    </row>
    <row r="1498" spans="1:23" x14ac:dyDescent="0.25">
      <c r="A1498" s="113" t="s">
        <v>117</v>
      </c>
      <c r="B1498" s="113" t="s">
        <v>116</v>
      </c>
      <c r="C1498" s="113" t="s">
        <v>8</v>
      </c>
      <c r="D1498" t="s">
        <v>558</v>
      </c>
      <c r="E1498" t="s">
        <v>1566</v>
      </c>
      <c r="F1498" s="113" t="s">
        <v>1611</v>
      </c>
      <c r="G1498" s="113" t="s">
        <v>1641</v>
      </c>
      <c r="H1498" s="113" t="s">
        <v>403</v>
      </c>
      <c r="I1498" t="s">
        <v>1706</v>
      </c>
      <c r="J1498" t="s">
        <v>1653</v>
      </c>
      <c r="K1498" s="113" t="s">
        <v>1707</v>
      </c>
      <c r="L1498" s="112"/>
      <c r="M1498" s="112"/>
      <c r="N1498" s="114">
        <v>2</v>
      </c>
      <c r="O1498" s="114">
        <v>1</v>
      </c>
      <c r="P1498" s="115"/>
      <c r="Q1498" s="115"/>
      <c r="R1498" s="114">
        <v>2</v>
      </c>
      <c r="S1498" s="114">
        <v>1</v>
      </c>
      <c r="T1498" s="115"/>
      <c r="U1498" s="115"/>
      <c r="V1498" s="115"/>
      <c r="W1498" s="115"/>
    </row>
    <row r="1499" spans="1:23" x14ac:dyDescent="0.25">
      <c r="A1499" s="113" t="s">
        <v>118</v>
      </c>
      <c r="B1499" s="113" t="s">
        <v>119</v>
      </c>
      <c r="C1499" s="113" t="s">
        <v>7</v>
      </c>
      <c r="D1499" t="s">
        <v>1501</v>
      </c>
      <c r="E1499" t="s">
        <v>1567</v>
      </c>
      <c r="F1499" s="113" t="s">
        <v>1611</v>
      </c>
      <c r="G1499" s="113" t="s">
        <v>1641</v>
      </c>
      <c r="H1499" s="113" t="s">
        <v>403</v>
      </c>
      <c r="I1499" t="s">
        <v>1685</v>
      </c>
      <c r="J1499" t="s">
        <v>1653</v>
      </c>
      <c r="K1499" s="113" t="s">
        <v>1686</v>
      </c>
      <c r="L1499" s="112"/>
      <c r="M1499" s="112"/>
      <c r="N1499" s="114">
        <v>1</v>
      </c>
      <c r="O1499" s="115"/>
      <c r="P1499" s="115"/>
      <c r="Q1499" s="115"/>
      <c r="R1499" s="114">
        <v>0</v>
      </c>
      <c r="S1499" s="115"/>
      <c r="T1499" s="114">
        <v>1</v>
      </c>
      <c r="U1499" s="115"/>
      <c r="V1499" s="115"/>
      <c r="W1499" s="115"/>
    </row>
    <row r="1500" spans="1:23" x14ac:dyDescent="0.25">
      <c r="A1500" s="113" t="s">
        <v>120</v>
      </c>
      <c r="B1500" s="113" t="s">
        <v>119</v>
      </c>
      <c r="C1500" s="113" t="s">
        <v>8</v>
      </c>
      <c r="D1500" t="s">
        <v>1501</v>
      </c>
      <c r="E1500" t="s">
        <v>1567</v>
      </c>
      <c r="F1500" s="113" t="s">
        <v>1611</v>
      </c>
      <c r="G1500" s="113" t="s">
        <v>1641</v>
      </c>
      <c r="H1500" s="113" t="s">
        <v>403</v>
      </c>
      <c r="I1500" t="s">
        <v>1698</v>
      </c>
      <c r="J1500" t="s">
        <v>1653</v>
      </c>
      <c r="K1500" s="113" t="s">
        <v>1699</v>
      </c>
      <c r="L1500" s="112"/>
      <c r="M1500" s="112"/>
      <c r="N1500" s="114">
        <v>1</v>
      </c>
      <c r="O1500" s="114">
        <v>1</v>
      </c>
      <c r="P1500" s="115"/>
      <c r="Q1500" s="115"/>
      <c r="R1500" s="114">
        <v>1</v>
      </c>
      <c r="S1500" s="114">
        <v>1</v>
      </c>
      <c r="T1500" s="115"/>
      <c r="U1500" s="115"/>
      <c r="V1500" s="115"/>
      <c r="W1500" s="115"/>
    </row>
    <row r="1501" spans="1:23" x14ac:dyDescent="0.25">
      <c r="A1501" s="113" t="s">
        <v>124</v>
      </c>
      <c r="B1501" s="113" t="s">
        <v>125</v>
      </c>
      <c r="C1501" s="113" t="s">
        <v>7</v>
      </c>
      <c r="D1501" t="s">
        <v>479</v>
      </c>
      <c r="E1501" t="s">
        <v>1521</v>
      </c>
      <c r="F1501" s="113" t="s">
        <v>1611</v>
      </c>
      <c r="G1501" s="113" t="s">
        <v>1641</v>
      </c>
      <c r="H1501" s="113" t="s">
        <v>403</v>
      </c>
      <c r="I1501" t="s">
        <v>1718</v>
      </c>
      <c r="J1501" t="s">
        <v>1643</v>
      </c>
      <c r="K1501" s="113" t="s">
        <v>1719</v>
      </c>
      <c r="L1501" s="112"/>
      <c r="M1501" s="112"/>
      <c r="N1501" s="114">
        <v>1</v>
      </c>
      <c r="O1501" s="115"/>
      <c r="P1501" s="115"/>
      <c r="Q1501" s="115"/>
      <c r="R1501" s="115"/>
      <c r="S1501" s="115"/>
      <c r="T1501" s="115"/>
      <c r="U1501" s="115"/>
      <c r="V1501" s="114">
        <v>1</v>
      </c>
      <c r="W1501" s="115"/>
    </row>
    <row r="1502" spans="1:23" x14ac:dyDescent="0.25">
      <c r="A1502" s="113" t="s">
        <v>133</v>
      </c>
      <c r="B1502" s="113" t="s">
        <v>134</v>
      </c>
      <c r="C1502" s="113" t="s">
        <v>7</v>
      </c>
      <c r="D1502" t="s">
        <v>1447</v>
      </c>
      <c r="E1502" t="s">
        <v>1524</v>
      </c>
      <c r="F1502" s="113" t="s">
        <v>1611</v>
      </c>
      <c r="G1502" s="113" t="s">
        <v>1641</v>
      </c>
      <c r="H1502" s="113" t="s">
        <v>403</v>
      </c>
      <c r="I1502" t="s">
        <v>1800</v>
      </c>
      <c r="J1502" t="s">
        <v>1670</v>
      </c>
      <c r="K1502" s="113" t="s">
        <v>1801</v>
      </c>
      <c r="L1502" s="112"/>
      <c r="M1502" s="112"/>
      <c r="N1502" s="114">
        <v>2</v>
      </c>
      <c r="O1502" s="114">
        <v>1</v>
      </c>
      <c r="P1502" s="115"/>
      <c r="Q1502" s="115"/>
      <c r="R1502" s="115"/>
      <c r="S1502" s="115"/>
      <c r="T1502" s="114">
        <v>2</v>
      </c>
      <c r="U1502" s="114">
        <v>1</v>
      </c>
      <c r="V1502" s="115"/>
      <c r="W1502" s="115"/>
    </row>
    <row r="1503" spans="1:23" x14ac:dyDescent="0.25">
      <c r="A1503" s="113" t="s">
        <v>143</v>
      </c>
      <c r="B1503" s="113" t="s">
        <v>144</v>
      </c>
      <c r="C1503" s="113" t="s">
        <v>7</v>
      </c>
      <c r="D1503" t="s">
        <v>490</v>
      </c>
      <c r="E1503" t="s">
        <v>1528</v>
      </c>
      <c r="F1503" s="113" t="s">
        <v>1611</v>
      </c>
      <c r="G1503" s="113" t="s">
        <v>1641</v>
      </c>
      <c r="H1503" s="113" t="s">
        <v>403</v>
      </c>
      <c r="I1503" t="s">
        <v>1645</v>
      </c>
      <c r="J1503" t="s">
        <v>1643</v>
      </c>
      <c r="K1503" s="113" t="s">
        <v>1646</v>
      </c>
      <c r="L1503" s="112"/>
      <c r="M1503" s="112"/>
      <c r="N1503" s="114">
        <v>12</v>
      </c>
      <c r="O1503" s="114">
        <v>7</v>
      </c>
      <c r="P1503" s="115"/>
      <c r="Q1503" s="115"/>
      <c r="R1503" s="114">
        <v>3</v>
      </c>
      <c r="S1503" s="114">
        <v>3</v>
      </c>
      <c r="T1503" s="114">
        <v>7</v>
      </c>
      <c r="U1503" s="114">
        <v>2</v>
      </c>
      <c r="V1503" s="114">
        <v>2</v>
      </c>
      <c r="W1503" s="114">
        <v>2</v>
      </c>
    </row>
    <row r="1504" spans="1:23" x14ac:dyDescent="0.25">
      <c r="A1504" s="113" t="s">
        <v>145</v>
      </c>
      <c r="B1504" s="113" t="s">
        <v>144</v>
      </c>
      <c r="C1504" s="113" t="s">
        <v>8</v>
      </c>
      <c r="D1504" t="s">
        <v>490</v>
      </c>
      <c r="E1504" t="s">
        <v>1528</v>
      </c>
      <c r="F1504" s="113" t="s">
        <v>1611</v>
      </c>
      <c r="G1504" s="113" t="s">
        <v>1641</v>
      </c>
      <c r="H1504" s="113" t="s">
        <v>403</v>
      </c>
      <c r="I1504" t="s">
        <v>1790</v>
      </c>
      <c r="J1504" t="s">
        <v>1696</v>
      </c>
      <c r="K1504" s="113" t="s">
        <v>1791</v>
      </c>
      <c r="L1504" s="112"/>
      <c r="M1504" s="112"/>
      <c r="N1504" s="114">
        <v>1</v>
      </c>
      <c r="O1504" s="115"/>
      <c r="P1504" s="115"/>
      <c r="Q1504" s="115"/>
      <c r="R1504" s="115"/>
      <c r="S1504" s="115"/>
      <c r="T1504" s="114">
        <v>1</v>
      </c>
      <c r="U1504" s="115"/>
      <c r="V1504" s="115"/>
      <c r="W1504" s="115"/>
    </row>
    <row r="1505" spans="1:23" x14ac:dyDescent="0.25">
      <c r="A1505" s="113" t="s">
        <v>146</v>
      </c>
      <c r="B1505" s="113" t="s">
        <v>147</v>
      </c>
      <c r="C1505" s="113" t="s">
        <v>7</v>
      </c>
      <c r="D1505" t="s">
        <v>491</v>
      </c>
      <c r="E1505" t="s">
        <v>1529</v>
      </c>
      <c r="F1505" s="113" t="s">
        <v>1611</v>
      </c>
      <c r="G1505" s="113" t="s">
        <v>1641</v>
      </c>
      <c r="H1505" s="113" t="s">
        <v>403</v>
      </c>
      <c r="I1505" t="s">
        <v>1667</v>
      </c>
      <c r="J1505" t="s">
        <v>1653</v>
      </c>
      <c r="K1505" s="113" t="s">
        <v>1668</v>
      </c>
      <c r="L1505" s="112"/>
      <c r="M1505" s="112"/>
      <c r="N1505" s="114">
        <v>1</v>
      </c>
      <c r="O1505" s="115"/>
      <c r="P1505" s="115"/>
      <c r="Q1505" s="115"/>
      <c r="R1505" s="114">
        <v>1</v>
      </c>
      <c r="S1505" s="115"/>
      <c r="T1505" s="115"/>
      <c r="U1505" s="115"/>
      <c r="V1505" s="115"/>
      <c r="W1505" s="115"/>
    </row>
    <row r="1506" spans="1:23" x14ac:dyDescent="0.25">
      <c r="A1506" s="113" t="s">
        <v>154</v>
      </c>
      <c r="B1506" s="113" t="s">
        <v>155</v>
      </c>
      <c r="C1506" s="113" t="s">
        <v>7</v>
      </c>
      <c r="D1506" t="s">
        <v>495</v>
      </c>
      <c r="E1506" t="s">
        <v>1532</v>
      </c>
      <c r="F1506" s="113" t="s">
        <v>1611</v>
      </c>
      <c r="G1506" s="113" t="s">
        <v>1641</v>
      </c>
      <c r="H1506" s="113" t="s">
        <v>403</v>
      </c>
      <c r="I1506" t="s">
        <v>1750</v>
      </c>
      <c r="J1506" t="s">
        <v>1643</v>
      </c>
      <c r="K1506" s="113" t="s">
        <v>1751</v>
      </c>
      <c r="L1506" s="112"/>
      <c r="M1506" s="112"/>
      <c r="N1506" s="114">
        <v>1</v>
      </c>
      <c r="O1506" s="114">
        <v>1</v>
      </c>
      <c r="P1506" s="115"/>
      <c r="Q1506" s="115"/>
      <c r="R1506" s="115"/>
      <c r="S1506" s="115"/>
      <c r="T1506" s="114">
        <v>1</v>
      </c>
      <c r="U1506" s="114">
        <v>1</v>
      </c>
      <c r="V1506" s="115"/>
      <c r="W1506" s="115"/>
    </row>
    <row r="1507" spans="1:23" x14ac:dyDescent="0.25">
      <c r="A1507" s="113" t="s">
        <v>22</v>
      </c>
      <c r="B1507" s="113" t="s">
        <v>23</v>
      </c>
      <c r="C1507" s="113" t="s">
        <v>7</v>
      </c>
      <c r="D1507" t="s">
        <v>1470</v>
      </c>
      <c r="E1507" t="s">
        <v>1546</v>
      </c>
      <c r="F1507" s="113" t="s">
        <v>1611</v>
      </c>
      <c r="G1507" s="113" t="s">
        <v>1641</v>
      </c>
      <c r="H1507" s="113" t="s">
        <v>403</v>
      </c>
      <c r="I1507" t="s">
        <v>1677</v>
      </c>
      <c r="J1507" t="s">
        <v>1653</v>
      </c>
      <c r="K1507" s="113" t="s">
        <v>1678</v>
      </c>
      <c r="L1507" s="112"/>
      <c r="M1507" s="112"/>
      <c r="N1507" s="114">
        <v>1</v>
      </c>
      <c r="O1507" s="115"/>
      <c r="P1507" s="115"/>
      <c r="Q1507" s="115"/>
      <c r="R1507" s="115"/>
      <c r="S1507" s="115"/>
      <c r="T1507" s="114">
        <v>1</v>
      </c>
      <c r="U1507" s="115"/>
      <c r="V1507" s="115"/>
      <c r="W1507" s="115"/>
    </row>
    <row r="1508" spans="1:23" x14ac:dyDescent="0.25">
      <c r="A1508" s="113" t="s">
        <v>36</v>
      </c>
      <c r="B1508" s="113" t="s">
        <v>37</v>
      </c>
      <c r="C1508" s="113" t="s">
        <v>7</v>
      </c>
      <c r="D1508" t="s">
        <v>522</v>
      </c>
      <c r="E1508" t="s">
        <v>1550</v>
      </c>
      <c r="F1508" s="113" t="s">
        <v>1611</v>
      </c>
      <c r="G1508" s="113" t="s">
        <v>1641</v>
      </c>
      <c r="H1508" s="113" t="s">
        <v>403</v>
      </c>
      <c r="I1508" t="s">
        <v>1706</v>
      </c>
      <c r="J1508" t="s">
        <v>1653</v>
      </c>
      <c r="K1508" s="113" t="s">
        <v>1707</v>
      </c>
      <c r="L1508" s="112"/>
      <c r="M1508" s="112"/>
      <c r="N1508" s="114">
        <v>3</v>
      </c>
      <c r="O1508" s="114">
        <v>1</v>
      </c>
      <c r="P1508" s="115"/>
      <c r="Q1508" s="115"/>
      <c r="R1508" s="114">
        <v>2</v>
      </c>
      <c r="S1508" s="115"/>
      <c r="T1508" s="115"/>
      <c r="U1508" s="115"/>
      <c r="V1508" s="114">
        <v>1</v>
      </c>
      <c r="W1508" s="114">
        <v>1</v>
      </c>
    </row>
    <row r="1509" spans="1:23" x14ac:dyDescent="0.25">
      <c r="A1509" s="113" t="s">
        <v>38</v>
      </c>
      <c r="B1509" s="113" t="s">
        <v>39</v>
      </c>
      <c r="C1509" s="113" t="s">
        <v>7</v>
      </c>
      <c r="D1509" t="s">
        <v>1476</v>
      </c>
      <c r="E1509" t="s">
        <v>1551</v>
      </c>
      <c r="F1509" s="113" t="s">
        <v>1611</v>
      </c>
      <c r="G1509" s="113" t="s">
        <v>1641</v>
      </c>
      <c r="H1509" s="113" t="s">
        <v>403</v>
      </c>
      <c r="I1509" t="s">
        <v>1647</v>
      </c>
      <c r="J1509" t="s">
        <v>1643</v>
      </c>
      <c r="K1509" s="113" t="s">
        <v>1648</v>
      </c>
      <c r="L1509" s="112"/>
      <c r="M1509" s="112"/>
      <c r="N1509" s="114">
        <v>1</v>
      </c>
      <c r="O1509" s="115"/>
      <c r="P1509" s="115"/>
      <c r="Q1509" s="115"/>
      <c r="R1509" s="114">
        <v>1</v>
      </c>
      <c r="S1509" s="115"/>
      <c r="T1509" s="115"/>
      <c r="U1509" s="115"/>
      <c r="V1509" s="115"/>
      <c r="W1509" s="115"/>
    </row>
    <row r="1510" spans="1:23" x14ac:dyDescent="0.25">
      <c r="A1510" s="113" t="s">
        <v>75</v>
      </c>
      <c r="B1510" s="113" t="s">
        <v>76</v>
      </c>
      <c r="C1510" s="113" t="s">
        <v>7</v>
      </c>
      <c r="D1510" t="s">
        <v>539</v>
      </c>
      <c r="E1510" t="s">
        <v>1574</v>
      </c>
      <c r="F1510" s="113" t="s">
        <v>1611</v>
      </c>
      <c r="G1510" s="113" t="s">
        <v>1641</v>
      </c>
      <c r="H1510" s="113" t="s">
        <v>403</v>
      </c>
      <c r="I1510" t="s">
        <v>1758</v>
      </c>
      <c r="J1510" t="s">
        <v>1675</v>
      </c>
      <c r="K1510" s="113" t="s">
        <v>1759</v>
      </c>
      <c r="L1510" s="112"/>
      <c r="M1510" s="112"/>
      <c r="N1510" s="114">
        <v>4</v>
      </c>
      <c r="O1510" s="115"/>
      <c r="P1510" s="114">
        <v>4</v>
      </c>
      <c r="Q1510" s="115"/>
      <c r="R1510" s="115"/>
      <c r="S1510" s="115"/>
      <c r="T1510" s="115"/>
      <c r="U1510" s="115"/>
      <c r="V1510" s="115"/>
      <c r="W1510" s="115"/>
    </row>
    <row r="1511" spans="1:23" x14ac:dyDescent="0.25">
      <c r="A1511" s="113" t="s">
        <v>77</v>
      </c>
      <c r="B1511" s="113" t="s">
        <v>76</v>
      </c>
      <c r="C1511" s="113" t="s">
        <v>8</v>
      </c>
      <c r="D1511" t="s">
        <v>539</v>
      </c>
      <c r="E1511" t="s">
        <v>1574</v>
      </c>
      <c r="F1511" s="113" t="s">
        <v>1611</v>
      </c>
      <c r="G1511" s="113" t="s">
        <v>1641</v>
      </c>
      <c r="H1511" s="113" t="s">
        <v>403</v>
      </c>
      <c r="I1511" t="s">
        <v>1763</v>
      </c>
      <c r="J1511" t="s">
        <v>1653</v>
      </c>
      <c r="K1511" s="113" t="s">
        <v>1764</v>
      </c>
      <c r="L1511" s="112"/>
      <c r="M1511" s="112"/>
      <c r="N1511" s="114">
        <v>1</v>
      </c>
      <c r="O1511" s="115"/>
      <c r="P1511" s="114">
        <v>1</v>
      </c>
      <c r="Q1511" s="115"/>
      <c r="R1511" s="115"/>
      <c r="S1511" s="115"/>
      <c r="T1511" s="115"/>
      <c r="U1511" s="115"/>
      <c r="V1511" s="115"/>
      <c r="W1511" s="115"/>
    </row>
    <row r="1512" spans="1:23" x14ac:dyDescent="0.25">
      <c r="A1512" s="113" t="s">
        <v>92</v>
      </c>
      <c r="B1512" s="113" t="s">
        <v>93</v>
      </c>
      <c r="C1512" s="113" t="s">
        <v>7</v>
      </c>
      <c r="D1512" t="s">
        <v>549</v>
      </c>
      <c r="E1512" t="s">
        <v>1558</v>
      </c>
      <c r="F1512" s="113" t="s">
        <v>1611</v>
      </c>
      <c r="G1512" s="113" t="s">
        <v>1641</v>
      </c>
      <c r="H1512" s="113" t="s">
        <v>403</v>
      </c>
      <c r="I1512" t="s">
        <v>1758</v>
      </c>
      <c r="J1512" t="s">
        <v>1675</v>
      </c>
      <c r="K1512" s="113" t="s">
        <v>1759</v>
      </c>
      <c r="L1512" s="112"/>
      <c r="M1512" s="112"/>
      <c r="N1512" s="114">
        <v>2</v>
      </c>
      <c r="O1512" s="115"/>
      <c r="P1512" s="115"/>
      <c r="Q1512" s="115"/>
      <c r="R1512" s="114">
        <v>2</v>
      </c>
      <c r="S1512" s="115"/>
      <c r="T1512" s="115"/>
      <c r="U1512" s="115"/>
      <c r="V1512" s="115"/>
      <c r="W1512" s="115"/>
    </row>
    <row r="1513" spans="1:23" x14ac:dyDescent="0.25">
      <c r="A1513" s="113" t="s">
        <v>95</v>
      </c>
      <c r="B1513" s="113" t="s">
        <v>96</v>
      </c>
      <c r="C1513" s="113" t="s">
        <v>7</v>
      </c>
      <c r="D1513" t="s">
        <v>550</v>
      </c>
      <c r="E1513" t="s">
        <v>1559</v>
      </c>
      <c r="F1513" s="113" t="s">
        <v>1611</v>
      </c>
      <c r="G1513" s="113" t="s">
        <v>1641</v>
      </c>
      <c r="H1513" s="113" t="s">
        <v>403</v>
      </c>
      <c r="I1513" t="s">
        <v>1860</v>
      </c>
      <c r="J1513" t="s">
        <v>1696</v>
      </c>
      <c r="K1513" s="113" t="s">
        <v>1861</v>
      </c>
      <c r="L1513" s="112"/>
      <c r="M1513" s="112"/>
      <c r="N1513" s="114">
        <v>1</v>
      </c>
      <c r="O1513" s="115"/>
      <c r="P1513" s="115"/>
      <c r="Q1513" s="115"/>
      <c r="R1513" s="115"/>
      <c r="S1513" s="115"/>
      <c r="T1513" s="114">
        <v>1</v>
      </c>
      <c r="U1513" s="115"/>
      <c r="V1513" s="115"/>
      <c r="W1513" s="115"/>
    </row>
    <row r="1514" spans="1:23" x14ac:dyDescent="0.25">
      <c r="A1514" s="113" t="s">
        <v>98</v>
      </c>
      <c r="B1514" s="113" t="s">
        <v>99</v>
      </c>
      <c r="C1514" s="113" t="s">
        <v>7</v>
      </c>
      <c r="D1514" t="s">
        <v>551</v>
      </c>
      <c r="E1514" t="s">
        <v>1560</v>
      </c>
      <c r="F1514" s="113" t="s">
        <v>1611</v>
      </c>
      <c r="G1514" s="113" t="s">
        <v>1641</v>
      </c>
      <c r="H1514" s="113" t="s">
        <v>403</v>
      </c>
      <c r="I1514" t="s">
        <v>1814</v>
      </c>
      <c r="J1514" t="s">
        <v>1696</v>
      </c>
      <c r="K1514" s="113" t="s">
        <v>1815</v>
      </c>
      <c r="L1514" s="112"/>
      <c r="M1514" s="112"/>
      <c r="N1514" s="114">
        <v>1</v>
      </c>
      <c r="O1514" s="114">
        <v>1</v>
      </c>
      <c r="P1514" s="115"/>
      <c r="Q1514" s="115"/>
      <c r="R1514" s="114">
        <v>1</v>
      </c>
      <c r="S1514" s="114">
        <v>1</v>
      </c>
      <c r="T1514" s="115"/>
      <c r="U1514" s="115"/>
      <c r="V1514" s="115"/>
      <c r="W1514" s="115"/>
    </row>
    <row r="1515" spans="1:23" x14ac:dyDescent="0.25">
      <c r="A1515" s="113" t="s">
        <v>101</v>
      </c>
      <c r="B1515" s="113" t="s">
        <v>102</v>
      </c>
      <c r="C1515" s="113" t="s">
        <v>7</v>
      </c>
      <c r="D1515" t="s">
        <v>552</v>
      </c>
      <c r="E1515" t="s">
        <v>1561</v>
      </c>
      <c r="F1515" s="113" t="s">
        <v>1611</v>
      </c>
      <c r="G1515" s="113" t="s">
        <v>1641</v>
      </c>
      <c r="H1515" s="113" t="s">
        <v>407</v>
      </c>
      <c r="I1515" t="s">
        <v>1695</v>
      </c>
      <c r="J1515" t="s">
        <v>1696</v>
      </c>
      <c r="K1515" s="113" t="s">
        <v>1697</v>
      </c>
      <c r="L1515" s="112"/>
      <c r="M1515" s="112"/>
      <c r="N1515" s="114">
        <v>47</v>
      </c>
      <c r="O1515" s="114">
        <v>12</v>
      </c>
      <c r="P1515" s="115"/>
      <c r="Q1515" s="115"/>
      <c r="R1515" s="114">
        <v>42</v>
      </c>
      <c r="S1515" s="114">
        <v>9</v>
      </c>
      <c r="T1515" s="114">
        <v>4</v>
      </c>
      <c r="U1515" s="114">
        <v>2</v>
      </c>
      <c r="V1515" s="114">
        <v>1</v>
      </c>
      <c r="W1515" s="114">
        <v>1</v>
      </c>
    </row>
    <row r="1516" spans="1:23" x14ac:dyDescent="0.25">
      <c r="A1516" s="113" t="s">
        <v>103</v>
      </c>
      <c r="B1516" s="113" t="s">
        <v>102</v>
      </c>
      <c r="C1516" s="113" t="s">
        <v>8</v>
      </c>
      <c r="D1516" t="s">
        <v>552</v>
      </c>
      <c r="E1516" t="s">
        <v>1561</v>
      </c>
      <c r="F1516" s="113" t="s">
        <v>1611</v>
      </c>
      <c r="G1516" s="113" t="s">
        <v>1641</v>
      </c>
      <c r="H1516" s="113" t="s">
        <v>407</v>
      </c>
      <c r="I1516" t="s">
        <v>1814</v>
      </c>
      <c r="J1516" t="s">
        <v>1696</v>
      </c>
      <c r="K1516" s="113" t="s">
        <v>1815</v>
      </c>
      <c r="L1516" s="112"/>
      <c r="M1516" s="112"/>
      <c r="N1516" s="114">
        <v>1</v>
      </c>
      <c r="O1516" s="114">
        <v>1</v>
      </c>
      <c r="P1516" s="115"/>
      <c r="Q1516" s="115"/>
      <c r="R1516" s="114">
        <v>1</v>
      </c>
      <c r="S1516" s="114">
        <v>1</v>
      </c>
      <c r="T1516" s="115"/>
      <c r="U1516" s="115"/>
      <c r="V1516" s="115"/>
      <c r="W1516" s="115"/>
    </row>
    <row r="1517" spans="1:23" x14ac:dyDescent="0.25">
      <c r="A1517" s="113" t="s">
        <v>110</v>
      </c>
      <c r="B1517" s="113" t="s">
        <v>111</v>
      </c>
      <c r="C1517" s="113" t="s">
        <v>7</v>
      </c>
      <c r="D1517" t="s">
        <v>555</v>
      </c>
      <c r="E1517" t="s">
        <v>1564</v>
      </c>
      <c r="F1517" s="113" t="s">
        <v>1611</v>
      </c>
      <c r="G1517" s="113" t="s">
        <v>1641</v>
      </c>
      <c r="H1517" s="113" t="s">
        <v>407</v>
      </c>
      <c r="I1517" t="s">
        <v>1642</v>
      </c>
      <c r="J1517" t="s">
        <v>1643</v>
      </c>
      <c r="K1517" s="113" t="s">
        <v>1644</v>
      </c>
      <c r="L1517" s="112"/>
      <c r="M1517" s="112"/>
      <c r="N1517" s="114">
        <v>13</v>
      </c>
      <c r="O1517" s="114">
        <v>8</v>
      </c>
      <c r="P1517" s="115"/>
      <c r="Q1517" s="115"/>
      <c r="R1517" s="114">
        <v>11</v>
      </c>
      <c r="S1517" s="114">
        <v>6</v>
      </c>
      <c r="T1517" s="114">
        <v>2</v>
      </c>
      <c r="U1517" s="114">
        <v>2</v>
      </c>
      <c r="V1517" s="115"/>
      <c r="W1517" s="115"/>
    </row>
    <row r="1518" spans="1:23" x14ac:dyDescent="0.25">
      <c r="A1518" s="113" t="s">
        <v>113</v>
      </c>
      <c r="B1518" s="113" t="s">
        <v>114</v>
      </c>
      <c r="C1518" s="113" t="s">
        <v>7</v>
      </c>
      <c r="D1518" t="s">
        <v>556</v>
      </c>
      <c r="E1518" t="s">
        <v>1565</v>
      </c>
      <c r="F1518" s="113" t="s">
        <v>1611</v>
      </c>
      <c r="G1518" s="113" t="s">
        <v>1641</v>
      </c>
      <c r="H1518" s="113" t="s">
        <v>407</v>
      </c>
      <c r="I1518" t="s">
        <v>1750</v>
      </c>
      <c r="J1518" t="s">
        <v>1643</v>
      </c>
      <c r="K1518" s="113" t="s">
        <v>1751</v>
      </c>
      <c r="L1518" s="112"/>
      <c r="M1518" s="112"/>
      <c r="N1518" s="114">
        <v>24</v>
      </c>
      <c r="O1518" s="114">
        <v>15</v>
      </c>
      <c r="P1518" s="115"/>
      <c r="Q1518" s="115"/>
      <c r="R1518" s="114">
        <v>24</v>
      </c>
      <c r="S1518" s="114">
        <v>15</v>
      </c>
      <c r="T1518" s="115"/>
      <c r="U1518" s="115"/>
      <c r="V1518" s="115"/>
      <c r="W1518" s="115"/>
    </row>
    <row r="1519" spans="1:23" x14ac:dyDescent="0.25">
      <c r="A1519" s="113" t="s">
        <v>115</v>
      </c>
      <c r="B1519" s="113" t="s">
        <v>116</v>
      </c>
      <c r="C1519" s="113" t="s">
        <v>7</v>
      </c>
      <c r="D1519" t="s">
        <v>558</v>
      </c>
      <c r="E1519" t="s">
        <v>1566</v>
      </c>
      <c r="F1519" s="113" t="s">
        <v>1611</v>
      </c>
      <c r="G1519" s="113" t="s">
        <v>1641</v>
      </c>
      <c r="H1519" s="113" t="s">
        <v>407</v>
      </c>
      <c r="I1519" t="s">
        <v>1790</v>
      </c>
      <c r="J1519" t="s">
        <v>1696</v>
      </c>
      <c r="K1519" s="113" t="s">
        <v>1791</v>
      </c>
      <c r="L1519" s="112"/>
      <c r="M1519" s="112"/>
      <c r="N1519" s="114">
        <v>2</v>
      </c>
      <c r="O1519" s="114">
        <v>2</v>
      </c>
      <c r="P1519" s="115"/>
      <c r="Q1519" s="115"/>
      <c r="R1519" s="114">
        <v>2</v>
      </c>
      <c r="S1519" s="114">
        <v>2</v>
      </c>
      <c r="T1519" s="115"/>
      <c r="U1519" s="115"/>
      <c r="V1519" s="115"/>
      <c r="W1519" s="115"/>
    </row>
    <row r="1520" spans="1:23" x14ac:dyDescent="0.25">
      <c r="A1520" s="113" t="s">
        <v>118</v>
      </c>
      <c r="B1520" s="113" t="s">
        <v>119</v>
      </c>
      <c r="C1520" s="113" t="s">
        <v>7</v>
      </c>
      <c r="D1520" t="s">
        <v>1501</v>
      </c>
      <c r="E1520" t="s">
        <v>1567</v>
      </c>
      <c r="F1520" s="113" t="s">
        <v>1611</v>
      </c>
      <c r="G1520" s="113" t="s">
        <v>1641</v>
      </c>
      <c r="H1520" s="113" t="s">
        <v>407</v>
      </c>
      <c r="I1520" t="s">
        <v>1695</v>
      </c>
      <c r="J1520" t="s">
        <v>1696</v>
      </c>
      <c r="K1520" s="113" t="s">
        <v>1697</v>
      </c>
      <c r="L1520" s="112"/>
      <c r="M1520" s="112"/>
      <c r="N1520" s="114">
        <v>6</v>
      </c>
      <c r="O1520" s="114">
        <v>2</v>
      </c>
      <c r="P1520" s="115"/>
      <c r="Q1520" s="115"/>
      <c r="R1520" s="114">
        <v>6</v>
      </c>
      <c r="S1520" s="114">
        <v>2</v>
      </c>
      <c r="T1520" s="115"/>
      <c r="U1520" s="115"/>
      <c r="V1520" s="115"/>
      <c r="W1520" s="115"/>
    </row>
    <row r="1521" spans="1:23" x14ac:dyDescent="0.25">
      <c r="A1521" s="113" t="s">
        <v>120</v>
      </c>
      <c r="B1521" s="113" t="s">
        <v>119</v>
      </c>
      <c r="C1521" s="113" t="s">
        <v>8</v>
      </c>
      <c r="D1521" t="s">
        <v>1501</v>
      </c>
      <c r="E1521" t="s">
        <v>1567</v>
      </c>
      <c r="F1521" s="113" t="s">
        <v>1611</v>
      </c>
      <c r="G1521" s="113" t="s">
        <v>1641</v>
      </c>
      <c r="H1521" s="113" t="s">
        <v>407</v>
      </c>
      <c r="I1521" t="s">
        <v>1704</v>
      </c>
      <c r="J1521" t="s">
        <v>1653</v>
      </c>
      <c r="K1521" s="113" t="s">
        <v>1705</v>
      </c>
      <c r="L1521" s="112"/>
      <c r="M1521" s="112"/>
      <c r="N1521" s="114">
        <v>1</v>
      </c>
      <c r="O1521" s="114">
        <v>1</v>
      </c>
      <c r="P1521" s="115"/>
      <c r="Q1521" s="115"/>
      <c r="R1521" s="114">
        <v>1</v>
      </c>
      <c r="S1521" s="114">
        <v>1</v>
      </c>
      <c r="T1521" s="115"/>
      <c r="U1521" s="115"/>
      <c r="V1521" s="115"/>
      <c r="W1521" s="115"/>
    </row>
    <row r="1522" spans="1:23" x14ac:dyDescent="0.25">
      <c r="A1522" s="113" t="s">
        <v>124</v>
      </c>
      <c r="B1522" s="113" t="s">
        <v>125</v>
      </c>
      <c r="C1522" s="113" t="s">
        <v>7</v>
      </c>
      <c r="D1522" t="s">
        <v>479</v>
      </c>
      <c r="E1522" t="s">
        <v>1521</v>
      </c>
      <c r="F1522" s="113" t="s">
        <v>1611</v>
      </c>
      <c r="G1522" s="113" t="s">
        <v>1641</v>
      </c>
      <c r="H1522" s="113" t="s">
        <v>407</v>
      </c>
      <c r="I1522" t="s">
        <v>1706</v>
      </c>
      <c r="J1522" t="s">
        <v>1653</v>
      </c>
      <c r="K1522" s="113" t="s">
        <v>1707</v>
      </c>
      <c r="L1522" s="112"/>
      <c r="M1522" s="112"/>
      <c r="N1522" s="114">
        <v>11</v>
      </c>
      <c r="O1522" s="114">
        <v>7</v>
      </c>
      <c r="P1522" s="115"/>
      <c r="Q1522" s="115"/>
      <c r="R1522" s="115"/>
      <c r="S1522" s="115"/>
      <c r="T1522" s="114">
        <v>11</v>
      </c>
      <c r="U1522" s="114">
        <v>7</v>
      </c>
      <c r="V1522" s="115"/>
      <c r="W1522" s="115"/>
    </row>
    <row r="1523" spans="1:23" x14ac:dyDescent="0.25">
      <c r="A1523" s="113" t="s">
        <v>133</v>
      </c>
      <c r="B1523" s="113" t="s">
        <v>134</v>
      </c>
      <c r="C1523" s="113" t="s">
        <v>7</v>
      </c>
      <c r="D1523" t="s">
        <v>1447</v>
      </c>
      <c r="E1523" t="s">
        <v>1524</v>
      </c>
      <c r="F1523" s="113" t="s">
        <v>1611</v>
      </c>
      <c r="G1523" s="113" t="s">
        <v>1641</v>
      </c>
      <c r="H1523" s="113" t="s">
        <v>407</v>
      </c>
      <c r="I1523" t="s">
        <v>1665</v>
      </c>
      <c r="J1523" t="s">
        <v>1653</v>
      </c>
      <c r="K1523" s="113" t="s">
        <v>1666</v>
      </c>
      <c r="L1523" s="112"/>
      <c r="M1523" s="112"/>
      <c r="N1523" s="114">
        <v>8</v>
      </c>
      <c r="O1523" s="114">
        <v>5</v>
      </c>
      <c r="P1523" s="115"/>
      <c r="Q1523" s="115"/>
      <c r="R1523" s="115"/>
      <c r="S1523" s="115"/>
      <c r="T1523" s="114">
        <v>8</v>
      </c>
      <c r="U1523" s="114">
        <v>5</v>
      </c>
      <c r="V1523" s="115"/>
      <c r="W1523" s="115"/>
    </row>
    <row r="1524" spans="1:23" x14ac:dyDescent="0.25">
      <c r="A1524" s="113" t="s">
        <v>143</v>
      </c>
      <c r="B1524" s="113" t="s">
        <v>144</v>
      </c>
      <c r="C1524" s="113" t="s">
        <v>7</v>
      </c>
      <c r="D1524" t="s">
        <v>490</v>
      </c>
      <c r="E1524" t="s">
        <v>1528</v>
      </c>
      <c r="F1524" s="113" t="s">
        <v>1611</v>
      </c>
      <c r="G1524" s="113" t="s">
        <v>1641</v>
      </c>
      <c r="H1524" s="113" t="s">
        <v>407</v>
      </c>
      <c r="I1524" t="s">
        <v>1708</v>
      </c>
      <c r="J1524" t="s">
        <v>1653</v>
      </c>
      <c r="K1524" s="113" t="s">
        <v>1709</v>
      </c>
      <c r="L1524" s="112"/>
      <c r="M1524" s="112"/>
      <c r="N1524" s="114">
        <v>10</v>
      </c>
      <c r="O1524" s="114">
        <v>5</v>
      </c>
      <c r="P1524" s="115"/>
      <c r="Q1524" s="115"/>
      <c r="R1524" s="114">
        <v>1</v>
      </c>
      <c r="S1524" s="114">
        <v>1</v>
      </c>
      <c r="T1524" s="114">
        <v>7</v>
      </c>
      <c r="U1524" s="114">
        <v>3</v>
      </c>
      <c r="V1524" s="114">
        <v>2</v>
      </c>
      <c r="W1524" s="114">
        <v>1</v>
      </c>
    </row>
    <row r="1525" spans="1:23" x14ac:dyDescent="0.25">
      <c r="A1525" s="113" t="s">
        <v>145</v>
      </c>
      <c r="B1525" s="113" t="s">
        <v>144</v>
      </c>
      <c r="C1525" s="113" t="s">
        <v>8</v>
      </c>
      <c r="D1525" t="s">
        <v>490</v>
      </c>
      <c r="E1525" t="s">
        <v>1528</v>
      </c>
      <c r="F1525" s="113" t="s">
        <v>1611</v>
      </c>
      <c r="G1525" s="113" t="s">
        <v>1641</v>
      </c>
      <c r="H1525" s="113" t="s">
        <v>407</v>
      </c>
      <c r="I1525" t="s">
        <v>1695</v>
      </c>
      <c r="J1525" t="s">
        <v>1696</v>
      </c>
      <c r="K1525" s="113" t="s">
        <v>1697</v>
      </c>
      <c r="L1525" s="112"/>
      <c r="M1525" s="112"/>
      <c r="N1525" s="114">
        <v>1</v>
      </c>
      <c r="O1525" s="114">
        <v>1</v>
      </c>
      <c r="P1525" s="115"/>
      <c r="Q1525" s="115"/>
      <c r="R1525" s="114">
        <v>1</v>
      </c>
      <c r="S1525" s="114">
        <v>1</v>
      </c>
      <c r="T1525" s="115"/>
      <c r="U1525" s="115"/>
      <c r="V1525" s="115"/>
      <c r="W1525" s="115"/>
    </row>
    <row r="1526" spans="1:23" x14ac:dyDescent="0.25">
      <c r="A1526" s="113" t="s">
        <v>146</v>
      </c>
      <c r="B1526" s="113" t="s">
        <v>147</v>
      </c>
      <c r="C1526" s="113" t="s">
        <v>7</v>
      </c>
      <c r="D1526" t="s">
        <v>491</v>
      </c>
      <c r="E1526" t="s">
        <v>1529</v>
      </c>
      <c r="F1526" s="113" t="s">
        <v>1611</v>
      </c>
      <c r="G1526" s="113" t="s">
        <v>1641</v>
      </c>
      <c r="H1526" s="113" t="s">
        <v>407</v>
      </c>
      <c r="I1526" t="s">
        <v>1672</v>
      </c>
      <c r="J1526" t="s">
        <v>1643</v>
      </c>
      <c r="K1526" s="113" t="s">
        <v>1673</v>
      </c>
      <c r="L1526" s="112"/>
      <c r="M1526" s="112"/>
      <c r="N1526" s="114">
        <v>3</v>
      </c>
      <c r="O1526" s="114">
        <v>1</v>
      </c>
      <c r="P1526" s="115"/>
      <c r="Q1526" s="115"/>
      <c r="R1526" s="114">
        <v>1</v>
      </c>
      <c r="S1526" s="115"/>
      <c r="T1526" s="114">
        <v>2</v>
      </c>
      <c r="U1526" s="114">
        <v>1</v>
      </c>
      <c r="V1526" s="115"/>
      <c r="W1526" s="115"/>
    </row>
    <row r="1527" spans="1:23" x14ac:dyDescent="0.25">
      <c r="A1527" s="113" t="s">
        <v>154</v>
      </c>
      <c r="B1527" s="113" t="s">
        <v>155</v>
      </c>
      <c r="C1527" s="113" t="s">
        <v>7</v>
      </c>
      <c r="D1527" t="s">
        <v>495</v>
      </c>
      <c r="E1527" t="s">
        <v>1532</v>
      </c>
      <c r="F1527" s="113" t="s">
        <v>1611</v>
      </c>
      <c r="G1527" s="113" t="s">
        <v>1641</v>
      </c>
      <c r="H1527" s="113" t="s">
        <v>407</v>
      </c>
      <c r="I1527" t="s">
        <v>1698</v>
      </c>
      <c r="J1527" t="s">
        <v>1653</v>
      </c>
      <c r="K1527" s="113" t="s">
        <v>1699</v>
      </c>
      <c r="L1527" s="112"/>
      <c r="M1527" s="112"/>
      <c r="N1527" s="114">
        <v>1</v>
      </c>
      <c r="O1527" s="114">
        <v>1</v>
      </c>
      <c r="P1527" s="115"/>
      <c r="Q1527" s="115"/>
      <c r="R1527" s="115"/>
      <c r="S1527" s="115"/>
      <c r="T1527" s="115"/>
      <c r="U1527" s="115"/>
      <c r="V1527" s="114">
        <v>1</v>
      </c>
      <c r="W1527" s="114">
        <v>1</v>
      </c>
    </row>
    <row r="1528" spans="1:23" x14ac:dyDescent="0.25">
      <c r="A1528" s="113" t="s">
        <v>22</v>
      </c>
      <c r="B1528" s="113" t="s">
        <v>23</v>
      </c>
      <c r="C1528" s="113" t="s">
        <v>7</v>
      </c>
      <c r="D1528" t="s">
        <v>1470</v>
      </c>
      <c r="E1528" t="s">
        <v>1546</v>
      </c>
      <c r="F1528" s="113" t="s">
        <v>1611</v>
      </c>
      <c r="G1528" s="113" t="s">
        <v>1641</v>
      </c>
      <c r="H1528" s="113" t="s">
        <v>407</v>
      </c>
      <c r="I1528" t="s">
        <v>1679</v>
      </c>
      <c r="J1528" t="s">
        <v>1675</v>
      </c>
      <c r="K1528" s="113" t="s">
        <v>1680</v>
      </c>
      <c r="L1528" s="112"/>
      <c r="M1528" s="112"/>
      <c r="N1528" s="114">
        <v>15</v>
      </c>
      <c r="O1528" s="114">
        <v>3</v>
      </c>
      <c r="P1528" s="115"/>
      <c r="Q1528" s="115"/>
      <c r="R1528" s="114">
        <v>3</v>
      </c>
      <c r="S1528" s="115"/>
      <c r="T1528" s="114">
        <v>12</v>
      </c>
      <c r="U1528" s="114">
        <v>3</v>
      </c>
      <c r="V1528" s="115"/>
      <c r="W1528" s="115"/>
    </row>
    <row r="1529" spans="1:23" x14ac:dyDescent="0.25">
      <c r="A1529" s="113" t="s">
        <v>36</v>
      </c>
      <c r="B1529" s="113" t="s">
        <v>37</v>
      </c>
      <c r="C1529" s="113" t="s">
        <v>7</v>
      </c>
      <c r="D1529" t="s">
        <v>522</v>
      </c>
      <c r="E1529" t="s">
        <v>1550</v>
      </c>
      <c r="F1529" s="113" t="s">
        <v>1611</v>
      </c>
      <c r="G1529" s="113" t="s">
        <v>1641</v>
      </c>
      <c r="H1529" s="113" t="s">
        <v>407</v>
      </c>
      <c r="I1529" t="s">
        <v>1792</v>
      </c>
      <c r="J1529" t="s">
        <v>1670</v>
      </c>
      <c r="K1529" s="113" t="s">
        <v>1793</v>
      </c>
      <c r="L1529" s="112"/>
      <c r="M1529" s="112"/>
      <c r="N1529" s="114">
        <v>1</v>
      </c>
      <c r="O1529" s="115"/>
      <c r="P1529" s="115"/>
      <c r="Q1529" s="115"/>
      <c r="R1529" s="115"/>
      <c r="S1529" s="115"/>
      <c r="T1529" s="114">
        <v>1</v>
      </c>
      <c r="U1529" s="115"/>
      <c r="V1529" s="115"/>
      <c r="W1529" s="115"/>
    </row>
    <row r="1530" spans="1:23" x14ac:dyDescent="0.25">
      <c r="A1530" s="113" t="s">
        <v>75</v>
      </c>
      <c r="B1530" s="113" t="s">
        <v>76</v>
      </c>
      <c r="C1530" s="113" t="s">
        <v>7</v>
      </c>
      <c r="D1530" t="s">
        <v>539</v>
      </c>
      <c r="E1530" t="s">
        <v>1574</v>
      </c>
      <c r="F1530" s="113" t="s">
        <v>1611</v>
      </c>
      <c r="G1530" s="113" t="s">
        <v>1641</v>
      </c>
      <c r="H1530" s="113" t="s">
        <v>407</v>
      </c>
      <c r="I1530" t="s">
        <v>1892</v>
      </c>
      <c r="J1530" t="s">
        <v>1675</v>
      </c>
      <c r="K1530" s="113" t="s">
        <v>1893</v>
      </c>
      <c r="L1530" s="112"/>
      <c r="M1530" s="112"/>
      <c r="N1530" s="114">
        <v>1</v>
      </c>
      <c r="O1530" s="115"/>
      <c r="P1530" s="114">
        <v>1</v>
      </c>
      <c r="Q1530" s="115"/>
      <c r="R1530" s="115"/>
      <c r="S1530" s="115"/>
      <c r="T1530" s="115"/>
      <c r="U1530" s="115"/>
      <c r="V1530" s="115"/>
      <c r="W1530" s="115"/>
    </row>
    <row r="1531" spans="1:23" x14ac:dyDescent="0.25">
      <c r="A1531" s="113" t="s">
        <v>77</v>
      </c>
      <c r="B1531" s="113" t="s">
        <v>76</v>
      </c>
      <c r="C1531" s="113" t="s">
        <v>8</v>
      </c>
      <c r="D1531" t="s">
        <v>539</v>
      </c>
      <c r="E1531" t="s">
        <v>1574</v>
      </c>
      <c r="F1531" s="113" t="s">
        <v>1611</v>
      </c>
      <c r="G1531" s="113" t="s">
        <v>1641</v>
      </c>
      <c r="H1531" s="113" t="s">
        <v>407</v>
      </c>
      <c r="I1531" t="s">
        <v>1647</v>
      </c>
      <c r="J1531" t="s">
        <v>1643</v>
      </c>
      <c r="K1531" s="113" t="s">
        <v>1648</v>
      </c>
      <c r="L1531" s="112"/>
      <c r="M1531" s="112"/>
      <c r="N1531" s="114">
        <v>3</v>
      </c>
      <c r="O1531" s="115"/>
      <c r="P1531" s="114">
        <v>3</v>
      </c>
      <c r="Q1531" s="115"/>
      <c r="R1531" s="115"/>
      <c r="S1531" s="115"/>
      <c r="T1531" s="115"/>
      <c r="U1531" s="115"/>
      <c r="V1531" s="115"/>
      <c r="W1531" s="115"/>
    </row>
    <row r="1532" spans="1:23" x14ac:dyDescent="0.25">
      <c r="A1532" s="113" t="s">
        <v>92</v>
      </c>
      <c r="B1532" s="113" t="s">
        <v>93</v>
      </c>
      <c r="C1532" s="113" t="s">
        <v>7</v>
      </c>
      <c r="D1532" t="s">
        <v>549</v>
      </c>
      <c r="E1532" t="s">
        <v>1558</v>
      </c>
      <c r="F1532" s="113" t="s">
        <v>1611</v>
      </c>
      <c r="G1532" s="113" t="s">
        <v>1641</v>
      </c>
      <c r="H1532" s="113" t="s">
        <v>407</v>
      </c>
      <c r="I1532" t="s">
        <v>1679</v>
      </c>
      <c r="J1532" t="s">
        <v>1675</v>
      </c>
      <c r="K1532" s="113" t="s">
        <v>1680</v>
      </c>
      <c r="L1532" s="112"/>
      <c r="M1532" s="112"/>
      <c r="N1532" s="114">
        <v>2</v>
      </c>
      <c r="O1532" s="115"/>
      <c r="P1532" s="115"/>
      <c r="Q1532" s="115"/>
      <c r="R1532" s="115"/>
      <c r="S1532" s="115"/>
      <c r="T1532" s="114">
        <v>1</v>
      </c>
      <c r="U1532" s="115"/>
      <c r="V1532" s="114">
        <v>1</v>
      </c>
      <c r="W1532" s="115"/>
    </row>
    <row r="1533" spans="1:23" x14ac:dyDescent="0.25">
      <c r="A1533" s="113" t="s">
        <v>95</v>
      </c>
      <c r="B1533" s="113" t="s">
        <v>96</v>
      </c>
      <c r="C1533" s="113" t="s">
        <v>7</v>
      </c>
      <c r="D1533" t="s">
        <v>550</v>
      </c>
      <c r="E1533" t="s">
        <v>1559</v>
      </c>
      <c r="F1533" s="113" t="s">
        <v>1611</v>
      </c>
      <c r="G1533" s="113" t="s">
        <v>1641</v>
      </c>
      <c r="H1533" s="113" t="s">
        <v>407</v>
      </c>
      <c r="I1533" t="s">
        <v>1722</v>
      </c>
      <c r="J1533" t="s">
        <v>1696</v>
      </c>
      <c r="K1533" s="113" t="s">
        <v>1723</v>
      </c>
      <c r="L1533" s="112"/>
      <c r="M1533" s="112"/>
      <c r="N1533" s="114">
        <v>40</v>
      </c>
      <c r="O1533" s="114">
        <v>9</v>
      </c>
      <c r="P1533" s="115"/>
      <c r="Q1533" s="115"/>
      <c r="R1533" s="114">
        <v>39</v>
      </c>
      <c r="S1533" s="114">
        <v>9</v>
      </c>
      <c r="T1533" s="114">
        <v>1</v>
      </c>
      <c r="U1533" s="115"/>
      <c r="V1533" s="115"/>
      <c r="W1533" s="115"/>
    </row>
    <row r="1534" spans="1:23" x14ac:dyDescent="0.25">
      <c r="A1534" s="113" t="s">
        <v>98</v>
      </c>
      <c r="B1534" s="113" t="s">
        <v>99</v>
      </c>
      <c r="C1534" s="113" t="s">
        <v>7</v>
      </c>
      <c r="D1534" t="s">
        <v>551</v>
      </c>
      <c r="E1534" t="s">
        <v>1560</v>
      </c>
      <c r="F1534" s="113" t="s">
        <v>1611</v>
      </c>
      <c r="G1534" s="113" t="s">
        <v>1641</v>
      </c>
      <c r="H1534" s="113" t="s">
        <v>407</v>
      </c>
      <c r="I1534" t="s">
        <v>1720</v>
      </c>
      <c r="J1534" t="s">
        <v>1643</v>
      </c>
      <c r="K1534" s="113" t="s">
        <v>1721</v>
      </c>
      <c r="L1534" s="112"/>
      <c r="M1534" s="112"/>
      <c r="N1534" s="114">
        <v>3</v>
      </c>
      <c r="O1534" s="115"/>
      <c r="P1534" s="115"/>
      <c r="Q1534" s="115"/>
      <c r="R1534" s="114">
        <v>2</v>
      </c>
      <c r="S1534" s="115"/>
      <c r="T1534" s="114">
        <v>1</v>
      </c>
      <c r="U1534" s="115"/>
      <c r="V1534" s="115"/>
      <c r="W1534" s="115"/>
    </row>
    <row r="1535" spans="1:23" x14ac:dyDescent="0.25">
      <c r="A1535" s="113" t="s">
        <v>101</v>
      </c>
      <c r="B1535" s="113" t="s">
        <v>102</v>
      </c>
      <c r="C1535" s="113" t="s">
        <v>7</v>
      </c>
      <c r="D1535" t="s">
        <v>552</v>
      </c>
      <c r="E1535" t="s">
        <v>1561</v>
      </c>
      <c r="F1535" s="113" t="s">
        <v>1611</v>
      </c>
      <c r="G1535" s="113" t="s">
        <v>1641</v>
      </c>
      <c r="H1535" s="113" t="s">
        <v>414</v>
      </c>
      <c r="I1535" t="s">
        <v>1790</v>
      </c>
      <c r="J1535" t="s">
        <v>1696</v>
      </c>
      <c r="K1535" s="113" t="s">
        <v>1791</v>
      </c>
      <c r="L1535" s="112"/>
      <c r="M1535" s="112"/>
      <c r="N1535" s="114">
        <v>2</v>
      </c>
      <c r="O1535" s="115"/>
      <c r="P1535" s="115"/>
      <c r="Q1535" s="115"/>
      <c r="R1535" s="114">
        <v>2</v>
      </c>
      <c r="S1535" s="115"/>
      <c r="T1535" s="115"/>
      <c r="U1535" s="115"/>
      <c r="V1535" s="115"/>
      <c r="W1535" s="115"/>
    </row>
    <row r="1536" spans="1:23" x14ac:dyDescent="0.25">
      <c r="A1536" s="113" t="s">
        <v>103</v>
      </c>
      <c r="B1536" s="113" t="s">
        <v>102</v>
      </c>
      <c r="C1536" s="113" t="s">
        <v>8</v>
      </c>
      <c r="D1536" t="s">
        <v>552</v>
      </c>
      <c r="E1536" t="s">
        <v>1561</v>
      </c>
      <c r="F1536" s="113" t="s">
        <v>1611</v>
      </c>
      <c r="G1536" s="113" t="s">
        <v>1641</v>
      </c>
      <c r="H1536" s="113" t="s">
        <v>414</v>
      </c>
      <c r="I1536" t="s">
        <v>1647</v>
      </c>
      <c r="J1536" t="s">
        <v>1643</v>
      </c>
      <c r="K1536" s="113" t="s">
        <v>1648</v>
      </c>
      <c r="L1536" s="112"/>
      <c r="M1536" s="112"/>
      <c r="N1536" s="114">
        <v>9</v>
      </c>
      <c r="O1536" s="114">
        <v>3</v>
      </c>
      <c r="P1536" s="115"/>
      <c r="Q1536" s="115"/>
      <c r="R1536" s="114">
        <v>9</v>
      </c>
      <c r="S1536" s="114">
        <v>3</v>
      </c>
      <c r="T1536" s="115"/>
      <c r="U1536" s="115"/>
      <c r="V1536" s="115"/>
      <c r="W1536" s="115"/>
    </row>
    <row r="1537" spans="1:23" x14ac:dyDescent="0.25">
      <c r="A1537" s="113" t="s">
        <v>110</v>
      </c>
      <c r="B1537" s="113" t="s">
        <v>111</v>
      </c>
      <c r="C1537" s="113" t="s">
        <v>7</v>
      </c>
      <c r="D1537" t="s">
        <v>555</v>
      </c>
      <c r="E1537" t="s">
        <v>1564</v>
      </c>
      <c r="F1537" s="113" t="s">
        <v>1611</v>
      </c>
      <c r="G1537" s="113" t="s">
        <v>1641</v>
      </c>
      <c r="H1537" s="113" t="s">
        <v>414</v>
      </c>
      <c r="I1537" t="s">
        <v>1744</v>
      </c>
      <c r="J1537" t="s">
        <v>1675</v>
      </c>
      <c r="K1537" s="113" t="s">
        <v>1745</v>
      </c>
      <c r="L1537" s="112"/>
      <c r="M1537" s="112"/>
      <c r="N1537" s="114">
        <v>3</v>
      </c>
      <c r="O1537" s="115"/>
      <c r="P1537" s="115"/>
      <c r="Q1537" s="115"/>
      <c r="R1537" s="114">
        <v>2</v>
      </c>
      <c r="S1537" s="115"/>
      <c r="T1537" s="114">
        <v>1</v>
      </c>
      <c r="U1537" s="115"/>
      <c r="V1537" s="115"/>
      <c r="W1537" s="115"/>
    </row>
    <row r="1538" spans="1:23" x14ac:dyDescent="0.25">
      <c r="A1538" s="113" t="s">
        <v>113</v>
      </c>
      <c r="B1538" s="113" t="s">
        <v>114</v>
      </c>
      <c r="C1538" s="113" t="s">
        <v>7</v>
      </c>
      <c r="D1538" t="s">
        <v>556</v>
      </c>
      <c r="E1538" t="s">
        <v>1565</v>
      </c>
      <c r="F1538" s="113" t="s">
        <v>1611</v>
      </c>
      <c r="G1538" s="113" t="s">
        <v>1641</v>
      </c>
      <c r="H1538" s="113" t="s">
        <v>414</v>
      </c>
      <c r="I1538" t="s">
        <v>1712</v>
      </c>
      <c r="J1538" t="s">
        <v>1653</v>
      </c>
      <c r="K1538" s="113" t="s">
        <v>1713</v>
      </c>
      <c r="L1538" s="112"/>
      <c r="M1538" s="112"/>
      <c r="N1538" s="114">
        <v>1</v>
      </c>
      <c r="O1538" s="115"/>
      <c r="P1538" s="115"/>
      <c r="Q1538" s="115"/>
      <c r="R1538" s="114">
        <v>1</v>
      </c>
      <c r="S1538" s="115"/>
      <c r="T1538" s="115"/>
      <c r="U1538" s="115"/>
      <c r="V1538" s="115"/>
      <c r="W1538" s="115"/>
    </row>
    <row r="1539" spans="1:23" x14ac:dyDescent="0.25">
      <c r="A1539" s="113" t="s">
        <v>115</v>
      </c>
      <c r="B1539" s="113" t="s">
        <v>116</v>
      </c>
      <c r="C1539" s="113" t="s">
        <v>7</v>
      </c>
      <c r="D1539" t="s">
        <v>558</v>
      </c>
      <c r="E1539" t="s">
        <v>1566</v>
      </c>
      <c r="F1539" s="113" t="s">
        <v>1611</v>
      </c>
      <c r="G1539" s="113" t="s">
        <v>1641</v>
      </c>
      <c r="H1539" s="113" t="s">
        <v>414</v>
      </c>
      <c r="I1539" t="s">
        <v>1724</v>
      </c>
      <c r="J1539" t="s">
        <v>1675</v>
      </c>
      <c r="K1539" s="113" t="s">
        <v>1725</v>
      </c>
      <c r="L1539" s="112"/>
      <c r="M1539" s="112"/>
      <c r="N1539" s="114">
        <v>2</v>
      </c>
      <c r="O1539" s="114">
        <v>1</v>
      </c>
      <c r="P1539" s="115"/>
      <c r="Q1539" s="115"/>
      <c r="R1539" s="114">
        <v>2</v>
      </c>
      <c r="S1539" s="114">
        <v>1</v>
      </c>
      <c r="T1539" s="115"/>
      <c r="U1539" s="115"/>
      <c r="V1539" s="115"/>
      <c r="W1539" s="115"/>
    </row>
    <row r="1540" spans="1:23" x14ac:dyDescent="0.25">
      <c r="A1540" s="113" t="s">
        <v>118</v>
      </c>
      <c r="B1540" s="113" t="s">
        <v>119</v>
      </c>
      <c r="C1540" s="113" t="s">
        <v>7</v>
      </c>
      <c r="D1540" t="s">
        <v>1501</v>
      </c>
      <c r="E1540" t="s">
        <v>1567</v>
      </c>
      <c r="F1540" s="113" t="s">
        <v>1611</v>
      </c>
      <c r="G1540" s="113" t="s">
        <v>1641</v>
      </c>
      <c r="H1540" s="113" t="s">
        <v>414</v>
      </c>
      <c r="I1540" t="s">
        <v>1790</v>
      </c>
      <c r="J1540" t="s">
        <v>1696</v>
      </c>
      <c r="K1540" s="113" t="s">
        <v>1791</v>
      </c>
      <c r="L1540" s="112"/>
      <c r="M1540" s="112"/>
      <c r="N1540" s="114">
        <v>3</v>
      </c>
      <c r="O1540" s="114">
        <v>3</v>
      </c>
      <c r="P1540" s="115"/>
      <c r="Q1540" s="115"/>
      <c r="R1540" s="114">
        <v>2</v>
      </c>
      <c r="S1540" s="114">
        <v>2</v>
      </c>
      <c r="T1540" s="114">
        <v>1</v>
      </c>
      <c r="U1540" s="114">
        <v>1</v>
      </c>
      <c r="V1540" s="115"/>
      <c r="W1540" s="115"/>
    </row>
    <row r="1541" spans="1:23" x14ac:dyDescent="0.25">
      <c r="A1541" s="113" t="s">
        <v>120</v>
      </c>
      <c r="B1541" s="113" t="s">
        <v>119</v>
      </c>
      <c r="C1541" s="113" t="s">
        <v>8</v>
      </c>
      <c r="D1541" t="s">
        <v>1501</v>
      </c>
      <c r="E1541" t="s">
        <v>1567</v>
      </c>
      <c r="F1541" s="113" t="s">
        <v>1611</v>
      </c>
      <c r="G1541" s="113" t="s">
        <v>1641</v>
      </c>
      <c r="H1541" s="113" t="s">
        <v>414</v>
      </c>
      <c r="I1541" t="s">
        <v>1718</v>
      </c>
      <c r="J1541" t="s">
        <v>1643</v>
      </c>
      <c r="K1541" s="113" t="s">
        <v>1719</v>
      </c>
      <c r="L1541" s="112"/>
      <c r="M1541" s="112"/>
      <c r="N1541" s="114">
        <v>1</v>
      </c>
      <c r="O1541" s="114">
        <v>1</v>
      </c>
      <c r="P1541" s="115"/>
      <c r="Q1541" s="115"/>
      <c r="R1541" s="114">
        <v>1</v>
      </c>
      <c r="S1541" s="114">
        <v>1</v>
      </c>
      <c r="T1541" s="115"/>
      <c r="U1541" s="115"/>
      <c r="V1541" s="115"/>
      <c r="W1541" s="115"/>
    </row>
    <row r="1542" spans="1:23" x14ac:dyDescent="0.25">
      <c r="A1542" s="113" t="s">
        <v>124</v>
      </c>
      <c r="B1542" s="113" t="s">
        <v>125</v>
      </c>
      <c r="C1542" s="113" t="s">
        <v>7</v>
      </c>
      <c r="D1542" t="s">
        <v>479</v>
      </c>
      <c r="E1542" t="s">
        <v>1521</v>
      </c>
      <c r="F1542" s="113" t="s">
        <v>1611</v>
      </c>
      <c r="G1542" s="113" t="s">
        <v>1641</v>
      </c>
      <c r="H1542" s="113" t="s">
        <v>414</v>
      </c>
      <c r="I1542" t="s">
        <v>1708</v>
      </c>
      <c r="J1542" t="s">
        <v>1653</v>
      </c>
      <c r="K1542" s="113" t="s">
        <v>1709</v>
      </c>
      <c r="L1542" s="112"/>
      <c r="M1542" s="112"/>
      <c r="N1542" s="114">
        <v>1</v>
      </c>
      <c r="O1542" s="115"/>
      <c r="P1542" s="115"/>
      <c r="Q1542" s="115"/>
      <c r="R1542" s="115"/>
      <c r="S1542" s="115"/>
      <c r="T1542" s="115"/>
      <c r="U1542" s="115"/>
      <c r="V1542" s="114">
        <v>1</v>
      </c>
      <c r="W1542" s="115"/>
    </row>
    <row r="1543" spans="1:23" x14ac:dyDescent="0.25">
      <c r="A1543" s="113" t="s">
        <v>133</v>
      </c>
      <c r="B1543" s="113" t="s">
        <v>134</v>
      </c>
      <c r="C1543" s="113" t="s">
        <v>7</v>
      </c>
      <c r="D1543" t="s">
        <v>1447</v>
      </c>
      <c r="E1543" t="s">
        <v>1524</v>
      </c>
      <c r="F1543" s="113" t="s">
        <v>1611</v>
      </c>
      <c r="G1543" s="113" t="s">
        <v>1641</v>
      </c>
      <c r="H1543" s="113" t="s">
        <v>414</v>
      </c>
      <c r="I1543" t="s">
        <v>1672</v>
      </c>
      <c r="J1543" t="s">
        <v>1643</v>
      </c>
      <c r="K1543" s="113" t="s">
        <v>1673</v>
      </c>
      <c r="L1543" s="112"/>
      <c r="M1543" s="112"/>
      <c r="N1543" s="114">
        <v>5</v>
      </c>
      <c r="O1543" s="115"/>
      <c r="P1543" s="115"/>
      <c r="Q1543" s="115"/>
      <c r="R1543" s="115"/>
      <c r="S1543" s="115"/>
      <c r="T1543" s="114">
        <v>5</v>
      </c>
      <c r="U1543" s="115"/>
      <c r="V1543" s="115"/>
      <c r="W1543" s="115"/>
    </row>
    <row r="1544" spans="1:23" x14ac:dyDescent="0.25">
      <c r="A1544" s="113" t="s">
        <v>143</v>
      </c>
      <c r="B1544" s="113" t="s">
        <v>144</v>
      </c>
      <c r="C1544" s="113" t="s">
        <v>7</v>
      </c>
      <c r="D1544" t="s">
        <v>490</v>
      </c>
      <c r="E1544" t="s">
        <v>1528</v>
      </c>
      <c r="F1544" s="113" t="s">
        <v>1611</v>
      </c>
      <c r="G1544" s="113" t="s">
        <v>1641</v>
      </c>
      <c r="H1544" s="113" t="s">
        <v>414</v>
      </c>
      <c r="I1544" t="s">
        <v>1679</v>
      </c>
      <c r="J1544" t="s">
        <v>1675</v>
      </c>
      <c r="K1544" s="113" t="s">
        <v>1680</v>
      </c>
      <c r="L1544" s="112"/>
      <c r="M1544" s="112"/>
      <c r="N1544" s="114">
        <v>10</v>
      </c>
      <c r="O1544" s="114">
        <v>1</v>
      </c>
      <c r="P1544" s="115"/>
      <c r="Q1544" s="115"/>
      <c r="R1544" s="114">
        <v>6</v>
      </c>
      <c r="S1544" s="114">
        <v>1</v>
      </c>
      <c r="T1544" s="114">
        <v>3</v>
      </c>
      <c r="U1544" s="115"/>
      <c r="V1544" s="114">
        <v>1</v>
      </c>
      <c r="W1544" s="115"/>
    </row>
    <row r="1545" spans="1:23" x14ac:dyDescent="0.25">
      <c r="A1545" s="113" t="s">
        <v>145</v>
      </c>
      <c r="B1545" s="113" t="s">
        <v>144</v>
      </c>
      <c r="C1545" s="113" t="s">
        <v>8</v>
      </c>
      <c r="D1545" t="s">
        <v>490</v>
      </c>
      <c r="E1545" t="s">
        <v>1528</v>
      </c>
      <c r="F1545" s="113" t="s">
        <v>1611</v>
      </c>
      <c r="G1545" s="113" t="s">
        <v>1641</v>
      </c>
      <c r="H1545" s="113" t="s">
        <v>414</v>
      </c>
      <c r="I1545" t="s">
        <v>1665</v>
      </c>
      <c r="J1545" t="s">
        <v>1653</v>
      </c>
      <c r="K1545" s="113" t="s">
        <v>1666</v>
      </c>
      <c r="L1545" s="112"/>
      <c r="M1545" s="112"/>
      <c r="N1545" s="114">
        <v>1</v>
      </c>
      <c r="O1545" s="115"/>
      <c r="P1545" s="115"/>
      <c r="Q1545" s="115"/>
      <c r="R1545" s="115"/>
      <c r="S1545" s="115"/>
      <c r="T1545" s="115"/>
      <c r="U1545" s="115"/>
      <c r="V1545" s="114">
        <v>1</v>
      </c>
      <c r="W1545" s="115"/>
    </row>
    <row r="1546" spans="1:23" x14ac:dyDescent="0.25">
      <c r="A1546" s="113" t="s">
        <v>146</v>
      </c>
      <c r="B1546" s="113" t="s">
        <v>147</v>
      </c>
      <c r="C1546" s="113" t="s">
        <v>7</v>
      </c>
      <c r="D1546" t="s">
        <v>491</v>
      </c>
      <c r="E1546" t="s">
        <v>1529</v>
      </c>
      <c r="F1546" s="113" t="s">
        <v>1611</v>
      </c>
      <c r="G1546" s="113" t="s">
        <v>1641</v>
      </c>
      <c r="H1546" s="113" t="s">
        <v>414</v>
      </c>
      <c r="I1546" t="s">
        <v>1870</v>
      </c>
      <c r="J1546" t="s">
        <v>1650</v>
      </c>
      <c r="K1546" s="113" t="s">
        <v>1871</v>
      </c>
      <c r="L1546" s="112"/>
      <c r="M1546" s="112"/>
      <c r="N1546" s="114">
        <v>2</v>
      </c>
      <c r="O1546" s="114">
        <v>2</v>
      </c>
      <c r="P1546" s="115"/>
      <c r="Q1546" s="115"/>
      <c r="R1546" s="115"/>
      <c r="S1546" s="115"/>
      <c r="T1546" s="114">
        <v>2</v>
      </c>
      <c r="U1546" s="114">
        <v>2</v>
      </c>
      <c r="V1546" s="115"/>
      <c r="W1546" s="115"/>
    </row>
    <row r="1547" spans="1:23" x14ac:dyDescent="0.25">
      <c r="A1547" s="113" t="s">
        <v>154</v>
      </c>
      <c r="B1547" s="113" t="s">
        <v>155</v>
      </c>
      <c r="C1547" s="113" t="s">
        <v>7</v>
      </c>
      <c r="D1547" t="s">
        <v>495</v>
      </c>
      <c r="E1547" t="s">
        <v>1532</v>
      </c>
      <c r="F1547" s="113" t="s">
        <v>1611</v>
      </c>
      <c r="G1547" s="113" t="s">
        <v>1641</v>
      </c>
      <c r="H1547" s="113" t="s">
        <v>414</v>
      </c>
      <c r="I1547" t="s">
        <v>1814</v>
      </c>
      <c r="J1547" t="s">
        <v>1696</v>
      </c>
      <c r="K1547" s="113" t="s">
        <v>1815</v>
      </c>
      <c r="L1547" s="112"/>
      <c r="M1547" s="112"/>
      <c r="N1547" s="114">
        <v>6</v>
      </c>
      <c r="O1547" s="114">
        <v>1</v>
      </c>
      <c r="P1547" s="115"/>
      <c r="Q1547" s="115"/>
      <c r="R1547" s="114">
        <v>3</v>
      </c>
      <c r="S1547" s="114">
        <v>1</v>
      </c>
      <c r="T1547" s="114">
        <v>3</v>
      </c>
      <c r="U1547" s="115"/>
      <c r="V1547" s="115"/>
      <c r="W1547" s="115"/>
    </row>
    <row r="1548" spans="1:23" x14ac:dyDescent="0.25">
      <c r="A1548" s="113" t="s">
        <v>22</v>
      </c>
      <c r="B1548" s="113" t="s">
        <v>23</v>
      </c>
      <c r="C1548" s="113" t="s">
        <v>7</v>
      </c>
      <c r="D1548" t="s">
        <v>1470</v>
      </c>
      <c r="E1548" t="s">
        <v>1546</v>
      </c>
      <c r="F1548" s="113" t="s">
        <v>1611</v>
      </c>
      <c r="G1548" s="113" t="s">
        <v>1641</v>
      </c>
      <c r="H1548" s="113" t="s">
        <v>414</v>
      </c>
      <c r="I1548" t="s">
        <v>1872</v>
      </c>
      <c r="J1548" t="s">
        <v>1675</v>
      </c>
      <c r="K1548" s="113" t="s">
        <v>1873</v>
      </c>
      <c r="L1548" s="112"/>
      <c r="M1548" s="112"/>
      <c r="N1548" s="114">
        <v>1</v>
      </c>
      <c r="O1548" s="115"/>
      <c r="P1548" s="115"/>
      <c r="Q1548" s="115"/>
      <c r="R1548" s="115"/>
      <c r="S1548" s="115"/>
      <c r="T1548" s="114">
        <v>1</v>
      </c>
      <c r="U1548" s="115"/>
      <c r="V1548" s="115"/>
      <c r="W1548" s="115"/>
    </row>
    <row r="1549" spans="1:23" x14ac:dyDescent="0.25">
      <c r="A1549" s="113" t="s">
        <v>36</v>
      </c>
      <c r="B1549" s="113" t="s">
        <v>37</v>
      </c>
      <c r="C1549" s="113" t="s">
        <v>7</v>
      </c>
      <c r="D1549" t="s">
        <v>522</v>
      </c>
      <c r="E1549" t="s">
        <v>1550</v>
      </c>
      <c r="F1549" s="113" t="s">
        <v>1611</v>
      </c>
      <c r="G1549" s="113" t="s">
        <v>1641</v>
      </c>
      <c r="H1549" s="113" t="s">
        <v>414</v>
      </c>
      <c r="I1549" t="s">
        <v>1780</v>
      </c>
      <c r="J1549" t="s">
        <v>1675</v>
      </c>
      <c r="K1549" s="113" t="s">
        <v>1781</v>
      </c>
      <c r="L1549" s="112"/>
      <c r="M1549" s="112"/>
      <c r="N1549" s="114">
        <v>1</v>
      </c>
      <c r="O1549" s="115"/>
      <c r="P1549" s="115"/>
      <c r="Q1549" s="115"/>
      <c r="R1549" s="114">
        <v>1</v>
      </c>
      <c r="S1549" s="115"/>
      <c r="T1549" s="115"/>
      <c r="U1549" s="115"/>
      <c r="V1549" s="115"/>
      <c r="W1549" s="115"/>
    </row>
    <row r="1550" spans="1:23" x14ac:dyDescent="0.25">
      <c r="A1550" s="113" t="s">
        <v>75</v>
      </c>
      <c r="B1550" s="113" t="s">
        <v>76</v>
      </c>
      <c r="C1550" s="113" t="s">
        <v>7</v>
      </c>
      <c r="D1550" t="s">
        <v>539</v>
      </c>
      <c r="E1550" t="s">
        <v>1574</v>
      </c>
      <c r="F1550" s="113" t="s">
        <v>1611</v>
      </c>
      <c r="G1550" s="113" t="s">
        <v>1641</v>
      </c>
      <c r="H1550" s="113" t="s">
        <v>414</v>
      </c>
      <c r="I1550" t="s">
        <v>1647</v>
      </c>
      <c r="J1550" t="s">
        <v>1643</v>
      </c>
      <c r="K1550" s="113" t="s">
        <v>1648</v>
      </c>
      <c r="L1550" s="112"/>
      <c r="M1550" s="112"/>
      <c r="N1550" s="114">
        <v>9</v>
      </c>
      <c r="O1550" s="114">
        <v>2</v>
      </c>
      <c r="P1550" s="114">
        <v>9</v>
      </c>
      <c r="Q1550" s="114">
        <v>2</v>
      </c>
      <c r="R1550" s="115"/>
      <c r="S1550" s="115"/>
      <c r="T1550" s="115"/>
      <c r="U1550" s="115"/>
      <c r="V1550" s="115"/>
      <c r="W1550" s="115"/>
    </row>
    <row r="1551" spans="1:23" x14ac:dyDescent="0.25">
      <c r="A1551" s="113" t="s">
        <v>77</v>
      </c>
      <c r="B1551" s="113" t="s">
        <v>76</v>
      </c>
      <c r="C1551" s="113" t="s">
        <v>8</v>
      </c>
      <c r="D1551" t="s">
        <v>539</v>
      </c>
      <c r="E1551" t="s">
        <v>1574</v>
      </c>
      <c r="F1551" s="113" t="s">
        <v>1611</v>
      </c>
      <c r="G1551" s="113" t="s">
        <v>1641</v>
      </c>
      <c r="H1551" s="113" t="s">
        <v>414</v>
      </c>
      <c r="I1551" t="s">
        <v>1706</v>
      </c>
      <c r="J1551" t="s">
        <v>1653</v>
      </c>
      <c r="K1551" s="113" t="s">
        <v>1707</v>
      </c>
      <c r="L1551" s="112"/>
      <c r="M1551" s="112"/>
      <c r="N1551" s="114">
        <v>2</v>
      </c>
      <c r="O1551" s="115"/>
      <c r="P1551" s="114">
        <v>2</v>
      </c>
      <c r="Q1551" s="115"/>
      <c r="R1551" s="115"/>
      <c r="S1551" s="115"/>
      <c r="T1551" s="115"/>
      <c r="U1551" s="115"/>
      <c r="V1551" s="115"/>
      <c r="W1551" s="115"/>
    </row>
    <row r="1552" spans="1:23" x14ac:dyDescent="0.25">
      <c r="A1552" s="113" t="s">
        <v>92</v>
      </c>
      <c r="B1552" s="113" t="s">
        <v>93</v>
      </c>
      <c r="C1552" s="113" t="s">
        <v>7</v>
      </c>
      <c r="D1552" t="s">
        <v>549</v>
      </c>
      <c r="E1552" t="s">
        <v>1558</v>
      </c>
      <c r="F1552" s="113" t="s">
        <v>1611</v>
      </c>
      <c r="G1552" s="113" t="s">
        <v>1641</v>
      </c>
      <c r="H1552" s="113" t="s">
        <v>414</v>
      </c>
      <c r="I1552" t="s">
        <v>1712</v>
      </c>
      <c r="J1552" t="s">
        <v>1653</v>
      </c>
      <c r="K1552" s="113" t="s">
        <v>1713</v>
      </c>
      <c r="L1552" s="112"/>
      <c r="M1552" s="112"/>
      <c r="N1552" s="114">
        <v>2</v>
      </c>
      <c r="O1552" s="115"/>
      <c r="P1552" s="115"/>
      <c r="Q1552" s="115"/>
      <c r="R1552" s="115"/>
      <c r="S1552" s="115"/>
      <c r="T1552" s="114">
        <v>1</v>
      </c>
      <c r="U1552" s="115"/>
      <c r="V1552" s="114">
        <v>1</v>
      </c>
      <c r="W1552" s="115"/>
    </row>
    <row r="1553" spans="1:23" x14ac:dyDescent="0.25">
      <c r="A1553" s="113" t="s">
        <v>95</v>
      </c>
      <c r="B1553" s="113" t="s">
        <v>96</v>
      </c>
      <c r="C1553" s="113" t="s">
        <v>7</v>
      </c>
      <c r="D1553" t="s">
        <v>550</v>
      </c>
      <c r="E1553" t="s">
        <v>1559</v>
      </c>
      <c r="F1553" s="113" t="s">
        <v>1611</v>
      </c>
      <c r="G1553" s="113" t="s">
        <v>1641</v>
      </c>
      <c r="H1553" s="113" t="s">
        <v>414</v>
      </c>
      <c r="I1553" t="s">
        <v>1655</v>
      </c>
      <c r="J1553" t="s">
        <v>1643</v>
      </c>
      <c r="K1553" s="113" t="s">
        <v>1656</v>
      </c>
      <c r="L1553" s="112"/>
      <c r="M1553" s="112"/>
      <c r="N1553" s="114">
        <v>2</v>
      </c>
      <c r="O1553" s="114">
        <v>1</v>
      </c>
      <c r="P1553" s="115"/>
      <c r="Q1553" s="115"/>
      <c r="R1553" s="114">
        <v>2</v>
      </c>
      <c r="S1553" s="114">
        <v>1</v>
      </c>
      <c r="T1553" s="115"/>
      <c r="U1553" s="115"/>
      <c r="V1553" s="115"/>
      <c r="W1553" s="115"/>
    </row>
    <row r="1554" spans="1:23" x14ac:dyDescent="0.25">
      <c r="A1554" s="113" t="s">
        <v>98</v>
      </c>
      <c r="B1554" s="113" t="s">
        <v>99</v>
      </c>
      <c r="C1554" s="113" t="s">
        <v>7</v>
      </c>
      <c r="D1554" t="s">
        <v>551</v>
      </c>
      <c r="E1554" t="s">
        <v>1560</v>
      </c>
      <c r="F1554" s="113" t="s">
        <v>1611</v>
      </c>
      <c r="G1554" s="113" t="s">
        <v>1641</v>
      </c>
      <c r="H1554" s="113" t="s">
        <v>414</v>
      </c>
      <c r="I1554" t="s">
        <v>1716</v>
      </c>
      <c r="J1554" t="s">
        <v>1675</v>
      </c>
      <c r="K1554" s="113" t="s">
        <v>1717</v>
      </c>
      <c r="L1554" s="112"/>
      <c r="M1554" s="112"/>
      <c r="N1554" s="114">
        <v>4</v>
      </c>
      <c r="O1554" s="115"/>
      <c r="P1554" s="115"/>
      <c r="Q1554" s="115"/>
      <c r="R1554" s="114">
        <v>4</v>
      </c>
      <c r="S1554" s="115"/>
      <c r="T1554" s="115"/>
      <c r="U1554" s="115"/>
      <c r="V1554" s="115"/>
      <c r="W1554" s="115"/>
    </row>
    <row r="1555" spans="1:23" x14ac:dyDescent="0.25">
      <c r="A1555" s="113" t="s">
        <v>101</v>
      </c>
      <c r="B1555" s="113" t="s">
        <v>102</v>
      </c>
      <c r="C1555" s="113" t="s">
        <v>7</v>
      </c>
      <c r="D1555" t="s">
        <v>552</v>
      </c>
      <c r="E1555" t="s">
        <v>1561</v>
      </c>
      <c r="F1555" s="113" t="s">
        <v>1611</v>
      </c>
      <c r="G1555" s="113" t="s">
        <v>1641</v>
      </c>
      <c r="H1555" s="113" t="s">
        <v>418</v>
      </c>
      <c r="I1555" t="s">
        <v>1642</v>
      </c>
      <c r="J1555" t="s">
        <v>1643</v>
      </c>
      <c r="K1555" s="113" t="s">
        <v>1644</v>
      </c>
      <c r="L1555" s="112"/>
      <c r="M1555" s="112"/>
      <c r="N1555" s="114">
        <v>46</v>
      </c>
      <c r="O1555" s="114">
        <v>10</v>
      </c>
      <c r="P1555" s="115"/>
      <c r="Q1555" s="115"/>
      <c r="R1555" s="114">
        <v>37</v>
      </c>
      <c r="S1555" s="114">
        <v>8</v>
      </c>
      <c r="T1555" s="114">
        <v>9</v>
      </c>
      <c r="U1555" s="114">
        <v>2</v>
      </c>
      <c r="V1555" s="115"/>
      <c r="W1555" s="115"/>
    </row>
    <row r="1556" spans="1:23" x14ac:dyDescent="0.25">
      <c r="A1556" s="113" t="s">
        <v>103</v>
      </c>
      <c r="B1556" s="113" t="s">
        <v>102</v>
      </c>
      <c r="C1556" s="113" t="s">
        <v>8</v>
      </c>
      <c r="D1556" t="s">
        <v>552</v>
      </c>
      <c r="E1556" t="s">
        <v>1561</v>
      </c>
      <c r="F1556" s="113" t="s">
        <v>1611</v>
      </c>
      <c r="G1556" s="113" t="s">
        <v>1641</v>
      </c>
      <c r="H1556" s="113" t="s">
        <v>418</v>
      </c>
      <c r="I1556" t="s">
        <v>1722</v>
      </c>
      <c r="J1556" t="s">
        <v>1696</v>
      </c>
      <c r="K1556" s="113" t="s">
        <v>1723</v>
      </c>
      <c r="L1556" s="112"/>
      <c r="M1556" s="112"/>
      <c r="N1556" s="114">
        <v>27</v>
      </c>
      <c r="O1556" s="114">
        <v>7</v>
      </c>
      <c r="P1556" s="115"/>
      <c r="Q1556" s="115"/>
      <c r="R1556" s="114">
        <v>25</v>
      </c>
      <c r="S1556" s="114">
        <v>7</v>
      </c>
      <c r="T1556" s="114">
        <v>2</v>
      </c>
      <c r="U1556" s="115"/>
      <c r="V1556" s="115"/>
      <c r="W1556" s="115"/>
    </row>
    <row r="1557" spans="1:23" x14ac:dyDescent="0.25">
      <c r="A1557" s="113" t="s">
        <v>110</v>
      </c>
      <c r="B1557" s="113" t="s">
        <v>111</v>
      </c>
      <c r="C1557" s="113" t="s">
        <v>7</v>
      </c>
      <c r="D1557" t="s">
        <v>555</v>
      </c>
      <c r="E1557" t="s">
        <v>1564</v>
      </c>
      <c r="F1557" s="113" t="s">
        <v>1611</v>
      </c>
      <c r="G1557" s="113" t="s">
        <v>1641</v>
      </c>
      <c r="H1557" s="113" t="s">
        <v>418</v>
      </c>
      <c r="I1557" t="s">
        <v>1710</v>
      </c>
      <c r="J1557" t="s">
        <v>1653</v>
      </c>
      <c r="K1557" s="113" t="s">
        <v>1711</v>
      </c>
      <c r="L1557" s="112"/>
      <c r="M1557" s="112"/>
      <c r="N1557" s="114">
        <v>4</v>
      </c>
      <c r="O1557" s="114">
        <v>1</v>
      </c>
      <c r="P1557" s="115"/>
      <c r="Q1557" s="115"/>
      <c r="R1557" s="115"/>
      <c r="S1557" s="115"/>
      <c r="T1557" s="115"/>
      <c r="U1557" s="115"/>
      <c r="V1557" s="114">
        <v>4</v>
      </c>
      <c r="W1557" s="114">
        <v>1</v>
      </c>
    </row>
    <row r="1558" spans="1:23" x14ac:dyDescent="0.25">
      <c r="A1558" s="113" t="s">
        <v>113</v>
      </c>
      <c r="B1558" s="113" t="s">
        <v>114</v>
      </c>
      <c r="C1558" s="113" t="s">
        <v>7</v>
      </c>
      <c r="D1558" t="s">
        <v>556</v>
      </c>
      <c r="E1558" t="s">
        <v>1565</v>
      </c>
      <c r="F1558" s="113" t="s">
        <v>1611</v>
      </c>
      <c r="G1558" s="113" t="s">
        <v>1641</v>
      </c>
      <c r="H1558" s="113" t="s">
        <v>418</v>
      </c>
      <c r="I1558" t="s">
        <v>1844</v>
      </c>
      <c r="J1558" t="s">
        <v>1675</v>
      </c>
      <c r="K1558" s="113" t="s">
        <v>1845</v>
      </c>
      <c r="L1558" s="112"/>
      <c r="M1558" s="112"/>
      <c r="N1558" s="114">
        <v>1</v>
      </c>
      <c r="O1558" s="115"/>
      <c r="P1558" s="115"/>
      <c r="Q1558" s="115"/>
      <c r="R1558" s="115"/>
      <c r="S1558" s="115"/>
      <c r="T1558" s="114">
        <v>1</v>
      </c>
      <c r="U1558" s="115"/>
      <c r="V1558" s="115"/>
      <c r="W1558" s="115"/>
    </row>
    <row r="1559" spans="1:23" x14ac:dyDescent="0.25">
      <c r="A1559" s="113" t="s">
        <v>115</v>
      </c>
      <c r="B1559" s="113" t="s">
        <v>116</v>
      </c>
      <c r="C1559" s="113" t="s">
        <v>7</v>
      </c>
      <c r="D1559" t="s">
        <v>558</v>
      </c>
      <c r="E1559" t="s">
        <v>1566</v>
      </c>
      <c r="F1559" s="113" t="s">
        <v>1611</v>
      </c>
      <c r="G1559" s="113" t="s">
        <v>1641</v>
      </c>
      <c r="H1559" s="113" t="s">
        <v>418</v>
      </c>
      <c r="I1559" t="s">
        <v>1642</v>
      </c>
      <c r="J1559" t="s">
        <v>1643</v>
      </c>
      <c r="K1559" s="113" t="s">
        <v>1644</v>
      </c>
      <c r="L1559" s="112"/>
      <c r="M1559" s="112"/>
      <c r="N1559" s="114">
        <v>107</v>
      </c>
      <c r="O1559" s="114">
        <v>68</v>
      </c>
      <c r="P1559" s="114">
        <v>2</v>
      </c>
      <c r="Q1559" s="114">
        <v>2</v>
      </c>
      <c r="R1559" s="114">
        <v>75</v>
      </c>
      <c r="S1559" s="114">
        <v>45</v>
      </c>
      <c r="T1559" s="114">
        <v>25</v>
      </c>
      <c r="U1559" s="114">
        <v>18</v>
      </c>
      <c r="V1559" s="114">
        <v>5</v>
      </c>
      <c r="W1559" s="114">
        <v>3</v>
      </c>
    </row>
    <row r="1560" spans="1:23" x14ac:dyDescent="0.25">
      <c r="A1560" s="113" t="s">
        <v>118</v>
      </c>
      <c r="B1560" s="113" t="s">
        <v>119</v>
      </c>
      <c r="C1560" s="113" t="s">
        <v>7</v>
      </c>
      <c r="D1560" t="s">
        <v>1501</v>
      </c>
      <c r="E1560" t="s">
        <v>1567</v>
      </c>
      <c r="F1560" s="113" t="s">
        <v>1611</v>
      </c>
      <c r="G1560" s="113" t="s">
        <v>1641</v>
      </c>
      <c r="H1560" s="113" t="s">
        <v>418</v>
      </c>
      <c r="I1560" t="s">
        <v>1642</v>
      </c>
      <c r="J1560" t="s">
        <v>1643</v>
      </c>
      <c r="K1560" s="113" t="s">
        <v>1644</v>
      </c>
      <c r="L1560" s="112"/>
      <c r="M1560" s="112"/>
      <c r="N1560" s="114">
        <v>23</v>
      </c>
      <c r="O1560" s="114">
        <v>14</v>
      </c>
      <c r="P1560" s="115"/>
      <c r="Q1560" s="115"/>
      <c r="R1560" s="114">
        <v>18</v>
      </c>
      <c r="S1560" s="114">
        <v>10</v>
      </c>
      <c r="T1560" s="114">
        <v>5</v>
      </c>
      <c r="U1560" s="114">
        <v>4</v>
      </c>
      <c r="V1560" s="115"/>
      <c r="W1560" s="115"/>
    </row>
    <row r="1561" spans="1:23" x14ac:dyDescent="0.25">
      <c r="A1561" s="113" t="s">
        <v>120</v>
      </c>
      <c r="B1561" s="113" t="s">
        <v>119</v>
      </c>
      <c r="C1561" s="113" t="s">
        <v>8</v>
      </c>
      <c r="D1561" t="s">
        <v>1501</v>
      </c>
      <c r="E1561" t="s">
        <v>1567</v>
      </c>
      <c r="F1561" s="113" t="s">
        <v>1611</v>
      </c>
      <c r="G1561" s="113" t="s">
        <v>1641</v>
      </c>
      <c r="H1561" s="113" t="s">
        <v>418</v>
      </c>
      <c r="I1561" t="s">
        <v>1777</v>
      </c>
      <c r="J1561" t="s">
        <v>1675</v>
      </c>
      <c r="K1561" s="113" t="s">
        <v>1778</v>
      </c>
      <c r="L1561" s="112"/>
      <c r="M1561" s="112"/>
      <c r="N1561" s="114">
        <v>1</v>
      </c>
      <c r="O1561" s="114">
        <v>0</v>
      </c>
      <c r="P1561" s="115"/>
      <c r="Q1561" s="115"/>
      <c r="R1561" s="114">
        <v>1</v>
      </c>
      <c r="S1561" s="114">
        <v>0</v>
      </c>
      <c r="T1561" s="115"/>
      <c r="U1561" s="115"/>
      <c r="V1561" s="115"/>
      <c r="W1561" s="115"/>
    </row>
    <row r="1562" spans="1:23" x14ac:dyDescent="0.25">
      <c r="A1562" s="113" t="s">
        <v>133</v>
      </c>
      <c r="B1562" s="113" t="s">
        <v>134</v>
      </c>
      <c r="C1562" s="113" t="s">
        <v>7</v>
      </c>
      <c r="D1562" t="s">
        <v>1447</v>
      </c>
      <c r="E1562" t="s">
        <v>1524</v>
      </c>
      <c r="F1562" s="113" t="s">
        <v>1611</v>
      </c>
      <c r="G1562" s="113" t="s">
        <v>1641</v>
      </c>
      <c r="H1562" s="113" t="s">
        <v>418</v>
      </c>
      <c r="I1562" t="s">
        <v>1677</v>
      </c>
      <c r="J1562" t="s">
        <v>1653</v>
      </c>
      <c r="K1562" s="113" t="s">
        <v>1678</v>
      </c>
      <c r="L1562" s="112"/>
      <c r="M1562" s="112"/>
      <c r="N1562" s="114">
        <v>6</v>
      </c>
      <c r="O1562" s="114">
        <v>4</v>
      </c>
      <c r="P1562" s="115"/>
      <c r="Q1562" s="115"/>
      <c r="R1562" s="114">
        <v>2</v>
      </c>
      <c r="S1562" s="114">
        <v>2</v>
      </c>
      <c r="T1562" s="114">
        <v>4</v>
      </c>
      <c r="U1562" s="114">
        <v>2</v>
      </c>
      <c r="V1562" s="115"/>
      <c r="W1562" s="115"/>
    </row>
    <row r="1563" spans="1:23" x14ac:dyDescent="0.25">
      <c r="A1563" s="113" t="s">
        <v>143</v>
      </c>
      <c r="B1563" s="113" t="s">
        <v>144</v>
      </c>
      <c r="C1563" s="113" t="s">
        <v>7</v>
      </c>
      <c r="D1563" t="s">
        <v>490</v>
      </c>
      <c r="E1563" t="s">
        <v>1528</v>
      </c>
      <c r="F1563" s="113" t="s">
        <v>1611</v>
      </c>
      <c r="G1563" s="113" t="s">
        <v>1641</v>
      </c>
      <c r="H1563" s="113" t="s">
        <v>418</v>
      </c>
      <c r="I1563" t="s">
        <v>1665</v>
      </c>
      <c r="J1563" t="s">
        <v>1653</v>
      </c>
      <c r="K1563" s="113" t="s">
        <v>1666</v>
      </c>
      <c r="L1563" s="112"/>
      <c r="M1563" s="112"/>
      <c r="N1563" s="114">
        <v>7</v>
      </c>
      <c r="O1563" s="114">
        <v>1</v>
      </c>
      <c r="P1563" s="115"/>
      <c r="Q1563" s="115"/>
      <c r="R1563" s="114">
        <v>1</v>
      </c>
      <c r="S1563" s="115"/>
      <c r="T1563" s="114">
        <v>6</v>
      </c>
      <c r="U1563" s="114">
        <v>1</v>
      </c>
      <c r="V1563" s="115"/>
      <c r="W1563" s="115"/>
    </row>
    <row r="1564" spans="1:23" x14ac:dyDescent="0.25">
      <c r="A1564" s="113" t="s">
        <v>145</v>
      </c>
      <c r="B1564" s="113" t="s">
        <v>144</v>
      </c>
      <c r="C1564" s="113" t="s">
        <v>8</v>
      </c>
      <c r="D1564" t="s">
        <v>490</v>
      </c>
      <c r="E1564" t="s">
        <v>1528</v>
      </c>
      <c r="F1564" s="113" t="s">
        <v>1611</v>
      </c>
      <c r="G1564" s="113" t="s">
        <v>1641</v>
      </c>
      <c r="H1564" s="113" t="s">
        <v>418</v>
      </c>
      <c r="I1564" t="s">
        <v>1693</v>
      </c>
      <c r="J1564" t="s">
        <v>1650</v>
      </c>
      <c r="K1564" s="113" t="s">
        <v>1694</v>
      </c>
      <c r="L1564" s="112"/>
      <c r="M1564" s="112"/>
      <c r="N1564" s="114">
        <v>1</v>
      </c>
      <c r="O1564" s="115"/>
      <c r="P1564" s="115"/>
      <c r="Q1564" s="115"/>
      <c r="R1564" s="115"/>
      <c r="S1564" s="115"/>
      <c r="T1564" s="114">
        <v>1</v>
      </c>
      <c r="U1564" s="115"/>
      <c r="V1564" s="115"/>
      <c r="W1564" s="115"/>
    </row>
    <row r="1565" spans="1:23" x14ac:dyDescent="0.25">
      <c r="A1565" s="113" t="s">
        <v>146</v>
      </c>
      <c r="B1565" s="113" t="s">
        <v>147</v>
      </c>
      <c r="C1565" s="113" t="s">
        <v>7</v>
      </c>
      <c r="D1565" t="s">
        <v>491</v>
      </c>
      <c r="E1565" t="s">
        <v>1529</v>
      </c>
      <c r="F1565" s="113" t="s">
        <v>1611</v>
      </c>
      <c r="G1565" s="113" t="s">
        <v>1641</v>
      </c>
      <c r="H1565" s="113" t="s">
        <v>418</v>
      </c>
      <c r="I1565" t="s">
        <v>1679</v>
      </c>
      <c r="J1565" t="s">
        <v>1675</v>
      </c>
      <c r="K1565" s="113" t="s">
        <v>1680</v>
      </c>
      <c r="L1565" s="112"/>
      <c r="M1565" s="112"/>
      <c r="N1565" s="114">
        <v>352</v>
      </c>
      <c r="O1565" s="114">
        <v>21</v>
      </c>
      <c r="P1565" s="115"/>
      <c r="Q1565" s="115"/>
      <c r="R1565" s="114">
        <v>113</v>
      </c>
      <c r="S1565" s="114">
        <v>7</v>
      </c>
      <c r="T1565" s="114">
        <v>238</v>
      </c>
      <c r="U1565" s="114">
        <v>14</v>
      </c>
      <c r="V1565" s="114">
        <v>1</v>
      </c>
      <c r="W1565" s="115"/>
    </row>
    <row r="1566" spans="1:23" x14ac:dyDescent="0.25">
      <c r="A1566" s="113" t="s">
        <v>154</v>
      </c>
      <c r="B1566" s="113" t="s">
        <v>155</v>
      </c>
      <c r="C1566" s="113" t="s">
        <v>7</v>
      </c>
      <c r="D1566" t="s">
        <v>495</v>
      </c>
      <c r="E1566" t="s">
        <v>1532</v>
      </c>
      <c r="F1566" s="113" t="s">
        <v>1611</v>
      </c>
      <c r="G1566" s="113" t="s">
        <v>1641</v>
      </c>
      <c r="H1566" s="113" t="s">
        <v>418</v>
      </c>
      <c r="I1566" t="s">
        <v>1647</v>
      </c>
      <c r="J1566" t="s">
        <v>1643</v>
      </c>
      <c r="K1566" s="113" t="s">
        <v>1648</v>
      </c>
      <c r="L1566" s="112"/>
      <c r="M1566" s="112"/>
      <c r="N1566" s="114">
        <v>3</v>
      </c>
      <c r="O1566" s="114">
        <v>3</v>
      </c>
      <c r="P1566" s="115"/>
      <c r="Q1566" s="115"/>
      <c r="R1566" s="115"/>
      <c r="S1566" s="115"/>
      <c r="T1566" s="114">
        <v>3</v>
      </c>
      <c r="U1566" s="114">
        <v>3</v>
      </c>
      <c r="V1566" s="115"/>
      <c r="W1566" s="115"/>
    </row>
    <row r="1567" spans="1:23" x14ac:dyDescent="0.25">
      <c r="A1567" s="113" t="s">
        <v>22</v>
      </c>
      <c r="B1567" s="113" t="s">
        <v>23</v>
      </c>
      <c r="C1567" s="113" t="s">
        <v>7</v>
      </c>
      <c r="D1567" t="s">
        <v>1470</v>
      </c>
      <c r="E1567" t="s">
        <v>1546</v>
      </c>
      <c r="F1567" s="113" t="s">
        <v>1611</v>
      </c>
      <c r="G1567" s="113" t="s">
        <v>1641</v>
      </c>
      <c r="H1567" s="113" t="s">
        <v>418</v>
      </c>
      <c r="I1567" t="s">
        <v>1681</v>
      </c>
      <c r="J1567" t="s">
        <v>1653</v>
      </c>
      <c r="K1567" s="113" t="s">
        <v>1682</v>
      </c>
      <c r="L1567" s="112"/>
      <c r="M1567" s="112"/>
      <c r="N1567" s="114">
        <v>1</v>
      </c>
      <c r="O1567" s="115"/>
      <c r="P1567" s="115"/>
      <c r="Q1567" s="115"/>
      <c r="R1567" s="115"/>
      <c r="S1567" s="115"/>
      <c r="T1567" s="114">
        <v>1</v>
      </c>
      <c r="U1567" s="115"/>
      <c r="V1567" s="115"/>
      <c r="W1567" s="115"/>
    </row>
    <row r="1568" spans="1:23" x14ac:dyDescent="0.25">
      <c r="A1568" s="113" t="s">
        <v>36</v>
      </c>
      <c r="B1568" s="113" t="s">
        <v>37</v>
      </c>
      <c r="C1568" s="113" t="s">
        <v>7</v>
      </c>
      <c r="D1568" t="s">
        <v>522</v>
      </c>
      <c r="E1568" t="s">
        <v>1550</v>
      </c>
      <c r="F1568" s="113" t="s">
        <v>1611</v>
      </c>
      <c r="G1568" s="113" t="s">
        <v>1641</v>
      </c>
      <c r="H1568" s="113" t="s">
        <v>418</v>
      </c>
      <c r="I1568" t="s">
        <v>1754</v>
      </c>
      <c r="J1568" t="s">
        <v>1670</v>
      </c>
      <c r="K1568" s="113" t="s">
        <v>1755</v>
      </c>
      <c r="L1568" s="112"/>
      <c r="M1568" s="112"/>
      <c r="N1568" s="114">
        <v>1</v>
      </c>
      <c r="O1568" s="115"/>
      <c r="P1568" s="115"/>
      <c r="Q1568" s="115"/>
      <c r="R1568" s="115"/>
      <c r="S1568" s="115"/>
      <c r="T1568" s="114">
        <v>1</v>
      </c>
      <c r="U1568" s="115"/>
      <c r="V1568" s="115"/>
      <c r="W1568" s="115"/>
    </row>
    <row r="1569" spans="1:23" x14ac:dyDescent="0.25">
      <c r="A1569" s="113" t="s">
        <v>75</v>
      </c>
      <c r="B1569" s="113" t="s">
        <v>76</v>
      </c>
      <c r="C1569" s="113" t="s">
        <v>7</v>
      </c>
      <c r="D1569" t="s">
        <v>539</v>
      </c>
      <c r="E1569" t="s">
        <v>1574</v>
      </c>
      <c r="F1569" s="113" t="s">
        <v>1611</v>
      </c>
      <c r="G1569" s="113" t="s">
        <v>1641</v>
      </c>
      <c r="H1569" s="113" t="s">
        <v>418</v>
      </c>
      <c r="I1569" t="s">
        <v>1722</v>
      </c>
      <c r="J1569" t="s">
        <v>1696</v>
      </c>
      <c r="K1569" s="113" t="s">
        <v>1723</v>
      </c>
      <c r="L1569" s="112"/>
      <c r="M1569" s="112"/>
      <c r="N1569" s="114">
        <v>50</v>
      </c>
      <c r="O1569" s="114">
        <v>8</v>
      </c>
      <c r="P1569" s="114">
        <v>50</v>
      </c>
      <c r="Q1569" s="114">
        <v>8</v>
      </c>
      <c r="R1569" s="115"/>
      <c r="S1569" s="115"/>
      <c r="T1569" s="115"/>
      <c r="U1569" s="115"/>
      <c r="V1569" s="115"/>
      <c r="W1569" s="115"/>
    </row>
    <row r="1570" spans="1:23" x14ac:dyDescent="0.25">
      <c r="A1570" s="113" t="s">
        <v>92</v>
      </c>
      <c r="B1570" s="113" t="s">
        <v>93</v>
      </c>
      <c r="C1570" s="113" t="s">
        <v>7</v>
      </c>
      <c r="D1570" t="s">
        <v>549</v>
      </c>
      <c r="E1570" t="s">
        <v>1558</v>
      </c>
      <c r="F1570" s="113" t="s">
        <v>1611</v>
      </c>
      <c r="G1570" s="113" t="s">
        <v>1641</v>
      </c>
      <c r="H1570" s="113" t="s">
        <v>418</v>
      </c>
      <c r="I1570" t="s">
        <v>1714</v>
      </c>
      <c r="J1570" t="s">
        <v>1653</v>
      </c>
      <c r="K1570" s="113" t="s">
        <v>1715</v>
      </c>
      <c r="L1570" s="112"/>
      <c r="M1570" s="112"/>
      <c r="N1570" s="114">
        <v>2</v>
      </c>
      <c r="O1570" s="114">
        <v>1</v>
      </c>
      <c r="P1570" s="115"/>
      <c r="Q1570" s="115"/>
      <c r="R1570" s="114">
        <v>2</v>
      </c>
      <c r="S1570" s="114">
        <v>1</v>
      </c>
      <c r="T1570" s="115"/>
      <c r="U1570" s="115"/>
      <c r="V1570" s="115"/>
      <c r="W1570" s="115"/>
    </row>
    <row r="1571" spans="1:23" x14ac:dyDescent="0.25">
      <c r="A1571" s="113" t="s">
        <v>95</v>
      </c>
      <c r="B1571" s="113" t="s">
        <v>96</v>
      </c>
      <c r="C1571" s="113" t="s">
        <v>7</v>
      </c>
      <c r="D1571" t="s">
        <v>550</v>
      </c>
      <c r="E1571" t="s">
        <v>1559</v>
      </c>
      <c r="F1571" s="113" t="s">
        <v>1611</v>
      </c>
      <c r="G1571" s="113" t="s">
        <v>1641</v>
      </c>
      <c r="H1571" s="113" t="s">
        <v>418</v>
      </c>
      <c r="I1571" t="s">
        <v>1732</v>
      </c>
      <c r="J1571" t="s">
        <v>1643</v>
      </c>
      <c r="K1571" s="113" t="s">
        <v>1733</v>
      </c>
      <c r="L1571" s="112"/>
      <c r="M1571" s="112"/>
      <c r="N1571" s="114">
        <v>2</v>
      </c>
      <c r="O1571" s="114">
        <v>1</v>
      </c>
      <c r="P1571" s="115"/>
      <c r="Q1571" s="115"/>
      <c r="R1571" s="114">
        <v>2</v>
      </c>
      <c r="S1571" s="114">
        <v>1</v>
      </c>
      <c r="T1571" s="115"/>
      <c r="U1571" s="115"/>
      <c r="V1571" s="115"/>
      <c r="W1571" s="115"/>
    </row>
    <row r="1572" spans="1:23" x14ac:dyDescent="0.25">
      <c r="A1572" s="113" t="s">
        <v>98</v>
      </c>
      <c r="B1572" s="113" t="s">
        <v>99</v>
      </c>
      <c r="C1572" s="113" t="s">
        <v>7</v>
      </c>
      <c r="D1572" t="s">
        <v>551</v>
      </c>
      <c r="E1572" t="s">
        <v>1560</v>
      </c>
      <c r="F1572" s="113" t="s">
        <v>1611</v>
      </c>
      <c r="G1572" s="113" t="s">
        <v>1641</v>
      </c>
      <c r="H1572" s="113" t="s">
        <v>418</v>
      </c>
      <c r="I1572" t="s">
        <v>1796</v>
      </c>
      <c r="J1572" t="s">
        <v>1675</v>
      </c>
      <c r="K1572" s="113" t="s">
        <v>1797</v>
      </c>
      <c r="L1572" s="112"/>
      <c r="M1572" s="112"/>
      <c r="N1572" s="114">
        <v>32</v>
      </c>
      <c r="O1572" s="114">
        <v>1</v>
      </c>
      <c r="P1572" s="114">
        <v>1</v>
      </c>
      <c r="Q1572" s="114">
        <v>1</v>
      </c>
      <c r="R1572" s="114">
        <v>24</v>
      </c>
      <c r="S1572" s="115"/>
      <c r="T1572" s="114">
        <v>7</v>
      </c>
      <c r="U1572" s="115"/>
      <c r="V1572" s="115"/>
      <c r="W1572" s="115"/>
    </row>
    <row r="1573" spans="1:23" x14ac:dyDescent="0.25">
      <c r="A1573" s="113" t="s">
        <v>98</v>
      </c>
      <c r="B1573" s="113" t="s">
        <v>99</v>
      </c>
      <c r="C1573" s="113" t="s">
        <v>7</v>
      </c>
      <c r="D1573" t="s">
        <v>551</v>
      </c>
      <c r="E1573" t="s">
        <v>1560</v>
      </c>
      <c r="F1573" s="113" t="s">
        <v>1611</v>
      </c>
      <c r="G1573" s="113" t="s">
        <v>1641</v>
      </c>
      <c r="H1573" s="113" t="s">
        <v>425</v>
      </c>
      <c r="I1573" t="s">
        <v>1706</v>
      </c>
      <c r="J1573" t="s">
        <v>1653</v>
      </c>
      <c r="K1573" s="113" t="s">
        <v>1707</v>
      </c>
      <c r="L1573" s="112"/>
      <c r="M1573" s="112"/>
      <c r="N1573" s="114">
        <v>1</v>
      </c>
      <c r="O1573" s="115"/>
      <c r="P1573" s="114">
        <v>1</v>
      </c>
      <c r="Q1573" s="115"/>
      <c r="R1573" s="115"/>
      <c r="S1573" s="115"/>
      <c r="T1573" s="115"/>
      <c r="U1573" s="115"/>
      <c r="V1573" s="115"/>
      <c r="W1573" s="115"/>
    </row>
    <row r="1574" spans="1:23" x14ac:dyDescent="0.25">
      <c r="A1574" s="113" t="s">
        <v>101</v>
      </c>
      <c r="B1574" s="113" t="s">
        <v>102</v>
      </c>
      <c r="C1574" s="113" t="s">
        <v>7</v>
      </c>
      <c r="D1574" t="s">
        <v>552</v>
      </c>
      <c r="E1574" t="s">
        <v>1561</v>
      </c>
      <c r="F1574" s="113" t="s">
        <v>1611</v>
      </c>
      <c r="G1574" s="113" t="s">
        <v>1641</v>
      </c>
      <c r="H1574" s="113" t="s">
        <v>425</v>
      </c>
      <c r="I1574" t="s">
        <v>1746</v>
      </c>
      <c r="J1574" t="s">
        <v>1675</v>
      </c>
      <c r="K1574" s="113" t="s">
        <v>1747</v>
      </c>
      <c r="L1574" s="112"/>
      <c r="M1574" s="112"/>
      <c r="N1574" s="114">
        <v>1</v>
      </c>
      <c r="O1574" s="115"/>
      <c r="P1574" s="115"/>
      <c r="Q1574" s="115"/>
      <c r="R1574" s="114">
        <v>1</v>
      </c>
      <c r="S1574" s="115"/>
      <c r="T1574" s="115"/>
      <c r="U1574" s="115"/>
      <c r="V1574" s="115"/>
      <c r="W1574" s="115"/>
    </row>
    <row r="1575" spans="1:23" x14ac:dyDescent="0.25">
      <c r="A1575" s="113" t="s">
        <v>103</v>
      </c>
      <c r="B1575" s="113" t="s">
        <v>102</v>
      </c>
      <c r="C1575" s="113" t="s">
        <v>8</v>
      </c>
      <c r="D1575" t="s">
        <v>552</v>
      </c>
      <c r="E1575" t="s">
        <v>1561</v>
      </c>
      <c r="F1575" s="113" t="s">
        <v>1611</v>
      </c>
      <c r="G1575" s="113" t="s">
        <v>1641</v>
      </c>
      <c r="H1575" s="113" t="s">
        <v>425</v>
      </c>
      <c r="I1575" t="s">
        <v>1706</v>
      </c>
      <c r="J1575" t="s">
        <v>1653</v>
      </c>
      <c r="K1575" s="113" t="s">
        <v>1707</v>
      </c>
      <c r="L1575" s="112"/>
      <c r="M1575" s="112"/>
      <c r="N1575" s="114">
        <v>1</v>
      </c>
      <c r="O1575" s="115"/>
      <c r="P1575" s="115"/>
      <c r="Q1575" s="115"/>
      <c r="R1575" s="114">
        <v>1</v>
      </c>
      <c r="S1575" s="115"/>
      <c r="T1575" s="115"/>
      <c r="U1575" s="115"/>
      <c r="V1575" s="115"/>
      <c r="W1575" s="115"/>
    </row>
    <row r="1576" spans="1:23" x14ac:dyDescent="0.25">
      <c r="A1576" s="113" t="s">
        <v>110</v>
      </c>
      <c r="B1576" s="113" t="s">
        <v>111</v>
      </c>
      <c r="C1576" s="113" t="s">
        <v>7</v>
      </c>
      <c r="D1576" t="s">
        <v>555</v>
      </c>
      <c r="E1576" t="s">
        <v>1564</v>
      </c>
      <c r="F1576" s="113" t="s">
        <v>1611</v>
      </c>
      <c r="G1576" s="113" t="s">
        <v>1641</v>
      </c>
      <c r="H1576" s="113" t="s">
        <v>425</v>
      </c>
      <c r="I1576" t="s">
        <v>1750</v>
      </c>
      <c r="J1576" t="s">
        <v>1643</v>
      </c>
      <c r="K1576" s="113" t="s">
        <v>1751</v>
      </c>
      <c r="L1576" s="112"/>
      <c r="M1576" s="112"/>
      <c r="N1576" s="114">
        <v>1</v>
      </c>
      <c r="O1576" s="114">
        <v>1</v>
      </c>
      <c r="P1576" s="115"/>
      <c r="Q1576" s="115"/>
      <c r="R1576" s="115"/>
      <c r="S1576" s="115"/>
      <c r="T1576" s="114">
        <v>1</v>
      </c>
      <c r="U1576" s="114">
        <v>1</v>
      </c>
      <c r="V1576" s="115"/>
      <c r="W1576" s="115"/>
    </row>
    <row r="1577" spans="1:23" x14ac:dyDescent="0.25">
      <c r="A1577" s="113" t="s">
        <v>113</v>
      </c>
      <c r="B1577" s="113" t="s">
        <v>114</v>
      </c>
      <c r="C1577" s="113" t="s">
        <v>7</v>
      </c>
      <c r="D1577" t="s">
        <v>556</v>
      </c>
      <c r="E1577" t="s">
        <v>1565</v>
      </c>
      <c r="F1577" s="113" t="s">
        <v>1611</v>
      </c>
      <c r="G1577" s="113" t="s">
        <v>1641</v>
      </c>
      <c r="H1577" s="113" t="s">
        <v>425</v>
      </c>
      <c r="I1577" t="s">
        <v>1647</v>
      </c>
      <c r="J1577" t="s">
        <v>1643</v>
      </c>
      <c r="K1577" s="113" t="s">
        <v>1648</v>
      </c>
      <c r="L1577" s="112"/>
      <c r="M1577" s="112"/>
      <c r="N1577" s="114">
        <v>9</v>
      </c>
      <c r="O1577" s="114">
        <v>4</v>
      </c>
      <c r="P1577" s="115"/>
      <c r="Q1577" s="115"/>
      <c r="R1577" s="114">
        <v>8</v>
      </c>
      <c r="S1577" s="114">
        <v>3</v>
      </c>
      <c r="T1577" s="114">
        <v>1</v>
      </c>
      <c r="U1577" s="114">
        <v>1</v>
      </c>
      <c r="V1577" s="115"/>
      <c r="W1577" s="115"/>
    </row>
    <row r="1578" spans="1:23" x14ac:dyDescent="0.25">
      <c r="A1578" s="113" t="s">
        <v>115</v>
      </c>
      <c r="B1578" s="113" t="s">
        <v>116</v>
      </c>
      <c r="C1578" s="113" t="s">
        <v>7</v>
      </c>
      <c r="D1578" t="s">
        <v>558</v>
      </c>
      <c r="E1578" t="s">
        <v>1566</v>
      </c>
      <c r="F1578" s="113" t="s">
        <v>1611</v>
      </c>
      <c r="G1578" s="113" t="s">
        <v>1641</v>
      </c>
      <c r="H1578" s="113" t="s">
        <v>425</v>
      </c>
      <c r="I1578" t="s">
        <v>1744</v>
      </c>
      <c r="J1578" t="s">
        <v>1675</v>
      </c>
      <c r="K1578" s="113" t="s">
        <v>1745</v>
      </c>
      <c r="L1578" s="112"/>
      <c r="M1578" s="112"/>
      <c r="N1578" s="114">
        <v>1</v>
      </c>
      <c r="O1578" s="115"/>
      <c r="P1578" s="115"/>
      <c r="Q1578" s="115"/>
      <c r="R1578" s="115"/>
      <c r="S1578" s="115"/>
      <c r="T1578" s="114">
        <v>1</v>
      </c>
      <c r="U1578" s="115"/>
      <c r="V1578" s="115"/>
      <c r="W1578" s="115"/>
    </row>
    <row r="1579" spans="1:23" x14ac:dyDescent="0.25">
      <c r="A1579" s="113" t="s">
        <v>118</v>
      </c>
      <c r="B1579" s="113" t="s">
        <v>119</v>
      </c>
      <c r="C1579" s="113" t="s">
        <v>7</v>
      </c>
      <c r="D1579" t="s">
        <v>1501</v>
      </c>
      <c r="E1579" t="s">
        <v>1567</v>
      </c>
      <c r="F1579" s="113" t="s">
        <v>1611</v>
      </c>
      <c r="G1579" s="113" t="s">
        <v>1641</v>
      </c>
      <c r="H1579" s="113" t="s">
        <v>425</v>
      </c>
      <c r="I1579" t="s">
        <v>1689</v>
      </c>
      <c r="J1579" t="s">
        <v>1653</v>
      </c>
      <c r="K1579" s="113" t="s">
        <v>1690</v>
      </c>
      <c r="L1579" s="112"/>
      <c r="M1579" s="112"/>
      <c r="N1579" s="114">
        <v>2</v>
      </c>
      <c r="O1579" s="114">
        <v>1</v>
      </c>
      <c r="P1579" s="115"/>
      <c r="Q1579" s="115"/>
      <c r="R1579" s="114">
        <v>1</v>
      </c>
      <c r="S1579" s="115"/>
      <c r="T1579" s="114">
        <v>1</v>
      </c>
      <c r="U1579" s="114">
        <v>1</v>
      </c>
      <c r="V1579" s="115"/>
      <c r="W1579" s="115"/>
    </row>
    <row r="1580" spans="1:23" x14ac:dyDescent="0.25">
      <c r="A1580" s="113" t="s">
        <v>120</v>
      </c>
      <c r="B1580" s="113" t="s">
        <v>119</v>
      </c>
      <c r="C1580" s="113" t="s">
        <v>8</v>
      </c>
      <c r="D1580" t="s">
        <v>1501</v>
      </c>
      <c r="E1580" t="s">
        <v>1567</v>
      </c>
      <c r="F1580" s="113" t="s">
        <v>1611</v>
      </c>
      <c r="G1580" s="113" t="s">
        <v>1641</v>
      </c>
      <c r="H1580" s="113" t="s">
        <v>425</v>
      </c>
      <c r="I1580" t="s">
        <v>1647</v>
      </c>
      <c r="J1580" t="s">
        <v>1643</v>
      </c>
      <c r="K1580" s="113" t="s">
        <v>1648</v>
      </c>
      <c r="L1580" s="112"/>
      <c r="M1580" s="112"/>
      <c r="N1580" s="114">
        <v>1</v>
      </c>
      <c r="O1580" s="114">
        <v>0</v>
      </c>
      <c r="P1580" s="115"/>
      <c r="Q1580" s="115"/>
      <c r="R1580" s="115"/>
      <c r="S1580" s="115"/>
      <c r="T1580" s="114">
        <v>1</v>
      </c>
      <c r="U1580" s="115"/>
      <c r="V1580" s="115"/>
      <c r="W1580" s="115"/>
    </row>
    <row r="1581" spans="1:23" x14ac:dyDescent="0.25">
      <c r="A1581" s="113" t="s">
        <v>133</v>
      </c>
      <c r="B1581" s="113" t="s">
        <v>134</v>
      </c>
      <c r="C1581" s="113" t="s">
        <v>7</v>
      </c>
      <c r="D1581" t="s">
        <v>1447</v>
      </c>
      <c r="E1581" t="s">
        <v>1524</v>
      </c>
      <c r="F1581" s="113" t="s">
        <v>1611</v>
      </c>
      <c r="G1581" s="113" t="s">
        <v>1641</v>
      </c>
      <c r="H1581" s="113" t="s">
        <v>425</v>
      </c>
      <c r="I1581" t="s">
        <v>1679</v>
      </c>
      <c r="J1581" t="s">
        <v>1675</v>
      </c>
      <c r="K1581" s="113" t="s">
        <v>1680</v>
      </c>
      <c r="L1581" s="112"/>
      <c r="M1581" s="112"/>
      <c r="N1581" s="114">
        <v>39</v>
      </c>
      <c r="O1581" s="114">
        <v>13</v>
      </c>
      <c r="P1581" s="115"/>
      <c r="Q1581" s="115"/>
      <c r="R1581" s="115"/>
      <c r="S1581" s="115"/>
      <c r="T1581" s="114">
        <v>39</v>
      </c>
      <c r="U1581" s="114">
        <v>13</v>
      </c>
      <c r="V1581" s="115"/>
      <c r="W1581" s="115"/>
    </row>
    <row r="1582" spans="1:23" x14ac:dyDescent="0.25">
      <c r="A1582" s="113" t="s">
        <v>143</v>
      </c>
      <c r="B1582" s="113" t="s">
        <v>144</v>
      </c>
      <c r="C1582" s="113" t="s">
        <v>7</v>
      </c>
      <c r="D1582" t="s">
        <v>490</v>
      </c>
      <c r="E1582" t="s">
        <v>1528</v>
      </c>
      <c r="F1582" s="113" t="s">
        <v>1611</v>
      </c>
      <c r="G1582" s="113" t="s">
        <v>1641</v>
      </c>
      <c r="H1582" s="113" t="s">
        <v>425</v>
      </c>
      <c r="I1582" t="s">
        <v>1657</v>
      </c>
      <c r="J1582" t="s">
        <v>1653</v>
      </c>
      <c r="K1582" s="113" t="s">
        <v>1658</v>
      </c>
      <c r="L1582" s="112"/>
      <c r="M1582" s="112"/>
      <c r="N1582" s="114">
        <v>7</v>
      </c>
      <c r="O1582" s="114">
        <v>2</v>
      </c>
      <c r="P1582" s="115"/>
      <c r="Q1582" s="115"/>
      <c r="R1582" s="114">
        <v>3</v>
      </c>
      <c r="S1582" s="114">
        <v>1</v>
      </c>
      <c r="T1582" s="114">
        <v>3</v>
      </c>
      <c r="U1582" s="115"/>
      <c r="V1582" s="114">
        <v>1</v>
      </c>
      <c r="W1582" s="114">
        <v>1</v>
      </c>
    </row>
    <row r="1583" spans="1:23" x14ac:dyDescent="0.25">
      <c r="A1583" s="113" t="s">
        <v>146</v>
      </c>
      <c r="B1583" s="113" t="s">
        <v>147</v>
      </c>
      <c r="C1583" s="113" t="s">
        <v>7</v>
      </c>
      <c r="D1583" t="s">
        <v>491</v>
      </c>
      <c r="E1583" t="s">
        <v>1529</v>
      </c>
      <c r="F1583" s="113" t="s">
        <v>1611</v>
      </c>
      <c r="G1583" s="113" t="s">
        <v>1641</v>
      </c>
      <c r="H1583" s="113" t="s">
        <v>425</v>
      </c>
      <c r="I1583" t="s">
        <v>1872</v>
      </c>
      <c r="J1583" t="s">
        <v>1675</v>
      </c>
      <c r="K1583" s="113" t="s">
        <v>1873</v>
      </c>
      <c r="L1583" s="112"/>
      <c r="M1583" s="112"/>
      <c r="N1583" s="114">
        <v>2</v>
      </c>
      <c r="O1583" s="115"/>
      <c r="P1583" s="115"/>
      <c r="Q1583" s="115"/>
      <c r="R1583" s="114">
        <v>1</v>
      </c>
      <c r="S1583" s="115"/>
      <c r="T1583" s="114">
        <v>1</v>
      </c>
      <c r="U1583" s="115"/>
      <c r="V1583" s="115"/>
      <c r="W1583" s="115"/>
    </row>
    <row r="1584" spans="1:23" x14ac:dyDescent="0.25">
      <c r="A1584" s="113" t="s">
        <v>22</v>
      </c>
      <c r="B1584" s="113" t="s">
        <v>23</v>
      </c>
      <c r="C1584" s="113" t="s">
        <v>7</v>
      </c>
      <c r="D1584" t="s">
        <v>1470</v>
      </c>
      <c r="E1584" t="s">
        <v>1546</v>
      </c>
      <c r="F1584" s="113" t="s">
        <v>1611</v>
      </c>
      <c r="G1584" s="113" t="s">
        <v>1641</v>
      </c>
      <c r="H1584" s="113" t="s">
        <v>425</v>
      </c>
      <c r="I1584" t="s">
        <v>1710</v>
      </c>
      <c r="J1584" t="s">
        <v>1653</v>
      </c>
      <c r="K1584" s="113" t="s">
        <v>1711</v>
      </c>
      <c r="L1584" s="112"/>
      <c r="M1584" s="112"/>
      <c r="N1584" s="114">
        <v>35</v>
      </c>
      <c r="O1584" s="114">
        <v>25</v>
      </c>
      <c r="P1584" s="115"/>
      <c r="Q1584" s="115"/>
      <c r="R1584" s="114">
        <v>33</v>
      </c>
      <c r="S1584" s="114">
        <v>25</v>
      </c>
      <c r="T1584" s="114">
        <v>2</v>
      </c>
      <c r="U1584" s="115"/>
      <c r="V1584" s="115"/>
      <c r="W1584" s="115"/>
    </row>
    <row r="1585" spans="1:23" x14ac:dyDescent="0.25">
      <c r="A1585" s="113" t="s">
        <v>36</v>
      </c>
      <c r="B1585" s="113" t="s">
        <v>37</v>
      </c>
      <c r="C1585" s="113" t="s">
        <v>7</v>
      </c>
      <c r="D1585" t="s">
        <v>522</v>
      </c>
      <c r="E1585" t="s">
        <v>1550</v>
      </c>
      <c r="F1585" s="113" t="s">
        <v>1611</v>
      </c>
      <c r="G1585" s="113" t="s">
        <v>1641</v>
      </c>
      <c r="H1585" s="113" t="s">
        <v>425</v>
      </c>
      <c r="I1585" t="s">
        <v>1744</v>
      </c>
      <c r="J1585" t="s">
        <v>1675</v>
      </c>
      <c r="K1585" s="113" t="s">
        <v>1745</v>
      </c>
      <c r="L1585" s="112"/>
      <c r="M1585" s="112"/>
      <c r="N1585" s="114">
        <v>1</v>
      </c>
      <c r="O1585" s="115"/>
      <c r="P1585" s="115"/>
      <c r="Q1585" s="115"/>
      <c r="R1585" s="115"/>
      <c r="S1585" s="115"/>
      <c r="T1585" s="114">
        <v>1</v>
      </c>
      <c r="U1585" s="115"/>
      <c r="V1585" s="115"/>
      <c r="W1585" s="115"/>
    </row>
    <row r="1586" spans="1:23" x14ac:dyDescent="0.25">
      <c r="A1586" s="113" t="s">
        <v>92</v>
      </c>
      <c r="B1586" s="113" t="s">
        <v>93</v>
      </c>
      <c r="C1586" s="113" t="s">
        <v>7</v>
      </c>
      <c r="D1586" t="s">
        <v>549</v>
      </c>
      <c r="E1586" t="s">
        <v>1558</v>
      </c>
      <c r="F1586" s="113" t="s">
        <v>1611</v>
      </c>
      <c r="G1586" s="113" t="s">
        <v>1641</v>
      </c>
      <c r="H1586" s="113" t="s">
        <v>425</v>
      </c>
      <c r="I1586" t="s">
        <v>1823</v>
      </c>
      <c r="J1586" t="s">
        <v>1643</v>
      </c>
      <c r="K1586" s="113" t="s">
        <v>1824</v>
      </c>
      <c r="L1586" s="112"/>
      <c r="M1586" s="112"/>
      <c r="N1586" s="114">
        <v>1</v>
      </c>
      <c r="O1586" s="114">
        <v>1</v>
      </c>
      <c r="P1586" s="115"/>
      <c r="Q1586" s="115"/>
      <c r="R1586" s="115"/>
      <c r="S1586" s="115"/>
      <c r="T1586" s="114">
        <v>1</v>
      </c>
      <c r="U1586" s="114">
        <v>1</v>
      </c>
      <c r="V1586" s="115"/>
      <c r="W1586" s="115"/>
    </row>
    <row r="1587" spans="1:23" x14ac:dyDescent="0.25">
      <c r="A1587" s="113" t="s">
        <v>95</v>
      </c>
      <c r="B1587" s="113" t="s">
        <v>96</v>
      </c>
      <c r="C1587" s="113" t="s">
        <v>7</v>
      </c>
      <c r="D1587" t="s">
        <v>550</v>
      </c>
      <c r="E1587" t="s">
        <v>1559</v>
      </c>
      <c r="F1587" s="113" t="s">
        <v>1611</v>
      </c>
      <c r="G1587" s="113" t="s">
        <v>1641</v>
      </c>
      <c r="H1587" s="113" t="s">
        <v>425</v>
      </c>
      <c r="I1587" t="s">
        <v>1728</v>
      </c>
      <c r="J1587" t="s">
        <v>1643</v>
      </c>
      <c r="K1587" s="113" t="s">
        <v>1729</v>
      </c>
      <c r="L1587" s="112"/>
      <c r="M1587" s="112"/>
      <c r="N1587" s="114">
        <v>1</v>
      </c>
      <c r="O1587" s="114">
        <v>1</v>
      </c>
      <c r="P1587" s="115"/>
      <c r="Q1587" s="115"/>
      <c r="R1587" s="114">
        <v>1</v>
      </c>
      <c r="S1587" s="114">
        <v>1</v>
      </c>
      <c r="T1587" s="115"/>
      <c r="U1587" s="115"/>
      <c r="V1587" s="115"/>
      <c r="W1587" s="115"/>
    </row>
    <row r="1588" spans="1:23" x14ac:dyDescent="0.25">
      <c r="A1588" s="113" t="s">
        <v>98</v>
      </c>
      <c r="B1588" s="113" t="s">
        <v>99</v>
      </c>
      <c r="C1588" s="113" t="s">
        <v>7</v>
      </c>
      <c r="D1588" t="s">
        <v>551</v>
      </c>
      <c r="E1588" t="s">
        <v>1560</v>
      </c>
      <c r="F1588" s="113" t="s">
        <v>1611</v>
      </c>
      <c r="G1588" s="113" t="s">
        <v>1641</v>
      </c>
      <c r="H1588" s="113" t="s">
        <v>430</v>
      </c>
      <c r="I1588" t="s">
        <v>1722</v>
      </c>
      <c r="J1588" t="s">
        <v>1696</v>
      </c>
      <c r="K1588" s="113" t="s">
        <v>1723</v>
      </c>
      <c r="L1588" s="112"/>
      <c r="M1588" s="112"/>
      <c r="N1588" s="114">
        <v>67</v>
      </c>
      <c r="O1588" s="114">
        <v>15</v>
      </c>
      <c r="P1588" s="115"/>
      <c r="Q1588" s="115"/>
      <c r="R1588" s="114">
        <v>59</v>
      </c>
      <c r="S1588" s="114">
        <v>11</v>
      </c>
      <c r="T1588" s="114">
        <v>7</v>
      </c>
      <c r="U1588" s="114">
        <v>4</v>
      </c>
      <c r="V1588" s="114">
        <v>1</v>
      </c>
      <c r="W1588" s="115"/>
    </row>
    <row r="1589" spans="1:23" x14ac:dyDescent="0.25">
      <c r="A1589" s="113" t="s">
        <v>101</v>
      </c>
      <c r="B1589" s="113" t="s">
        <v>102</v>
      </c>
      <c r="C1589" s="113" t="s">
        <v>7</v>
      </c>
      <c r="D1589" t="s">
        <v>552</v>
      </c>
      <c r="E1589" t="s">
        <v>1561</v>
      </c>
      <c r="F1589" s="113" t="s">
        <v>1611</v>
      </c>
      <c r="G1589" s="113" t="s">
        <v>1641</v>
      </c>
      <c r="H1589" s="113" t="s">
        <v>430</v>
      </c>
      <c r="I1589" t="s">
        <v>1689</v>
      </c>
      <c r="J1589" t="s">
        <v>1653</v>
      </c>
      <c r="K1589" s="113" t="s">
        <v>1690</v>
      </c>
      <c r="L1589" s="112"/>
      <c r="M1589" s="112"/>
      <c r="N1589" s="114">
        <v>3</v>
      </c>
      <c r="O1589" s="115"/>
      <c r="P1589" s="115"/>
      <c r="Q1589" s="115"/>
      <c r="R1589" s="114">
        <v>2</v>
      </c>
      <c r="S1589" s="115"/>
      <c r="T1589" s="114">
        <v>1</v>
      </c>
      <c r="U1589" s="115"/>
      <c r="V1589" s="115"/>
      <c r="W1589" s="115"/>
    </row>
    <row r="1590" spans="1:23" x14ac:dyDescent="0.25">
      <c r="A1590" s="113" t="s">
        <v>110</v>
      </c>
      <c r="B1590" s="113" t="s">
        <v>111</v>
      </c>
      <c r="C1590" s="113" t="s">
        <v>7</v>
      </c>
      <c r="D1590" t="s">
        <v>555</v>
      </c>
      <c r="E1590" t="s">
        <v>1564</v>
      </c>
      <c r="F1590" s="113" t="s">
        <v>1611</v>
      </c>
      <c r="G1590" s="113" t="s">
        <v>1641</v>
      </c>
      <c r="H1590" s="113" t="s">
        <v>430</v>
      </c>
      <c r="I1590" t="s">
        <v>1752</v>
      </c>
      <c r="J1590" t="s">
        <v>1675</v>
      </c>
      <c r="K1590" s="113" t="s">
        <v>1753</v>
      </c>
      <c r="L1590" s="112"/>
      <c r="M1590" s="112"/>
      <c r="N1590" s="114">
        <v>1</v>
      </c>
      <c r="O1590" s="115"/>
      <c r="P1590" s="115"/>
      <c r="Q1590" s="115"/>
      <c r="R1590" s="114">
        <v>1</v>
      </c>
      <c r="S1590" s="115"/>
      <c r="T1590" s="115"/>
      <c r="U1590" s="115"/>
      <c r="V1590" s="115"/>
      <c r="W1590" s="115"/>
    </row>
    <row r="1591" spans="1:23" x14ac:dyDescent="0.25">
      <c r="A1591" s="113" t="s">
        <v>115</v>
      </c>
      <c r="B1591" s="113" t="s">
        <v>116</v>
      </c>
      <c r="C1591" s="113" t="s">
        <v>7</v>
      </c>
      <c r="D1591" t="s">
        <v>558</v>
      </c>
      <c r="E1591" t="s">
        <v>1566</v>
      </c>
      <c r="F1591" s="113" t="s">
        <v>1611</v>
      </c>
      <c r="G1591" s="113" t="s">
        <v>1641</v>
      </c>
      <c r="H1591" s="113" t="s">
        <v>430</v>
      </c>
      <c r="I1591" t="s">
        <v>1689</v>
      </c>
      <c r="J1591" t="s">
        <v>1653</v>
      </c>
      <c r="K1591" s="113" t="s">
        <v>1690</v>
      </c>
      <c r="L1591" s="112"/>
      <c r="M1591" s="112"/>
      <c r="N1591" s="114">
        <v>1</v>
      </c>
      <c r="O1591" s="114">
        <v>1</v>
      </c>
      <c r="P1591" s="115"/>
      <c r="Q1591" s="115"/>
      <c r="R1591" s="114">
        <v>1</v>
      </c>
      <c r="S1591" s="114">
        <v>1</v>
      </c>
      <c r="T1591" s="115"/>
      <c r="U1591" s="115"/>
      <c r="V1591" s="115"/>
      <c r="W1591" s="115"/>
    </row>
    <row r="1592" spans="1:23" x14ac:dyDescent="0.25">
      <c r="A1592" s="113" t="s">
        <v>118</v>
      </c>
      <c r="B1592" s="113" t="s">
        <v>119</v>
      </c>
      <c r="C1592" s="113" t="s">
        <v>7</v>
      </c>
      <c r="D1592" t="s">
        <v>1501</v>
      </c>
      <c r="E1592" t="s">
        <v>1567</v>
      </c>
      <c r="F1592" s="113" t="s">
        <v>1611</v>
      </c>
      <c r="G1592" s="113" t="s">
        <v>1641</v>
      </c>
      <c r="H1592" s="113" t="s">
        <v>430</v>
      </c>
      <c r="I1592" t="s">
        <v>1710</v>
      </c>
      <c r="J1592" t="s">
        <v>1653</v>
      </c>
      <c r="K1592" s="113" t="s">
        <v>1711</v>
      </c>
      <c r="L1592" s="112"/>
      <c r="M1592" s="112"/>
      <c r="N1592" s="114">
        <v>1</v>
      </c>
      <c r="O1592" s="114">
        <v>1</v>
      </c>
      <c r="P1592" s="115"/>
      <c r="Q1592" s="115"/>
      <c r="R1592" s="115"/>
      <c r="S1592" s="115"/>
      <c r="T1592" s="114">
        <v>1</v>
      </c>
      <c r="U1592" s="114">
        <v>1</v>
      </c>
      <c r="V1592" s="115"/>
      <c r="W1592" s="115"/>
    </row>
    <row r="1593" spans="1:23" x14ac:dyDescent="0.25">
      <c r="A1593" s="113" t="s">
        <v>120</v>
      </c>
      <c r="B1593" s="113" t="s">
        <v>119</v>
      </c>
      <c r="C1593" s="113" t="s">
        <v>8</v>
      </c>
      <c r="D1593" t="s">
        <v>1501</v>
      </c>
      <c r="E1593" t="s">
        <v>1567</v>
      </c>
      <c r="F1593" s="113" t="s">
        <v>1611</v>
      </c>
      <c r="G1593" s="113" t="s">
        <v>1641</v>
      </c>
      <c r="H1593" s="113" t="s">
        <v>430</v>
      </c>
      <c r="I1593" t="s">
        <v>1722</v>
      </c>
      <c r="J1593" t="s">
        <v>1696</v>
      </c>
      <c r="K1593" s="113" t="s">
        <v>1723</v>
      </c>
      <c r="L1593" s="112"/>
      <c r="M1593" s="112"/>
      <c r="N1593" s="114">
        <v>17</v>
      </c>
      <c r="O1593" s="114">
        <v>12</v>
      </c>
      <c r="P1593" s="115"/>
      <c r="Q1593" s="115"/>
      <c r="R1593" s="114">
        <v>17</v>
      </c>
      <c r="S1593" s="114">
        <v>12</v>
      </c>
      <c r="T1593" s="115"/>
      <c r="U1593" s="115"/>
      <c r="V1593" s="115"/>
      <c r="W1593" s="115"/>
    </row>
    <row r="1594" spans="1:23" x14ac:dyDescent="0.25">
      <c r="A1594" s="113" t="s">
        <v>133</v>
      </c>
      <c r="B1594" s="113" t="s">
        <v>134</v>
      </c>
      <c r="C1594" s="113" t="s">
        <v>7</v>
      </c>
      <c r="D1594" t="s">
        <v>1447</v>
      </c>
      <c r="E1594" t="s">
        <v>1524</v>
      </c>
      <c r="F1594" s="113" t="s">
        <v>1611</v>
      </c>
      <c r="G1594" s="113" t="s">
        <v>1641</v>
      </c>
      <c r="H1594" s="113" t="s">
        <v>430</v>
      </c>
      <c r="I1594" t="s">
        <v>1872</v>
      </c>
      <c r="J1594" t="s">
        <v>1675</v>
      </c>
      <c r="K1594" s="113" t="s">
        <v>1873</v>
      </c>
      <c r="L1594" s="112"/>
      <c r="M1594" s="112"/>
      <c r="N1594" s="114">
        <v>1</v>
      </c>
      <c r="O1594" s="114">
        <v>1</v>
      </c>
      <c r="P1594" s="115"/>
      <c r="Q1594" s="115"/>
      <c r="R1594" s="115"/>
      <c r="S1594" s="115"/>
      <c r="T1594" s="114">
        <v>1</v>
      </c>
      <c r="U1594" s="114">
        <v>1</v>
      </c>
      <c r="V1594" s="115"/>
      <c r="W1594" s="115"/>
    </row>
    <row r="1595" spans="1:23" x14ac:dyDescent="0.25">
      <c r="A1595" s="113" t="s">
        <v>143</v>
      </c>
      <c r="B1595" s="113" t="s">
        <v>144</v>
      </c>
      <c r="C1595" s="113" t="s">
        <v>7</v>
      </c>
      <c r="D1595" t="s">
        <v>490</v>
      </c>
      <c r="E1595" t="s">
        <v>1528</v>
      </c>
      <c r="F1595" s="113" t="s">
        <v>1611</v>
      </c>
      <c r="G1595" s="113" t="s">
        <v>1641</v>
      </c>
      <c r="H1595" s="113" t="s">
        <v>430</v>
      </c>
      <c r="I1595" t="s">
        <v>1677</v>
      </c>
      <c r="J1595" t="s">
        <v>1653</v>
      </c>
      <c r="K1595" s="113" t="s">
        <v>1678</v>
      </c>
      <c r="L1595" s="112"/>
      <c r="M1595" s="112"/>
      <c r="N1595" s="114">
        <v>6</v>
      </c>
      <c r="O1595" s="114">
        <v>5</v>
      </c>
      <c r="P1595" s="115"/>
      <c r="Q1595" s="115"/>
      <c r="R1595" s="115"/>
      <c r="S1595" s="115"/>
      <c r="T1595" s="114">
        <v>6</v>
      </c>
      <c r="U1595" s="114">
        <v>5</v>
      </c>
      <c r="V1595" s="115"/>
      <c r="W1595" s="115"/>
    </row>
    <row r="1596" spans="1:23" x14ac:dyDescent="0.25">
      <c r="A1596" s="113" t="s">
        <v>146</v>
      </c>
      <c r="B1596" s="113" t="s">
        <v>147</v>
      </c>
      <c r="C1596" s="113" t="s">
        <v>7</v>
      </c>
      <c r="D1596" t="s">
        <v>491</v>
      </c>
      <c r="E1596" t="s">
        <v>1529</v>
      </c>
      <c r="F1596" s="113" t="s">
        <v>1611</v>
      </c>
      <c r="G1596" s="113" t="s">
        <v>1641</v>
      </c>
      <c r="H1596" s="113" t="s">
        <v>430</v>
      </c>
      <c r="I1596" t="s">
        <v>1802</v>
      </c>
      <c r="J1596" t="s">
        <v>1675</v>
      </c>
      <c r="K1596" s="113" t="s">
        <v>1803</v>
      </c>
      <c r="L1596" s="112"/>
      <c r="M1596" s="112"/>
      <c r="N1596" s="114">
        <v>2</v>
      </c>
      <c r="O1596" s="115"/>
      <c r="P1596" s="115"/>
      <c r="Q1596" s="115"/>
      <c r="R1596" s="115"/>
      <c r="S1596" s="115"/>
      <c r="T1596" s="114">
        <v>2</v>
      </c>
      <c r="U1596" s="115"/>
      <c r="V1596" s="115"/>
      <c r="W1596" s="115"/>
    </row>
    <row r="1597" spans="1:23" x14ac:dyDescent="0.25">
      <c r="A1597" s="113" t="s">
        <v>22</v>
      </c>
      <c r="B1597" s="113" t="s">
        <v>23</v>
      </c>
      <c r="C1597" s="113" t="s">
        <v>7</v>
      </c>
      <c r="D1597" t="s">
        <v>1470</v>
      </c>
      <c r="E1597" t="s">
        <v>1546</v>
      </c>
      <c r="F1597" s="113" t="s">
        <v>1611</v>
      </c>
      <c r="G1597" s="113" t="s">
        <v>1641</v>
      </c>
      <c r="H1597" s="113" t="s">
        <v>430</v>
      </c>
      <c r="I1597" t="s">
        <v>1712</v>
      </c>
      <c r="J1597" t="s">
        <v>1653</v>
      </c>
      <c r="K1597" s="113" t="s">
        <v>1713</v>
      </c>
      <c r="L1597" s="112"/>
      <c r="M1597" s="112"/>
      <c r="N1597" s="114">
        <v>2</v>
      </c>
      <c r="O1597" s="115"/>
      <c r="P1597" s="115"/>
      <c r="Q1597" s="115"/>
      <c r="R1597" s="115"/>
      <c r="S1597" s="115"/>
      <c r="T1597" s="114">
        <v>2</v>
      </c>
      <c r="U1597" s="115"/>
      <c r="V1597" s="115"/>
      <c r="W1597" s="115"/>
    </row>
    <row r="1598" spans="1:23" x14ac:dyDescent="0.25">
      <c r="A1598" s="113" t="s">
        <v>36</v>
      </c>
      <c r="B1598" s="113" t="s">
        <v>37</v>
      </c>
      <c r="C1598" s="113" t="s">
        <v>7</v>
      </c>
      <c r="D1598" t="s">
        <v>522</v>
      </c>
      <c r="E1598" t="s">
        <v>1550</v>
      </c>
      <c r="F1598" s="113" t="s">
        <v>1611</v>
      </c>
      <c r="G1598" s="113" t="s">
        <v>1641</v>
      </c>
      <c r="H1598" s="113" t="s">
        <v>430</v>
      </c>
      <c r="I1598" t="s">
        <v>1689</v>
      </c>
      <c r="J1598" t="s">
        <v>1653</v>
      </c>
      <c r="K1598" s="113" t="s">
        <v>1690</v>
      </c>
      <c r="L1598" s="112"/>
      <c r="M1598" s="112"/>
      <c r="N1598" s="114">
        <v>1</v>
      </c>
      <c r="O1598" s="114">
        <v>1</v>
      </c>
      <c r="P1598" s="115"/>
      <c r="Q1598" s="115"/>
      <c r="R1598" s="114">
        <v>1</v>
      </c>
      <c r="S1598" s="114">
        <v>1</v>
      </c>
      <c r="T1598" s="115"/>
      <c r="U1598" s="115"/>
      <c r="V1598" s="115"/>
      <c r="W1598" s="115"/>
    </row>
    <row r="1599" spans="1:23" x14ac:dyDescent="0.25">
      <c r="A1599" s="113" t="s">
        <v>92</v>
      </c>
      <c r="B1599" s="113" t="s">
        <v>93</v>
      </c>
      <c r="C1599" s="113" t="s">
        <v>7</v>
      </c>
      <c r="D1599" t="s">
        <v>549</v>
      </c>
      <c r="E1599" t="s">
        <v>1558</v>
      </c>
      <c r="F1599" s="113" t="s">
        <v>1611</v>
      </c>
      <c r="G1599" s="113" t="s">
        <v>1641</v>
      </c>
      <c r="H1599" s="113" t="s">
        <v>430</v>
      </c>
      <c r="I1599" t="s">
        <v>1800</v>
      </c>
      <c r="J1599" t="s">
        <v>1670</v>
      </c>
      <c r="K1599" s="113" t="s">
        <v>1801</v>
      </c>
      <c r="L1599" s="112"/>
      <c r="M1599" s="112"/>
      <c r="N1599" s="114">
        <v>1</v>
      </c>
      <c r="O1599" s="115"/>
      <c r="P1599" s="115"/>
      <c r="Q1599" s="115"/>
      <c r="R1599" s="115"/>
      <c r="S1599" s="115"/>
      <c r="T1599" s="114">
        <v>1</v>
      </c>
      <c r="U1599" s="115"/>
      <c r="V1599" s="115"/>
      <c r="W1599" s="115"/>
    </row>
    <row r="1600" spans="1:23" x14ac:dyDescent="0.25">
      <c r="A1600" s="113" t="s">
        <v>95</v>
      </c>
      <c r="B1600" s="113" t="s">
        <v>96</v>
      </c>
      <c r="C1600" s="113" t="s">
        <v>7</v>
      </c>
      <c r="D1600" t="s">
        <v>550</v>
      </c>
      <c r="E1600" t="s">
        <v>1559</v>
      </c>
      <c r="F1600" s="113" t="s">
        <v>1611</v>
      </c>
      <c r="G1600" s="113" t="s">
        <v>1641</v>
      </c>
      <c r="H1600" s="113" t="s">
        <v>430</v>
      </c>
      <c r="I1600" t="s">
        <v>1695</v>
      </c>
      <c r="J1600" t="s">
        <v>1696</v>
      </c>
      <c r="K1600" s="113" t="s">
        <v>1697</v>
      </c>
      <c r="L1600" s="112"/>
      <c r="M1600" s="112"/>
      <c r="N1600" s="114">
        <v>1</v>
      </c>
      <c r="O1600" s="115"/>
      <c r="P1600" s="115"/>
      <c r="Q1600" s="115"/>
      <c r="R1600" s="114">
        <v>1</v>
      </c>
      <c r="S1600" s="115"/>
      <c r="T1600" s="115"/>
      <c r="U1600" s="115"/>
      <c r="V1600" s="115"/>
      <c r="W1600" s="115"/>
    </row>
    <row r="1601" spans="1:23" x14ac:dyDescent="0.25">
      <c r="A1601" s="113" t="s">
        <v>98</v>
      </c>
      <c r="B1601" s="113" t="s">
        <v>99</v>
      </c>
      <c r="C1601" s="113" t="s">
        <v>7</v>
      </c>
      <c r="D1601" t="s">
        <v>551</v>
      </c>
      <c r="E1601" t="s">
        <v>1560</v>
      </c>
      <c r="F1601" s="113" t="s">
        <v>1611</v>
      </c>
      <c r="G1601" s="113" t="s">
        <v>1641</v>
      </c>
      <c r="H1601" s="113" t="s">
        <v>431</v>
      </c>
      <c r="I1601" t="s">
        <v>1804</v>
      </c>
      <c r="J1601" t="s">
        <v>1670</v>
      </c>
      <c r="K1601" s="113" t="s">
        <v>1805</v>
      </c>
      <c r="L1601" s="112"/>
      <c r="M1601" s="112"/>
      <c r="N1601" s="114">
        <v>4</v>
      </c>
      <c r="O1601" s="115"/>
      <c r="P1601" s="115"/>
      <c r="Q1601" s="115"/>
      <c r="R1601" s="114">
        <v>4</v>
      </c>
      <c r="S1601" s="115"/>
      <c r="T1601" s="115"/>
      <c r="U1601" s="115"/>
      <c r="V1601" s="115"/>
      <c r="W1601" s="115"/>
    </row>
    <row r="1602" spans="1:23" x14ac:dyDescent="0.25">
      <c r="A1602" s="113" t="s">
        <v>101</v>
      </c>
      <c r="B1602" s="113" t="s">
        <v>102</v>
      </c>
      <c r="C1602" s="113" t="s">
        <v>7</v>
      </c>
      <c r="D1602" t="s">
        <v>552</v>
      </c>
      <c r="E1602" t="s">
        <v>1561</v>
      </c>
      <c r="F1602" s="113" t="s">
        <v>1611</v>
      </c>
      <c r="G1602" s="113" t="s">
        <v>1641</v>
      </c>
      <c r="H1602" s="113" t="s">
        <v>431</v>
      </c>
      <c r="I1602" t="s">
        <v>1710</v>
      </c>
      <c r="J1602" t="s">
        <v>1653</v>
      </c>
      <c r="K1602" s="113" t="s">
        <v>1711</v>
      </c>
      <c r="L1602" s="112"/>
      <c r="M1602" s="112"/>
      <c r="N1602" s="114">
        <v>2</v>
      </c>
      <c r="O1602" s="115"/>
      <c r="P1602" s="115"/>
      <c r="Q1602" s="115"/>
      <c r="R1602" s="114">
        <v>2</v>
      </c>
      <c r="S1602" s="115"/>
      <c r="T1602" s="115"/>
      <c r="U1602" s="115"/>
      <c r="V1602" s="115"/>
      <c r="W1602" s="115"/>
    </row>
    <row r="1603" spans="1:23" x14ac:dyDescent="0.25">
      <c r="A1603" s="113" t="s">
        <v>110</v>
      </c>
      <c r="B1603" s="113" t="s">
        <v>111</v>
      </c>
      <c r="C1603" s="113" t="s">
        <v>7</v>
      </c>
      <c r="D1603" t="s">
        <v>555</v>
      </c>
      <c r="E1603" t="s">
        <v>1564</v>
      </c>
      <c r="F1603" s="113" t="s">
        <v>1611</v>
      </c>
      <c r="G1603" s="113" t="s">
        <v>1641</v>
      </c>
      <c r="H1603" s="113" t="s">
        <v>431</v>
      </c>
      <c r="I1603" t="s">
        <v>1754</v>
      </c>
      <c r="J1603" t="s">
        <v>1670</v>
      </c>
      <c r="K1603" s="113" t="s">
        <v>1755</v>
      </c>
      <c r="L1603" s="112"/>
      <c r="M1603" s="112"/>
      <c r="N1603" s="114">
        <v>1</v>
      </c>
      <c r="O1603" s="114">
        <v>1</v>
      </c>
      <c r="P1603" s="115"/>
      <c r="Q1603" s="115"/>
      <c r="R1603" s="115"/>
      <c r="S1603" s="115"/>
      <c r="T1603" s="114">
        <v>1</v>
      </c>
      <c r="U1603" s="114">
        <v>1</v>
      </c>
      <c r="V1603" s="115"/>
      <c r="W1603" s="115"/>
    </row>
    <row r="1604" spans="1:23" x14ac:dyDescent="0.25">
      <c r="A1604" s="113" t="s">
        <v>115</v>
      </c>
      <c r="B1604" s="113" t="s">
        <v>116</v>
      </c>
      <c r="C1604" s="113" t="s">
        <v>7</v>
      </c>
      <c r="D1604" t="s">
        <v>558</v>
      </c>
      <c r="E1604" t="s">
        <v>1566</v>
      </c>
      <c r="F1604" s="113" t="s">
        <v>1611</v>
      </c>
      <c r="G1604" s="113" t="s">
        <v>1641</v>
      </c>
      <c r="H1604" s="113" t="s">
        <v>431</v>
      </c>
      <c r="I1604" t="s">
        <v>1710</v>
      </c>
      <c r="J1604" t="s">
        <v>1653</v>
      </c>
      <c r="K1604" s="113" t="s">
        <v>1711</v>
      </c>
      <c r="L1604" s="112"/>
      <c r="M1604" s="112"/>
      <c r="N1604" s="114">
        <v>5</v>
      </c>
      <c r="O1604" s="114">
        <v>5</v>
      </c>
      <c r="P1604" s="115"/>
      <c r="Q1604" s="115"/>
      <c r="R1604" s="114">
        <v>5</v>
      </c>
      <c r="S1604" s="114">
        <v>5</v>
      </c>
      <c r="T1604" s="115"/>
      <c r="U1604" s="115"/>
      <c r="V1604" s="115"/>
      <c r="W1604" s="115"/>
    </row>
    <row r="1605" spans="1:23" x14ac:dyDescent="0.25">
      <c r="A1605" s="113" t="s">
        <v>118</v>
      </c>
      <c r="B1605" s="113" t="s">
        <v>119</v>
      </c>
      <c r="C1605" s="113" t="s">
        <v>7</v>
      </c>
      <c r="D1605" t="s">
        <v>1501</v>
      </c>
      <c r="E1605" t="s">
        <v>1567</v>
      </c>
      <c r="F1605" s="113" t="s">
        <v>1611</v>
      </c>
      <c r="G1605" s="113" t="s">
        <v>1641</v>
      </c>
      <c r="H1605" s="113" t="s">
        <v>431</v>
      </c>
      <c r="I1605" t="s">
        <v>1808</v>
      </c>
      <c r="J1605" t="s">
        <v>1675</v>
      </c>
      <c r="K1605" s="113" t="s">
        <v>1809</v>
      </c>
      <c r="L1605" s="112"/>
      <c r="M1605" s="112"/>
      <c r="N1605" s="114">
        <v>1</v>
      </c>
      <c r="O1605" s="114">
        <v>0</v>
      </c>
      <c r="P1605" s="115"/>
      <c r="Q1605" s="115"/>
      <c r="R1605" s="115"/>
      <c r="S1605" s="115"/>
      <c r="T1605" s="114">
        <v>1</v>
      </c>
      <c r="U1605" s="115"/>
      <c r="V1605" s="115"/>
      <c r="W1605" s="115"/>
    </row>
    <row r="1606" spans="1:23" x14ac:dyDescent="0.25">
      <c r="A1606" s="113" t="s">
        <v>120</v>
      </c>
      <c r="B1606" s="113" t="s">
        <v>119</v>
      </c>
      <c r="C1606" s="113" t="s">
        <v>8</v>
      </c>
      <c r="D1606" t="s">
        <v>1501</v>
      </c>
      <c r="E1606" t="s">
        <v>1567</v>
      </c>
      <c r="F1606" s="113" t="s">
        <v>1611</v>
      </c>
      <c r="G1606" s="113" t="s">
        <v>1641</v>
      </c>
      <c r="H1606" s="113" t="s">
        <v>431</v>
      </c>
      <c r="I1606" t="s">
        <v>1706</v>
      </c>
      <c r="J1606" t="s">
        <v>1653</v>
      </c>
      <c r="K1606" s="113" t="s">
        <v>1707</v>
      </c>
      <c r="L1606" s="112"/>
      <c r="M1606" s="112"/>
      <c r="N1606" s="114">
        <v>2</v>
      </c>
      <c r="O1606" s="114">
        <v>1</v>
      </c>
      <c r="P1606" s="115"/>
      <c r="Q1606" s="115"/>
      <c r="R1606" s="114">
        <v>2</v>
      </c>
      <c r="S1606" s="114">
        <v>1</v>
      </c>
      <c r="T1606" s="115"/>
      <c r="U1606" s="115"/>
      <c r="V1606" s="115"/>
      <c r="W1606" s="115"/>
    </row>
    <row r="1607" spans="1:23" x14ac:dyDescent="0.25">
      <c r="A1607" s="113" t="s">
        <v>133</v>
      </c>
      <c r="B1607" s="113" t="s">
        <v>134</v>
      </c>
      <c r="C1607" s="113" t="s">
        <v>7</v>
      </c>
      <c r="D1607" t="s">
        <v>1447</v>
      </c>
      <c r="E1607" t="s">
        <v>1524</v>
      </c>
      <c r="F1607" s="113" t="s">
        <v>1611</v>
      </c>
      <c r="G1607" s="113" t="s">
        <v>1641</v>
      </c>
      <c r="H1607" s="113" t="s">
        <v>431</v>
      </c>
      <c r="I1607" t="s">
        <v>1681</v>
      </c>
      <c r="J1607" t="s">
        <v>1653</v>
      </c>
      <c r="K1607" s="113" t="s">
        <v>1682</v>
      </c>
      <c r="L1607" s="112"/>
      <c r="M1607" s="112"/>
      <c r="N1607" s="114">
        <v>32</v>
      </c>
      <c r="O1607" s="114">
        <v>18</v>
      </c>
      <c r="P1607" s="115"/>
      <c r="Q1607" s="115"/>
      <c r="R1607" s="115"/>
      <c r="S1607" s="115"/>
      <c r="T1607" s="114">
        <v>31</v>
      </c>
      <c r="U1607" s="114">
        <v>18</v>
      </c>
      <c r="V1607" s="114">
        <v>1</v>
      </c>
      <c r="W1607" s="115"/>
    </row>
    <row r="1608" spans="1:23" x14ac:dyDescent="0.25">
      <c r="A1608" s="113" t="s">
        <v>143</v>
      </c>
      <c r="B1608" s="113" t="s">
        <v>144</v>
      </c>
      <c r="C1608" s="113" t="s">
        <v>7</v>
      </c>
      <c r="D1608" t="s">
        <v>490</v>
      </c>
      <c r="E1608" t="s">
        <v>1528</v>
      </c>
      <c r="F1608" s="113" t="s">
        <v>1611</v>
      </c>
      <c r="G1608" s="113" t="s">
        <v>1641</v>
      </c>
      <c r="H1608" s="113" t="s">
        <v>431</v>
      </c>
      <c r="I1608" t="s">
        <v>1704</v>
      </c>
      <c r="J1608" t="s">
        <v>1653</v>
      </c>
      <c r="K1608" s="113" t="s">
        <v>1705</v>
      </c>
      <c r="L1608" s="112"/>
      <c r="M1608" s="112"/>
      <c r="N1608" s="114">
        <v>6</v>
      </c>
      <c r="O1608" s="114">
        <v>4</v>
      </c>
      <c r="P1608" s="115"/>
      <c r="Q1608" s="115"/>
      <c r="R1608" s="114">
        <v>1</v>
      </c>
      <c r="S1608" s="114">
        <v>1</v>
      </c>
      <c r="T1608" s="114">
        <v>3</v>
      </c>
      <c r="U1608" s="114">
        <v>1</v>
      </c>
      <c r="V1608" s="114">
        <v>2</v>
      </c>
      <c r="W1608" s="114">
        <v>2</v>
      </c>
    </row>
    <row r="1609" spans="1:23" x14ac:dyDescent="0.25">
      <c r="A1609" s="113" t="s">
        <v>146</v>
      </c>
      <c r="B1609" s="113" t="s">
        <v>147</v>
      </c>
      <c r="C1609" s="113" t="s">
        <v>7</v>
      </c>
      <c r="D1609" t="s">
        <v>491</v>
      </c>
      <c r="E1609" t="s">
        <v>1529</v>
      </c>
      <c r="F1609" s="113" t="s">
        <v>1611</v>
      </c>
      <c r="G1609" s="113" t="s">
        <v>1641</v>
      </c>
      <c r="H1609" s="113" t="s">
        <v>431</v>
      </c>
      <c r="I1609" t="s">
        <v>1681</v>
      </c>
      <c r="J1609" t="s">
        <v>1653</v>
      </c>
      <c r="K1609" s="113" t="s">
        <v>1682</v>
      </c>
      <c r="L1609" s="112"/>
      <c r="M1609" s="112"/>
      <c r="N1609" s="114">
        <v>3</v>
      </c>
      <c r="O1609" s="115"/>
      <c r="P1609" s="115"/>
      <c r="Q1609" s="115"/>
      <c r="R1609" s="114">
        <v>3</v>
      </c>
      <c r="S1609" s="115"/>
      <c r="T1609" s="115"/>
      <c r="U1609" s="115"/>
      <c r="V1609" s="115"/>
      <c r="W1609" s="115"/>
    </row>
    <row r="1610" spans="1:23" x14ac:dyDescent="0.25">
      <c r="A1610" s="113" t="s">
        <v>22</v>
      </c>
      <c r="B1610" s="113" t="s">
        <v>23</v>
      </c>
      <c r="C1610" s="113" t="s">
        <v>7</v>
      </c>
      <c r="D1610" t="s">
        <v>1470</v>
      </c>
      <c r="E1610" t="s">
        <v>1546</v>
      </c>
      <c r="F1610" s="113" t="s">
        <v>1611</v>
      </c>
      <c r="G1610" s="113" t="s">
        <v>1641</v>
      </c>
      <c r="H1610" s="113" t="s">
        <v>431</v>
      </c>
      <c r="I1610" t="s">
        <v>1645</v>
      </c>
      <c r="J1610" t="s">
        <v>1643</v>
      </c>
      <c r="K1610" s="113" t="s">
        <v>1646</v>
      </c>
      <c r="L1610" s="112"/>
      <c r="M1610" s="112"/>
      <c r="N1610" s="114">
        <v>1</v>
      </c>
      <c r="O1610" s="115"/>
      <c r="P1610" s="115"/>
      <c r="Q1610" s="115"/>
      <c r="R1610" s="115"/>
      <c r="S1610" s="115"/>
      <c r="T1610" s="114">
        <v>1</v>
      </c>
      <c r="U1610" s="115"/>
      <c r="V1610" s="115"/>
      <c r="W1610" s="115"/>
    </row>
    <row r="1611" spans="1:23" x14ac:dyDescent="0.25">
      <c r="A1611" s="113" t="s">
        <v>36</v>
      </c>
      <c r="B1611" s="113" t="s">
        <v>37</v>
      </c>
      <c r="C1611" s="113" t="s">
        <v>7</v>
      </c>
      <c r="D1611" t="s">
        <v>522</v>
      </c>
      <c r="E1611" t="s">
        <v>1550</v>
      </c>
      <c r="F1611" s="113" t="s">
        <v>1611</v>
      </c>
      <c r="G1611" s="113" t="s">
        <v>1641</v>
      </c>
      <c r="H1611" s="113" t="s">
        <v>431</v>
      </c>
      <c r="I1611" t="s">
        <v>1649</v>
      </c>
      <c r="J1611" t="s">
        <v>1650</v>
      </c>
      <c r="K1611" s="113" t="s">
        <v>1651</v>
      </c>
      <c r="L1611" s="112"/>
      <c r="M1611" s="112"/>
      <c r="N1611" s="114">
        <v>1</v>
      </c>
      <c r="O1611" s="114">
        <v>1</v>
      </c>
      <c r="P1611" s="115"/>
      <c r="Q1611" s="115"/>
      <c r="R1611" s="115"/>
      <c r="S1611" s="115"/>
      <c r="T1611" s="114">
        <v>1</v>
      </c>
      <c r="U1611" s="114">
        <v>1</v>
      </c>
      <c r="V1611" s="115"/>
      <c r="W1611" s="115"/>
    </row>
    <row r="1612" spans="1:23" x14ac:dyDescent="0.25">
      <c r="A1612" s="113" t="s">
        <v>92</v>
      </c>
      <c r="B1612" s="113" t="s">
        <v>93</v>
      </c>
      <c r="C1612" s="113" t="s">
        <v>7</v>
      </c>
      <c r="D1612" t="s">
        <v>549</v>
      </c>
      <c r="E1612" t="s">
        <v>1558</v>
      </c>
      <c r="F1612" s="113" t="s">
        <v>1611</v>
      </c>
      <c r="G1612" s="113" t="s">
        <v>1641</v>
      </c>
      <c r="H1612" s="113" t="s">
        <v>431</v>
      </c>
      <c r="I1612" t="s">
        <v>1854</v>
      </c>
      <c r="J1612" t="s">
        <v>1670</v>
      </c>
      <c r="K1612" s="113" t="s">
        <v>1855</v>
      </c>
      <c r="L1612" s="112"/>
      <c r="M1612" s="112"/>
      <c r="N1612" s="114">
        <v>1</v>
      </c>
      <c r="O1612" s="115"/>
      <c r="P1612" s="115"/>
      <c r="Q1612" s="115"/>
      <c r="R1612" s="115"/>
      <c r="S1612" s="115"/>
      <c r="T1612" s="114">
        <v>1</v>
      </c>
      <c r="U1612" s="115"/>
      <c r="V1612" s="115"/>
      <c r="W1612" s="115"/>
    </row>
    <row r="1613" spans="1:23" x14ac:dyDescent="0.25">
      <c r="A1613" s="113" t="s">
        <v>98</v>
      </c>
      <c r="B1613" s="113" t="s">
        <v>99</v>
      </c>
      <c r="C1613" s="113" t="s">
        <v>7</v>
      </c>
      <c r="D1613" t="s">
        <v>551</v>
      </c>
      <c r="E1613" t="s">
        <v>1560</v>
      </c>
      <c r="F1613" s="113" t="s">
        <v>1611</v>
      </c>
      <c r="G1613" s="113" t="s">
        <v>1641</v>
      </c>
      <c r="H1613" s="113" t="s">
        <v>432</v>
      </c>
      <c r="I1613" t="s">
        <v>1750</v>
      </c>
      <c r="J1613" t="s">
        <v>1643</v>
      </c>
      <c r="K1613" s="113" t="s">
        <v>1751</v>
      </c>
      <c r="L1613" s="112"/>
      <c r="M1613" s="112"/>
      <c r="N1613" s="114">
        <v>1</v>
      </c>
      <c r="O1613" s="115"/>
      <c r="P1613" s="115"/>
      <c r="Q1613" s="115"/>
      <c r="R1613" s="115"/>
      <c r="S1613" s="115"/>
      <c r="T1613" s="114">
        <v>1</v>
      </c>
      <c r="U1613" s="115"/>
      <c r="V1613" s="115"/>
      <c r="W1613" s="115"/>
    </row>
    <row r="1614" spans="1:23" x14ac:dyDescent="0.25">
      <c r="A1614" s="113" t="s">
        <v>101</v>
      </c>
      <c r="B1614" s="113" t="s">
        <v>102</v>
      </c>
      <c r="C1614" s="113" t="s">
        <v>7</v>
      </c>
      <c r="D1614" t="s">
        <v>552</v>
      </c>
      <c r="E1614" t="s">
        <v>1561</v>
      </c>
      <c r="F1614" s="113" t="s">
        <v>1611</v>
      </c>
      <c r="G1614" s="113" t="s">
        <v>1641</v>
      </c>
      <c r="H1614" s="113" t="s">
        <v>432</v>
      </c>
      <c r="I1614" t="s">
        <v>1750</v>
      </c>
      <c r="J1614" t="s">
        <v>1643</v>
      </c>
      <c r="K1614" s="113" t="s">
        <v>1751</v>
      </c>
      <c r="L1614" s="112"/>
      <c r="M1614" s="112"/>
      <c r="N1614" s="114">
        <v>2</v>
      </c>
      <c r="O1614" s="114">
        <v>1</v>
      </c>
      <c r="P1614" s="115"/>
      <c r="Q1614" s="115"/>
      <c r="R1614" s="114">
        <v>2</v>
      </c>
      <c r="S1614" s="114">
        <v>1</v>
      </c>
      <c r="T1614" s="115"/>
      <c r="U1614" s="115"/>
      <c r="V1614" s="115"/>
      <c r="W1614" s="115"/>
    </row>
    <row r="1615" spans="1:23" x14ac:dyDescent="0.25">
      <c r="A1615" s="113" t="s">
        <v>110</v>
      </c>
      <c r="B1615" s="113" t="s">
        <v>111</v>
      </c>
      <c r="C1615" s="113" t="s">
        <v>7</v>
      </c>
      <c r="D1615" t="s">
        <v>555</v>
      </c>
      <c r="E1615" t="s">
        <v>1564</v>
      </c>
      <c r="F1615" s="113" t="s">
        <v>1611</v>
      </c>
      <c r="G1615" s="113" t="s">
        <v>1641</v>
      </c>
      <c r="H1615" s="113" t="s">
        <v>432</v>
      </c>
      <c r="I1615" t="s">
        <v>1758</v>
      </c>
      <c r="J1615" t="s">
        <v>1675</v>
      </c>
      <c r="K1615" s="113" t="s">
        <v>1759</v>
      </c>
      <c r="L1615" s="112"/>
      <c r="M1615" s="112"/>
      <c r="N1615" s="114">
        <v>1</v>
      </c>
      <c r="O1615" s="115"/>
      <c r="P1615" s="115"/>
      <c r="Q1615" s="115"/>
      <c r="R1615" s="115"/>
      <c r="S1615" s="115"/>
      <c r="T1615" s="115"/>
      <c r="U1615" s="115"/>
      <c r="V1615" s="114">
        <v>1</v>
      </c>
      <c r="W1615" s="115"/>
    </row>
    <row r="1616" spans="1:23" x14ac:dyDescent="0.25">
      <c r="A1616" s="113" t="s">
        <v>115</v>
      </c>
      <c r="B1616" s="113" t="s">
        <v>116</v>
      </c>
      <c r="C1616" s="113" t="s">
        <v>7</v>
      </c>
      <c r="D1616" t="s">
        <v>558</v>
      </c>
      <c r="E1616" t="s">
        <v>1566</v>
      </c>
      <c r="F1616" s="113" t="s">
        <v>1611</v>
      </c>
      <c r="G1616" s="113" t="s">
        <v>1641</v>
      </c>
      <c r="H1616" s="113" t="s">
        <v>432</v>
      </c>
      <c r="I1616" t="s">
        <v>1750</v>
      </c>
      <c r="J1616" t="s">
        <v>1643</v>
      </c>
      <c r="K1616" s="113" t="s">
        <v>1751</v>
      </c>
      <c r="L1616" s="112"/>
      <c r="M1616" s="112"/>
      <c r="N1616" s="114">
        <v>1</v>
      </c>
      <c r="O1616" s="115"/>
      <c r="P1616" s="115"/>
      <c r="Q1616" s="115"/>
      <c r="R1616" s="114">
        <v>1</v>
      </c>
      <c r="S1616" s="115"/>
      <c r="T1616" s="115"/>
      <c r="U1616" s="115"/>
      <c r="V1616" s="115"/>
      <c r="W1616" s="115"/>
    </row>
    <row r="1617" spans="1:23" x14ac:dyDescent="0.25">
      <c r="A1617" s="113" t="s">
        <v>118</v>
      </c>
      <c r="B1617" s="113" t="s">
        <v>119</v>
      </c>
      <c r="C1617" s="113" t="s">
        <v>7</v>
      </c>
      <c r="D1617" t="s">
        <v>1501</v>
      </c>
      <c r="E1617" t="s">
        <v>1567</v>
      </c>
      <c r="F1617" s="113" t="s">
        <v>1611</v>
      </c>
      <c r="G1617" s="113" t="s">
        <v>1641</v>
      </c>
      <c r="H1617" s="113" t="s">
        <v>432</v>
      </c>
      <c r="I1617" t="s">
        <v>1712</v>
      </c>
      <c r="J1617" t="s">
        <v>1653</v>
      </c>
      <c r="K1617" s="113" t="s">
        <v>1713</v>
      </c>
      <c r="L1617" s="112"/>
      <c r="M1617" s="112"/>
      <c r="N1617" s="114">
        <v>1</v>
      </c>
      <c r="O1617" s="114">
        <v>1</v>
      </c>
      <c r="P1617" s="115"/>
      <c r="Q1617" s="115"/>
      <c r="R1617" s="115"/>
      <c r="S1617" s="115"/>
      <c r="T1617" s="114">
        <v>1</v>
      </c>
      <c r="U1617" s="114">
        <v>1</v>
      </c>
      <c r="V1617" s="115"/>
      <c r="W1617" s="115"/>
    </row>
    <row r="1618" spans="1:23" x14ac:dyDescent="0.25">
      <c r="A1618" s="113" t="s">
        <v>120</v>
      </c>
      <c r="B1618" s="113" t="s">
        <v>119</v>
      </c>
      <c r="C1618" s="113" t="s">
        <v>8</v>
      </c>
      <c r="D1618" t="s">
        <v>1501</v>
      </c>
      <c r="E1618" t="s">
        <v>1567</v>
      </c>
      <c r="F1618" s="113" t="s">
        <v>1611</v>
      </c>
      <c r="G1618" s="113" t="s">
        <v>1641</v>
      </c>
      <c r="H1618" s="113" t="s">
        <v>432</v>
      </c>
      <c r="I1618" t="s">
        <v>1732</v>
      </c>
      <c r="J1618" t="s">
        <v>1643</v>
      </c>
      <c r="K1618" s="113" t="s">
        <v>1733</v>
      </c>
      <c r="L1618" s="112"/>
      <c r="M1618" s="112"/>
      <c r="N1618" s="114">
        <v>1</v>
      </c>
      <c r="O1618" s="114">
        <v>1</v>
      </c>
      <c r="P1618" s="115"/>
      <c r="Q1618" s="115"/>
      <c r="R1618" s="114">
        <v>1</v>
      </c>
      <c r="S1618" s="114">
        <v>1</v>
      </c>
      <c r="T1618" s="115"/>
      <c r="U1618" s="115"/>
      <c r="V1618" s="115"/>
      <c r="W1618" s="115"/>
    </row>
    <row r="1619" spans="1:23" x14ac:dyDescent="0.25">
      <c r="A1619" s="113" t="s">
        <v>133</v>
      </c>
      <c r="B1619" s="113" t="s">
        <v>134</v>
      </c>
      <c r="C1619" s="113" t="s">
        <v>7</v>
      </c>
      <c r="D1619" t="s">
        <v>1447</v>
      </c>
      <c r="E1619" t="s">
        <v>1524</v>
      </c>
      <c r="F1619" s="113" t="s">
        <v>1611</v>
      </c>
      <c r="G1619" s="113" t="s">
        <v>1641</v>
      </c>
      <c r="H1619" s="113" t="s">
        <v>432</v>
      </c>
      <c r="I1619" t="s">
        <v>1683</v>
      </c>
      <c r="J1619" t="s">
        <v>1675</v>
      </c>
      <c r="K1619" s="113" t="s">
        <v>1684</v>
      </c>
      <c r="L1619" s="112"/>
      <c r="M1619" s="112"/>
      <c r="N1619" s="114">
        <v>30</v>
      </c>
      <c r="O1619" s="114">
        <v>11</v>
      </c>
      <c r="P1619" s="115"/>
      <c r="Q1619" s="115"/>
      <c r="R1619" s="115"/>
      <c r="S1619" s="115"/>
      <c r="T1619" s="114">
        <v>30</v>
      </c>
      <c r="U1619" s="114">
        <v>11</v>
      </c>
      <c r="V1619" s="115"/>
      <c r="W1619" s="115"/>
    </row>
    <row r="1620" spans="1:23" x14ac:dyDescent="0.25">
      <c r="A1620" s="113" t="s">
        <v>143</v>
      </c>
      <c r="B1620" s="113" t="s">
        <v>144</v>
      </c>
      <c r="C1620" s="113" t="s">
        <v>7</v>
      </c>
      <c r="D1620" t="s">
        <v>490</v>
      </c>
      <c r="E1620" t="s">
        <v>1528</v>
      </c>
      <c r="F1620" s="113" t="s">
        <v>1611</v>
      </c>
      <c r="G1620" s="113" t="s">
        <v>1641</v>
      </c>
      <c r="H1620" s="113" t="s">
        <v>432</v>
      </c>
      <c r="I1620" t="s">
        <v>1718</v>
      </c>
      <c r="J1620" t="s">
        <v>1643</v>
      </c>
      <c r="K1620" s="113" t="s">
        <v>1719</v>
      </c>
      <c r="L1620" s="112"/>
      <c r="M1620" s="112"/>
      <c r="N1620" s="114">
        <v>5</v>
      </c>
      <c r="O1620" s="114">
        <v>3</v>
      </c>
      <c r="P1620" s="115"/>
      <c r="Q1620" s="115"/>
      <c r="R1620" s="115"/>
      <c r="S1620" s="115"/>
      <c r="T1620" s="114">
        <v>4</v>
      </c>
      <c r="U1620" s="114">
        <v>3</v>
      </c>
      <c r="V1620" s="114">
        <v>1</v>
      </c>
      <c r="W1620" s="115"/>
    </row>
    <row r="1621" spans="1:23" x14ac:dyDescent="0.25">
      <c r="A1621" s="113" t="s">
        <v>146</v>
      </c>
      <c r="B1621" s="113" t="s">
        <v>147</v>
      </c>
      <c r="C1621" s="113" t="s">
        <v>7</v>
      </c>
      <c r="D1621" t="s">
        <v>491</v>
      </c>
      <c r="E1621" t="s">
        <v>1529</v>
      </c>
      <c r="F1621" s="113" t="s">
        <v>1611</v>
      </c>
      <c r="G1621" s="113" t="s">
        <v>1641</v>
      </c>
      <c r="H1621" s="113" t="s">
        <v>432</v>
      </c>
      <c r="I1621" t="s">
        <v>1683</v>
      </c>
      <c r="J1621" t="s">
        <v>1675</v>
      </c>
      <c r="K1621" s="113" t="s">
        <v>1684</v>
      </c>
      <c r="L1621" s="112"/>
      <c r="M1621" s="112"/>
      <c r="N1621" s="114">
        <v>1</v>
      </c>
      <c r="O1621" s="115"/>
      <c r="P1621" s="115"/>
      <c r="Q1621" s="115"/>
      <c r="R1621" s="114">
        <v>1</v>
      </c>
      <c r="S1621" s="115"/>
      <c r="T1621" s="115"/>
      <c r="U1621" s="115"/>
      <c r="V1621" s="115"/>
      <c r="W1621" s="115"/>
    </row>
    <row r="1622" spans="1:23" x14ac:dyDescent="0.25">
      <c r="A1622" s="113" t="s">
        <v>22</v>
      </c>
      <c r="B1622" s="113" t="s">
        <v>23</v>
      </c>
      <c r="C1622" s="113" t="s">
        <v>7</v>
      </c>
      <c r="D1622" t="s">
        <v>1470</v>
      </c>
      <c r="E1622" t="s">
        <v>1546</v>
      </c>
      <c r="F1622" s="113" t="s">
        <v>1611</v>
      </c>
      <c r="G1622" s="113" t="s">
        <v>1641</v>
      </c>
      <c r="H1622" s="113" t="s">
        <v>432</v>
      </c>
      <c r="I1622" t="s">
        <v>1698</v>
      </c>
      <c r="J1622" t="s">
        <v>1653</v>
      </c>
      <c r="K1622" s="113" t="s">
        <v>1699</v>
      </c>
      <c r="L1622" s="112"/>
      <c r="M1622" s="112"/>
      <c r="N1622" s="114">
        <v>2</v>
      </c>
      <c r="O1622" s="115"/>
      <c r="P1622" s="115"/>
      <c r="Q1622" s="115"/>
      <c r="R1622" s="115"/>
      <c r="S1622" s="115"/>
      <c r="T1622" s="114">
        <v>2</v>
      </c>
      <c r="U1622" s="115"/>
      <c r="V1622" s="115"/>
      <c r="W1622" s="115"/>
    </row>
    <row r="1623" spans="1:23" x14ac:dyDescent="0.25">
      <c r="A1623" s="113" t="s">
        <v>36</v>
      </c>
      <c r="B1623" s="113" t="s">
        <v>37</v>
      </c>
      <c r="C1623" s="113" t="s">
        <v>7</v>
      </c>
      <c r="D1623" t="s">
        <v>522</v>
      </c>
      <c r="E1623" t="s">
        <v>1550</v>
      </c>
      <c r="F1623" s="113" t="s">
        <v>1611</v>
      </c>
      <c r="G1623" s="113" t="s">
        <v>1641</v>
      </c>
      <c r="H1623" s="113" t="s">
        <v>432</v>
      </c>
      <c r="I1623" t="s">
        <v>1672</v>
      </c>
      <c r="J1623" t="s">
        <v>1643</v>
      </c>
      <c r="K1623" s="113" t="s">
        <v>1673</v>
      </c>
      <c r="L1623" s="112"/>
      <c r="M1623" s="112"/>
      <c r="N1623" s="114">
        <v>1</v>
      </c>
      <c r="O1623" s="114">
        <v>1</v>
      </c>
      <c r="P1623" s="115"/>
      <c r="Q1623" s="115"/>
      <c r="R1623" s="114">
        <v>1</v>
      </c>
      <c r="S1623" s="114">
        <v>1</v>
      </c>
      <c r="T1623" s="115"/>
      <c r="U1623" s="115"/>
      <c r="V1623" s="115"/>
      <c r="W1623" s="115"/>
    </row>
    <row r="1624" spans="1:23" x14ac:dyDescent="0.25">
      <c r="A1624" s="113" t="s">
        <v>92</v>
      </c>
      <c r="B1624" s="113" t="s">
        <v>93</v>
      </c>
      <c r="C1624" s="113" t="s">
        <v>7</v>
      </c>
      <c r="D1624" t="s">
        <v>549</v>
      </c>
      <c r="E1624" t="s">
        <v>1558</v>
      </c>
      <c r="F1624" s="113" t="s">
        <v>1611</v>
      </c>
      <c r="G1624" s="113" t="s">
        <v>1641</v>
      </c>
      <c r="H1624" s="113" t="s">
        <v>432</v>
      </c>
      <c r="I1624" t="s">
        <v>1645</v>
      </c>
      <c r="J1624" t="s">
        <v>1643</v>
      </c>
      <c r="K1624" s="113" t="s">
        <v>1646</v>
      </c>
      <c r="L1624" s="112"/>
      <c r="M1624" s="112"/>
      <c r="N1624" s="114">
        <v>1</v>
      </c>
      <c r="O1624" s="115"/>
      <c r="P1624" s="115"/>
      <c r="Q1624" s="115"/>
      <c r="R1624" s="114">
        <v>1</v>
      </c>
      <c r="S1624" s="115"/>
      <c r="T1624" s="115"/>
      <c r="U1624" s="115"/>
      <c r="V1624" s="115"/>
      <c r="W1624" s="115"/>
    </row>
    <row r="1625" spans="1:23" x14ac:dyDescent="0.25">
      <c r="A1625" s="113" t="s">
        <v>98</v>
      </c>
      <c r="B1625" s="113" t="s">
        <v>99</v>
      </c>
      <c r="C1625" s="113" t="s">
        <v>7</v>
      </c>
      <c r="D1625" t="s">
        <v>551</v>
      </c>
      <c r="E1625" t="s">
        <v>1560</v>
      </c>
      <c r="F1625" s="113" t="s">
        <v>1611</v>
      </c>
      <c r="G1625" s="113" t="s">
        <v>1641</v>
      </c>
      <c r="H1625" s="113" t="s">
        <v>435</v>
      </c>
      <c r="I1625" t="s">
        <v>1691</v>
      </c>
      <c r="J1625" t="s">
        <v>1653</v>
      </c>
      <c r="K1625" s="113" t="s">
        <v>1692</v>
      </c>
      <c r="L1625" s="112"/>
      <c r="M1625" s="112"/>
      <c r="N1625" s="114">
        <v>1</v>
      </c>
      <c r="O1625" s="115"/>
      <c r="P1625" s="115"/>
      <c r="Q1625" s="115"/>
      <c r="R1625" s="114">
        <v>1</v>
      </c>
      <c r="S1625" s="115"/>
      <c r="T1625" s="115"/>
      <c r="U1625" s="115"/>
      <c r="V1625" s="115"/>
      <c r="W1625" s="115"/>
    </row>
    <row r="1626" spans="1:23" x14ac:dyDescent="0.25">
      <c r="A1626" s="113" t="s">
        <v>101</v>
      </c>
      <c r="B1626" s="113" t="s">
        <v>102</v>
      </c>
      <c r="C1626" s="113" t="s">
        <v>7</v>
      </c>
      <c r="D1626" t="s">
        <v>552</v>
      </c>
      <c r="E1626" t="s">
        <v>1561</v>
      </c>
      <c r="F1626" s="113" t="s">
        <v>1611</v>
      </c>
      <c r="G1626" s="113" t="s">
        <v>1641</v>
      </c>
      <c r="H1626" s="113" t="s">
        <v>435</v>
      </c>
      <c r="I1626" t="s">
        <v>1810</v>
      </c>
      <c r="J1626" t="s">
        <v>1696</v>
      </c>
      <c r="K1626" s="113" t="s">
        <v>1811</v>
      </c>
      <c r="L1626" s="112"/>
      <c r="M1626" s="112"/>
      <c r="N1626" s="114">
        <v>5</v>
      </c>
      <c r="O1626" s="115"/>
      <c r="P1626" s="115"/>
      <c r="Q1626" s="115"/>
      <c r="R1626" s="114">
        <v>5</v>
      </c>
      <c r="S1626" s="115"/>
      <c r="T1626" s="115"/>
      <c r="U1626" s="115"/>
      <c r="V1626" s="115"/>
      <c r="W1626" s="115"/>
    </row>
    <row r="1627" spans="1:23" x14ac:dyDescent="0.25">
      <c r="A1627" s="113" t="s">
        <v>110</v>
      </c>
      <c r="B1627" s="113" t="s">
        <v>111</v>
      </c>
      <c r="C1627" s="113" t="s">
        <v>7</v>
      </c>
      <c r="D1627" t="s">
        <v>555</v>
      </c>
      <c r="E1627" t="s">
        <v>1564</v>
      </c>
      <c r="F1627" s="113" t="s">
        <v>1611</v>
      </c>
      <c r="G1627" s="113" t="s">
        <v>1641</v>
      </c>
      <c r="H1627" s="113" t="s">
        <v>435</v>
      </c>
      <c r="I1627" t="s">
        <v>1716</v>
      </c>
      <c r="J1627" t="s">
        <v>1675</v>
      </c>
      <c r="K1627" s="113" t="s">
        <v>1717</v>
      </c>
      <c r="L1627" s="112"/>
      <c r="M1627" s="112"/>
      <c r="N1627" s="114">
        <v>4</v>
      </c>
      <c r="O1627" s="114">
        <v>1</v>
      </c>
      <c r="P1627" s="115"/>
      <c r="Q1627" s="115"/>
      <c r="R1627" s="114">
        <v>3</v>
      </c>
      <c r="S1627" s="114">
        <v>1</v>
      </c>
      <c r="T1627" s="114">
        <v>1</v>
      </c>
      <c r="U1627" s="115"/>
      <c r="V1627" s="115"/>
      <c r="W1627" s="115"/>
    </row>
    <row r="1628" spans="1:23" x14ac:dyDescent="0.25">
      <c r="A1628" s="113" t="s">
        <v>115</v>
      </c>
      <c r="B1628" s="113" t="s">
        <v>116</v>
      </c>
      <c r="C1628" s="113" t="s">
        <v>7</v>
      </c>
      <c r="D1628" t="s">
        <v>558</v>
      </c>
      <c r="E1628" t="s">
        <v>1566</v>
      </c>
      <c r="F1628" s="113" t="s">
        <v>1611</v>
      </c>
      <c r="G1628" s="113" t="s">
        <v>1641</v>
      </c>
      <c r="H1628" s="113" t="s">
        <v>435</v>
      </c>
      <c r="I1628" t="s">
        <v>1712</v>
      </c>
      <c r="J1628" t="s">
        <v>1653</v>
      </c>
      <c r="K1628" s="113" t="s">
        <v>1713</v>
      </c>
      <c r="L1628" s="112"/>
      <c r="M1628" s="112"/>
      <c r="N1628" s="114">
        <v>1</v>
      </c>
      <c r="O1628" s="114">
        <v>1</v>
      </c>
      <c r="P1628" s="115"/>
      <c r="Q1628" s="115"/>
      <c r="R1628" s="115"/>
      <c r="S1628" s="115"/>
      <c r="T1628" s="115"/>
      <c r="U1628" s="115"/>
      <c r="V1628" s="114">
        <v>1</v>
      </c>
      <c r="W1628" s="114">
        <v>1</v>
      </c>
    </row>
    <row r="1629" spans="1:23" x14ac:dyDescent="0.25">
      <c r="A1629" s="113" t="s">
        <v>118</v>
      </c>
      <c r="B1629" s="113" t="s">
        <v>119</v>
      </c>
      <c r="C1629" s="113" t="s">
        <v>7</v>
      </c>
      <c r="D1629" t="s">
        <v>1501</v>
      </c>
      <c r="E1629" t="s">
        <v>1567</v>
      </c>
      <c r="F1629" s="113" t="s">
        <v>1611</v>
      </c>
      <c r="G1629" s="113" t="s">
        <v>1641</v>
      </c>
      <c r="H1629" s="113" t="s">
        <v>435</v>
      </c>
      <c r="I1629" t="s">
        <v>1714</v>
      </c>
      <c r="J1629" t="s">
        <v>1653</v>
      </c>
      <c r="K1629" s="113" t="s">
        <v>1715</v>
      </c>
      <c r="L1629" s="112"/>
      <c r="M1629" s="112"/>
      <c r="N1629" s="114">
        <v>1</v>
      </c>
      <c r="O1629" s="115"/>
      <c r="P1629" s="115"/>
      <c r="Q1629" s="115"/>
      <c r="R1629" s="114">
        <v>1</v>
      </c>
      <c r="S1629" s="115"/>
      <c r="T1629" s="115"/>
      <c r="U1629" s="115"/>
      <c r="V1629" s="115"/>
      <c r="W1629" s="115"/>
    </row>
    <row r="1630" spans="1:23" x14ac:dyDescent="0.25">
      <c r="A1630" s="113" t="s">
        <v>133</v>
      </c>
      <c r="B1630" s="113" t="s">
        <v>134</v>
      </c>
      <c r="C1630" s="113" t="s">
        <v>7</v>
      </c>
      <c r="D1630" t="s">
        <v>1447</v>
      </c>
      <c r="E1630" t="s">
        <v>1524</v>
      </c>
      <c r="F1630" s="113" t="s">
        <v>1611</v>
      </c>
      <c r="G1630" s="113" t="s">
        <v>1641</v>
      </c>
      <c r="H1630" s="113" t="s">
        <v>435</v>
      </c>
      <c r="I1630" t="s">
        <v>1685</v>
      </c>
      <c r="J1630" t="s">
        <v>1653</v>
      </c>
      <c r="K1630" s="113" t="s">
        <v>1686</v>
      </c>
      <c r="L1630" s="112"/>
      <c r="M1630" s="112"/>
      <c r="N1630" s="114">
        <v>6</v>
      </c>
      <c r="O1630" s="114">
        <v>5</v>
      </c>
      <c r="P1630" s="115"/>
      <c r="Q1630" s="115"/>
      <c r="R1630" s="115"/>
      <c r="S1630" s="115"/>
      <c r="T1630" s="114">
        <v>6</v>
      </c>
      <c r="U1630" s="114">
        <v>5</v>
      </c>
      <c r="V1630" s="115"/>
      <c r="W1630" s="115"/>
    </row>
    <row r="1631" spans="1:23" x14ac:dyDescent="0.25">
      <c r="A1631" s="113" t="s">
        <v>143</v>
      </c>
      <c r="B1631" s="113" t="s">
        <v>144</v>
      </c>
      <c r="C1631" s="113" t="s">
        <v>7</v>
      </c>
      <c r="D1631" t="s">
        <v>490</v>
      </c>
      <c r="E1631" t="s">
        <v>1528</v>
      </c>
      <c r="F1631" s="113" t="s">
        <v>1611</v>
      </c>
      <c r="G1631" s="113" t="s">
        <v>1641</v>
      </c>
      <c r="H1631" s="113" t="s">
        <v>435</v>
      </c>
      <c r="I1631" t="s">
        <v>1744</v>
      </c>
      <c r="J1631" t="s">
        <v>1675</v>
      </c>
      <c r="K1631" s="113" t="s">
        <v>1745</v>
      </c>
      <c r="L1631" s="112"/>
      <c r="M1631" s="112"/>
      <c r="N1631" s="114">
        <v>5</v>
      </c>
      <c r="O1631" s="114">
        <v>4</v>
      </c>
      <c r="P1631" s="115"/>
      <c r="Q1631" s="115"/>
      <c r="R1631" s="114">
        <v>1</v>
      </c>
      <c r="S1631" s="114">
        <v>1</v>
      </c>
      <c r="T1631" s="114">
        <v>3</v>
      </c>
      <c r="U1631" s="114">
        <v>3</v>
      </c>
      <c r="V1631" s="114">
        <v>1</v>
      </c>
      <c r="W1631" s="115"/>
    </row>
    <row r="1632" spans="1:23" x14ac:dyDescent="0.25">
      <c r="A1632" s="113" t="s">
        <v>146</v>
      </c>
      <c r="B1632" s="113" t="s">
        <v>147</v>
      </c>
      <c r="C1632" s="113" t="s">
        <v>7</v>
      </c>
      <c r="D1632" t="s">
        <v>491</v>
      </c>
      <c r="E1632" t="s">
        <v>1529</v>
      </c>
      <c r="F1632" s="113" t="s">
        <v>1611</v>
      </c>
      <c r="G1632" s="113" t="s">
        <v>1641</v>
      </c>
      <c r="H1632" s="113" t="s">
        <v>435</v>
      </c>
      <c r="I1632" t="s">
        <v>1685</v>
      </c>
      <c r="J1632" t="s">
        <v>1653</v>
      </c>
      <c r="K1632" s="113" t="s">
        <v>1686</v>
      </c>
      <c r="L1632" s="112"/>
      <c r="M1632" s="112"/>
      <c r="N1632" s="114">
        <v>1</v>
      </c>
      <c r="O1632" s="115"/>
      <c r="P1632" s="115"/>
      <c r="Q1632" s="115"/>
      <c r="R1632" s="114">
        <v>1</v>
      </c>
      <c r="S1632" s="115"/>
      <c r="T1632" s="115"/>
      <c r="U1632" s="115"/>
      <c r="V1632" s="115"/>
      <c r="W1632" s="115"/>
    </row>
    <row r="1633" spans="1:23" x14ac:dyDescent="0.25">
      <c r="A1633" s="113" t="s">
        <v>22</v>
      </c>
      <c r="B1633" s="113" t="s">
        <v>23</v>
      </c>
      <c r="C1633" s="113" t="s">
        <v>7</v>
      </c>
      <c r="D1633" t="s">
        <v>1470</v>
      </c>
      <c r="E1633" t="s">
        <v>1546</v>
      </c>
      <c r="F1633" s="113" t="s">
        <v>1611</v>
      </c>
      <c r="G1633" s="113" t="s">
        <v>1641</v>
      </c>
      <c r="H1633" s="113" t="s">
        <v>435</v>
      </c>
      <c r="I1633" t="s">
        <v>1700</v>
      </c>
      <c r="J1633" t="s">
        <v>1653</v>
      </c>
      <c r="K1633" s="113" t="s">
        <v>1701</v>
      </c>
      <c r="L1633" s="112"/>
      <c r="M1633" s="112"/>
      <c r="N1633" s="114">
        <v>1</v>
      </c>
      <c r="O1633" s="115"/>
      <c r="P1633" s="115"/>
      <c r="Q1633" s="115"/>
      <c r="R1633" s="115"/>
      <c r="S1633" s="115"/>
      <c r="T1633" s="114">
        <v>1</v>
      </c>
      <c r="U1633" s="115"/>
      <c r="V1633" s="115"/>
      <c r="W1633" s="115"/>
    </row>
    <row r="1634" spans="1:23" x14ac:dyDescent="0.25">
      <c r="A1634" s="113" t="s">
        <v>36</v>
      </c>
      <c r="B1634" s="113" t="s">
        <v>37</v>
      </c>
      <c r="C1634" s="113" t="s">
        <v>7</v>
      </c>
      <c r="D1634" t="s">
        <v>522</v>
      </c>
      <c r="E1634" t="s">
        <v>1550</v>
      </c>
      <c r="F1634" s="113" t="s">
        <v>1611</v>
      </c>
      <c r="G1634" s="113" t="s">
        <v>1641</v>
      </c>
      <c r="H1634" s="113" t="s">
        <v>435</v>
      </c>
      <c r="I1634" t="s">
        <v>1661</v>
      </c>
      <c r="J1634" t="s">
        <v>1653</v>
      </c>
      <c r="K1634" s="113" t="s">
        <v>1662</v>
      </c>
      <c r="L1634" s="112"/>
      <c r="M1634" s="112"/>
      <c r="N1634" s="114">
        <v>1</v>
      </c>
      <c r="O1634" s="114">
        <v>1</v>
      </c>
      <c r="P1634" s="115"/>
      <c r="Q1634" s="115"/>
      <c r="R1634" s="114">
        <v>1</v>
      </c>
      <c r="S1634" s="114">
        <v>1</v>
      </c>
      <c r="T1634" s="115"/>
      <c r="U1634" s="115"/>
      <c r="V1634" s="115"/>
      <c r="W1634" s="115"/>
    </row>
    <row r="1635" spans="1:23" x14ac:dyDescent="0.25">
      <c r="A1635" s="113" t="s">
        <v>92</v>
      </c>
      <c r="B1635" s="113" t="s">
        <v>93</v>
      </c>
      <c r="C1635" s="113" t="s">
        <v>7</v>
      </c>
      <c r="D1635" t="s">
        <v>549</v>
      </c>
      <c r="E1635" t="s">
        <v>1558</v>
      </c>
      <c r="F1635" s="113" t="s">
        <v>1611</v>
      </c>
      <c r="G1635" s="113" t="s">
        <v>1641</v>
      </c>
      <c r="H1635" s="113" t="s">
        <v>435</v>
      </c>
      <c r="I1635" t="s">
        <v>1894</v>
      </c>
      <c r="J1635" t="s">
        <v>1643</v>
      </c>
      <c r="K1635" s="113" t="s">
        <v>1895</v>
      </c>
      <c r="L1635" s="112"/>
      <c r="M1635" s="112"/>
      <c r="N1635" s="114">
        <v>1</v>
      </c>
      <c r="O1635" s="115"/>
      <c r="P1635" s="115"/>
      <c r="Q1635" s="115"/>
      <c r="R1635" s="115"/>
      <c r="S1635" s="115"/>
      <c r="T1635" s="114">
        <v>1</v>
      </c>
      <c r="U1635" s="115"/>
      <c r="V1635" s="115"/>
      <c r="W1635" s="115"/>
    </row>
    <row r="1636" spans="1:23" x14ac:dyDescent="0.25">
      <c r="A1636" s="113" t="s">
        <v>98</v>
      </c>
      <c r="B1636" s="113" t="s">
        <v>99</v>
      </c>
      <c r="C1636" s="113" t="s">
        <v>7</v>
      </c>
      <c r="D1636" t="s">
        <v>551</v>
      </c>
      <c r="E1636" t="s">
        <v>1560</v>
      </c>
      <c r="F1636" s="113" t="s">
        <v>1611</v>
      </c>
      <c r="G1636" s="113" t="s">
        <v>1641</v>
      </c>
      <c r="H1636" s="113" t="s">
        <v>437</v>
      </c>
      <c r="I1636" t="s">
        <v>1754</v>
      </c>
      <c r="J1636" t="s">
        <v>1670</v>
      </c>
      <c r="K1636" s="113" t="s">
        <v>1755</v>
      </c>
      <c r="L1636" s="112"/>
      <c r="M1636" s="112"/>
      <c r="N1636" s="114">
        <v>3</v>
      </c>
      <c r="O1636" s="115"/>
      <c r="P1636" s="115"/>
      <c r="Q1636" s="115"/>
      <c r="R1636" s="114">
        <v>3</v>
      </c>
      <c r="S1636" s="115"/>
      <c r="T1636" s="115"/>
      <c r="U1636" s="115"/>
      <c r="V1636" s="115"/>
      <c r="W1636" s="115"/>
    </row>
    <row r="1637" spans="1:23" x14ac:dyDescent="0.25">
      <c r="A1637" s="113" t="s">
        <v>101</v>
      </c>
      <c r="B1637" s="113" t="s">
        <v>102</v>
      </c>
      <c r="C1637" s="113" t="s">
        <v>7</v>
      </c>
      <c r="D1637" t="s">
        <v>552</v>
      </c>
      <c r="E1637" t="s">
        <v>1561</v>
      </c>
      <c r="F1637" s="113" t="s">
        <v>1611</v>
      </c>
      <c r="G1637" s="113" t="s">
        <v>1641</v>
      </c>
      <c r="H1637" s="113" t="s">
        <v>437</v>
      </c>
      <c r="I1637" t="s">
        <v>1758</v>
      </c>
      <c r="J1637" t="s">
        <v>1675</v>
      </c>
      <c r="K1637" s="113" t="s">
        <v>1759</v>
      </c>
      <c r="L1637" s="112"/>
      <c r="M1637" s="112"/>
      <c r="N1637" s="114">
        <v>23</v>
      </c>
      <c r="O1637" s="114">
        <v>2</v>
      </c>
      <c r="P1637" s="115"/>
      <c r="Q1637" s="115"/>
      <c r="R1637" s="114">
        <v>20</v>
      </c>
      <c r="S1637" s="114">
        <v>1</v>
      </c>
      <c r="T1637" s="114">
        <v>3</v>
      </c>
      <c r="U1637" s="114">
        <v>1</v>
      </c>
      <c r="V1637" s="115"/>
      <c r="W1637" s="115"/>
    </row>
    <row r="1638" spans="1:23" x14ac:dyDescent="0.25">
      <c r="A1638" s="113" t="s">
        <v>110</v>
      </c>
      <c r="B1638" s="113" t="s">
        <v>111</v>
      </c>
      <c r="C1638" s="113" t="s">
        <v>7</v>
      </c>
      <c r="D1638" t="s">
        <v>555</v>
      </c>
      <c r="E1638" t="s">
        <v>1564</v>
      </c>
      <c r="F1638" s="113" t="s">
        <v>1611</v>
      </c>
      <c r="G1638" s="113" t="s">
        <v>1641</v>
      </c>
      <c r="H1638" s="113" t="s">
        <v>437</v>
      </c>
      <c r="I1638" t="s">
        <v>1814</v>
      </c>
      <c r="J1638" t="s">
        <v>1696</v>
      </c>
      <c r="K1638" s="113" t="s">
        <v>1815</v>
      </c>
      <c r="L1638" s="112"/>
      <c r="M1638" s="112"/>
      <c r="N1638" s="114">
        <v>3</v>
      </c>
      <c r="O1638" s="115"/>
      <c r="P1638" s="115"/>
      <c r="Q1638" s="115"/>
      <c r="R1638" s="114">
        <v>1</v>
      </c>
      <c r="S1638" s="115"/>
      <c r="T1638" s="114">
        <v>1</v>
      </c>
      <c r="U1638" s="115"/>
      <c r="V1638" s="114">
        <v>1</v>
      </c>
      <c r="W1638" s="115"/>
    </row>
    <row r="1639" spans="1:23" x14ac:dyDescent="0.25">
      <c r="A1639" s="113" t="s">
        <v>115</v>
      </c>
      <c r="B1639" s="113" t="s">
        <v>116</v>
      </c>
      <c r="C1639" s="113" t="s">
        <v>7</v>
      </c>
      <c r="D1639" t="s">
        <v>558</v>
      </c>
      <c r="E1639" t="s">
        <v>1566</v>
      </c>
      <c r="F1639" s="113" t="s">
        <v>1611</v>
      </c>
      <c r="G1639" s="113" t="s">
        <v>1641</v>
      </c>
      <c r="H1639" s="113" t="s">
        <v>437</v>
      </c>
      <c r="I1639" t="s">
        <v>1645</v>
      </c>
      <c r="J1639" t="s">
        <v>1643</v>
      </c>
      <c r="K1639" s="113" t="s">
        <v>1646</v>
      </c>
      <c r="L1639" s="112"/>
      <c r="M1639" s="112"/>
      <c r="N1639" s="114">
        <v>2</v>
      </c>
      <c r="O1639" s="114">
        <v>2</v>
      </c>
      <c r="P1639" s="115"/>
      <c r="Q1639" s="115"/>
      <c r="R1639" s="115"/>
      <c r="S1639" s="115"/>
      <c r="T1639" s="114">
        <v>1</v>
      </c>
      <c r="U1639" s="114">
        <v>1</v>
      </c>
      <c r="V1639" s="114">
        <v>1</v>
      </c>
      <c r="W1639" s="114">
        <v>1</v>
      </c>
    </row>
    <row r="1640" spans="1:23" x14ac:dyDescent="0.25">
      <c r="A1640" s="113" t="s">
        <v>118</v>
      </c>
      <c r="B1640" s="113" t="s">
        <v>119</v>
      </c>
      <c r="C1640" s="113" t="s">
        <v>7</v>
      </c>
      <c r="D1640" t="s">
        <v>1501</v>
      </c>
      <c r="E1640" t="s">
        <v>1567</v>
      </c>
      <c r="F1640" s="113" t="s">
        <v>1611</v>
      </c>
      <c r="G1640" s="113" t="s">
        <v>1641</v>
      </c>
      <c r="H1640" s="113" t="s">
        <v>437</v>
      </c>
      <c r="I1640" t="s">
        <v>1716</v>
      </c>
      <c r="J1640" t="s">
        <v>1675</v>
      </c>
      <c r="K1640" s="113" t="s">
        <v>1717</v>
      </c>
      <c r="L1640" s="112"/>
      <c r="M1640" s="112"/>
      <c r="N1640" s="114">
        <v>3</v>
      </c>
      <c r="O1640" s="114">
        <v>1</v>
      </c>
      <c r="P1640" s="115"/>
      <c r="Q1640" s="115"/>
      <c r="R1640" s="114">
        <v>1</v>
      </c>
      <c r="S1640" s="115"/>
      <c r="T1640" s="114">
        <v>2</v>
      </c>
      <c r="U1640" s="114">
        <v>1</v>
      </c>
      <c r="V1640" s="115"/>
      <c r="W1640" s="115"/>
    </row>
    <row r="1641" spans="1:23" x14ac:dyDescent="0.25">
      <c r="A1641" s="113" t="s">
        <v>133</v>
      </c>
      <c r="B1641" s="113" t="s">
        <v>134</v>
      </c>
      <c r="C1641" s="113" t="s">
        <v>7</v>
      </c>
      <c r="D1641" t="s">
        <v>1447</v>
      </c>
      <c r="E1641" t="s">
        <v>1524</v>
      </c>
      <c r="F1641" s="113" t="s">
        <v>1611</v>
      </c>
      <c r="G1641" s="113" t="s">
        <v>1641</v>
      </c>
      <c r="H1641" s="113" t="s">
        <v>437</v>
      </c>
      <c r="I1641" t="s">
        <v>1738</v>
      </c>
      <c r="J1641" t="s">
        <v>2028</v>
      </c>
      <c r="K1641" s="113" t="s">
        <v>1739</v>
      </c>
      <c r="L1641" s="112"/>
      <c r="M1641" s="112"/>
      <c r="N1641" s="114">
        <v>2</v>
      </c>
      <c r="O1641" s="114">
        <v>1</v>
      </c>
      <c r="P1641" s="115"/>
      <c r="Q1641" s="115"/>
      <c r="R1641" s="115"/>
      <c r="S1641" s="115"/>
      <c r="T1641" s="114">
        <v>2</v>
      </c>
      <c r="U1641" s="114">
        <v>1</v>
      </c>
      <c r="V1641" s="115"/>
      <c r="W1641" s="115"/>
    </row>
    <row r="1642" spans="1:23" x14ac:dyDescent="0.25">
      <c r="A1642" s="113" t="s">
        <v>143</v>
      </c>
      <c r="B1642" s="113" t="s">
        <v>144</v>
      </c>
      <c r="C1642" s="113" t="s">
        <v>7</v>
      </c>
      <c r="D1642" t="s">
        <v>490</v>
      </c>
      <c r="E1642" t="s">
        <v>1528</v>
      </c>
      <c r="F1642" s="113" t="s">
        <v>1611</v>
      </c>
      <c r="G1642" s="113" t="s">
        <v>1641</v>
      </c>
      <c r="H1642" s="113" t="s">
        <v>437</v>
      </c>
      <c r="I1642" t="s">
        <v>1659</v>
      </c>
      <c r="J1642" t="s">
        <v>1650</v>
      </c>
      <c r="K1642" s="113" t="s">
        <v>1660</v>
      </c>
      <c r="L1642" s="112"/>
      <c r="M1642" s="112"/>
      <c r="N1642" s="114">
        <v>5</v>
      </c>
      <c r="O1642" s="114">
        <v>3</v>
      </c>
      <c r="P1642" s="115"/>
      <c r="Q1642" s="115"/>
      <c r="R1642" s="114">
        <v>2</v>
      </c>
      <c r="S1642" s="114">
        <v>1</v>
      </c>
      <c r="T1642" s="114">
        <v>3</v>
      </c>
      <c r="U1642" s="114">
        <v>2</v>
      </c>
      <c r="V1642" s="115"/>
      <c r="W1642" s="115"/>
    </row>
    <row r="1643" spans="1:23" x14ac:dyDescent="0.25">
      <c r="A1643" s="113" t="s">
        <v>146</v>
      </c>
      <c r="B1643" s="113" t="s">
        <v>147</v>
      </c>
      <c r="C1643" s="113" t="s">
        <v>7</v>
      </c>
      <c r="D1643" t="s">
        <v>491</v>
      </c>
      <c r="E1643" t="s">
        <v>1529</v>
      </c>
      <c r="F1643" s="113" t="s">
        <v>1611</v>
      </c>
      <c r="G1643" s="113" t="s">
        <v>1641</v>
      </c>
      <c r="H1643" s="113" t="s">
        <v>437</v>
      </c>
      <c r="I1643" t="s">
        <v>1804</v>
      </c>
      <c r="J1643" t="s">
        <v>1670</v>
      </c>
      <c r="K1643" s="113" t="s">
        <v>1805</v>
      </c>
      <c r="L1643" s="112"/>
      <c r="M1643" s="112"/>
      <c r="N1643" s="114">
        <v>2</v>
      </c>
      <c r="O1643" s="115"/>
      <c r="P1643" s="115"/>
      <c r="Q1643" s="115"/>
      <c r="R1643" s="114">
        <v>1</v>
      </c>
      <c r="S1643" s="115"/>
      <c r="T1643" s="114">
        <v>1</v>
      </c>
      <c r="U1643" s="115"/>
      <c r="V1643" s="115"/>
      <c r="W1643" s="115"/>
    </row>
    <row r="1644" spans="1:23" x14ac:dyDescent="0.25">
      <c r="A1644" s="113" t="s">
        <v>22</v>
      </c>
      <c r="B1644" s="113" t="s">
        <v>23</v>
      </c>
      <c r="C1644" s="113" t="s">
        <v>7</v>
      </c>
      <c r="D1644" t="s">
        <v>1470</v>
      </c>
      <c r="E1644" t="s">
        <v>1546</v>
      </c>
      <c r="F1644" s="113" t="s">
        <v>1611</v>
      </c>
      <c r="G1644" s="113" t="s">
        <v>1641</v>
      </c>
      <c r="H1644" s="113" t="s">
        <v>437</v>
      </c>
      <c r="I1644" t="s">
        <v>1763</v>
      </c>
      <c r="J1644" t="s">
        <v>1653</v>
      </c>
      <c r="K1644" s="113" t="s">
        <v>1764</v>
      </c>
      <c r="L1644" s="112"/>
      <c r="M1644" s="112"/>
      <c r="N1644" s="114">
        <v>2</v>
      </c>
      <c r="O1644" s="114">
        <v>1</v>
      </c>
      <c r="P1644" s="115"/>
      <c r="Q1644" s="115"/>
      <c r="R1644" s="115"/>
      <c r="S1644" s="115"/>
      <c r="T1644" s="114">
        <v>2</v>
      </c>
      <c r="U1644" s="114">
        <v>1</v>
      </c>
      <c r="V1644" s="115"/>
      <c r="W1644" s="115"/>
    </row>
    <row r="1645" spans="1:23" x14ac:dyDescent="0.25">
      <c r="A1645" s="113" t="s">
        <v>36</v>
      </c>
      <c r="B1645" s="113" t="s">
        <v>37</v>
      </c>
      <c r="C1645" s="113" t="s">
        <v>7</v>
      </c>
      <c r="D1645" t="s">
        <v>522</v>
      </c>
      <c r="E1645" t="s">
        <v>1550</v>
      </c>
      <c r="F1645" s="113" t="s">
        <v>1611</v>
      </c>
      <c r="G1645" s="113" t="s">
        <v>1641</v>
      </c>
      <c r="H1645" s="113" t="s">
        <v>437</v>
      </c>
      <c r="I1645" t="s">
        <v>1758</v>
      </c>
      <c r="J1645" t="s">
        <v>1675</v>
      </c>
      <c r="K1645" s="113" t="s">
        <v>1759</v>
      </c>
      <c r="L1645" s="112"/>
      <c r="M1645" s="112"/>
      <c r="N1645" s="114">
        <v>1</v>
      </c>
      <c r="O1645" s="115"/>
      <c r="P1645" s="115"/>
      <c r="Q1645" s="115"/>
      <c r="R1645" s="114">
        <v>1</v>
      </c>
      <c r="S1645" s="115"/>
      <c r="T1645" s="115"/>
      <c r="U1645" s="115"/>
      <c r="V1645" s="115"/>
      <c r="W1645" s="115"/>
    </row>
    <row r="1646" spans="1:23" x14ac:dyDescent="0.25">
      <c r="A1646" s="113" t="s">
        <v>92</v>
      </c>
      <c r="B1646" s="113" t="s">
        <v>93</v>
      </c>
      <c r="C1646" s="113" t="s">
        <v>7</v>
      </c>
      <c r="D1646" t="s">
        <v>549</v>
      </c>
      <c r="E1646" t="s">
        <v>1558</v>
      </c>
      <c r="F1646" s="113" t="s">
        <v>1611</v>
      </c>
      <c r="G1646" s="113" t="s">
        <v>1641</v>
      </c>
      <c r="H1646" s="113" t="s">
        <v>437</v>
      </c>
      <c r="I1646" t="s">
        <v>1708</v>
      </c>
      <c r="J1646" t="s">
        <v>1653</v>
      </c>
      <c r="K1646" s="113" t="s">
        <v>1709</v>
      </c>
      <c r="L1646" s="112"/>
      <c r="M1646" s="112"/>
      <c r="N1646" s="114">
        <v>1</v>
      </c>
      <c r="O1646" s="115"/>
      <c r="P1646" s="115"/>
      <c r="Q1646" s="115"/>
      <c r="R1646" s="114">
        <v>1</v>
      </c>
      <c r="S1646" s="115"/>
      <c r="T1646" s="115"/>
      <c r="U1646" s="115"/>
      <c r="V1646" s="115"/>
      <c r="W1646" s="115"/>
    </row>
    <row r="1647" spans="1:23" x14ac:dyDescent="0.25">
      <c r="A1647" s="113" t="s">
        <v>98</v>
      </c>
      <c r="B1647" s="113" t="s">
        <v>99</v>
      </c>
      <c r="C1647" s="113" t="s">
        <v>7</v>
      </c>
      <c r="D1647" t="s">
        <v>551</v>
      </c>
      <c r="E1647" t="s">
        <v>1560</v>
      </c>
      <c r="F1647" s="113" t="s">
        <v>1611</v>
      </c>
      <c r="G1647" s="113" t="s">
        <v>1641</v>
      </c>
      <c r="H1647" s="113" t="s">
        <v>439</v>
      </c>
      <c r="I1647" t="s">
        <v>1752</v>
      </c>
      <c r="J1647" t="s">
        <v>1675</v>
      </c>
      <c r="K1647" s="113" t="s">
        <v>1753</v>
      </c>
      <c r="L1647" s="112"/>
      <c r="M1647" s="112"/>
      <c r="N1647" s="114">
        <v>4</v>
      </c>
      <c r="O1647" s="115"/>
      <c r="P1647" s="115"/>
      <c r="Q1647" s="115"/>
      <c r="R1647" s="114">
        <v>4</v>
      </c>
      <c r="S1647" s="115"/>
      <c r="T1647" s="115"/>
      <c r="U1647" s="115"/>
      <c r="V1647" s="115"/>
      <c r="W1647" s="115"/>
    </row>
    <row r="1648" spans="1:23" x14ac:dyDescent="0.25">
      <c r="A1648" s="113" t="s">
        <v>101</v>
      </c>
      <c r="B1648" s="113" t="s">
        <v>102</v>
      </c>
      <c r="C1648" s="113" t="s">
        <v>7</v>
      </c>
      <c r="D1648" t="s">
        <v>552</v>
      </c>
      <c r="E1648" t="s">
        <v>1561</v>
      </c>
      <c r="F1648" s="113" t="s">
        <v>1611</v>
      </c>
      <c r="G1648" s="113" t="s">
        <v>1641</v>
      </c>
      <c r="H1648" s="113" t="s">
        <v>439</v>
      </c>
      <c r="I1648" t="s">
        <v>1769</v>
      </c>
      <c r="J1648" t="s">
        <v>1675</v>
      </c>
      <c r="K1648" s="113" t="s">
        <v>1770</v>
      </c>
      <c r="L1648" s="112"/>
      <c r="M1648" s="112"/>
      <c r="N1648" s="114">
        <v>2</v>
      </c>
      <c r="O1648" s="115"/>
      <c r="P1648" s="115"/>
      <c r="Q1648" s="115"/>
      <c r="R1648" s="114">
        <v>2</v>
      </c>
      <c r="S1648" s="115"/>
      <c r="T1648" s="115"/>
      <c r="U1648" s="115"/>
      <c r="V1648" s="115"/>
      <c r="W1648" s="115"/>
    </row>
    <row r="1649" spans="1:23" x14ac:dyDescent="0.25">
      <c r="A1649" s="113" t="s">
        <v>110</v>
      </c>
      <c r="B1649" s="113" t="s">
        <v>111</v>
      </c>
      <c r="C1649" s="113" t="s">
        <v>7</v>
      </c>
      <c r="D1649" t="s">
        <v>555</v>
      </c>
      <c r="E1649" t="s">
        <v>1564</v>
      </c>
      <c r="F1649" s="113" t="s">
        <v>1611</v>
      </c>
      <c r="G1649" s="113" t="s">
        <v>1641</v>
      </c>
      <c r="H1649" s="113" t="s">
        <v>439</v>
      </c>
      <c r="I1649" t="s">
        <v>1780</v>
      </c>
      <c r="J1649" t="s">
        <v>1675</v>
      </c>
      <c r="K1649" s="113" t="s">
        <v>1781</v>
      </c>
      <c r="L1649" s="112"/>
      <c r="M1649" s="112"/>
      <c r="N1649" s="114">
        <v>1</v>
      </c>
      <c r="O1649" s="115"/>
      <c r="P1649" s="115"/>
      <c r="Q1649" s="115"/>
      <c r="R1649" s="115"/>
      <c r="S1649" s="115"/>
      <c r="T1649" s="115"/>
      <c r="U1649" s="115"/>
      <c r="V1649" s="114">
        <v>1</v>
      </c>
      <c r="W1649" s="115"/>
    </row>
    <row r="1650" spans="1:23" x14ac:dyDescent="0.25">
      <c r="A1650" s="113" t="s">
        <v>115</v>
      </c>
      <c r="B1650" s="113" t="s">
        <v>116</v>
      </c>
      <c r="C1650" s="113" t="s">
        <v>7</v>
      </c>
      <c r="D1650" t="s">
        <v>558</v>
      </c>
      <c r="E1650" t="s">
        <v>1566</v>
      </c>
      <c r="F1650" s="113" t="s">
        <v>1611</v>
      </c>
      <c r="G1650" s="113" t="s">
        <v>1641</v>
      </c>
      <c r="H1650" s="113" t="s">
        <v>439</v>
      </c>
      <c r="I1650" t="s">
        <v>1758</v>
      </c>
      <c r="J1650" t="s">
        <v>1675</v>
      </c>
      <c r="K1650" s="113" t="s">
        <v>1759</v>
      </c>
      <c r="L1650" s="112"/>
      <c r="M1650" s="112"/>
      <c r="N1650" s="114">
        <v>1</v>
      </c>
      <c r="O1650" s="114">
        <v>1</v>
      </c>
      <c r="P1650" s="115"/>
      <c r="Q1650" s="115"/>
      <c r="R1650" s="114">
        <v>1</v>
      </c>
      <c r="S1650" s="114">
        <v>1</v>
      </c>
      <c r="T1650" s="115"/>
      <c r="U1650" s="115"/>
      <c r="V1650" s="115"/>
      <c r="W1650" s="115"/>
    </row>
    <row r="1651" spans="1:23" x14ac:dyDescent="0.25">
      <c r="A1651" s="113" t="s">
        <v>118</v>
      </c>
      <c r="B1651" s="113" t="s">
        <v>119</v>
      </c>
      <c r="C1651" s="113" t="s">
        <v>7</v>
      </c>
      <c r="D1651" t="s">
        <v>1501</v>
      </c>
      <c r="E1651" t="s">
        <v>1567</v>
      </c>
      <c r="F1651" s="113" t="s">
        <v>1611</v>
      </c>
      <c r="G1651" s="113" t="s">
        <v>1641</v>
      </c>
      <c r="H1651" s="113" t="s">
        <v>439</v>
      </c>
      <c r="I1651" t="s">
        <v>1718</v>
      </c>
      <c r="J1651" t="s">
        <v>1643</v>
      </c>
      <c r="K1651" s="113" t="s">
        <v>1719</v>
      </c>
      <c r="L1651" s="112"/>
      <c r="M1651" s="112"/>
      <c r="N1651" s="114">
        <v>2</v>
      </c>
      <c r="O1651" s="114">
        <v>0</v>
      </c>
      <c r="P1651" s="115"/>
      <c r="Q1651" s="115"/>
      <c r="R1651" s="114">
        <v>1</v>
      </c>
      <c r="S1651" s="115"/>
      <c r="T1651" s="114">
        <v>1</v>
      </c>
      <c r="U1651" s="115"/>
      <c r="V1651" s="115"/>
      <c r="W1651" s="115"/>
    </row>
    <row r="1652" spans="1:23" x14ac:dyDescent="0.25">
      <c r="A1652" s="113" t="s">
        <v>133</v>
      </c>
      <c r="B1652" s="113" t="s">
        <v>134</v>
      </c>
      <c r="C1652" s="113" t="s">
        <v>7</v>
      </c>
      <c r="D1652" t="s">
        <v>1447</v>
      </c>
      <c r="E1652" t="s">
        <v>1524</v>
      </c>
      <c r="F1652" s="113" t="s">
        <v>1611</v>
      </c>
      <c r="G1652" s="113" t="s">
        <v>1641</v>
      </c>
      <c r="H1652" s="113" t="s">
        <v>439</v>
      </c>
      <c r="I1652" t="s">
        <v>1693</v>
      </c>
      <c r="J1652" t="s">
        <v>1650</v>
      </c>
      <c r="K1652" s="113" t="s">
        <v>1694</v>
      </c>
      <c r="L1652" s="112"/>
      <c r="M1652" s="112"/>
      <c r="N1652" s="114">
        <v>3</v>
      </c>
      <c r="O1652" s="114">
        <v>1</v>
      </c>
      <c r="P1652" s="115"/>
      <c r="Q1652" s="115"/>
      <c r="R1652" s="115"/>
      <c r="S1652" s="115"/>
      <c r="T1652" s="114">
        <v>3</v>
      </c>
      <c r="U1652" s="114">
        <v>1</v>
      </c>
      <c r="V1652" s="115"/>
      <c r="W1652" s="115"/>
    </row>
    <row r="1653" spans="1:23" x14ac:dyDescent="0.25">
      <c r="A1653" s="113" t="s">
        <v>143</v>
      </c>
      <c r="B1653" s="113" t="s">
        <v>144</v>
      </c>
      <c r="C1653" s="113" t="s">
        <v>7</v>
      </c>
      <c r="D1653" t="s">
        <v>490</v>
      </c>
      <c r="E1653" t="s">
        <v>1528</v>
      </c>
      <c r="F1653" s="113" t="s">
        <v>1611</v>
      </c>
      <c r="G1653" s="113" t="s">
        <v>1641</v>
      </c>
      <c r="H1653" s="113" t="s">
        <v>439</v>
      </c>
      <c r="I1653" t="s">
        <v>1693</v>
      </c>
      <c r="J1653" t="s">
        <v>1650</v>
      </c>
      <c r="K1653" s="113" t="s">
        <v>1694</v>
      </c>
      <c r="L1653" s="112"/>
      <c r="M1653" s="112"/>
      <c r="N1653" s="114">
        <v>5</v>
      </c>
      <c r="O1653" s="114">
        <v>2</v>
      </c>
      <c r="P1653" s="115"/>
      <c r="Q1653" s="115"/>
      <c r="R1653" s="114">
        <v>3</v>
      </c>
      <c r="S1653" s="114">
        <v>2</v>
      </c>
      <c r="T1653" s="114">
        <v>2</v>
      </c>
      <c r="U1653" s="115"/>
      <c r="V1653" s="115"/>
      <c r="W1653" s="115"/>
    </row>
    <row r="1654" spans="1:23" x14ac:dyDescent="0.25">
      <c r="A1654" s="113" t="s">
        <v>146</v>
      </c>
      <c r="B1654" s="113" t="s">
        <v>147</v>
      </c>
      <c r="C1654" s="113" t="s">
        <v>7</v>
      </c>
      <c r="D1654" t="s">
        <v>491</v>
      </c>
      <c r="E1654" t="s">
        <v>1529</v>
      </c>
      <c r="F1654" s="113" t="s">
        <v>1611</v>
      </c>
      <c r="G1654" s="113" t="s">
        <v>1641</v>
      </c>
      <c r="H1654" s="113" t="s">
        <v>439</v>
      </c>
      <c r="I1654" t="s">
        <v>1695</v>
      </c>
      <c r="J1654" t="s">
        <v>1696</v>
      </c>
      <c r="K1654" s="113" t="s">
        <v>1697</v>
      </c>
      <c r="L1654" s="112"/>
      <c r="M1654" s="112"/>
      <c r="N1654" s="114">
        <v>30</v>
      </c>
      <c r="O1654" s="114">
        <v>5</v>
      </c>
      <c r="P1654" s="115"/>
      <c r="Q1654" s="115"/>
      <c r="R1654" s="114">
        <v>26</v>
      </c>
      <c r="S1654" s="114">
        <v>4</v>
      </c>
      <c r="T1654" s="114">
        <v>3</v>
      </c>
      <c r="U1654" s="114">
        <v>1</v>
      </c>
      <c r="V1654" s="114">
        <v>1</v>
      </c>
      <c r="W1654" s="115"/>
    </row>
    <row r="1655" spans="1:23" x14ac:dyDescent="0.25">
      <c r="A1655" s="113" t="s">
        <v>22</v>
      </c>
      <c r="B1655" s="113" t="s">
        <v>23</v>
      </c>
      <c r="C1655" s="113" t="s">
        <v>7</v>
      </c>
      <c r="D1655" t="s">
        <v>1470</v>
      </c>
      <c r="E1655" t="s">
        <v>1546</v>
      </c>
      <c r="F1655" s="113" t="s">
        <v>1611</v>
      </c>
      <c r="G1655" s="113" t="s">
        <v>1641</v>
      </c>
      <c r="H1655" s="113" t="s">
        <v>439</v>
      </c>
      <c r="I1655" t="s">
        <v>1766</v>
      </c>
      <c r="J1655" t="s">
        <v>1675</v>
      </c>
      <c r="K1655" s="113" t="s">
        <v>1767</v>
      </c>
      <c r="L1655" s="112"/>
      <c r="M1655" s="112"/>
      <c r="N1655" s="114">
        <v>1</v>
      </c>
      <c r="O1655" s="115"/>
      <c r="P1655" s="115"/>
      <c r="Q1655" s="115"/>
      <c r="R1655" s="114">
        <v>1</v>
      </c>
      <c r="S1655" s="115"/>
      <c r="T1655" s="115"/>
      <c r="U1655" s="115"/>
      <c r="V1655" s="115"/>
      <c r="W1655" s="115"/>
    </row>
    <row r="1656" spans="1:23" x14ac:dyDescent="0.25">
      <c r="A1656" s="113" t="s">
        <v>92</v>
      </c>
      <c r="B1656" s="113" t="s">
        <v>93</v>
      </c>
      <c r="C1656" s="113" t="s">
        <v>7</v>
      </c>
      <c r="D1656" t="s">
        <v>549</v>
      </c>
      <c r="E1656" t="s">
        <v>1558</v>
      </c>
      <c r="F1656" s="113" t="s">
        <v>1611</v>
      </c>
      <c r="G1656" s="113" t="s">
        <v>1641</v>
      </c>
      <c r="H1656" s="113" t="s">
        <v>439</v>
      </c>
      <c r="I1656" t="s">
        <v>1828</v>
      </c>
      <c r="J1656" t="s">
        <v>1675</v>
      </c>
      <c r="K1656" s="113" t="s">
        <v>1829</v>
      </c>
      <c r="L1656" s="112"/>
      <c r="M1656" s="112"/>
      <c r="N1656" s="114">
        <v>1</v>
      </c>
      <c r="O1656" s="115"/>
      <c r="P1656" s="115"/>
      <c r="Q1656" s="115"/>
      <c r="R1656" s="115"/>
      <c r="S1656" s="115"/>
      <c r="T1656" s="114">
        <v>1</v>
      </c>
      <c r="U1656" s="115"/>
      <c r="V1656" s="115"/>
      <c r="W1656" s="115"/>
    </row>
    <row r="1657" spans="1:23" x14ac:dyDescent="0.25">
      <c r="A1657" s="113" t="s">
        <v>98</v>
      </c>
      <c r="B1657" s="113" t="s">
        <v>99</v>
      </c>
      <c r="C1657" s="113" t="s">
        <v>7</v>
      </c>
      <c r="D1657" t="s">
        <v>551</v>
      </c>
      <c r="E1657" t="s">
        <v>1560</v>
      </c>
      <c r="F1657" s="113" t="s">
        <v>1611</v>
      </c>
      <c r="G1657" s="113" t="s">
        <v>1641</v>
      </c>
      <c r="H1657" s="113" t="s">
        <v>442</v>
      </c>
      <c r="I1657" t="s">
        <v>1790</v>
      </c>
      <c r="J1657" t="s">
        <v>1696</v>
      </c>
      <c r="K1657" s="113" t="s">
        <v>1791</v>
      </c>
      <c r="L1657" s="112"/>
      <c r="M1657" s="112"/>
      <c r="N1657" s="114">
        <v>1</v>
      </c>
      <c r="O1657" s="115"/>
      <c r="P1657" s="115"/>
      <c r="Q1657" s="115"/>
      <c r="R1657" s="114">
        <v>1</v>
      </c>
      <c r="S1657" s="115"/>
      <c r="T1657" s="115"/>
      <c r="U1657" s="115"/>
      <c r="V1657" s="115"/>
      <c r="W1657" s="115"/>
    </row>
    <row r="1658" spans="1:23" x14ac:dyDescent="0.25">
      <c r="A1658" s="113" t="s">
        <v>101</v>
      </c>
      <c r="B1658" s="113" t="s">
        <v>102</v>
      </c>
      <c r="C1658" s="113" t="s">
        <v>7</v>
      </c>
      <c r="D1658" t="s">
        <v>552</v>
      </c>
      <c r="E1658" t="s">
        <v>1561</v>
      </c>
      <c r="F1658" s="113" t="s">
        <v>1611</v>
      </c>
      <c r="G1658" s="113" t="s">
        <v>1641</v>
      </c>
      <c r="H1658" s="113" t="s">
        <v>442</v>
      </c>
      <c r="I1658" t="s">
        <v>1716</v>
      </c>
      <c r="J1658" t="s">
        <v>1675</v>
      </c>
      <c r="K1658" s="113" t="s">
        <v>1717</v>
      </c>
      <c r="L1658" s="112"/>
      <c r="M1658" s="112"/>
      <c r="N1658" s="114">
        <v>13</v>
      </c>
      <c r="O1658" s="114">
        <v>2</v>
      </c>
      <c r="P1658" s="115"/>
      <c r="Q1658" s="115"/>
      <c r="R1658" s="114">
        <v>10</v>
      </c>
      <c r="S1658" s="114">
        <v>1</v>
      </c>
      <c r="T1658" s="114">
        <v>3</v>
      </c>
      <c r="U1658" s="114">
        <v>1</v>
      </c>
      <c r="V1658" s="115"/>
      <c r="W1658" s="115"/>
    </row>
    <row r="1659" spans="1:23" x14ac:dyDescent="0.25">
      <c r="A1659" s="113" t="s">
        <v>110</v>
      </c>
      <c r="B1659" s="113" t="s">
        <v>111</v>
      </c>
      <c r="C1659" s="113" t="s">
        <v>7</v>
      </c>
      <c r="D1659" t="s">
        <v>555</v>
      </c>
      <c r="E1659" t="s">
        <v>1564</v>
      </c>
      <c r="F1659" s="113" t="s">
        <v>1611</v>
      </c>
      <c r="G1659" s="113" t="s">
        <v>1641</v>
      </c>
      <c r="H1659" s="113" t="s">
        <v>442</v>
      </c>
      <c r="I1659" t="s">
        <v>1720</v>
      </c>
      <c r="J1659" t="s">
        <v>1643</v>
      </c>
      <c r="K1659" s="113" t="s">
        <v>1721</v>
      </c>
      <c r="L1659" s="112"/>
      <c r="M1659" s="112"/>
      <c r="N1659" s="114">
        <v>2</v>
      </c>
      <c r="O1659" s="115"/>
      <c r="P1659" s="115"/>
      <c r="Q1659" s="115"/>
      <c r="R1659" s="114">
        <v>1</v>
      </c>
      <c r="S1659" s="115"/>
      <c r="T1659" s="114">
        <v>1</v>
      </c>
      <c r="U1659" s="115"/>
      <c r="V1659" s="115"/>
      <c r="W1659" s="115"/>
    </row>
    <row r="1660" spans="1:23" x14ac:dyDescent="0.25">
      <c r="A1660" s="113" t="s">
        <v>115</v>
      </c>
      <c r="B1660" s="113" t="s">
        <v>116</v>
      </c>
      <c r="C1660" s="113" t="s">
        <v>7</v>
      </c>
      <c r="D1660" t="s">
        <v>558</v>
      </c>
      <c r="E1660" t="s">
        <v>1566</v>
      </c>
      <c r="F1660" s="113" t="s">
        <v>1611</v>
      </c>
      <c r="G1660" s="113" t="s">
        <v>1641</v>
      </c>
      <c r="H1660" s="113" t="s">
        <v>442</v>
      </c>
      <c r="I1660" t="s">
        <v>1769</v>
      </c>
      <c r="J1660" t="s">
        <v>1675</v>
      </c>
      <c r="K1660" s="113" t="s">
        <v>1770</v>
      </c>
      <c r="L1660" s="112"/>
      <c r="M1660" s="112"/>
      <c r="N1660" s="114">
        <v>1</v>
      </c>
      <c r="O1660" s="115"/>
      <c r="P1660" s="115"/>
      <c r="Q1660" s="115"/>
      <c r="R1660" s="114">
        <v>1</v>
      </c>
      <c r="S1660" s="115"/>
      <c r="T1660" s="115"/>
      <c r="U1660" s="115"/>
      <c r="V1660" s="115"/>
      <c r="W1660" s="115"/>
    </row>
    <row r="1661" spans="1:23" x14ac:dyDescent="0.25">
      <c r="A1661" s="113" t="s">
        <v>118</v>
      </c>
      <c r="B1661" s="113" t="s">
        <v>119</v>
      </c>
      <c r="C1661" s="113" t="s">
        <v>7</v>
      </c>
      <c r="D1661" t="s">
        <v>1501</v>
      </c>
      <c r="E1661" t="s">
        <v>1567</v>
      </c>
      <c r="F1661" s="113" t="s">
        <v>1611</v>
      </c>
      <c r="G1661" s="113" t="s">
        <v>1641</v>
      </c>
      <c r="H1661" s="113" t="s">
        <v>442</v>
      </c>
      <c r="I1661" t="s">
        <v>1840</v>
      </c>
      <c r="J1661" t="s">
        <v>1696</v>
      </c>
      <c r="K1661" s="113" t="s">
        <v>1841</v>
      </c>
      <c r="L1661" s="112"/>
      <c r="M1661" s="112"/>
      <c r="N1661" s="114">
        <v>1</v>
      </c>
      <c r="O1661" s="114">
        <v>1</v>
      </c>
      <c r="P1661" s="115"/>
      <c r="Q1661" s="115"/>
      <c r="R1661" s="114">
        <v>1</v>
      </c>
      <c r="S1661" s="114">
        <v>1</v>
      </c>
      <c r="T1661" s="115"/>
      <c r="U1661" s="115"/>
      <c r="V1661" s="115"/>
      <c r="W1661" s="115"/>
    </row>
    <row r="1662" spans="1:23" x14ac:dyDescent="0.25">
      <c r="A1662" s="113" t="s">
        <v>133</v>
      </c>
      <c r="B1662" s="113" t="s">
        <v>134</v>
      </c>
      <c r="C1662" s="113" t="s">
        <v>7</v>
      </c>
      <c r="D1662" t="s">
        <v>1447</v>
      </c>
      <c r="E1662" t="s">
        <v>1524</v>
      </c>
      <c r="F1662" s="113" t="s">
        <v>1611</v>
      </c>
      <c r="G1662" s="113" t="s">
        <v>1641</v>
      </c>
      <c r="H1662" s="113" t="s">
        <v>442</v>
      </c>
      <c r="I1662" t="s">
        <v>1695</v>
      </c>
      <c r="J1662" t="s">
        <v>1696</v>
      </c>
      <c r="K1662" s="113" t="s">
        <v>1697</v>
      </c>
      <c r="L1662" s="112"/>
      <c r="M1662" s="112"/>
      <c r="N1662" s="114">
        <v>2</v>
      </c>
      <c r="O1662" s="114">
        <v>2</v>
      </c>
      <c r="P1662" s="115"/>
      <c r="Q1662" s="115"/>
      <c r="R1662" s="114">
        <v>1</v>
      </c>
      <c r="S1662" s="114">
        <v>1</v>
      </c>
      <c r="T1662" s="114">
        <v>1</v>
      </c>
      <c r="U1662" s="114">
        <v>1</v>
      </c>
      <c r="V1662" s="115"/>
      <c r="W1662" s="115"/>
    </row>
    <row r="1663" spans="1:23" x14ac:dyDescent="0.25">
      <c r="A1663" s="113" t="s">
        <v>143</v>
      </c>
      <c r="B1663" s="113" t="s">
        <v>144</v>
      </c>
      <c r="C1663" s="113" t="s">
        <v>7</v>
      </c>
      <c r="D1663" t="s">
        <v>490</v>
      </c>
      <c r="E1663" t="s">
        <v>1528</v>
      </c>
      <c r="F1663" s="113" t="s">
        <v>1611</v>
      </c>
      <c r="G1663" s="113" t="s">
        <v>1641</v>
      </c>
      <c r="H1663" s="113" t="s">
        <v>442</v>
      </c>
      <c r="I1663" t="s">
        <v>1698</v>
      </c>
      <c r="J1663" t="s">
        <v>1653</v>
      </c>
      <c r="K1663" s="113" t="s">
        <v>1699</v>
      </c>
      <c r="L1663" s="112"/>
      <c r="M1663" s="112"/>
      <c r="N1663" s="114">
        <v>5</v>
      </c>
      <c r="O1663" s="114">
        <v>4</v>
      </c>
      <c r="P1663" s="115"/>
      <c r="Q1663" s="115"/>
      <c r="R1663" s="115"/>
      <c r="S1663" s="115"/>
      <c r="T1663" s="114">
        <v>3</v>
      </c>
      <c r="U1663" s="114">
        <v>2</v>
      </c>
      <c r="V1663" s="114">
        <v>2</v>
      </c>
      <c r="W1663" s="114">
        <v>2</v>
      </c>
    </row>
    <row r="1664" spans="1:23" x14ac:dyDescent="0.25">
      <c r="A1664" s="113" t="s">
        <v>146</v>
      </c>
      <c r="B1664" s="113" t="s">
        <v>147</v>
      </c>
      <c r="C1664" s="113" t="s">
        <v>7</v>
      </c>
      <c r="D1664" t="s">
        <v>491</v>
      </c>
      <c r="E1664" t="s">
        <v>1529</v>
      </c>
      <c r="F1664" s="113" t="s">
        <v>1611</v>
      </c>
      <c r="G1664" s="113" t="s">
        <v>1641</v>
      </c>
      <c r="H1664" s="113" t="s">
        <v>442</v>
      </c>
      <c r="I1664" t="s">
        <v>1790</v>
      </c>
      <c r="J1664" t="s">
        <v>1696</v>
      </c>
      <c r="K1664" s="113" t="s">
        <v>1791</v>
      </c>
      <c r="L1664" s="112"/>
      <c r="M1664" s="112"/>
      <c r="N1664" s="114">
        <v>1</v>
      </c>
      <c r="O1664" s="114">
        <v>1</v>
      </c>
      <c r="P1664" s="115"/>
      <c r="Q1664" s="115"/>
      <c r="R1664" s="114">
        <v>1</v>
      </c>
      <c r="S1664" s="114">
        <v>1</v>
      </c>
      <c r="T1664" s="115"/>
      <c r="U1664" s="115"/>
      <c r="V1664" s="115"/>
      <c r="W1664" s="115"/>
    </row>
    <row r="1665" spans="1:23" x14ac:dyDescent="0.25">
      <c r="A1665" s="113" t="s">
        <v>22</v>
      </c>
      <c r="B1665" s="113" t="s">
        <v>23</v>
      </c>
      <c r="C1665" s="113" t="s">
        <v>7</v>
      </c>
      <c r="D1665" t="s">
        <v>1470</v>
      </c>
      <c r="E1665" t="s">
        <v>1546</v>
      </c>
      <c r="F1665" s="113" t="s">
        <v>1611</v>
      </c>
      <c r="G1665" s="113" t="s">
        <v>1641</v>
      </c>
      <c r="H1665" s="113" t="s">
        <v>442</v>
      </c>
      <c r="I1665" t="s">
        <v>1714</v>
      </c>
      <c r="J1665" t="s">
        <v>1653</v>
      </c>
      <c r="K1665" s="113" t="s">
        <v>1715</v>
      </c>
      <c r="L1665" s="112"/>
      <c r="M1665" s="112"/>
      <c r="N1665" s="114">
        <v>2</v>
      </c>
      <c r="O1665" s="115"/>
      <c r="P1665" s="115"/>
      <c r="Q1665" s="115"/>
      <c r="R1665" s="115"/>
      <c r="S1665" s="115"/>
      <c r="T1665" s="114">
        <v>2</v>
      </c>
      <c r="U1665" s="115"/>
      <c r="V1665" s="115"/>
      <c r="W1665" s="115"/>
    </row>
    <row r="1666" spans="1:23" x14ac:dyDescent="0.25">
      <c r="A1666" s="113" t="s">
        <v>92</v>
      </c>
      <c r="B1666" s="113" t="s">
        <v>93</v>
      </c>
      <c r="C1666" s="113" t="s">
        <v>7</v>
      </c>
      <c r="D1666" t="s">
        <v>549</v>
      </c>
      <c r="E1666" t="s">
        <v>1558</v>
      </c>
      <c r="F1666" s="113" t="s">
        <v>1611</v>
      </c>
      <c r="G1666" s="113" t="s">
        <v>1641</v>
      </c>
      <c r="H1666" s="113" t="s">
        <v>442</v>
      </c>
      <c r="I1666" t="s">
        <v>1695</v>
      </c>
      <c r="J1666" t="s">
        <v>1696</v>
      </c>
      <c r="K1666" s="113" t="s">
        <v>1697</v>
      </c>
      <c r="L1666" s="112"/>
      <c r="M1666" s="112"/>
      <c r="N1666" s="114">
        <v>1</v>
      </c>
      <c r="O1666" s="114">
        <v>1</v>
      </c>
      <c r="P1666" s="115"/>
      <c r="Q1666" s="115"/>
      <c r="R1666" s="115"/>
      <c r="S1666" s="115"/>
      <c r="T1666" s="114">
        <v>1</v>
      </c>
      <c r="U1666" s="114">
        <v>1</v>
      </c>
      <c r="V1666" s="115"/>
      <c r="W1666" s="115"/>
    </row>
    <row r="1667" spans="1:23" x14ac:dyDescent="0.25">
      <c r="A1667" s="113" t="s">
        <v>98</v>
      </c>
      <c r="B1667" s="113" t="s">
        <v>99</v>
      </c>
      <c r="C1667" s="113" t="s">
        <v>7</v>
      </c>
      <c r="D1667" t="s">
        <v>551</v>
      </c>
      <c r="E1667" t="s">
        <v>1560</v>
      </c>
      <c r="F1667" s="113" t="s">
        <v>1611</v>
      </c>
      <c r="G1667" s="113" t="s">
        <v>1641</v>
      </c>
      <c r="H1667" s="113" t="s">
        <v>443</v>
      </c>
      <c r="I1667" t="s">
        <v>1679</v>
      </c>
      <c r="J1667" t="s">
        <v>1675</v>
      </c>
      <c r="K1667" s="113" t="s">
        <v>1680</v>
      </c>
      <c r="L1667" s="112"/>
      <c r="M1667" s="112"/>
      <c r="N1667" s="114">
        <v>25</v>
      </c>
      <c r="O1667" s="114">
        <v>2</v>
      </c>
      <c r="P1667" s="114">
        <v>1</v>
      </c>
      <c r="Q1667" s="115"/>
      <c r="R1667" s="114">
        <v>10</v>
      </c>
      <c r="S1667" s="114">
        <v>2</v>
      </c>
      <c r="T1667" s="114">
        <v>13</v>
      </c>
      <c r="U1667" s="115"/>
      <c r="V1667" s="114">
        <v>1</v>
      </c>
      <c r="W1667" s="115"/>
    </row>
    <row r="1668" spans="1:23" x14ac:dyDescent="0.25">
      <c r="A1668" s="113" t="s">
        <v>101</v>
      </c>
      <c r="B1668" s="113" t="s">
        <v>102</v>
      </c>
      <c r="C1668" s="113" t="s">
        <v>7</v>
      </c>
      <c r="D1668" t="s">
        <v>552</v>
      </c>
      <c r="E1668" t="s">
        <v>1561</v>
      </c>
      <c r="F1668" s="113" t="s">
        <v>1611</v>
      </c>
      <c r="G1668" s="113" t="s">
        <v>1641</v>
      </c>
      <c r="H1668" s="113" t="s">
        <v>443</v>
      </c>
      <c r="I1668" t="s">
        <v>1814</v>
      </c>
      <c r="J1668" t="s">
        <v>1696</v>
      </c>
      <c r="K1668" s="113" t="s">
        <v>1815</v>
      </c>
      <c r="L1668" s="112"/>
      <c r="M1668" s="112"/>
      <c r="N1668" s="114">
        <v>3</v>
      </c>
      <c r="O1668" s="114">
        <v>1</v>
      </c>
      <c r="P1668" s="115"/>
      <c r="Q1668" s="115"/>
      <c r="R1668" s="114">
        <v>3</v>
      </c>
      <c r="S1668" s="114">
        <v>1</v>
      </c>
      <c r="T1668" s="115"/>
      <c r="U1668" s="115"/>
      <c r="V1668" s="115"/>
      <c r="W1668" s="115"/>
    </row>
    <row r="1669" spans="1:23" x14ac:dyDescent="0.25">
      <c r="A1669" s="113" t="s">
        <v>110</v>
      </c>
      <c r="B1669" s="113" t="s">
        <v>111</v>
      </c>
      <c r="C1669" s="113" t="s">
        <v>7</v>
      </c>
      <c r="D1669" t="s">
        <v>555</v>
      </c>
      <c r="E1669" t="s">
        <v>1564</v>
      </c>
      <c r="F1669" s="113" t="s">
        <v>1611</v>
      </c>
      <c r="G1669" s="113" t="s">
        <v>1641</v>
      </c>
      <c r="H1669" s="113" t="s">
        <v>443</v>
      </c>
      <c r="I1669" t="s">
        <v>1840</v>
      </c>
      <c r="J1669" t="s">
        <v>1696</v>
      </c>
      <c r="K1669" s="113" t="s">
        <v>1841</v>
      </c>
      <c r="L1669" s="112"/>
      <c r="M1669" s="112"/>
      <c r="N1669" s="114">
        <v>1</v>
      </c>
      <c r="O1669" s="114">
        <v>1</v>
      </c>
      <c r="P1669" s="115"/>
      <c r="Q1669" s="115"/>
      <c r="R1669" s="115"/>
      <c r="S1669" s="115"/>
      <c r="T1669" s="114">
        <v>1</v>
      </c>
      <c r="U1669" s="114">
        <v>1</v>
      </c>
      <c r="V1669" s="115"/>
      <c r="W1669" s="115"/>
    </row>
    <row r="1670" spans="1:23" x14ac:dyDescent="0.25">
      <c r="A1670" s="113" t="s">
        <v>115</v>
      </c>
      <c r="B1670" s="113" t="s">
        <v>116</v>
      </c>
      <c r="C1670" s="113" t="s">
        <v>7</v>
      </c>
      <c r="D1670" t="s">
        <v>558</v>
      </c>
      <c r="E1670" t="s">
        <v>1566</v>
      </c>
      <c r="F1670" s="113" t="s">
        <v>1611</v>
      </c>
      <c r="G1670" s="113" t="s">
        <v>1641</v>
      </c>
      <c r="H1670" s="113" t="s">
        <v>443</v>
      </c>
      <c r="I1670" t="s">
        <v>1718</v>
      </c>
      <c r="J1670" t="s">
        <v>1643</v>
      </c>
      <c r="K1670" s="113" t="s">
        <v>1719</v>
      </c>
      <c r="L1670" s="112"/>
      <c r="M1670" s="112"/>
      <c r="N1670" s="114">
        <v>1</v>
      </c>
      <c r="O1670" s="114">
        <v>1</v>
      </c>
      <c r="P1670" s="115"/>
      <c r="Q1670" s="115"/>
      <c r="R1670" s="115"/>
      <c r="S1670" s="115"/>
      <c r="T1670" s="115"/>
      <c r="U1670" s="115"/>
      <c r="V1670" s="114">
        <v>1</v>
      </c>
      <c r="W1670" s="114">
        <v>1</v>
      </c>
    </row>
    <row r="1671" spans="1:23" x14ac:dyDescent="0.25">
      <c r="A1671" s="113" t="s">
        <v>118</v>
      </c>
      <c r="B1671" s="113" t="s">
        <v>119</v>
      </c>
      <c r="C1671" s="113" t="s">
        <v>7</v>
      </c>
      <c r="D1671" t="s">
        <v>1501</v>
      </c>
      <c r="E1671" t="s">
        <v>1567</v>
      </c>
      <c r="F1671" s="113" t="s">
        <v>1611</v>
      </c>
      <c r="G1671" s="113" t="s">
        <v>1641</v>
      </c>
      <c r="H1671" s="113" t="s">
        <v>443</v>
      </c>
      <c r="I1671" t="s">
        <v>1647</v>
      </c>
      <c r="J1671" t="s">
        <v>1643</v>
      </c>
      <c r="K1671" s="113" t="s">
        <v>1648</v>
      </c>
      <c r="L1671" s="112"/>
      <c r="M1671" s="112"/>
      <c r="N1671" s="114">
        <v>8</v>
      </c>
      <c r="O1671" s="114">
        <v>4</v>
      </c>
      <c r="P1671" s="115"/>
      <c r="Q1671" s="115"/>
      <c r="R1671" s="114">
        <v>6</v>
      </c>
      <c r="S1671" s="114">
        <v>4</v>
      </c>
      <c r="T1671" s="114">
        <v>1</v>
      </c>
      <c r="U1671" s="115"/>
      <c r="V1671" s="114">
        <v>1</v>
      </c>
      <c r="W1671" s="115"/>
    </row>
    <row r="1672" spans="1:23" x14ac:dyDescent="0.25">
      <c r="A1672" s="113" t="s">
        <v>133</v>
      </c>
      <c r="B1672" s="113" t="s">
        <v>134</v>
      </c>
      <c r="C1672" s="113" t="s">
        <v>7</v>
      </c>
      <c r="D1672" t="s">
        <v>1447</v>
      </c>
      <c r="E1672" t="s">
        <v>1524</v>
      </c>
      <c r="F1672" s="113" t="s">
        <v>1611</v>
      </c>
      <c r="G1672" s="113" t="s">
        <v>1641</v>
      </c>
      <c r="H1672" s="113" t="s">
        <v>443</v>
      </c>
      <c r="I1672" t="s">
        <v>1642</v>
      </c>
      <c r="J1672" t="s">
        <v>1643</v>
      </c>
      <c r="K1672" s="113" t="s">
        <v>1644</v>
      </c>
      <c r="L1672" s="112"/>
      <c r="M1672" s="112"/>
      <c r="N1672" s="114">
        <v>11</v>
      </c>
      <c r="O1672" s="114">
        <v>8</v>
      </c>
      <c r="P1672" s="114">
        <v>1</v>
      </c>
      <c r="Q1672" s="114">
        <v>1</v>
      </c>
      <c r="R1672" s="114">
        <v>1</v>
      </c>
      <c r="S1672" s="114">
        <v>1</v>
      </c>
      <c r="T1672" s="114">
        <v>8</v>
      </c>
      <c r="U1672" s="114">
        <v>6</v>
      </c>
      <c r="V1672" s="114">
        <v>1</v>
      </c>
      <c r="W1672" s="115"/>
    </row>
    <row r="1673" spans="1:23" x14ac:dyDescent="0.25">
      <c r="A1673" s="113" t="s">
        <v>143</v>
      </c>
      <c r="B1673" s="113" t="s">
        <v>144</v>
      </c>
      <c r="C1673" s="113" t="s">
        <v>7</v>
      </c>
      <c r="D1673" t="s">
        <v>490</v>
      </c>
      <c r="E1673" t="s">
        <v>1528</v>
      </c>
      <c r="F1673" s="113" t="s">
        <v>1611</v>
      </c>
      <c r="G1673" s="113" t="s">
        <v>1641</v>
      </c>
      <c r="H1673" s="113" t="s">
        <v>443</v>
      </c>
      <c r="I1673" t="s">
        <v>1720</v>
      </c>
      <c r="J1673" t="s">
        <v>1643</v>
      </c>
      <c r="K1673" s="113" t="s">
        <v>1721</v>
      </c>
      <c r="L1673" s="112"/>
      <c r="M1673" s="112"/>
      <c r="N1673" s="114">
        <v>4</v>
      </c>
      <c r="O1673" s="114">
        <v>1</v>
      </c>
      <c r="P1673" s="115"/>
      <c r="Q1673" s="115"/>
      <c r="R1673" s="114">
        <v>1</v>
      </c>
      <c r="S1673" s="114">
        <v>1</v>
      </c>
      <c r="T1673" s="114">
        <v>1</v>
      </c>
      <c r="U1673" s="115"/>
      <c r="V1673" s="114">
        <v>2</v>
      </c>
      <c r="W1673" s="115"/>
    </row>
    <row r="1674" spans="1:23" x14ac:dyDescent="0.25">
      <c r="A1674" s="113" t="s">
        <v>146</v>
      </c>
      <c r="B1674" s="113" t="s">
        <v>147</v>
      </c>
      <c r="C1674" s="113" t="s">
        <v>7</v>
      </c>
      <c r="D1674" t="s">
        <v>491</v>
      </c>
      <c r="E1674" t="s">
        <v>1529</v>
      </c>
      <c r="F1674" s="113" t="s">
        <v>1611</v>
      </c>
      <c r="G1674" s="113" t="s">
        <v>1641</v>
      </c>
      <c r="H1674" s="113" t="s">
        <v>443</v>
      </c>
      <c r="I1674" t="s">
        <v>1896</v>
      </c>
      <c r="J1674" t="s">
        <v>1650</v>
      </c>
      <c r="K1674" s="113" t="s">
        <v>1897</v>
      </c>
      <c r="L1674" s="112"/>
      <c r="M1674" s="112"/>
      <c r="N1674" s="114">
        <v>1</v>
      </c>
      <c r="O1674" s="115"/>
      <c r="P1674" s="115"/>
      <c r="Q1674" s="115"/>
      <c r="R1674" s="115"/>
      <c r="S1674" s="115"/>
      <c r="T1674" s="114">
        <v>1</v>
      </c>
      <c r="U1674" s="115"/>
      <c r="V1674" s="115"/>
      <c r="W1674" s="115"/>
    </row>
    <row r="1675" spans="1:23" x14ac:dyDescent="0.25">
      <c r="A1675" s="113" t="s">
        <v>22</v>
      </c>
      <c r="B1675" s="113" t="s">
        <v>23</v>
      </c>
      <c r="C1675" s="113" t="s">
        <v>7</v>
      </c>
      <c r="D1675" t="s">
        <v>1470</v>
      </c>
      <c r="E1675" t="s">
        <v>1546</v>
      </c>
      <c r="F1675" s="113" t="s">
        <v>1611</v>
      </c>
      <c r="G1675" s="113" t="s">
        <v>1641</v>
      </c>
      <c r="H1675" s="113" t="s">
        <v>443</v>
      </c>
      <c r="I1675" t="s">
        <v>1704</v>
      </c>
      <c r="J1675" t="s">
        <v>1653</v>
      </c>
      <c r="K1675" s="113" t="s">
        <v>1705</v>
      </c>
      <c r="L1675" s="112"/>
      <c r="M1675" s="112"/>
      <c r="N1675" s="114">
        <v>3</v>
      </c>
      <c r="O1675" s="115"/>
      <c r="P1675" s="115"/>
      <c r="Q1675" s="115"/>
      <c r="R1675" s="115"/>
      <c r="S1675" s="115"/>
      <c r="T1675" s="114">
        <v>3</v>
      </c>
      <c r="U1675" s="115"/>
      <c r="V1675" s="115"/>
      <c r="W1675" s="115"/>
    </row>
    <row r="1676" spans="1:23" x14ac:dyDescent="0.25">
      <c r="A1676" s="113" t="s">
        <v>92</v>
      </c>
      <c r="B1676" s="113" t="s">
        <v>93</v>
      </c>
      <c r="C1676" s="113" t="s">
        <v>7</v>
      </c>
      <c r="D1676" t="s">
        <v>549</v>
      </c>
      <c r="E1676" t="s">
        <v>1558</v>
      </c>
      <c r="F1676" s="113" t="s">
        <v>1611</v>
      </c>
      <c r="G1676" s="113" t="s">
        <v>1641</v>
      </c>
      <c r="H1676" s="113" t="s">
        <v>443</v>
      </c>
      <c r="I1676" t="s">
        <v>1720</v>
      </c>
      <c r="J1676" t="s">
        <v>1643</v>
      </c>
      <c r="K1676" s="113" t="s">
        <v>1721</v>
      </c>
      <c r="L1676" s="112"/>
      <c r="M1676" s="112"/>
      <c r="N1676" s="114">
        <v>1</v>
      </c>
      <c r="O1676" s="115"/>
      <c r="P1676" s="115"/>
      <c r="Q1676" s="115"/>
      <c r="R1676" s="114">
        <v>1</v>
      </c>
      <c r="S1676" s="115"/>
      <c r="T1676" s="115"/>
      <c r="U1676" s="115"/>
      <c r="V1676" s="115"/>
      <c r="W1676" s="115"/>
    </row>
    <row r="1677" spans="1:23" x14ac:dyDescent="0.25">
      <c r="A1677" s="113" t="s">
        <v>98</v>
      </c>
      <c r="B1677" s="113" t="s">
        <v>99</v>
      </c>
      <c r="C1677" s="113" t="s">
        <v>7</v>
      </c>
      <c r="D1677" t="s">
        <v>551</v>
      </c>
      <c r="E1677" t="s">
        <v>1560</v>
      </c>
      <c r="F1677" s="113" t="s">
        <v>1611</v>
      </c>
      <c r="G1677" s="113" t="s">
        <v>1641</v>
      </c>
      <c r="H1677" s="113" t="s">
        <v>446</v>
      </c>
      <c r="I1677" t="s">
        <v>1758</v>
      </c>
      <c r="J1677" t="s">
        <v>1675</v>
      </c>
      <c r="K1677" s="113" t="s">
        <v>1759</v>
      </c>
      <c r="L1677" s="112"/>
      <c r="M1677" s="112"/>
      <c r="N1677" s="114">
        <v>29</v>
      </c>
      <c r="O1677" s="114">
        <v>2</v>
      </c>
      <c r="P1677" s="114">
        <v>2</v>
      </c>
      <c r="Q1677" s="115"/>
      <c r="R1677" s="114">
        <v>22</v>
      </c>
      <c r="S1677" s="114">
        <v>1</v>
      </c>
      <c r="T1677" s="114">
        <v>5</v>
      </c>
      <c r="U1677" s="114">
        <v>1</v>
      </c>
      <c r="V1677" s="115"/>
      <c r="W1677" s="115"/>
    </row>
    <row r="1678" spans="1:23" x14ac:dyDescent="0.25">
      <c r="A1678" s="113" t="s">
        <v>101</v>
      </c>
      <c r="B1678" s="113" t="s">
        <v>102</v>
      </c>
      <c r="C1678" s="113" t="s">
        <v>7</v>
      </c>
      <c r="D1678" t="s">
        <v>552</v>
      </c>
      <c r="E1678" t="s">
        <v>1561</v>
      </c>
      <c r="F1678" s="113" t="s">
        <v>1611</v>
      </c>
      <c r="G1678" s="113" t="s">
        <v>1641</v>
      </c>
      <c r="H1678" s="113" t="s">
        <v>446</v>
      </c>
      <c r="I1678" t="s">
        <v>1720</v>
      </c>
      <c r="J1678" t="s">
        <v>1643</v>
      </c>
      <c r="K1678" s="113" t="s">
        <v>1721</v>
      </c>
      <c r="L1678" s="112"/>
      <c r="M1678" s="112"/>
      <c r="N1678" s="114">
        <v>2</v>
      </c>
      <c r="O1678" s="115"/>
      <c r="P1678" s="115"/>
      <c r="Q1678" s="115"/>
      <c r="R1678" s="114">
        <v>2</v>
      </c>
      <c r="S1678" s="115"/>
      <c r="T1678" s="115"/>
      <c r="U1678" s="115"/>
      <c r="V1678" s="115"/>
      <c r="W1678" s="115"/>
    </row>
    <row r="1679" spans="1:23" x14ac:dyDescent="0.25">
      <c r="A1679" s="113" t="s">
        <v>110</v>
      </c>
      <c r="B1679" s="113" t="s">
        <v>111</v>
      </c>
      <c r="C1679" s="113" t="s">
        <v>7</v>
      </c>
      <c r="D1679" t="s">
        <v>555</v>
      </c>
      <c r="E1679" t="s">
        <v>1564</v>
      </c>
      <c r="F1679" s="113" t="s">
        <v>1611</v>
      </c>
      <c r="G1679" s="113" t="s">
        <v>1641</v>
      </c>
      <c r="H1679" s="113" t="s">
        <v>446</v>
      </c>
      <c r="I1679" t="s">
        <v>1647</v>
      </c>
      <c r="J1679" t="s">
        <v>1643</v>
      </c>
      <c r="K1679" s="113" t="s">
        <v>1648</v>
      </c>
      <c r="L1679" s="112"/>
      <c r="M1679" s="112"/>
      <c r="N1679" s="114">
        <v>16</v>
      </c>
      <c r="O1679" s="114">
        <v>10</v>
      </c>
      <c r="P1679" s="115"/>
      <c r="Q1679" s="115"/>
      <c r="R1679" s="114">
        <v>15</v>
      </c>
      <c r="S1679" s="114">
        <v>10</v>
      </c>
      <c r="T1679" s="114">
        <v>1</v>
      </c>
      <c r="U1679" s="115"/>
      <c r="V1679" s="115"/>
      <c r="W1679" s="115"/>
    </row>
    <row r="1680" spans="1:23" x14ac:dyDescent="0.25">
      <c r="A1680" s="113" t="s">
        <v>115</v>
      </c>
      <c r="B1680" s="113" t="s">
        <v>116</v>
      </c>
      <c r="C1680" s="113" t="s">
        <v>7</v>
      </c>
      <c r="D1680" t="s">
        <v>558</v>
      </c>
      <c r="E1680" t="s">
        <v>1566</v>
      </c>
      <c r="F1680" s="113" t="s">
        <v>1611</v>
      </c>
      <c r="G1680" s="113" t="s">
        <v>1641</v>
      </c>
      <c r="H1680" s="113" t="s">
        <v>446</v>
      </c>
      <c r="I1680" t="s">
        <v>1814</v>
      </c>
      <c r="J1680" t="s">
        <v>1696</v>
      </c>
      <c r="K1680" s="113" t="s">
        <v>1815</v>
      </c>
      <c r="L1680" s="112"/>
      <c r="M1680" s="112"/>
      <c r="N1680" s="114">
        <v>12</v>
      </c>
      <c r="O1680" s="115"/>
      <c r="P1680" s="115"/>
      <c r="Q1680" s="115"/>
      <c r="R1680" s="114">
        <v>8</v>
      </c>
      <c r="S1680" s="115"/>
      <c r="T1680" s="114">
        <v>4</v>
      </c>
      <c r="U1680" s="115"/>
      <c r="V1680" s="115"/>
      <c r="W1680" s="115"/>
    </row>
    <row r="1681" spans="1:23" x14ac:dyDescent="0.25">
      <c r="A1681" s="113" t="s">
        <v>118</v>
      </c>
      <c r="B1681" s="113" t="s">
        <v>119</v>
      </c>
      <c r="C1681" s="113" t="s">
        <v>7</v>
      </c>
      <c r="D1681" t="s">
        <v>1501</v>
      </c>
      <c r="E1681" t="s">
        <v>1567</v>
      </c>
      <c r="F1681" s="113" t="s">
        <v>1611</v>
      </c>
      <c r="G1681" s="113" t="s">
        <v>1641</v>
      </c>
      <c r="H1681" s="113" t="s">
        <v>446</v>
      </c>
      <c r="I1681" t="s">
        <v>1722</v>
      </c>
      <c r="J1681" t="s">
        <v>1696</v>
      </c>
      <c r="K1681" s="113" t="s">
        <v>1723</v>
      </c>
      <c r="L1681" s="112"/>
      <c r="M1681" s="112"/>
      <c r="N1681" s="114">
        <v>130</v>
      </c>
      <c r="O1681" s="114">
        <v>34</v>
      </c>
      <c r="P1681" s="115"/>
      <c r="Q1681" s="115"/>
      <c r="R1681" s="114">
        <v>123</v>
      </c>
      <c r="S1681" s="114">
        <v>32</v>
      </c>
      <c r="T1681" s="114">
        <v>7</v>
      </c>
      <c r="U1681" s="114">
        <v>2</v>
      </c>
      <c r="V1681" s="115"/>
      <c r="W1681" s="115"/>
    </row>
    <row r="1682" spans="1:23" x14ac:dyDescent="0.25">
      <c r="A1682" s="113" t="s">
        <v>133</v>
      </c>
      <c r="B1682" s="113" t="s">
        <v>134</v>
      </c>
      <c r="C1682" s="113" t="s">
        <v>7</v>
      </c>
      <c r="D1682" t="s">
        <v>1447</v>
      </c>
      <c r="E1682" t="s">
        <v>1524</v>
      </c>
      <c r="F1682" s="113" t="s">
        <v>1611</v>
      </c>
      <c r="G1682" s="113" t="s">
        <v>1641</v>
      </c>
      <c r="H1682" s="113" t="s">
        <v>446</v>
      </c>
      <c r="I1682" t="s">
        <v>1744</v>
      </c>
      <c r="J1682" t="s">
        <v>1675</v>
      </c>
      <c r="K1682" s="113" t="s">
        <v>1745</v>
      </c>
      <c r="L1682" s="112"/>
      <c r="M1682" s="112"/>
      <c r="N1682" s="114">
        <v>3</v>
      </c>
      <c r="O1682" s="114">
        <v>1</v>
      </c>
      <c r="P1682" s="115"/>
      <c r="Q1682" s="115"/>
      <c r="R1682" s="115"/>
      <c r="S1682" s="115"/>
      <c r="T1682" s="114">
        <v>3</v>
      </c>
      <c r="U1682" s="114">
        <v>1</v>
      </c>
      <c r="V1682" s="115"/>
      <c r="W1682" s="115"/>
    </row>
    <row r="1683" spans="1:23" x14ac:dyDescent="0.25">
      <c r="A1683" s="113" t="s">
        <v>143</v>
      </c>
      <c r="B1683" s="113" t="s">
        <v>144</v>
      </c>
      <c r="C1683" s="113" t="s">
        <v>7</v>
      </c>
      <c r="D1683" t="s">
        <v>490</v>
      </c>
      <c r="E1683" t="s">
        <v>1528</v>
      </c>
      <c r="F1683" s="113" t="s">
        <v>1611</v>
      </c>
      <c r="G1683" s="113" t="s">
        <v>1641</v>
      </c>
      <c r="H1683" s="113" t="s">
        <v>446</v>
      </c>
      <c r="I1683" t="s">
        <v>1647</v>
      </c>
      <c r="J1683" t="s">
        <v>1643</v>
      </c>
      <c r="K1683" s="113" t="s">
        <v>1648</v>
      </c>
      <c r="L1683" s="112"/>
      <c r="M1683" s="112"/>
      <c r="N1683" s="114">
        <v>4</v>
      </c>
      <c r="O1683" s="114">
        <v>3</v>
      </c>
      <c r="P1683" s="115"/>
      <c r="Q1683" s="115"/>
      <c r="R1683" s="114">
        <v>3</v>
      </c>
      <c r="S1683" s="114">
        <v>2</v>
      </c>
      <c r="T1683" s="115"/>
      <c r="U1683" s="115"/>
      <c r="V1683" s="114">
        <v>1</v>
      </c>
      <c r="W1683" s="114">
        <v>1</v>
      </c>
    </row>
    <row r="1684" spans="1:23" x14ac:dyDescent="0.25">
      <c r="A1684" s="113" t="s">
        <v>146</v>
      </c>
      <c r="B1684" s="113" t="s">
        <v>147</v>
      </c>
      <c r="C1684" s="113" t="s">
        <v>7</v>
      </c>
      <c r="D1684" t="s">
        <v>491</v>
      </c>
      <c r="E1684" t="s">
        <v>1529</v>
      </c>
      <c r="F1684" s="113" t="s">
        <v>1611</v>
      </c>
      <c r="G1684" s="113" t="s">
        <v>1641</v>
      </c>
      <c r="H1684" s="113" t="s">
        <v>446</v>
      </c>
      <c r="I1684" t="s">
        <v>1898</v>
      </c>
      <c r="J1684" t="s">
        <v>1670</v>
      </c>
      <c r="K1684" s="113" t="s">
        <v>1899</v>
      </c>
      <c r="L1684" s="112"/>
      <c r="M1684" s="112"/>
      <c r="N1684" s="114">
        <v>1</v>
      </c>
      <c r="O1684" s="115"/>
      <c r="P1684" s="115"/>
      <c r="Q1684" s="115"/>
      <c r="R1684" s="115"/>
      <c r="S1684" s="115"/>
      <c r="T1684" s="114">
        <v>1</v>
      </c>
      <c r="U1684" s="115"/>
      <c r="V1684" s="115"/>
      <c r="W1684" s="115"/>
    </row>
    <row r="1685" spans="1:23" x14ac:dyDescent="0.25">
      <c r="A1685" s="113" t="s">
        <v>22</v>
      </c>
      <c r="B1685" s="113" t="s">
        <v>23</v>
      </c>
      <c r="C1685" s="113" t="s">
        <v>7</v>
      </c>
      <c r="D1685" t="s">
        <v>1470</v>
      </c>
      <c r="E1685" t="s">
        <v>1546</v>
      </c>
      <c r="F1685" s="113" t="s">
        <v>1611</v>
      </c>
      <c r="G1685" s="113" t="s">
        <v>1641</v>
      </c>
      <c r="H1685" s="113" t="s">
        <v>446</v>
      </c>
      <c r="I1685" t="s">
        <v>1718</v>
      </c>
      <c r="J1685" t="s">
        <v>1643</v>
      </c>
      <c r="K1685" s="113" t="s">
        <v>1719</v>
      </c>
      <c r="L1685" s="112"/>
      <c r="M1685" s="112"/>
      <c r="N1685" s="114">
        <v>1</v>
      </c>
      <c r="O1685" s="115"/>
      <c r="P1685" s="115"/>
      <c r="Q1685" s="115"/>
      <c r="R1685" s="115"/>
      <c r="S1685" s="115"/>
      <c r="T1685" s="114">
        <v>1</v>
      </c>
      <c r="U1685" s="115"/>
      <c r="V1685" s="115"/>
      <c r="W1685" s="115"/>
    </row>
    <row r="1686" spans="1:23" x14ac:dyDescent="0.25">
      <c r="A1686" s="113" t="s">
        <v>92</v>
      </c>
      <c r="B1686" s="113" t="s">
        <v>93</v>
      </c>
      <c r="C1686" s="113" t="s">
        <v>7</v>
      </c>
      <c r="D1686" t="s">
        <v>549</v>
      </c>
      <c r="E1686" t="s">
        <v>1558</v>
      </c>
      <c r="F1686" s="113" t="s">
        <v>1611</v>
      </c>
      <c r="G1686" s="113" t="s">
        <v>1641</v>
      </c>
      <c r="H1686" s="113" t="s">
        <v>446</v>
      </c>
      <c r="I1686" t="s">
        <v>1663</v>
      </c>
      <c r="J1686" t="s">
        <v>1653</v>
      </c>
      <c r="K1686" s="113" t="s">
        <v>1664</v>
      </c>
      <c r="L1686" s="112"/>
      <c r="M1686" s="112"/>
      <c r="N1686" s="114">
        <v>1</v>
      </c>
      <c r="O1686" s="114">
        <v>1</v>
      </c>
      <c r="P1686" s="115"/>
      <c r="Q1686" s="115"/>
      <c r="R1686" s="115"/>
      <c r="S1686" s="115"/>
      <c r="T1686" s="115"/>
      <c r="U1686" s="115"/>
      <c r="V1686" s="114">
        <v>1</v>
      </c>
      <c r="W1686" s="114">
        <v>1</v>
      </c>
    </row>
    <row r="1687" spans="1:23" x14ac:dyDescent="0.25">
      <c r="A1687" s="113" t="s">
        <v>98</v>
      </c>
      <c r="B1687" s="113" t="s">
        <v>99</v>
      </c>
      <c r="C1687" s="113" t="s">
        <v>7</v>
      </c>
      <c r="D1687" t="s">
        <v>551</v>
      </c>
      <c r="E1687" t="s">
        <v>1560</v>
      </c>
      <c r="F1687" s="113" t="s">
        <v>1611</v>
      </c>
      <c r="G1687" s="113" t="s">
        <v>1641</v>
      </c>
      <c r="H1687" s="113" t="s">
        <v>447</v>
      </c>
      <c r="I1687" t="s">
        <v>1659</v>
      </c>
      <c r="J1687" t="s">
        <v>1650</v>
      </c>
      <c r="K1687" s="113" t="s">
        <v>1660</v>
      </c>
      <c r="L1687" s="112"/>
      <c r="M1687" s="112"/>
      <c r="N1687" s="114">
        <v>3</v>
      </c>
      <c r="O1687" s="115"/>
      <c r="P1687" s="114">
        <v>1</v>
      </c>
      <c r="Q1687" s="115"/>
      <c r="R1687" s="114">
        <v>2</v>
      </c>
      <c r="S1687" s="115"/>
      <c r="T1687" s="115"/>
      <c r="U1687" s="115"/>
      <c r="V1687" s="115"/>
      <c r="W1687" s="115"/>
    </row>
    <row r="1688" spans="1:23" x14ac:dyDescent="0.25">
      <c r="A1688" s="113" t="s">
        <v>101</v>
      </c>
      <c r="B1688" s="113" t="s">
        <v>102</v>
      </c>
      <c r="C1688" s="113" t="s">
        <v>7</v>
      </c>
      <c r="D1688" t="s">
        <v>552</v>
      </c>
      <c r="E1688" t="s">
        <v>1561</v>
      </c>
      <c r="F1688" s="113" t="s">
        <v>1611</v>
      </c>
      <c r="G1688" s="113" t="s">
        <v>1641</v>
      </c>
      <c r="H1688" s="113" t="s">
        <v>447</v>
      </c>
      <c r="I1688" t="s">
        <v>1840</v>
      </c>
      <c r="J1688" t="s">
        <v>1696</v>
      </c>
      <c r="K1688" s="113" t="s">
        <v>1841</v>
      </c>
      <c r="L1688" s="112"/>
      <c r="M1688" s="112"/>
      <c r="N1688" s="114">
        <v>2</v>
      </c>
      <c r="O1688" s="115"/>
      <c r="P1688" s="115"/>
      <c r="Q1688" s="115"/>
      <c r="R1688" s="114">
        <v>2</v>
      </c>
      <c r="S1688" s="115"/>
      <c r="T1688" s="115"/>
      <c r="U1688" s="115"/>
      <c r="V1688" s="115"/>
      <c r="W1688" s="115"/>
    </row>
    <row r="1689" spans="1:23" x14ac:dyDescent="0.25">
      <c r="A1689" s="113" t="s">
        <v>110</v>
      </c>
      <c r="B1689" s="113" t="s">
        <v>111</v>
      </c>
      <c r="C1689" s="113" t="s">
        <v>7</v>
      </c>
      <c r="D1689" t="s">
        <v>555</v>
      </c>
      <c r="E1689" t="s">
        <v>1564</v>
      </c>
      <c r="F1689" s="113" t="s">
        <v>1611</v>
      </c>
      <c r="G1689" s="113" t="s">
        <v>1641</v>
      </c>
      <c r="H1689" s="113" t="s">
        <v>447</v>
      </c>
      <c r="I1689" t="s">
        <v>1722</v>
      </c>
      <c r="J1689" t="s">
        <v>1696</v>
      </c>
      <c r="K1689" s="113" t="s">
        <v>1723</v>
      </c>
      <c r="L1689" s="112"/>
      <c r="M1689" s="112"/>
      <c r="N1689" s="114">
        <v>208</v>
      </c>
      <c r="O1689" s="114">
        <v>55</v>
      </c>
      <c r="P1689" s="115"/>
      <c r="Q1689" s="115"/>
      <c r="R1689" s="114">
        <v>161</v>
      </c>
      <c r="S1689" s="114">
        <v>37</v>
      </c>
      <c r="T1689" s="114">
        <v>46</v>
      </c>
      <c r="U1689" s="114">
        <v>17</v>
      </c>
      <c r="V1689" s="114">
        <v>1</v>
      </c>
      <c r="W1689" s="114">
        <v>1</v>
      </c>
    </row>
    <row r="1690" spans="1:23" x14ac:dyDescent="0.25">
      <c r="A1690" s="113" t="s">
        <v>115</v>
      </c>
      <c r="B1690" s="113" t="s">
        <v>116</v>
      </c>
      <c r="C1690" s="113" t="s">
        <v>7</v>
      </c>
      <c r="D1690" t="s">
        <v>558</v>
      </c>
      <c r="E1690" t="s">
        <v>1566</v>
      </c>
      <c r="F1690" s="113" t="s">
        <v>1611</v>
      </c>
      <c r="G1690" s="113" t="s">
        <v>1641</v>
      </c>
      <c r="H1690" s="113" t="s">
        <v>447</v>
      </c>
      <c r="I1690" t="s">
        <v>1720</v>
      </c>
      <c r="J1690" t="s">
        <v>1643</v>
      </c>
      <c r="K1690" s="113" t="s">
        <v>1721</v>
      </c>
      <c r="L1690" s="112"/>
      <c r="M1690" s="112"/>
      <c r="N1690" s="114">
        <v>2</v>
      </c>
      <c r="O1690" s="114">
        <v>1</v>
      </c>
      <c r="P1690" s="115"/>
      <c r="Q1690" s="115"/>
      <c r="R1690" s="115"/>
      <c r="S1690" s="115"/>
      <c r="T1690" s="114">
        <v>2</v>
      </c>
      <c r="U1690" s="114">
        <v>1</v>
      </c>
      <c r="V1690" s="115"/>
      <c r="W1690" s="115"/>
    </row>
    <row r="1691" spans="1:23" x14ac:dyDescent="0.25">
      <c r="A1691" s="113" t="s">
        <v>118</v>
      </c>
      <c r="B1691" s="113" t="s">
        <v>119</v>
      </c>
      <c r="C1691" s="113" t="s">
        <v>7</v>
      </c>
      <c r="D1691" t="s">
        <v>1501</v>
      </c>
      <c r="E1691" t="s">
        <v>1567</v>
      </c>
      <c r="F1691" s="113" t="s">
        <v>1611</v>
      </c>
      <c r="G1691" s="113" t="s">
        <v>1641</v>
      </c>
      <c r="H1691" s="113" t="s">
        <v>447</v>
      </c>
      <c r="I1691" t="s">
        <v>1706</v>
      </c>
      <c r="J1691" t="s">
        <v>1653</v>
      </c>
      <c r="K1691" s="113" t="s">
        <v>1707</v>
      </c>
      <c r="L1691" s="112"/>
      <c r="M1691" s="112"/>
      <c r="N1691" s="114">
        <v>2</v>
      </c>
      <c r="O1691" s="114">
        <v>2</v>
      </c>
      <c r="P1691" s="115"/>
      <c r="Q1691" s="115"/>
      <c r="R1691" s="115"/>
      <c r="S1691" s="115"/>
      <c r="T1691" s="114">
        <v>2</v>
      </c>
      <c r="U1691" s="114">
        <v>2</v>
      </c>
      <c r="V1691" s="115"/>
      <c r="W1691" s="115"/>
    </row>
    <row r="1692" spans="1:23" x14ac:dyDescent="0.25">
      <c r="A1692" s="113" t="s">
        <v>133</v>
      </c>
      <c r="B1692" s="113" t="s">
        <v>134</v>
      </c>
      <c r="C1692" s="113" t="s">
        <v>7</v>
      </c>
      <c r="D1692" t="s">
        <v>1447</v>
      </c>
      <c r="E1692" t="s">
        <v>1524</v>
      </c>
      <c r="F1692" s="113" t="s">
        <v>1611</v>
      </c>
      <c r="G1692" s="113" t="s">
        <v>1641</v>
      </c>
      <c r="H1692" s="113" t="s">
        <v>447</v>
      </c>
      <c r="I1692" t="s">
        <v>1689</v>
      </c>
      <c r="J1692" t="s">
        <v>1653</v>
      </c>
      <c r="K1692" s="113" t="s">
        <v>1690</v>
      </c>
      <c r="L1692" s="112"/>
      <c r="M1692" s="112"/>
      <c r="N1692" s="114">
        <v>52</v>
      </c>
      <c r="O1692" s="114">
        <v>29</v>
      </c>
      <c r="P1692" s="115"/>
      <c r="Q1692" s="115"/>
      <c r="R1692" s="115"/>
      <c r="S1692" s="115"/>
      <c r="T1692" s="114">
        <v>51</v>
      </c>
      <c r="U1692" s="114">
        <v>28</v>
      </c>
      <c r="V1692" s="114">
        <v>1</v>
      </c>
      <c r="W1692" s="114">
        <v>1</v>
      </c>
    </row>
    <row r="1693" spans="1:23" x14ac:dyDescent="0.25">
      <c r="A1693" s="113" t="s">
        <v>143</v>
      </c>
      <c r="B1693" s="113" t="s">
        <v>144</v>
      </c>
      <c r="C1693" s="113" t="s">
        <v>7</v>
      </c>
      <c r="D1693" t="s">
        <v>490</v>
      </c>
      <c r="E1693" t="s">
        <v>1528</v>
      </c>
      <c r="F1693" s="113" t="s">
        <v>1611</v>
      </c>
      <c r="G1693" s="113" t="s">
        <v>1641</v>
      </c>
      <c r="H1693" s="113" t="s">
        <v>447</v>
      </c>
      <c r="I1693" t="s">
        <v>1716</v>
      </c>
      <c r="J1693" t="s">
        <v>1675</v>
      </c>
      <c r="K1693" s="113" t="s">
        <v>1717</v>
      </c>
      <c r="L1693" s="112"/>
      <c r="M1693" s="112"/>
      <c r="N1693" s="114">
        <v>4</v>
      </c>
      <c r="O1693" s="115"/>
      <c r="P1693" s="115"/>
      <c r="Q1693" s="115"/>
      <c r="R1693" s="114">
        <v>2</v>
      </c>
      <c r="S1693" s="115"/>
      <c r="T1693" s="114">
        <v>2</v>
      </c>
      <c r="U1693" s="115"/>
      <c r="V1693" s="115"/>
      <c r="W1693" s="115"/>
    </row>
    <row r="1694" spans="1:23" x14ac:dyDescent="0.25">
      <c r="A1694" s="113" t="s">
        <v>146</v>
      </c>
      <c r="B1694" s="113" t="s">
        <v>147</v>
      </c>
      <c r="C1694" s="113" t="s">
        <v>7</v>
      </c>
      <c r="D1694" t="s">
        <v>491</v>
      </c>
      <c r="E1694" t="s">
        <v>1529</v>
      </c>
      <c r="F1694" s="113" t="s">
        <v>1611</v>
      </c>
      <c r="G1694" s="113" t="s">
        <v>1641</v>
      </c>
      <c r="H1694" s="113" t="s">
        <v>447</v>
      </c>
      <c r="I1694" t="s">
        <v>1724</v>
      </c>
      <c r="J1694" t="s">
        <v>1675</v>
      </c>
      <c r="K1694" s="113" t="s">
        <v>1725</v>
      </c>
      <c r="L1694" s="112"/>
      <c r="M1694" s="112"/>
      <c r="N1694" s="114">
        <v>2</v>
      </c>
      <c r="O1694" s="115"/>
      <c r="P1694" s="115"/>
      <c r="Q1694" s="115"/>
      <c r="R1694" s="114">
        <v>2</v>
      </c>
      <c r="S1694" s="115"/>
      <c r="T1694" s="115"/>
      <c r="U1694" s="115"/>
      <c r="V1694" s="115"/>
      <c r="W1694" s="115"/>
    </row>
    <row r="1695" spans="1:23" x14ac:dyDescent="0.25">
      <c r="A1695" s="113" t="s">
        <v>22</v>
      </c>
      <c r="B1695" s="113" t="s">
        <v>23</v>
      </c>
      <c r="C1695" s="113" t="s">
        <v>7</v>
      </c>
      <c r="D1695" t="s">
        <v>1470</v>
      </c>
      <c r="E1695" t="s">
        <v>1546</v>
      </c>
      <c r="F1695" s="113" t="s">
        <v>1611</v>
      </c>
      <c r="G1695" s="113" t="s">
        <v>1641</v>
      </c>
      <c r="H1695" s="113" t="s">
        <v>447</v>
      </c>
      <c r="I1695" t="s">
        <v>1722</v>
      </c>
      <c r="J1695" t="s">
        <v>1696</v>
      </c>
      <c r="K1695" s="113" t="s">
        <v>1723</v>
      </c>
      <c r="L1695" s="112"/>
      <c r="M1695" s="112"/>
      <c r="N1695" s="114">
        <v>14</v>
      </c>
      <c r="O1695" s="114">
        <v>3</v>
      </c>
      <c r="P1695" s="115"/>
      <c r="Q1695" s="115"/>
      <c r="R1695" s="114">
        <v>14</v>
      </c>
      <c r="S1695" s="114">
        <v>3</v>
      </c>
      <c r="T1695" s="115"/>
      <c r="U1695" s="115"/>
      <c r="V1695" s="115"/>
      <c r="W1695" s="115"/>
    </row>
    <row r="1696" spans="1:23" x14ac:dyDescent="0.25">
      <c r="A1696" s="113" t="s">
        <v>92</v>
      </c>
      <c r="B1696" s="113" t="s">
        <v>93</v>
      </c>
      <c r="C1696" s="113" t="s">
        <v>7</v>
      </c>
      <c r="D1696" t="s">
        <v>549</v>
      </c>
      <c r="E1696" t="s">
        <v>1558</v>
      </c>
      <c r="F1696" s="113" t="s">
        <v>1611</v>
      </c>
      <c r="G1696" s="113" t="s">
        <v>1641</v>
      </c>
      <c r="H1696" s="113" t="s">
        <v>447</v>
      </c>
      <c r="I1696" t="s">
        <v>1652</v>
      </c>
      <c r="J1696" t="s">
        <v>1653</v>
      </c>
      <c r="K1696" s="113" t="s">
        <v>1654</v>
      </c>
      <c r="L1696" s="112"/>
      <c r="M1696" s="112"/>
      <c r="N1696" s="114">
        <v>1</v>
      </c>
      <c r="O1696" s="114">
        <v>1</v>
      </c>
      <c r="P1696" s="115"/>
      <c r="Q1696" s="115"/>
      <c r="R1696" s="114">
        <v>1</v>
      </c>
      <c r="S1696" s="114">
        <v>1</v>
      </c>
      <c r="T1696" s="115"/>
      <c r="U1696" s="115"/>
      <c r="V1696" s="115"/>
      <c r="W1696" s="115"/>
    </row>
    <row r="1697" spans="1:23" x14ac:dyDescent="0.25">
      <c r="A1697" s="113" t="s">
        <v>98</v>
      </c>
      <c r="B1697" s="113" t="s">
        <v>99</v>
      </c>
      <c r="C1697" s="113" t="s">
        <v>7</v>
      </c>
      <c r="D1697" t="s">
        <v>551</v>
      </c>
      <c r="E1697" t="s">
        <v>1560</v>
      </c>
      <c r="F1697" s="113" t="s">
        <v>1611</v>
      </c>
      <c r="G1697" s="113" t="s">
        <v>1641</v>
      </c>
      <c r="H1697" s="113" t="s">
        <v>449</v>
      </c>
      <c r="I1697" t="s">
        <v>1800</v>
      </c>
      <c r="J1697" t="s">
        <v>1670</v>
      </c>
      <c r="K1697" s="113" t="s">
        <v>1801</v>
      </c>
      <c r="L1697" s="112"/>
      <c r="M1697" s="112"/>
      <c r="N1697" s="114">
        <v>2</v>
      </c>
      <c r="O1697" s="115"/>
      <c r="P1697" s="115"/>
      <c r="Q1697" s="115"/>
      <c r="R1697" s="114">
        <v>2</v>
      </c>
      <c r="S1697" s="115"/>
      <c r="T1697" s="115"/>
      <c r="U1697" s="115"/>
      <c r="V1697" s="115"/>
      <c r="W1697" s="115"/>
    </row>
    <row r="1698" spans="1:23" x14ac:dyDescent="0.25">
      <c r="A1698" s="113" t="s">
        <v>101</v>
      </c>
      <c r="B1698" s="113" t="s">
        <v>102</v>
      </c>
      <c r="C1698" s="113" t="s">
        <v>7</v>
      </c>
      <c r="D1698" t="s">
        <v>552</v>
      </c>
      <c r="E1698" t="s">
        <v>1561</v>
      </c>
      <c r="F1698" s="113" t="s">
        <v>1611</v>
      </c>
      <c r="G1698" s="113" t="s">
        <v>1641</v>
      </c>
      <c r="H1698" s="113" t="s">
        <v>449</v>
      </c>
      <c r="I1698" t="s">
        <v>1647</v>
      </c>
      <c r="J1698" t="s">
        <v>1643</v>
      </c>
      <c r="K1698" s="113" t="s">
        <v>1648</v>
      </c>
      <c r="L1698" s="112"/>
      <c r="M1698" s="112"/>
      <c r="N1698" s="114">
        <v>9</v>
      </c>
      <c r="O1698" s="114">
        <v>1</v>
      </c>
      <c r="P1698" s="115"/>
      <c r="Q1698" s="115"/>
      <c r="R1698" s="114">
        <v>7</v>
      </c>
      <c r="S1698" s="115"/>
      <c r="T1698" s="114">
        <v>2</v>
      </c>
      <c r="U1698" s="114">
        <v>1</v>
      </c>
      <c r="V1698" s="115"/>
      <c r="W1698" s="115"/>
    </row>
    <row r="1699" spans="1:23" x14ac:dyDescent="0.25">
      <c r="A1699" s="113" t="s">
        <v>110</v>
      </c>
      <c r="B1699" s="113" t="s">
        <v>111</v>
      </c>
      <c r="C1699" s="113" t="s">
        <v>7</v>
      </c>
      <c r="D1699" t="s">
        <v>555</v>
      </c>
      <c r="E1699" t="s">
        <v>1564</v>
      </c>
      <c r="F1699" s="113" t="s">
        <v>1611</v>
      </c>
      <c r="G1699" s="113" t="s">
        <v>1641</v>
      </c>
      <c r="H1699" s="113" t="s">
        <v>449</v>
      </c>
      <c r="I1699" t="s">
        <v>1708</v>
      </c>
      <c r="J1699" t="s">
        <v>1653</v>
      </c>
      <c r="K1699" s="113" t="s">
        <v>1709</v>
      </c>
      <c r="L1699" s="112"/>
      <c r="M1699" s="112"/>
      <c r="N1699" s="114">
        <v>2</v>
      </c>
      <c r="O1699" s="114">
        <v>1</v>
      </c>
      <c r="P1699" s="115"/>
      <c r="Q1699" s="115"/>
      <c r="R1699" s="114">
        <v>2</v>
      </c>
      <c r="S1699" s="114">
        <v>1</v>
      </c>
      <c r="T1699" s="115"/>
      <c r="U1699" s="115"/>
      <c r="V1699" s="115"/>
      <c r="W1699" s="115"/>
    </row>
    <row r="1700" spans="1:23" x14ac:dyDescent="0.25">
      <c r="A1700" s="113" t="s">
        <v>115</v>
      </c>
      <c r="B1700" s="113" t="s">
        <v>116</v>
      </c>
      <c r="C1700" s="113" t="s">
        <v>7</v>
      </c>
      <c r="D1700" t="s">
        <v>558</v>
      </c>
      <c r="E1700" t="s">
        <v>1566</v>
      </c>
      <c r="F1700" s="113" t="s">
        <v>1611</v>
      </c>
      <c r="G1700" s="113" t="s">
        <v>1641</v>
      </c>
      <c r="H1700" s="113" t="s">
        <v>449</v>
      </c>
      <c r="I1700" t="s">
        <v>1647</v>
      </c>
      <c r="J1700" t="s">
        <v>1643</v>
      </c>
      <c r="K1700" s="113" t="s">
        <v>1648</v>
      </c>
      <c r="L1700" s="112"/>
      <c r="M1700" s="112"/>
      <c r="N1700" s="114">
        <v>15</v>
      </c>
      <c r="O1700" s="114">
        <v>7</v>
      </c>
      <c r="P1700" s="115"/>
      <c r="Q1700" s="115"/>
      <c r="R1700" s="114">
        <v>9</v>
      </c>
      <c r="S1700" s="114">
        <v>5</v>
      </c>
      <c r="T1700" s="114">
        <v>4</v>
      </c>
      <c r="U1700" s="114">
        <v>1</v>
      </c>
      <c r="V1700" s="114">
        <v>2</v>
      </c>
      <c r="W1700" s="114">
        <v>1</v>
      </c>
    </row>
    <row r="1701" spans="1:23" x14ac:dyDescent="0.25">
      <c r="A1701" s="113" t="s">
        <v>133</v>
      </c>
      <c r="B1701" s="113" t="s">
        <v>134</v>
      </c>
      <c r="C1701" s="113" t="s">
        <v>7</v>
      </c>
      <c r="D1701" t="s">
        <v>1447</v>
      </c>
      <c r="E1701" t="s">
        <v>1524</v>
      </c>
      <c r="F1701" s="113" t="s">
        <v>1611</v>
      </c>
      <c r="G1701" s="113" t="s">
        <v>1641</v>
      </c>
      <c r="H1701" s="113" t="s">
        <v>449</v>
      </c>
      <c r="I1701" t="s">
        <v>1710</v>
      </c>
      <c r="J1701" t="s">
        <v>1653</v>
      </c>
      <c r="K1701" s="113" t="s">
        <v>1711</v>
      </c>
      <c r="L1701" s="112"/>
      <c r="M1701" s="112"/>
      <c r="N1701" s="114">
        <v>4</v>
      </c>
      <c r="O1701" s="114">
        <v>2</v>
      </c>
      <c r="P1701" s="115"/>
      <c r="Q1701" s="115"/>
      <c r="R1701" s="115"/>
      <c r="S1701" s="115"/>
      <c r="T1701" s="114">
        <v>3</v>
      </c>
      <c r="U1701" s="114">
        <v>1</v>
      </c>
      <c r="V1701" s="114">
        <v>1</v>
      </c>
      <c r="W1701" s="114">
        <v>1</v>
      </c>
    </row>
    <row r="1702" spans="1:23" x14ac:dyDescent="0.25">
      <c r="A1702" s="113" t="s">
        <v>143</v>
      </c>
      <c r="B1702" s="113" t="s">
        <v>144</v>
      </c>
      <c r="C1702" s="113" t="s">
        <v>7</v>
      </c>
      <c r="D1702" t="s">
        <v>490</v>
      </c>
      <c r="E1702" t="s">
        <v>1528</v>
      </c>
      <c r="F1702" s="113" t="s">
        <v>1611</v>
      </c>
      <c r="G1702" s="113" t="s">
        <v>1641</v>
      </c>
      <c r="H1702" s="113" t="s">
        <v>449</v>
      </c>
      <c r="I1702" t="s">
        <v>1672</v>
      </c>
      <c r="J1702" t="s">
        <v>1643</v>
      </c>
      <c r="K1702" s="113" t="s">
        <v>1673</v>
      </c>
      <c r="L1702" s="112"/>
      <c r="M1702" s="112"/>
      <c r="N1702" s="114">
        <v>3</v>
      </c>
      <c r="O1702" s="114">
        <v>2</v>
      </c>
      <c r="P1702" s="115"/>
      <c r="Q1702" s="115"/>
      <c r="R1702" s="114">
        <v>1</v>
      </c>
      <c r="S1702" s="115"/>
      <c r="T1702" s="114">
        <v>1</v>
      </c>
      <c r="U1702" s="114">
        <v>1</v>
      </c>
      <c r="V1702" s="114">
        <v>1</v>
      </c>
      <c r="W1702" s="114">
        <v>1</v>
      </c>
    </row>
    <row r="1703" spans="1:23" x14ac:dyDescent="0.25">
      <c r="A1703" s="113" t="s">
        <v>146</v>
      </c>
      <c r="B1703" s="113" t="s">
        <v>147</v>
      </c>
      <c r="C1703" s="113" t="s">
        <v>7</v>
      </c>
      <c r="D1703" t="s">
        <v>491</v>
      </c>
      <c r="E1703" t="s">
        <v>1529</v>
      </c>
      <c r="F1703" s="113" t="s">
        <v>1611</v>
      </c>
      <c r="G1703" s="113" t="s">
        <v>1641</v>
      </c>
      <c r="H1703" s="113" t="s">
        <v>449</v>
      </c>
      <c r="I1703" t="s">
        <v>1642</v>
      </c>
      <c r="J1703" t="s">
        <v>1643</v>
      </c>
      <c r="K1703" s="113" t="s">
        <v>1644</v>
      </c>
      <c r="L1703" s="112"/>
      <c r="M1703" s="112"/>
      <c r="N1703" s="114">
        <v>32</v>
      </c>
      <c r="O1703" s="114">
        <v>9</v>
      </c>
      <c r="P1703" s="115"/>
      <c r="Q1703" s="115"/>
      <c r="R1703" s="114">
        <v>25</v>
      </c>
      <c r="S1703" s="114">
        <v>5</v>
      </c>
      <c r="T1703" s="114">
        <v>6</v>
      </c>
      <c r="U1703" s="114">
        <v>3</v>
      </c>
      <c r="V1703" s="114">
        <v>1</v>
      </c>
      <c r="W1703" s="114">
        <v>1</v>
      </c>
    </row>
    <row r="1704" spans="1:23" x14ac:dyDescent="0.25">
      <c r="A1704" s="113" t="s">
        <v>22</v>
      </c>
      <c r="B1704" s="113" t="s">
        <v>23</v>
      </c>
      <c r="C1704" s="113" t="s">
        <v>7</v>
      </c>
      <c r="D1704" t="s">
        <v>1470</v>
      </c>
      <c r="E1704" t="s">
        <v>1546</v>
      </c>
      <c r="F1704" s="113" t="s">
        <v>1611</v>
      </c>
      <c r="G1704" s="113" t="s">
        <v>1641</v>
      </c>
      <c r="H1704" s="113" t="s">
        <v>449</v>
      </c>
      <c r="I1704" t="s">
        <v>1708</v>
      </c>
      <c r="J1704" t="s">
        <v>1653</v>
      </c>
      <c r="K1704" s="113" t="s">
        <v>1709</v>
      </c>
      <c r="L1704" s="112"/>
      <c r="M1704" s="112"/>
      <c r="N1704" s="114">
        <v>1</v>
      </c>
      <c r="O1704" s="115"/>
      <c r="P1704" s="115"/>
      <c r="Q1704" s="115"/>
      <c r="R1704" s="115"/>
      <c r="S1704" s="115"/>
      <c r="T1704" s="114">
        <v>1</v>
      </c>
      <c r="U1704" s="115"/>
      <c r="V1704" s="115"/>
      <c r="W1704" s="115"/>
    </row>
    <row r="1705" spans="1:23" x14ac:dyDescent="0.25">
      <c r="A1705" s="113" t="s">
        <v>92</v>
      </c>
      <c r="B1705" s="113" t="s">
        <v>93</v>
      </c>
      <c r="C1705" s="113" t="s">
        <v>7</v>
      </c>
      <c r="D1705" t="s">
        <v>549</v>
      </c>
      <c r="E1705" t="s">
        <v>1558</v>
      </c>
      <c r="F1705" s="113" t="s">
        <v>1611</v>
      </c>
      <c r="G1705" s="113" t="s">
        <v>1641</v>
      </c>
      <c r="H1705" s="113" t="s">
        <v>449</v>
      </c>
      <c r="I1705" t="s">
        <v>1728</v>
      </c>
      <c r="J1705" t="s">
        <v>1643</v>
      </c>
      <c r="K1705" s="113" t="s">
        <v>1729</v>
      </c>
      <c r="L1705" s="112"/>
      <c r="M1705" s="112"/>
      <c r="N1705" s="114">
        <v>1</v>
      </c>
      <c r="O1705" s="115"/>
      <c r="P1705" s="115"/>
      <c r="Q1705" s="115"/>
      <c r="R1705" s="114">
        <v>1</v>
      </c>
      <c r="S1705" s="115"/>
      <c r="T1705" s="115"/>
      <c r="U1705" s="115"/>
      <c r="V1705" s="115"/>
      <c r="W1705" s="115"/>
    </row>
    <row r="1706" spans="1:23" x14ac:dyDescent="0.25">
      <c r="A1706" s="113" t="s">
        <v>101</v>
      </c>
      <c r="B1706" s="113" t="s">
        <v>102</v>
      </c>
      <c r="C1706" s="113" t="s">
        <v>7</v>
      </c>
      <c r="D1706" t="s">
        <v>552</v>
      </c>
      <c r="E1706" t="s">
        <v>1561</v>
      </c>
      <c r="F1706" s="113" t="s">
        <v>1611</v>
      </c>
      <c r="G1706" s="113" t="s">
        <v>1641</v>
      </c>
      <c r="H1706" s="113" t="s">
        <v>450</v>
      </c>
      <c r="I1706" t="s">
        <v>1722</v>
      </c>
      <c r="J1706" t="s">
        <v>1696</v>
      </c>
      <c r="K1706" s="113" t="s">
        <v>1723</v>
      </c>
      <c r="L1706" s="112"/>
      <c r="M1706" s="112"/>
      <c r="N1706" s="114">
        <v>89</v>
      </c>
      <c r="O1706" s="114">
        <v>12</v>
      </c>
      <c r="P1706" s="115"/>
      <c r="Q1706" s="115"/>
      <c r="R1706" s="114">
        <v>83</v>
      </c>
      <c r="S1706" s="114">
        <v>11</v>
      </c>
      <c r="T1706" s="114">
        <v>6</v>
      </c>
      <c r="U1706" s="114">
        <v>1</v>
      </c>
      <c r="V1706" s="115"/>
      <c r="W1706" s="115"/>
    </row>
    <row r="1707" spans="1:23" x14ac:dyDescent="0.25">
      <c r="A1707" s="113" t="s">
        <v>115</v>
      </c>
      <c r="B1707" s="113" t="s">
        <v>116</v>
      </c>
      <c r="C1707" s="113" t="s">
        <v>7</v>
      </c>
      <c r="D1707" t="s">
        <v>558</v>
      </c>
      <c r="E1707" t="s">
        <v>1566</v>
      </c>
      <c r="F1707" s="113" t="s">
        <v>1611</v>
      </c>
      <c r="G1707" s="113" t="s">
        <v>1641</v>
      </c>
      <c r="H1707" s="113" t="s">
        <v>450</v>
      </c>
      <c r="I1707" t="s">
        <v>1722</v>
      </c>
      <c r="J1707" t="s">
        <v>1696</v>
      </c>
      <c r="K1707" s="113" t="s">
        <v>1723</v>
      </c>
      <c r="L1707" s="112"/>
      <c r="M1707" s="112"/>
      <c r="N1707" s="114">
        <v>32</v>
      </c>
      <c r="O1707" s="114">
        <v>13</v>
      </c>
      <c r="P1707" s="115"/>
      <c r="Q1707" s="115"/>
      <c r="R1707" s="114">
        <v>30</v>
      </c>
      <c r="S1707" s="114">
        <v>13</v>
      </c>
      <c r="T1707" s="114">
        <v>2</v>
      </c>
      <c r="U1707" s="115"/>
      <c r="V1707" s="115"/>
      <c r="W1707" s="115"/>
    </row>
    <row r="1708" spans="1:23" x14ac:dyDescent="0.25">
      <c r="A1708" s="113" t="s">
        <v>133</v>
      </c>
      <c r="B1708" s="113" t="s">
        <v>134</v>
      </c>
      <c r="C1708" s="113" t="s">
        <v>7</v>
      </c>
      <c r="D1708" t="s">
        <v>1447</v>
      </c>
      <c r="E1708" t="s">
        <v>1524</v>
      </c>
      <c r="F1708" s="113" t="s">
        <v>1611</v>
      </c>
      <c r="G1708" s="113" t="s">
        <v>1641</v>
      </c>
      <c r="H1708" s="113" t="s">
        <v>450</v>
      </c>
      <c r="I1708" t="s">
        <v>1862</v>
      </c>
      <c r="J1708" t="s">
        <v>1653</v>
      </c>
      <c r="K1708" s="113" t="s">
        <v>1863</v>
      </c>
      <c r="L1708" s="112"/>
      <c r="M1708" s="112"/>
      <c r="N1708" s="114">
        <v>1</v>
      </c>
      <c r="O1708" s="114">
        <v>1</v>
      </c>
      <c r="P1708" s="115"/>
      <c r="Q1708" s="115"/>
      <c r="R1708" s="115"/>
      <c r="S1708" s="115"/>
      <c r="T1708" s="114">
        <v>1</v>
      </c>
      <c r="U1708" s="114">
        <v>1</v>
      </c>
      <c r="V1708" s="115"/>
      <c r="W1708" s="115"/>
    </row>
    <row r="1709" spans="1:23" x14ac:dyDescent="0.25">
      <c r="A1709" s="113" t="s">
        <v>143</v>
      </c>
      <c r="B1709" s="113" t="s">
        <v>144</v>
      </c>
      <c r="C1709" s="113" t="s">
        <v>7</v>
      </c>
      <c r="D1709" t="s">
        <v>490</v>
      </c>
      <c r="E1709" t="s">
        <v>1528</v>
      </c>
      <c r="F1709" s="113" t="s">
        <v>1611</v>
      </c>
      <c r="G1709" s="113" t="s">
        <v>1641</v>
      </c>
      <c r="H1709" s="113" t="s">
        <v>450</v>
      </c>
      <c r="I1709" t="s">
        <v>1663</v>
      </c>
      <c r="J1709" t="s">
        <v>1653</v>
      </c>
      <c r="K1709" s="113" t="s">
        <v>1664</v>
      </c>
      <c r="L1709" s="112"/>
      <c r="M1709" s="112"/>
      <c r="N1709" s="114">
        <v>3</v>
      </c>
      <c r="O1709" s="115"/>
      <c r="P1709" s="115"/>
      <c r="Q1709" s="115"/>
      <c r="R1709" s="114">
        <v>1</v>
      </c>
      <c r="S1709" s="115"/>
      <c r="T1709" s="114">
        <v>1</v>
      </c>
      <c r="U1709" s="115"/>
      <c r="V1709" s="114">
        <v>1</v>
      </c>
      <c r="W1709" s="115"/>
    </row>
    <row r="1710" spans="1:23" x14ac:dyDescent="0.25">
      <c r="A1710" s="113" t="s">
        <v>146</v>
      </c>
      <c r="B1710" s="113" t="s">
        <v>147</v>
      </c>
      <c r="C1710" s="113" t="s">
        <v>7</v>
      </c>
      <c r="D1710" t="s">
        <v>491</v>
      </c>
      <c r="E1710" t="s">
        <v>1529</v>
      </c>
      <c r="F1710" s="113" t="s">
        <v>1611</v>
      </c>
      <c r="G1710" s="113" t="s">
        <v>1641</v>
      </c>
      <c r="H1710" s="113" t="s">
        <v>450</v>
      </c>
      <c r="I1710" t="s">
        <v>1744</v>
      </c>
      <c r="J1710" t="s">
        <v>1675</v>
      </c>
      <c r="K1710" s="113" t="s">
        <v>1745</v>
      </c>
      <c r="L1710" s="112"/>
      <c r="M1710" s="112"/>
      <c r="N1710" s="114">
        <v>12</v>
      </c>
      <c r="O1710" s="114">
        <v>3</v>
      </c>
      <c r="P1710" s="115"/>
      <c r="Q1710" s="115"/>
      <c r="R1710" s="114">
        <v>4</v>
      </c>
      <c r="S1710" s="114">
        <v>2</v>
      </c>
      <c r="T1710" s="114">
        <v>8</v>
      </c>
      <c r="U1710" s="114">
        <v>1</v>
      </c>
      <c r="V1710" s="115"/>
      <c r="W1710" s="115"/>
    </row>
    <row r="1711" spans="1:23" x14ac:dyDescent="0.25">
      <c r="A1711" s="113" t="s">
        <v>92</v>
      </c>
      <c r="B1711" s="113" t="s">
        <v>93</v>
      </c>
      <c r="C1711" s="113" t="s">
        <v>7</v>
      </c>
      <c r="D1711" t="s">
        <v>549</v>
      </c>
      <c r="E1711" t="s">
        <v>1558</v>
      </c>
      <c r="F1711" s="113" t="s">
        <v>1611</v>
      </c>
      <c r="G1711" s="113" t="s">
        <v>1641</v>
      </c>
      <c r="H1711" s="113" t="s">
        <v>450</v>
      </c>
      <c r="I1711" t="s">
        <v>1647</v>
      </c>
      <c r="J1711" t="s">
        <v>1643</v>
      </c>
      <c r="K1711" s="113" t="s">
        <v>1648</v>
      </c>
      <c r="L1711" s="112"/>
      <c r="M1711" s="112"/>
      <c r="N1711" s="114">
        <v>1</v>
      </c>
      <c r="O1711" s="114">
        <v>1</v>
      </c>
      <c r="P1711" s="115"/>
      <c r="Q1711" s="115"/>
      <c r="R1711" s="114">
        <v>1</v>
      </c>
      <c r="S1711" s="114">
        <v>1</v>
      </c>
      <c r="T1711" s="115"/>
      <c r="U1711" s="115"/>
      <c r="V1711" s="115"/>
      <c r="W1711" s="115"/>
    </row>
    <row r="1712" spans="1:23" x14ac:dyDescent="0.25">
      <c r="A1712" s="113" t="s">
        <v>101</v>
      </c>
      <c r="B1712" s="113" t="s">
        <v>102</v>
      </c>
      <c r="C1712" s="113" t="s">
        <v>7</v>
      </c>
      <c r="D1712" t="s">
        <v>552</v>
      </c>
      <c r="E1712" t="s">
        <v>1561</v>
      </c>
      <c r="F1712" s="113" t="s">
        <v>1611</v>
      </c>
      <c r="G1712" s="113" t="s">
        <v>1641</v>
      </c>
      <c r="H1712" s="113" t="s">
        <v>451</v>
      </c>
      <c r="I1712" t="s">
        <v>1706</v>
      </c>
      <c r="J1712" t="s">
        <v>1653</v>
      </c>
      <c r="K1712" s="113" t="s">
        <v>1707</v>
      </c>
      <c r="L1712" s="112"/>
      <c r="M1712" s="112"/>
      <c r="N1712" s="114">
        <v>2</v>
      </c>
      <c r="O1712" s="114">
        <v>1</v>
      </c>
      <c r="P1712" s="115"/>
      <c r="Q1712" s="115"/>
      <c r="R1712" s="114">
        <v>2</v>
      </c>
      <c r="S1712" s="114">
        <v>1</v>
      </c>
      <c r="T1712" s="115"/>
      <c r="U1712" s="115"/>
      <c r="V1712" s="115"/>
      <c r="W1712" s="115"/>
    </row>
    <row r="1713" spans="1:23" x14ac:dyDescent="0.25">
      <c r="A1713" s="113" t="s">
        <v>133</v>
      </c>
      <c r="B1713" s="113" t="s">
        <v>134</v>
      </c>
      <c r="C1713" s="113" t="s">
        <v>7</v>
      </c>
      <c r="D1713" t="s">
        <v>1447</v>
      </c>
      <c r="E1713" t="s">
        <v>1524</v>
      </c>
      <c r="F1713" s="113" t="s">
        <v>1611</v>
      </c>
      <c r="G1713" s="113" t="s">
        <v>1641</v>
      </c>
      <c r="H1713" s="113" t="s">
        <v>451</v>
      </c>
      <c r="I1713" t="s">
        <v>1752</v>
      </c>
      <c r="J1713" t="s">
        <v>1675</v>
      </c>
      <c r="K1713" s="113" t="s">
        <v>1753</v>
      </c>
      <c r="L1713" s="112"/>
      <c r="M1713" s="112"/>
      <c r="N1713" s="114">
        <v>1</v>
      </c>
      <c r="O1713" s="115"/>
      <c r="P1713" s="115"/>
      <c r="Q1713" s="115"/>
      <c r="R1713" s="115"/>
      <c r="S1713" s="115"/>
      <c r="T1713" s="114">
        <v>1</v>
      </c>
      <c r="U1713" s="115"/>
      <c r="V1713" s="115"/>
      <c r="W1713" s="115"/>
    </row>
    <row r="1714" spans="1:23" x14ac:dyDescent="0.25">
      <c r="A1714" s="113" t="s">
        <v>143</v>
      </c>
      <c r="B1714" s="113" t="s">
        <v>144</v>
      </c>
      <c r="C1714" s="113" t="s">
        <v>7</v>
      </c>
      <c r="D1714" t="s">
        <v>490</v>
      </c>
      <c r="E1714" t="s">
        <v>1528</v>
      </c>
      <c r="F1714" s="113" t="s">
        <v>1611</v>
      </c>
      <c r="G1714" s="113" t="s">
        <v>1641</v>
      </c>
      <c r="H1714" s="113" t="s">
        <v>451</v>
      </c>
      <c r="I1714" t="s">
        <v>1712</v>
      </c>
      <c r="J1714" t="s">
        <v>1653</v>
      </c>
      <c r="K1714" s="113" t="s">
        <v>1713</v>
      </c>
      <c r="L1714" s="112"/>
      <c r="M1714" s="112"/>
      <c r="N1714" s="114">
        <v>3</v>
      </c>
      <c r="O1714" s="114">
        <v>1</v>
      </c>
      <c r="P1714" s="115"/>
      <c r="Q1714" s="115"/>
      <c r="R1714" s="115"/>
      <c r="S1714" s="115"/>
      <c r="T1714" s="114">
        <v>1</v>
      </c>
      <c r="U1714" s="115"/>
      <c r="V1714" s="114">
        <v>2</v>
      </c>
      <c r="W1714" s="114">
        <v>1</v>
      </c>
    </row>
    <row r="1715" spans="1:23" x14ac:dyDescent="0.25">
      <c r="A1715" s="113" t="s">
        <v>146</v>
      </c>
      <c r="B1715" s="113" t="s">
        <v>147</v>
      </c>
      <c r="C1715" s="113" t="s">
        <v>7</v>
      </c>
      <c r="D1715" t="s">
        <v>491</v>
      </c>
      <c r="E1715" t="s">
        <v>1529</v>
      </c>
      <c r="F1715" s="113" t="s">
        <v>1611</v>
      </c>
      <c r="G1715" s="113" t="s">
        <v>1641</v>
      </c>
      <c r="H1715" s="113" t="s">
        <v>451</v>
      </c>
      <c r="I1715" t="s">
        <v>1792</v>
      </c>
      <c r="J1715" t="s">
        <v>1670</v>
      </c>
      <c r="K1715" s="113" t="s">
        <v>1793</v>
      </c>
      <c r="L1715" s="112"/>
      <c r="M1715" s="112"/>
      <c r="N1715" s="114">
        <v>1</v>
      </c>
      <c r="O1715" s="115"/>
      <c r="P1715" s="115"/>
      <c r="Q1715" s="115"/>
      <c r="R1715" s="114">
        <v>1</v>
      </c>
      <c r="S1715" s="115"/>
      <c r="T1715" s="115"/>
      <c r="U1715" s="115"/>
      <c r="V1715" s="115"/>
      <c r="W1715" s="115"/>
    </row>
    <row r="1716" spans="1:23" x14ac:dyDescent="0.25">
      <c r="A1716" s="113" t="s">
        <v>92</v>
      </c>
      <c r="B1716" s="113" t="s">
        <v>93</v>
      </c>
      <c r="C1716" s="113" t="s">
        <v>7</v>
      </c>
      <c r="D1716" t="s">
        <v>549</v>
      </c>
      <c r="E1716" t="s">
        <v>1558</v>
      </c>
      <c r="F1716" s="113" t="s">
        <v>1611</v>
      </c>
      <c r="G1716" s="113" t="s">
        <v>1641</v>
      </c>
      <c r="H1716" s="113" t="s">
        <v>451</v>
      </c>
      <c r="I1716" t="s">
        <v>1704</v>
      </c>
      <c r="J1716" t="s">
        <v>1653</v>
      </c>
      <c r="K1716" s="113" t="s">
        <v>1705</v>
      </c>
      <c r="L1716" s="112"/>
      <c r="M1716" s="112"/>
      <c r="N1716" s="114">
        <v>1</v>
      </c>
      <c r="O1716" s="115"/>
      <c r="P1716" s="115"/>
      <c r="Q1716" s="115"/>
      <c r="R1716" s="114">
        <v>1</v>
      </c>
      <c r="S1716" s="115"/>
      <c r="T1716" s="115"/>
      <c r="U1716" s="115"/>
      <c r="V1716" s="115"/>
      <c r="W1716" s="115"/>
    </row>
    <row r="1717" spans="1:23" x14ac:dyDescent="0.25">
      <c r="A1717" s="113" t="s">
        <v>101</v>
      </c>
      <c r="B1717" s="113" t="s">
        <v>102</v>
      </c>
      <c r="C1717" s="113" t="s">
        <v>7</v>
      </c>
      <c r="D1717" t="s">
        <v>552</v>
      </c>
      <c r="E1717" t="s">
        <v>1561</v>
      </c>
      <c r="F1717" s="113" t="s">
        <v>1611</v>
      </c>
      <c r="G1717" s="113" t="s">
        <v>1641</v>
      </c>
      <c r="H1717" s="113" t="s">
        <v>452</v>
      </c>
      <c r="I1717" t="s">
        <v>1708</v>
      </c>
      <c r="J1717" t="s">
        <v>1653</v>
      </c>
      <c r="K1717" s="113" t="s">
        <v>1709</v>
      </c>
      <c r="L1717" s="112"/>
      <c r="M1717" s="112"/>
      <c r="N1717" s="114">
        <v>1</v>
      </c>
      <c r="O1717" s="115"/>
      <c r="P1717" s="115"/>
      <c r="Q1717" s="115"/>
      <c r="R1717" s="114">
        <v>1</v>
      </c>
      <c r="S1717" s="115"/>
      <c r="T1717" s="115"/>
      <c r="U1717" s="115"/>
      <c r="V1717" s="115"/>
      <c r="W1717" s="115"/>
    </row>
    <row r="1718" spans="1:23" x14ac:dyDescent="0.25">
      <c r="A1718" s="113" t="s">
        <v>133</v>
      </c>
      <c r="B1718" s="113" t="s">
        <v>134</v>
      </c>
      <c r="C1718" s="113" t="s">
        <v>7</v>
      </c>
      <c r="D1718" t="s">
        <v>1447</v>
      </c>
      <c r="E1718" t="s">
        <v>1524</v>
      </c>
      <c r="F1718" s="113" t="s">
        <v>1611</v>
      </c>
      <c r="G1718" s="113" t="s">
        <v>1641</v>
      </c>
      <c r="H1718" s="113" t="s">
        <v>452</v>
      </c>
      <c r="I1718" t="s">
        <v>1754</v>
      </c>
      <c r="J1718" t="s">
        <v>1670</v>
      </c>
      <c r="K1718" s="113" t="s">
        <v>1755</v>
      </c>
      <c r="L1718" s="112"/>
      <c r="M1718" s="112"/>
      <c r="N1718" s="114">
        <v>1</v>
      </c>
      <c r="O1718" s="115"/>
      <c r="P1718" s="115"/>
      <c r="Q1718" s="115"/>
      <c r="R1718" s="115"/>
      <c r="S1718" s="115"/>
      <c r="T1718" s="114">
        <v>1</v>
      </c>
      <c r="U1718" s="115"/>
      <c r="V1718" s="115"/>
      <c r="W1718" s="115"/>
    </row>
    <row r="1719" spans="1:23" x14ac:dyDescent="0.25">
      <c r="A1719" s="113" t="s">
        <v>143</v>
      </c>
      <c r="B1719" s="113" t="s">
        <v>144</v>
      </c>
      <c r="C1719" s="113" t="s">
        <v>7</v>
      </c>
      <c r="D1719" t="s">
        <v>490</v>
      </c>
      <c r="E1719" t="s">
        <v>1528</v>
      </c>
      <c r="F1719" s="113" t="s">
        <v>1611</v>
      </c>
      <c r="G1719" s="113" t="s">
        <v>1641</v>
      </c>
      <c r="H1719" s="113" t="s">
        <v>452</v>
      </c>
      <c r="I1719" t="s">
        <v>1655</v>
      </c>
      <c r="J1719" t="s">
        <v>1643</v>
      </c>
      <c r="K1719" s="113" t="s">
        <v>1656</v>
      </c>
      <c r="L1719" s="112"/>
      <c r="M1719" s="112"/>
      <c r="N1719" s="114">
        <v>3</v>
      </c>
      <c r="O1719" s="115"/>
      <c r="P1719" s="115"/>
      <c r="Q1719" s="115"/>
      <c r="R1719" s="114">
        <v>3</v>
      </c>
      <c r="S1719" s="115"/>
      <c r="T1719" s="115"/>
      <c r="U1719" s="115"/>
      <c r="V1719" s="115"/>
      <c r="W1719" s="115"/>
    </row>
    <row r="1720" spans="1:23" x14ac:dyDescent="0.25">
      <c r="A1720" s="113" t="s">
        <v>146</v>
      </c>
      <c r="B1720" s="113" t="s">
        <v>147</v>
      </c>
      <c r="C1720" s="113" t="s">
        <v>7</v>
      </c>
      <c r="D1720" t="s">
        <v>491</v>
      </c>
      <c r="E1720" t="s">
        <v>1529</v>
      </c>
      <c r="F1720" s="113" t="s">
        <v>1611</v>
      </c>
      <c r="G1720" s="113" t="s">
        <v>1641</v>
      </c>
      <c r="H1720" s="113" t="s">
        <v>452</v>
      </c>
      <c r="I1720" t="s">
        <v>1748</v>
      </c>
      <c r="J1720" t="s">
        <v>1650</v>
      </c>
      <c r="K1720" s="113" t="s">
        <v>1749</v>
      </c>
      <c r="L1720" s="112"/>
      <c r="M1720" s="112"/>
      <c r="N1720" s="114">
        <v>1</v>
      </c>
      <c r="O1720" s="115"/>
      <c r="P1720" s="115"/>
      <c r="Q1720" s="115"/>
      <c r="R1720" s="114">
        <v>1</v>
      </c>
      <c r="S1720" s="115"/>
      <c r="T1720" s="115"/>
      <c r="U1720" s="115"/>
      <c r="V1720" s="115"/>
      <c r="W1720" s="115"/>
    </row>
    <row r="1721" spans="1:23" x14ac:dyDescent="0.25">
      <c r="A1721" s="113" t="s">
        <v>133</v>
      </c>
      <c r="B1721" s="113" t="s">
        <v>134</v>
      </c>
      <c r="C1721" s="113" t="s">
        <v>7</v>
      </c>
      <c r="D1721" t="s">
        <v>1447</v>
      </c>
      <c r="E1721" t="s">
        <v>1524</v>
      </c>
      <c r="F1721" s="113" t="s">
        <v>1611</v>
      </c>
      <c r="G1721" s="113" t="s">
        <v>1641</v>
      </c>
      <c r="H1721" s="113" t="s">
        <v>453</v>
      </c>
      <c r="I1721" t="s">
        <v>1712</v>
      </c>
      <c r="J1721" t="s">
        <v>1653</v>
      </c>
      <c r="K1721" s="113" t="s">
        <v>1713</v>
      </c>
      <c r="L1721" s="112"/>
      <c r="M1721" s="112"/>
      <c r="N1721" s="114">
        <v>33</v>
      </c>
      <c r="O1721" s="114">
        <v>14</v>
      </c>
      <c r="P1721" s="115"/>
      <c r="Q1721" s="115"/>
      <c r="R1721" s="115"/>
      <c r="S1721" s="115"/>
      <c r="T1721" s="114">
        <v>33</v>
      </c>
      <c r="U1721" s="114">
        <v>14</v>
      </c>
      <c r="V1721" s="115"/>
      <c r="W1721" s="115"/>
    </row>
    <row r="1722" spans="1:23" x14ac:dyDescent="0.25">
      <c r="A1722" s="113" t="s">
        <v>143</v>
      </c>
      <c r="B1722" s="113" t="s">
        <v>144</v>
      </c>
      <c r="C1722" s="113" t="s">
        <v>7</v>
      </c>
      <c r="D1722" t="s">
        <v>490</v>
      </c>
      <c r="E1722" t="s">
        <v>1528</v>
      </c>
      <c r="F1722" s="113" t="s">
        <v>1611</v>
      </c>
      <c r="G1722" s="113" t="s">
        <v>1641</v>
      </c>
      <c r="H1722" s="113" t="s">
        <v>453</v>
      </c>
      <c r="I1722" t="s">
        <v>1700</v>
      </c>
      <c r="J1722" t="s">
        <v>1653</v>
      </c>
      <c r="K1722" s="113" t="s">
        <v>1701</v>
      </c>
      <c r="L1722" s="112"/>
      <c r="M1722" s="112"/>
      <c r="N1722" s="114">
        <v>2</v>
      </c>
      <c r="O1722" s="114">
        <v>2</v>
      </c>
      <c r="P1722" s="115"/>
      <c r="Q1722" s="115"/>
      <c r="R1722" s="115"/>
      <c r="S1722" s="115"/>
      <c r="T1722" s="114">
        <v>2</v>
      </c>
      <c r="U1722" s="114">
        <v>2</v>
      </c>
      <c r="V1722" s="115"/>
      <c r="W1722" s="115"/>
    </row>
    <row r="1723" spans="1:23" x14ac:dyDescent="0.25">
      <c r="A1723" s="113" t="s">
        <v>146</v>
      </c>
      <c r="B1723" s="113" t="s">
        <v>147</v>
      </c>
      <c r="C1723" s="113" t="s">
        <v>7</v>
      </c>
      <c r="D1723" t="s">
        <v>491</v>
      </c>
      <c r="E1723" t="s">
        <v>1529</v>
      </c>
      <c r="F1723" s="113" t="s">
        <v>1611</v>
      </c>
      <c r="G1723" s="113" t="s">
        <v>1641</v>
      </c>
      <c r="H1723" s="113" t="s">
        <v>453</v>
      </c>
      <c r="I1723" t="s">
        <v>1810</v>
      </c>
      <c r="J1723" t="s">
        <v>1696</v>
      </c>
      <c r="K1723" s="113" t="s">
        <v>1811</v>
      </c>
      <c r="L1723" s="112"/>
      <c r="M1723" s="112"/>
      <c r="N1723" s="114">
        <v>1</v>
      </c>
      <c r="O1723" s="115"/>
      <c r="P1723" s="115"/>
      <c r="Q1723" s="115"/>
      <c r="R1723" s="115"/>
      <c r="S1723" s="115"/>
      <c r="T1723" s="114">
        <v>1</v>
      </c>
      <c r="U1723" s="115"/>
      <c r="V1723" s="115"/>
      <c r="W1723" s="115"/>
    </row>
    <row r="1724" spans="1:23" x14ac:dyDescent="0.25">
      <c r="A1724" s="113" t="s">
        <v>133</v>
      </c>
      <c r="B1724" s="113" t="s">
        <v>134</v>
      </c>
      <c r="C1724" s="113" t="s">
        <v>7</v>
      </c>
      <c r="D1724" t="s">
        <v>1447</v>
      </c>
      <c r="E1724" t="s">
        <v>1524</v>
      </c>
      <c r="F1724" s="113" t="s">
        <v>1611</v>
      </c>
      <c r="G1724" s="113" t="s">
        <v>1641</v>
      </c>
      <c r="H1724" s="113" t="s">
        <v>454</v>
      </c>
      <c r="I1724" t="s">
        <v>1645</v>
      </c>
      <c r="J1724" t="s">
        <v>1643</v>
      </c>
      <c r="K1724" s="113" t="s">
        <v>1646</v>
      </c>
      <c r="L1724" s="112"/>
      <c r="M1724" s="112"/>
      <c r="N1724" s="114">
        <v>154</v>
      </c>
      <c r="O1724" s="114">
        <v>102</v>
      </c>
      <c r="P1724" s="115"/>
      <c r="Q1724" s="115"/>
      <c r="R1724" s="115"/>
      <c r="S1724" s="115"/>
      <c r="T1724" s="114">
        <v>154</v>
      </c>
      <c r="U1724" s="114">
        <v>102</v>
      </c>
      <c r="V1724" s="115"/>
      <c r="W1724" s="115"/>
    </row>
    <row r="1725" spans="1:23" x14ac:dyDescent="0.25">
      <c r="A1725" s="113" t="s">
        <v>143</v>
      </c>
      <c r="B1725" s="113" t="s">
        <v>144</v>
      </c>
      <c r="C1725" s="113" t="s">
        <v>7</v>
      </c>
      <c r="D1725" t="s">
        <v>490</v>
      </c>
      <c r="E1725" t="s">
        <v>1528</v>
      </c>
      <c r="F1725" s="113" t="s">
        <v>1611</v>
      </c>
      <c r="G1725" s="113" t="s">
        <v>1641</v>
      </c>
      <c r="H1725" s="113" t="s">
        <v>454</v>
      </c>
      <c r="I1725" t="s">
        <v>1758</v>
      </c>
      <c r="J1725" t="s">
        <v>1675</v>
      </c>
      <c r="K1725" s="113" t="s">
        <v>1759</v>
      </c>
      <c r="L1725" s="112"/>
      <c r="M1725" s="112"/>
      <c r="N1725" s="114">
        <v>2</v>
      </c>
      <c r="O1725" s="115"/>
      <c r="P1725" s="115"/>
      <c r="Q1725" s="115"/>
      <c r="R1725" s="114">
        <v>1</v>
      </c>
      <c r="S1725" s="115"/>
      <c r="T1725" s="114">
        <v>1</v>
      </c>
      <c r="U1725" s="115"/>
      <c r="V1725" s="115"/>
      <c r="W1725" s="115"/>
    </row>
    <row r="1726" spans="1:23" x14ac:dyDescent="0.25">
      <c r="A1726" s="113" t="s">
        <v>146</v>
      </c>
      <c r="B1726" s="113" t="s">
        <v>147</v>
      </c>
      <c r="C1726" s="113" t="s">
        <v>7</v>
      </c>
      <c r="D1726" t="s">
        <v>491</v>
      </c>
      <c r="E1726" t="s">
        <v>1529</v>
      </c>
      <c r="F1726" s="113" t="s">
        <v>1611</v>
      </c>
      <c r="G1726" s="113" t="s">
        <v>1641</v>
      </c>
      <c r="H1726" s="113" t="s">
        <v>454</v>
      </c>
      <c r="I1726" t="s">
        <v>1752</v>
      </c>
      <c r="J1726" t="s">
        <v>1675</v>
      </c>
      <c r="K1726" s="113" t="s">
        <v>1753</v>
      </c>
      <c r="L1726" s="112"/>
      <c r="M1726" s="112"/>
      <c r="N1726" s="114">
        <v>19</v>
      </c>
      <c r="O1726" s="115"/>
      <c r="P1726" s="115"/>
      <c r="Q1726" s="115"/>
      <c r="R1726" s="114">
        <v>16</v>
      </c>
      <c r="S1726" s="115"/>
      <c r="T1726" s="114">
        <v>3</v>
      </c>
      <c r="U1726" s="115"/>
      <c r="V1726" s="115"/>
      <c r="W1726" s="115"/>
    </row>
    <row r="1727" spans="1:23" x14ac:dyDescent="0.25">
      <c r="A1727" s="113" t="s">
        <v>133</v>
      </c>
      <c r="B1727" s="113" t="s">
        <v>134</v>
      </c>
      <c r="C1727" s="113" t="s">
        <v>7</v>
      </c>
      <c r="D1727" t="s">
        <v>1447</v>
      </c>
      <c r="E1727" t="s">
        <v>1524</v>
      </c>
      <c r="F1727" s="113" t="s">
        <v>1611</v>
      </c>
      <c r="G1727" s="113" t="s">
        <v>1641</v>
      </c>
      <c r="H1727" s="113" t="s">
        <v>455</v>
      </c>
      <c r="I1727" t="s">
        <v>1758</v>
      </c>
      <c r="J1727" t="s">
        <v>1675</v>
      </c>
      <c r="K1727" s="113" t="s">
        <v>1759</v>
      </c>
      <c r="L1727" s="112"/>
      <c r="M1727" s="112"/>
      <c r="N1727" s="114">
        <v>1</v>
      </c>
      <c r="O1727" s="115"/>
      <c r="P1727" s="115"/>
      <c r="Q1727" s="115"/>
      <c r="R1727" s="115"/>
      <c r="S1727" s="115"/>
      <c r="T1727" s="114">
        <v>1</v>
      </c>
      <c r="U1727" s="115"/>
      <c r="V1727" s="115"/>
      <c r="W1727" s="115"/>
    </row>
    <row r="1728" spans="1:23" x14ac:dyDescent="0.25">
      <c r="A1728" s="113" t="s">
        <v>143</v>
      </c>
      <c r="B1728" s="113" t="s">
        <v>144</v>
      </c>
      <c r="C1728" s="113" t="s">
        <v>7</v>
      </c>
      <c r="D1728" t="s">
        <v>490</v>
      </c>
      <c r="E1728" t="s">
        <v>1528</v>
      </c>
      <c r="F1728" s="113" t="s">
        <v>1611</v>
      </c>
      <c r="G1728" s="113" t="s">
        <v>1641</v>
      </c>
      <c r="H1728" s="113" t="s">
        <v>455</v>
      </c>
      <c r="I1728" t="s">
        <v>1864</v>
      </c>
      <c r="J1728" t="s">
        <v>1675</v>
      </c>
      <c r="K1728" s="113" t="s">
        <v>1865</v>
      </c>
      <c r="L1728" s="112"/>
      <c r="M1728" s="112"/>
      <c r="N1728" s="114">
        <v>2</v>
      </c>
      <c r="O1728" s="114">
        <v>2</v>
      </c>
      <c r="P1728" s="115"/>
      <c r="Q1728" s="115"/>
      <c r="R1728" s="114">
        <v>2</v>
      </c>
      <c r="S1728" s="114">
        <v>2</v>
      </c>
      <c r="T1728" s="115"/>
      <c r="U1728" s="115"/>
      <c r="V1728" s="115"/>
      <c r="W1728" s="115"/>
    </row>
    <row r="1729" spans="1:23" x14ac:dyDescent="0.25">
      <c r="A1729" s="113" t="s">
        <v>146</v>
      </c>
      <c r="B1729" s="113" t="s">
        <v>147</v>
      </c>
      <c r="C1729" s="113" t="s">
        <v>7</v>
      </c>
      <c r="D1729" t="s">
        <v>491</v>
      </c>
      <c r="E1729" t="s">
        <v>1529</v>
      </c>
      <c r="F1729" s="113" t="s">
        <v>1611</v>
      </c>
      <c r="G1729" s="113" t="s">
        <v>1641</v>
      </c>
      <c r="H1729" s="113" t="s">
        <v>455</v>
      </c>
      <c r="I1729" t="s">
        <v>1754</v>
      </c>
      <c r="J1729" t="s">
        <v>1670</v>
      </c>
      <c r="K1729" s="113" t="s">
        <v>1755</v>
      </c>
      <c r="L1729" s="112"/>
      <c r="M1729" s="112"/>
      <c r="N1729" s="114">
        <v>35</v>
      </c>
      <c r="O1729" s="114">
        <v>4</v>
      </c>
      <c r="P1729" s="115"/>
      <c r="Q1729" s="115"/>
      <c r="R1729" s="114">
        <v>16</v>
      </c>
      <c r="S1729" s="115"/>
      <c r="T1729" s="114">
        <v>18</v>
      </c>
      <c r="U1729" s="114">
        <v>4</v>
      </c>
      <c r="V1729" s="114">
        <v>1</v>
      </c>
      <c r="W1729" s="115"/>
    </row>
    <row r="1730" spans="1:23" x14ac:dyDescent="0.25">
      <c r="A1730" s="113" t="s">
        <v>133</v>
      </c>
      <c r="B1730" s="113" t="s">
        <v>134</v>
      </c>
      <c r="C1730" s="113" t="s">
        <v>7</v>
      </c>
      <c r="D1730" t="s">
        <v>1447</v>
      </c>
      <c r="E1730" t="s">
        <v>1524</v>
      </c>
      <c r="F1730" s="113" t="s">
        <v>1611</v>
      </c>
      <c r="G1730" s="113" t="s">
        <v>1641</v>
      </c>
      <c r="H1730" s="113" t="s">
        <v>456</v>
      </c>
      <c r="I1730" t="s">
        <v>1698</v>
      </c>
      <c r="J1730" t="s">
        <v>1653</v>
      </c>
      <c r="K1730" s="113" t="s">
        <v>1699</v>
      </c>
      <c r="L1730" s="112"/>
      <c r="M1730" s="112"/>
      <c r="N1730" s="114">
        <v>7</v>
      </c>
      <c r="O1730" s="114">
        <v>5</v>
      </c>
      <c r="P1730" s="115"/>
      <c r="Q1730" s="115"/>
      <c r="R1730" s="115"/>
      <c r="S1730" s="115"/>
      <c r="T1730" s="114">
        <v>7</v>
      </c>
      <c r="U1730" s="114">
        <v>5</v>
      </c>
      <c r="V1730" s="115"/>
      <c r="W1730" s="115"/>
    </row>
    <row r="1731" spans="1:23" x14ac:dyDescent="0.25">
      <c r="A1731" s="113" t="s">
        <v>143</v>
      </c>
      <c r="B1731" s="113" t="s">
        <v>144</v>
      </c>
      <c r="C1731" s="113" t="s">
        <v>7</v>
      </c>
      <c r="D1731" t="s">
        <v>490</v>
      </c>
      <c r="E1731" t="s">
        <v>1528</v>
      </c>
      <c r="F1731" s="113" t="s">
        <v>1611</v>
      </c>
      <c r="G1731" s="113" t="s">
        <v>1641</v>
      </c>
      <c r="H1731" s="113" t="s">
        <v>456</v>
      </c>
      <c r="I1731" t="s">
        <v>1685</v>
      </c>
      <c r="J1731" t="s">
        <v>1653</v>
      </c>
      <c r="K1731" s="113" t="s">
        <v>1686</v>
      </c>
      <c r="L1731" s="112"/>
      <c r="M1731" s="112"/>
      <c r="N1731" s="114">
        <v>2</v>
      </c>
      <c r="O1731" s="114">
        <v>1</v>
      </c>
      <c r="P1731" s="115"/>
      <c r="Q1731" s="115"/>
      <c r="R1731" s="114">
        <v>2</v>
      </c>
      <c r="S1731" s="114">
        <v>1</v>
      </c>
      <c r="T1731" s="115"/>
      <c r="U1731" s="115"/>
      <c r="V1731" s="115"/>
      <c r="W1731" s="115"/>
    </row>
    <row r="1732" spans="1:23" x14ac:dyDescent="0.25">
      <c r="A1732" s="113" t="s">
        <v>146</v>
      </c>
      <c r="B1732" s="113" t="s">
        <v>147</v>
      </c>
      <c r="C1732" s="113" t="s">
        <v>7</v>
      </c>
      <c r="D1732" t="s">
        <v>491</v>
      </c>
      <c r="E1732" t="s">
        <v>1529</v>
      </c>
      <c r="F1732" s="113" t="s">
        <v>1611</v>
      </c>
      <c r="G1732" s="113" t="s">
        <v>1641</v>
      </c>
      <c r="H1732" s="113" t="s">
        <v>456</v>
      </c>
      <c r="I1732" t="s">
        <v>1645</v>
      </c>
      <c r="J1732" t="s">
        <v>1643</v>
      </c>
      <c r="K1732" s="113" t="s">
        <v>1646</v>
      </c>
      <c r="L1732" s="112"/>
      <c r="M1732" s="112"/>
      <c r="N1732" s="114">
        <v>2</v>
      </c>
      <c r="O1732" s="115"/>
      <c r="P1732" s="115"/>
      <c r="Q1732" s="115"/>
      <c r="R1732" s="114">
        <v>1</v>
      </c>
      <c r="S1732" s="115"/>
      <c r="T1732" s="115"/>
      <c r="U1732" s="115"/>
      <c r="V1732" s="114">
        <v>1</v>
      </c>
      <c r="W1732" s="115"/>
    </row>
    <row r="1733" spans="1:23" x14ac:dyDescent="0.25">
      <c r="A1733" s="113" t="s">
        <v>133</v>
      </c>
      <c r="B1733" s="113" t="s">
        <v>134</v>
      </c>
      <c r="C1733" s="113" t="s">
        <v>7</v>
      </c>
      <c r="D1733" t="s">
        <v>1447</v>
      </c>
      <c r="E1733" t="s">
        <v>1524</v>
      </c>
      <c r="F1733" s="113" t="s">
        <v>1611</v>
      </c>
      <c r="G1733" s="113" t="s">
        <v>1641</v>
      </c>
      <c r="H1733" s="113" t="s">
        <v>457</v>
      </c>
      <c r="I1733" t="s">
        <v>1700</v>
      </c>
      <c r="J1733" t="s">
        <v>1653</v>
      </c>
      <c r="K1733" s="113" t="s">
        <v>1701</v>
      </c>
      <c r="L1733" s="112"/>
      <c r="M1733" s="112"/>
      <c r="N1733" s="114">
        <v>64</v>
      </c>
      <c r="O1733" s="114">
        <v>41</v>
      </c>
      <c r="P1733" s="115"/>
      <c r="Q1733" s="115"/>
      <c r="R1733" s="115"/>
      <c r="S1733" s="115"/>
      <c r="T1733" s="114">
        <v>64</v>
      </c>
      <c r="U1733" s="114">
        <v>41</v>
      </c>
      <c r="V1733" s="115"/>
      <c r="W1733" s="115"/>
    </row>
    <row r="1734" spans="1:23" x14ac:dyDescent="0.25">
      <c r="A1734" s="113" t="s">
        <v>143</v>
      </c>
      <c r="B1734" s="113" t="s">
        <v>144</v>
      </c>
      <c r="C1734" s="113" t="s">
        <v>7</v>
      </c>
      <c r="D1734" t="s">
        <v>490</v>
      </c>
      <c r="E1734" t="s">
        <v>1528</v>
      </c>
      <c r="F1734" s="113" t="s">
        <v>1611</v>
      </c>
      <c r="G1734" s="113" t="s">
        <v>1641</v>
      </c>
      <c r="H1734" s="113" t="s">
        <v>457</v>
      </c>
      <c r="I1734" t="s">
        <v>1785</v>
      </c>
      <c r="J1734" t="s">
        <v>1653</v>
      </c>
      <c r="K1734" s="113" t="s">
        <v>1786</v>
      </c>
      <c r="L1734" s="112"/>
      <c r="M1734" s="112"/>
      <c r="N1734" s="114">
        <v>2</v>
      </c>
      <c r="O1734" s="114">
        <v>2</v>
      </c>
      <c r="P1734" s="115"/>
      <c r="Q1734" s="115"/>
      <c r="R1734" s="115"/>
      <c r="S1734" s="115"/>
      <c r="T1734" s="114">
        <v>1</v>
      </c>
      <c r="U1734" s="114">
        <v>1</v>
      </c>
      <c r="V1734" s="114">
        <v>1</v>
      </c>
      <c r="W1734" s="114">
        <v>1</v>
      </c>
    </row>
    <row r="1735" spans="1:23" x14ac:dyDescent="0.25">
      <c r="A1735" s="113" t="s">
        <v>146</v>
      </c>
      <c r="B1735" s="113" t="s">
        <v>147</v>
      </c>
      <c r="C1735" s="113" t="s">
        <v>7</v>
      </c>
      <c r="D1735" t="s">
        <v>491</v>
      </c>
      <c r="E1735" t="s">
        <v>1529</v>
      </c>
      <c r="F1735" s="113" t="s">
        <v>1611</v>
      </c>
      <c r="G1735" s="113" t="s">
        <v>1641</v>
      </c>
      <c r="H1735" s="113" t="s">
        <v>457</v>
      </c>
      <c r="I1735" t="s">
        <v>1758</v>
      </c>
      <c r="J1735" t="s">
        <v>1675</v>
      </c>
      <c r="K1735" s="113" t="s">
        <v>1759</v>
      </c>
      <c r="L1735" s="112"/>
      <c r="M1735" s="112"/>
      <c r="N1735" s="114">
        <v>10</v>
      </c>
      <c r="O1735" s="115"/>
      <c r="P1735" s="115"/>
      <c r="Q1735" s="115"/>
      <c r="R1735" s="114">
        <v>4</v>
      </c>
      <c r="S1735" s="115"/>
      <c r="T1735" s="114">
        <v>6</v>
      </c>
      <c r="U1735" s="115"/>
      <c r="V1735" s="115"/>
      <c r="W1735" s="115"/>
    </row>
    <row r="1736" spans="1:23" x14ac:dyDescent="0.25">
      <c r="A1736" s="113" t="s">
        <v>133</v>
      </c>
      <c r="B1736" s="113" t="s">
        <v>134</v>
      </c>
      <c r="C1736" s="113" t="s">
        <v>7</v>
      </c>
      <c r="D1736" t="s">
        <v>1447</v>
      </c>
      <c r="E1736" t="s">
        <v>1524</v>
      </c>
      <c r="F1736" s="113" t="s">
        <v>1611</v>
      </c>
      <c r="G1736" s="113" t="s">
        <v>1641</v>
      </c>
      <c r="H1736" s="113" t="s">
        <v>458</v>
      </c>
      <c r="I1736" t="s">
        <v>1844</v>
      </c>
      <c r="J1736" t="s">
        <v>1675</v>
      </c>
      <c r="K1736" s="113" t="s">
        <v>1845</v>
      </c>
      <c r="L1736" s="112"/>
      <c r="M1736" s="112"/>
      <c r="N1736" s="114">
        <v>2</v>
      </c>
      <c r="O1736" s="114">
        <v>2</v>
      </c>
      <c r="P1736" s="115"/>
      <c r="Q1736" s="115"/>
      <c r="R1736" s="115"/>
      <c r="S1736" s="115"/>
      <c r="T1736" s="114">
        <v>2</v>
      </c>
      <c r="U1736" s="114">
        <v>2</v>
      </c>
      <c r="V1736" s="115"/>
      <c r="W1736" s="115"/>
    </row>
    <row r="1737" spans="1:23" x14ac:dyDescent="0.25">
      <c r="A1737" s="113" t="s">
        <v>143</v>
      </c>
      <c r="B1737" s="113" t="s">
        <v>144</v>
      </c>
      <c r="C1737" s="113" t="s">
        <v>7</v>
      </c>
      <c r="D1737" t="s">
        <v>490</v>
      </c>
      <c r="E1737" t="s">
        <v>1528</v>
      </c>
      <c r="F1737" s="113" t="s">
        <v>1611</v>
      </c>
      <c r="G1737" s="113" t="s">
        <v>1641</v>
      </c>
      <c r="H1737" s="113" t="s">
        <v>458</v>
      </c>
      <c r="I1737" t="s">
        <v>1695</v>
      </c>
      <c r="J1737" t="s">
        <v>1696</v>
      </c>
      <c r="K1737" s="113" t="s">
        <v>1697</v>
      </c>
      <c r="L1737" s="112"/>
      <c r="M1737" s="112"/>
      <c r="N1737" s="114">
        <v>2</v>
      </c>
      <c r="O1737" s="114">
        <v>1</v>
      </c>
      <c r="P1737" s="115"/>
      <c r="Q1737" s="115"/>
      <c r="R1737" s="114">
        <v>1</v>
      </c>
      <c r="S1737" s="114">
        <v>1</v>
      </c>
      <c r="T1737" s="114">
        <v>1</v>
      </c>
      <c r="U1737" s="115"/>
      <c r="V1737" s="115"/>
      <c r="W1737" s="115"/>
    </row>
    <row r="1738" spans="1:23" x14ac:dyDescent="0.25">
      <c r="A1738" s="113" t="s">
        <v>146</v>
      </c>
      <c r="B1738" s="113" t="s">
        <v>147</v>
      </c>
      <c r="C1738" s="113" t="s">
        <v>7</v>
      </c>
      <c r="D1738" t="s">
        <v>491</v>
      </c>
      <c r="E1738" t="s">
        <v>1529</v>
      </c>
      <c r="F1738" s="113" t="s">
        <v>1611</v>
      </c>
      <c r="G1738" s="113" t="s">
        <v>1641</v>
      </c>
      <c r="H1738" s="113" t="s">
        <v>458</v>
      </c>
      <c r="I1738" t="s">
        <v>1874</v>
      </c>
      <c r="J1738" t="s">
        <v>1650</v>
      </c>
      <c r="K1738" s="113" t="s">
        <v>1875</v>
      </c>
      <c r="L1738" s="112"/>
      <c r="M1738" s="112"/>
      <c r="N1738" s="114">
        <v>1</v>
      </c>
      <c r="O1738" s="114">
        <v>0</v>
      </c>
      <c r="P1738" s="115"/>
      <c r="Q1738" s="115"/>
      <c r="R1738" s="115"/>
      <c r="S1738" s="115"/>
      <c r="T1738" s="114">
        <v>1</v>
      </c>
      <c r="U1738" s="115"/>
      <c r="V1738" s="115"/>
      <c r="W1738" s="115"/>
    </row>
    <row r="1739" spans="1:23" x14ac:dyDescent="0.25">
      <c r="A1739" s="113" t="s">
        <v>133</v>
      </c>
      <c r="B1739" s="113" t="s">
        <v>134</v>
      </c>
      <c r="C1739" s="113" t="s">
        <v>7</v>
      </c>
      <c r="D1739" t="s">
        <v>1447</v>
      </c>
      <c r="E1739" t="s">
        <v>1524</v>
      </c>
      <c r="F1739" s="113" t="s">
        <v>1611</v>
      </c>
      <c r="G1739" s="113" t="s">
        <v>1641</v>
      </c>
      <c r="H1739" s="113" t="s">
        <v>459</v>
      </c>
      <c r="I1739" t="s">
        <v>1714</v>
      </c>
      <c r="J1739" t="s">
        <v>1653</v>
      </c>
      <c r="K1739" s="113" t="s">
        <v>1715</v>
      </c>
      <c r="L1739" s="112"/>
      <c r="M1739" s="112"/>
      <c r="N1739" s="114">
        <v>134</v>
      </c>
      <c r="O1739" s="114">
        <v>85</v>
      </c>
      <c r="P1739" s="115"/>
      <c r="Q1739" s="115"/>
      <c r="R1739" s="115"/>
      <c r="S1739" s="115"/>
      <c r="T1739" s="114">
        <v>133</v>
      </c>
      <c r="U1739" s="114">
        <v>84</v>
      </c>
      <c r="V1739" s="114">
        <v>1</v>
      </c>
      <c r="W1739" s="114">
        <v>1</v>
      </c>
    </row>
    <row r="1740" spans="1:23" x14ac:dyDescent="0.25">
      <c r="A1740" s="113" t="s">
        <v>143</v>
      </c>
      <c r="B1740" s="113" t="s">
        <v>144</v>
      </c>
      <c r="C1740" s="113" t="s">
        <v>7</v>
      </c>
      <c r="D1740" t="s">
        <v>490</v>
      </c>
      <c r="E1740" t="s">
        <v>1528</v>
      </c>
      <c r="F1740" s="113" t="s">
        <v>1611</v>
      </c>
      <c r="G1740" s="113" t="s">
        <v>1641</v>
      </c>
      <c r="H1740" s="113" t="s">
        <v>459</v>
      </c>
      <c r="I1740" t="s">
        <v>1746</v>
      </c>
      <c r="J1740" t="s">
        <v>1675</v>
      </c>
      <c r="K1740" s="113" t="s">
        <v>1747</v>
      </c>
      <c r="L1740" s="112"/>
      <c r="M1740" s="112"/>
      <c r="N1740" s="114">
        <v>2</v>
      </c>
      <c r="O1740" s="114">
        <v>2</v>
      </c>
      <c r="P1740" s="115"/>
      <c r="Q1740" s="115"/>
      <c r="R1740" s="115"/>
      <c r="S1740" s="115"/>
      <c r="T1740" s="114">
        <v>1</v>
      </c>
      <c r="U1740" s="114">
        <v>1</v>
      </c>
      <c r="V1740" s="114">
        <v>1</v>
      </c>
      <c r="W1740" s="114">
        <v>1</v>
      </c>
    </row>
    <row r="1741" spans="1:23" x14ac:dyDescent="0.25">
      <c r="A1741" s="113" t="s">
        <v>146</v>
      </c>
      <c r="B1741" s="113" t="s">
        <v>147</v>
      </c>
      <c r="C1741" s="113" t="s">
        <v>7</v>
      </c>
      <c r="D1741" t="s">
        <v>491</v>
      </c>
      <c r="E1741" t="s">
        <v>1529</v>
      </c>
      <c r="F1741" s="113" t="s">
        <v>1611</v>
      </c>
      <c r="G1741" s="113" t="s">
        <v>1641</v>
      </c>
      <c r="H1741" s="113" t="s">
        <v>459</v>
      </c>
      <c r="I1741" t="s">
        <v>1812</v>
      </c>
      <c r="J1741" t="s">
        <v>1650</v>
      </c>
      <c r="K1741" s="113" t="s">
        <v>1813</v>
      </c>
      <c r="L1741" s="112"/>
      <c r="M1741" s="112"/>
      <c r="N1741" s="114">
        <v>1</v>
      </c>
      <c r="O1741" s="114">
        <v>1</v>
      </c>
      <c r="P1741" s="115"/>
      <c r="Q1741" s="115"/>
      <c r="R1741" s="115"/>
      <c r="S1741" s="115"/>
      <c r="T1741" s="114">
        <v>1</v>
      </c>
      <c r="U1741" s="114">
        <v>1</v>
      </c>
      <c r="V1741" s="115"/>
      <c r="W1741" s="115"/>
    </row>
    <row r="1742" spans="1:23" x14ac:dyDescent="0.25">
      <c r="A1742" s="113" t="s">
        <v>133</v>
      </c>
      <c r="B1742" s="113" t="s">
        <v>134</v>
      </c>
      <c r="C1742" s="113" t="s">
        <v>7</v>
      </c>
      <c r="D1742" t="s">
        <v>1447</v>
      </c>
      <c r="E1742" t="s">
        <v>1524</v>
      </c>
      <c r="F1742" s="113" t="s">
        <v>1611</v>
      </c>
      <c r="G1742" s="113" t="s">
        <v>1641</v>
      </c>
      <c r="H1742" s="113" t="s">
        <v>460</v>
      </c>
      <c r="I1742" t="s">
        <v>1704</v>
      </c>
      <c r="J1742" t="s">
        <v>1653</v>
      </c>
      <c r="K1742" s="113" t="s">
        <v>1705</v>
      </c>
      <c r="L1742" s="112"/>
      <c r="M1742" s="112"/>
      <c r="N1742" s="114">
        <v>14</v>
      </c>
      <c r="O1742" s="114">
        <v>7</v>
      </c>
      <c r="P1742" s="115"/>
      <c r="Q1742" s="115"/>
      <c r="R1742" s="115"/>
      <c r="S1742" s="115"/>
      <c r="T1742" s="114">
        <v>14</v>
      </c>
      <c r="U1742" s="114">
        <v>7</v>
      </c>
      <c r="V1742" s="115"/>
      <c r="W1742" s="115"/>
    </row>
    <row r="1743" spans="1:23" x14ac:dyDescent="0.25">
      <c r="A1743" s="113" t="s">
        <v>143</v>
      </c>
      <c r="B1743" s="113" t="s">
        <v>144</v>
      </c>
      <c r="C1743" s="113" t="s">
        <v>7</v>
      </c>
      <c r="D1743" t="s">
        <v>490</v>
      </c>
      <c r="E1743" t="s">
        <v>1528</v>
      </c>
      <c r="F1743" s="113" t="s">
        <v>1611</v>
      </c>
      <c r="G1743" s="113" t="s">
        <v>1641</v>
      </c>
      <c r="H1743" s="113" t="s">
        <v>460</v>
      </c>
      <c r="I1743" t="s">
        <v>1800</v>
      </c>
      <c r="J1743" t="s">
        <v>1670</v>
      </c>
      <c r="K1743" s="113" t="s">
        <v>1801</v>
      </c>
      <c r="L1743" s="112"/>
      <c r="M1743" s="112"/>
      <c r="N1743" s="114">
        <v>1</v>
      </c>
      <c r="O1743" s="115"/>
      <c r="P1743" s="115"/>
      <c r="Q1743" s="115"/>
      <c r="R1743" s="115"/>
      <c r="S1743" s="115"/>
      <c r="T1743" s="114">
        <v>1</v>
      </c>
      <c r="U1743" s="115"/>
      <c r="V1743" s="115"/>
      <c r="W1743" s="115"/>
    </row>
    <row r="1744" spans="1:23" x14ac:dyDescent="0.25">
      <c r="A1744" s="113" t="s">
        <v>146</v>
      </c>
      <c r="B1744" s="113" t="s">
        <v>147</v>
      </c>
      <c r="C1744" s="113" t="s">
        <v>7</v>
      </c>
      <c r="D1744" t="s">
        <v>491</v>
      </c>
      <c r="E1744" t="s">
        <v>1529</v>
      </c>
      <c r="F1744" s="113" t="s">
        <v>1611</v>
      </c>
      <c r="G1744" s="113" t="s">
        <v>1641</v>
      </c>
      <c r="H1744" s="113" t="s">
        <v>460</v>
      </c>
      <c r="I1744" t="s">
        <v>1769</v>
      </c>
      <c r="J1744" t="s">
        <v>1675</v>
      </c>
      <c r="K1744" s="113" t="s">
        <v>1770</v>
      </c>
      <c r="L1744" s="112"/>
      <c r="M1744" s="112"/>
      <c r="N1744" s="114">
        <v>1</v>
      </c>
      <c r="O1744" s="115"/>
      <c r="P1744" s="115"/>
      <c r="Q1744" s="115"/>
      <c r="R1744" s="115"/>
      <c r="S1744" s="115"/>
      <c r="T1744" s="114">
        <v>1</v>
      </c>
      <c r="U1744" s="115"/>
      <c r="V1744" s="115"/>
      <c r="W1744" s="115"/>
    </row>
    <row r="1745" spans="1:23" x14ac:dyDescent="0.25">
      <c r="A1745" s="113" t="s">
        <v>133</v>
      </c>
      <c r="B1745" s="113" t="s">
        <v>134</v>
      </c>
      <c r="C1745" s="113" t="s">
        <v>7</v>
      </c>
      <c r="D1745" t="s">
        <v>1447</v>
      </c>
      <c r="E1745" t="s">
        <v>1524</v>
      </c>
      <c r="F1745" s="113" t="s">
        <v>1611</v>
      </c>
      <c r="G1745" s="113" t="s">
        <v>1641</v>
      </c>
      <c r="H1745" s="113" t="s">
        <v>461</v>
      </c>
      <c r="I1745" t="s">
        <v>1716</v>
      </c>
      <c r="J1745" t="s">
        <v>1675</v>
      </c>
      <c r="K1745" s="113" t="s">
        <v>1717</v>
      </c>
      <c r="L1745" s="112"/>
      <c r="M1745" s="112"/>
      <c r="N1745" s="114">
        <v>14</v>
      </c>
      <c r="O1745" s="114">
        <v>7</v>
      </c>
      <c r="P1745" s="115"/>
      <c r="Q1745" s="115"/>
      <c r="R1745" s="115"/>
      <c r="S1745" s="115"/>
      <c r="T1745" s="114">
        <v>14</v>
      </c>
      <c r="U1745" s="114">
        <v>7</v>
      </c>
      <c r="V1745" s="115"/>
      <c r="W1745" s="115"/>
    </row>
    <row r="1746" spans="1:23" x14ac:dyDescent="0.25">
      <c r="A1746" s="113" t="s">
        <v>143</v>
      </c>
      <c r="B1746" s="113" t="s">
        <v>144</v>
      </c>
      <c r="C1746" s="113" t="s">
        <v>7</v>
      </c>
      <c r="D1746" t="s">
        <v>490</v>
      </c>
      <c r="E1746" t="s">
        <v>1528</v>
      </c>
      <c r="F1746" s="113" t="s">
        <v>1611</v>
      </c>
      <c r="G1746" s="113" t="s">
        <v>1641</v>
      </c>
      <c r="H1746" s="113" t="s">
        <v>461</v>
      </c>
      <c r="I1746" t="s">
        <v>1804</v>
      </c>
      <c r="J1746" t="s">
        <v>1670</v>
      </c>
      <c r="K1746" s="113" t="s">
        <v>1805</v>
      </c>
      <c r="L1746" s="112"/>
      <c r="M1746" s="112"/>
      <c r="N1746" s="114">
        <v>1</v>
      </c>
      <c r="O1746" s="115"/>
      <c r="P1746" s="115"/>
      <c r="Q1746" s="115"/>
      <c r="R1746" s="115"/>
      <c r="S1746" s="115"/>
      <c r="T1746" s="114">
        <v>1</v>
      </c>
      <c r="U1746" s="115"/>
      <c r="V1746" s="115"/>
      <c r="W1746" s="115"/>
    </row>
    <row r="1747" spans="1:23" x14ac:dyDescent="0.25">
      <c r="A1747" s="113" t="s">
        <v>146</v>
      </c>
      <c r="B1747" s="113" t="s">
        <v>147</v>
      </c>
      <c r="C1747" s="113" t="s">
        <v>7</v>
      </c>
      <c r="D1747" t="s">
        <v>491</v>
      </c>
      <c r="E1747" t="s">
        <v>1529</v>
      </c>
      <c r="F1747" s="113" t="s">
        <v>1611</v>
      </c>
      <c r="G1747" s="113" t="s">
        <v>1641</v>
      </c>
      <c r="H1747" s="113" t="s">
        <v>461</v>
      </c>
      <c r="I1747" t="s">
        <v>1704</v>
      </c>
      <c r="J1747" t="s">
        <v>1653</v>
      </c>
      <c r="K1747" s="113" t="s">
        <v>1705</v>
      </c>
      <c r="L1747" s="112"/>
      <c r="M1747" s="112"/>
      <c r="N1747" s="114">
        <v>1</v>
      </c>
      <c r="O1747" s="115"/>
      <c r="P1747" s="115"/>
      <c r="Q1747" s="115"/>
      <c r="R1747" s="115"/>
      <c r="S1747" s="115"/>
      <c r="T1747" s="114">
        <v>1</v>
      </c>
      <c r="U1747" s="115"/>
      <c r="V1747" s="115"/>
      <c r="W1747" s="115"/>
    </row>
    <row r="1748" spans="1:23" x14ac:dyDescent="0.25">
      <c r="A1748" s="113" t="s">
        <v>133</v>
      </c>
      <c r="B1748" s="113" t="s">
        <v>134</v>
      </c>
      <c r="C1748" s="113" t="s">
        <v>7</v>
      </c>
      <c r="D1748" t="s">
        <v>1447</v>
      </c>
      <c r="E1748" t="s">
        <v>1524</v>
      </c>
      <c r="F1748" s="113" t="s">
        <v>1611</v>
      </c>
      <c r="G1748" s="113" t="s">
        <v>1641</v>
      </c>
      <c r="H1748" s="113" t="s">
        <v>1756</v>
      </c>
      <c r="I1748" t="s">
        <v>1718</v>
      </c>
      <c r="J1748" t="s">
        <v>1643</v>
      </c>
      <c r="K1748" s="113" t="s">
        <v>1719</v>
      </c>
      <c r="L1748" s="112"/>
      <c r="M1748" s="112"/>
      <c r="N1748" s="114">
        <v>4</v>
      </c>
      <c r="O1748" s="114">
        <v>3</v>
      </c>
      <c r="P1748" s="115"/>
      <c r="Q1748" s="115"/>
      <c r="R1748" s="115"/>
      <c r="S1748" s="115"/>
      <c r="T1748" s="114">
        <v>4</v>
      </c>
      <c r="U1748" s="114">
        <v>3</v>
      </c>
      <c r="V1748" s="115"/>
      <c r="W1748" s="115"/>
    </row>
    <row r="1749" spans="1:23" x14ac:dyDescent="0.25">
      <c r="A1749" s="113" t="s">
        <v>143</v>
      </c>
      <c r="B1749" s="113" t="s">
        <v>144</v>
      </c>
      <c r="C1749" s="113" t="s">
        <v>7</v>
      </c>
      <c r="D1749" t="s">
        <v>490</v>
      </c>
      <c r="E1749" t="s">
        <v>1528</v>
      </c>
      <c r="F1749" s="113" t="s">
        <v>1611</v>
      </c>
      <c r="G1749" s="113" t="s">
        <v>1641</v>
      </c>
      <c r="H1749" s="113" t="s">
        <v>1756</v>
      </c>
      <c r="I1749" t="s">
        <v>1726</v>
      </c>
      <c r="J1749" t="s">
        <v>1653</v>
      </c>
      <c r="K1749" s="113" t="s">
        <v>1727</v>
      </c>
      <c r="L1749" s="112"/>
      <c r="M1749" s="112"/>
      <c r="N1749" s="114">
        <v>1</v>
      </c>
      <c r="O1749" s="114">
        <v>1</v>
      </c>
      <c r="P1749" s="115"/>
      <c r="Q1749" s="115"/>
      <c r="R1749" s="115"/>
      <c r="S1749" s="115"/>
      <c r="T1749" s="114">
        <v>1</v>
      </c>
      <c r="U1749" s="114">
        <v>1</v>
      </c>
      <c r="V1749" s="115"/>
      <c r="W1749" s="115"/>
    </row>
    <row r="1750" spans="1:23" x14ac:dyDescent="0.25">
      <c r="A1750" s="113" t="s">
        <v>146</v>
      </c>
      <c r="B1750" s="113" t="s">
        <v>147</v>
      </c>
      <c r="C1750" s="113" t="s">
        <v>7</v>
      </c>
      <c r="D1750" t="s">
        <v>491</v>
      </c>
      <c r="E1750" t="s">
        <v>1529</v>
      </c>
      <c r="F1750" s="113" t="s">
        <v>1611</v>
      </c>
      <c r="G1750" s="113" t="s">
        <v>1641</v>
      </c>
      <c r="H1750" s="113" t="s">
        <v>1756</v>
      </c>
      <c r="I1750" t="s">
        <v>1716</v>
      </c>
      <c r="J1750" t="s">
        <v>1675</v>
      </c>
      <c r="K1750" s="113" t="s">
        <v>1717</v>
      </c>
      <c r="L1750" s="112"/>
      <c r="M1750" s="112"/>
      <c r="N1750" s="114">
        <v>29</v>
      </c>
      <c r="O1750" s="114">
        <v>4</v>
      </c>
      <c r="P1750" s="115"/>
      <c r="Q1750" s="115"/>
      <c r="R1750" s="114">
        <v>24</v>
      </c>
      <c r="S1750" s="114">
        <v>2</v>
      </c>
      <c r="T1750" s="114">
        <v>5</v>
      </c>
      <c r="U1750" s="114">
        <v>2</v>
      </c>
      <c r="V1750" s="115"/>
      <c r="W1750" s="115"/>
    </row>
    <row r="1751" spans="1:23" x14ac:dyDescent="0.25">
      <c r="A1751" s="113" t="s">
        <v>133</v>
      </c>
      <c r="B1751" s="113" t="s">
        <v>134</v>
      </c>
      <c r="C1751" s="113" t="s">
        <v>7</v>
      </c>
      <c r="D1751" t="s">
        <v>1447</v>
      </c>
      <c r="E1751" t="s">
        <v>1524</v>
      </c>
      <c r="F1751" s="113" t="s">
        <v>1611</v>
      </c>
      <c r="G1751" s="113" t="s">
        <v>1641</v>
      </c>
      <c r="H1751" s="113" t="s">
        <v>1757</v>
      </c>
      <c r="I1751" t="s">
        <v>1777</v>
      </c>
      <c r="J1751" t="s">
        <v>1675</v>
      </c>
      <c r="K1751" s="113" t="s">
        <v>1778</v>
      </c>
      <c r="L1751" s="112"/>
      <c r="M1751" s="112"/>
      <c r="N1751" s="114">
        <v>2</v>
      </c>
      <c r="O1751" s="114">
        <v>1</v>
      </c>
      <c r="P1751" s="115"/>
      <c r="Q1751" s="115"/>
      <c r="R1751" s="115"/>
      <c r="S1751" s="115"/>
      <c r="T1751" s="114">
        <v>2</v>
      </c>
      <c r="U1751" s="114">
        <v>1</v>
      </c>
      <c r="V1751" s="115"/>
      <c r="W1751" s="115"/>
    </row>
    <row r="1752" spans="1:23" x14ac:dyDescent="0.25">
      <c r="A1752" s="113" t="s">
        <v>143</v>
      </c>
      <c r="B1752" s="113" t="s">
        <v>144</v>
      </c>
      <c r="C1752" s="113" t="s">
        <v>7</v>
      </c>
      <c r="D1752" t="s">
        <v>490</v>
      </c>
      <c r="E1752" t="s">
        <v>1528</v>
      </c>
      <c r="F1752" s="113" t="s">
        <v>1611</v>
      </c>
      <c r="G1752" s="113" t="s">
        <v>1641</v>
      </c>
      <c r="H1752" s="113" t="s">
        <v>1757</v>
      </c>
      <c r="I1752" t="s">
        <v>1852</v>
      </c>
      <c r="J1752" t="s">
        <v>1675</v>
      </c>
      <c r="K1752" s="113" t="s">
        <v>1853</v>
      </c>
      <c r="L1752" s="112"/>
      <c r="M1752" s="112"/>
      <c r="N1752" s="114">
        <v>1</v>
      </c>
      <c r="O1752" s="114">
        <v>1</v>
      </c>
      <c r="P1752" s="115"/>
      <c r="Q1752" s="115"/>
      <c r="R1752" s="114">
        <v>1</v>
      </c>
      <c r="S1752" s="114">
        <v>1</v>
      </c>
      <c r="T1752" s="115"/>
      <c r="U1752" s="115"/>
      <c r="V1752" s="115"/>
      <c r="W1752" s="115"/>
    </row>
    <row r="1753" spans="1:23" x14ac:dyDescent="0.25">
      <c r="A1753" s="113" t="s">
        <v>146</v>
      </c>
      <c r="B1753" s="113" t="s">
        <v>147</v>
      </c>
      <c r="C1753" s="113" t="s">
        <v>7</v>
      </c>
      <c r="D1753" t="s">
        <v>491</v>
      </c>
      <c r="E1753" t="s">
        <v>1529</v>
      </c>
      <c r="F1753" s="113" t="s">
        <v>1611</v>
      </c>
      <c r="G1753" s="113" t="s">
        <v>1641</v>
      </c>
      <c r="H1753" s="113" t="s">
        <v>1757</v>
      </c>
      <c r="I1753" t="s">
        <v>1814</v>
      </c>
      <c r="J1753" t="s">
        <v>1696</v>
      </c>
      <c r="K1753" s="113" t="s">
        <v>1815</v>
      </c>
      <c r="L1753" s="112"/>
      <c r="M1753" s="112"/>
      <c r="N1753" s="114">
        <v>7</v>
      </c>
      <c r="O1753" s="115"/>
      <c r="P1753" s="115"/>
      <c r="Q1753" s="115"/>
      <c r="R1753" s="114">
        <v>5</v>
      </c>
      <c r="S1753" s="115"/>
      <c r="T1753" s="114">
        <v>2</v>
      </c>
      <c r="U1753" s="115"/>
      <c r="V1753" s="115"/>
      <c r="W1753" s="115"/>
    </row>
    <row r="1754" spans="1:23" x14ac:dyDescent="0.25">
      <c r="A1754" s="113" t="s">
        <v>133</v>
      </c>
      <c r="B1754" s="113" t="s">
        <v>134</v>
      </c>
      <c r="C1754" s="113" t="s">
        <v>7</v>
      </c>
      <c r="D1754" t="s">
        <v>1447</v>
      </c>
      <c r="E1754" t="s">
        <v>1524</v>
      </c>
      <c r="F1754" s="113" t="s">
        <v>1611</v>
      </c>
      <c r="G1754" s="113" t="s">
        <v>1641</v>
      </c>
      <c r="H1754" s="113" t="s">
        <v>1760</v>
      </c>
      <c r="I1754" t="s">
        <v>1720</v>
      </c>
      <c r="J1754" t="s">
        <v>1643</v>
      </c>
      <c r="K1754" s="113" t="s">
        <v>1721</v>
      </c>
      <c r="L1754" s="112"/>
      <c r="M1754" s="112"/>
      <c r="N1754" s="114">
        <v>3</v>
      </c>
      <c r="O1754" s="115"/>
      <c r="P1754" s="115"/>
      <c r="Q1754" s="115"/>
      <c r="R1754" s="115"/>
      <c r="S1754" s="115"/>
      <c r="T1754" s="114">
        <v>3</v>
      </c>
      <c r="U1754" s="115"/>
      <c r="V1754" s="115"/>
      <c r="W1754" s="115"/>
    </row>
    <row r="1755" spans="1:23" x14ac:dyDescent="0.25">
      <c r="A1755" s="113" t="s">
        <v>143</v>
      </c>
      <c r="B1755" s="113" t="s">
        <v>144</v>
      </c>
      <c r="C1755" s="113" t="s">
        <v>7</v>
      </c>
      <c r="D1755" t="s">
        <v>490</v>
      </c>
      <c r="E1755" t="s">
        <v>1528</v>
      </c>
      <c r="F1755" s="113" t="s">
        <v>1611</v>
      </c>
      <c r="G1755" s="113" t="s">
        <v>1641</v>
      </c>
      <c r="H1755" s="113" t="s">
        <v>1760</v>
      </c>
      <c r="I1755" t="s">
        <v>1724</v>
      </c>
      <c r="J1755" t="s">
        <v>1675</v>
      </c>
      <c r="K1755" s="113" t="s">
        <v>1725</v>
      </c>
      <c r="L1755" s="112"/>
      <c r="M1755" s="112"/>
      <c r="N1755" s="114">
        <v>1</v>
      </c>
      <c r="O1755" s="115"/>
      <c r="P1755" s="115"/>
      <c r="Q1755" s="115"/>
      <c r="R1755" s="114">
        <v>1</v>
      </c>
      <c r="S1755" s="115"/>
      <c r="T1755" s="115"/>
      <c r="U1755" s="115"/>
      <c r="V1755" s="115"/>
      <c r="W1755" s="115"/>
    </row>
    <row r="1756" spans="1:23" x14ac:dyDescent="0.25">
      <c r="A1756" s="113" t="s">
        <v>146</v>
      </c>
      <c r="B1756" s="113" t="s">
        <v>147</v>
      </c>
      <c r="C1756" s="113" t="s">
        <v>7</v>
      </c>
      <c r="D1756" t="s">
        <v>491</v>
      </c>
      <c r="E1756" t="s">
        <v>1529</v>
      </c>
      <c r="F1756" s="113" t="s">
        <v>1611</v>
      </c>
      <c r="G1756" s="113" t="s">
        <v>1641</v>
      </c>
      <c r="H1756" s="113" t="s">
        <v>1760</v>
      </c>
      <c r="I1756" t="s">
        <v>1720</v>
      </c>
      <c r="J1756" t="s">
        <v>1643</v>
      </c>
      <c r="K1756" s="113" t="s">
        <v>1721</v>
      </c>
      <c r="L1756" s="112"/>
      <c r="M1756" s="112"/>
      <c r="N1756" s="114">
        <v>17</v>
      </c>
      <c r="O1756" s="115"/>
      <c r="P1756" s="115"/>
      <c r="Q1756" s="115"/>
      <c r="R1756" s="114">
        <v>15</v>
      </c>
      <c r="S1756" s="115"/>
      <c r="T1756" s="114">
        <v>1</v>
      </c>
      <c r="U1756" s="115"/>
      <c r="V1756" s="114">
        <v>1</v>
      </c>
      <c r="W1756" s="115"/>
    </row>
    <row r="1757" spans="1:23" x14ac:dyDescent="0.25">
      <c r="A1757" s="113" t="s">
        <v>133</v>
      </c>
      <c r="B1757" s="113" t="s">
        <v>134</v>
      </c>
      <c r="C1757" s="113" t="s">
        <v>7</v>
      </c>
      <c r="D1757" t="s">
        <v>1447</v>
      </c>
      <c r="E1757" t="s">
        <v>1524</v>
      </c>
      <c r="F1757" s="113" t="s">
        <v>1611</v>
      </c>
      <c r="G1757" s="113" t="s">
        <v>1641</v>
      </c>
      <c r="H1757" s="113" t="s">
        <v>1761</v>
      </c>
      <c r="I1757" t="s">
        <v>1647</v>
      </c>
      <c r="J1757" t="s">
        <v>1643</v>
      </c>
      <c r="K1757" s="113" t="s">
        <v>1648</v>
      </c>
      <c r="L1757" s="112"/>
      <c r="M1757" s="112"/>
      <c r="N1757" s="114">
        <v>5</v>
      </c>
      <c r="O1757" s="114">
        <v>4</v>
      </c>
      <c r="P1757" s="114">
        <v>2</v>
      </c>
      <c r="Q1757" s="114">
        <v>2</v>
      </c>
      <c r="R1757" s="115"/>
      <c r="S1757" s="115"/>
      <c r="T1757" s="114">
        <v>3</v>
      </c>
      <c r="U1757" s="114">
        <v>2</v>
      </c>
      <c r="V1757" s="115"/>
      <c r="W1757" s="115"/>
    </row>
    <row r="1758" spans="1:23" x14ac:dyDescent="0.25">
      <c r="A1758" s="113" t="s">
        <v>143</v>
      </c>
      <c r="B1758" s="113" t="s">
        <v>144</v>
      </c>
      <c r="C1758" s="113" t="s">
        <v>7</v>
      </c>
      <c r="D1758" t="s">
        <v>490</v>
      </c>
      <c r="E1758" t="s">
        <v>1528</v>
      </c>
      <c r="F1758" s="113" t="s">
        <v>1611</v>
      </c>
      <c r="G1758" s="113" t="s">
        <v>1641</v>
      </c>
      <c r="H1758" s="113" t="s">
        <v>1761</v>
      </c>
      <c r="I1758" t="s">
        <v>1742</v>
      </c>
      <c r="J1758" t="s">
        <v>1653</v>
      </c>
      <c r="K1758" s="113" t="s">
        <v>1743</v>
      </c>
      <c r="L1758" s="112"/>
      <c r="M1758" s="112"/>
      <c r="N1758" s="114">
        <v>1</v>
      </c>
      <c r="O1758" s="114">
        <v>1</v>
      </c>
      <c r="P1758" s="115"/>
      <c r="Q1758" s="115"/>
      <c r="R1758" s="115"/>
      <c r="S1758" s="115"/>
      <c r="T1758" s="115"/>
      <c r="U1758" s="115"/>
      <c r="V1758" s="114">
        <v>1</v>
      </c>
      <c r="W1758" s="114">
        <v>1</v>
      </c>
    </row>
    <row r="1759" spans="1:23" x14ac:dyDescent="0.25">
      <c r="A1759" s="113" t="s">
        <v>146</v>
      </c>
      <c r="B1759" s="113" t="s">
        <v>147</v>
      </c>
      <c r="C1759" s="113" t="s">
        <v>7</v>
      </c>
      <c r="D1759" t="s">
        <v>491</v>
      </c>
      <c r="E1759" t="s">
        <v>1529</v>
      </c>
      <c r="F1759" s="113" t="s">
        <v>1611</v>
      </c>
      <c r="G1759" s="113" t="s">
        <v>1641</v>
      </c>
      <c r="H1759" s="113" t="s">
        <v>1761</v>
      </c>
      <c r="I1759" t="s">
        <v>1840</v>
      </c>
      <c r="J1759" t="s">
        <v>1696</v>
      </c>
      <c r="K1759" s="113" t="s">
        <v>1841</v>
      </c>
      <c r="L1759" s="112"/>
      <c r="M1759" s="112"/>
      <c r="N1759" s="114">
        <v>1</v>
      </c>
      <c r="O1759" s="115"/>
      <c r="P1759" s="115"/>
      <c r="Q1759" s="115"/>
      <c r="R1759" s="114">
        <v>1</v>
      </c>
      <c r="S1759" s="115"/>
      <c r="T1759" s="115"/>
      <c r="U1759" s="115"/>
      <c r="V1759" s="115"/>
      <c r="W1759" s="115"/>
    </row>
    <row r="1760" spans="1:23" x14ac:dyDescent="0.25">
      <c r="A1760" s="113" t="s">
        <v>133</v>
      </c>
      <c r="B1760" s="113" t="s">
        <v>134</v>
      </c>
      <c r="C1760" s="113" t="s">
        <v>7</v>
      </c>
      <c r="D1760" t="s">
        <v>1447</v>
      </c>
      <c r="E1760" t="s">
        <v>1524</v>
      </c>
      <c r="F1760" s="113" t="s">
        <v>1611</v>
      </c>
      <c r="G1760" s="113" t="s">
        <v>1641</v>
      </c>
      <c r="H1760" s="113" t="s">
        <v>1762</v>
      </c>
      <c r="I1760" t="s">
        <v>1722</v>
      </c>
      <c r="J1760" t="s">
        <v>1696</v>
      </c>
      <c r="K1760" s="113" t="s">
        <v>1723</v>
      </c>
      <c r="L1760" s="112"/>
      <c r="M1760" s="112"/>
      <c r="N1760" s="114">
        <v>4</v>
      </c>
      <c r="O1760" s="114">
        <v>2</v>
      </c>
      <c r="P1760" s="115"/>
      <c r="Q1760" s="115"/>
      <c r="R1760" s="115"/>
      <c r="S1760" s="115"/>
      <c r="T1760" s="114">
        <v>4</v>
      </c>
      <c r="U1760" s="114">
        <v>2</v>
      </c>
      <c r="V1760" s="115"/>
      <c r="W1760" s="115"/>
    </row>
    <row r="1761" spans="1:23" x14ac:dyDescent="0.25">
      <c r="A1761" s="113" t="s">
        <v>143</v>
      </c>
      <c r="B1761" s="113" t="s">
        <v>144</v>
      </c>
      <c r="C1761" s="113" t="s">
        <v>7</v>
      </c>
      <c r="D1761" t="s">
        <v>490</v>
      </c>
      <c r="E1761" t="s">
        <v>1528</v>
      </c>
      <c r="F1761" s="113" t="s">
        <v>1611</v>
      </c>
      <c r="G1761" s="113" t="s">
        <v>1641</v>
      </c>
      <c r="H1761" s="113" t="s">
        <v>1762</v>
      </c>
      <c r="I1761" t="s">
        <v>1794</v>
      </c>
      <c r="J1761" t="s">
        <v>1670</v>
      </c>
      <c r="K1761" s="113" t="s">
        <v>1795</v>
      </c>
      <c r="L1761" s="112"/>
      <c r="M1761" s="112"/>
      <c r="N1761" s="114">
        <v>1</v>
      </c>
      <c r="O1761" s="115"/>
      <c r="P1761" s="115"/>
      <c r="Q1761" s="115"/>
      <c r="R1761" s="115"/>
      <c r="S1761" s="115"/>
      <c r="T1761" s="114">
        <v>1</v>
      </c>
      <c r="U1761" s="115"/>
      <c r="V1761" s="115"/>
      <c r="W1761" s="115"/>
    </row>
    <row r="1762" spans="1:23" x14ac:dyDescent="0.25">
      <c r="A1762" s="113" t="s">
        <v>146</v>
      </c>
      <c r="B1762" s="113" t="s">
        <v>147</v>
      </c>
      <c r="C1762" s="113" t="s">
        <v>7</v>
      </c>
      <c r="D1762" t="s">
        <v>491</v>
      </c>
      <c r="E1762" t="s">
        <v>1529</v>
      </c>
      <c r="F1762" s="113" t="s">
        <v>1611</v>
      </c>
      <c r="G1762" s="113" t="s">
        <v>1641</v>
      </c>
      <c r="H1762" s="113" t="s">
        <v>1762</v>
      </c>
      <c r="I1762" t="s">
        <v>1647</v>
      </c>
      <c r="J1762" t="s">
        <v>1643</v>
      </c>
      <c r="K1762" s="113" t="s">
        <v>1648</v>
      </c>
      <c r="L1762" s="112"/>
      <c r="M1762" s="112"/>
      <c r="N1762" s="114">
        <v>6</v>
      </c>
      <c r="O1762" s="114">
        <v>1</v>
      </c>
      <c r="P1762" s="115"/>
      <c r="Q1762" s="115"/>
      <c r="R1762" s="114">
        <v>3</v>
      </c>
      <c r="S1762" s="114">
        <v>1</v>
      </c>
      <c r="T1762" s="114">
        <v>2</v>
      </c>
      <c r="U1762" s="115"/>
      <c r="V1762" s="114">
        <v>1</v>
      </c>
      <c r="W1762" s="115"/>
    </row>
    <row r="1763" spans="1:23" x14ac:dyDescent="0.25">
      <c r="A1763" s="113" t="s">
        <v>133</v>
      </c>
      <c r="B1763" s="113" t="s">
        <v>134</v>
      </c>
      <c r="C1763" s="113" t="s">
        <v>7</v>
      </c>
      <c r="D1763" t="s">
        <v>1447</v>
      </c>
      <c r="E1763" t="s">
        <v>1524</v>
      </c>
      <c r="F1763" s="113" t="s">
        <v>1611</v>
      </c>
      <c r="G1763" s="113" t="s">
        <v>1641</v>
      </c>
      <c r="H1763" s="113" t="s">
        <v>1765</v>
      </c>
      <c r="I1763" t="s">
        <v>1706</v>
      </c>
      <c r="J1763" t="s">
        <v>1653</v>
      </c>
      <c r="K1763" s="113" t="s">
        <v>1707</v>
      </c>
      <c r="L1763" s="112"/>
      <c r="M1763" s="112"/>
      <c r="N1763" s="114">
        <v>765</v>
      </c>
      <c r="O1763" s="114">
        <v>381</v>
      </c>
      <c r="P1763" s="115"/>
      <c r="Q1763" s="115"/>
      <c r="R1763" s="115"/>
      <c r="S1763" s="115"/>
      <c r="T1763" s="114">
        <v>765</v>
      </c>
      <c r="U1763" s="114">
        <v>381</v>
      </c>
      <c r="V1763" s="115"/>
      <c r="W1763" s="115"/>
    </row>
    <row r="1764" spans="1:23" x14ac:dyDescent="0.25">
      <c r="A1764" s="113" t="s">
        <v>143</v>
      </c>
      <c r="B1764" s="113" t="s">
        <v>144</v>
      </c>
      <c r="C1764" s="113" t="s">
        <v>7</v>
      </c>
      <c r="D1764" t="s">
        <v>490</v>
      </c>
      <c r="E1764" t="s">
        <v>1528</v>
      </c>
      <c r="F1764" s="113" t="s">
        <v>1611</v>
      </c>
      <c r="G1764" s="113" t="s">
        <v>1641</v>
      </c>
      <c r="H1764" s="113" t="s">
        <v>1765</v>
      </c>
      <c r="I1764" t="s">
        <v>1738</v>
      </c>
      <c r="J1764" t="s">
        <v>2028</v>
      </c>
      <c r="K1764" s="113" t="s">
        <v>1739</v>
      </c>
      <c r="L1764" s="112"/>
      <c r="M1764" s="112"/>
      <c r="N1764" s="114">
        <v>1</v>
      </c>
      <c r="O1764" s="115"/>
      <c r="P1764" s="115"/>
      <c r="Q1764" s="115"/>
      <c r="R1764" s="114">
        <v>1</v>
      </c>
      <c r="S1764" s="115"/>
      <c r="T1764" s="115"/>
      <c r="U1764" s="115"/>
      <c r="V1764" s="115"/>
      <c r="W1764" s="115"/>
    </row>
    <row r="1765" spans="1:23" x14ac:dyDescent="0.25">
      <c r="A1765" s="113" t="s">
        <v>146</v>
      </c>
      <c r="B1765" s="113" t="s">
        <v>147</v>
      </c>
      <c r="C1765" s="113" t="s">
        <v>7</v>
      </c>
      <c r="D1765" t="s">
        <v>491</v>
      </c>
      <c r="E1765" t="s">
        <v>1529</v>
      </c>
      <c r="F1765" s="113" t="s">
        <v>1611</v>
      </c>
      <c r="G1765" s="113" t="s">
        <v>1641</v>
      </c>
      <c r="H1765" s="113" t="s">
        <v>1765</v>
      </c>
      <c r="I1765" t="s">
        <v>1722</v>
      </c>
      <c r="J1765" t="s">
        <v>1696</v>
      </c>
      <c r="K1765" s="113" t="s">
        <v>1723</v>
      </c>
      <c r="L1765" s="112"/>
      <c r="M1765" s="112"/>
      <c r="N1765" s="114">
        <v>228</v>
      </c>
      <c r="O1765" s="114">
        <v>36</v>
      </c>
      <c r="P1765" s="115"/>
      <c r="Q1765" s="115"/>
      <c r="R1765" s="114">
        <v>202</v>
      </c>
      <c r="S1765" s="114">
        <v>32</v>
      </c>
      <c r="T1765" s="114">
        <v>25</v>
      </c>
      <c r="U1765" s="114">
        <v>4</v>
      </c>
      <c r="V1765" s="114">
        <v>1</v>
      </c>
      <c r="W1765" s="115"/>
    </row>
    <row r="1766" spans="1:23" x14ac:dyDescent="0.25">
      <c r="A1766" s="113" t="s">
        <v>133</v>
      </c>
      <c r="B1766" s="113" t="s">
        <v>134</v>
      </c>
      <c r="C1766" s="113" t="s">
        <v>7</v>
      </c>
      <c r="D1766" t="s">
        <v>1447</v>
      </c>
      <c r="E1766" t="s">
        <v>1524</v>
      </c>
      <c r="F1766" s="113" t="s">
        <v>1611</v>
      </c>
      <c r="G1766" s="113" t="s">
        <v>1641</v>
      </c>
      <c r="H1766" s="113" t="s">
        <v>1768</v>
      </c>
      <c r="I1766" t="s">
        <v>1708</v>
      </c>
      <c r="J1766" t="s">
        <v>1653</v>
      </c>
      <c r="K1766" s="113" t="s">
        <v>1709</v>
      </c>
      <c r="L1766" s="112"/>
      <c r="M1766" s="112"/>
      <c r="N1766" s="114">
        <v>345</v>
      </c>
      <c r="O1766" s="114">
        <v>212</v>
      </c>
      <c r="P1766" s="115"/>
      <c r="Q1766" s="115"/>
      <c r="R1766" s="115"/>
      <c r="S1766" s="115"/>
      <c r="T1766" s="114">
        <v>345</v>
      </c>
      <c r="U1766" s="114">
        <v>212</v>
      </c>
      <c r="V1766" s="115"/>
      <c r="W1766" s="115"/>
    </row>
    <row r="1767" spans="1:23" x14ac:dyDescent="0.25">
      <c r="A1767" s="113" t="s">
        <v>143</v>
      </c>
      <c r="B1767" s="113" t="s">
        <v>144</v>
      </c>
      <c r="C1767" s="113" t="s">
        <v>7</v>
      </c>
      <c r="D1767" t="s">
        <v>490</v>
      </c>
      <c r="E1767" t="s">
        <v>1528</v>
      </c>
      <c r="F1767" s="113" t="s">
        <v>1611</v>
      </c>
      <c r="G1767" s="113" t="s">
        <v>1641</v>
      </c>
      <c r="H1767" s="113" t="s">
        <v>1768</v>
      </c>
      <c r="I1767" t="s">
        <v>1724</v>
      </c>
      <c r="J1767" t="s">
        <v>1675</v>
      </c>
      <c r="K1767" s="113" t="s">
        <v>1725</v>
      </c>
      <c r="L1767" s="112"/>
      <c r="M1767" s="112"/>
      <c r="N1767" s="114">
        <v>1</v>
      </c>
      <c r="O1767" s="114">
        <v>1</v>
      </c>
      <c r="P1767" s="115"/>
      <c r="Q1767" s="115"/>
      <c r="R1767" s="114">
        <v>1</v>
      </c>
      <c r="S1767" s="114">
        <v>1</v>
      </c>
      <c r="T1767" s="115"/>
      <c r="U1767" s="115"/>
      <c r="V1767" s="115"/>
      <c r="W1767" s="115"/>
    </row>
    <row r="1768" spans="1:23" x14ac:dyDescent="0.25">
      <c r="A1768" s="113" t="s">
        <v>146</v>
      </c>
      <c r="B1768" s="113" t="s">
        <v>147</v>
      </c>
      <c r="C1768" s="113" t="s">
        <v>7</v>
      </c>
      <c r="D1768" t="s">
        <v>491</v>
      </c>
      <c r="E1768" t="s">
        <v>1529</v>
      </c>
      <c r="F1768" s="113" t="s">
        <v>1611</v>
      </c>
      <c r="G1768" s="113" t="s">
        <v>1641</v>
      </c>
      <c r="H1768" s="113" t="s">
        <v>1768</v>
      </c>
      <c r="I1768" t="s">
        <v>1706</v>
      </c>
      <c r="J1768" t="s">
        <v>1653</v>
      </c>
      <c r="K1768" s="113" t="s">
        <v>1707</v>
      </c>
      <c r="L1768" s="112"/>
      <c r="M1768" s="112"/>
      <c r="N1768" s="114">
        <v>3</v>
      </c>
      <c r="O1768" s="115"/>
      <c r="P1768" s="115"/>
      <c r="Q1768" s="115"/>
      <c r="R1768" s="114">
        <v>1</v>
      </c>
      <c r="S1768" s="115"/>
      <c r="T1768" s="114">
        <v>2</v>
      </c>
      <c r="U1768" s="115"/>
      <c r="V1768" s="115"/>
      <c r="W1768" s="115"/>
    </row>
    <row r="1769" spans="1:23" x14ac:dyDescent="0.25">
      <c r="A1769" s="113" t="s">
        <v>143</v>
      </c>
      <c r="B1769" s="113" t="s">
        <v>144</v>
      </c>
      <c r="C1769" s="113" t="s">
        <v>7</v>
      </c>
      <c r="D1769" t="s">
        <v>490</v>
      </c>
      <c r="E1769" t="s">
        <v>1528</v>
      </c>
      <c r="F1769" s="113" t="s">
        <v>1611</v>
      </c>
      <c r="G1769" s="113" t="s">
        <v>1641</v>
      </c>
      <c r="H1769" s="113" t="s">
        <v>1771</v>
      </c>
      <c r="I1769" t="s">
        <v>1748</v>
      </c>
      <c r="J1769" t="s">
        <v>1650</v>
      </c>
      <c r="K1769" s="113" t="s">
        <v>1749</v>
      </c>
      <c r="L1769" s="112"/>
      <c r="M1769" s="112"/>
      <c r="N1769" s="114">
        <v>1</v>
      </c>
      <c r="O1769" s="115"/>
      <c r="P1769" s="115"/>
      <c r="Q1769" s="115"/>
      <c r="R1769" s="115"/>
      <c r="S1769" s="115"/>
      <c r="T1769" s="114">
        <v>1</v>
      </c>
      <c r="U1769" s="115"/>
      <c r="V1769" s="115"/>
      <c r="W1769" s="115"/>
    </row>
    <row r="1770" spans="1:23" x14ac:dyDescent="0.25">
      <c r="A1770" s="113" t="s">
        <v>143</v>
      </c>
      <c r="B1770" s="113" t="s">
        <v>144</v>
      </c>
      <c r="C1770" s="113" t="s">
        <v>7</v>
      </c>
      <c r="D1770" t="s">
        <v>490</v>
      </c>
      <c r="E1770" t="s">
        <v>1528</v>
      </c>
      <c r="F1770" s="113" t="s">
        <v>1611</v>
      </c>
      <c r="G1770" s="113" t="s">
        <v>1641</v>
      </c>
      <c r="H1770" s="113" t="s">
        <v>1772</v>
      </c>
      <c r="I1770" t="s">
        <v>1740</v>
      </c>
      <c r="J1770" t="s">
        <v>1675</v>
      </c>
      <c r="K1770" s="113" t="s">
        <v>1741</v>
      </c>
      <c r="L1770" s="112"/>
      <c r="M1770" s="112"/>
      <c r="N1770" s="114">
        <v>1</v>
      </c>
      <c r="O1770" s="115"/>
      <c r="P1770" s="115"/>
      <c r="Q1770" s="115"/>
      <c r="R1770" s="115"/>
      <c r="S1770" s="115"/>
      <c r="T1770" s="114">
        <v>1</v>
      </c>
      <c r="U1770" s="115"/>
      <c r="V1770" s="115"/>
      <c r="W1770" s="115"/>
    </row>
    <row r="1771" spans="1:23" x14ac:dyDescent="0.25">
      <c r="A1771" s="113" t="s">
        <v>143</v>
      </c>
      <c r="B1771" s="113" t="s">
        <v>144</v>
      </c>
      <c r="C1771" s="113" t="s">
        <v>7</v>
      </c>
      <c r="D1771" t="s">
        <v>490</v>
      </c>
      <c r="E1771" t="s">
        <v>1528</v>
      </c>
      <c r="F1771" s="113" t="s">
        <v>1611</v>
      </c>
      <c r="G1771" s="113" t="s">
        <v>1641</v>
      </c>
      <c r="H1771" s="113" t="s">
        <v>1773</v>
      </c>
      <c r="I1771" t="s">
        <v>1900</v>
      </c>
      <c r="J1771" t="s">
        <v>1670</v>
      </c>
      <c r="K1771" s="113" t="s">
        <v>1901</v>
      </c>
      <c r="L1771" s="112"/>
      <c r="M1771" s="112"/>
      <c r="N1771" s="114">
        <v>1</v>
      </c>
      <c r="O1771" s="115"/>
      <c r="P1771" s="115"/>
      <c r="Q1771" s="115"/>
      <c r="R1771" s="114">
        <v>1</v>
      </c>
      <c r="S1771" s="115"/>
      <c r="T1771" s="115"/>
      <c r="U1771" s="115"/>
      <c r="V1771" s="115"/>
      <c r="W1771" s="115"/>
    </row>
    <row r="1772" spans="1:23" x14ac:dyDescent="0.25">
      <c r="A1772" s="113" t="s">
        <v>143</v>
      </c>
      <c r="B1772" s="113" t="s">
        <v>144</v>
      </c>
      <c r="C1772" s="113" t="s">
        <v>7</v>
      </c>
      <c r="D1772" t="s">
        <v>490</v>
      </c>
      <c r="E1772" t="s">
        <v>1528</v>
      </c>
      <c r="F1772" s="113" t="s">
        <v>1611</v>
      </c>
      <c r="G1772" s="113" t="s">
        <v>1641</v>
      </c>
      <c r="H1772" s="113" t="s">
        <v>1774</v>
      </c>
      <c r="I1772" t="s">
        <v>1902</v>
      </c>
      <c r="J1772" t="s">
        <v>1675</v>
      </c>
      <c r="K1772" s="113" t="s">
        <v>1903</v>
      </c>
      <c r="L1772" s="112"/>
      <c r="M1772" s="112"/>
      <c r="N1772" s="114">
        <v>1</v>
      </c>
      <c r="O1772" s="114">
        <v>1</v>
      </c>
      <c r="P1772" s="115"/>
      <c r="Q1772" s="115"/>
      <c r="R1772" s="114">
        <v>1</v>
      </c>
      <c r="S1772" s="114">
        <v>1</v>
      </c>
      <c r="T1772" s="115"/>
      <c r="U1772" s="115"/>
      <c r="V1772" s="115"/>
      <c r="W1772" s="115"/>
    </row>
    <row r="1773" spans="1:23" x14ac:dyDescent="0.25">
      <c r="A1773" s="113" t="s">
        <v>143</v>
      </c>
      <c r="B1773" s="113" t="s">
        <v>144</v>
      </c>
      <c r="C1773" s="113" t="s">
        <v>7</v>
      </c>
      <c r="D1773" t="s">
        <v>490</v>
      </c>
      <c r="E1773" t="s">
        <v>1528</v>
      </c>
      <c r="F1773" s="113" t="s">
        <v>1611</v>
      </c>
      <c r="G1773" s="113" t="s">
        <v>1641</v>
      </c>
      <c r="H1773" s="113" t="s">
        <v>1775</v>
      </c>
      <c r="I1773" t="s">
        <v>1750</v>
      </c>
      <c r="J1773" t="s">
        <v>1643</v>
      </c>
      <c r="K1773" s="113" t="s">
        <v>1751</v>
      </c>
      <c r="L1773" s="112"/>
      <c r="M1773" s="112"/>
      <c r="N1773" s="114">
        <v>1</v>
      </c>
      <c r="O1773" s="114">
        <v>1</v>
      </c>
      <c r="P1773" s="115"/>
      <c r="Q1773" s="115"/>
      <c r="R1773" s="115"/>
      <c r="S1773" s="115"/>
      <c r="T1773" s="114">
        <v>1</v>
      </c>
      <c r="U1773" s="114">
        <v>1</v>
      </c>
      <c r="V1773" s="115"/>
      <c r="W1773" s="115"/>
    </row>
    <row r="1774" spans="1:23" x14ac:dyDescent="0.25">
      <c r="A1774" s="113" t="s">
        <v>143</v>
      </c>
      <c r="B1774" s="113" t="s">
        <v>144</v>
      </c>
      <c r="C1774" s="113" t="s">
        <v>7</v>
      </c>
      <c r="D1774" t="s">
        <v>490</v>
      </c>
      <c r="E1774" t="s">
        <v>1528</v>
      </c>
      <c r="F1774" s="113" t="s">
        <v>1611</v>
      </c>
      <c r="G1774" s="113" t="s">
        <v>1641</v>
      </c>
      <c r="H1774" s="113" t="s">
        <v>1776</v>
      </c>
      <c r="I1774" t="s">
        <v>1669</v>
      </c>
      <c r="J1774" t="s">
        <v>1670</v>
      </c>
      <c r="K1774" s="113" t="s">
        <v>1671</v>
      </c>
      <c r="L1774" s="112"/>
      <c r="M1774" s="112"/>
      <c r="N1774" s="114">
        <v>1</v>
      </c>
      <c r="O1774" s="115"/>
      <c r="P1774" s="115"/>
      <c r="Q1774" s="115"/>
      <c r="R1774" s="115"/>
      <c r="S1774" s="115"/>
      <c r="T1774" s="114">
        <v>1</v>
      </c>
      <c r="U1774" s="115"/>
      <c r="V1774" s="115"/>
      <c r="W1774" s="115"/>
    </row>
    <row r="1775" spans="1:23" x14ac:dyDescent="0.25">
      <c r="A1775" s="113" t="s">
        <v>143</v>
      </c>
      <c r="B1775" s="113" t="s">
        <v>144</v>
      </c>
      <c r="C1775" s="113" t="s">
        <v>7</v>
      </c>
      <c r="D1775" t="s">
        <v>490</v>
      </c>
      <c r="E1775" t="s">
        <v>1528</v>
      </c>
      <c r="F1775" s="113" t="s">
        <v>1611</v>
      </c>
      <c r="G1775" s="113" t="s">
        <v>1641</v>
      </c>
      <c r="H1775" s="113" t="s">
        <v>1779</v>
      </c>
      <c r="I1775" t="s">
        <v>1728</v>
      </c>
      <c r="J1775" t="s">
        <v>1643</v>
      </c>
      <c r="K1775" s="113" t="s">
        <v>1729</v>
      </c>
      <c r="L1775" s="112"/>
      <c r="M1775" s="112"/>
      <c r="N1775" s="114">
        <v>1</v>
      </c>
      <c r="O1775" s="115"/>
      <c r="P1775" s="115"/>
      <c r="Q1775" s="115"/>
      <c r="R1775" s="115"/>
      <c r="S1775" s="115"/>
      <c r="T1775" s="114">
        <v>1</v>
      </c>
      <c r="U1775" s="115"/>
      <c r="V1775" s="115"/>
      <c r="W1775" s="115"/>
    </row>
    <row r="1776" spans="1:23" x14ac:dyDescent="0.25">
      <c r="A1776" s="113" t="s">
        <v>143</v>
      </c>
      <c r="B1776" s="113" t="s">
        <v>144</v>
      </c>
      <c r="C1776" s="113" t="s">
        <v>7</v>
      </c>
      <c r="D1776" t="s">
        <v>490</v>
      </c>
      <c r="E1776" t="s">
        <v>1528</v>
      </c>
      <c r="F1776" s="113" t="s">
        <v>1611</v>
      </c>
      <c r="G1776" s="113" t="s">
        <v>1641</v>
      </c>
      <c r="H1776" s="113" t="s">
        <v>1782</v>
      </c>
      <c r="I1776" t="s">
        <v>1866</v>
      </c>
      <c r="J1776" t="s">
        <v>1675</v>
      </c>
      <c r="K1776" s="113" t="s">
        <v>1867</v>
      </c>
      <c r="L1776" s="112"/>
      <c r="M1776" s="112"/>
      <c r="N1776" s="114">
        <v>1</v>
      </c>
      <c r="O1776" s="115"/>
      <c r="P1776" s="115"/>
      <c r="Q1776" s="115"/>
      <c r="R1776" s="115"/>
      <c r="S1776" s="115"/>
      <c r="T1776" s="114">
        <v>1</v>
      </c>
      <c r="U1776" s="115"/>
      <c r="V1776" s="115"/>
      <c r="W1776" s="115"/>
    </row>
    <row r="1777" spans="1:23" x14ac:dyDescent="0.25">
      <c r="A1777" s="113" t="s">
        <v>143</v>
      </c>
      <c r="B1777" s="113" t="s">
        <v>144</v>
      </c>
      <c r="C1777" s="113" t="s">
        <v>7</v>
      </c>
      <c r="D1777" t="s">
        <v>490</v>
      </c>
      <c r="E1777" t="s">
        <v>1528</v>
      </c>
      <c r="F1777" s="113" t="s">
        <v>1611</v>
      </c>
      <c r="G1777" s="113" t="s">
        <v>1641</v>
      </c>
      <c r="H1777" s="113" t="s">
        <v>1783</v>
      </c>
      <c r="I1777" t="s">
        <v>1667</v>
      </c>
      <c r="J1777" t="s">
        <v>1653</v>
      </c>
      <c r="K1777" s="113" t="s">
        <v>1668</v>
      </c>
      <c r="L1777" s="112"/>
      <c r="M1777" s="112"/>
      <c r="N1777" s="114">
        <v>1</v>
      </c>
      <c r="O1777" s="115"/>
      <c r="P1777" s="115"/>
      <c r="Q1777" s="115"/>
      <c r="R1777" s="115"/>
      <c r="S1777" s="115"/>
      <c r="T1777" s="114">
        <v>1</v>
      </c>
      <c r="U1777" s="115"/>
      <c r="V1777" s="115"/>
      <c r="W1777" s="115"/>
    </row>
    <row r="1778" spans="1:23" x14ac:dyDescent="0.25">
      <c r="A1778" s="113" t="s">
        <v>143</v>
      </c>
      <c r="B1778" s="113" t="s">
        <v>144</v>
      </c>
      <c r="C1778" s="113" t="s">
        <v>7</v>
      </c>
      <c r="D1778" t="s">
        <v>490</v>
      </c>
      <c r="E1778" t="s">
        <v>1528</v>
      </c>
      <c r="F1778" s="113" t="s">
        <v>1611</v>
      </c>
      <c r="G1778" s="113" t="s">
        <v>1641</v>
      </c>
      <c r="H1778" s="113" t="s">
        <v>1784</v>
      </c>
      <c r="I1778" t="s">
        <v>1732</v>
      </c>
      <c r="J1778" t="s">
        <v>1643</v>
      </c>
      <c r="K1778" s="113" t="s">
        <v>1733</v>
      </c>
      <c r="L1778" s="112"/>
      <c r="M1778" s="112"/>
      <c r="N1778" s="114">
        <v>1</v>
      </c>
      <c r="O1778" s="115"/>
      <c r="P1778" s="115"/>
      <c r="Q1778" s="115"/>
      <c r="R1778" s="114">
        <v>1</v>
      </c>
      <c r="S1778" s="115"/>
      <c r="T1778" s="115"/>
      <c r="U1778" s="115"/>
      <c r="V1778" s="115"/>
      <c r="W1778" s="115"/>
    </row>
    <row r="1779" spans="1:23" x14ac:dyDescent="0.25">
      <c r="A1779" t="s">
        <v>124</v>
      </c>
      <c r="B1779" t="s">
        <v>125</v>
      </c>
      <c r="C1779" t="s">
        <v>7</v>
      </c>
      <c r="D1779" t="s">
        <v>479</v>
      </c>
      <c r="E1779" t="s">
        <v>1521</v>
      </c>
      <c r="F1779" t="s">
        <v>1904</v>
      </c>
      <c r="G1779" t="s">
        <v>1905</v>
      </c>
      <c r="H1779" t="s">
        <v>1906</v>
      </c>
      <c r="I1779" t="s">
        <v>1691</v>
      </c>
      <c r="J1779" t="s">
        <v>1653</v>
      </c>
      <c r="K1779" t="s">
        <v>1692</v>
      </c>
      <c r="L1779" s="116">
        <v>3</v>
      </c>
      <c r="M1779" s="116">
        <v>3</v>
      </c>
      <c r="N1779" s="116">
        <v>3</v>
      </c>
      <c r="O1779" s="116">
        <v>3</v>
      </c>
      <c r="P1779" s="115"/>
      <c r="Q1779" s="115"/>
      <c r="R1779" s="115"/>
      <c r="S1779" s="115"/>
      <c r="T1779" s="115"/>
      <c r="U1779" s="112"/>
      <c r="V1779" s="112"/>
      <c r="W1779" s="112"/>
    </row>
    <row r="1780" spans="1:23" x14ac:dyDescent="0.25">
      <c r="A1780" t="s">
        <v>124</v>
      </c>
      <c r="B1780" t="s">
        <v>125</v>
      </c>
      <c r="C1780" t="s">
        <v>7</v>
      </c>
      <c r="D1780" t="s">
        <v>479</v>
      </c>
      <c r="E1780" t="s">
        <v>1521</v>
      </c>
      <c r="F1780" t="s">
        <v>1904</v>
      </c>
      <c r="G1780" t="s">
        <v>1905</v>
      </c>
      <c r="H1780" t="s">
        <v>1907</v>
      </c>
      <c r="I1780" t="s">
        <v>1661</v>
      </c>
      <c r="J1780" t="s">
        <v>1653</v>
      </c>
      <c r="K1780" t="s">
        <v>1662</v>
      </c>
      <c r="L1780" s="116">
        <v>1</v>
      </c>
      <c r="M1780" s="116">
        <v>0</v>
      </c>
      <c r="N1780" s="116">
        <v>1</v>
      </c>
      <c r="O1780" s="116">
        <v>0</v>
      </c>
      <c r="P1780" s="112"/>
      <c r="Q1780" s="115"/>
      <c r="R1780" s="115"/>
      <c r="S1780" s="115"/>
      <c r="T1780" s="115"/>
      <c r="U1780" s="112"/>
      <c r="V1780" s="112"/>
      <c r="W1780" s="112"/>
    </row>
    <row r="1781" spans="1:23" x14ac:dyDescent="0.25">
      <c r="A1781" t="s">
        <v>124</v>
      </c>
      <c r="B1781" t="s">
        <v>125</v>
      </c>
      <c r="C1781" t="s">
        <v>7</v>
      </c>
      <c r="D1781" t="s">
        <v>479</v>
      </c>
      <c r="E1781" t="s">
        <v>1521</v>
      </c>
      <c r="F1781" t="s">
        <v>1904</v>
      </c>
      <c r="G1781" t="s">
        <v>1905</v>
      </c>
      <c r="H1781" t="s">
        <v>1908</v>
      </c>
      <c r="I1781" t="s">
        <v>1698</v>
      </c>
      <c r="J1781" t="s">
        <v>1653</v>
      </c>
      <c r="K1781" t="s">
        <v>1699</v>
      </c>
      <c r="L1781" s="116">
        <v>2</v>
      </c>
      <c r="M1781" s="116">
        <v>1</v>
      </c>
      <c r="N1781" s="116">
        <v>2</v>
      </c>
      <c r="O1781" s="116">
        <v>1</v>
      </c>
      <c r="P1781" s="112"/>
      <c r="Q1781" s="115"/>
      <c r="R1781" s="115"/>
      <c r="S1781" s="115"/>
      <c r="T1781" s="115"/>
      <c r="U1781" s="112"/>
      <c r="V1781" s="112"/>
      <c r="W1781" s="112"/>
    </row>
    <row r="1782" spans="1:23" x14ac:dyDescent="0.25">
      <c r="A1782" t="s">
        <v>124</v>
      </c>
      <c r="B1782" t="s">
        <v>125</v>
      </c>
      <c r="C1782" t="s">
        <v>7</v>
      </c>
      <c r="D1782" t="s">
        <v>479</v>
      </c>
      <c r="E1782" t="s">
        <v>1521</v>
      </c>
      <c r="F1782" t="s">
        <v>1904</v>
      </c>
      <c r="G1782" t="s">
        <v>1905</v>
      </c>
      <c r="H1782" t="s">
        <v>1909</v>
      </c>
      <c r="I1782" t="s">
        <v>1704</v>
      </c>
      <c r="J1782" t="s">
        <v>1653</v>
      </c>
      <c r="K1782" t="s">
        <v>1705</v>
      </c>
      <c r="L1782" s="116">
        <v>2</v>
      </c>
      <c r="M1782" s="116">
        <v>1</v>
      </c>
      <c r="N1782" s="116">
        <v>2</v>
      </c>
      <c r="O1782" s="116">
        <v>1</v>
      </c>
      <c r="P1782" s="112"/>
      <c r="Q1782" s="112"/>
      <c r="R1782" s="112"/>
      <c r="S1782" s="112"/>
      <c r="T1782" s="112"/>
      <c r="U1782" s="112"/>
      <c r="V1782" s="112"/>
      <c r="W1782" s="112"/>
    </row>
    <row r="1783" spans="1:23" x14ac:dyDescent="0.25">
      <c r="A1783" t="s">
        <v>124</v>
      </c>
      <c r="B1783" t="s">
        <v>125</v>
      </c>
      <c r="C1783" t="s">
        <v>7</v>
      </c>
      <c r="D1783" t="s">
        <v>479</v>
      </c>
      <c r="E1783" t="s">
        <v>1521</v>
      </c>
      <c r="F1783" t="s">
        <v>1904</v>
      </c>
      <c r="G1783" t="s">
        <v>1905</v>
      </c>
      <c r="H1783" t="s">
        <v>1910</v>
      </c>
      <c r="I1783" t="s">
        <v>1720</v>
      </c>
      <c r="J1783" t="s">
        <v>1643</v>
      </c>
      <c r="K1783" t="s">
        <v>1721</v>
      </c>
      <c r="L1783" s="116">
        <v>3</v>
      </c>
      <c r="M1783" s="116">
        <v>3</v>
      </c>
      <c r="N1783" s="116">
        <v>3</v>
      </c>
      <c r="O1783" s="116">
        <v>3</v>
      </c>
      <c r="P1783" s="112"/>
      <c r="Q1783" s="112"/>
      <c r="R1783" s="112"/>
      <c r="S1783" s="112"/>
      <c r="T1783" s="112"/>
      <c r="U1783" s="112"/>
      <c r="V1783" s="112"/>
      <c r="W1783" s="112"/>
    </row>
    <row r="1784" spans="1:23" x14ac:dyDescent="0.25">
      <c r="A1784" t="s">
        <v>124</v>
      </c>
      <c r="B1784" t="s">
        <v>125</v>
      </c>
      <c r="C1784" t="s">
        <v>7</v>
      </c>
      <c r="D1784" t="s">
        <v>479</v>
      </c>
      <c r="E1784" t="s">
        <v>1521</v>
      </c>
      <c r="F1784" t="s">
        <v>1904</v>
      </c>
      <c r="G1784" t="s">
        <v>1905</v>
      </c>
      <c r="H1784" t="s">
        <v>1911</v>
      </c>
      <c r="I1784" t="s">
        <v>1647</v>
      </c>
      <c r="J1784" t="s">
        <v>1643</v>
      </c>
      <c r="K1784" t="s">
        <v>1648</v>
      </c>
      <c r="L1784" s="116">
        <v>1</v>
      </c>
      <c r="M1784" s="116">
        <v>1</v>
      </c>
      <c r="N1784" s="116">
        <v>1</v>
      </c>
      <c r="O1784" s="116">
        <v>1</v>
      </c>
      <c r="P1784" s="112"/>
      <c r="Q1784" s="112"/>
      <c r="R1784" s="112"/>
      <c r="S1784" s="112"/>
      <c r="T1784" s="112"/>
      <c r="U1784" s="112"/>
      <c r="V1784" s="112"/>
      <c r="W1784" s="112"/>
    </row>
    <row r="1785" spans="1:23" x14ac:dyDescent="0.25">
      <c r="A1785" t="s">
        <v>130</v>
      </c>
      <c r="B1785" t="s">
        <v>131</v>
      </c>
      <c r="C1785" t="s">
        <v>7</v>
      </c>
      <c r="D1785" t="s">
        <v>482</v>
      </c>
      <c r="E1785" t="s">
        <v>1523</v>
      </c>
      <c r="F1785" t="s">
        <v>1904</v>
      </c>
      <c r="G1785" t="s">
        <v>1905</v>
      </c>
      <c r="H1785" t="s">
        <v>1906</v>
      </c>
      <c r="I1785" t="s">
        <v>1642</v>
      </c>
      <c r="J1785" t="s">
        <v>1643</v>
      </c>
      <c r="K1785" t="s">
        <v>1644</v>
      </c>
      <c r="L1785" s="116">
        <v>1</v>
      </c>
      <c r="M1785" s="116">
        <v>1</v>
      </c>
      <c r="N1785" s="116">
        <v>1</v>
      </c>
      <c r="O1785" s="116">
        <v>1</v>
      </c>
      <c r="P1785" s="112"/>
      <c r="Q1785" s="112"/>
      <c r="R1785" s="112"/>
      <c r="S1785" s="112"/>
      <c r="T1785" s="112"/>
      <c r="U1785" s="112"/>
      <c r="V1785" s="112"/>
      <c r="W1785" s="112"/>
    </row>
    <row r="1786" spans="1:23" x14ac:dyDescent="0.25">
      <c r="A1786" t="s">
        <v>130</v>
      </c>
      <c r="B1786" t="s">
        <v>131</v>
      </c>
      <c r="C1786" t="s">
        <v>7</v>
      </c>
      <c r="D1786" t="s">
        <v>482</v>
      </c>
      <c r="E1786" t="s">
        <v>1523</v>
      </c>
      <c r="F1786" t="s">
        <v>1904</v>
      </c>
      <c r="G1786" t="s">
        <v>1905</v>
      </c>
      <c r="H1786" t="s">
        <v>1907</v>
      </c>
      <c r="I1786" t="s">
        <v>1677</v>
      </c>
      <c r="J1786" t="s">
        <v>1653</v>
      </c>
      <c r="K1786" t="s">
        <v>1678</v>
      </c>
      <c r="L1786" s="116">
        <v>0</v>
      </c>
      <c r="M1786" s="116">
        <v>0</v>
      </c>
      <c r="N1786" s="116">
        <v>0</v>
      </c>
      <c r="O1786" s="116">
        <v>0</v>
      </c>
      <c r="P1786" s="112"/>
      <c r="Q1786" s="112"/>
      <c r="R1786" s="112"/>
      <c r="S1786" s="112"/>
      <c r="T1786" s="112"/>
      <c r="U1786" s="112"/>
      <c r="V1786" s="112"/>
      <c r="W1786" s="112"/>
    </row>
    <row r="1787" spans="1:23" x14ac:dyDescent="0.25">
      <c r="A1787" t="s">
        <v>130</v>
      </c>
      <c r="B1787" t="s">
        <v>131</v>
      </c>
      <c r="C1787" t="s">
        <v>7</v>
      </c>
      <c r="D1787" t="s">
        <v>482</v>
      </c>
      <c r="E1787" t="s">
        <v>1523</v>
      </c>
      <c r="F1787" t="s">
        <v>1904</v>
      </c>
      <c r="G1787" t="s">
        <v>1905</v>
      </c>
      <c r="H1787" t="s">
        <v>1908</v>
      </c>
      <c r="I1787" t="s">
        <v>1732</v>
      </c>
      <c r="J1787" t="s">
        <v>1643</v>
      </c>
      <c r="K1787" t="s">
        <v>1733</v>
      </c>
      <c r="L1787" s="116">
        <v>0</v>
      </c>
      <c r="M1787" s="116">
        <v>0</v>
      </c>
      <c r="N1787" s="116">
        <v>0</v>
      </c>
      <c r="O1787" s="116">
        <v>0</v>
      </c>
      <c r="P1787" s="112"/>
      <c r="Q1787" s="112"/>
      <c r="R1787" s="112"/>
      <c r="S1787" s="112"/>
      <c r="T1787" s="112"/>
      <c r="U1787" s="112"/>
      <c r="V1787" s="112"/>
      <c r="W1787" s="112"/>
    </row>
    <row r="1788" spans="1:23" x14ac:dyDescent="0.25">
      <c r="A1788" t="s">
        <v>132</v>
      </c>
      <c r="B1788" t="s">
        <v>131</v>
      </c>
      <c r="C1788" t="s">
        <v>8</v>
      </c>
      <c r="D1788" t="s">
        <v>482</v>
      </c>
      <c r="E1788" t="s">
        <v>1523</v>
      </c>
      <c r="F1788" t="s">
        <v>1904</v>
      </c>
      <c r="G1788" t="s">
        <v>1905</v>
      </c>
      <c r="H1788" t="s">
        <v>1906</v>
      </c>
      <c r="I1788" t="s">
        <v>1642</v>
      </c>
      <c r="J1788" t="s">
        <v>1643</v>
      </c>
      <c r="K1788" t="s">
        <v>1644</v>
      </c>
      <c r="L1788" s="116">
        <v>152</v>
      </c>
      <c r="M1788" s="116">
        <v>102</v>
      </c>
      <c r="N1788" s="116">
        <v>152</v>
      </c>
      <c r="O1788" s="116">
        <v>102</v>
      </c>
      <c r="P1788" s="112"/>
      <c r="Q1788" s="112"/>
      <c r="R1788" s="112"/>
      <c r="S1788" s="112"/>
      <c r="T1788" s="112"/>
      <c r="U1788" s="112"/>
      <c r="V1788" s="112"/>
      <c r="W1788" s="112"/>
    </row>
    <row r="1789" spans="1:23" x14ac:dyDescent="0.25">
      <c r="A1789" t="s">
        <v>132</v>
      </c>
      <c r="B1789" t="s">
        <v>131</v>
      </c>
      <c r="C1789" t="s">
        <v>8</v>
      </c>
      <c r="D1789" t="s">
        <v>482</v>
      </c>
      <c r="E1789" t="s">
        <v>1523</v>
      </c>
      <c r="F1789" t="s">
        <v>1904</v>
      </c>
      <c r="G1789" t="s">
        <v>1905</v>
      </c>
      <c r="H1789" t="s">
        <v>1907</v>
      </c>
      <c r="I1789" t="s">
        <v>1732</v>
      </c>
      <c r="J1789" t="s">
        <v>1643</v>
      </c>
      <c r="K1789" t="s">
        <v>1733</v>
      </c>
      <c r="L1789" s="116">
        <v>0</v>
      </c>
      <c r="M1789" s="116">
        <v>0</v>
      </c>
      <c r="N1789" s="116">
        <v>0</v>
      </c>
      <c r="O1789" s="116">
        <v>0</v>
      </c>
      <c r="P1789" s="112"/>
      <c r="Q1789" s="112"/>
      <c r="R1789" s="112"/>
      <c r="S1789" s="112"/>
      <c r="T1789" s="112"/>
      <c r="U1789" s="112"/>
      <c r="V1789" s="112"/>
      <c r="W1789" s="112"/>
    </row>
    <row r="1790" spans="1:23" x14ac:dyDescent="0.25">
      <c r="A1790" t="s">
        <v>132</v>
      </c>
      <c r="B1790" t="s">
        <v>131</v>
      </c>
      <c r="C1790" t="s">
        <v>8</v>
      </c>
      <c r="D1790" t="s">
        <v>482</v>
      </c>
      <c r="E1790" t="s">
        <v>1523</v>
      </c>
      <c r="F1790" t="s">
        <v>1904</v>
      </c>
      <c r="G1790" t="s">
        <v>1905</v>
      </c>
      <c r="H1790" t="s">
        <v>1908</v>
      </c>
      <c r="I1790" t="s">
        <v>1672</v>
      </c>
      <c r="J1790" t="s">
        <v>1643</v>
      </c>
      <c r="K1790" t="s">
        <v>1673</v>
      </c>
      <c r="L1790" s="116">
        <v>17</v>
      </c>
      <c r="M1790" s="116">
        <v>0</v>
      </c>
      <c r="N1790" s="116">
        <v>17</v>
      </c>
      <c r="O1790" s="116">
        <v>0</v>
      </c>
      <c r="P1790" s="112"/>
      <c r="Q1790" s="112"/>
      <c r="R1790" s="112"/>
      <c r="S1790" s="112"/>
      <c r="T1790" s="112"/>
      <c r="U1790" s="112"/>
      <c r="V1790" s="112"/>
      <c r="W1790" s="112"/>
    </row>
    <row r="1791" spans="1:23" x14ac:dyDescent="0.25">
      <c r="A1791" t="s">
        <v>132</v>
      </c>
      <c r="B1791" t="s">
        <v>131</v>
      </c>
      <c r="C1791" t="s">
        <v>8</v>
      </c>
      <c r="D1791" t="s">
        <v>482</v>
      </c>
      <c r="E1791" t="s">
        <v>1523</v>
      </c>
      <c r="F1791" t="s">
        <v>1904</v>
      </c>
      <c r="G1791" t="s">
        <v>1905</v>
      </c>
      <c r="H1791" t="s">
        <v>1909</v>
      </c>
      <c r="I1791" t="s">
        <v>1710</v>
      </c>
      <c r="J1791" t="s">
        <v>1653</v>
      </c>
      <c r="K1791" t="s">
        <v>1711</v>
      </c>
      <c r="L1791" s="116">
        <v>0</v>
      </c>
      <c r="M1791" s="116">
        <v>0</v>
      </c>
      <c r="N1791" s="116">
        <v>0</v>
      </c>
      <c r="O1791" s="116">
        <v>0</v>
      </c>
      <c r="P1791" s="112"/>
      <c r="Q1791" s="112"/>
      <c r="R1791" s="112"/>
      <c r="S1791" s="112"/>
      <c r="T1791" s="112"/>
      <c r="U1791" s="112"/>
      <c r="V1791" s="112"/>
      <c r="W1791" s="112"/>
    </row>
    <row r="1792" spans="1:23" x14ac:dyDescent="0.25">
      <c r="A1792" t="s">
        <v>132</v>
      </c>
      <c r="B1792" t="s">
        <v>131</v>
      </c>
      <c r="C1792" t="s">
        <v>8</v>
      </c>
      <c r="D1792" t="s">
        <v>482</v>
      </c>
      <c r="E1792" t="s">
        <v>1523</v>
      </c>
      <c r="F1792" t="s">
        <v>1904</v>
      </c>
      <c r="G1792" t="s">
        <v>1905</v>
      </c>
      <c r="H1792" t="s">
        <v>1910</v>
      </c>
      <c r="I1792" t="s">
        <v>1677</v>
      </c>
      <c r="J1792" t="s">
        <v>1653</v>
      </c>
      <c r="K1792" t="s">
        <v>1678</v>
      </c>
      <c r="L1792" s="116">
        <v>0</v>
      </c>
      <c r="M1792" s="116">
        <v>0</v>
      </c>
      <c r="N1792" s="116">
        <v>0</v>
      </c>
      <c r="O1792" s="116">
        <v>0</v>
      </c>
      <c r="P1792" s="112"/>
      <c r="Q1792" s="112"/>
      <c r="R1792" s="112"/>
      <c r="S1792" s="112"/>
      <c r="T1792" s="112"/>
      <c r="U1792" s="112"/>
      <c r="V1792" s="112"/>
      <c r="W1792" s="112"/>
    </row>
    <row r="1793" spans="1:23" x14ac:dyDescent="0.25">
      <c r="A1793" t="s">
        <v>133</v>
      </c>
      <c r="B1793" t="s">
        <v>134</v>
      </c>
      <c r="C1793" t="s">
        <v>7</v>
      </c>
      <c r="D1793" t="s">
        <v>1447</v>
      </c>
      <c r="E1793" t="s">
        <v>1524</v>
      </c>
      <c r="F1793" t="s">
        <v>1904</v>
      </c>
      <c r="G1793" t="s">
        <v>1905</v>
      </c>
      <c r="H1793" t="s">
        <v>1906</v>
      </c>
      <c r="I1793" t="s">
        <v>1649</v>
      </c>
      <c r="J1793" t="s">
        <v>1650</v>
      </c>
      <c r="K1793" t="s">
        <v>1651</v>
      </c>
      <c r="L1793" s="116">
        <v>2</v>
      </c>
      <c r="M1793" s="116">
        <v>2</v>
      </c>
      <c r="N1793" s="116">
        <v>2</v>
      </c>
      <c r="O1793" s="116">
        <v>2</v>
      </c>
      <c r="P1793" s="112"/>
      <c r="Q1793" s="112"/>
      <c r="R1793" s="112"/>
      <c r="S1793" s="112"/>
      <c r="T1793" s="112"/>
      <c r="U1793" s="112"/>
      <c r="V1793" s="112"/>
      <c r="W1793" s="112"/>
    </row>
    <row r="1794" spans="1:23" x14ac:dyDescent="0.25">
      <c r="A1794" t="s">
        <v>133</v>
      </c>
      <c r="B1794" t="s">
        <v>134</v>
      </c>
      <c r="C1794" t="s">
        <v>7</v>
      </c>
      <c r="D1794" t="s">
        <v>1447</v>
      </c>
      <c r="E1794" t="s">
        <v>1524</v>
      </c>
      <c r="F1794" t="s">
        <v>1904</v>
      </c>
      <c r="G1794" t="s">
        <v>1905</v>
      </c>
      <c r="H1794" t="s">
        <v>1907</v>
      </c>
      <c r="I1794" t="s">
        <v>1652</v>
      </c>
      <c r="J1794" t="s">
        <v>1653</v>
      </c>
      <c r="K1794" t="s">
        <v>1654</v>
      </c>
      <c r="L1794" s="116">
        <v>1</v>
      </c>
      <c r="M1794" s="116">
        <v>0</v>
      </c>
      <c r="N1794" s="116">
        <v>1</v>
      </c>
      <c r="O1794" s="116">
        <v>0</v>
      </c>
      <c r="P1794" s="112"/>
      <c r="Q1794" s="112"/>
      <c r="R1794" s="112"/>
      <c r="S1794" s="112"/>
      <c r="T1794" s="112"/>
      <c r="U1794" s="112"/>
      <c r="V1794" s="112"/>
      <c r="W1794" s="112"/>
    </row>
    <row r="1795" spans="1:23" x14ac:dyDescent="0.25">
      <c r="A1795" t="s">
        <v>133</v>
      </c>
      <c r="B1795" t="s">
        <v>134</v>
      </c>
      <c r="C1795" t="s">
        <v>7</v>
      </c>
      <c r="D1795" t="s">
        <v>1447</v>
      </c>
      <c r="E1795" t="s">
        <v>1524</v>
      </c>
      <c r="F1795" t="s">
        <v>1904</v>
      </c>
      <c r="G1795" t="s">
        <v>1905</v>
      </c>
      <c r="H1795" t="s">
        <v>1908</v>
      </c>
      <c r="I1795" t="s">
        <v>1657</v>
      </c>
      <c r="J1795" t="s">
        <v>1653</v>
      </c>
      <c r="K1795" t="s">
        <v>1658</v>
      </c>
      <c r="L1795" s="116">
        <v>2</v>
      </c>
      <c r="M1795" s="116">
        <v>2</v>
      </c>
      <c r="N1795" s="116">
        <v>2</v>
      </c>
      <c r="O1795" s="116">
        <v>2</v>
      </c>
      <c r="P1795" s="112"/>
      <c r="Q1795" s="112"/>
      <c r="R1795" s="112"/>
      <c r="S1795" s="112"/>
      <c r="T1795" s="112"/>
      <c r="U1795" s="112"/>
      <c r="V1795" s="112"/>
      <c r="W1795" s="112"/>
    </row>
    <row r="1796" spans="1:23" x14ac:dyDescent="0.25">
      <c r="A1796" t="s">
        <v>133</v>
      </c>
      <c r="B1796" t="s">
        <v>134</v>
      </c>
      <c r="C1796" t="s">
        <v>7</v>
      </c>
      <c r="D1796" t="s">
        <v>1447</v>
      </c>
      <c r="E1796" t="s">
        <v>1524</v>
      </c>
      <c r="F1796" t="s">
        <v>1904</v>
      </c>
      <c r="G1796" t="s">
        <v>1905</v>
      </c>
      <c r="H1796" t="s">
        <v>1909</v>
      </c>
      <c r="I1796" t="s">
        <v>1663</v>
      </c>
      <c r="J1796" t="s">
        <v>1653</v>
      </c>
      <c r="K1796" t="s">
        <v>1664</v>
      </c>
      <c r="L1796" s="116">
        <v>2</v>
      </c>
      <c r="M1796" s="116">
        <v>2</v>
      </c>
      <c r="N1796" s="116">
        <v>2</v>
      </c>
      <c r="O1796" s="116">
        <v>2</v>
      </c>
      <c r="P1796" s="112"/>
      <c r="Q1796" s="112"/>
      <c r="R1796" s="112"/>
      <c r="S1796" s="112"/>
      <c r="T1796" s="112"/>
      <c r="U1796" s="112"/>
      <c r="V1796" s="112"/>
      <c r="W1796" s="112"/>
    </row>
    <row r="1797" spans="1:23" x14ac:dyDescent="0.25">
      <c r="A1797" t="s">
        <v>133</v>
      </c>
      <c r="B1797" t="s">
        <v>134</v>
      </c>
      <c r="C1797" t="s">
        <v>7</v>
      </c>
      <c r="D1797" t="s">
        <v>1447</v>
      </c>
      <c r="E1797" t="s">
        <v>1524</v>
      </c>
      <c r="F1797" t="s">
        <v>1904</v>
      </c>
      <c r="G1797" t="s">
        <v>1905</v>
      </c>
      <c r="H1797" t="s">
        <v>1910</v>
      </c>
      <c r="I1797" t="s">
        <v>1665</v>
      </c>
      <c r="J1797" t="s">
        <v>1653</v>
      </c>
      <c r="K1797" t="s">
        <v>1666</v>
      </c>
      <c r="L1797" s="116">
        <v>1</v>
      </c>
      <c r="M1797" s="116">
        <v>0</v>
      </c>
      <c r="N1797" s="116">
        <v>1</v>
      </c>
      <c r="O1797" s="116">
        <v>0</v>
      </c>
      <c r="P1797" s="112"/>
      <c r="Q1797" s="112"/>
      <c r="R1797" s="112"/>
      <c r="S1797" s="112"/>
      <c r="T1797" s="112"/>
      <c r="U1797" s="112"/>
      <c r="V1797" s="112"/>
      <c r="W1797" s="112"/>
    </row>
    <row r="1798" spans="1:23" x14ac:dyDescent="0.25">
      <c r="A1798" t="s">
        <v>133</v>
      </c>
      <c r="B1798" t="s">
        <v>134</v>
      </c>
      <c r="C1798" t="s">
        <v>7</v>
      </c>
      <c r="D1798" t="s">
        <v>1447</v>
      </c>
      <c r="E1798" t="s">
        <v>1524</v>
      </c>
      <c r="F1798" t="s">
        <v>1904</v>
      </c>
      <c r="G1798" t="s">
        <v>1905</v>
      </c>
      <c r="H1798" t="s">
        <v>1911</v>
      </c>
      <c r="I1798" t="s">
        <v>1667</v>
      </c>
      <c r="J1798" t="s">
        <v>1653</v>
      </c>
      <c r="K1798" t="s">
        <v>1668</v>
      </c>
      <c r="L1798" s="116">
        <v>1</v>
      </c>
      <c r="M1798" s="116">
        <v>1</v>
      </c>
      <c r="N1798" s="116">
        <v>1</v>
      </c>
      <c r="O1798" s="116">
        <v>1</v>
      </c>
      <c r="P1798" s="112"/>
      <c r="Q1798" s="112"/>
      <c r="R1798" s="112"/>
      <c r="S1798" s="112"/>
      <c r="T1798" s="112"/>
      <c r="U1798" s="112"/>
      <c r="V1798" s="112"/>
      <c r="W1798" s="112"/>
    </row>
    <row r="1799" spans="1:23" x14ac:dyDescent="0.25">
      <c r="A1799" t="s">
        <v>133</v>
      </c>
      <c r="B1799" t="s">
        <v>134</v>
      </c>
      <c r="C1799" t="s">
        <v>7</v>
      </c>
      <c r="D1799" t="s">
        <v>1447</v>
      </c>
      <c r="E1799" t="s">
        <v>1524</v>
      </c>
      <c r="F1799" t="s">
        <v>1904</v>
      </c>
      <c r="G1799" t="s">
        <v>1905</v>
      </c>
      <c r="H1799" t="s">
        <v>1912</v>
      </c>
      <c r="I1799" t="s">
        <v>1677</v>
      </c>
      <c r="J1799" t="s">
        <v>1653</v>
      </c>
      <c r="K1799" t="s">
        <v>1678</v>
      </c>
      <c r="L1799" s="116">
        <v>1</v>
      </c>
      <c r="M1799" s="116">
        <v>0</v>
      </c>
      <c r="N1799" s="116">
        <v>1</v>
      </c>
      <c r="O1799" s="116">
        <v>0</v>
      </c>
      <c r="P1799" s="112"/>
      <c r="Q1799" s="112"/>
      <c r="R1799" s="112"/>
      <c r="S1799" s="112"/>
      <c r="T1799" s="112"/>
      <c r="U1799" s="112"/>
      <c r="V1799" s="112"/>
      <c r="W1799" s="112"/>
    </row>
    <row r="1800" spans="1:23" x14ac:dyDescent="0.25">
      <c r="A1800" t="s">
        <v>133</v>
      </c>
      <c r="B1800" t="s">
        <v>134</v>
      </c>
      <c r="C1800" t="s">
        <v>7</v>
      </c>
      <c r="D1800" t="s">
        <v>1447</v>
      </c>
      <c r="E1800" t="s">
        <v>1524</v>
      </c>
      <c r="F1800" t="s">
        <v>1904</v>
      </c>
      <c r="G1800" t="s">
        <v>1905</v>
      </c>
      <c r="H1800" t="s">
        <v>1913</v>
      </c>
      <c r="I1800" t="s">
        <v>1681</v>
      </c>
      <c r="J1800" t="s">
        <v>1653</v>
      </c>
      <c r="K1800" t="s">
        <v>1682</v>
      </c>
      <c r="L1800" s="116">
        <v>5</v>
      </c>
      <c r="M1800" s="116">
        <v>2</v>
      </c>
      <c r="N1800" s="116">
        <v>5</v>
      </c>
      <c r="O1800" s="116">
        <v>2</v>
      </c>
      <c r="P1800" s="112"/>
      <c r="Q1800" s="112"/>
      <c r="R1800" s="112"/>
      <c r="S1800" s="112"/>
      <c r="T1800" s="112"/>
      <c r="U1800" s="112"/>
      <c r="V1800" s="112"/>
      <c r="W1800" s="112"/>
    </row>
    <row r="1801" spans="1:23" x14ac:dyDescent="0.25">
      <c r="A1801" t="s">
        <v>133</v>
      </c>
      <c r="B1801" t="s">
        <v>134</v>
      </c>
      <c r="C1801" t="s">
        <v>7</v>
      </c>
      <c r="D1801" t="s">
        <v>1447</v>
      </c>
      <c r="E1801" t="s">
        <v>1524</v>
      </c>
      <c r="F1801" t="s">
        <v>1904</v>
      </c>
      <c r="G1801" t="s">
        <v>1905</v>
      </c>
      <c r="H1801" t="s">
        <v>1914</v>
      </c>
      <c r="I1801" t="s">
        <v>1683</v>
      </c>
      <c r="J1801" t="s">
        <v>1675</v>
      </c>
      <c r="K1801" t="s">
        <v>1684</v>
      </c>
      <c r="L1801" s="116">
        <v>3</v>
      </c>
      <c r="M1801" s="116">
        <v>1</v>
      </c>
      <c r="N1801" s="116">
        <v>3</v>
      </c>
      <c r="O1801" s="116">
        <v>1</v>
      </c>
      <c r="P1801" s="112"/>
      <c r="Q1801" s="112"/>
      <c r="R1801" s="112"/>
      <c r="S1801" s="112"/>
      <c r="T1801" s="112"/>
      <c r="U1801" s="112"/>
      <c r="V1801" s="112"/>
      <c r="W1801" s="112"/>
    </row>
    <row r="1802" spans="1:23" x14ac:dyDescent="0.25">
      <c r="A1802" t="s">
        <v>133</v>
      </c>
      <c r="B1802" t="s">
        <v>134</v>
      </c>
      <c r="C1802" t="s">
        <v>7</v>
      </c>
      <c r="D1802" t="s">
        <v>1447</v>
      </c>
      <c r="E1802" t="s">
        <v>1524</v>
      </c>
      <c r="F1802" t="s">
        <v>1904</v>
      </c>
      <c r="G1802" t="s">
        <v>1905</v>
      </c>
      <c r="H1802" t="s">
        <v>1915</v>
      </c>
      <c r="I1802" t="s">
        <v>1693</v>
      </c>
      <c r="J1802" t="s">
        <v>1650</v>
      </c>
      <c r="K1802" t="s">
        <v>1694</v>
      </c>
      <c r="L1802" s="116">
        <v>1</v>
      </c>
      <c r="M1802" s="116">
        <v>0</v>
      </c>
      <c r="N1802" s="116">
        <v>1</v>
      </c>
      <c r="O1802" s="116">
        <v>0</v>
      </c>
      <c r="P1802" s="112"/>
      <c r="Q1802" s="112"/>
      <c r="R1802" s="112"/>
      <c r="S1802" s="112"/>
      <c r="T1802" s="112"/>
      <c r="U1802" s="112"/>
      <c r="V1802" s="112"/>
      <c r="W1802" s="112"/>
    </row>
    <row r="1803" spans="1:23" x14ac:dyDescent="0.25">
      <c r="A1803" t="s">
        <v>133</v>
      </c>
      <c r="B1803" t="s">
        <v>134</v>
      </c>
      <c r="C1803" t="s">
        <v>7</v>
      </c>
      <c r="D1803" t="s">
        <v>1447</v>
      </c>
      <c r="E1803" t="s">
        <v>1524</v>
      </c>
      <c r="F1803" t="s">
        <v>1904</v>
      </c>
      <c r="G1803" t="s">
        <v>1905</v>
      </c>
      <c r="H1803" t="s">
        <v>1916</v>
      </c>
      <c r="I1803" t="s">
        <v>1695</v>
      </c>
      <c r="J1803" t="s">
        <v>1696</v>
      </c>
      <c r="K1803" t="s">
        <v>1697</v>
      </c>
      <c r="L1803" s="116">
        <v>1</v>
      </c>
      <c r="M1803" s="116">
        <v>1</v>
      </c>
      <c r="N1803" s="116">
        <v>1</v>
      </c>
      <c r="O1803" s="116">
        <v>1</v>
      </c>
      <c r="P1803" s="112"/>
      <c r="Q1803" s="112"/>
      <c r="R1803" s="112"/>
      <c r="S1803" s="112"/>
      <c r="T1803" s="112"/>
      <c r="U1803" s="112"/>
      <c r="V1803" s="112"/>
      <c r="W1803" s="112"/>
    </row>
    <row r="1804" spans="1:23" x14ac:dyDescent="0.25">
      <c r="A1804" t="s">
        <v>133</v>
      </c>
      <c r="B1804" t="s">
        <v>134</v>
      </c>
      <c r="C1804" t="s">
        <v>7</v>
      </c>
      <c r="D1804" t="s">
        <v>1447</v>
      </c>
      <c r="E1804" t="s">
        <v>1524</v>
      </c>
      <c r="F1804" t="s">
        <v>1904</v>
      </c>
      <c r="G1804" t="s">
        <v>1905</v>
      </c>
      <c r="H1804" t="s">
        <v>1917</v>
      </c>
      <c r="I1804" t="s">
        <v>1689</v>
      </c>
      <c r="J1804" t="s">
        <v>1653</v>
      </c>
      <c r="K1804" t="s">
        <v>1690</v>
      </c>
      <c r="L1804" s="116">
        <v>22</v>
      </c>
      <c r="M1804" s="116">
        <v>10</v>
      </c>
      <c r="N1804" s="116">
        <v>22</v>
      </c>
      <c r="O1804" s="116">
        <v>10</v>
      </c>
      <c r="P1804" s="112"/>
      <c r="Q1804" s="112"/>
      <c r="R1804" s="112"/>
      <c r="S1804" s="112"/>
      <c r="T1804" s="112"/>
      <c r="U1804" s="112"/>
      <c r="V1804" s="112"/>
      <c r="W1804" s="112"/>
    </row>
    <row r="1805" spans="1:23" x14ac:dyDescent="0.25">
      <c r="A1805" t="s">
        <v>133</v>
      </c>
      <c r="B1805" t="s">
        <v>134</v>
      </c>
      <c r="C1805" t="s">
        <v>7</v>
      </c>
      <c r="D1805" t="s">
        <v>1447</v>
      </c>
      <c r="E1805" t="s">
        <v>1524</v>
      </c>
      <c r="F1805" t="s">
        <v>1904</v>
      </c>
      <c r="G1805" t="s">
        <v>1905</v>
      </c>
      <c r="H1805" t="s">
        <v>1918</v>
      </c>
      <c r="I1805" t="s">
        <v>1710</v>
      </c>
      <c r="J1805" t="s">
        <v>1653</v>
      </c>
      <c r="K1805" t="s">
        <v>1711</v>
      </c>
      <c r="L1805" s="116">
        <v>4</v>
      </c>
      <c r="M1805" s="116">
        <v>3</v>
      </c>
      <c r="N1805" s="116">
        <v>4</v>
      </c>
      <c r="O1805" s="116">
        <v>3</v>
      </c>
      <c r="P1805" s="112"/>
      <c r="Q1805" s="112"/>
      <c r="R1805" s="112"/>
      <c r="S1805" s="112"/>
      <c r="T1805" s="112"/>
      <c r="U1805" s="112"/>
      <c r="V1805" s="112"/>
      <c r="W1805" s="112"/>
    </row>
    <row r="1806" spans="1:23" x14ac:dyDescent="0.25">
      <c r="A1806" t="s">
        <v>133</v>
      </c>
      <c r="B1806" t="s">
        <v>134</v>
      </c>
      <c r="C1806" t="s">
        <v>7</v>
      </c>
      <c r="D1806" t="s">
        <v>1447</v>
      </c>
      <c r="E1806" t="s">
        <v>1524</v>
      </c>
      <c r="F1806" t="s">
        <v>1904</v>
      </c>
      <c r="G1806" t="s">
        <v>1905</v>
      </c>
      <c r="H1806" t="s">
        <v>1919</v>
      </c>
      <c r="I1806" t="s">
        <v>1712</v>
      </c>
      <c r="J1806" t="s">
        <v>1653</v>
      </c>
      <c r="K1806" t="s">
        <v>1713</v>
      </c>
      <c r="L1806" s="116">
        <v>7</v>
      </c>
      <c r="M1806" s="116">
        <v>4</v>
      </c>
      <c r="N1806" s="116">
        <v>7</v>
      </c>
      <c r="O1806" s="116">
        <v>4</v>
      </c>
      <c r="P1806" s="112"/>
      <c r="Q1806" s="112"/>
      <c r="R1806" s="112"/>
      <c r="S1806" s="112"/>
      <c r="T1806" s="112"/>
      <c r="U1806" s="112"/>
      <c r="V1806" s="112"/>
      <c r="W1806" s="112"/>
    </row>
    <row r="1807" spans="1:23" x14ac:dyDescent="0.25">
      <c r="A1807" t="s">
        <v>133</v>
      </c>
      <c r="B1807" t="s">
        <v>134</v>
      </c>
      <c r="C1807" t="s">
        <v>7</v>
      </c>
      <c r="D1807" t="s">
        <v>1447</v>
      </c>
      <c r="E1807" t="s">
        <v>1524</v>
      </c>
      <c r="F1807" t="s">
        <v>1904</v>
      </c>
      <c r="G1807" t="s">
        <v>1905</v>
      </c>
      <c r="H1807" t="s">
        <v>1920</v>
      </c>
      <c r="I1807" t="s">
        <v>1645</v>
      </c>
      <c r="J1807" t="s">
        <v>1643</v>
      </c>
      <c r="K1807" t="s">
        <v>1646</v>
      </c>
      <c r="L1807" s="116">
        <v>1</v>
      </c>
      <c r="M1807" s="116">
        <v>1</v>
      </c>
      <c r="N1807" s="116">
        <v>1</v>
      </c>
      <c r="O1807" s="116">
        <v>1</v>
      </c>
      <c r="P1807" s="112"/>
      <c r="Q1807" s="112"/>
      <c r="R1807" s="112"/>
      <c r="S1807" s="112"/>
      <c r="T1807" s="112"/>
      <c r="U1807" s="112"/>
      <c r="V1807" s="112"/>
      <c r="W1807" s="112"/>
    </row>
    <row r="1808" spans="1:23" x14ac:dyDescent="0.25">
      <c r="A1808" t="s">
        <v>133</v>
      </c>
      <c r="B1808" t="s">
        <v>134</v>
      </c>
      <c r="C1808" t="s">
        <v>7</v>
      </c>
      <c r="D1808" t="s">
        <v>1447</v>
      </c>
      <c r="E1808" t="s">
        <v>1524</v>
      </c>
      <c r="F1808" t="s">
        <v>1904</v>
      </c>
      <c r="G1808" t="s">
        <v>1905</v>
      </c>
      <c r="H1808" t="s">
        <v>1921</v>
      </c>
      <c r="I1808" t="s">
        <v>1698</v>
      </c>
      <c r="J1808" t="s">
        <v>1653</v>
      </c>
      <c r="K1808" t="s">
        <v>1699</v>
      </c>
      <c r="L1808" s="116">
        <v>1</v>
      </c>
      <c r="M1808" s="116">
        <v>1</v>
      </c>
      <c r="N1808" s="116">
        <v>1</v>
      </c>
      <c r="O1808" s="116">
        <v>1</v>
      </c>
      <c r="P1808" s="112"/>
      <c r="Q1808" s="112"/>
      <c r="R1808" s="112"/>
      <c r="S1808" s="112"/>
      <c r="T1808" s="112"/>
      <c r="U1808" s="112"/>
      <c r="V1808" s="112"/>
      <c r="W1808" s="112"/>
    </row>
    <row r="1809" spans="1:23" x14ac:dyDescent="0.25">
      <c r="A1809" t="s">
        <v>133</v>
      </c>
      <c r="B1809" t="s">
        <v>134</v>
      </c>
      <c r="C1809" t="s">
        <v>7</v>
      </c>
      <c r="D1809" t="s">
        <v>1447</v>
      </c>
      <c r="E1809" t="s">
        <v>1524</v>
      </c>
      <c r="F1809" t="s">
        <v>1904</v>
      </c>
      <c r="G1809" t="s">
        <v>1905</v>
      </c>
      <c r="H1809" t="s">
        <v>1922</v>
      </c>
      <c r="I1809" t="s">
        <v>1700</v>
      </c>
      <c r="J1809" t="s">
        <v>1653</v>
      </c>
      <c r="K1809" t="s">
        <v>1701</v>
      </c>
      <c r="L1809" s="116">
        <v>5</v>
      </c>
      <c r="M1809" s="116">
        <v>2</v>
      </c>
      <c r="N1809" s="116">
        <v>5</v>
      </c>
      <c r="O1809" s="116">
        <v>2</v>
      </c>
      <c r="P1809" s="112"/>
      <c r="Q1809" s="112"/>
      <c r="R1809" s="112"/>
      <c r="S1809" s="112"/>
      <c r="T1809" s="112"/>
      <c r="U1809" s="112"/>
      <c r="V1809" s="112"/>
      <c r="W1809" s="112"/>
    </row>
    <row r="1810" spans="1:23" x14ac:dyDescent="0.25">
      <c r="A1810" t="s">
        <v>133</v>
      </c>
      <c r="B1810" t="s">
        <v>134</v>
      </c>
      <c r="C1810" t="s">
        <v>7</v>
      </c>
      <c r="D1810" t="s">
        <v>1447</v>
      </c>
      <c r="E1810" t="s">
        <v>1524</v>
      </c>
      <c r="F1810" t="s">
        <v>1904</v>
      </c>
      <c r="G1810" t="s">
        <v>1905</v>
      </c>
      <c r="H1810" t="s">
        <v>1923</v>
      </c>
      <c r="I1810" t="s">
        <v>1769</v>
      </c>
      <c r="J1810" t="s">
        <v>1675</v>
      </c>
      <c r="K1810" t="s">
        <v>1770</v>
      </c>
      <c r="L1810" s="116">
        <v>1</v>
      </c>
      <c r="M1810" s="116">
        <v>0</v>
      </c>
      <c r="N1810" s="116">
        <v>1</v>
      </c>
      <c r="O1810" s="116">
        <v>0</v>
      </c>
      <c r="P1810" s="112"/>
      <c r="Q1810" s="112"/>
      <c r="R1810" s="112"/>
      <c r="S1810" s="112"/>
      <c r="T1810" s="112"/>
      <c r="U1810" s="112"/>
      <c r="V1810" s="112"/>
      <c r="W1810" s="112"/>
    </row>
    <row r="1811" spans="1:23" x14ac:dyDescent="0.25">
      <c r="A1811" t="s">
        <v>133</v>
      </c>
      <c r="B1811" t="s">
        <v>134</v>
      </c>
      <c r="C1811" t="s">
        <v>7</v>
      </c>
      <c r="D1811" t="s">
        <v>1447</v>
      </c>
      <c r="E1811" t="s">
        <v>1524</v>
      </c>
      <c r="F1811" t="s">
        <v>1904</v>
      </c>
      <c r="G1811" t="s">
        <v>1905</v>
      </c>
      <c r="H1811" t="s">
        <v>1924</v>
      </c>
      <c r="I1811" t="s">
        <v>1925</v>
      </c>
      <c r="J1811" t="s">
        <v>1653</v>
      </c>
      <c r="K1811" t="s">
        <v>1926</v>
      </c>
      <c r="L1811" s="116">
        <v>1</v>
      </c>
      <c r="M1811" s="116">
        <v>1</v>
      </c>
      <c r="N1811" s="116">
        <v>1</v>
      </c>
      <c r="O1811" s="116">
        <v>1</v>
      </c>
      <c r="P1811" s="112"/>
      <c r="Q1811" s="112"/>
      <c r="R1811" s="112"/>
      <c r="S1811" s="112"/>
      <c r="T1811" s="112"/>
      <c r="U1811" s="112"/>
      <c r="V1811" s="112"/>
      <c r="W1811" s="112"/>
    </row>
    <row r="1812" spans="1:23" x14ac:dyDescent="0.25">
      <c r="A1812" t="s">
        <v>133</v>
      </c>
      <c r="B1812" t="s">
        <v>134</v>
      </c>
      <c r="C1812" t="s">
        <v>7</v>
      </c>
      <c r="D1812" t="s">
        <v>1447</v>
      </c>
      <c r="E1812" t="s">
        <v>1524</v>
      </c>
      <c r="F1812" t="s">
        <v>1904</v>
      </c>
      <c r="G1812" t="s">
        <v>1905</v>
      </c>
      <c r="H1812" t="s">
        <v>1927</v>
      </c>
      <c r="I1812" t="s">
        <v>1714</v>
      </c>
      <c r="J1812" t="s">
        <v>1653</v>
      </c>
      <c r="K1812" t="s">
        <v>1715</v>
      </c>
      <c r="L1812" s="116">
        <v>29</v>
      </c>
      <c r="M1812" s="116">
        <v>19</v>
      </c>
      <c r="N1812" s="116">
        <v>29</v>
      </c>
      <c r="O1812" s="116">
        <v>19</v>
      </c>
      <c r="P1812" s="112"/>
      <c r="Q1812" s="112"/>
      <c r="R1812" s="112"/>
      <c r="S1812" s="112"/>
      <c r="T1812" s="112"/>
      <c r="U1812" s="112"/>
      <c r="V1812" s="112"/>
      <c r="W1812" s="112"/>
    </row>
    <row r="1813" spans="1:23" x14ac:dyDescent="0.25">
      <c r="A1813" t="s">
        <v>133</v>
      </c>
      <c r="B1813" t="s">
        <v>134</v>
      </c>
      <c r="C1813" t="s">
        <v>7</v>
      </c>
      <c r="D1813" t="s">
        <v>1447</v>
      </c>
      <c r="E1813" t="s">
        <v>1524</v>
      </c>
      <c r="F1813" t="s">
        <v>1904</v>
      </c>
      <c r="G1813" t="s">
        <v>1905</v>
      </c>
      <c r="H1813" t="s">
        <v>1928</v>
      </c>
      <c r="I1813" t="s">
        <v>1704</v>
      </c>
      <c r="J1813" t="s">
        <v>1653</v>
      </c>
      <c r="K1813" t="s">
        <v>1705</v>
      </c>
      <c r="L1813" s="116">
        <v>22</v>
      </c>
      <c r="M1813" s="116">
        <v>12</v>
      </c>
      <c r="N1813" s="116">
        <v>22</v>
      </c>
      <c r="O1813" s="116">
        <v>12</v>
      </c>
      <c r="P1813" s="112"/>
      <c r="Q1813" s="112"/>
      <c r="R1813" s="112"/>
      <c r="S1813" s="112"/>
      <c r="T1813" s="112"/>
      <c r="U1813" s="112"/>
      <c r="V1813" s="112"/>
      <c r="W1813" s="112"/>
    </row>
    <row r="1814" spans="1:23" x14ac:dyDescent="0.25">
      <c r="A1814" t="s">
        <v>133</v>
      </c>
      <c r="B1814" t="s">
        <v>134</v>
      </c>
      <c r="C1814" t="s">
        <v>7</v>
      </c>
      <c r="D1814" t="s">
        <v>1447</v>
      </c>
      <c r="E1814" t="s">
        <v>1524</v>
      </c>
      <c r="F1814" t="s">
        <v>1904</v>
      </c>
      <c r="G1814" t="s">
        <v>1905</v>
      </c>
      <c r="H1814" t="s">
        <v>1929</v>
      </c>
      <c r="I1814" t="s">
        <v>1716</v>
      </c>
      <c r="J1814" t="s">
        <v>1675</v>
      </c>
      <c r="K1814" t="s">
        <v>1717</v>
      </c>
      <c r="L1814" s="116">
        <v>14</v>
      </c>
      <c r="M1814" s="116">
        <v>5</v>
      </c>
      <c r="N1814" s="116">
        <v>14</v>
      </c>
      <c r="O1814" s="116">
        <v>5</v>
      </c>
      <c r="P1814" s="112"/>
      <c r="Q1814" s="112"/>
      <c r="R1814" s="112"/>
      <c r="S1814" s="112"/>
      <c r="T1814" s="112"/>
      <c r="U1814" s="112"/>
      <c r="V1814" s="112"/>
      <c r="W1814" s="112"/>
    </row>
    <row r="1815" spans="1:23" x14ac:dyDescent="0.25">
      <c r="A1815" t="s">
        <v>133</v>
      </c>
      <c r="B1815" t="s">
        <v>134</v>
      </c>
      <c r="C1815" t="s">
        <v>7</v>
      </c>
      <c r="D1815" t="s">
        <v>1447</v>
      </c>
      <c r="E1815" t="s">
        <v>1524</v>
      </c>
      <c r="F1815" t="s">
        <v>1904</v>
      </c>
      <c r="G1815" t="s">
        <v>1905</v>
      </c>
      <c r="H1815" t="s">
        <v>1930</v>
      </c>
      <c r="I1815" t="s">
        <v>1718</v>
      </c>
      <c r="J1815" t="s">
        <v>1643</v>
      </c>
      <c r="K1815" t="s">
        <v>1719</v>
      </c>
      <c r="L1815" s="116">
        <v>1</v>
      </c>
      <c r="M1815" s="116">
        <v>0</v>
      </c>
      <c r="N1815" s="116">
        <v>1</v>
      </c>
      <c r="O1815" s="116">
        <v>0</v>
      </c>
      <c r="P1815" s="112"/>
      <c r="Q1815" s="112"/>
      <c r="R1815" s="112"/>
      <c r="S1815" s="112"/>
      <c r="T1815" s="112"/>
      <c r="U1815" s="112"/>
      <c r="V1815" s="112"/>
      <c r="W1815" s="112"/>
    </row>
    <row r="1816" spans="1:23" x14ac:dyDescent="0.25">
      <c r="A1816" t="s">
        <v>133</v>
      </c>
      <c r="B1816" t="s">
        <v>134</v>
      </c>
      <c r="C1816" t="s">
        <v>7</v>
      </c>
      <c r="D1816" t="s">
        <v>1447</v>
      </c>
      <c r="E1816" t="s">
        <v>1524</v>
      </c>
      <c r="F1816" t="s">
        <v>1904</v>
      </c>
      <c r="G1816" t="s">
        <v>1905</v>
      </c>
      <c r="H1816" t="s">
        <v>1931</v>
      </c>
      <c r="I1816" t="s">
        <v>1720</v>
      </c>
      <c r="J1816" t="s">
        <v>1643</v>
      </c>
      <c r="K1816" t="s">
        <v>1721</v>
      </c>
      <c r="L1816" s="116">
        <v>1</v>
      </c>
      <c r="M1816" s="116">
        <v>1</v>
      </c>
      <c r="N1816" s="116">
        <v>1</v>
      </c>
      <c r="O1816" s="116">
        <v>1</v>
      </c>
      <c r="P1816" s="112"/>
      <c r="Q1816" s="112"/>
      <c r="R1816" s="112"/>
      <c r="S1816" s="112"/>
      <c r="T1816" s="112"/>
      <c r="U1816" s="112"/>
      <c r="V1816" s="112"/>
      <c r="W1816" s="112"/>
    </row>
    <row r="1817" spans="1:23" x14ac:dyDescent="0.25">
      <c r="A1817" t="s">
        <v>133</v>
      </c>
      <c r="B1817" t="s">
        <v>134</v>
      </c>
      <c r="C1817" t="s">
        <v>7</v>
      </c>
      <c r="D1817" t="s">
        <v>1447</v>
      </c>
      <c r="E1817" t="s">
        <v>1524</v>
      </c>
      <c r="F1817" t="s">
        <v>1904</v>
      </c>
      <c r="G1817" t="s">
        <v>1905</v>
      </c>
      <c r="H1817" t="s">
        <v>1932</v>
      </c>
      <c r="I1817" t="s">
        <v>1706</v>
      </c>
      <c r="J1817" t="s">
        <v>1653</v>
      </c>
      <c r="K1817" t="s">
        <v>1707</v>
      </c>
      <c r="L1817" s="116">
        <v>212</v>
      </c>
      <c r="M1817" s="116">
        <v>102</v>
      </c>
      <c r="N1817" s="116">
        <v>212</v>
      </c>
      <c r="O1817" s="116">
        <v>102</v>
      </c>
      <c r="P1817" s="112"/>
      <c r="Q1817" s="112"/>
      <c r="R1817" s="112"/>
      <c r="S1817" s="112"/>
      <c r="T1817" s="112"/>
      <c r="U1817" s="112"/>
      <c r="V1817" s="112"/>
      <c r="W1817" s="112"/>
    </row>
    <row r="1818" spans="1:23" x14ac:dyDescent="0.25">
      <c r="A1818" t="s">
        <v>133</v>
      </c>
      <c r="B1818" t="s">
        <v>134</v>
      </c>
      <c r="C1818" t="s">
        <v>7</v>
      </c>
      <c r="D1818" t="s">
        <v>1447</v>
      </c>
      <c r="E1818" t="s">
        <v>1524</v>
      </c>
      <c r="F1818" t="s">
        <v>1904</v>
      </c>
      <c r="G1818" t="s">
        <v>1905</v>
      </c>
      <c r="H1818" t="s">
        <v>1933</v>
      </c>
      <c r="I1818" t="s">
        <v>1708</v>
      </c>
      <c r="J1818" t="s">
        <v>1653</v>
      </c>
      <c r="K1818" t="s">
        <v>1709</v>
      </c>
      <c r="L1818" s="116">
        <v>104</v>
      </c>
      <c r="M1818" s="116">
        <v>60</v>
      </c>
      <c r="N1818" s="116">
        <v>104</v>
      </c>
      <c r="O1818" s="116">
        <v>60</v>
      </c>
      <c r="P1818" s="112"/>
      <c r="Q1818" s="112"/>
      <c r="R1818" s="112"/>
      <c r="S1818" s="112"/>
      <c r="T1818" s="112"/>
      <c r="U1818" s="112"/>
      <c r="V1818" s="112"/>
      <c r="W1818" s="112"/>
    </row>
    <row r="1819" spans="1:23" x14ac:dyDescent="0.25">
      <c r="A1819" t="s">
        <v>140</v>
      </c>
      <c r="B1819" t="s">
        <v>141</v>
      </c>
      <c r="C1819" t="s">
        <v>7</v>
      </c>
      <c r="D1819" t="s">
        <v>489</v>
      </c>
      <c r="E1819" t="s">
        <v>1527</v>
      </c>
      <c r="F1819" t="s">
        <v>1904</v>
      </c>
      <c r="G1819" t="s">
        <v>1905</v>
      </c>
      <c r="H1819" t="s">
        <v>1906</v>
      </c>
      <c r="I1819" t="s">
        <v>1704</v>
      </c>
      <c r="J1819" t="s">
        <v>1653</v>
      </c>
      <c r="K1819" t="s">
        <v>1705</v>
      </c>
      <c r="L1819" s="116">
        <v>3</v>
      </c>
      <c r="M1819" s="116">
        <v>0</v>
      </c>
      <c r="N1819" s="116">
        <v>3</v>
      </c>
      <c r="O1819" s="116">
        <v>0</v>
      </c>
      <c r="P1819" s="112"/>
      <c r="Q1819" s="112"/>
      <c r="R1819" s="112"/>
      <c r="S1819" s="112"/>
      <c r="T1819" s="112"/>
      <c r="U1819" s="112"/>
      <c r="V1819" s="112"/>
      <c r="W1819" s="112"/>
    </row>
    <row r="1820" spans="1:23" x14ac:dyDescent="0.25">
      <c r="A1820" t="s">
        <v>140</v>
      </c>
      <c r="B1820" t="s">
        <v>141</v>
      </c>
      <c r="C1820" t="s">
        <v>7</v>
      </c>
      <c r="D1820" t="s">
        <v>489</v>
      </c>
      <c r="E1820" t="s">
        <v>1527</v>
      </c>
      <c r="F1820" t="s">
        <v>1904</v>
      </c>
      <c r="G1820" t="s">
        <v>1905</v>
      </c>
      <c r="H1820" t="s">
        <v>1907</v>
      </c>
      <c r="I1820" t="s">
        <v>1700</v>
      </c>
      <c r="J1820" t="s">
        <v>1653</v>
      </c>
      <c r="K1820" t="s">
        <v>1701</v>
      </c>
      <c r="L1820" s="116">
        <v>3</v>
      </c>
      <c r="M1820" s="116">
        <v>0</v>
      </c>
      <c r="N1820" s="116">
        <v>3</v>
      </c>
      <c r="O1820" s="116">
        <v>0</v>
      </c>
      <c r="P1820" s="112"/>
      <c r="Q1820" s="112"/>
      <c r="R1820" s="112"/>
      <c r="S1820" s="112"/>
      <c r="T1820" s="112"/>
      <c r="U1820" s="112"/>
      <c r="V1820" s="112"/>
      <c r="W1820" s="112"/>
    </row>
    <row r="1821" spans="1:23" x14ac:dyDescent="0.25">
      <c r="A1821" t="s">
        <v>140</v>
      </c>
      <c r="B1821" t="s">
        <v>141</v>
      </c>
      <c r="C1821" t="s">
        <v>7</v>
      </c>
      <c r="D1821" t="s">
        <v>489</v>
      </c>
      <c r="E1821" t="s">
        <v>1527</v>
      </c>
      <c r="F1821" t="s">
        <v>1904</v>
      </c>
      <c r="G1821" t="s">
        <v>1905</v>
      </c>
      <c r="H1821" t="s">
        <v>1908</v>
      </c>
      <c r="I1821" t="s">
        <v>1681</v>
      </c>
      <c r="J1821" t="s">
        <v>1653</v>
      </c>
      <c r="K1821" t="s">
        <v>1682</v>
      </c>
      <c r="L1821" s="116">
        <v>1</v>
      </c>
      <c r="M1821" s="116">
        <v>0</v>
      </c>
      <c r="N1821" s="116">
        <v>1</v>
      </c>
      <c r="O1821" s="116">
        <v>0</v>
      </c>
      <c r="P1821" s="112"/>
      <c r="Q1821" s="112"/>
      <c r="R1821" s="112"/>
      <c r="S1821" s="112"/>
      <c r="T1821" s="112"/>
      <c r="U1821" s="112"/>
      <c r="V1821" s="112"/>
      <c r="W1821" s="112"/>
    </row>
    <row r="1822" spans="1:23" x14ac:dyDescent="0.25">
      <c r="A1822" t="s">
        <v>143</v>
      </c>
      <c r="B1822" t="s">
        <v>144</v>
      </c>
      <c r="C1822" t="s">
        <v>7</v>
      </c>
      <c r="D1822" t="s">
        <v>490</v>
      </c>
      <c r="E1822" t="s">
        <v>1528</v>
      </c>
      <c r="F1822" t="s">
        <v>1904</v>
      </c>
      <c r="G1822" t="s">
        <v>1905</v>
      </c>
      <c r="H1822" t="s">
        <v>1906</v>
      </c>
      <c r="I1822" t="s">
        <v>1687</v>
      </c>
      <c r="J1822" t="s">
        <v>1643</v>
      </c>
      <c r="K1822" t="s">
        <v>1688</v>
      </c>
      <c r="L1822" s="116">
        <v>1</v>
      </c>
      <c r="M1822" s="116">
        <v>1</v>
      </c>
      <c r="N1822" s="116">
        <v>1</v>
      </c>
      <c r="O1822" s="116">
        <v>1</v>
      </c>
      <c r="P1822" s="112"/>
      <c r="Q1822" s="112"/>
      <c r="R1822" s="112"/>
      <c r="S1822" s="112"/>
      <c r="T1822" s="112"/>
      <c r="U1822" s="112"/>
      <c r="V1822" s="112"/>
      <c r="W1822" s="112"/>
    </row>
    <row r="1823" spans="1:23" x14ac:dyDescent="0.25">
      <c r="A1823" t="s">
        <v>143</v>
      </c>
      <c r="B1823" t="s">
        <v>144</v>
      </c>
      <c r="C1823" t="s">
        <v>7</v>
      </c>
      <c r="D1823" t="s">
        <v>490</v>
      </c>
      <c r="E1823" t="s">
        <v>1528</v>
      </c>
      <c r="F1823" t="s">
        <v>1904</v>
      </c>
      <c r="G1823" t="s">
        <v>1905</v>
      </c>
      <c r="H1823" t="s">
        <v>1907</v>
      </c>
      <c r="I1823" t="s">
        <v>1649</v>
      </c>
      <c r="J1823" t="s">
        <v>1650</v>
      </c>
      <c r="K1823" t="s">
        <v>1651</v>
      </c>
      <c r="L1823" s="116">
        <v>8</v>
      </c>
      <c r="M1823" s="116">
        <v>3</v>
      </c>
      <c r="N1823" s="116">
        <v>8</v>
      </c>
      <c r="O1823" s="116">
        <v>3</v>
      </c>
      <c r="P1823" s="112"/>
      <c r="Q1823" s="112"/>
      <c r="R1823" s="112"/>
      <c r="S1823" s="112"/>
      <c r="T1823" s="112"/>
      <c r="U1823" s="112"/>
      <c r="V1823" s="112"/>
      <c r="W1823" s="112"/>
    </row>
    <row r="1824" spans="1:23" x14ac:dyDescent="0.25">
      <c r="A1824" t="s">
        <v>143</v>
      </c>
      <c r="B1824" t="s">
        <v>144</v>
      </c>
      <c r="C1824" t="s">
        <v>7</v>
      </c>
      <c r="D1824" t="s">
        <v>490</v>
      </c>
      <c r="E1824" t="s">
        <v>1528</v>
      </c>
      <c r="F1824" t="s">
        <v>1904</v>
      </c>
      <c r="G1824" t="s">
        <v>1905</v>
      </c>
      <c r="H1824" t="s">
        <v>1908</v>
      </c>
      <c r="I1824" t="s">
        <v>1730</v>
      </c>
      <c r="J1824" t="s">
        <v>2028</v>
      </c>
      <c r="K1824" t="s">
        <v>1731</v>
      </c>
      <c r="L1824" s="116">
        <v>1</v>
      </c>
      <c r="M1824" s="116">
        <v>0</v>
      </c>
      <c r="N1824" s="116">
        <v>1</v>
      </c>
      <c r="O1824" s="116">
        <v>0</v>
      </c>
      <c r="P1824" s="112"/>
      <c r="Q1824" s="112"/>
      <c r="R1824" s="112"/>
      <c r="S1824" s="112"/>
      <c r="T1824" s="112"/>
      <c r="U1824" s="112"/>
      <c r="V1824" s="112"/>
      <c r="W1824" s="112"/>
    </row>
    <row r="1825" spans="1:23" x14ac:dyDescent="0.25">
      <c r="A1825" t="s">
        <v>143</v>
      </c>
      <c r="B1825" t="s">
        <v>144</v>
      </c>
      <c r="C1825" t="s">
        <v>7</v>
      </c>
      <c r="D1825" t="s">
        <v>490</v>
      </c>
      <c r="E1825" t="s">
        <v>1528</v>
      </c>
      <c r="F1825" t="s">
        <v>1904</v>
      </c>
      <c r="G1825" t="s">
        <v>1905</v>
      </c>
      <c r="H1825" t="s">
        <v>1909</v>
      </c>
      <c r="I1825" t="s">
        <v>1652</v>
      </c>
      <c r="J1825" t="s">
        <v>1653</v>
      </c>
      <c r="K1825" t="s">
        <v>1654</v>
      </c>
      <c r="L1825" s="116">
        <v>13</v>
      </c>
      <c r="M1825" s="116">
        <v>2</v>
      </c>
      <c r="N1825" s="116">
        <v>13</v>
      </c>
      <c r="O1825" s="116">
        <v>2</v>
      </c>
      <c r="P1825" s="112"/>
      <c r="Q1825" s="112"/>
      <c r="R1825" s="112"/>
      <c r="S1825" s="112"/>
      <c r="T1825" s="112"/>
      <c r="U1825" s="112"/>
      <c r="V1825" s="112"/>
      <c r="W1825" s="112"/>
    </row>
    <row r="1826" spans="1:23" x14ac:dyDescent="0.25">
      <c r="A1826" t="s">
        <v>143</v>
      </c>
      <c r="B1826" t="s">
        <v>144</v>
      </c>
      <c r="C1826" t="s">
        <v>7</v>
      </c>
      <c r="D1826" t="s">
        <v>490</v>
      </c>
      <c r="E1826" t="s">
        <v>1528</v>
      </c>
      <c r="F1826" t="s">
        <v>1904</v>
      </c>
      <c r="G1826" t="s">
        <v>1905</v>
      </c>
      <c r="H1826" t="s">
        <v>1912</v>
      </c>
      <c r="I1826" t="s">
        <v>1655</v>
      </c>
      <c r="J1826" t="s">
        <v>1643</v>
      </c>
      <c r="K1826" t="s">
        <v>1656</v>
      </c>
      <c r="L1826" s="116">
        <v>1</v>
      </c>
      <c r="M1826" s="116">
        <v>0</v>
      </c>
      <c r="N1826" s="116">
        <v>1</v>
      </c>
      <c r="O1826" s="116">
        <v>0</v>
      </c>
      <c r="P1826" s="112"/>
      <c r="Q1826" s="112"/>
      <c r="R1826" s="112"/>
      <c r="S1826" s="112"/>
      <c r="T1826" s="112"/>
      <c r="U1826" s="112"/>
      <c r="V1826" s="112"/>
      <c r="W1826" s="112"/>
    </row>
    <row r="1827" spans="1:23" x14ac:dyDescent="0.25">
      <c r="A1827" t="s">
        <v>143</v>
      </c>
      <c r="B1827" t="s">
        <v>144</v>
      </c>
      <c r="C1827" t="s">
        <v>7</v>
      </c>
      <c r="D1827" t="s">
        <v>490</v>
      </c>
      <c r="E1827" t="s">
        <v>1528</v>
      </c>
      <c r="F1827" t="s">
        <v>1904</v>
      </c>
      <c r="G1827" t="s">
        <v>1905</v>
      </c>
      <c r="H1827" t="s">
        <v>1913</v>
      </c>
      <c r="I1827" t="s">
        <v>1732</v>
      </c>
      <c r="J1827" t="s">
        <v>1643</v>
      </c>
      <c r="K1827" t="s">
        <v>1733</v>
      </c>
      <c r="L1827" s="116">
        <v>2</v>
      </c>
      <c r="M1827" s="116">
        <v>2</v>
      </c>
      <c r="N1827" s="116">
        <v>2</v>
      </c>
      <c r="O1827" s="116">
        <v>2</v>
      </c>
      <c r="P1827" s="112"/>
      <c r="Q1827" s="112"/>
      <c r="R1827" s="112"/>
      <c r="S1827" s="112"/>
      <c r="T1827" s="112"/>
      <c r="U1827" s="112"/>
      <c r="V1827" s="112"/>
      <c r="W1827" s="112"/>
    </row>
    <row r="1828" spans="1:23" x14ac:dyDescent="0.25">
      <c r="A1828" t="s">
        <v>143</v>
      </c>
      <c r="B1828" t="s">
        <v>144</v>
      </c>
      <c r="C1828" t="s">
        <v>7</v>
      </c>
      <c r="D1828" t="s">
        <v>490</v>
      </c>
      <c r="E1828" t="s">
        <v>1528</v>
      </c>
      <c r="F1828" t="s">
        <v>1904</v>
      </c>
      <c r="G1828" t="s">
        <v>1905</v>
      </c>
      <c r="H1828" t="s">
        <v>1914</v>
      </c>
      <c r="I1828" t="s">
        <v>1796</v>
      </c>
      <c r="J1828" t="s">
        <v>1675</v>
      </c>
      <c r="K1828" t="s">
        <v>1797</v>
      </c>
      <c r="L1828" s="116">
        <v>1</v>
      </c>
      <c r="M1828" s="116">
        <v>0</v>
      </c>
      <c r="N1828" s="116">
        <v>1</v>
      </c>
      <c r="O1828" s="116">
        <v>0</v>
      </c>
      <c r="P1828" s="112"/>
      <c r="Q1828" s="112"/>
      <c r="R1828" s="112"/>
      <c r="S1828" s="112"/>
      <c r="T1828" s="112"/>
      <c r="U1828" s="112"/>
      <c r="V1828" s="112"/>
      <c r="W1828" s="112"/>
    </row>
    <row r="1829" spans="1:23" x14ac:dyDescent="0.25">
      <c r="A1829" t="s">
        <v>143</v>
      </c>
      <c r="B1829" t="s">
        <v>144</v>
      </c>
      <c r="C1829" t="s">
        <v>7</v>
      </c>
      <c r="D1829" t="s">
        <v>490</v>
      </c>
      <c r="E1829" t="s">
        <v>1528</v>
      </c>
      <c r="F1829" t="s">
        <v>1904</v>
      </c>
      <c r="G1829" t="s">
        <v>1905</v>
      </c>
      <c r="H1829" t="s">
        <v>1915</v>
      </c>
      <c r="I1829" t="s">
        <v>1934</v>
      </c>
      <c r="J1829" t="s">
        <v>1935</v>
      </c>
      <c r="K1829" t="s">
        <v>1936</v>
      </c>
      <c r="L1829" s="116">
        <v>1</v>
      </c>
      <c r="M1829" s="116">
        <v>0</v>
      </c>
      <c r="N1829" s="116">
        <v>1</v>
      </c>
      <c r="O1829" s="116">
        <v>0</v>
      </c>
      <c r="P1829" s="112"/>
      <c r="Q1829" s="112"/>
      <c r="R1829" s="112"/>
      <c r="S1829" s="112"/>
      <c r="T1829" s="112"/>
      <c r="U1829" s="112"/>
      <c r="V1829" s="112"/>
      <c r="W1829" s="112"/>
    </row>
    <row r="1830" spans="1:23" x14ac:dyDescent="0.25">
      <c r="A1830" t="s">
        <v>143</v>
      </c>
      <c r="B1830" t="s">
        <v>144</v>
      </c>
      <c r="C1830" t="s">
        <v>7</v>
      </c>
      <c r="D1830" t="s">
        <v>490</v>
      </c>
      <c r="E1830" t="s">
        <v>1528</v>
      </c>
      <c r="F1830" t="s">
        <v>1904</v>
      </c>
      <c r="G1830" t="s">
        <v>1905</v>
      </c>
      <c r="H1830" t="s">
        <v>1916</v>
      </c>
      <c r="I1830" t="s">
        <v>1823</v>
      </c>
      <c r="J1830" t="s">
        <v>1643</v>
      </c>
      <c r="K1830" t="s">
        <v>1824</v>
      </c>
      <c r="L1830" s="116">
        <v>1</v>
      </c>
      <c r="M1830" s="116">
        <v>1</v>
      </c>
      <c r="N1830" s="116">
        <v>1</v>
      </c>
      <c r="O1830" s="116">
        <v>1</v>
      </c>
      <c r="P1830" s="112"/>
      <c r="Q1830" s="112"/>
      <c r="R1830" s="112"/>
      <c r="S1830" s="112"/>
      <c r="T1830" s="112"/>
      <c r="U1830" s="112"/>
      <c r="V1830" s="112"/>
      <c r="W1830" s="112"/>
    </row>
    <row r="1831" spans="1:23" x14ac:dyDescent="0.25">
      <c r="A1831" t="s">
        <v>143</v>
      </c>
      <c r="B1831" t="s">
        <v>144</v>
      </c>
      <c r="C1831" t="s">
        <v>7</v>
      </c>
      <c r="D1831" t="s">
        <v>490</v>
      </c>
      <c r="E1831" t="s">
        <v>1528</v>
      </c>
      <c r="F1831" t="s">
        <v>1904</v>
      </c>
      <c r="G1831" t="s">
        <v>1905</v>
      </c>
      <c r="H1831" t="s">
        <v>1917</v>
      </c>
      <c r="I1831" t="s">
        <v>1659</v>
      </c>
      <c r="J1831" t="s">
        <v>1650</v>
      </c>
      <c r="K1831" t="s">
        <v>1660</v>
      </c>
      <c r="L1831" s="116">
        <v>1</v>
      </c>
      <c r="M1831" s="116">
        <v>1</v>
      </c>
      <c r="N1831" s="116">
        <v>1</v>
      </c>
      <c r="O1831" s="116">
        <v>1</v>
      </c>
      <c r="P1831" s="112"/>
      <c r="Q1831" s="112"/>
      <c r="R1831" s="112"/>
      <c r="S1831" s="112"/>
      <c r="T1831" s="112"/>
      <c r="U1831" s="112"/>
      <c r="V1831" s="112"/>
      <c r="W1831" s="112"/>
    </row>
    <row r="1832" spans="1:23" x14ac:dyDescent="0.25">
      <c r="A1832" t="s">
        <v>143</v>
      </c>
      <c r="B1832" t="s">
        <v>144</v>
      </c>
      <c r="C1832" t="s">
        <v>7</v>
      </c>
      <c r="D1832" t="s">
        <v>490</v>
      </c>
      <c r="E1832" t="s">
        <v>1528</v>
      </c>
      <c r="F1832" t="s">
        <v>1904</v>
      </c>
      <c r="G1832" t="s">
        <v>1905</v>
      </c>
      <c r="H1832" t="s">
        <v>1918</v>
      </c>
      <c r="I1832" t="s">
        <v>1691</v>
      </c>
      <c r="J1832" t="s">
        <v>1653</v>
      </c>
      <c r="K1832" t="s">
        <v>1692</v>
      </c>
      <c r="L1832" s="116">
        <v>2</v>
      </c>
      <c r="M1832" s="116">
        <v>1</v>
      </c>
      <c r="N1832" s="116">
        <v>2</v>
      </c>
      <c r="O1832" s="116">
        <v>1</v>
      </c>
      <c r="P1832" s="112"/>
      <c r="Q1832" s="112"/>
      <c r="R1832" s="112"/>
      <c r="S1832" s="112"/>
      <c r="T1832" s="112"/>
      <c r="U1832" s="112"/>
      <c r="V1832" s="112"/>
      <c r="W1832" s="112"/>
    </row>
    <row r="1833" spans="1:23" x14ac:dyDescent="0.25">
      <c r="A1833" t="s">
        <v>143</v>
      </c>
      <c r="B1833" t="s">
        <v>144</v>
      </c>
      <c r="C1833" t="s">
        <v>7</v>
      </c>
      <c r="D1833" t="s">
        <v>490</v>
      </c>
      <c r="E1833" t="s">
        <v>1528</v>
      </c>
      <c r="F1833" t="s">
        <v>1904</v>
      </c>
      <c r="G1833" t="s">
        <v>1905</v>
      </c>
      <c r="H1833" t="s">
        <v>1919</v>
      </c>
      <c r="I1833" t="s">
        <v>1661</v>
      </c>
      <c r="J1833" t="s">
        <v>1653</v>
      </c>
      <c r="K1833" t="s">
        <v>1662</v>
      </c>
      <c r="L1833" s="116">
        <v>12</v>
      </c>
      <c r="M1833" s="116">
        <v>9</v>
      </c>
      <c r="N1833" s="116">
        <v>12</v>
      </c>
      <c r="O1833" s="116">
        <v>9</v>
      </c>
      <c r="P1833" s="112"/>
      <c r="Q1833" s="112"/>
      <c r="R1833" s="112"/>
      <c r="S1833" s="112"/>
      <c r="T1833" s="112"/>
      <c r="U1833" s="112"/>
      <c r="V1833" s="112"/>
      <c r="W1833" s="112"/>
    </row>
    <row r="1834" spans="1:23" x14ac:dyDescent="0.25">
      <c r="A1834" t="s">
        <v>143</v>
      </c>
      <c r="B1834" t="s">
        <v>144</v>
      </c>
      <c r="C1834" t="s">
        <v>7</v>
      </c>
      <c r="D1834" t="s">
        <v>490</v>
      </c>
      <c r="E1834" t="s">
        <v>1528</v>
      </c>
      <c r="F1834" t="s">
        <v>1904</v>
      </c>
      <c r="G1834" t="s">
        <v>1905</v>
      </c>
      <c r="H1834" t="s">
        <v>1920</v>
      </c>
      <c r="I1834" t="s">
        <v>1665</v>
      </c>
      <c r="J1834" t="s">
        <v>1653</v>
      </c>
      <c r="K1834" t="s">
        <v>1666</v>
      </c>
      <c r="L1834" s="116">
        <v>13</v>
      </c>
      <c r="M1834" s="116">
        <v>5</v>
      </c>
      <c r="N1834" s="116">
        <v>13</v>
      </c>
      <c r="O1834" s="116">
        <v>5</v>
      </c>
      <c r="P1834" s="112"/>
      <c r="Q1834" s="112"/>
      <c r="R1834" s="112"/>
      <c r="S1834" s="112"/>
      <c r="T1834" s="112"/>
      <c r="U1834" s="112"/>
      <c r="V1834" s="112"/>
      <c r="W1834" s="112"/>
    </row>
    <row r="1835" spans="1:23" x14ac:dyDescent="0.25">
      <c r="A1835" t="s">
        <v>143</v>
      </c>
      <c r="B1835" t="s">
        <v>144</v>
      </c>
      <c r="C1835" t="s">
        <v>7</v>
      </c>
      <c r="D1835" t="s">
        <v>490</v>
      </c>
      <c r="E1835" t="s">
        <v>1528</v>
      </c>
      <c r="F1835" t="s">
        <v>1904</v>
      </c>
      <c r="G1835" t="s">
        <v>1905</v>
      </c>
      <c r="H1835" t="s">
        <v>1921</v>
      </c>
      <c r="I1835" t="s">
        <v>1667</v>
      </c>
      <c r="J1835" t="s">
        <v>1653</v>
      </c>
      <c r="K1835" t="s">
        <v>1668</v>
      </c>
      <c r="L1835" s="116">
        <v>1</v>
      </c>
      <c r="M1835" s="116">
        <v>0</v>
      </c>
      <c r="N1835" s="116">
        <v>1</v>
      </c>
      <c r="O1835" s="116">
        <v>0</v>
      </c>
      <c r="P1835" s="112"/>
      <c r="Q1835" s="112"/>
      <c r="R1835" s="112"/>
      <c r="S1835" s="112"/>
      <c r="T1835" s="112"/>
      <c r="U1835" s="112"/>
      <c r="V1835" s="112"/>
      <c r="W1835" s="112"/>
    </row>
    <row r="1836" spans="1:23" x14ac:dyDescent="0.25">
      <c r="A1836" t="s">
        <v>143</v>
      </c>
      <c r="B1836" t="s">
        <v>144</v>
      </c>
      <c r="C1836" t="s">
        <v>7</v>
      </c>
      <c r="D1836" t="s">
        <v>490</v>
      </c>
      <c r="E1836" t="s">
        <v>1528</v>
      </c>
      <c r="F1836" t="s">
        <v>1904</v>
      </c>
      <c r="G1836" t="s">
        <v>1905</v>
      </c>
      <c r="H1836" t="s">
        <v>1923</v>
      </c>
      <c r="I1836" t="s">
        <v>1672</v>
      </c>
      <c r="J1836" t="s">
        <v>1643</v>
      </c>
      <c r="K1836" t="s">
        <v>1673</v>
      </c>
      <c r="L1836" s="116">
        <v>8</v>
      </c>
      <c r="M1836" s="116">
        <v>3</v>
      </c>
      <c r="N1836" s="116">
        <v>8</v>
      </c>
      <c r="O1836" s="116">
        <v>3</v>
      </c>
      <c r="P1836" s="112"/>
      <c r="Q1836" s="112"/>
      <c r="R1836" s="112"/>
      <c r="S1836" s="112"/>
      <c r="T1836" s="112"/>
      <c r="U1836" s="112"/>
      <c r="V1836" s="112"/>
      <c r="W1836" s="112"/>
    </row>
    <row r="1837" spans="1:23" x14ac:dyDescent="0.25">
      <c r="A1837" t="s">
        <v>143</v>
      </c>
      <c r="B1837" t="s">
        <v>144</v>
      </c>
      <c r="C1837" t="s">
        <v>7</v>
      </c>
      <c r="D1837" t="s">
        <v>490</v>
      </c>
      <c r="E1837" t="s">
        <v>1528</v>
      </c>
      <c r="F1837" t="s">
        <v>1904</v>
      </c>
      <c r="G1837" t="s">
        <v>1905</v>
      </c>
      <c r="H1837" t="s">
        <v>1924</v>
      </c>
      <c r="I1837" t="s">
        <v>1726</v>
      </c>
      <c r="J1837" t="s">
        <v>1653</v>
      </c>
      <c r="K1837" t="s">
        <v>1727</v>
      </c>
      <c r="L1837" s="116">
        <v>2</v>
      </c>
      <c r="M1837" s="116">
        <v>2</v>
      </c>
      <c r="N1837" s="116">
        <v>2</v>
      </c>
      <c r="O1837" s="116">
        <v>2</v>
      </c>
      <c r="P1837" s="112"/>
      <c r="Q1837" s="112"/>
      <c r="R1837" s="112"/>
      <c r="S1837" s="112"/>
      <c r="T1837" s="112"/>
      <c r="U1837" s="112"/>
      <c r="V1837" s="112"/>
      <c r="W1837" s="112"/>
    </row>
    <row r="1838" spans="1:23" x14ac:dyDescent="0.25">
      <c r="A1838" t="s">
        <v>143</v>
      </c>
      <c r="B1838" t="s">
        <v>144</v>
      </c>
      <c r="C1838" t="s">
        <v>7</v>
      </c>
      <c r="D1838" t="s">
        <v>490</v>
      </c>
      <c r="E1838" t="s">
        <v>1528</v>
      </c>
      <c r="F1838" t="s">
        <v>1904</v>
      </c>
      <c r="G1838" t="s">
        <v>1905</v>
      </c>
      <c r="H1838" t="s">
        <v>1927</v>
      </c>
      <c r="I1838" t="s">
        <v>1677</v>
      </c>
      <c r="J1838" t="s">
        <v>1653</v>
      </c>
      <c r="K1838" t="s">
        <v>1678</v>
      </c>
      <c r="L1838" s="116">
        <v>1</v>
      </c>
      <c r="M1838" s="116">
        <v>1</v>
      </c>
      <c r="N1838" s="116">
        <v>1</v>
      </c>
      <c r="O1838" s="116">
        <v>1</v>
      </c>
      <c r="P1838" s="112"/>
      <c r="Q1838" s="112"/>
      <c r="R1838" s="112"/>
      <c r="S1838" s="112"/>
      <c r="T1838" s="112"/>
      <c r="U1838" s="112"/>
      <c r="V1838" s="112"/>
      <c r="W1838" s="112"/>
    </row>
    <row r="1839" spans="1:23" x14ac:dyDescent="0.25">
      <c r="A1839" t="s">
        <v>143</v>
      </c>
      <c r="B1839" t="s">
        <v>144</v>
      </c>
      <c r="C1839" t="s">
        <v>7</v>
      </c>
      <c r="D1839" t="s">
        <v>490</v>
      </c>
      <c r="E1839" t="s">
        <v>1528</v>
      </c>
      <c r="F1839" t="s">
        <v>1904</v>
      </c>
      <c r="G1839" t="s">
        <v>1905</v>
      </c>
      <c r="H1839" t="s">
        <v>1928</v>
      </c>
      <c r="I1839" t="s">
        <v>1679</v>
      </c>
      <c r="J1839" t="s">
        <v>1675</v>
      </c>
      <c r="K1839" t="s">
        <v>1680</v>
      </c>
      <c r="L1839" s="116">
        <v>3</v>
      </c>
      <c r="M1839" s="116">
        <v>0</v>
      </c>
      <c r="N1839" s="116">
        <v>3</v>
      </c>
      <c r="O1839" s="116">
        <v>0</v>
      </c>
      <c r="P1839" s="112"/>
      <c r="Q1839" s="112"/>
      <c r="R1839" s="112"/>
      <c r="S1839" s="112"/>
      <c r="T1839" s="112"/>
      <c r="U1839" s="112"/>
      <c r="V1839" s="112"/>
      <c r="W1839" s="112"/>
    </row>
    <row r="1840" spans="1:23" x14ac:dyDescent="0.25">
      <c r="A1840" t="s">
        <v>143</v>
      </c>
      <c r="B1840" t="s">
        <v>144</v>
      </c>
      <c r="C1840" t="s">
        <v>7</v>
      </c>
      <c r="D1840" t="s">
        <v>490</v>
      </c>
      <c r="E1840" t="s">
        <v>1528</v>
      </c>
      <c r="F1840" t="s">
        <v>1904</v>
      </c>
      <c r="G1840" t="s">
        <v>1905</v>
      </c>
      <c r="H1840" t="s">
        <v>1929</v>
      </c>
      <c r="I1840" t="s">
        <v>1681</v>
      </c>
      <c r="J1840" t="s">
        <v>1653</v>
      </c>
      <c r="K1840" t="s">
        <v>1682</v>
      </c>
      <c r="L1840" s="116">
        <v>14</v>
      </c>
      <c r="M1840" s="116">
        <v>4</v>
      </c>
      <c r="N1840" s="116">
        <v>14</v>
      </c>
      <c r="O1840" s="116">
        <v>4</v>
      </c>
      <c r="P1840" s="112"/>
      <c r="Q1840" s="112"/>
      <c r="R1840" s="112"/>
      <c r="S1840" s="112"/>
      <c r="T1840" s="112"/>
      <c r="U1840" s="112"/>
      <c r="V1840" s="112"/>
      <c r="W1840" s="112"/>
    </row>
    <row r="1841" spans="1:23" x14ac:dyDescent="0.25">
      <c r="A1841" t="s">
        <v>143</v>
      </c>
      <c r="B1841" t="s">
        <v>144</v>
      </c>
      <c r="C1841" t="s">
        <v>7</v>
      </c>
      <c r="D1841" t="s">
        <v>490</v>
      </c>
      <c r="E1841" t="s">
        <v>1528</v>
      </c>
      <c r="F1841" t="s">
        <v>1904</v>
      </c>
      <c r="G1841" t="s">
        <v>1905</v>
      </c>
      <c r="H1841" t="s">
        <v>1931</v>
      </c>
      <c r="I1841" t="s">
        <v>1736</v>
      </c>
      <c r="J1841" t="s">
        <v>1675</v>
      </c>
      <c r="K1841" t="s">
        <v>1737</v>
      </c>
      <c r="L1841" s="116">
        <v>2</v>
      </c>
      <c r="M1841" s="116">
        <v>0</v>
      </c>
      <c r="N1841" s="116">
        <v>2</v>
      </c>
      <c r="O1841" s="116">
        <v>0</v>
      </c>
      <c r="P1841" s="112"/>
      <c r="Q1841" s="112"/>
      <c r="R1841" s="112"/>
      <c r="S1841" s="112"/>
      <c r="T1841" s="112"/>
      <c r="U1841" s="112"/>
      <c r="V1841" s="112"/>
      <c r="W1841" s="112"/>
    </row>
    <row r="1842" spans="1:23" x14ac:dyDescent="0.25">
      <c r="A1842" t="s">
        <v>143</v>
      </c>
      <c r="B1842" t="s">
        <v>144</v>
      </c>
      <c r="C1842" t="s">
        <v>7</v>
      </c>
      <c r="D1842" t="s">
        <v>490</v>
      </c>
      <c r="E1842" t="s">
        <v>1528</v>
      </c>
      <c r="F1842" t="s">
        <v>1904</v>
      </c>
      <c r="G1842" t="s">
        <v>1905</v>
      </c>
      <c r="H1842" t="s">
        <v>1932</v>
      </c>
      <c r="I1842" t="s">
        <v>1693</v>
      </c>
      <c r="J1842" t="s">
        <v>1650</v>
      </c>
      <c r="K1842" t="s">
        <v>1694</v>
      </c>
      <c r="L1842" s="116">
        <v>5</v>
      </c>
      <c r="M1842" s="116">
        <v>3</v>
      </c>
      <c r="N1842" s="116">
        <v>5</v>
      </c>
      <c r="O1842" s="116">
        <v>3</v>
      </c>
      <c r="P1842" s="112"/>
      <c r="Q1842" s="112"/>
      <c r="R1842" s="112"/>
      <c r="S1842" s="112"/>
      <c r="T1842" s="112"/>
      <c r="U1842" s="112"/>
      <c r="V1842" s="112"/>
      <c r="W1842" s="112"/>
    </row>
    <row r="1843" spans="1:23" x14ac:dyDescent="0.25">
      <c r="A1843" t="s">
        <v>143</v>
      </c>
      <c r="B1843" t="s">
        <v>144</v>
      </c>
      <c r="C1843" t="s">
        <v>7</v>
      </c>
      <c r="D1843" t="s">
        <v>490</v>
      </c>
      <c r="E1843" t="s">
        <v>1528</v>
      </c>
      <c r="F1843" t="s">
        <v>1904</v>
      </c>
      <c r="G1843" t="s">
        <v>1905</v>
      </c>
      <c r="H1843" t="s">
        <v>1933</v>
      </c>
      <c r="I1843" t="s">
        <v>1695</v>
      </c>
      <c r="J1843" t="s">
        <v>1696</v>
      </c>
      <c r="K1843" t="s">
        <v>1697</v>
      </c>
      <c r="L1843" s="116">
        <v>4</v>
      </c>
      <c r="M1843" s="116">
        <v>3</v>
      </c>
      <c r="N1843" s="116">
        <v>4</v>
      </c>
      <c r="O1843" s="116">
        <v>3</v>
      </c>
      <c r="P1843" s="112"/>
      <c r="Q1843" s="112"/>
      <c r="R1843" s="112"/>
      <c r="S1843" s="112"/>
      <c r="T1843" s="112"/>
      <c r="U1843" s="112"/>
      <c r="V1843" s="112"/>
      <c r="W1843" s="112"/>
    </row>
    <row r="1844" spans="1:23" x14ac:dyDescent="0.25">
      <c r="A1844" t="s">
        <v>143</v>
      </c>
      <c r="B1844" t="s">
        <v>144</v>
      </c>
      <c r="C1844" t="s">
        <v>7</v>
      </c>
      <c r="D1844" t="s">
        <v>490</v>
      </c>
      <c r="E1844" t="s">
        <v>1528</v>
      </c>
      <c r="F1844" t="s">
        <v>1904</v>
      </c>
      <c r="G1844" t="s">
        <v>1905</v>
      </c>
      <c r="H1844" t="s">
        <v>1937</v>
      </c>
      <c r="I1844" t="s">
        <v>1938</v>
      </c>
      <c r="J1844" t="s">
        <v>1675</v>
      </c>
      <c r="K1844" t="s">
        <v>1939</v>
      </c>
      <c r="L1844" s="116">
        <v>1</v>
      </c>
      <c r="M1844" s="116">
        <v>0</v>
      </c>
      <c r="N1844" s="116">
        <v>1</v>
      </c>
      <c r="O1844" s="116">
        <v>0</v>
      </c>
      <c r="P1844" s="112"/>
      <c r="Q1844" s="112"/>
      <c r="R1844" s="112"/>
      <c r="S1844" s="112"/>
      <c r="T1844" s="112"/>
      <c r="U1844" s="112"/>
      <c r="V1844" s="112"/>
      <c r="W1844" s="112"/>
    </row>
    <row r="1845" spans="1:23" x14ac:dyDescent="0.25">
      <c r="A1845" t="s">
        <v>143</v>
      </c>
      <c r="B1845" t="s">
        <v>144</v>
      </c>
      <c r="C1845" t="s">
        <v>7</v>
      </c>
      <c r="D1845" t="s">
        <v>490</v>
      </c>
      <c r="E1845" t="s">
        <v>1528</v>
      </c>
      <c r="F1845" t="s">
        <v>1904</v>
      </c>
      <c r="G1845" t="s">
        <v>1905</v>
      </c>
      <c r="H1845" t="s">
        <v>1940</v>
      </c>
      <c r="I1845" t="s">
        <v>1744</v>
      </c>
      <c r="J1845" t="s">
        <v>1675</v>
      </c>
      <c r="K1845" t="s">
        <v>1745</v>
      </c>
      <c r="L1845" s="116">
        <v>3</v>
      </c>
      <c r="M1845" s="116">
        <v>2</v>
      </c>
      <c r="N1845" s="116">
        <v>3</v>
      </c>
      <c r="O1845" s="116">
        <v>2</v>
      </c>
      <c r="P1845" s="112"/>
      <c r="Q1845" s="112"/>
      <c r="R1845" s="112"/>
      <c r="S1845" s="112"/>
      <c r="T1845" s="112"/>
      <c r="U1845" s="112"/>
      <c r="V1845" s="112"/>
      <c r="W1845" s="112"/>
    </row>
    <row r="1846" spans="1:23" x14ac:dyDescent="0.25">
      <c r="A1846" t="s">
        <v>143</v>
      </c>
      <c r="B1846" t="s">
        <v>144</v>
      </c>
      <c r="C1846" t="s">
        <v>7</v>
      </c>
      <c r="D1846" t="s">
        <v>490</v>
      </c>
      <c r="E1846" t="s">
        <v>1528</v>
      </c>
      <c r="F1846" t="s">
        <v>1904</v>
      </c>
      <c r="G1846" t="s">
        <v>1905</v>
      </c>
      <c r="H1846" t="s">
        <v>1941</v>
      </c>
      <c r="I1846" t="s">
        <v>1846</v>
      </c>
      <c r="J1846" t="s">
        <v>1643</v>
      </c>
      <c r="K1846" t="s">
        <v>1847</v>
      </c>
      <c r="L1846" s="116">
        <v>4</v>
      </c>
      <c r="M1846" s="116">
        <v>2</v>
      </c>
      <c r="N1846" s="116">
        <v>4</v>
      </c>
      <c r="O1846" s="116">
        <v>2</v>
      </c>
      <c r="P1846" s="112"/>
      <c r="Q1846" s="112"/>
      <c r="R1846" s="112"/>
      <c r="S1846" s="112"/>
      <c r="T1846" s="112"/>
      <c r="U1846" s="112"/>
      <c r="V1846" s="112"/>
      <c r="W1846" s="112"/>
    </row>
    <row r="1847" spans="1:23" x14ac:dyDescent="0.25">
      <c r="A1847" t="s">
        <v>143</v>
      </c>
      <c r="B1847" t="s">
        <v>144</v>
      </c>
      <c r="C1847" t="s">
        <v>7</v>
      </c>
      <c r="D1847" t="s">
        <v>490</v>
      </c>
      <c r="E1847" t="s">
        <v>1528</v>
      </c>
      <c r="F1847" t="s">
        <v>1904</v>
      </c>
      <c r="G1847" t="s">
        <v>1905</v>
      </c>
      <c r="H1847" t="s">
        <v>1942</v>
      </c>
      <c r="I1847" t="s">
        <v>1642</v>
      </c>
      <c r="J1847" t="s">
        <v>1643</v>
      </c>
      <c r="K1847" t="s">
        <v>1644</v>
      </c>
      <c r="L1847" s="116">
        <v>10</v>
      </c>
      <c r="M1847" s="116">
        <v>9</v>
      </c>
      <c r="N1847" s="116">
        <v>10</v>
      </c>
      <c r="O1847" s="116">
        <v>9</v>
      </c>
      <c r="P1847" s="112"/>
      <c r="Q1847" s="112"/>
      <c r="R1847" s="112"/>
      <c r="S1847" s="112"/>
      <c r="T1847" s="112"/>
      <c r="U1847" s="112"/>
      <c r="V1847" s="112"/>
      <c r="W1847" s="112"/>
    </row>
    <row r="1848" spans="1:23" x14ac:dyDescent="0.25">
      <c r="A1848" t="s">
        <v>143</v>
      </c>
      <c r="B1848" t="s">
        <v>144</v>
      </c>
      <c r="C1848" t="s">
        <v>7</v>
      </c>
      <c r="D1848" t="s">
        <v>490</v>
      </c>
      <c r="E1848" t="s">
        <v>1528</v>
      </c>
      <c r="F1848" t="s">
        <v>1904</v>
      </c>
      <c r="G1848" t="s">
        <v>1905</v>
      </c>
      <c r="H1848" t="s">
        <v>1943</v>
      </c>
      <c r="I1848" t="s">
        <v>1746</v>
      </c>
      <c r="J1848" t="s">
        <v>1675</v>
      </c>
      <c r="K1848" t="s">
        <v>1747</v>
      </c>
      <c r="L1848" s="116">
        <v>1</v>
      </c>
      <c r="M1848" s="116">
        <v>0</v>
      </c>
      <c r="N1848" s="116">
        <v>1</v>
      </c>
      <c r="O1848" s="116">
        <v>0</v>
      </c>
      <c r="P1848" s="112"/>
      <c r="Q1848" s="112"/>
      <c r="R1848" s="112"/>
      <c r="S1848" s="112"/>
      <c r="T1848" s="112"/>
      <c r="U1848" s="112"/>
      <c r="V1848" s="112"/>
      <c r="W1848" s="112"/>
    </row>
    <row r="1849" spans="1:23" x14ac:dyDescent="0.25">
      <c r="A1849" t="s">
        <v>143</v>
      </c>
      <c r="B1849" t="s">
        <v>144</v>
      </c>
      <c r="C1849" t="s">
        <v>7</v>
      </c>
      <c r="D1849" t="s">
        <v>490</v>
      </c>
      <c r="E1849" t="s">
        <v>1528</v>
      </c>
      <c r="F1849" t="s">
        <v>1904</v>
      </c>
      <c r="G1849" t="s">
        <v>1905</v>
      </c>
      <c r="H1849" t="s">
        <v>1944</v>
      </c>
      <c r="I1849" t="s">
        <v>1689</v>
      </c>
      <c r="J1849" t="s">
        <v>1653</v>
      </c>
      <c r="K1849" t="s">
        <v>1690</v>
      </c>
      <c r="L1849" s="116">
        <v>5</v>
      </c>
      <c r="M1849" s="116">
        <v>2</v>
      </c>
      <c r="N1849" s="116">
        <v>5</v>
      </c>
      <c r="O1849" s="116">
        <v>2</v>
      </c>
      <c r="P1849" s="112"/>
      <c r="Q1849" s="112"/>
      <c r="R1849" s="112"/>
      <c r="S1849" s="112"/>
      <c r="T1849" s="112"/>
      <c r="U1849" s="112"/>
      <c r="V1849" s="112"/>
      <c r="W1849" s="112"/>
    </row>
    <row r="1850" spans="1:23" x14ac:dyDescent="0.25">
      <c r="A1850" t="s">
        <v>143</v>
      </c>
      <c r="B1850" t="s">
        <v>144</v>
      </c>
      <c r="C1850" t="s">
        <v>7</v>
      </c>
      <c r="D1850" t="s">
        <v>490</v>
      </c>
      <c r="E1850" t="s">
        <v>1528</v>
      </c>
      <c r="F1850" t="s">
        <v>1904</v>
      </c>
      <c r="G1850" t="s">
        <v>1905</v>
      </c>
      <c r="H1850" t="s">
        <v>1945</v>
      </c>
      <c r="I1850" t="s">
        <v>1710</v>
      </c>
      <c r="J1850" t="s">
        <v>1653</v>
      </c>
      <c r="K1850" t="s">
        <v>1711</v>
      </c>
      <c r="L1850" s="116">
        <v>13</v>
      </c>
      <c r="M1850" s="116">
        <v>9</v>
      </c>
      <c r="N1850" s="116">
        <v>13</v>
      </c>
      <c r="O1850" s="116">
        <v>9</v>
      </c>
      <c r="P1850" s="112"/>
      <c r="Q1850" s="112"/>
      <c r="R1850" s="112"/>
      <c r="S1850" s="112"/>
      <c r="T1850" s="112"/>
      <c r="U1850" s="112"/>
      <c r="V1850" s="112"/>
      <c r="W1850" s="112"/>
    </row>
    <row r="1851" spans="1:23" x14ac:dyDescent="0.25">
      <c r="A1851" t="s">
        <v>143</v>
      </c>
      <c r="B1851" t="s">
        <v>144</v>
      </c>
      <c r="C1851" t="s">
        <v>7</v>
      </c>
      <c r="D1851" t="s">
        <v>490</v>
      </c>
      <c r="E1851" t="s">
        <v>1528</v>
      </c>
      <c r="F1851" t="s">
        <v>1904</v>
      </c>
      <c r="G1851" t="s">
        <v>1905</v>
      </c>
      <c r="H1851" t="s">
        <v>1946</v>
      </c>
      <c r="I1851" t="s">
        <v>1947</v>
      </c>
      <c r="J1851" t="s">
        <v>1670</v>
      </c>
      <c r="K1851" t="s">
        <v>1948</v>
      </c>
      <c r="L1851" s="116">
        <v>0</v>
      </c>
      <c r="M1851" s="116">
        <v>0</v>
      </c>
      <c r="N1851" s="116">
        <v>0</v>
      </c>
      <c r="O1851" s="116">
        <v>0</v>
      </c>
      <c r="P1851" s="112"/>
      <c r="Q1851" s="112"/>
      <c r="R1851" s="112"/>
      <c r="S1851" s="112"/>
      <c r="T1851" s="112"/>
      <c r="U1851" s="112"/>
      <c r="V1851" s="112"/>
      <c r="W1851" s="112"/>
    </row>
    <row r="1852" spans="1:23" x14ac:dyDescent="0.25">
      <c r="A1852" t="s">
        <v>143</v>
      </c>
      <c r="B1852" t="s">
        <v>144</v>
      </c>
      <c r="C1852" t="s">
        <v>7</v>
      </c>
      <c r="D1852" t="s">
        <v>490</v>
      </c>
      <c r="E1852" t="s">
        <v>1528</v>
      </c>
      <c r="F1852" t="s">
        <v>1904</v>
      </c>
      <c r="G1852" t="s">
        <v>1905</v>
      </c>
      <c r="H1852" t="s">
        <v>1949</v>
      </c>
      <c r="I1852" t="s">
        <v>1950</v>
      </c>
      <c r="J1852" t="s">
        <v>1643</v>
      </c>
      <c r="K1852" t="s">
        <v>1951</v>
      </c>
      <c r="L1852" s="116">
        <v>10</v>
      </c>
      <c r="M1852" s="116">
        <v>6</v>
      </c>
      <c r="N1852" s="116">
        <v>10</v>
      </c>
      <c r="O1852" s="116">
        <v>6</v>
      </c>
      <c r="P1852" s="112"/>
      <c r="Q1852" s="112"/>
      <c r="R1852" s="112"/>
      <c r="S1852" s="112"/>
      <c r="T1852" s="112"/>
      <c r="U1852" s="112"/>
      <c r="V1852" s="112"/>
      <c r="W1852" s="112"/>
    </row>
    <row r="1853" spans="1:23" x14ac:dyDescent="0.25">
      <c r="A1853" t="s">
        <v>143</v>
      </c>
      <c r="B1853" t="s">
        <v>144</v>
      </c>
      <c r="C1853" t="s">
        <v>7</v>
      </c>
      <c r="D1853" t="s">
        <v>490</v>
      </c>
      <c r="E1853" t="s">
        <v>1528</v>
      </c>
      <c r="F1853" t="s">
        <v>1904</v>
      </c>
      <c r="G1853" t="s">
        <v>1905</v>
      </c>
      <c r="H1853" t="s">
        <v>1952</v>
      </c>
      <c r="I1853" t="s">
        <v>1750</v>
      </c>
      <c r="J1853" t="s">
        <v>1643</v>
      </c>
      <c r="K1853" t="s">
        <v>1751</v>
      </c>
      <c r="L1853" s="116">
        <v>0</v>
      </c>
      <c r="M1853" s="116">
        <v>0</v>
      </c>
      <c r="N1853" s="116">
        <v>0</v>
      </c>
      <c r="O1853" s="116">
        <v>0</v>
      </c>
      <c r="P1853" s="112"/>
      <c r="Q1853" s="112"/>
      <c r="R1853" s="112"/>
      <c r="S1853" s="112"/>
      <c r="T1853" s="112"/>
      <c r="U1853" s="112"/>
      <c r="V1853" s="112"/>
      <c r="W1853" s="112"/>
    </row>
    <row r="1854" spans="1:23" x14ac:dyDescent="0.25">
      <c r="A1854" t="s">
        <v>143</v>
      </c>
      <c r="B1854" t="s">
        <v>144</v>
      </c>
      <c r="C1854" t="s">
        <v>7</v>
      </c>
      <c r="D1854" t="s">
        <v>490</v>
      </c>
      <c r="E1854" t="s">
        <v>1528</v>
      </c>
      <c r="F1854" t="s">
        <v>1904</v>
      </c>
      <c r="G1854" t="s">
        <v>1905</v>
      </c>
      <c r="H1854" t="s">
        <v>1953</v>
      </c>
      <c r="I1854" t="s">
        <v>1712</v>
      </c>
      <c r="J1854" t="s">
        <v>1653</v>
      </c>
      <c r="K1854" t="s">
        <v>1713</v>
      </c>
      <c r="L1854" s="116">
        <v>2</v>
      </c>
      <c r="M1854" s="116">
        <v>1</v>
      </c>
      <c r="N1854" s="116">
        <v>2</v>
      </c>
      <c r="O1854" s="116">
        <v>1</v>
      </c>
      <c r="P1854" s="112"/>
      <c r="Q1854" s="112"/>
      <c r="R1854" s="112"/>
      <c r="S1854" s="112"/>
      <c r="T1854" s="112"/>
      <c r="U1854" s="112"/>
      <c r="V1854" s="112"/>
      <c r="W1854" s="112"/>
    </row>
    <row r="1855" spans="1:23" x14ac:dyDescent="0.25">
      <c r="A1855" t="s">
        <v>143</v>
      </c>
      <c r="B1855" t="s">
        <v>144</v>
      </c>
      <c r="C1855" t="s">
        <v>7</v>
      </c>
      <c r="D1855" t="s">
        <v>490</v>
      </c>
      <c r="E1855" t="s">
        <v>1528</v>
      </c>
      <c r="F1855" t="s">
        <v>1904</v>
      </c>
      <c r="G1855" t="s">
        <v>1905</v>
      </c>
      <c r="H1855" t="s">
        <v>1954</v>
      </c>
      <c r="I1855" t="s">
        <v>1754</v>
      </c>
      <c r="J1855" t="s">
        <v>1670</v>
      </c>
      <c r="K1855" t="s">
        <v>1755</v>
      </c>
      <c r="L1855" s="116">
        <v>1</v>
      </c>
      <c r="M1855" s="116">
        <v>0</v>
      </c>
      <c r="N1855" s="116">
        <v>1</v>
      </c>
      <c r="O1855" s="116">
        <v>0</v>
      </c>
      <c r="P1855" s="112"/>
      <c r="Q1855" s="112"/>
      <c r="R1855" s="112"/>
      <c r="S1855" s="112"/>
      <c r="T1855" s="112"/>
      <c r="U1855" s="112"/>
      <c r="V1855" s="112"/>
      <c r="W1855" s="112"/>
    </row>
    <row r="1856" spans="1:23" x14ac:dyDescent="0.25">
      <c r="A1856" t="s">
        <v>143</v>
      </c>
      <c r="B1856" t="s">
        <v>144</v>
      </c>
      <c r="C1856" t="s">
        <v>7</v>
      </c>
      <c r="D1856" t="s">
        <v>490</v>
      </c>
      <c r="E1856" t="s">
        <v>1528</v>
      </c>
      <c r="F1856" t="s">
        <v>1904</v>
      </c>
      <c r="G1856" t="s">
        <v>1905</v>
      </c>
      <c r="H1856" t="s">
        <v>1955</v>
      </c>
      <c r="I1856" t="s">
        <v>1645</v>
      </c>
      <c r="J1856" t="s">
        <v>1643</v>
      </c>
      <c r="K1856" t="s">
        <v>1646</v>
      </c>
      <c r="L1856" s="116">
        <v>12</v>
      </c>
      <c r="M1856" s="116">
        <v>4</v>
      </c>
      <c r="N1856" s="116">
        <v>12</v>
      </c>
      <c r="O1856" s="116">
        <v>4</v>
      </c>
      <c r="P1856" s="112"/>
      <c r="Q1856" s="112"/>
      <c r="R1856" s="112"/>
      <c r="S1856" s="112"/>
      <c r="T1856" s="112"/>
      <c r="U1856" s="112"/>
      <c r="V1856" s="112"/>
      <c r="W1856" s="112"/>
    </row>
    <row r="1857" spans="1:23" x14ac:dyDescent="0.25">
      <c r="A1857" t="s">
        <v>143</v>
      </c>
      <c r="B1857" t="s">
        <v>144</v>
      </c>
      <c r="C1857" t="s">
        <v>7</v>
      </c>
      <c r="D1857" t="s">
        <v>490</v>
      </c>
      <c r="E1857" t="s">
        <v>1528</v>
      </c>
      <c r="F1857" t="s">
        <v>1904</v>
      </c>
      <c r="G1857" t="s">
        <v>1905</v>
      </c>
      <c r="H1857" t="s">
        <v>1956</v>
      </c>
      <c r="I1857" t="s">
        <v>1758</v>
      </c>
      <c r="J1857" t="s">
        <v>1675</v>
      </c>
      <c r="K1857" t="s">
        <v>1759</v>
      </c>
      <c r="L1857" s="116">
        <v>1</v>
      </c>
      <c r="M1857" s="116">
        <v>0</v>
      </c>
      <c r="N1857" s="116">
        <v>1</v>
      </c>
      <c r="O1857" s="116">
        <v>0</v>
      </c>
      <c r="P1857" s="112"/>
      <c r="Q1857" s="112"/>
      <c r="R1857" s="112"/>
      <c r="S1857" s="112"/>
      <c r="T1857" s="112"/>
      <c r="U1857" s="112"/>
      <c r="V1857" s="112"/>
      <c r="W1857" s="112"/>
    </row>
    <row r="1858" spans="1:23" x14ac:dyDescent="0.25">
      <c r="A1858" t="s">
        <v>143</v>
      </c>
      <c r="B1858" t="s">
        <v>144</v>
      </c>
      <c r="C1858" t="s">
        <v>7</v>
      </c>
      <c r="D1858" t="s">
        <v>490</v>
      </c>
      <c r="E1858" t="s">
        <v>1528</v>
      </c>
      <c r="F1858" t="s">
        <v>1904</v>
      </c>
      <c r="G1858" t="s">
        <v>1905</v>
      </c>
      <c r="H1858" t="s">
        <v>1957</v>
      </c>
      <c r="I1858" t="s">
        <v>1698</v>
      </c>
      <c r="J1858" t="s">
        <v>1653</v>
      </c>
      <c r="K1858" t="s">
        <v>1699</v>
      </c>
      <c r="L1858" s="116">
        <v>14</v>
      </c>
      <c r="M1858" s="116">
        <v>5</v>
      </c>
      <c r="N1858" s="116">
        <v>14</v>
      </c>
      <c r="O1858" s="116">
        <v>5</v>
      </c>
      <c r="P1858" s="112"/>
      <c r="Q1858" s="112"/>
      <c r="R1858" s="112"/>
      <c r="S1858" s="112"/>
      <c r="T1858" s="112"/>
      <c r="U1858" s="112"/>
      <c r="V1858" s="112"/>
      <c r="W1858" s="112"/>
    </row>
    <row r="1859" spans="1:23" x14ac:dyDescent="0.25">
      <c r="A1859" t="s">
        <v>143</v>
      </c>
      <c r="B1859" t="s">
        <v>144</v>
      </c>
      <c r="C1859" t="s">
        <v>7</v>
      </c>
      <c r="D1859" t="s">
        <v>490</v>
      </c>
      <c r="E1859" t="s">
        <v>1528</v>
      </c>
      <c r="F1859" t="s">
        <v>1904</v>
      </c>
      <c r="G1859" t="s">
        <v>1905</v>
      </c>
      <c r="H1859" t="s">
        <v>1958</v>
      </c>
      <c r="I1859" t="s">
        <v>1700</v>
      </c>
      <c r="J1859" t="s">
        <v>1653</v>
      </c>
      <c r="K1859" t="s">
        <v>1701</v>
      </c>
      <c r="L1859" s="116">
        <v>3</v>
      </c>
      <c r="M1859" s="116">
        <v>0</v>
      </c>
      <c r="N1859" s="116">
        <v>3</v>
      </c>
      <c r="O1859" s="116">
        <v>0</v>
      </c>
      <c r="P1859" s="112"/>
      <c r="Q1859" s="112"/>
      <c r="R1859" s="112"/>
      <c r="S1859" s="112"/>
      <c r="T1859" s="112"/>
      <c r="U1859" s="112"/>
      <c r="V1859" s="112"/>
      <c r="W1859" s="112"/>
    </row>
    <row r="1860" spans="1:23" x14ac:dyDescent="0.25">
      <c r="A1860" t="s">
        <v>143</v>
      </c>
      <c r="B1860" t="s">
        <v>144</v>
      </c>
      <c r="C1860" t="s">
        <v>7</v>
      </c>
      <c r="D1860" t="s">
        <v>490</v>
      </c>
      <c r="E1860" t="s">
        <v>1528</v>
      </c>
      <c r="F1860" t="s">
        <v>1904</v>
      </c>
      <c r="G1860" t="s">
        <v>1905</v>
      </c>
      <c r="H1860" t="s">
        <v>1959</v>
      </c>
      <c r="I1860" t="s">
        <v>1763</v>
      </c>
      <c r="J1860" t="s">
        <v>1653</v>
      </c>
      <c r="K1860" t="s">
        <v>1764</v>
      </c>
      <c r="L1860" s="116">
        <v>2</v>
      </c>
      <c r="M1860" s="116">
        <v>2</v>
      </c>
      <c r="N1860" s="116">
        <v>2</v>
      </c>
      <c r="O1860" s="116">
        <v>2</v>
      </c>
      <c r="P1860" s="112"/>
      <c r="Q1860" s="112"/>
      <c r="R1860" s="112"/>
      <c r="S1860" s="112"/>
      <c r="T1860" s="112"/>
      <c r="U1860" s="112"/>
      <c r="V1860" s="112"/>
      <c r="W1860" s="112"/>
    </row>
    <row r="1861" spans="1:23" x14ac:dyDescent="0.25">
      <c r="A1861" t="s">
        <v>143</v>
      </c>
      <c r="B1861" t="s">
        <v>144</v>
      </c>
      <c r="C1861" t="s">
        <v>7</v>
      </c>
      <c r="D1861" t="s">
        <v>490</v>
      </c>
      <c r="E1861" t="s">
        <v>1528</v>
      </c>
      <c r="F1861" t="s">
        <v>1904</v>
      </c>
      <c r="G1861" t="s">
        <v>1905</v>
      </c>
      <c r="H1861" t="s">
        <v>1960</v>
      </c>
      <c r="I1861" t="s">
        <v>1846</v>
      </c>
      <c r="J1861" t="s">
        <v>1643</v>
      </c>
      <c r="K1861" t="s">
        <v>1847</v>
      </c>
      <c r="L1861" s="116">
        <v>3</v>
      </c>
      <c r="M1861" s="116">
        <v>1</v>
      </c>
      <c r="N1861" s="116">
        <v>3</v>
      </c>
      <c r="O1861" s="116">
        <v>1</v>
      </c>
      <c r="P1861" s="112"/>
      <c r="Q1861" s="112"/>
      <c r="R1861" s="112"/>
      <c r="S1861" s="112"/>
      <c r="T1861" s="112"/>
      <c r="U1861" s="112"/>
      <c r="V1861" s="112"/>
      <c r="W1861" s="112"/>
    </row>
    <row r="1862" spans="1:23" x14ac:dyDescent="0.25">
      <c r="A1862" t="s">
        <v>143</v>
      </c>
      <c r="B1862" t="s">
        <v>144</v>
      </c>
      <c r="C1862" t="s">
        <v>7</v>
      </c>
      <c r="D1862" t="s">
        <v>490</v>
      </c>
      <c r="E1862" t="s">
        <v>1528</v>
      </c>
      <c r="F1862" t="s">
        <v>1904</v>
      </c>
      <c r="G1862" t="s">
        <v>1905</v>
      </c>
      <c r="H1862" t="s">
        <v>1961</v>
      </c>
      <c r="I1862" t="s">
        <v>1769</v>
      </c>
      <c r="J1862" t="s">
        <v>1675</v>
      </c>
      <c r="K1862" t="s">
        <v>1770</v>
      </c>
      <c r="L1862" s="116">
        <v>5</v>
      </c>
      <c r="M1862" s="116">
        <v>0</v>
      </c>
      <c r="N1862" s="116">
        <v>5</v>
      </c>
      <c r="O1862" s="116">
        <v>0</v>
      </c>
      <c r="P1862" s="112"/>
      <c r="Q1862" s="112"/>
      <c r="R1862" s="112"/>
      <c r="S1862" s="112"/>
      <c r="T1862" s="112"/>
      <c r="U1862" s="112"/>
      <c r="V1862" s="112"/>
      <c r="W1862" s="112"/>
    </row>
    <row r="1863" spans="1:23" x14ac:dyDescent="0.25">
      <c r="A1863" t="s">
        <v>143</v>
      </c>
      <c r="B1863" t="s">
        <v>144</v>
      </c>
      <c r="C1863" t="s">
        <v>7</v>
      </c>
      <c r="D1863" t="s">
        <v>490</v>
      </c>
      <c r="E1863" t="s">
        <v>1528</v>
      </c>
      <c r="F1863" t="s">
        <v>1904</v>
      </c>
      <c r="G1863" t="s">
        <v>1905</v>
      </c>
      <c r="H1863" t="s">
        <v>1962</v>
      </c>
      <c r="I1863" t="s">
        <v>1702</v>
      </c>
      <c r="J1863" t="s">
        <v>1653</v>
      </c>
      <c r="K1863" t="s">
        <v>1703</v>
      </c>
      <c r="L1863" s="116">
        <v>1</v>
      </c>
      <c r="M1863" s="116">
        <v>0</v>
      </c>
      <c r="N1863" s="116">
        <v>1</v>
      </c>
      <c r="O1863" s="116">
        <v>0</v>
      </c>
      <c r="P1863" s="112"/>
      <c r="Q1863" s="112"/>
      <c r="R1863" s="112"/>
      <c r="S1863" s="112"/>
      <c r="T1863" s="112"/>
      <c r="U1863" s="112"/>
      <c r="V1863" s="112"/>
      <c r="W1863" s="112"/>
    </row>
    <row r="1864" spans="1:23" x14ac:dyDescent="0.25">
      <c r="A1864" t="s">
        <v>143</v>
      </c>
      <c r="B1864" t="s">
        <v>144</v>
      </c>
      <c r="C1864" t="s">
        <v>7</v>
      </c>
      <c r="D1864" t="s">
        <v>490</v>
      </c>
      <c r="E1864" t="s">
        <v>1528</v>
      </c>
      <c r="F1864" t="s">
        <v>1904</v>
      </c>
      <c r="G1864" t="s">
        <v>1905</v>
      </c>
      <c r="H1864" t="s">
        <v>1963</v>
      </c>
      <c r="I1864" t="s">
        <v>1714</v>
      </c>
      <c r="J1864" t="s">
        <v>1653</v>
      </c>
      <c r="K1864" t="s">
        <v>1715</v>
      </c>
      <c r="L1864" s="116">
        <v>7</v>
      </c>
      <c r="M1864" s="116">
        <v>5</v>
      </c>
      <c r="N1864" s="116">
        <v>7</v>
      </c>
      <c r="O1864" s="116">
        <v>5</v>
      </c>
      <c r="P1864" s="112"/>
      <c r="Q1864" s="112"/>
      <c r="R1864" s="112"/>
      <c r="S1864" s="112"/>
      <c r="T1864" s="112"/>
      <c r="U1864" s="112"/>
      <c r="V1864" s="112"/>
      <c r="W1864" s="112"/>
    </row>
    <row r="1865" spans="1:23" x14ac:dyDescent="0.25">
      <c r="A1865" t="s">
        <v>143</v>
      </c>
      <c r="B1865" t="s">
        <v>144</v>
      </c>
      <c r="C1865" t="s">
        <v>7</v>
      </c>
      <c r="D1865" t="s">
        <v>490</v>
      </c>
      <c r="E1865" t="s">
        <v>1528</v>
      </c>
      <c r="F1865" t="s">
        <v>1904</v>
      </c>
      <c r="G1865" t="s">
        <v>1905</v>
      </c>
      <c r="H1865" t="s">
        <v>1964</v>
      </c>
      <c r="I1865" t="s">
        <v>1704</v>
      </c>
      <c r="J1865" t="s">
        <v>1653</v>
      </c>
      <c r="K1865" t="s">
        <v>1705</v>
      </c>
      <c r="L1865" s="116">
        <v>23</v>
      </c>
      <c r="M1865" s="116">
        <v>7</v>
      </c>
      <c r="N1865" s="116">
        <v>23</v>
      </c>
      <c r="O1865" s="116">
        <v>7</v>
      </c>
      <c r="P1865" s="112"/>
      <c r="Q1865" s="112"/>
      <c r="R1865" s="112"/>
      <c r="S1865" s="112"/>
      <c r="T1865" s="112"/>
      <c r="U1865" s="112"/>
      <c r="V1865" s="112"/>
      <c r="W1865" s="112"/>
    </row>
    <row r="1866" spans="1:23" x14ac:dyDescent="0.25">
      <c r="A1866" t="s">
        <v>143</v>
      </c>
      <c r="B1866" t="s">
        <v>144</v>
      </c>
      <c r="C1866" t="s">
        <v>7</v>
      </c>
      <c r="D1866" t="s">
        <v>490</v>
      </c>
      <c r="E1866" t="s">
        <v>1528</v>
      </c>
      <c r="F1866" t="s">
        <v>1904</v>
      </c>
      <c r="G1866" t="s">
        <v>1905</v>
      </c>
      <c r="H1866" t="s">
        <v>1965</v>
      </c>
      <c r="I1866" t="s">
        <v>1716</v>
      </c>
      <c r="J1866" t="s">
        <v>1675</v>
      </c>
      <c r="K1866" t="s">
        <v>1717</v>
      </c>
      <c r="L1866" s="116">
        <v>5</v>
      </c>
      <c r="M1866" s="116">
        <v>0</v>
      </c>
      <c r="N1866" s="116">
        <v>5</v>
      </c>
      <c r="O1866" s="116">
        <v>0</v>
      </c>
      <c r="P1866" s="112"/>
      <c r="Q1866" s="112"/>
      <c r="R1866" s="112"/>
      <c r="S1866" s="112"/>
      <c r="T1866" s="112"/>
      <c r="U1866" s="112"/>
      <c r="V1866" s="112"/>
      <c r="W1866" s="112"/>
    </row>
    <row r="1867" spans="1:23" x14ac:dyDescent="0.25">
      <c r="A1867" t="s">
        <v>143</v>
      </c>
      <c r="B1867" t="s">
        <v>144</v>
      </c>
      <c r="C1867" t="s">
        <v>7</v>
      </c>
      <c r="D1867" t="s">
        <v>490</v>
      </c>
      <c r="E1867" t="s">
        <v>1528</v>
      </c>
      <c r="F1867" t="s">
        <v>1904</v>
      </c>
      <c r="G1867" t="s">
        <v>1905</v>
      </c>
      <c r="H1867" t="s">
        <v>1966</v>
      </c>
      <c r="I1867" t="s">
        <v>1718</v>
      </c>
      <c r="J1867" t="s">
        <v>1643</v>
      </c>
      <c r="K1867" t="s">
        <v>1719</v>
      </c>
      <c r="L1867" s="116">
        <v>1</v>
      </c>
      <c r="M1867" s="116">
        <v>1</v>
      </c>
      <c r="N1867" s="116">
        <v>1</v>
      </c>
      <c r="O1867" s="116">
        <v>1</v>
      </c>
      <c r="P1867" s="112"/>
      <c r="Q1867" s="112"/>
      <c r="R1867" s="112"/>
      <c r="S1867" s="112"/>
      <c r="T1867" s="112"/>
      <c r="U1867" s="112"/>
      <c r="V1867" s="112"/>
      <c r="W1867" s="112"/>
    </row>
    <row r="1868" spans="1:23" x14ac:dyDescent="0.25">
      <c r="A1868" t="s">
        <v>143</v>
      </c>
      <c r="B1868" t="s">
        <v>144</v>
      </c>
      <c r="C1868" t="s">
        <v>7</v>
      </c>
      <c r="D1868" t="s">
        <v>490</v>
      </c>
      <c r="E1868" t="s">
        <v>1528</v>
      </c>
      <c r="F1868" t="s">
        <v>1904</v>
      </c>
      <c r="G1868" t="s">
        <v>1905</v>
      </c>
      <c r="H1868" t="s">
        <v>1967</v>
      </c>
      <c r="I1868" t="s">
        <v>1780</v>
      </c>
      <c r="J1868" t="s">
        <v>1675</v>
      </c>
      <c r="K1868" t="s">
        <v>1781</v>
      </c>
      <c r="L1868" s="116">
        <v>2</v>
      </c>
      <c r="M1868" s="116">
        <v>1</v>
      </c>
      <c r="N1868" s="116">
        <v>2</v>
      </c>
      <c r="O1868" s="116">
        <v>1</v>
      </c>
      <c r="P1868" s="112"/>
      <c r="Q1868" s="112"/>
      <c r="R1868" s="112"/>
      <c r="S1868" s="112"/>
      <c r="T1868" s="112"/>
      <c r="U1868" s="112"/>
      <c r="V1868" s="112"/>
      <c r="W1868" s="112"/>
    </row>
    <row r="1869" spans="1:23" x14ac:dyDescent="0.25">
      <c r="A1869" t="s">
        <v>143</v>
      </c>
      <c r="B1869" t="s">
        <v>144</v>
      </c>
      <c r="C1869" t="s">
        <v>7</v>
      </c>
      <c r="D1869" t="s">
        <v>490</v>
      </c>
      <c r="E1869" t="s">
        <v>1528</v>
      </c>
      <c r="F1869" t="s">
        <v>1904</v>
      </c>
      <c r="G1869" t="s">
        <v>1905</v>
      </c>
      <c r="H1869" t="s">
        <v>1968</v>
      </c>
      <c r="I1869" t="s">
        <v>1720</v>
      </c>
      <c r="J1869" t="s">
        <v>1643</v>
      </c>
      <c r="K1869" t="s">
        <v>1721</v>
      </c>
      <c r="L1869" s="116">
        <v>8</v>
      </c>
      <c r="M1869" s="116">
        <v>4</v>
      </c>
      <c r="N1869" s="116">
        <v>8</v>
      </c>
      <c r="O1869" s="116">
        <v>4</v>
      </c>
      <c r="P1869" s="112"/>
      <c r="Q1869" s="112"/>
      <c r="R1869" s="112"/>
      <c r="S1869" s="112"/>
      <c r="T1869" s="112"/>
      <c r="U1869" s="112"/>
      <c r="V1869" s="112"/>
      <c r="W1869" s="112"/>
    </row>
    <row r="1870" spans="1:23" x14ac:dyDescent="0.25">
      <c r="A1870" t="s">
        <v>143</v>
      </c>
      <c r="B1870" t="s">
        <v>144</v>
      </c>
      <c r="C1870" t="s">
        <v>7</v>
      </c>
      <c r="D1870" t="s">
        <v>490</v>
      </c>
      <c r="E1870" t="s">
        <v>1528</v>
      </c>
      <c r="F1870" t="s">
        <v>1904</v>
      </c>
      <c r="G1870" t="s">
        <v>1905</v>
      </c>
      <c r="H1870" t="s">
        <v>1969</v>
      </c>
      <c r="I1870" t="s">
        <v>1785</v>
      </c>
      <c r="J1870" t="s">
        <v>1653</v>
      </c>
      <c r="K1870" t="s">
        <v>1786</v>
      </c>
      <c r="L1870" s="116">
        <v>1</v>
      </c>
      <c r="M1870" s="116">
        <v>0</v>
      </c>
      <c r="N1870" s="116">
        <v>1</v>
      </c>
      <c r="O1870" s="116">
        <v>0</v>
      </c>
      <c r="P1870" s="112"/>
      <c r="Q1870" s="112"/>
      <c r="R1870" s="112"/>
      <c r="S1870" s="112"/>
      <c r="T1870" s="112"/>
      <c r="U1870" s="112"/>
      <c r="V1870" s="112"/>
      <c r="W1870" s="112"/>
    </row>
    <row r="1871" spans="1:23" x14ac:dyDescent="0.25">
      <c r="A1871" t="s">
        <v>143</v>
      </c>
      <c r="B1871" t="s">
        <v>144</v>
      </c>
      <c r="C1871" t="s">
        <v>7</v>
      </c>
      <c r="D1871" t="s">
        <v>490</v>
      </c>
      <c r="E1871" t="s">
        <v>1528</v>
      </c>
      <c r="F1871" t="s">
        <v>1904</v>
      </c>
      <c r="G1871" t="s">
        <v>1905</v>
      </c>
      <c r="H1871" t="s">
        <v>1970</v>
      </c>
      <c r="I1871" t="s">
        <v>1722</v>
      </c>
      <c r="J1871" t="s">
        <v>1696</v>
      </c>
      <c r="K1871" t="s">
        <v>1723</v>
      </c>
      <c r="L1871" s="116">
        <v>2</v>
      </c>
      <c r="M1871" s="116">
        <v>0</v>
      </c>
      <c r="N1871" s="116">
        <v>2</v>
      </c>
      <c r="O1871" s="116">
        <v>0</v>
      </c>
      <c r="P1871" s="112"/>
      <c r="Q1871" s="112"/>
      <c r="R1871" s="112"/>
      <c r="S1871" s="112"/>
      <c r="T1871" s="112"/>
      <c r="U1871" s="112"/>
      <c r="V1871" s="112"/>
      <c r="W1871" s="112"/>
    </row>
    <row r="1872" spans="1:23" x14ac:dyDescent="0.25">
      <c r="A1872" t="s">
        <v>143</v>
      </c>
      <c r="B1872" t="s">
        <v>144</v>
      </c>
      <c r="C1872" t="s">
        <v>7</v>
      </c>
      <c r="D1872" t="s">
        <v>490</v>
      </c>
      <c r="E1872" t="s">
        <v>1528</v>
      </c>
      <c r="F1872" t="s">
        <v>1904</v>
      </c>
      <c r="G1872" t="s">
        <v>1905</v>
      </c>
      <c r="H1872" t="s">
        <v>1971</v>
      </c>
      <c r="I1872" t="s">
        <v>1706</v>
      </c>
      <c r="J1872" t="s">
        <v>1653</v>
      </c>
      <c r="K1872" t="s">
        <v>1707</v>
      </c>
      <c r="L1872" s="116">
        <v>75</v>
      </c>
      <c r="M1872" s="116">
        <v>39</v>
      </c>
      <c r="N1872" s="116">
        <v>75</v>
      </c>
      <c r="O1872" s="116">
        <v>39</v>
      </c>
      <c r="P1872" s="112"/>
      <c r="Q1872" s="112"/>
      <c r="R1872" s="112"/>
      <c r="S1872" s="112"/>
      <c r="T1872" s="112"/>
      <c r="U1872" s="112"/>
      <c r="V1872" s="112"/>
      <c r="W1872" s="112"/>
    </row>
    <row r="1873" spans="1:23" x14ac:dyDescent="0.25">
      <c r="A1873" t="s">
        <v>143</v>
      </c>
      <c r="B1873" t="s">
        <v>144</v>
      </c>
      <c r="C1873" t="s">
        <v>7</v>
      </c>
      <c r="D1873" t="s">
        <v>490</v>
      </c>
      <c r="E1873" t="s">
        <v>1528</v>
      </c>
      <c r="F1873" t="s">
        <v>1904</v>
      </c>
      <c r="G1873" t="s">
        <v>1905</v>
      </c>
      <c r="H1873" t="s">
        <v>1972</v>
      </c>
      <c r="I1873" t="s">
        <v>1708</v>
      </c>
      <c r="J1873" t="s">
        <v>1653</v>
      </c>
      <c r="K1873" t="s">
        <v>1709</v>
      </c>
      <c r="L1873" s="116">
        <v>9</v>
      </c>
      <c r="M1873" s="116">
        <v>3</v>
      </c>
      <c r="N1873" s="116">
        <v>9</v>
      </c>
      <c r="O1873" s="116">
        <v>3</v>
      </c>
      <c r="P1873" s="112"/>
      <c r="Q1873" s="112"/>
      <c r="R1873" s="112"/>
      <c r="S1873" s="112"/>
      <c r="T1873" s="112"/>
      <c r="U1873" s="112"/>
      <c r="V1873" s="112"/>
      <c r="W1873" s="112"/>
    </row>
    <row r="1874" spans="1:23" x14ac:dyDescent="0.25">
      <c r="A1874" t="s">
        <v>145</v>
      </c>
      <c r="B1874" t="s">
        <v>144</v>
      </c>
      <c r="C1874" t="s">
        <v>8</v>
      </c>
      <c r="D1874" t="s">
        <v>490</v>
      </c>
      <c r="E1874" t="s">
        <v>1528</v>
      </c>
      <c r="F1874" t="s">
        <v>1904</v>
      </c>
      <c r="G1874" t="s">
        <v>1905</v>
      </c>
      <c r="H1874" t="s">
        <v>1906</v>
      </c>
      <c r="I1874" t="s">
        <v>1677</v>
      </c>
      <c r="J1874" t="s">
        <v>1653</v>
      </c>
      <c r="K1874" t="s">
        <v>1678</v>
      </c>
      <c r="L1874" s="116">
        <v>1</v>
      </c>
      <c r="M1874" s="116">
        <v>1</v>
      </c>
      <c r="N1874" s="116">
        <v>1</v>
      </c>
      <c r="O1874" s="116">
        <v>1</v>
      </c>
      <c r="P1874" s="112"/>
      <c r="Q1874" s="112"/>
      <c r="R1874" s="112"/>
      <c r="S1874" s="112"/>
      <c r="T1874" s="112"/>
      <c r="U1874" s="112"/>
      <c r="V1874" s="112"/>
      <c r="W1874" s="112"/>
    </row>
    <row r="1875" spans="1:23" x14ac:dyDescent="0.25">
      <c r="A1875" t="s">
        <v>145</v>
      </c>
      <c r="B1875" t="s">
        <v>144</v>
      </c>
      <c r="C1875" t="s">
        <v>8</v>
      </c>
      <c r="D1875" t="s">
        <v>490</v>
      </c>
      <c r="E1875" t="s">
        <v>1528</v>
      </c>
      <c r="F1875" t="s">
        <v>1904</v>
      </c>
      <c r="G1875" t="s">
        <v>1905</v>
      </c>
      <c r="H1875" t="s">
        <v>1907</v>
      </c>
      <c r="I1875" t="s">
        <v>1681</v>
      </c>
      <c r="J1875" t="s">
        <v>1653</v>
      </c>
      <c r="K1875" t="s">
        <v>1682</v>
      </c>
      <c r="L1875" s="116">
        <v>11</v>
      </c>
      <c r="M1875" s="116">
        <v>0</v>
      </c>
      <c r="N1875" s="116">
        <v>11</v>
      </c>
      <c r="O1875" s="116">
        <v>0</v>
      </c>
      <c r="P1875" s="112"/>
      <c r="Q1875" s="112"/>
      <c r="R1875" s="112"/>
      <c r="S1875" s="112"/>
      <c r="T1875" s="112"/>
      <c r="U1875" s="112"/>
      <c r="V1875" s="112"/>
      <c r="W1875" s="112"/>
    </row>
    <row r="1876" spans="1:23" x14ac:dyDescent="0.25">
      <c r="A1876" t="s">
        <v>145</v>
      </c>
      <c r="B1876" t="s">
        <v>144</v>
      </c>
      <c r="C1876" t="s">
        <v>8</v>
      </c>
      <c r="D1876" t="s">
        <v>490</v>
      </c>
      <c r="E1876" t="s">
        <v>1528</v>
      </c>
      <c r="F1876" t="s">
        <v>1904</v>
      </c>
      <c r="G1876" t="s">
        <v>1905</v>
      </c>
      <c r="H1876" t="s">
        <v>1908</v>
      </c>
      <c r="I1876" t="s">
        <v>1846</v>
      </c>
      <c r="J1876" t="s">
        <v>1643</v>
      </c>
      <c r="K1876" t="s">
        <v>1847</v>
      </c>
      <c r="L1876" s="116">
        <v>1</v>
      </c>
      <c r="M1876" s="116">
        <v>0</v>
      </c>
      <c r="N1876" s="116">
        <v>1</v>
      </c>
      <c r="O1876" s="116">
        <v>0</v>
      </c>
      <c r="P1876" s="112"/>
      <c r="Q1876" s="112"/>
      <c r="R1876" s="112"/>
      <c r="S1876" s="112"/>
      <c r="T1876" s="112"/>
      <c r="U1876" s="112"/>
      <c r="V1876" s="112"/>
      <c r="W1876" s="112"/>
    </row>
    <row r="1877" spans="1:23" x14ac:dyDescent="0.25">
      <c r="A1877" t="s">
        <v>145</v>
      </c>
      <c r="B1877" t="s">
        <v>144</v>
      </c>
      <c r="C1877" t="s">
        <v>8</v>
      </c>
      <c r="D1877" t="s">
        <v>490</v>
      </c>
      <c r="E1877" t="s">
        <v>1528</v>
      </c>
      <c r="F1877" t="s">
        <v>1904</v>
      </c>
      <c r="G1877" t="s">
        <v>1905</v>
      </c>
      <c r="H1877" t="s">
        <v>1909</v>
      </c>
      <c r="I1877" t="s">
        <v>1704</v>
      </c>
      <c r="J1877" t="s">
        <v>1653</v>
      </c>
      <c r="K1877" t="s">
        <v>1705</v>
      </c>
      <c r="L1877" s="116">
        <v>6</v>
      </c>
      <c r="M1877" s="116">
        <v>4</v>
      </c>
      <c r="N1877" s="116">
        <v>6</v>
      </c>
      <c r="O1877" s="116">
        <v>4</v>
      </c>
      <c r="P1877" s="112"/>
      <c r="Q1877" s="112"/>
      <c r="R1877" s="112"/>
      <c r="S1877" s="112"/>
      <c r="T1877" s="112"/>
      <c r="U1877" s="112"/>
      <c r="V1877" s="112"/>
      <c r="W1877" s="112"/>
    </row>
    <row r="1878" spans="1:23" x14ac:dyDescent="0.25">
      <c r="A1878" t="s">
        <v>145</v>
      </c>
      <c r="B1878" t="s">
        <v>144</v>
      </c>
      <c r="C1878" t="s">
        <v>8</v>
      </c>
      <c r="D1878" t="s">
        <v>490</v>
      </c>
      <c r="E1878" t="s">
        <v>1528</v>
      </c>
      <c r="F1878" t="s">
        <v>1904</v>
      </c>
      <c r="G1878" t="s">
        <v>1905</v>
      </c>
      <c r="H1878" t="s">
        <v>1910</v>
      </c>
      <c r="I1878" t="s">
        <v>1720</v>
      </c>
      <c r="J1878" t="s">
        <v>1643</v>
      </c>
      <c r="K1878" t="s">
        <v>1721</v>
      </c>
      <c r="L1878" s="116">
        <v>2</v>
      </c>
      <c r="M1878" s="116">
        <v>0</v>
      </c>
      <c r="N1878" s="116">
        <v>2</v>
      </c>
      <c r="O1878" s="116">
        <v>0</v>
      </c>
      <c r="P1878" s="112"/>
      <c r="Q1878" s="112"/>
      <c r="R1878" s="112"/>
      <c r="S1878" s="112"/>
      <c r="T1878" s="112"/>
      <c r="U1878" s="112"/>
      <c r="V1878" s="112"/>
      <c r="W1878" s="112"/>
    </row>
    <row r="1879" spans="1:23" x14ac:dyDescent="0.25">
      <c r="A1879" t="s">
        <v>146</v>
      </c>
      <c r="B1879" t="s">
        <v>147</v>
      </c>
      <c r="C1879" t="s">
        <v>7</v>
      </c>
      <c r="D1879" t="s">
        <v>491</v>
      </c>
      <c r="E1879" t="s">
        <v>1529</v>
      </c>
      <c r="F1879" t="s">
        <v>1904</v>
      </c>
      <c r="G1879" t="s">
        <v>1905</v>
      </c>
      <c r="H1879" t="s">
        <v>1906</v>
      </c>
      <c r="I1879" t="s">
        <v>1649</v>
      </c>
      <c r="J1879" t="s">
        <v>1650</v>
      </c>
      <c r="K1879" t="s">
        <v>1651</v>
      </c>
      <c r="L1879" s="116">
        <v>1</v>
      </c>
      <c r="M1879" s="116">
        <v>0</v>
      </c>
      <c r="N1879" s="116">
        <v>1</v>
      </c>
      <c r="O1879" s="116">
        <v>0</v>
      </c>
      <c r="P1879" s="112"/>
      <c r="Q1879" s="112"/>
      <c r="R1879" s="112"/>
      <c r="S1879" s="112"/>
      <c r="T1879" s="112"/>
      <c r="U1879" s="112"/>
      <c r="V1879" s="112"/>
      <c r="W1879" s="112"/>
    </row>
    <row r="1880" spans="1:23" x14ac:dyDescent="0.25">
      <c r="A1880" t="s">
        <v>146</v>
      </c>
      <c r="B1880" t="s">
        <v>147</v>
      </c>
      <c r="C1880" t="s">
        <v>7</v>
      </c>
      <c r="D1880" t="s">
        <v>491</v>
      </c>
      <c r="E1880" t="s">
        <v>1529</v>
      </c>
      <c r="F1880" t="s">
        <v>1904</v>
      </c>
      <c r="G1880" t="s">
        <v>1905</v>
      </c>
      <c r="H1880" t="s">
        <v>1907</v>
      </c>
      <c r="I1880" t="s">
        <v>1706</v>
      </c>
      <c r="J1880" t="s">
        <v>1653</v>
      </c>
      <c r="K1880" t="s">
        <v>1707</v>
      </c>
      <c r="L1880" s="116">
        <v>16</v>
      </c>
      <c r="M1880" s="116">
        <v>4</v>
      </c>
      <c r="N1880" s="116">
        <v>16</v>
      </c>
      <c r="O1880" s="116">
        <v>4</v>
      </c>
      <c r="P1880" s="112"/>
      <c r="Q1880" s="112"/>
      <c r="R1880" s="112"/>
      <c r="S1880" s="112"/>
      <c r="T1880" s="112"/>
      <c r="U1880" s="112"/>
      <c r="V1880" s="112"/>
      <c r="W1880" s="112"/>
    </row>
    <row r="1881" spans="1:23" x14ac:dyDescent="0.25">
      <c r="A1881" t="s">
        <v>146</v>
      </c>
      <c r="B1881" t="s">
        <v>147</v>
      </c>
      <c r="C1881" t="s">
        <v>7</v>
      </c>
      <c r="D1881" t="s">
        <v>491</v>
      </c>
      <c r="E1881" t="s">
        <v>1529</v>
      </c>
      <c r="F1881" t="s">
        <v>1904</v>
      </c>
      <c r="G1881" t="s">
        <v>1905</v>
      </c>
      <c r="H1881" t="s">
        <v>1908</v>
      </c>
      <c r="I1881" t="s">
        <v>1642</v>
      </c>
      <c r="J1881" t="s">
        <v>1643</v>
      </c>
      <c r="K1881" t="s">
        <v>1644</v>
      </c>
      <c r="L1881" s="116">
        <v>1</v>
      </c>
      <c r="M1881" s="116">
        <v>0</v>
      </c>
      <c r="N1881" s="116">
        <v>1</v>
      </c>
      <c r="O1881" s="116">
        <v>0</v>
      </c>
      <c r="P1881" s="112"/>
      <c r="Q1881" s="112"/>
      <c r="R1881" s="112"/>
      <c r="S1881" s="112"/>
      <c r="T1881" s="112"/>
      <c r="U1881" s="112"/>
      <c r="V1881" s="112"/>
      <c r="W1881" s="112"/>
    </row>
    <row r="1882" spans="1:23" x14ac:dyDescent="0.25">
      <c r="A1882" t="s">
        <v>146</v>
      </c>
      <c r="B1882" t="s">
        <v>147</v>
      </c>
      <c r="C1882" t="s">
        <v>7</v>
      </c>
      <c r="D1882" t="s">
        <v>491</v>
      </c>
      <c r="E1882" t="s">
        <v>1529</v>
      </c>
      <c r="F1882" t="s">
        <v>1904</v>
      </c>
      <c r="G1882" t="s">
        <v>1905</v>
      </c>
      <c r="H1882" t="s">
        <v>1910</v>
      </c>
      <c r="I1882" t="s">
        <v>1698</v>
      </c>
      <c r="J1882" t="s">
        <v>1653</v>
      </c>
      <c r="K1882" t="s">
        <v>1699</v>
      </c>
      <c r="L1882" s="116">
        <v>12</v>
      </c>
      <c r="M1882" s="116">
        <v>8</v>
      </c>
      <c r="N1882" s="116">
        <v>12</v>
      </c>
      <c r="O1882" s="116">
        <v>8</v>
      </c>
      <c r="P1882" s="112"/>
      <c r="Q1882" s="112"/>
      <c r="R1882" s="112"/>
      <c r="S1882" s="112"/>
      <c r="T1882" s="112"/>
      <c r="U1882" s="112"/>
      <c r="V1882" s="112"/>
      <c r="W1882" s="112"/>
    </row>
    <row r="1883" spans="1:23" x14ac:dyDescent="0.25">
      <c r="A1883" t="s">
        <v>146</v>
      </c>
      <c r="B1883" t="s">
        <v>147</v>
      </c>
      <c r="C1883" t="s">
        <v>7</v>
      </c>
      <c r="D1883" t="s">
        <v>491</v>
      </c>
      <c r="E1883" t="s">
        <v>1529</v>
      </c>
      <c r="F1883" t="s">
        <v>1904</v>
      </c>
      <c r="G1883" t="s">
        <v>1905</v>
      </c>
      <c r="H1883" t="s">
        <v>1911</v>
      </c>
      <c r="I1883" t="s">
        <v>1665</v>
      </c>
      <c r="J1883" t="s">
        <v>1653</v>
      </c>
      <c r="K1883" t="s">
        <v>1666</v>
      </c>
      <c r="L1883" s="116">
        <v>18</v>
      </c>
      <c r="M1883" s="116">
        <v>5</v>
      </c>
      <c r="N1883" s="116">
        <v>18</v>
      </c>
      <c r="O1883" s="116">
        <v>5</v>
      </c>
      <c r="P1883" s="112"/>
      <c r="Q1883" s="112"/>
      <c r="R1883" s="112"/>
      <c r="S1883" s="112"/>
      <c r="T1883" s="112"/>
      <c r="U1883" s="112"/>
      <c r="V1883" s="112"/>
      <c r="W1883" s="112"/>
    </row>
    <row r="1884" spans="1:23" x14ac:dyDescent="0.25">
      <c r="A1884" t="s">
        <v>146</v>
      </c>
      <c r="B1884" t="s">
        <v>147</v>
      </c>
      <c r="C1884" t="s">
        <v>7</v>
      </c>
      <c r="D1884" t="s">
        <v>491</v>
      </c>
      <c r="E1884" t="s">
        <v>1529</v>
      </c>
      <c r="F1884" t="s">
        <v>1904</v>
      </c>
      <c r="G1884" t="s">
        <v>1905</v>
      </c>
      <c r="H1884" t="s">
        <v>1912</v>
      </c>
      <c r="I1884" t="s">
        <v>1754</v>
      </c>
      <c r="J1884" t="s">
        <v>1670</v>
      </c>
      <c r="K1884" t="s">
        <v>1755</v>
      </c>
      <c r="L1884" s="116">
        <v>16</v>
      </c>
      <c r="M1884" s="116">
        <v>1</v>
      </c>
      <c r="N1884" s="116">
        <v>16</v>
      </c>
      <c r="O1884" s="116">
        <v>1</v>
      </c>
      <c r="P1884" s="112"/>
      <c r="Q1884" s="112"/>
      <c r="R1884" s="112"/>
      <c r="S1884" s="112"/>
      <c r="T1884" s="112"/>
      <c r="U1884" s="112"/>
      <c r="V1884" s="112"/>
      <c r="W1884" s="112"/>
    </row>
    <row r="1885" spans="1:23" x14ac:dyDescent="0.25">
      <c r="A1885" t="s">
        <v>146</v>
      </c>
      <c r="B1885" t="s">
        <v>147</v>
      </c>
      <c r="C1885" t="s">
        <v>7</v>
      </c>
      <c r="D1885" t="s">
        <v>491</v>
      </c>
      <c r="E1885" t="s">
        <v>1529</v>
      </c>
      <c r="F1885" t="s">
        <v>1904</v>
      </c>
      <c r="G1885" t="s">
        <v>1905</v>
      </c>
      <c r="H1885" t="s">
        <v>1913</v>
      </c>
      <c r="I1885" t="s">
        <v>1746</v>
      </c>
      <c r="J1885" t="s">
        <v>1675</v>
      </c>
      <c r="K1885" t="s">
        <v>1747</v>
      </c>
      <c r="L1885" s="116">
        <v>0</v>
      </c>
      <c r="M1885" s="116">
        <v>0</v>
      </c>
      <c r="N1885" s="116">
        <v>0</v>
      </c>
      <c r="O1885" s="116">
        <v>0</v>
      </c>
      <c r="P1885" s="112"/>
      <c r="Q1885" s="112"/>
      <c r="R1885" s="112"/>
      <c r="S1885" s="112"/>
      <c r="T1885" s="112"/>
      <c r="U1885" s="112"/>
      <c r="V1885" s="112"/>
      <c r="W1885" s="112"/>
    </row>
    <row r="1886" spans="1:23" x14ac:dyDescent="0.25">
      <c r="A1886" t="s">
        <v>146</v>
      </c>
      <c r="B1886" t="s">
        <v>147</v>
      </c>
      <c r="C1886" t="s">
        <v>7</v>
      </c>
      <c r="D1886" t="s">
        <v>491</v>
      </c>
      <c r="E1886" t="s">
        <v>1529</v>
      </c>
      <c r="F1886" t="s">
        <v>1904</v>
      </c>
      <c r="G1886" t="s">
        <v>1905</v>
      </c>
      <c r="H1886" t="s">
        <v>1914</v>
      </c>
      <c r="I1886" t="s">
        <v>1973</v>
      </c>
      <c r="J1886" t="s">
        <v>1650</v>
      </c>
      <c r="K1886" t="s">
        <v>1974</v>
      </c>
      <c r="L1886" s="116">
        <v>1</v>
      </c>
      <c r="M1886" s="116">
        <v>0</v>
      </c>
      <c r="N1886" s="116">
        <v>1</v>
      </c>
      <c r="O1886" s="116">
        <v>0</v>
      </c>
      <c r="P1886" s="112"/>
      <c r="Q1886" s="112"/>
      <c r="R1886" s="112"/>
      <c r="S1886" s="112"/>
      <c r="T1886" s="112"/>
      <c r="U1886" s="112"/>
      <c r="V1886" s="112"/>
      <c r="W1886" s="112"/>
    </row>
    <row r="1887" spans="1:23" x14ac:dyDescent="0.25">
      <c r="A1887" t="s">
        <v>146</v>
      </c>
      <c r="B1887" t="s">
        <v>147</v>
      </c>
      <c r="C1887" t="s">
        <v>7</v>
      </c>
      <c r="D1887" t="s">
        <v>491</v>
      </c>
      <c r="E1887" t="s">
        <v>1529</v>
      </c>
      <c r="F1887" t="s">
        <v>1904</v>
      </c>
      <c r="G1887" t="s">
        <v>1905</v>
      </c>
      <c r="H1887" t="s">
        <v>1915</v>
      </c>
      <c r="I1887" t="s">
        <v>1769</v>
      </c>
      <c r="J1887" t="s">
        <v>1675</v>
      </c>
      <c r="K1887" t="s">
        <v>1770</v>
      </c>
      <c r="L1887" s="116">
        <v>3</v>
      </c>
      <c r="M1887" s="116">
        <v>0</v>
      </c>
      <c r="N1887" s="116">
        <v>3</v>
      </c>
      <c r="O1887" s="116">
        <v>0</v>
      </c>
      <c r="P1887" s="112"/>
      <c r="Q1887" s="112"/>
      <c r="R1887" s="112"/>
      <c r="S1887" s="112"/>
      <c r="T1887" s="112"/>
      <c r="U1887" s="112"/>
      <c r="V1887" s="112"/>
      <c r="W1887" s="112"/>
    </row>
    <row r="1888" spans="1:23" x14ac:dyDescent="0.25">
      <c r="A1888" t="s">
        <v>146</v>
      </c>
      <c r="B1888" t="s">
        <v>147</v>
      </c>
      <c r="C1888" t="s">
        <v>7</v>
      </c>
      <c r="D1888" t="s">
        <v>491</v>
      </c>
      <c r="E1888" t="s">
        <v>1529</v>
      </c>
      <c r="F1888" t="s">
        <v>1904</v>
      </c>
      <c r="G1888" t="s">
        <v>1905</v>
      </c>
      <c r="H1888" t="s">
        <v>1917</v>
      </c>
      <c r="I1888" t="s">
        <v>1752</v>
      </c>
      <c r="J1888" t="s">
        <v>1675</v>
      </c>
      <c r="K1888" t="s">
        <v>1753</v>
      </c>
      <c r="L1888" s="116">
        <v>0</v>
      </c>
      <c r="M1888" s="116">
        <v>0</v>
      </c>
      <c r="N1888" s="116">
        <v>0</v>
      </c>
      <c r="O1888" s="116">
        <v>0</v>
      </c>
      <c r="P1888" s="112"/>
      <c r="Q1888" s="112"/>
      <c r="R1888" s="112"/>
      <c r="S1888" s="112"/>
      <c r="T1888" s="112"/>
      <c r="U1888" s="112"/>
      <c r="V1888" s="112"/>
      <c r="W1888" s="112"/>
    </row>
    <row r="1889" spans="1:23" x14ac:dyDescent="0.25">
      <c r="A1889" t="s">
        <v>146</v>
      </c>
      <c r="B1889" t="s">
        <v>147</v>
      </c>
      <c r="C1889" t="s">
        <v>7</v>
      </c>
      <c r="D1889" t="s">
        <v>491</v>
      </c>
      <c r="E1889" t="s">
        <v>1529</v>
      </c>
      <c r="F1889" t="s">
        <v>1904</v>
      </c>
      <c r="G1889" t="s">
        <v>1905</v>
      </c>
      <c r="H1889" t="s">
        <v>1918</v>
      </c>
      <c r="I1889" t="s">
        <v>1704</v>
      </c>
      <c r="J1889" t="s">
        <v>1653</v>
      </c>
      <c r="K1889" t="s">
        <v>1705</v>
      </c>
      <c r="L1889" s="116">
        <v>40</v>
      </c>
      <c r="M1889" s="116">
        <v>10</v>
      </c>
      <c r="N1889" s="116">
        <v>40</v>
      </c>
      <c r="O1889" s="116">
        <v>10</v>
      </c>
      <c r="P1889" s="112"/>
      <c r="Q1889" s="112"/>
      <c r="R1889" s="112"/>
      <c r="S1889" s="112"/>
      <c r="T1889" s="112"/>
      <c r="U1889" s="112"/>
      <c r="V1889" s="112"/>
      <c r="W1889" s="112"/>
    </row>
    <row r="1890" spans="1:23" x14ac:dyDescent="0.25">
      <c r="A1890" t="s">
        <v>146</v>
      </c>
      <c r="B1890" t="s">
        <v>147</v>
      </c>
      <c r="C1890" t="s">
        <v>7</v>
      </c>
      <c r="D1890" t="s">
        <v>491</v>
      </c>
      <c r="E1890" t="s">
        <v>1529</v>
      </c>
      <c r="F1890" t="s">
        <v>1904</v>
      </c>
      <c r="G1890" t="s">
        <v>1905</v>
      </c>
      <c r="H1890" t="s">
        <v>1919</v>
      </c>
      <c r="I1890" t="s">
        <v>1814</v>
      </c>
      <c r="J1890" t="s">
        <v>1696</v>
      </c>
      <c r="K1890" t="s">
        <v>1815</v>
      </c>
      <c r="L1890" s="116">
        <v>9</v>
      </c>
      <c r="M1890" s="116">
        <v>1</v>
      </c>
      <c r="N1890" s="116">
        <v>9</v>
      </c>
      <c r="O1890" s="116">
        <v>1</v>
      </c>
      <c r="P1890" s="112"/>
      <c r="Q1890" s="112"/>
      <c r="R1890" s="112"/>
      <c r="S1890" s="112"/>
      <c r="T1890" s="112"/>
      <c r="U1890" s="112"/>
      <c r="V1890" s="112"/>
      <c r="W1890" s="112"/>
    </row>
    <row r="1891" spans="1:23" x14ac:dyDescent="0.25">
      <c r="A1891" t="s">
        <v>146</v>
      </c>
      <c r="B1891" t="s">
        <v>147</v>
      </c>
      <c r="C1891" t="s">
        <v>7</v>
      </c>
      <c r="D1891" t="s">
        <v>491</v>
      </c>
      <c r="E1891" t="s">
        <v>1529</v>
      </c>
      <c r="F1891" t="s">
        <v>1904</v>
      </c>
      <c r="G1891" t="s">
        <v>1905</v>
      </c>
      <c r="H1891" t="s">
        <v>1975</v>
      </c>
      <c r="I1891" t="s">
        <v>1790</v>
      </c>
      <c r="J1891" t="s">
        <v>1696</v>
      </c>
      <c r="K1891" t="s">
        <v>1791</v>
      </c>
      <c r="L1891" s="116">
        <v>3</v>
      </c>
      <c r="M1891" s="116">
        <v>2</v>
      </c>
      <c r="N1891" s="116">
        <v>3</v>
      </c>
      <c r="O1891" s="116">
        <v>2</v>
      </c>
      <c r="P1891" s="112"/>
      <c r="Q1891" s="112"/>
      <c r="R1891" s="112"/>
      <c r="S1891" s="112"/>
      <c r="T1891" s="112"/>
      <c r="U1891" s="112"/>
      <c r="V1891" s="112"/>
      <c r="W1891" s="112"/>
    </row>
    <row r="1892" spans="1:23" x14ac:dyDescent="0.25">
      <c r="A1892" t="s">
        <v>146</v>
      </c>
      <c r="B1892" t="s">
        <v>147</v>
      </c>
      <c r="C1892" t="s">
        <v>7</v>
      </c>
      <c r="D1892" t="s">
        <v>491</v>
      </c>
      <c r="E1892" t="s">
        <v>1529</v>
      </c>
      <c r="F1892" t="s">
        <v>1904</v>
      </c>
      <c r="G1892" t="s">
        <v>1905</v>
      </c>
      <c r="H1892" t="s">
        <v>1921</v>
      </c>
      <c r="I1892" t="s">
        <v>1720</v>
      </c>
      <c r="J1892" t="s">
        <v>1643</v>
      </c>
      <c r="K1892" t="s">
        <v>1721</v>
      </c>
      <c r="L1892" s="116">
        <v>35</v>
      </c>
      <c r="M1892" s="116">
        <v>11</v>
      </c>
      <c r="N1892" s="116">
        <v>35</v>
      </c>
      <c r="O1892" s="116">
        <v>11</v>
      </c>
      <c r="P1892" s="112"/>
      <c r="Q1892" s="112"/>
      <c r="R1892" s="112"/>
      <c r="S1892" s="112"/>
      <c r="T1892" s="112"/>
      <c r="U1892" s="112"/>
      <c r="V1892" s="112"/>
      <c r="W1892" s="112"/>
    </row>
    <row r="1893" spans="1:23" x14ac:dyDescent="0.25">
      <c r="A1893" t="s">
        <v>146</v>
      </c>
      <c r="B1893" t="s">
        <v>147</v>
      </c>
      <c r="C1893" t="s">
        <v>7</v>
      </c>
      <c r="D1893" t="s">
        <v>491</v>
      </c>
      <c r="E1893" t="s">
        <v>1529</v>
      </c>
      <c r="F1893" t="s">
        <v>1904</v>
      </c>
      <c r="G1893" t="s">
        <v>1905</v>
      </c>
      <c r="H1893" t="s">
        <v>1923</v>
      </c>
      <c r="I1893" t="s">
        <v>1683</v>
      </c>
      <c r="J1893" t="s">
        <v>1675</v>
      </c>
      <c r="K1893" t="s">
        <v>1684</v>
      </c>
      <c r="L1893" s="116">
        <v>0</v>
      </c>
      <c r="M1893" s="116">
        <v>0</v>
      </c>
      <c r="N1893" s="116">
        <v>0</v>
      </c>
      <c r="O1893" s="116">
        <v>0</v>
      </c>
      <c r="P1893" s="112"/>
      <c r="Q1893" s="112"/>
      <c r="R1893" s="112"/>
      <c r="S1893" s="112"/>
      <c r="T1893" s="112"/>
      <c r="U1893" s="112"/>
      <c r="V1893" s="112"/>
      <c r="W1893" s="112"/>
    </row>
    <row r="1894" spans="1:23" x14ac:dyDescent="0.25">
      <c r="A1894" t="s">
        <v>146</v>
      </c>
      <c r="B1894" t="s">
        <v>147</v>
      </c>
      <c r="C1894" t="s">
        <v>7</v>
      </c>
      <c r="D1894" t="s">
        <v>491</v>
      </c>
      <c r="E1894" t="s">
        <v>1529</v>
      </c>
      <c r="F1894" t="s">
        <v>1904</v>
      </c>
      <c r="G1894" t="s">
        <v>1905</v>
      </c>
      <c r="H1894" t="s">
        <v>1927</v>
      </c>
      <c r="I1894" t="s">
        <v>1681</v>
      </c>
      <c r="J1894" t="s">
        <v>1653</v>
      </c>
      <c r="K1894" t="s">
        <v>1682</v>
      </c>
      <c r="L1894" s="116">
        <v>12</v>
      </c>
      <c r="M1894" s="116">
        <v>1</v>
      </c>
      <c r="N1894" s="116">
        <v>12</v>
      </c>
      <c r="O1894" s="116">
        <v>1</v>
      </c>
      <c r="P1894" s="112"/>
      <c r="Q1894" s="112"/>
      <c r="R1894" s="112"/>
      <c r="S1894" s="112"/>
      <c r="T1894" s="112"/>
      <c r="U1894" s="112"/>
      <c r="V1894" s="112"/>
      <c r="W1894" s="112"/>
    </row>
    <row r="1895" spans="1:23" x14ac:dyDescent="0.25">
      <c r="A1895" t="s">
        <v>146</v>
      </c>
      <c r="B1895" t="s">
        <v>147</v>
      </c>
      <c r="C1895" t="s">
        <v>7</v>
      </c>
      <c r="D1895" t="s">
        <v>491</v>
      </c>
      <c r="E1895" t="s">
        <v>1529</v>
      </c>
      <c r="F1895" t="s">
        <v>1904</v>
      </c>
      <c r="G1895" t="s">
        <v>1905</v>
      </c>
      <c r="H1895" t="s">
        <v>1928</v>
      </c>
      <c r="I1895" t="s">
        <v>1730</v>
      </c>
      <c r="J1895" t="s">
        <v>2028</v>
      </c>
      <c r="K1895" t="s">
        <v>1731</v>
      </c>
      <c r="L1895" s="116">
        <v>1</v>
      </c>
      <c r="M1895" s="116">
        <v>0</v>
      </c>
      <c r="N1895" s="116">
        <v>1</v>
      </c>
      <c r="O1895" s="116">
        <v>0</v>
      </c>
      <c r="P1895" s="112"/>
      <c r="Q1895" s="112"/>
      <c r="R1895" s="112"/>
      <c r="S1895" s="112"/>
      <c r="T1895" s="112"/>
      <c r="U1895" s="112"/>
      <c r="V1895" s="112"/>
      <c r="W1895" s="112"/>
    </row>
    <row r="1896" spans="1:23" x14ac:dyDescent="0.25">
      <c r="A1896" t="s">
        <v>146</v>
      </c>
      <c r="B1896" t="s">
        <v>147</v>
      </c>
      <c r="C1896" t="s">
        <v>7</v>
      </c>
      <c r="D1896" t="s">
        <v>491</v>
      </c>
      <c r="E1896" t="s">
        <v>1529</v>
      </c>
      <c r="F1896" t="s">
        <v>1904</v>
      </c>
      <c r="G1896" t="s">
        <v>1905</v>
      </c>
      <c r="H1896" t="s">
        <v>1929</v>
      </c>
      <c r="I1896" t="s">
        <v>1679</v>
      </c>
      <c r="J1896" t="s">
        <v>1675</v>
      </c>
      <c r="K1896" t="s">
        <v>1680</v>
      </c>
      <c r="L1896" s="116">
        <v>3</v>
      </c>
      <c r="M1896" s="116">
        <v>0</v>
      </c>
      <c r="N1896" s="116">
        <v>3</v>
      </c>
      <c r="O1896" s="116">
        <v>0</v>
      </c>
      <c r="P1896" s="112"/>
      <c r="Q1896" s="112"/>
      <c r="R1896" s="112"/>
      <c r="S1896" s="112"/>
      <c r="T1896" s="112"/>
      <c r="U1896" s="112"/>
      <c r="V1896" s="112"/>
      <c r="W1896" s="112"/>
    </row>
    <row r="1897" spans="1:23" x14ac:dyDescent="0.25">
      <c r="A1897" t="s">
        <v>146</v>
      </c>
      <c r="B1897" t="s">
        <v>147</v>
      </c>
      <c r="C1897" t="s">
        <v>7</v>
      </c>
      <c r="D1897" t="s">
        <v>491</v>
      </c>
      <c r="E1897" t="s">
        <v>1529</v>
      </c>
      <c r="F1897" t="s">
        <v>1904</v>
      </c>
      <c r="G1897" t="s">
        <v>1905</v>
      </c>
      <c r="H1897" t="s">
        <v>1930</v>
      </c>
      <c r="I1897" t="s">
        <v>1661</v>
      </c>
      <c r="J1897" t="s">
        <v>1653</v>
      </c>
      <c r="K1897" t="s">
        <v>1662</v>
      </c>
      <c r="L1897" s="116">
        <v>9</v>
      </c>
      <c r="M1897" s="116">
        <v>6</v>
      </c>
      <c r="N1897" s="116">
        <v>9</v>
      </c>
      <c r="O1897" s="116">
        <v>6</v>
      </c>
      <c r="P1897" s="112"/>
      <c r="Q1897" s="112"/>
      <c r="R1897" s="112"/>
      <c r="S1897" s="112"/>
      <c r="T1897" s="112"/>
      <c r="U1897" s="112"/>
      <c r="V1897" s="112"/>
      <c r="W1897" s="112"/>
    </row>
    <row r="1898" spans="1:23" x14ac:dyDescent="0.25">
      <c r="A1898" t="s">
        <v>146</v>
      </c>
      <c r="B1898" t="s">
        <v>147</v>
      </c>
      <c r="C1898" t="s">
        <v>7</v>
      </c>
      <c r="D1898" t="s">
        <v>491</v>
      </c>
      <c r="E1898" t="s">
        <v>1529</v>
      </c>
      <c r="F1898" t="s">
        <v>1904</v>
      </c>
      <c r="G1898" t="s">
        <v>1905</v>
      </c>
      <c r="H1898" t="s">
        <v>1931</v>
      </c>
      <c r="I1898" t="s">
        <v>1724</v>
      </c>
      <c r="J1898" t="s">
        <v>1675</v>
      </c>
      <c r="K1898" t="s">
        <v>1725</v>
      </c>
      <c r="L1898" s="116">
        <v>8</v>
      </c>
      <c r="M1898" s="116">
        <v>0</v>
      </c>
      <c r="N1898" s="116">
        <v>8</v>
      </c>
      <c r="O1898" s="116">
        <v>0</v>
      </c>
      <c r="P1898" s="112"/>
      <c r="Q1898" s="112"/>
      <c r="R1898" s="112"/>
      <c r="S1898" s="112"/>
      <c r="T1898" s="112"/>
      <c r="U1898" s="112"/>
      <c r="V1898" s="112"/>
      <c r="W1898" s="112"/>
    </row>
    <row r="1899" spans="1:23" x14ac:dyDescent="0.25">
      <c r="A1899" t="s">
        <v>146</v>
      </c>
      <c r="B1899" t="s">
        <v>147</v>
      </c>
      <c r="C1899" t="s">
        <v>7</v>
      </c>
      <c r="D1899" t="s">
        <v>491</v>
      </c>
      <c r="E1899" t="s">
        <v>1529</v>
      </c>
      <c r="F1899" t="s">
        <v>1904</v>
      </c>
      <c r="G1899" t="s">
        <v>1905</v>
      </c>
      <c r="H1899" t="s">
        <v>1933</v>
      </c>
      <c r="I1899" t="s">
        <v>1722</v>
      </c>
      <c r="J1899" t="s">
        <v>1696</v>
      </c>
      <c r="K1899" t="s">
        <v>1723</v>
      </c>
      <c r="L1899" s="116">
        <v>25</v>
      </c>
      <c r="M1899" s="116">
        <v>21</v>
      </c>
      <c r="N1899" s="116">
        <v>25</v>
      </c>
      <c r="O1899" s="116">
        <v>21</v>
      </c>
      <c r="P1899" s="112"/>
      <c r="Q1899" s="112"/>
      <c r="R1899" s="112"/>
      <c r="S1899" s="112"/>
      <c r="T1899" s="112"/>
      <c r="U1899" s="112"/>
      <c r="V1899" s="112"/>
      <c r="W1899" s="112"/>
    </row>
    <row r="1900" spans="1:23" x14ac:dyDescent="0.25">
      <c r="A1900" t="s">
        <v>146</v>
      </c>
      <c r="B1900" t="s">
        <v>147</v>
      </c>
      <c r="C1900" t="s">
        <v>7</v>
      </c>
      <c r="D1900" t="s">
        <v>491</v>
      </c>
      <c r="E1900" t="s">
        <v>1529</v>
      </c>
      <c r="F1900" t="s">
        <v>1904</v>
      </c>
      <c r="G1900" t="s">
        <v>1905</v>
      </c>
      <c r="H1900" t="s">
        <v>1940</v>
      </c>
      <c r="I1900" t="s">
        <v>1652</v>
      </c>
      <c r="J1900" t="s">
        <v>1653</v>
      </c>
      <c r="K1900" t="s">
        <v>1654</v>
      </c>
      <c r="L1900" s="116">
        <v>2</v>
      </c>
      <c r="M1900" s="116">
        <v>1</v>
      </c>
      <c r="N1900" s="116">
        <v>2</v>
      </c>
      <c r="O1900" s="116">
        <v>1</v>
      </c>
      <c r="P1900" s="112"/>
      <c r="Q1900" s="112"/>
      <c r="R1900" s="112"/>
      <c r="S1900" s="112"/>
      <c r="T1900" s="112"/>
      <c r="U1900" s="112"/>
      <c r="V1900" s="112"/>
      <c r="W1900" s="112"/>
    </row>
    <row r="1901" spans="1:23" x14ac:dyDescent="0.25">
      <c r="A1901" t="s">
        <v>146</v>
      </c>
      <c r="B1901" t="s">
        <v>147</v>
      </c>
      <c r="C1901" t="s">
        <v>7</v>
      </c>
      <c r="D1901" t="s">
        <v>491</v>
      </c>
      <c r="E1901" t="s">
        <v>1529</v>
      </c>
      <c r="F1901" t="s">
        <v>1904</v>
      </c>
      <c r="G1901" t="s">
        <v>1905</v>
      </c>
      <c r="H1901" t="s">
        <v>1941</v>
      </c>
      <c r="I1901" t="s">
        <v>1693</v>
      </c>
      <c r="J1901" t="s">
        <v>1650</v>
      </c>
      <c r="K1901" t="s">
        <v>1694</v>
      </c>
      <c r="L1901" s="116">
        <v>1</v>
      </c>
      <c r="M1901" s="116">
        <v>0</v>
      </c>
      <c r="N1901" s="116">
        <v>1</v>
      </c>
      <c r="O1901" s="116">
        <v>0</v>
      </c>
      <c r="P1901" s="112"/>
      <c r="Q1901" s="112"/>
      <c r="R1901" s="112"/>
      <c r="S1901" s="112"/>
      <c r="T1901" s="112"/>
      <c r="U1901" s="112"/>
      <c r="V1901" s="112"/>
      <c r="W1901" s="112"/>
    </row>
    <row r="1902" spans="1:23" x14ac:dyDescent="0.25">
      <c r="A1902" t="s">
        <v>146</v>
      </c>
      <c r="B1902" t="s">
        <v>147</v>
      </c>
      <c r="C1902" t="s">
        <v>7</v>
      </c>
      <c r="D1902" t="s">
        <v>491</v>
      </c>
      <c r="E1902" t="s">
        <v>1529</v>
      </c>
      <c r="F1902" t="s">
        <v>1904</v>
      </c>
      <c r="G1902" t="s">
        <v>1905</v>
      </c>
      <c r="H1902" t="s">
        <v>1942</v>
      </c>
      <c r="I1902" t="s">
        <v>1728</v>
      </c>
      <c r="J1902" t="s">
        <v>1643</v>
      </c>
      <c r="K1902" t="s">
        <v>1729</v>
      </c>
      <c r="L1902" s="116">
        <v>1</v>
      </c>
      <c r="M1902" s="116">
        <v>0</v>
      </c>
      <c r="N1902" s="116">
        <v>1</v>
      </c>
      <c r="O1902" s="116">
        <v>0</v>
      </c>
      <c r="P1902" s="112"/>
      <c r="Q1902" s="112"/>
      <c r="R1902" s="112"/>
      <c r="S1902" s="112"/>
      <c r="T1902" s="112"/>
      <c r="U1902" s="112"/>
      <c r="V1902" s="112"/>
      <c r="W1902" s="112"/>
    </row>
    <row r="1903" spans="1:23" x14ac:dyDescent="0.25">
      <c r="A1903" t="s">
        <v>146</v>
      </c>
      <c r="B1903" t="s">
        <v>147</v>
      </c>
      <c r="C1903" t="s">
        <v>7</v>
      </c>
      <c r="D1903" t="s">
        <v>491</v>
      </c>
      <c r="E1903" t="s">
        <v>1529</v>
      </c>
      <c r="F1903" t="s">
        <v>1904</v>
      </c>
      <c r="G1903" t="s">
        <v>1905</v>
      </c>
      <c r="H1903" t="s">
        <v>1976</v>
      </c>
      <c r="I1903" t="s">
        <v>1663</v>
      </c>
      <c r="J1903" t="s">
        <v>1653</v>
      </c>
      <c r="K1903" t="s">
        <v>1664</v>
      </c>
      <c r="L1903" s="116">
        <v>1</v>
      </c>
      <c r="M1903" s="116">
        <v>0</v>
      </c>
      <c r="N1903" s="116">
        <v>1</v>
      </c>
      <c r="O1903" s="116">
        <v>0</v>
      </c>
      <c r="P1903" s="112"/>
      <c r="Q1903" s="112"/>
      <c r="R1903" s="112"/>
      <c r="S1903" s="112"/>
      <c r="T1903" s="112"/>
      <c r="U1903" s="112"/>
      <c r="V1903" s="112"/>
      <c r="W1903" s="112"/>
    </row>
    <row r="1904" spans="1:23" x14ac:dyDescent="0.25">
      <c r="A1904" t="s">
        <v>146</v>
      </c>
      <c r="B1904" t="s">
        <v>147</v>
      </c>
      <c r="C1904" t="s">
        <v>7</v>
      </c>
      <c r="D1904" t="s">
        <v>491</v>
      </c>
      <c r="E1904" t="s">
        <v>1529</v>
      </c>
      <c r="F1904" t="s">
        <v>1904</v>
      </c>
      <c r="G1904" t="s">
        <v>1905</v>
      </c>
      <c r="H1904" t="s">
        <v>1977</v>
      </c>
      <c r="I1904" t="s">
        <v>1655</v>
      </c>
      <c r="J1904" t="s">
        <v>1643</v>
      </c>
      <c r="K1904" t="s">
        <v>1656</v>
      </c>
      <c r="L1904" s="116">
        <v>7</v>
      </c>
      <c r="M1904" s="116">
        <v>2</v>
      </c>
      <c r="N1904" s="116">
        <v>7</v>
      </c>
      <c r="O1904" s="116">
        <v>2</v>
      </c>
      <c r="P1904" s="112"/>
      <c r="Q1904" s="112"/>
      <c r="R1904" s="112"/>
      <c r="S1904" s="112"/>
      <c r="T1904" s="112"/>
      <c r="U1904" s="112"/>
      <c r="V1904" s="112"/>
      <c r="W1904" s="112"/>
    </row>
    <row r="1905" spans="1:23" x14ac:dyDescent="0.25">
      <c r="A1905" t="s">
        <v>146</v>
      </c>
      <c r="B1905" t="s">
        <v>147</v>
      </c>
      <c r="C1905" t="s">
        <v>7</v>
      </c>
      <c r="D1905" t="s">
        <v>491</v>
      </c>
      <c r="E1905" t="s">
        <v>1529</v>
      </c>
      <c r="F1905" t="s">
        <v>1904</v>
      </c>
      <c r="G1905" t="s">
        <v>1905</v>
      </c>
      <c r="H1905" t="s">
        <v>1943</v>
      </c>
      <c r="I1905" t="s">
        <v>1744</v>
      </c>
      <c r="J1905" t="s">
        <v>1675</v>
      </c>
      <c r="K1905" t="s">
        <v>1745</v>
      </c>
      <c r="L1905" s="116">
        <v>4</v>
      </c>
      <c r="M1905" s="116">
        <v>2</v>
      </c>
      <c r="N1905" s="116">
        <v>4</v>
      </c>
      <c r="O1905" s="116">
        <v>2</v>
      </c>
      <c r="P1905" s="112"/>
      <c r="Q1905" s="112"/>
      <c r="R1905" s="112"/>
      <c r="S1905" s="112"/>
      <c r="T1905" s="112"/>
      <c r="U1905" s="112"/>
      <c r="V1905" s="112"/>
      <c r="W1905" s="112"/>
    </row>
    <row r="1906" spans="1:23" x14ac:dyDescent="0.25">
      <c r="A1906" t="s">
        <v>146</v>
      </c>
      <c r="B1906" t="s">
        <v>147</v>
      </c>
      <c r="C1906" t="s">
        <v>7</v>
      </c>
      <c r="D1906" t="s">
        <v>491</v>
      </c>
      <c r="E1906" t="s">
        <v>1529</v>
      </c>
      <c r="F1906" t="s">
        <v>1904</v>
      </c>
      <c r="G1906" t="s">
        <v>1905</v>
      </c>
      <c r="H1906" t="s">
        <v>1945</v>
      </c>
      <c r="I1906" t="s">
        <v>1672</v>
      </c>
      <c r="J1906" t="s">
        <v>1643</v>
      </c>
      <c r="K1906" t="s">
        <v>1673</v>
      </c>
      <c r="L1906" s="116">
        <v>7</v>
      </c>
      <c r="M1906" s="116">
        <v>3</v>
      </c>
      <c r="N1906" s="116">
        <v>7</v>
      </c>
      <c r="O1906" s="116">
        <v>3</v>
      </c>
      <c r="P1906" s="112"/>
      <c r="Q1906" s="112"/>
      <c r="R1906" s="112"/>
      <c r="S1906" s="112"/>
      <c r="T1906" s="112"/>
      <c r="U1906" s="112"/>
      <c r="V1906" s="112"/>
      <c r="W1906" s="112"/>
    </row>
    <row r="1907" spans="1:23" x14ac:dyDescent="0.25">
      <c r="A1907" t="s">
        <v>146</v>
      </c>
      <c r="B1907" t="s">
        <v>147</v>
      </c>
      <c r="C1907" t="s">
        <v>7</v>
      </c>
      <c r="D1907" t="s">
        <v>491</v>
      </c>
      <c r="E1907" t="s">
        <v>1529</v>
      </c>
      <c r="F1907" t="s">
        <v>1904</v>
      </c>
      <c r="G1907" t="s">
        <v>1905</v>
      </c>
      <c r="H1907" t="s">
        <v>1978</v>
      </c>
      <c r="I1907" t="s">
        <v>1710</v>
      </c>
      <c r="J1907" t="s">
        <v>1653</v>
      </c>
      <c r="K1907" t="s">
        <v>1711</v>
      </c>
      <c r="L1907" s="116">
        <v>11</v>
      </c>
      <c r="M1907" s="116">
        <v>5</v>
      </c>
      <c r="N1907" s="116">
        <v>11</v>
      </c>
      <c r="O1907" s="116">
        <v>5</v>
      </c>
      <c r="P1907" s="112"/>
      <c r="Q1907" s="112"/>
      <c r="R1907" s="112"/>
      <c r="S1907" s="112"/>
      <c r="T1907" s="112"/>
      <c r="U1907" s="112"/>
      <c r="V1907" s="112"/>
      <c r="W1907" s="112"/>
    </row>
    <row r="1908" spans="1:23" x14ac:dyDescent="0.25">
      <c r="A1908" t="s">
        <v>146</v>
      </c>
      <c r="B1908" t="s">
        <v>147</v>
      </c>
      <c r="C1908" t="s">
        <v>7</v>
      </c>
      <c r="D1908" t="s">
        <v>491</v>
      </c>
      <c r="E1908" t="s">
        <v>1529</v>
      </c>
      <c r="F1908" t="s">
        <v>1904</v>
      </c>
      <c r="G1908" t="s">
        <v>1905</v>
      </c>
      <c r="H1908" t="s">
        <v>1979</v>
      </c>
      <c r="I1908" t="s">
        <v>1714</v>
      </c>
      <c r="J1908" t="s">
        <v>1653</v>
      </c>
      <c r="K1908" t="s">
        <v>1715</v>
      </c>
      <c r="L1908" s="116">
        <v>1</v>
      </c>
      <c r="M1908" s="116">
        <v>0</v>
      </c>
      <c r="N1908" s="116">
        <v>1</v>
      </c>
      <c r="O1908" s="116">
        <v>0</v>
      </c>
      <c r="P1908" s="112"/>
      <c r="Q1908" s="112"/>
      <c r="R1908" s="112"/>
      <c r="S1908" s="112"/>
      <c r="T1908" s="112"/>
      <c r="U1908" s="112"/>
      <c r="V1908" s="112"/>
      <c r="W1908" s="112"/>
    </row>
    <row r="1909" spans="1:23" x14ac:dyDescent="0.25">
      <c r="A1909" t="s">
        <v>146</v>
      </c>
      <c r="B1909" t="s">
        <v>147</v>
      </c>
      <c r="C1909" t="s">
        <v>7</v>
      </c>
      <c r="D1909" t="s">
        <v>491</v>
      </c>
      <c r="E1909" t="s">
        <v>1529</v>
      </c>
      <c r="F1909" t="s">
        <v>1904</v>
      </c>
      <c r="G1909" t="s">
        <v>1905</v>
      </c>
      <c r="H1909" t="s">
        <v>1946</v>
      </c>
      <c r="I1909" t="s">
        <v>1800</v>
      </c>
      <c r="J1909" t="s">
        <v>1670</v>
      </c>
      <c r="K1909" t="s">
        <v>1801</v>
      </c>
      <c r="L1909" s="116">
        <v>9</v>
      </c>
      <c r="M1909" s="116">
        <v>0</v>
      </c>
      <c r="N1909" s="116">
        <v>9</v>
      </c>
      <c r="O1909" s="116">
        <v>0</v>
      </c>
      <c r="P1909" s="112"/>
      <c r="Q1909" s="112"/>
      <c r="R1909" s="112"/>
      <c r="S1909" s="112"/>
      <c r="T1909" s="112"/>
      <c r="U1909" s="112"/>
      <c r="V1909" s="112"/>
      <c r="W1909" s="112"/>
    </row>
    <row r="1910" spans="1:23" x14ac:dyDescent="0.25">
      <c r="A1910" t="s">
        <v>146</v>
      </c>
      <c r="B1910" t="s">
        <v>147</v>
      </c>
      <c r="C1910" t="s">
        <v>7</v>
      </c>
      <c r="D1910" t="s">
        <v>491</v>
      </c>
      <c r="E1910" t="s">
        <v>1529</v>
      </c>
      <c r="F1910" t="s">
        <v>1904</v>
      </c>
      <c r="G1910" t="s">
        <v>1905</v>
      </c>
      <c r="H1910" t="s">
        <v>1949</v>
      </c>
      <c r="I1910" t="s">
        <v>1804</v>
      </c>
      <c r="J1910" t="s">
        <v>1670</v>
      </c>
      <c r="K1910" t="s">
        <v>1805</v>
      </c>
      <c r="L1910" s="116">
        <v>7</v>
      </c>
      <c r="M1910" s="116">
        <v>1</v>
      </c>
      <c r="N1910" s="116">
        <v>7</v>
      </c>
      <c r="O1910" s="116">
        <v>1</v>
      </c>
      <c r="P1910" s="112"/>
      <c r="Q1910" s="112"/>
      <c r="R1910" s="112"/>
      <c r="S1910" s="112"/>
      <c r="T1910" s="112"/>
      <c r="U1910" s="112"/>
      <c r="V1910" s="112"/>
      <c r="W1910" s="112"/>
    </row>
    <row r="1911" spans="1:23" x14ac:dyDescent="0.25">
      <c r="A1911" t="s">
        <v>146</v>
      </c>
      <c r="B1911" t="s">
        <v>147</v>
      </c>
      <c r="C1911" t="s">
        <v>7</v>
      </c>
      <c r="D1911" t="s">
        <v>491</v>
      </c>
      <c r="E1911" t="s">
        <v>1529</v>
      </c>
      <c r="F1911" t="s">
        <v>1904</v>
      </c>
      <c r="G1911" t="s">
        <v>1905</v>
      </c>
      <c r="H1911" t="s">
        <v>1952</v>
      </c>
      <c r="I1911" t="s">
        <v>1689</v>
      </c>
      <c r="J1911" t="s">
        <v>1653</v>
      </c>
      <c r="K1911" t="s">
        <v>1690</v>
      </c>
      <c r="L1911" s="116">
        <v>1</v>
      </c>
      <c r="M1911" s="116">
        <v>0</v>
      </c>
      <c r="N1911" s="116">
        <v>1</v>
      </c>
      <c r="O1911" s="116">
        <v>0</v>
      </c>
      <c r="P1911" s="112"/>
      <c r="Q1911" s="112"/>
      <c r="R1911" s="112"/>
      <c r="S1911" s="112"/>
      <c r="T1911" s="112"/>
      <c r="U1911" s="112"/>
      <c r="V1911" s="112"/>
      <c r="W1911" s="112"/>
    </row>
    <row r="1912" spans="1:23" x14ac:dyDescent="0.25">
      <c r="A1912" t="s">
        <v>146</v>
      </c>
      <c r="B1912" t="s">
        <v>147</v>
      </c>
      <c r="C1912" t="s">
        <v>7</v>
      </c>
      <c r="D1912" t="s">
        <v>491</v>
      </c>
      <c r="E1912" t="s">
        <v>1529</v>
      </c>
      <c r="F1912" t="s">
        <v>1904</v>
      </c>
      <c r="G1912" t="s">
        <v>1905</v>
      </c>
      <c r="H1912" t="s">
        <v>1953</v>
      </c>
      <c r="I1912" t="s">
        <v>1647</v>
      </c>
      <c r="J1912" t="s">
        <v>1643</v>
      </c>
      <c r="K1912" t="s">
        <v>1648</v>
      </c>
      <c r="L1912" s="116">
        <v>4</v>
      </c>
      <c r="M1912" s="116">
        <v>4</v>
      </c>
      <c r="N1912" s="116">
        <v>4</v>
      </c>
      <c r="O1912" s="116">
        <v>4</v>
      </c>
      <c r="P1912" s="112"/>
      <c r="Q1912" s="112"/>
      <c r="R1912" s="112"/>
      <c r="S1912" s="112"/>
      <c r="T1912" s="112"/>
      <c r="U1912" s="112"/>
      <c r="V1912" s="112"/>
      <c r="W1912" s="112"/>
    </row>
    <row r="1913" spans="1:23" x14ac:dyDescent="0.25">
      <c r="A1913" t="s">
        <v>146</v>
      </c>
      <c r="B1913" t="s">
        <v>147</v>
      </c>
      <c r="C1913" t="s">
        <v>7</v>
      </c>
      <c r="D1913" t="s">
        <v>491</v>
      </c>
      <c r="E1913" t="s">
        <v>1529</v>
      </c>
      <c r="F1913" t="s">
        <v>1904</v>
      </c>
      <c r="G1913" t="s">
        <v>1905</v>
      </c>
      <c r="H1913" t="s">
        <v>1955</v>
      </c>
      <c r="I1913" t="s">
        <v>1750</v>
      </c>
      <c r="J1913" t="s">
        <v>1643</v>
      </c>
      <c r="K1913" t="s">
        <v>1751</v>
      </c>
      <c r="L1913" s="116">
        <v>1</v>
      </c>
      <c r="M1913" s="116">
        <v>1</v>
      </c>
      <c r="N1913" s="116">
        <v>1</v>
      </c>
      <c r="O1913" s="116">
        <v>1</v>
      </c>
      <c r="P1913" s="112"/>
      <c r="Q1913" s="112"/>
      <c r="R1913" s="112"/>
      <c r="S1913" s="112"/>
      <c r="T1913" s="112"/>
      <c r="U1913" s="112"/>
      <c r="V1913" s="112"/>
      <c r="W1913" s="112"/>
    </row>
    <row r="1914" spans="1:23" x14ac:dyDescent="0.25">
      <c r="A1914" t="s">
        <v>148</v>
      </c>
      <c r="B1914" t="s">
        <v>147</v>
      </c>
      <c r="C1914" t="s">
        <v>8</v>
      </c>
      <c r="D1914" t="s">
        <v>491</v>
      </c>
      <c r="E1914" t="s">
        <v>1529</v>
      </c>
      <c r="F1914" t="s">
        <v>1904</v>
      </c>
      <c r="G1914" t="s">
        <v>1905</v>
      </c>
      <c r="H1914" t="s">
        <v>1906</v>
      </c>
      <c r="I1914" t="s">
        <v>1706</v>
      </c>
      <c r="J1914" t="s">
        <v>1653</v>
      </c>
      <c r="K1914" t="s">
        <v>1707</v>
      </c>
      <c r="L1914" s="116">
        <v>2</v>
      </c>
      <c r="M1914" s="116">
        <v>2</v>
      </c>
      <c r="N1914" s="116">
        <v>2</v>
      </c>
      <c r="O1914" s="116">
        <v>2</v>
      </c>
      <c r="P1914" s="112"/>
      <c r="Q1914" s="112"/>
      <c r="R1914" s="112"/>
      <c r="S1914" s="112"/>
      <c r="T1914" s="112"/>
      <c r="U1914" s="112"/>
      <c r="V1914" s="112"/>
      <c r="W1914" s="112"/>
    </row>
    <row r="1915" spans="1:23" x14ac:dyDescent="0.25">
      <c r="A1915" t="s">
        <v>148</v>
      </c>
      <c r="B1915" t="s">
        <v>147</v>
      </c>
      <c r="C1915" t="s">
        <v>8</v>
      </c>
      <c r="D1915" t="s">
        <v>491</v>
      </c>
      <c r="E1915" t="s">
        <v>1529</v>
      </c>
      <c r="F1915" t="s">
        <v>1904</v>
      </c>
      <c r="G1915" t="s">
        <v>1905</v>
      </c>
      <c r="H1915" t="s">
        <v>1907</v>
      </c>
      <c r="I1915" t="s">
        <v>1683</v>
      </c>
      <c r="J1915" t="s">
        <v>1675</v>
      </c>
      <c r="K1915" t="s">
        <v>1684</v>
      </c>
      <c r="L1915" s="116">
        <v>1</v>
      </c>
      <c r="M1915" s="116">
        <v>0</v>
      </c>
      <c r="N1915" s="116">
        <v>1</v>
      </c>
      <c r="O1915" s="116">
        <v>0</v>
      </c>
      <c r="P1915" s="112"/>
      <c r="Q1915" s="112"/>
      <c r="R1915" s="112"/>
      <c r="S1915" s="112"/>
      <c r="T1915" s="112"/>
      <c r="U1915" s="112"/>
      <c r="V1915" s="112"/>
      <c r="W1915" s="112"/>
    </row>
    <row r="1916" spans="1:23" x14ac:dyDescent="0.25">
      <c r="A1916" t="s">
        <v>148</v>
      </c>
      <c r="B1916" t="s">
        <v>147</v>
      </c>
      <c r="C1916" t="s">
        <v>8</v>
      </c>
      <c r="D1916" t="s">
        <v>491</v>
      </c>
      <c r="E1916" t="s">
        <v>1529</v>
      </c>
      <c r="F1916" t="s">
        <v>1904</v>
      </c>
      <c r="G1916" t="s">
        <v>1905</v>
      </c>
      <c r="H1916" t="s">
        <v>1908</v>
      </c>
      <c r="I1916" t="s">
        <v>1677</v>
      </c>
      <c r="J1916" t="s">
        <v>1653</v>
      </c>
      <c r="K1916" t="s">
        <v>1678</v>
      </c>
      <c r="L1916" s="116">
        <v>1</v>
      </c>
      <c r="M1916" s="116">
        <v>0</v>
      </c>
      <c r="N1916" s="116">
        <v>1</v>
      </c>
      <c r="O1916" s="116">
        <v>0</v>
      </c>
      <c r="P1916" s="112"/>
      <c r="Q1916" s="112"/>
      <c r="R1916" s="112"/>
      <c r="S1916" s="112"/>
      <c r="T1916" s="112"/>
      <c r="U1916" s="112"/>
      <c r="V1916" s="112"/>
      <c r="W1916" s="112"/>
    </row>
    <row r="1917" spans="1:23" x14ac:dyDescent="0.25">
      <c r="A1917" t="s">
        <v>148</v>
      </c>
      <c r="B1917" t="s">
        <v>147</v>
      </c>
      <c r="C1917" t="s">
        <v>8</v>
      </c>
      <c r="D1917" t="s">
        <v>491</v>
      </c>
      <c r="E1917" t="s">
        <v>1529</v>
      </c>
      <c r="F1917" t="s">
        <v>1904</v>
      </c>
      <c r="G1917" t="s">
        <v>1905</v>
      </c>
      <c r="H1917" t="s">
        <v>1909</v>
      </c>
      <c r="I1917" t="s">
        <v>1665</v>
      </c>
      <c r="J1917" t="s">
        <v>1653</v>
      </c>
      <c r="K1917" t="s">
        <v>1666</v>
      </c>
      <c r="L1917" s="116">
        <v>1</v>
      </c>
      <c r="M1917" s="116">
        <v>0</v>
      </c>
      <c r="N1917" s="116">
        <v>1</v>
      </c>
      <c r="O1917" s="116">
        <v>0</v>
      </c>
      <c r="P1917" s="112"/>
      <c r="Q1917" s="112"/>
      <c r="R1917" s="112"/>
      <c r="S1917" s="112"/>
      <c r="T1917" s="112"/>
      <c r="U1917" s="112"/>
      <c r="V1917" s="112"/>
      <c r="W1917" s="112"/>
    </row>
    <row r="1918" spans="1:23" x14ac:dyDescent="0.25">
      <c r="A1918" t="s">
        <v>154</v>
      </c>
      <c r="B1918" t="s">
        <v>155</v>
      </c>
      <c r="C1918" t="s">
        <v>7</v>
      </c>
      <c r="D1918" t="s">
        <v>495</v>
      </c>
      <c r="E1918" t="s">
        <v>1532</v>
      </c>
      <c r="F1918" t="s">
        <v>1904</v>
      </c>
      <c r="G1918" t="s">
        <v>1905</v>
      </c>
      <c r="H1918" t="s">
        <v>1906</v>
      </c>
      <c r="I1918" t="s">
        <v>1698</v>
      </c>
      <c r="J1918" t="s">
        <v>1653</v>
      </c>
      <c r="K1918" t="s">
        <v>1699</v>
      </c>
      <c r="L1918" s="116">
        <v>8</v>
      </c>
      <c r="M1918" s="116">
        <v>7</v>
      </c>
      <c r="N1918" s="116">
        <v>8</v>
      </c>
      <c r="O1918" s="116">
        <v>7</v>
      </c>
      <c r="P1918" s="112"/>
      <c r="Q1918" s="112"/>
      <c r="R1918" s="112"/>
      <c r="S1918" s="112"/>
      <c r="T1918" s="112"/>
      <c r="U1918" s="112"/>
      <c r="V1918" s="112"/>
      <c r="W1918" s="112"/>
    </row>
    <row r="1919" spans="1:23" x14ac:dyDescent="0.25">
      <c r="A1919" t="s">
        <v>154</v>
      </c>
      <c r="B1919" t="s">
        <v>155</v>
      </c>
      <c r="C1919" t="s">
        <v>7</v>
      </c>
      <c r="D1919" t="s">
        <v>495</v>
      </c>
      <c r="E1919" t="s">
        <v>1532</v>
      </c>
      <c r="F1919" t="s">
        <v>1904</v>
      </c>
      <c r="G1919" t="s">
        <v>1905</v>
      </c>
      <c r="H1919" t="s">
        <v>1907</v>
      </c>
      <c r="I1919" t="s">
        <v>1704</v>
      </c>
      <c r="J1919" t="s">
        <v>1653</v>
      </c>
      <c r="K1919" t="s">
        <v>1705</v>
      </c>
      <c r="L1919" s="116">
        <v>4</v>
      </c>
      <c r="M1919" s="116">
        <v>3</v>
      </c>
      <c r="N1919" s="116">
        <v>4</v>
      </c>
      <c r="O1919" s="116">
        <v>3</v>
      </c>
      <c r="P1919" s="112"/>
      <c r="Q1919" s="112"/>
      <c r="R1919" s="112"/>
      <c r="S1919" s="112"/>
      <c r="T1919" s="112"/>
      <c r="U1919" s="112"/>
      <c r="V1919" s="112"/>
      <c r="W1919" s="112"/>
    </row>
    <row r="1920" spans="1:23" x14ac:dyDescent="0.25">
      <c r="A1920" t="s">
        <v>154</v>
      </c>
      <c r="B1920" t="s">
        <v>155</v>
      </c>
      <c r="C1920" t="s">
        <v>7</v>
      </c>
      <c r="D1920" t="s">
        <v>495</v>
      </c>
      <c r="E1920" t="s">
        <v>1532</v>
      </c>
      <c r="F1920" t="s">
        <v>1904</v>
      </c>
      <c r="G1920" t="s">
        <v>1905</v>
      </c>
      <c r="H1920" t="s">
        <v>1908</v>
      </c>
      <c r="I1920" t="s">
        <v>1710</v>
      </c>
      <c r="J1920" t="s">
        <v>1653</v>
      </c>
      <c r="K1920" t="s">
        <v>1711</v>
      </c>
      <c r="L1920" s="116">
        <v>4</v>
      </c>
      <c r="M1920" s="116">
        <v>4</v>
      </c>
      <c r="N1920" s="116">
        <v>4</v>
      </c>
      <c r="O1920" s="116">
        <v>4</v>
      </c>
      <c r="P1920" s="112"/>
      <c r="Q1920" s="112"/>
      <c r="R1920" s="112"/>
      <c r="S1920" s="112"/>
      <c r="T1920" s="112"/>
      <c r="U1920" s="112"/>
      <c r="V1920" s="112"/>
      <c r="W1920" s="112"/>
    </row>
    <row r="1921" spans="1:23" x14ac:dyDescent="0.25">
      <c r="A1921" t="s">
        <v>154</v>
      </c>
      <c r="B1921" t="s">
        <v>155</v>
      </c>
      <c r="C1921" t="s">
        <v>7</v>
      </c>
      <c r="D1921" t="s">
        <v>495</v>
      </c>
      <c r="E1921" t="s">
        <v>1532</v>
      </c>
      <c r="F1921" t="s">
        <v>1904</v>
      </c>
      <c r="G1921" t="s">
        <v>1905</v>
      </c>
      <c r="H1921" t="s">
        <v>1909</v>
      </c>
      <c r="I1921" t="s">
        <v>1758</v>
      </c>
      <c r="J1921" t="s">
        <v>1675</v>
      </c>
      <c r="K1921" t="s">
        <v>1759</v>
      </c>
      <c r="L1921" s="116">
        <v>1</v>
      </c>
      <c r="M1921" s="116">
        <v>0</v>
      </c>
      <c r="N1921" s="116">
        <v>1</v>
      </c>
      <c r="O1921" s="116">
        <v>0</v>
      </c>
      <c r="P1921" s="112"/>
      <c r="Q1921" s="112"/>
      <c r="R1921" s="112"/>
      <c r="S1921" s="112"/>
      <c r="T1921" s="112"/>
      <c r="U1921" s="112"/>
      <c r="V1921" s="112"/>
      <c r="W1921" s="112"/>
    </row>
    <row r="1922" spans="1:23" x14ac:dyDescent="0.25">
      <c r="A1922" t="s">
        <v>157</v>
      </c>
      <c r="B1922" t="s">
        <v>158</v>
      </c>
      <c r="C1922" t="s">
        <v>7</v>
      </c>
      <c r="D1922" t="s">
        <v>496</v>
      </c>
      <c r="E1922" t="s">
        <v>1533</v>
      </c>
      <c r="F1922" t="s">
        <v>1904</v>
      </c>
      <c r="G1922" t="s">
        <v>1905</v>
      </c>
      <c r="H1922" t="s">
        <v>1906</v>
      </c>
      <c r="I1922" t="s">
        <v>1706</v>
      </c>
      <c r="J1922" t="s">
        <v>1653</v>
      </c>
      <c r="K1922" t="s">
        <v>1707</v>
      </c>
      <c r="L1922" s="116">
        <v>1</v>
      </c>
      <c r="M1922" s="116">
        <v>1</v>
      </c>
      <c r="N1922" s="116">
        <v>1</v>
      </c>
      <c r="O1922" s="116">
        <v>1</v>
      </c>
      <c r="P1922" s="112"/>
      <c r="Q1922" s="112"/>
      <c r="R1922" s="112"/>
      <c r="S1922" s="112"/>
      <c r="T1922" s="112"/>
      <c r="U1922" s="112"/>
      <c r="V1922" s="112"/>
      <c r="W1922" s="112"/>
    </row>
    <row r="1923" spans="1:23" x14ac:dyDescent="0.25">
      <c r="A1923" t="s">
        <v>157</v>
      </c>
      <c r="B1923" t="s">
        <v>158</v>
      </c>
      <c r="C1923" t="s">
        <v>7</v>
      </c>
      <c r="D1923" t="s">
        <v>496</v>
      </c>
      <c r="E1923" t="s">
        <v>1533</v>
      </c>
      <c r="F1923" t="s">
        <v>1904</v>
      </c>
      <c r="G1923" t="s">
        <v>1905</v>
      </c>
      <c r="H1923" t="s">
        <v>1907</v>
      </c>
      <c r="I1923" t="s">
        <v>1655</v>
      </c>
      <c r="J1923" t="s">
        <v>1643</v>
      </c>
      <c r="K1923" t="s">
        <v>1656</v>
      </c>
      <c r="L1923" s="116">
        <v>1</v>
      </c>
      <c r="M1923" s="116">
        <v>0</v>
      </c>
      <c r="N1923" s="116">
        <v>1</v>
      </c>
      <c r="O1923" s="116">
        <v>0</v>
      </c>
      <c r="P1923" s="112"/>
      <c r="Q1923" s="112"/>
      <c r="R1923" s="112"/>
      <c r="S1923" s="112"/>
      <c r="T1923" s="112"/>
      <c r="U1923" s="112"/>
      <c r="V1923" s="112"/>
      <c r="W1923" s="112"/>
    </row>
    <row r="1924" spans="1:23" x14ac:dyDescent="0.25">
      <c r="A1924" t="s">
        <v>160</v>
      </c>
      <c r="B1924" t="s">
        <v>161</v>
      </c>
      <c r="C1924" t="s">
        <v>7</v>
      </c>
      <c r="D1924" t="s">
        <v>497</v>
      </c>
      <c r="E1924" t="s">
        <v>1534</v>
      </c>
      <c r="F1924" t="s">
        <v>1904</v>
      </c>
      <c r="G1924" t="s">
        <v>1905</v>
      </c>
      <c r="H1924" t="s">
        <v>1906</v>
      </c>
      <c r="I1924" t="s">
        <v>1706</v>
      </c>
      <c r="J1924" t="s">
        <v>1653</v>
      </c>
      <c r="K1924" t="s">
        <v>1707</v>
      </c>
      <c r="L1924" s="116">
        <v>12</v>
      </c>
      <c r="M1924" s="116">
        <v>7</v>
      </c>
      <c r="N1924" s="116">
        <v>12</v>
      </c>
      <c r="O1924" s="116">
        <v>7</v>
      </c>
      <c r="P1924" s="112"/>
      <c r="Q1924" s="112"/>
      <c r="R1924" s="112"/>
      <c r="S1924" s="112"/>
      <c r="T1924" s="112"/>
      <c r="U1924" s="112"/>
      <c r="V1924" s="112"/>
      <c r="W1924" s="112"/>
    </row>
    <row r="1925" spans="1:23" x14ac:dyDescent="0.25">
      <c r="A1925" t="s">
        <v>160</v>
      </c>
      <c r="B1925" t="s">
        <v>161</v>
      </c>
      <c r="C1925" t="s">
        <v>7</v>
      </c>
      <c r="D1925" t="s">
        <v>497</v>
      </c>
      <c r="E1925" t="s">
        <v>1534</v>
      </c>
      <c r="F1925" t="s">
        <v>1904</v>
      </c>
      <c r="G1925" t="s">
        <v>1905</v>
      </c>
      <c r="H1925" t="s">
        <v>1907</v>
      </c>
      <c r="I1925" t="s">
        <v>1661</v>
      </c>
      <c r="J1925" t="s">
        <v>1653</v>
      </c>
      <c r="K1925" t="s">
        <v>1662</v>
      </c>
      <c r="L1925" s="116">
        <v>2</v>
      </c>
      <c r="M1925" s="116">
        <v>1</v>
      </c>
      <c r="N1925" s="116">
        <v>2</v>
      </c>
      <c r="O1925" s="116">
        <v>1</v>
      </c>
      <c r="P1925" s="112"/>
      <c r="Q1925" s="112"/>
      <c r="R1925" s="112"/>
      <c r="S1925" s="112"/>
      <c r="T1925" s="112"/>
      <c r="U1925" s="112"/>
      <c r="V1925" s="112"/>
      <c r="W1925" s="112"/>
    </row>
    <row r="1926" spans="1:23" x14ac:dyDescent="0.25">
      <c r="A1926" t="s">
        <v>160</v>
      </c>
      <c r="B1926" t="s">
        <v>161</v>
      </c>
      <c r="C1926" t="s">
        <v>7</v>
      </c>
      <c r="D1926" t="s">
        <v>497</v>
      </c>
      <c r="E1926" t="s">
        <v>1534</v>
      </c>
      <c r="F1926" t="s">
        <v>1904</v>
      </c>
      <c r="G1926" t="s">
        <v>1905</v>
      </c>
      <c r="H1926" t="s">
        <v>1908</v>
      </c>
      <c r="I1926" t="s">
        <v>1698</v>
      </c>
      <c r="J1926" t="s">
        <v>1653</v>
      </c>
      <c r="K1926" t="s">
        <v>1699</v>
      </c>
      <c r="L1926" s="116">
        <v>2</v>
      </c>
      <c r="M1926" s="116">
        <v>2</v>
      </c>
      <c r="N1926" s="116">
        <v>2</v>
      </c>
      <c r="O1926" s="116">
        <v>2</v>
      </c>
      <c r="P1926" s="112"/>
      <c r="Q1926" s="112"/>
      <c r="R1926" s="112"/>
      <c r="S1926" s="112"/>
      <c r="T1926" s="112"/>
      <c r="U1926" s="112"/>
      <c r="V1926" s="112"/>
      <c r="W1926" s="112"/>
    </row>
    <row r="1927" spans="1:23" x14ac:dyDescent="0.25">
      <c r="A1927" t="s">
        <v>160</v>
      </c>
      <c r="B1927" t="s">
        <v>161</v>
      </c>
      <c r="C1927" t="s">
        <v>7</v>
      </c>
      <c r="D1927" t="s">
        <v>497</v>
      </c>
      <c r="E1927" t="s">
        <v>1534</v>
      </c>
      <c r="F1927" t="s">
        <v>1904</v>
      </c>
      <c r="G1927" t="s">
        <v>1905</v>
      </c>
      <c r="H1927" t="s">
        <v>1909</v>
      </c>
      <c r="I1927" t="s">
        <v>1720</v>
      </c>
      <c r="J1927" t="s">
        <v>1643</v>
      </c>
      <c r="K1927" t="s">
        <v>1721</v>
      </c>
      <c r="L1927" s="116">
        <v>3</v>
      </c>
      <c r="M1927" s="116">
        <v>1</v>
      </c>
      <c r="N1927" s="116">
        <v>3</v>
      </c>
      <c r="O1927" s="116">
        <v>1</v>
      </c>
      <c r="P1927" s="112"/>
      <c r="Q1927" s="112"/>
      <c r="R1927" s="112"/>
      <c r="S1927" s="112"/>
      <c r="T1927" s="112"/>
      <c r="U1927" s="112"/>
      <c r="V1927" s="112"/>
      <c r="W1927" s="112"/>
    </row>
    <row r="1928" spans="1:23" x14ac:dyDescent="0.25">
      <c r="A1928" t="s">
        <v>160</v>
      </c>
      <c r="B1928" t="s">
        <v>161</v>
      </c>
      <c r="C1928" t="s">
        <v>7</v>
      </c>
      <c r="D1928" t="s">
        <v>497</v>
      </c>
      <c r="E1928" t="s">
        <v>1534</v>
      </c>
      <c r="F1928" t="s">
        <v>1904</v>
      </c>
      <c r="G1928" t="s">
        <v>1905</v>
      </c>
      <c r="H1928" t="s">
        <v>1910</v>
      </c>
      <c r="I1928" t="s">
        <v>1681</v>
      </c>
      <c r="J1928" t="s">
        <v>1653</v>
      </c>
      <c r="K1928" t="s">
        <v>1682</v>
      </c>
      <c r="L1928" s="116">
        <v>5</v>
      </c>
      <c r="M1928" s="116">
        <v>1</v>
      </c>
      <c r="N1928" s="116">
        <v>5</v>
      </c>
      <c r="O1928" s="116">
        <v>1</v>
      </c>
      <c r="P1928" s="112"/>
      <c r="Q1928" s="112"/>
      <c r="R1928" s="112"/>
      <c r="S1928" s="112"/>
      <c r="T1928" s="112"/>
      <c r="U1928" s="112"/>
      <c r="V1928" s="112"/>
      <c r="W1928" s="112"/>
    </row>
    <row r="1929" spans="1:23" x14ac:dyDescent="0.25">
      <c r="A1929" t="s">
        <v>160</v>
      </c>
      <c r="B1929" t="s">
        <v>161</v>
      </c>
      <c r="C1929" t="s">
        <v>7</v>
      </c>
      <c r="D1929" t="s">
        <v>497</v>
      </c>
      <c r="E1929" t="s">
        <v>1534</v>
      </c>
      <c r="F1929" t="s">
        <v>1904</v>
      </c>
      <c r="G1929" t="s">
        <v>1905</v>
      </c>
      <c r="H1929" t="s">
        <v>1911</v>
      </c>
      <c r="I1929" t="s">
        <v>1665</v>
      </c>
      <c r="J1929" t="s">
        <v>1653</v>
      </c>
      <c r="K1929" t="s">
        <v>1666</v>
      </c>
      <c r="L1929" s="116">
        <v>4</v>
      </c>
      <c r="M1929" s="116">
        <v>2</v>
      </c>
      <c r="N1929" s="116">
        <v>4</v>
      </c>
      <c r="O1929" s="116">
        <v>2</v>
      </c>
      <c r="P1929" s="112"/>
      <c r="Q1929" s="112"/>
      <c r="R1929" s="112"/>
      <c r="S1929" s="112"/>
      <c r="T1929" s="112"/>
      <c r="U1929" s="112"/>
      <c r="V1929" s="112"/>
      <c r="W1929" s="112"/>
    </row>
    <row r="1930" spans="1:23" x14ac:dyDescent="0.25">
      <c r="A1930" t="s">
        <v>168</v>
      </c>
      <c r="B1930" t="s">
        <v>169</v>
      </c>
      <c r="C1930" t="s">
        <v>7</v>
      </c>
      <c r="D1930" t="s">
        <v>504</v>
      </c>
      <c r="E1930" t="s">
        <v>1538</v>
      </c>
      <c r="F1930" t="s">
        <v>1904</v>
      </c>
      <c r="G1930" t="s">
        <v>1905</v>
      </c>
      <c r="H1930" t="s">
        <v>1906</v>
      </c>
      <c r="I1930" t="s">
        <v>1710</v>
      </c>
      <c r="J1930" t="s">
        <v>1653</v>
      </c>
      <c r="K1930" t="s">
        <v>1711</v>
      </c>
      <c r="L1930" s="116">
        <v>3</v>
      </c>
      <c r="M1930" s="116">
        <v>2</v>
      </c>
      <c r="N1930" s="116">
        <v>3</v>
      </c>
      <c r="O1930" s="116">
        <v>2</v>
      </c>
      <c r="P1930" s="112"/>
      <c r="Q1930" s="112"/>
      <c r="R1930" s="112"/>
      <c r="S1930" s="112"/>
      <c r="T1930" s="112"/>
      <c r="U1930" s="112"/>
      <c r="V1930" s="112"/>
      <c r="W1930" s="112"/>
    </row>
    <row r="1931" spans="1:23" x14ac:dyDescent="0.25">
      <c r="A1931" t="s">
        <v>168</v>
      </c>
      <c r="B1931" t="s">
        <v>169</v>
      </c>
      <c r="C1931" t="s">
        <v>7</v>
      </c>
      <c r="D1931" t="s">
        <v>504</v>
      </c>
      <c r="E1931" t="s">
        <v>1538</v>
      </c>
      <c r="F1931" t="s">
        <v>1904</v>
      </c>
      <c r="G1931" t="s">
        <v>1905</v>
      </c>
      <c r="H1931" t="s">
        <v>1907</v>
      </c>
      <c r="I1931" t="s">
        <v>1677</v>
      </c>
      <c r="J1931" t="s">
        <v>1653</v>
      </c>
      <c r="K1931" t="s">
        <v>1678</v>
      </c>
      <c r="L1931" s="116">
        <v>3</v>
      </c>
      <c r="M1931" s="116">
        <v>2</v>
      </c>
      <c r="N1931" s="116">
        <v>3</v>
      </c>
      <c r="O1931" s="116">
        <v>2</v>
      </c>
      <c r="P1931" s="112"/>
      <c r="Q1931" s="112"/>
      <c r="R1931" s="112"/>
      <c r="S1931" s="112"/>
      <c r="T1931" s="112"/>
      <c r="U1931" s="112"/>
      <c r="V1931" s="112"/>
      <c r="W1931" s="112"/>
    </row>
    <row r="1932" spans="1:23" x14ac:dyDescent="0.25">
      <c r="A1932" t="s">
        <v>168</v>
      </c>
      <c r="B1932" t="s">
        <v>169</v>
      </c>
      <c r="C1932" t="s">
        <v>7</v>
      </c>
      <c r="D1932" t="s">
        <v>504</v>
      </c>
      <c r="E1932" t="s">
        <v>1538</v>
      </c>
      <c r="F1932" t="s">
        <v>1904</v>
      </c>
      <c r="G1932" t="s">
        <v>1905</v>
      </c>
      <c r="H1932" t="s">
        <v>1908</v>
      </c>
      <c r="I1932" t="s">
        <v>1744</v>
      </c>
      <c r="J1932" t="s">
        <v>1675</v>
      </c>
      <c r="K1932" t="s">
        <v>1745</v>
      </c>
      <c r="L1932" s="116">
        <v>1</v>
      </c>
      <c r="M1932" s="116">
        <v>1</v>
      </c>
      <c r="N1932" s="116">
        <v>1</v>
      </c>
      <c r="O1932" s="116">
        <v>1</v>
      </c>
      <c r="P1932" s="112"/>
      <c r="Q1932" s="112"/>
      <c r="R1932" s="112"/>
      <c r="S1932" s="112"/>
      <c r="T1932" s="112"/>
      <c r="U1932" s="112"/>
      <c r="V1932" s="112"/>
      <c r="W1932" s="112"/>
    </row>
    <row r="1933" spans="1:23" x14ac:dyDescent="0.25">
      <c r="A1933" t="s">
        <v>168</v>
      </c>
      <c r="B1933" t="s">
        <v>169</v>
      </c>
      <c r="C1933" t="s">
        <v>7</v>
      </c>
      <c r="D1933" t="s">
        <v>504</v>
      </c>
      <c r="E1933" t="s">
        <v>1538</v>
      </c>
      <c r="F1933" t="s">
        <v>1904</v>
      </c>
      <c r="G1933" t="s">
        <v>1905</v>
      </c>
      <c r="H1933" t="s">
        <v>1909</v>
      </c>
      <c r="I1933" t="s">
        <v>1642</v>
      </c>
      <c r="J1933" t="s">
        <v>1643</v>
      </c>
      <c r="K1933" t="s">
        <v>1644</v>
      </c>
      <c r="L1933" s="116">
        <v>1</v>
      </c>
      <c r="M1933" s="116">
        <v>1</v>
      </c>
      <c r="N1933" s="116">
        <v>1</v>
      </c>
      <c r="O1933" s="116">
        <v>1</v>
      </c>
      <c r="P1933" s="112"/>
      <c r="Q1933" s="112"/>
      <c r="R1933" s="112"/>
      <c r="S1933" s="112"/>
      <c r="T1933" s="112"/>
      <c r="U1933" s="112"/>
      <c r="V1933" s="112"/>
      <c r="W1933" s="112"/>
    </row>
    <row r="1934" spans="1:23" x14ac:dyDescent="0.25">
      <c r="A1934" t="s">
        <v>168</v>
      </c>
      <c r="B1934" t="s">
        <v>169</v>
      </c>
      <c r="C1934" t="s">
        <v>7</v>
      </c>
      <c r="D1934" t="s">
        <v>504</v>
      </c>
      <c r="E1934" t="s">
        <v>1538</v>
      </c>
      <c r="F1934" t="s">
        <v>1904</v>
      </c>
      <c r="G1934" t="s">
        <v>1905</v>
      </c>
      <c r="H1934" t="s">
        <v>1910</v>
      </c>
      <c r="I1934" t="s">
        <v>1657</v>
      </c>
      <c r="J1934" t="s">
        <v>1653</v>
      </c>
      <c r="K1934" t="s">
        <v>1658</v>
      </c>
      <c r="L1934" s="116">
        <v>3</v>
      </c>
      <c r="M1934" s="116">
        <v>3</v>
      </c>
      <c r="N1934" s="116">
        <v>3</v>
      </c>
      <c r="O1934" s="116">
        <v>3</v>
      </c>
      <c r="P1934" s="112"/>
      <c r="Q1934" s="112"/>
      <c r="R1934" s="112"/>
      <c r="S1934" s="112"/>
      <c r="T1934" s="112"/>
      <c r="U1934" s="112"/>
      <c r="V1934" s="112"/>
      <c r="W1934" s="112"/>
    </row>
    <row r="1935" spans="1:23" x14ac:dyDescent="0.25">
      <c r="A1935" t="s">
        <v>168</v>
      </c>
      <c r="B1935" t="s">
        <v>169</v>
      </c>
      <c r="C1935" t="s">
        <v>7</v>
      </c>
      <c r="D1935" t="s">
        <v>504</v>
      </c>
      <c r="E1935" t="s">
        <v>1538</v>
      </c>
      <c r="F1935" t="s">
        <v>1904</v>
      </c>
      <c r="G1935" t="s">
        <v>1905</v>
      </c>
      <c r="H1935" t="s">
        <v>1911</v>
      </c>
      <c r="I1935" t="s">
        <v>1681</v>
      </c>
      <c r="J1935" t="s">
        <v>1653</v>
      </c>
      <c r="K1935" t="s">
        <v>1682</v>
      </c>
      <c r="L1935" s="116">
        <v>1</v>
      </c>
      <c r="M1935" s="116">
        <v>1</v>
      </c>
      <c r="N1935" s="116">
        <v>1</v>
      </c>
      <c r="O1935" s="116">
        <v>1</v>
      </c>
      <c r="P1935" s="112"/>
      <c r="Q1935" s="112"/>
      <c r="R1935" s="112"/>
      <c r="S1935" s="112"/>
      <c r="T1935" s="112"/>
      <c r="U1935" s="112"/>
      <c r="V1935" s="112"/>
      <c r="W1935" s="112"/>
    </row>
    <row r="1936" spans="1:23" x14ac:dyDescent="0.25">
      <c r="A1936" t="s">
        <v>168</v>
      </c>
      <c r="B1936" t="s">
        <v>169</v>
      </c>
      <c r="C1936" t="s">
        <v>7</v>
      </c>
      <c r="D1936" t="s">
        <v>504</v>
      </c>
      <c r="E1936" t="s">
        <v>1538</v>
      </c>
      <c r="F1936" t="s">
        <v>1904</v>
      </c>
      <c r="G1936" t="s">
        <v>1905</v>
      </c>
      <c r="H1936" t="s">
        <v>1912</v>
      </c>
      <c r="I1936" t="s">
        <v>1652</v>
      </c>
      <c r="J1936" t="s">
        <v>1653</v>
      </c>
      <c r="K1936" t="s">
        <v>1654</v>
      </c>
      <c r="L1936" s="116">
        <v>1</v>
      </c>
      <c r="M1936" s="116">
        <v>1</v>
      </c>
      <c r="N1936" s="116">
        <v>1</v>
      </c>
      <c r="O1936" s="116">
        <v>1</v>
      </c>
      <c r="P1936" s="112"/>
      <c r="Q1936" s="112"/>
      <c r="R1936" s="112"/>
      <c r="S1936" s="112"/>
      <c r="T1936" s="112"/>
      <c r="U1936" s="112"/>
      <c r="V1936" s="112"/>
      <c r="W1936" s="112"/>
    </row>
    <row r="1937" spans="1:23" x14ac:dyDescent="0.25">
      <c r="A1937" t="s">
        <v>172</v>
      </c>
      <c r="B1937" t="s">
        <v>173</v>
      </c>
      <c r="C1937" t="s">
        <v>7</v>
      </c>
      <c r="D1937" t="s">
        <v>508</v>
      </c>
      <c r="E1937" t="s">
        <v>1540</v>
      </c>
      <c r="F1937" t="s">
        <v>1904</v>
      </c>
      <c r="G1937" t="s">
        <v>1905</v>
      </c>
      <c r="H1937" t="s">
        <v>1906</v>
      </c>
      <c r="I1937" t="s">
        <v>1655</v>
      </c>
      <c r="J1937" t="s">
        <v>1643</v>
      </c>
      <c r="K1937" t="s">
        <v>1656</v>
      </c>
      <c r="L1937" s="116">
        <v>0</v>
      </c>
      <c r="M1937" s="116">
        <v>0</v>
      </c>
      <c r="N1937" s="116">
        <v>0</v>
      </c>
      <c r="O1937" s="116">
        <v>0</v>
      </c>
      <c r="P1937" s="112"/>
      <c r="Q1937" s="112"/>
      <c r="R1937" s="112"/>
      <c r="S1937" s="112"/>
      <c r="T1937" s="112"/>
      <c r="U1937" s="112"/>
      <c r="V1937" s="112"/>
      <c r="W1937" s="112"/>
    </row>
    <row r="1938" spans="1:23" x14ac:dyDescent="0.25">
      <c r="A1938" t="s">
        <v>174</v>
      </c>
      <c r="B1938" t="s">
        <v>173</v>
      </c>
      <c r="C1938" t="s">
        <v>8</v>
      </c>
      <c r="D1938" t="s">
        <v>508</v>
      </c>
      <c r="E1938" t="s">
        <v>1540</v>
      </c>
      <c r="F1938" t="s">
        <v>1904</v>
      </c>
      <c r="G1938" t="s">
        <v>1905</v>
      </c>
      <c r="H1938" t="s">
        <v>1906</v>
      </c>
      <c r="I1938" t="s">
        <v>1647</v>
      </c>
      <c r="J1938" t="s">
        <v>1643</v>
      </c>
      <c r="K1938" t="s">
        <v>1648</v>
      </c>
      <c r="L1938" s="116">
        <v>1</v>
      </c>
      <c r="M1938" s="116">
        <v>0</v>
      </c>
      <c r="N1938" s="116">
        <v>1</v>
      </c>
      <c r="O1938" s="116">
        <v>0</v>
      </c>
      <c r="P1938" s="112"/>
      <c r="Q1938" s="112"/>
      <c r="R1938" s="112"/>
      <c r="S1938" s="112"/>
      <c r="T1938" s="112"/>
      <c r="U1938" s="112"/>
      <c r="V1938" s="112"/>
      <c r="W1938" s="112"/>
    </row>
    <row r="1939" spans="1:23" x14ac:dyDescent="0.25">
      <c r="A1939" t="s">
        <v>47</v>
      </c>
      <c r="B1939" t="s">
        <v>46</v>
      </c>
      <c r="C1939" t="s">
        <v>8</v>
      </c>
      <c r="D1939" t="s">
        <v>511</v>
      </c>
      <c r="E1939" t="s">
        <v>1542</v>
      </c>
      <c r="F1939" t="s">
        <v>1904</v>
      </c>
      <c r="G1939" t="s">
        <v>1905</v>
      </c>
      <c r="H1939" t="s">
        <v>1906</v>
      </c>
      <c r="I1939" t="s">
        <v>1710</v>
      </c>
      <c r="J1939" t="s">
        <v>1653</v>
      </c>
      <c r="K1939" t="s">
        <v>1711</v>
      </c>
      <c r="L1939" s="116">
        <v>3</v>
      </c>
      <c r="M1939" s="116">
        <v>0</v>
      </c>
      <c r="N1939" s="116">
        <v>3</v>
      </c>
      <c r="O1939" s="116">
        <v>0</v>
      </c>
      <c r="P1939" s="112"/>
      <c r="Q1939" s="112"/>
      <c r="R1939" s="112"/>
      <c r="S1939" s="112"/>
      <c r="T1939" s="112"/>
      <c r="U1939" s="112"/>
      <c r="V1939" s="112"/>
      <c r="W1939" s="112"/>
    </row>
    <row r="1940" spans="1:23" x14ac:dyDescent="0.25">
      <c r="A1940" t="s">
        <v>47</v>
      </c>
      <c r="B1940" t="s">
        <v>46</v>
      </c>
      <c r="C1940" t="s">
        <v>8</v>
      </c>
      <c r="D1940" t="s">
        <v>511</v>
      </c>
      <c r="E1940" t="s">
        <v>1542</v>
      </c>
      <c r="F1940" t="s">
        <v>1904</v>
      </c>
      <c r="G1940" t="s">
        <v>1905</v>
      </c>
      <c r="H1940" t="s">
        <v>1907</v>
      </c>
      <c r="I1940" t="s">
        <v>1677</v>
      </c>
      <c r="J1940" t="s">
        <v>1653</v>
      </c>
      <c r="K1940" t="s">
        <v>1678</v>
      </c>
      <c r="L1940" s="116">
        <v>3</v>
      </c>
      <c r="M1940" s="116">
        <v>0</v>
      </c>
      <c r="N1940" s="116">
        <v>3</v>
      </c>
      <c r="O1940" s="116">
        <v>0</v>
      </c>
      <c r="P1940" s="112"/>
      <c r="Q1940" s="112"/>
      <c r="R1940" s="112"/>
      <c r="S1940" s="112"/>
      <c r="T1940" s="112"/>
      <c r="U1940" s="112"/>
      <c r="V1940" s="112"/>
      <c r="W1940" s="112"/>
    </row>
    <row r="1941" spans="1:23" x14ac:dyDescent="0.25">
      <c r="A1941" t="s">
        <v>47</v>
      </c>
      <c r="B1941" t="s">
        <v>46</v>
      </c>
      <c r="C1941" t="s">
        <v>8</v>
      </c>
      <c r="D1941" t="s">
        <v>511</v>
      </c>
      <c r="E1941" t="s">
        <v>1542</v>
      </c>
      <c r="F1941" t="s">
        <v>1904</v>
      </c>
      <c r="G1941" t="s">
        <v>1905</v>
      </c>
      <c r="H1941" t="s">
        <v>1908</v>
      </c>
      <c r="I1941" t="s">
        <v>1750</v>
      </c>
      <c r="J1941" t="s">
        <v>1643</v>
      </c>
      <c r="K1941" t="s">
        <v>1751</v>
      </c>
      <c r="L1941" s="116">
        <v>1</v>
      </c>
      <c r="M1941" s="116">
        <v>0</v>
      </c>
      <c r="N1941" s="116">
        <v>1</v>
      </c>
      <c r="O1941" s="116">
        <v>0</v>
      </c>
      <c r="P1941" s="112"/>
      <c r="Q1941" s="112"/>
      <c r="R1941" s="112"/>
      <c r="S1941" s="112"/>
      <c r="T1941" s="112"/>
      <c r="U1941" s="112"/>
      <c r="V1941" s="112"/>
      <c r="W1941" s="112"/>
    </row>
    <row r="1942" spans="1:23" x14ac:dyDescent="0.25">
      <c r="A1942" t="s">
        <v>22</v>
      </c>
      <c r="B1942" t="s">
        <v>23</v>
      </c>
      <c r="C1942" t="s">
        <v>7</v>
      </c>
      <c r="D1942" t="s">
        <v>1470</v>
      </c>
      <c r="E1942" t="s">
        <v>1546</v>
      </c>
      <c r="F1942" t="s">
        <v>1904</v>
      </c>
      <c r="G1942" t="s">
        <v>1905</v>
      </c>
      <c r="H1942" t="s">
        <v>1906</v>
      </c>
      <c r="I1942" t="s">
        <v>1672</v>
      </c>
      <c r="J1942" t="s">
        <v>1643</v>
      </c>
      <c r="K1942" t="s">
        <v>1673</v>
      </c>
      <c r="L1942" s="116">
        <v>4</v>
      </c>
      <c r="M1942" s="116">
        <v>1</v>
      </c>
      <c r="N1942" s="116">
        <v>4</v>
      </c>
      <c r="O1942" s="116">
        <v>1</v>
      </c>
      <c r="P1942" s="112"/>
      <c r="Q1942" s="112"/>
      <c r="R1942" s="112"/>
      <c r="S1942" s="112"/>
      <c r="T1942" s="112"/>
      <c r="U1942" s="112"/>
      <c r="V1942" s="112"/>
      <c r="W1942" s="112"/>
    </row>
    <row r="1943" spans="1:23" x14ac:dyDescent="0.25">
      <c r="A1943" t="s">
        <v>22</v>
      </c>
      <c r="B1943" t="s">
        <v>23</v>
      </c>
      <c r="C1943" t="s">
        <v>7</v>
      </c>
      <c r="D1943" t="s">
        <v>1470</v>
      </c>
      <c r="E1943" t="s">
        <v>1546</v>
      </c>
      <c r="F1943" t="s">
        <v>1904</v>
      </c>
      <c r="G1943" t="s">
        <v>1905</v>
      </c>
      <c r="H1943" t="s">
        <v>1907</v>
      </c>
      <c r="I1943" t="s">
        <v>1702</v>
      </c>
      <c r="J1943" t="s">
        <v>1653</v>
      </c>
      <c r="K1943" t="s">
        <v>1703</v>
      </c>
      <c r="L1943" s="116">
        <v>2</v>
      </c>
      <c r="M1943" s="116">
        <v>2</v>
      </c>
      <c r="N1943" s="116">
        <v>2</v>
      </c>
      <c r="O1943" s="116">
        <v>2</v>
      </c>
      <c r="P1943" s="112"/>
      <c r="Q1943" s="112"/>
      <c r="R1943" s="112"/>
      <c r="S1943" s="112"/>
      <c r="T1943" s="112"/>
      <c r="U1943" s="112"/>
      <c r="V1943" s="112"/>
      <c r="W1943" s="112"/>
    </row>
    <row r="1944" spans="1:23" x14ac:dyDescent="0.25">
      <c r="A1944" t="s">
        <v>22</v>
      </c>
      <c r="B1944" t="s">
        <v>23</v>
      </c>
      <c r="C1944" t="s">
        <v>7</v>
      </c>
      <c r="D1944" t="s">
        <v>1470</v>
      </c>
      <c r="E1944" t="s">
        <v>1546</v>
      </c>
      <c r="F1944" t="s">
        <v>1904</v>
      </c>
      <c r="G1944" t="s">
        <v>1905</v>
      </c>
      <c r="H1944" t="s">
        <v>1908</v>
      </c>
      <c r="I1944" t="s">
        <v>1728</v>
      </c>
      <c r="J1944" t="s">
        <v>1643</v>
      </c>
      <c r="K1944" t="s">
        <v>1729</v>
      </c>
      <c r="L1944" s="116">
        <v>2</v>
      </c>
      <c r="M1944" s="116">
        <v>2</v>
      </c>
      <c r="N1944" s="116">
        <v>2</v>
      </c>
      <c r="O1944" s="116">
        <v>2</v>
      </c>
      <c r="P1944" s="112"/>
      <c r="Q1944" s="112"/>
      <c r="R1944" s="112"/>
      <c r="S1944" s="112"/>
      <c r="T1944" s="112"/>
      <c r="U1944" s="112"/>
      <c r="V1944" s="112"/>
      <c r="W1944" s="112"/>
    </row>
    <row r="1945" spans="1:23" x14ac:dyDescent="0.25">
      <c r="A1945" t="s">
        <v>22</v>
      </c>
      <c r="B1945" t="s">
        <v>23</v>
      </c>
      <c r="C1945" t="s">
        <v>7</v>
      </c>
      <c r="D1945" t="s">
        <v>1470</v>
      </c>
      <c r="E1945" t="s">
        <v>1546</v>
      </c>
      <c r="F1945" t="s">
        <v>1904</v>
      </c>
      <c r="G1945" t="s">
        <v>1905</v>
      </c>
      <c r="H1945" t="s">
        <v>1909</v>
      </c>
      <c r="I1945" t="s">
        <v>1706</v>
      </c>
      <c r="J1945" t="s">
        <v>1653</v>
      </c>
      <c r="K1945" t="s">
        <v>1707</v>
      </c>
      <c r="L1945" s="116">
        <v>1</v>
      </c>
      <c r="M1945" s="116">
        <v>1</v>
      </c>
      <c r="N1945" s="116">
        <v>1</v>
      </c>
      <c r="O1945" s="116">
        <v>1</v>
      </c>
      <c r="P1945" s="112"/>
      <c r="Q1945" s="112"/>
      <c r="R1945" s="112"/>
      <c r="S1945" s="112"/>
      <c r="T1945" s="112"/>
      <c r="U1945" s="112"/>
      <c r="V1945" s="112"/>
      <c r="W1945" s="112"/>
    </row>
    <row r="1946" spans="1:23" x14ac:dyDescent="0.25">
      <c r="A1946" t="s">
        <v>22</v>
      </c>
      <c r="B1946" t="s">
        <v>23</v>
      </c>
      <c r="C1946" t="s">
        <v>7</v>
      </c>
      <c r="D1946" t="s">
        <v>1470</v>
      </c>
      <c r="E1946" t="s">
        <v>1546</v>
      </c>
      <c r="F1946" t="s">
        <v>1904</v>
      </c>
      <c r="G1946" t="s">
        <v>1905</v>
      </c>
      <c r="H1946" t="s">
        <v>1910</v>
      </c>
      <c r="I1946" t="s">
        <v>1647</v>
      </c>
      <c r="J1946" t="s">
        <v>1643</v>
      </c>
      <c r="K1946" t="s">
        <v>1648</v>
      </c>
      <c r="L1946" s="116">
        <v>1</v>
      </c>
      <c r="M1946" s="116">
        <v>1</v>
      </c>
      <c r="N1946" s="116">
        <v>1</v>
      </c>
      <c r="O1946" s="116">
        <v>1</v>
      </c>
      <c r="P1946" s="112"/>
      <c r="Q1946" s="112"/>
      <c r="R1946" s="112"/>
      <c r="S1946" s="112"/>
      <c r="T1946" s="112"/>
      <c r="U1946" s="112"/>
      <c r="V1946" s="112"/>
      <c r="W1946" s="112"/>
    </row>
    <row r="1947" spans="1:23" x14ac:dyDescent="0.25">
      <c r="A1947" t="s">
        <v>22</v>
      </c>
      <c r="B1947" t="s">
        <v>23</v>
      </c>
      <c r="C1947" t="s">
        <v>7</v>
      </c>
      <c r="D1947" t="s">
        <v>1470</v>
      </c>
      <c r="E1947" t="s">
        <v>1546</v>
      </c>
      <c r="F1947" t="s">
        <v>1904</v>
      </c>
      <c r="G1947" t="s">
        <v>1905</v>
      </c>
      <c r="H1947" t="s">
        <v>1911</v>
      </c>
      <c r="I1947" t="s">
        <v>1655</v>
      </c>
      <c r="J1947" t="s">
        <v>1643</v>
      </c>
      <c r="K1947" t="s">
        <v>1656</v>
      </c>
      <c r="L1947" s="116">
        <v>1</v>
      </c>
      <c r="M1947" s="116">
        <v>0</v>
      </c>
      <c r="N1947" s="116">
        <v>1</v>
      </c>
      <c r="O1947" s="116">
        <v>0</v>
      </c>
      <c r="P1947" s="112"/>
      <c r="Q1947" s="112"/>
      <c r="R1947" s="112"/>
      <c r="S1947" s="112"/>
      <c r="T1947" s="112"/>
      <c r="U1947" s="112"/>
      <c r="V1947" s="112"/>
      <c r="W1947" s="112"/>
    </row>
    <row r="1948" spans="1:23" x14ac:dyDescent="0.25">
      <c r="A1948" t="s">
        <v>22</v>
      </c>
      <c r="B1948" t="s">
        <v>23</v>
      </c>
      <c r="C1948" t="s">
        <v>7</v>
      </c>
      <c r="D1948" t="s">
        <v>1470</v>
      </c>
      <c r="E1948" t="s">
        <v>1546</v>
      </c>
      <c r="F1948" t="s">
        <v>1904</v>
      </c>
      <c r="G1948" t="s">
        <v>1905</v>
      </c>
      <c r="H1948" t="s">
        <v>1912</v>
      </c>
      <c r="I1948" t="s">
        <v>1728</v>
      </c>
      <c r="J1948" t="s">
        <v>1643</v>
      </c>
      <c r="K1948" t="s">
        <v>1729</v>
      </c>
      <c r="L1948" s="116">
        <v>1</v>
      </c>
      <c r="M1948" s="116">
        <v>1</v>
      </c>
      <c r="N1948" s="116">
        <v>1</v>
      </c>
      <c r="O1948" s="116">
        <v>1</v>
      </c>
      <c r="P1948" s="112"/>
      <c r="Q1948" s="112"/>
      <c r="R1948" s="112"/>
      <c r="S1948" s="112"/>
      <c r="T1948" s="112"/>
      <c r="U1948" s="112"/>
      <c r="V1948" s="112"/>
      <c r="W1948" s="112"/>
    </row>
    <row r="1949" spans="1:23" x14ac:dyDescent="0.25">
      <c r="A1949" t="s">
        <v>25</v>
      </c>
      <c r="B1949" t="s">
        <v>23</v>
      </c>
      <c r="C1949" t="s">
        <v>8</v>
      </c>
      <c r="D1949" t="s">
        <v>1470</v>
      </c>
      <c r="E1949" t="s">
        <v>1546</v>
      </c>
      <c r="F1949" t="s">
        <v>1904</v>
      </c>
      <c r="G1949" t="s">
        <v>1905</v>
      </c>
      <c r="H1949" t="s">
        <v>1906</v>
      </c>
      <c r="I1949" t="s">
        <v>1702</v>
      </c>
      <c r="J1949" t="s">
        <v>1653</v>
      </c>
      <c r="K1949" t="s">
        <v>1703</v>
      </c>
      <c r="L1949" s="116">
        <v>1</v>
      </c>
      <c r="M1949" s="116">
        <v>1</v>
      </c>
      <c r="N1949" s="116">
        <v>1</v>
      </c>
      <c r="O1949" s="116">
        <v>1</v>
      </c>
      <c r="P1949" s="112"/>
      <c r="Q1949" s="112"/>
      <c r="R1949" s="112"/>
      <c r="S1949" s="112"/>
      <c r="T1949" s="112"/>
      <c r="U1949" s="112"/>
      <c r="V1949" s="112"/>
      <c r="W1949" s="112"/>
    </row>
    <row r="1950" spans="1:23" x14ac:dyDescent="0.25">
      <c r="A1950" t="s">
        <v>36</v>
      </c>
      <c r="B1950" t="s">
        <v>37</v>
      </c>
      <c r="C1950" t="s">
        <v>7</v>
      </c>
      <c r="D1950" t="s">
        <v>522</v>
      </c>
      <c r="E1950" t="s">
        <v>1550</v>
      </c>
      <c r="F1950" t="s">
        <v>1904</v>
      </c>
      <c r="G1950" t="s">
        <v>1905</v>
      </c>
      <c r="H1950" t="s">
        <v>1906</v>
      </c>
      <c r="I1950" t="s">
        <v>1720</v>
      </c>
      <c r="J1950" t="s">
        <v>1643</v>
      </c>
      <c r="K1950" t="s">
        <v>1721</v>
      </c>
      <c r="L1950" s="116">
        <v>6</v>
      </c>
      <c r="M1950" s="116">
        <v>0</v>
      </c>
      <c r="N1950" s="116">
        <v>6</v>
      </c>
      <c r="O1950" s="116">
        <v>0</v>
      </c>
      <c r="P1950" s="112"/>
      <c r="Q1950" s="112"/>
      <c r="R1950" s="112"/>
      <c r="S1950" s="112"/>
      <c r="T1950" s="112"/>
      <c r="U1950" s="112"/>
      <c r="V1950" s="112"/>
      <c r="W1950" s="112"/>
    </row>
    <row r="1951" spans="1:23" x14ac:dyDescent="0.25">
      <c r="A1951" t="s">
        <v>36</v>
      </c>
      <c r="B1951" t="s">
        <v>37</v>
      </c>
      <c r="C1951" t="s">
        <v>7</v>
      </c>
      <c r="D1951" t="s">
        <v>522</v>
      </c>
      <c r="E1951" t="s">
        <v>1550</v>
      </c>
      <c r="F1951" t="s">
        <v>1904</v>
      </c>
      <c r="G1951" t="s">
        <v>1905</v>
      </c>
      <c r="H1951" t="s">
        <v>1907</v>
      </c>
      <c r="I1951" t="s">
        <v>1665</v>
      </c>
      <c r="J1951" t="s">
        <v>1653</v>
      </c>
      <c r="K1951" t="s">
        <v>1666</v>
      </c>
      <c r="L1951" s="116">
        <v>2</v>
      </c>
      <c r="M1951" s="116">
        <v>2</v>
      </c>
      <c r="N1951" s="116">
        <v>2</v>
      </c>
      <c r="O1951" s="116">
        <v>2</v>
      </c>
      <c r="P1951" s="112"/>
      <c r="Q1951" s="112"/>
      <c r="R1951" s="112"/>
      <c r="S1951" s="112"/>
      <c r="T1951" s="112"/>
      <c r="U1951" s="112"/>
      <c r="V1951" s="112"/>
      <c r="W1951" s="112"/>
    </row>
    <row r="1952" spans="1:23" x14ac:dyDescent="0.25">
      <c r="A1952" t="s">
        <v>36</v>
      </c>
      <c r="B1952" t="s">
        <v>37</v>
      </c>
      <c r="C1952" t="s">
        <v>7</v>
      </c>
      <c r="D1952" t="s">
        <v>522</v>
      </c>
      <c r="E1952" t="s">
        <v>1550</v>
      </c>
      <c r="F1952" t="s">
        <v>1904</v>
      </c>
      <c r="G1952" t="s">
        <v>1905</v>
      </c>
      <c r="H1952" t="s">
        <v>1908</v>
      </c>
      <c r="I1952" t="s">
        <v>1710</v>
      </c>
      <c r="J1952" t="s">
        <v>1653</v>
      </c>
      <c r="K1952" t="s">
        <v>1711</v>
      </c>
      <c r="L1952" s="116">
        <v>1</v>
      </c>
      <c r="M1952" s="116">
        <v>0</v>
      </c>
      <c r="N1952" s="116">
        <v>1</v>
      </c>
      <c r="O1952" s="116">
        <v>0</v>
      </c>
      <c r="P1952" s="112"/>
      <c r="Q1952" s="112"/>
      <c r="R1952" s="112"/>
      <c r="S1952" s="112"/>
      <c r="T1952" s="112"/>
      <c r="U1952" s="112"/>
      <c r="V1952" s="112"/>
      <c r="W1952" s="112"/>
    </row>
    <row r="1953" spans="1:23" x14ac:dyDescent="0.25">
      <c r="A1953" t="s">
        <v>38</v>
      </c>
      <c r="B1953" t="s">
        <v>39</v>
      </c>
      <c r="C1953" t="s">
        <v>7</v>
      </c>
      <c r="D1953" t="s">
        <v>1476</v>
      </c>
      <c r="E1953" t="s">
        <v>1551</v>
      </c>
      <c r="F1953" t="s">
        <v>1904</v>
      </c>
      <c r="G1953" t="s">
        <v>1905</v>
      </c>
      <c r="H1953" t="s">
        <v>1906</v>
      </c>
      <c r="I1953" t="s">
        <v>1980</v>
      </c>
      <c r="J1953" t="s">
        <v>1643</v>
      </c>
      <c r="K1953" t="s">
        <v>1981</v>
      </c>
      <c r="L1953" s="116">
        <v>1</v>
      </c>
      <c r="M1953" s="116">
        <v>1</v>
      </c>
      <c r="N1953" s="116">
        <v>1</v>
      </c>
      <c r="O1953" s="116">
        <v>1</v>
      </c>
      <c r="P1953" s="112"/>
      <c r="Q1953" s="112"/>
      <c r="R1953" s="112"/>
      <c r="S1953" s="112"/>
      <c r="T1953" s="112"/>
      <c r="U1953" s="112"/>
      <c r="V1953" s="112"/>
      <c r="W1953" s="112"/>
    </row>
    <row r="1954" spans="1:23" x14ac:dyDescent="0.25">
      <c r="A1954" t="s">
        <v>38</v>
      </c>
      <c r="B1954" t="s">
        <v>39</v>
      </c>
      <c r="C1954" t="s">
        <v>7</v>
      </c>
      <c r="D1954" t="s">
        <v>1476</v>
      </c>
      <c r="E1954" t="s">
        <v>1551</v>
      </c>
      <c r="F1954" t="s">
        <v>1904</v>
      </c>
      <c r="G1954" t="s">
        <v>1905</v>
      </c>
      <c r="H1954" t="s">
        <v>1907</v>
      </c>
      <c r="I1954" t="s">
        <v>1681</v>
      </c>
      <c r="J1954" t="s">
        <v>1653</v>
      </c>
      <c r="K1954" t="s">
        <v>1682</v>
      </c>
      <c r="L1954" s="116">
        <v>2</v>
      </c>
      <c r="M1954" s="116">
        <v>2</v>
      </c>
      <c r="N1954" s="116">
        <v>2</v>
      </c>
      <c r="O1954" s="116">
        <v>2</v>
      </c>
      <c r="P1954" s="112"/>
      <c r="Q1954" s="112"/>
      <c r="R1954" s="112"/>
      <c r="S1954" s="112"/>
      <c r="T1954" s="112"/>
      <c r="U1954" s="112"/>
      <c r="V1954" s="112"/>
      <c r="W1954" s="112"/>
    </row>
    <row r="1955" spans="1:23" x14ac:dyDescent="0.25">
      <c r="A1955" t="s">
        <v>38</v>
      </c>
      <c r="B1955" t="s">
        <v>39</v>
      </c>
      <c r="C1955" t="s">
        <v>7</v>
      </c>
      <c r="D1955" t="s">
        <v>1476</v>
      </c>
      <c r="E1955" t="s">
        <v>1551</v>
      </c>
      <c r="F1955" t="s">
        <v>1904</v>
      </c>
      <c r="G1955" t="s">
        <v>1905</v>
      </c>
      <c r="H1955" t="s">
        <v>1908</v>
      </c>
      <c r="I1955" t="s">
        <v>1706</v>
      </c>
      <c r="J1955" t="s">
        <v>1653</v>
      </c>
      <c r="K1955" t="s">
        <v>1707</v>
      </c>
      <c r="L1955" s="116">
        <v>4</v>
      </c>
      <c r="M1955" s="116">
        <v>2</v>
      </c>
      <c r="N1955" s="116">
        <v>4</v>
      </c>
      <c r="O1955" s="116">
        <v>2</v>
      </c>
      <c r="P1955" s="112"/>
      <c r="Q1955" s="112"/>
      <c r="R1955" s="112"/>
      <c r="S1955" s="112"/>
      <c r="T1955" s="112"/>
      <c r="U1955" s="112"/>
      <c r="V1955" s="112"/>
      <c r="W1955" s="112"/>
    </row>
    <row r="1956" spans="1:23" x14ac:dyDescent="0.25">
      <c r="A1956" t="s">
        <v>38</v>
      </c>
      <c r="B1956" t="s">
        <v>39</v>
      </c>
      <c r="C1956" t="s">
        <v>7</v>
      </c>
      <c r="D1956" t="s">
        <v>1476</v>
      </c>
      <c r="E1956" t="s">
        <v>1551</v>
      </c>
      <c r="F1956" t="s">
        <v>1904</v>
      </c>
      <c r="G1956" t="s">
        <v>1905</v>
      </c>
      <c r="H1956" t="s">
        <v>1909</v>
      </c>
      <c r="I1956" t="s">
        <v>1665</v>
      </c>
      <c r="J1956" t="s">
        <v>1653</v>
      </c>
      <c r="K1956" t="s">
        <v>1666</v>
      </c>
      <c r="L1956" s="116">
        <v>2</v>
      </c>
      <c r="M1956" s="116">
        <v>0</v>
      </c>
      <c r="N1956" s="116">
        <v>2</v>
      </c>
      <c r="O1956" s="116">
        <v>0</v>
      </c>
      <c r="P1956" s="112"/>
      <c r="Q1956" s="112"/>
      <c r="R1956" s="112"/>
      <c r="S1956" s="112"/>
      <c r="T1956" s="112"/>
      <c r="U1956" s="112"/>
      <c r="V1956" s="112"/>
      <c r="W1956" s="112"/>
    </row>
    <row r="1957" spans="1:23" x14ac:dyDescent="0.25">
      <c r="A1957" t="s">
        <v>38</v>
      </c>
      <c r="B1957" t="s">
        <v>39</v>
      </c>
      <c r="C1957" t="s">
        <v>7</v>
      </c>
      <c r="D1957" t="s">
        <v>1476</v>
      </c>
      <c r="E1957" t="s">
        <v>1551</v>
      </c>
      <c r="F1957" t="s">
        <v>1904</v>
      </c>
      <c r="G1957" t="s">
        <v>1905</v>
      </c>
      <c r="H1957" t="s">
        <v>1910</v>
      </c>
      <c r="I1957" t="s">
        <v>1704</v>
      </c>
      <c r="J1957" t="s">
        <v>1653</v>
      </c>
      <c r="K1957" t="s">
        <v>1705</v>
      </c>
      <c r="L1957" s="116">
        <v>1</v>
      </c>
      <c r="M1957" s="116">
        <v>0</v>
      </c>
      <c r="N1957" s="116">
        <v>1</v>
      </c>
      <c r="O1957" s="116">
        <v>0</v>
      </c>
      <c r="P1957" s="112"/>
      <c r="Q1957" s="112"/>
      <c r="R1957" s="112"/>
      <c r="S1957" s="112"/>
      <c r="T1957" s="112"/>
      <c r="U1957" s="112"/>
      <c r="V1957" s="112"/>
      <c r="W1957" s="112"/>
    </row>
    <row r="1958" spans="1:23" x14ac:dyDescent="0.25">
      <c r="A1958" t="s">
        <v>38</v>
      </c>
      <c r="B1958" t="s">
        <v>39</v>
      </c>
      <c r="C1958" t="s">
        <v>7</v>
      </c>
      <c r="D1958" t="s">
        <v>1476</v>
      </c>
      <c r="E1958" t="s">
        <v>1551</v>
      </c>
      <c r="F1958" t="s">
        <v>1904</v>
      </c>
      <c r="G1958" t="s">
        <v>1905</v>
      </c>
      <c r="H1958" t="s">
        <v>1911</v>
      </c>
      <c r="I1958" t="s">
        <v>1720</v>
      </c>
      <c r="J1958" t="s">
        <v>1643</v>
      </c>
      <c r="K1958" t="s">
        <v>1721</v>
      </c>
      <c r="L1958" s="116">
        <v>1</v>
      </c>
      <c r="M1958" s="116">
        <v>0</v>
      </c>
      <c r="N1958" s="116">
        <v>1</v>
      </c>
      <c r="O1958" s="116">
        <v>0</v>
      </c>
      <c r="P1958" s="112"/>
      <c r="Q1958" s="112"/>
      <c r="R1958" s="112"/>
      <c r="S1958" s="112"/>
      <c r="T1958" s="112"/>
      <c r="U1958" s="112"/>
      <c r="V1958" s="112"/>
      <c r="W1958" s="112"/>
    </row>
    <row r="1959" spans="1:23" x14ac:dyDescent="0.25">
      <c r="A1959" t="s">
        <v>38</v>
      </c>
      <c r="B1959" t="s">
        <v>39</v>
      </c>
      <c r="C1959" t="s">
        <v>7</v>
      </c>
      <c r="D1959" t="s">
        <v>1476</v>
      </c>
      <c r="E1959" t="s">
        <v>1551</v>
      </c>
      <c r="F1959" t="s">
        <v>1904</v>
      </c>
      <c r="G1959" t="s">
        <v>1905</v>
      </c>
      <c r="H1959" t="s">
        <v>1912</v>
      </c>
      <c r="I1959" t="s">
        <v>1712</v>
      </c>
      <c r="J1959" t="s">
        <v>1653</v>
      </c>
      <c r="K1959" t="s">
        <v>1713</v>
      </c>
      <c r="L1959" s="116">
        <v>2</v>
      </c>
      <c r="M1959" s="116">
        <v>1</v>
      </c>
      <c r="N1959" s="116">
        <v>2</v>
      </c>
      <c r="O1959" s="116">
        <v>1</v>
      </c>
      <c r="P1959" s="112"/>
      <c r="Q1959" s="112"/>
      <c r="R1959" s="112"/>
      <c r="S1959" s="112"/>
      <c r="T1959" s="112"/>
      <c r="U1959" s="112"/>
      <c r="V1959" s="112"/>
      <c r="W1959" s="112"/>
    </row>
    <row r="1960" spans="1:23" x14ac:dyDescent="0.25">
      <c r="A1960" t="s">
        <v>38</v>
      </c>
      <c r="B1960" t="s">
        <v>39</v>
      </c>
      <c r="C1960" t="s">
        <v>7</v>
      </c>
      <c r="D1960" t="s">
        <v>1476</v>
      </c>
      <c r="E1960" t="s">
        <v>1551</v>
      </c>
      <c r="F1960" t="s">
        <v>1904</v>
      </c>
      <c r="G1960" t="s">
        <v>1905</v>
      </c>
      <c r="H1960" t="s">
        <v>1913</v>
      </c>
      <c r="I1960" t="s">
        <v>1663</v>
      </c>
      <c r="J1960" t="s">
        <v>1653</v>
      </c>
      <c r="K1960" t="s">
        <v>1664</v>
      </c>
      <c r="L1960" s="116">
        <v>8</v>
      </c>
      <c r="M1960" s="116">
        <v>0</v>
      </c>
      <c r="N1960" s="116">
        <v>8</v>
      </c>
      <c r="O1960" s="116">
        <v>0</v>
      </c>
      <c r="P1960" s="112"/>
      <c r="Q1960" s="112"/>
      <c r="R1960" s="112"/>
      <c r="S1960" s="112"/>
      <c r="T1960" s="112"/>
      <c r="U1960" s="112"/>
      <c r="V1960" s="112"/>
      <c r="W1960" s="112"/>
    </row>
    <row r="1961" spans="1:23" x14ac:dyDescent="0.25">
      <c r="A1961" t="s">
        <v>38</v>
      </c>
      <c r="B1961" t="s">
        <v>39</v>
      </c>
      <c r="C1961" t="s">
        <v>7</v>
      </c>
      <c r="D1961" t="s">
        <v>1476</v>
      </c>
      <c r="E1961" t="s">
        <v>1551</v>
      </c>
      <c r="F1961" t="s">
        <v>1904</v>
      </c>
      <c r="G1961" t="s">
        <v>1905</v>
      </c>
      <c r="H1961" t="s">
        <v>1914</v>
      </c>
      <c r="I1961" t="s">
        <v>1661</v>
      </c>
      <c r="J1961" t="s">
        <v>1653</v>
      </c>
      <c r="K1961" t="s">
        <v>1662</v>
      </c>
      <c r="L1961" s="116">
        <v>1</v>
      </c>
      <c r="M1961" s="116">
        <v>1</v>
      </c>
      <c r="N1961" s="116">
        <v>1</v>
      </c>
      <c r="O1961" s="116">
        <v>1</v>
      </c>
      <c r="P1961" s="112"/>
      <c r="Q1961" s="112"/>
      <c r="R1961" s="112"/>
      <c r="S1961" s="112"/>
      <c r="T1961" s="112"/>
      <c r="U1961" s="112"/>
      <c r="V1961" s="112"/>
      <c r="W1961" s="112"/>
    </row>
    <row r="1962" spans="1:23" x14ac:dyDescent="0.25">
      <c r="A1962" t="s">
        <v>38</v>
      </c>
      <c r="B1962" t="s">
        <v>39</v>
      </c>
      <c r="C1962" t="s">
        <v>7</v>
      </c>
      <c r="D1962" t="s">
        <v>1476</v>
      </c>
      <c r="E1962" t="s">
        <v>1551</v>
      </c>
      <c r="F1962" t="s">
        <v>1904</v>
      </c>
      <c r="G1962" t="s">
        <v>1905</v>
      </c>
      <c r="H1962" t="s">
        <v>1915</v>
      </c>
      <c r="I1962" t="s">
        <v>1677</v>
      </c>
      <c r="J1962" t="s">
        <v>1653</v>
      </c>
      <c r="K1962" t="s">
        <v>1678</v>
      </c>
      <c r="L1962" s="116">
        <v>1</v>
      </c>
      <c r="M1962" s="116">
        <v>0</v>
      </c>
      <c r="N1962" s="116">
        <v>1</v>
      </c>
      <c r="O1962" s="116">
        <v>0</v>
      </c>
      <c r="P1962" s="112"/>
      <c r="Q1962" s="112"/>
      <c r="R1962" s="112"/>
      <c r="S1962" s="112"/>
      <c r="T1962" s="112"/>
      <c r="U1962" s="112"/>
      <c r="V1962" s="112"/>
      <c r="W1962" s="112"/>
    </row>
    <row r="1963" spans="1:23" x14ac:dyDescent="0.25">
      <c r="A1963" t="s">
        <v>38</v>
      </c>
      <c r="B1963" t="s">
        <v>39</v>
      </c>
      <c r="C1963" t="s">
        <v>7</v>
      </c>
      <c r="D1963" t="s">
        <v>1476</v>
      </c>
      <c r="E1963" t="s">
        <v>1551</v>
      </c>
      <c r="F1963" t="s">
        <v>1904</v>
      </c>
      <c r="G1963" t="s">
        <v>1905</v>
      </c>
      <c r="H1963" t="s">
        <v>1916</v>
      </c>
      <c r="I1963" t="s">
        <v>1710</v>
      </c>
      <c r="J1963" t="s">
        <v>1653</v>
      </c>
      <c r="K1963" t="s">
        <v>1711</v>
      </c>
      <c r="L1963" s="116">
        <v>0</v>
      </c>
      <c r="M1963" s="116">
        <v>0</v>
      </c>
      <c r="N1963" s="116">
        <v>0</v>
      </c>
      <c r="O1963" s="116">
        <v>0</v>
      </c>
      <c r="P1963" s="112"/>
      <c r="Q1963" s="112"/>
      <c r="R1963" s="112"/>
      <c r="S1963" s="112"/>
      <c r="T1963" s="112"/>
      <c r="U1963" s="112"/>
      <c r="V1963" s="112"/>
      <c r="W1963" s="112"/>
    </row>
    <row r="1964" spans="1:23" x14ac:dyDescent="0.25">
      <c r="A1964" t="s">
        <v>38</v>
      </c>
      <c r="B1964" t="s">
        <v>39</v>
      </c>
      <c r="C1964" t="s">
        <v>7</v>
      </c>
      <c r="D1964" t="s">
        <v>1476</v>
      </c>
      <c r="E1964" t="s">
        <v>1551</v>
      </c>
      <c r="F1964" t="s">
        <v>1904</v>
      </c>
      <c r="G1964" t="s">
        <v>1905</v>
      </c>
      <c r="H1964" t="s">
        <v>1917</v>
      </c>
      <c r="I1964" t="s">
        <v>1754</v>
      </c>
      <c r="J1964" t="s">
        <v>1670</v>
      </c>
      <c r="K1964" t="s">
        <v>1755</v>
      </c>
      <c r="L1964" s="116">
        <v>0</v>
      </c>
      <c r="M1964" s="116">
        <v>0</v>
      </c>
      <c r="N1964" s="116">
        <v>0</v>
      </c>
      <c r="O1964" s="116">
        <v>0</v>
      </c>
      <c r="P1964" s="112"/>
      <c r="Q1964" s="112"/>
      <c r="R1964" s="112"/>
      <c r="S1964" s="112"/>
      <c r="T1964" s="112"/>
      <c r="U1964" s="112"/>
      <c r="V1964" s="112"/>
      <c r="W1964" s="112"/>
    </row>
    <row r="1965" spans="1:23" x14ac:dyDescent="0.25">
      <c r="A1965" t="s">
        <v>1515</v>
      </c>
      <c r="B1965" t="s">
        <v>1614</v>
      </c>
      <c r="C1965" t="s">
        <v>7</v>
      </c>
      <c r="D1965" t="s">
        <v>1516</v>
      </c>
      <c r="E1965" t="s">
        <v>1577</v>
      </c>
      <c r="F1965" t="s">
        <v>1904</v>
      </c>
      <c r="G1965" t="s">
        <v>1905</v>
      </c>
      <c r="H1965" t="s">
        <v>1906</v>
      </c>
      <c r="I1965" t="s">
        <v>1710</v>
      </c>
      <c r="J1965" t="s">
        <v>1653</v>
      </c>
      <c r="K1965" t="s">
        <v>1711</v>
      </c>
      <c r="L1965" s="116">
        <v>8</v>
      </c>
      <c r="M1965" s="116">
        <v>0</v>
      </c>
      <c r="N1965" s="116">
        <v>8</v>
      </c>
      <c r="O1965" s="116">
        <v>0</v>
      </c>
      <c r="P1965" s="112"/>
      <c r="Q1965" s="112"/>
      <c r="R1965" s="112"/>
      <c r="S1965" s="112"/>
      <c r="T1965" s="112"/>
      <c r="U1965" s="112"/>
      <c r="V1965" s="112"/>
      <c r="W1965" s="112"/>
    </row>
    <row r="1966" spans="1:23" x14ac:dyDescent="0.25">
      <c r="A1966" t="s">
        <v>1515</v>
      </c>
      <c r="B1966" t="s">
        <v>1614</v>
      </c>
      <c r="C1966" t="s">
        <v>7</v>
      </c>
      <c r="D1966" t="s">
        <v>1516</v>
      </c>
      <c r="E1966" t="s">
        <v>1577</v>
      </c>
      <c r="F1966" t="s">
        <v>1904</v>
      </c>
      <c r="G1966" t="s">
        <v>1905</v>
      </c>
      <c r="H1966" t="s">
        <v>1907</v>
      </c>
      <c r="I1966" t="s">
        <v>1677</v>
      </c>
      <c r="J1966" t="s">
        <v>1653</v>
      </c>
      <c r="K1966" t="s">
        <v>1678</v>
      </c>
      <c r="L1966" s="116">
        <v>6</v>
      </c>
      <c r="M1966" s="116">
        <v>0</v>
      </c>
      <c r="N1966" s="116">
        <v>6</v>
      </c>
      <c r="O1966" s="116">
        <v>0</v>
      </c>
      <c r="P1966" s="112"/>
      <c r="Q1966" s="112"/>
      <c r="R1966" s="112"/>
      <c r="S1966" s="112"/>
      <c r="T1966" s="112"/>
      <c r="U1966" s="112"/>
      <c r="V1966" s="112"/>
      <c r="W1966" s="112"/>
    </row>
    <row r="1967" spans="1:23" x14ac:dyDescent="0.25">
      <c r="A1967" t="s">
        <v>1515</v>
      </c>
      <c r="B1967" t="s">
        <v>1614</v>
      </c>
      <c r="C1967" t="s">
        <v>7</v>
      </c>
      <c r="D1967" t="s">
        <v>1516</v>
      </c>
      <c r="E1967" t="s">
        <v>1577</v>
      </c>
      <c r="F1967" t="s">
        <v>1904</v>
      </c>
      <c r="G1967" t="s">
        <v>1905</v>
      </c>
      <c r="H1967" t="s">
        <v>1908</v>
      </c>
      <c r="I1967" t="s">
        <v>1763</v>
      </c>
      <c r="J1967" t="s">
        <v>1653</v>
      </c>
      <c r="K1967" t="s">
        <v>1764</v>
      </c>
      <c r="L1967" s="116">
        <v>1</v>
      </c>
      <c r="M1967" s="116">
        <v>0</v>
      </c>
      <c r="N1967" s="116">
        <v>1</v>
      </c>
      <c r="O1967" s="116">
        <v>0</v>
      </c>
      <c r="P1967" s="112"/>
      <c r="Q1967" s="112"/>
      <c r="R1967" s="112"/>
      <c r="S1967" s="112"/>
      <c r="T1967" s="112"/>
      <c r="U1967" s="112"/>
      <c r="V1967" s="112"/>
      <c r="W1967" s="112"/>
    </row>
    <row r="1968" spans="1:23" x14ac:dyDescent="0.25">
      <c r="A1968" t="s">
        <v>1515</v>
      </c>
      <c r="B1968" t="s">
        <v>1614</v>
      </c>
      <c r="C1968" t="s">
        <v>7</v>
      </c>
      <c r="D1968" t="s">
        <v>1516</v>
      </c>
      <c r="E1968" t="s">
        <v>1577</v>
      </c>
      <c r="F1968" t="s">
        <v>1904</v>
      </c>
      <c r="G1968" t="s">
        <v>1905</v>
      </c>
      <c r="H1968" t="s">
        <v>1909</v>
      </c>
      <c r="I1968" t="s">
        <v>1726</v>
      </c>
      <c r="J1968" t="s">
        <v>1653</v>
      </c>
      <c r="K1968" t="s">
        <v>1727</v>
      </c>
      <c r="L1968" s="116">
        <v>1</v>
      </c>
      <c r="M1968" s="116">
        <v>0</v>
      </c>
      <c r="N1968" s="116">
        <v>1</v>
      </c>
      <c r="O1968" s="116">
        <v>0</v>
      </c>
      <c r="P1968" s="112"/>
      <c r="Q1968" s="112"/>
      <c r="R1968" s="112"/>
      <c r="S1968" s="112"/>
      <c r="T1968" s="112"/>
      <c r="U1968" s="112"/>
      <c r="V1968" s="112"/>
      <c r="W1968" s="112"/>
    </row>
    <row r="1969" spans="1:23" x14ac:dyDescent="0.25">
      <c r="A1969" t="s">
        <v>1515</v>
      </c>
      <c r="B1969" t="s">
        <v>1614</v>
      </c>
      <c r="C1969" t="s">
        <v>7</v>
      </c>
      <c r="D1969" t="s">
        <v>1516</v>
      </c>
      <c r="E1969" t="s">
        <v>1577</v>
      </c>
      <c r="F1969" t="s">
        <v>1904</v>
      </c>
      <c r="G1969" t="s">
        <v>1905</v>
      </c>
      <c r="H1969" t="s">
        <v>1910</v>
      </c>
      <c r="I1969" t="s">
        <v>1663</v>
      </c>
      <c r="J1969" t="s">
        <v>1653</v>
      </c>
      <c r="K1969" t="s">
        <v>1664</v>
      </c>
      <c r="L1969" s="116">
        <v>2</v>
      </c>
      <c r="M1969" s="116">
        <v>0</v>
      </c>
      <c r="N1969" s="116">
        <v>2</v>
      </c>
      <c r="O1969" s="116">
        <v>0</v>
      </c>
      <c r="P1969" s="112"/>
      <c r="Q1969" s="112"/>
      <c r="R1969" s="112"/>
      <c r="S1969" s="112"/>
      <c r="T1969" s="112"/>
      <c r="U1969" s="112"/>
      <c r="V1969" s="112"/>
      <c r="W1969" s="112"/>
    </row>
    <row r="1970" spans="1:23" x14ac:dyDescent="0.25">
      <c r="A1970" t="s">
        <v>1515</v>
      </c>
      <c r="B1970" t="s">
        <v>1614</v>
      </c>
      <c r="C1970" t="s">
        <v>7</v>
      </c>
      <c r="D1970" t="s">
        <v>1516</v>
      </c>
      <c r="E1970" t="s">
        <v>1577</v>
      </c>
      <c r="F1970" t="s">
        <v>1904</v>
      </c>
      <c r="G1970" t="s">
        <v>1905</v>
      </c>
      <c r="H1970" t="s">
        <v>1911</v>
      </c>
      <c r="I1970" t="s">
        <v>1687</v>
      </c>
      <c r="J1970" t="s">
        <v>1643</v>
      </c>
      <c r="K1970" t="s">
        <v>1688</v>
      </c>
      <c r="L1970" s="116">
        <v>2</v>
      </c>
      <c r="M1970" s="116">
        <v>0</v>
      </c>
      <c r="N1970" s="116">
        <v>2</v>
      </c>
      <c r="O1970" s="116">
        <v>0</v>
      </c>
      <c r="P1970" s="112"/>
      <c r="Q1970" s="112"/>
      <c r="R1970" s="112"/>
      <c r="S1970" s="112"/>
      <c r="T1970" s="112"/>
      <c r="U1970" s="112"/>
      <c r="V1970" s="112"/>
      <c r="W1970" s="112"/>
    </row>
    <row r="1971" spans="1:23" x14ac:dyDescent="0.25">
      <c r="A1971" t="s">
        <v>1515</v>
      </c>
      <c r="B1971" t="s">
        <v>1614</v>
      </c>
      <c r="C1971" t="s">
        <v>7</v>
      </c>
      <c r="D1971" t="s">
        <v>1516</v>
      </c>
      <c r="E1971" t="s">
        <v>1577</v>
      </c>
      <c r="F1971" t="s">
        <v>1904</v>
      </c>
      <c r="G1971" t="s">
        <v>1905</v>
      </c>
      <c r="H1971" t="s">
        <v>1912</v>
      </c>
      <c r="I1971" t="s">
        <v>1693</v>
      </c>
      <c r="J1971" t="s">
        <v>1650</v>
      </c>
      <c r="K1971" t="s">
        <v>1694</v>
      </c>
      <c r="L1971" s="116">
        <v>2</v>
      </c>
      <c r="M1971" s="116">
        <v>0</v>
      </c>
      <c r="N1971" s="116">
        <v>2</v>
      </c>
      <c r="O1971" s="116">
        <v>0</v>
      </c>
      <c r="P1971" s="112"/>
      <c r="Q1971" s="112"/>
      <c r="R1971" s="112"/>
      <c r="S1971" s="112"/>
      <c r="T1971" s="112"/>
      <c r="U1971" s="112"/>
      <c r="V1971" s="112"/>
      <c r="W1971" s="112"/>
    </row>
    <row r="1972" spans="1:23" x14ac:dyDescent="0.25">
      <c r="A1972" t="s">
        <v>1515</v>
      </c>
      <c r="B1972" t="s">
        <v>1614</v>
      </c>
      <c r="C1972" t="s">
        <v>7</v>
      </c>
      <c r="D1972" t="s">
        <v>1516</v>
      </c>
      <c r="E1972" t="s">
        <v>1577</v>
      </c>
      <c r="F1972" t="s">
        <v>1904</v>
      </c>
      <c r="G1972" t="s">
        <v>1905</v>
      </c>
      <c r="H1972" t="s">
        <v>1913</v>
      </c>
      <c r="I1972" t="s">
        <v>1706</v>
      </c>
      <c r="J1972" t="s">
        <v>1653</v>
      </c>
      <c r="K1972" t="s">
        <v>1707</v>
      </c>
      <c r="L1972" s="116">
        <v>3</v>
      </c>
      <c r="M1972" s="116">
        <v>0</v>
      </c>
      <c r="N1972" s="116">
        <v>3</v>
      </c>
      <c r="O1972" s="116">
        <v>0</v>
      </c>
      <c r="P1972" s="112"/>
      <c r="Q1972" s="112"/>
      <c r="R1972" s="112"/>
      <c r="S1972" s="112"/>
      <c r="T1972" s="112"/>
      <c r="U1972" s="112"/>
      <c r="V1972" s="112"/>
      <c r="W1972" s="112"/>
    </row>
    <row r="1973" spans="1:23" x14ac:dyDescent="0.25">
      <c r="A1973" t="s">
        <v>1515</v>
      </c>
      <c r="B1973" t="s">
        <v>1614</v>
      </c>
      <c r="C1973" t="s">
        <v>7</v>
      </c>
      <c r="D1973" t="s">
        <v>1516</v>
      </c>
      <c r="E1973" t="s">
        <v>1577</v>
      </c>
      <c r="F1973" t="s">
        <v>1904</v>
      </c>
      <c r="G1973" t="s">
        <v>1905</v>
      </c>
      <c r="H1973" t="s">
        <v>1914</v>
      </c>
      <c r="I1973" t="s">
        <v>1750</v>
      </c>
      <c r="J1973" t="s">
        <v>1643</v>
      </c>
      <c r="K1973" t="s">
        <v>1751</v>
      </c>
      <c r="L1973" s="116">
        <v>1</v>
      </c>
      <c r="M1973" s="116">
        <v>0</v>
      </c>
      <c r="N1973" s="116">
        <v>1</v>
      </c>
      <c r="O1973" s="116">
        <v>0</v>
      </c>
      <c r="P1973" s="112"/>
      <c r="Q1973" s="112"/>
      <c r="R1973" s="112"/>
      <c r="S1973" s="112"/>
      <c r="T1973" s="112"/>
      <c r="U1973" s="112"/>
      <c r="V1973" s="112"/>
      <c r="W1973" s="112"/>
    </row>
    <row r="1974" spans="1:23" x14ac:dyDescent="0.25">
      <c r="A1974" t="s">
        <v>1515</v>
      </c>
      <c r="B1974" t="s">
        <v>1614</v>
      </c>
      <c r="C1974" t="s">
        <v>7</v>
      </c>
      <c r="D1974" t="s">
        <v>1516</v>
      </c>
      <c r="E1974" t="s">
        <v>1577</v>
      </c>
      <c r="F1974" t="s">
        <v>1904</v>
      </c>
      <c r="G1974" t="s">
        <v>1905</v>
      </c>
      <c r="H1974" t="s">
        <v>1916</v>
      </c>
      <c r="I1974" t="s">
        <v>1649</v>
      </c>
      <c r="J1974" t="s">
        <v>1650</v>
      </c>
      <c r="K1974" t="s">
        <v>1651</v>
      </c>
      <c r="L1974" s="116">
        <v>1</v>
      </c>
      <c r="M1974" s="116">
        <v>0</v>
      </c>
      <c r="N1974" s="116">
        <v>1</v>
      </c>
      <c r="O1974" s="116">
        <v>0</v>
      </c>
      <c r="P1974" s="112"/>
      <c r="Q1974" s="112"/>
      <c r="R1974" s="112"/>
      <c r="S1974" s="112"/>
      <c r="T1974" s="112"/>
      <c r="U1974" s="112"/>
      <c r="V1974" s="112"/>
      <c r="W1974" s="112"/>
    </row>
    <row r="1975" spans="1:23" x14ac:dyDescent="0.25">
      <c r="A1975" t="s">
        <v>1515</v>
      </c>
      <c r="B1975" t="s">
        <v>1614</v>
      </c>
      <c r="C1975" t="s">
        <v>7</v>
      </c>
      <c r="D1975" t="s">
        <v>1516</v>
      </c>
      <c r="E1975" t="s">
        <v>1577</v>
      </c>
      <c r="F1975" t="s">
        <v>1904</v>
      </c>
      <c r="G1975" t="s">
        <v>1905</v>
      </c>
      <c r="H1975" t="s">
        <v>1917</v>
      </c>
      <c r="I1975" t="s">
        <v>1672</v>
      </c>
      <c r="J1975" t="s">
        <v>1643</v>
      </c>
      <c r="K1975" t="s">
        <v>1673</v>
      </c>
      <c r="L1975" s="116">
        <v>3</v>
      </c>
      <c r="M1975" s="116">
        <v>0</v>
      </c>
      <c r="N1975" s="116">
        <v>3</v>
      </c>
      <c r="O1975" s="116">
        <v>0</v>
      </c>
      <c r="P1975" s="112"/>
      <c r="Q1975" s="112"/>
      <c r="R1975" s="112"/>
      <c r="S1975" s="112"/>
      <c r="T1975" s="112"/>
      <c r="U1975" s="112"/>
      <c r="V1975" s="112"/>
      <c r="W1975" s="112"/>
    </row>
    <row r="1976" spans="1:23" x14ac:dyDescent="0.25">
      <c r="A1976" t="s">
        <v>1515</v>
      </c>
      <c r="B1976" t="s">
        <v>1614</v>
      </c>
      <c r="C1976" t="s">
        <v>7</v>
      </c>
      <c r="D1976" t="s">
        <v>1516</v>
      </c>
      <c r="E1976" t="s">
        <v>1577</v>
      </c>
      <c r="F1976" t="s">
        <v>1904</v>
      </c>
      <c r="G1976" t="s">
        <v>1905</v>
      </c>
      <c r="H1976" t="s">
        <v>1918</v>
      </c>
      <c r="I1976" t="s">
        <v>1832</v>
      </c>
      <c r="J1976" t="s">
        <v>1643</v>
      </c>
      <c r="K1976" t="s">
        <v>1833</v>
      </c>
      <c r="L1976" s="116">
        <v>3</v>
      </c>
      <c r="M1976" s="116">
        <v>0</v>
      </c>
      <c r="N1976" s="116">
        <v>3</v>
      </c>
      <c r="O1976" s="116">
        <v>0</v>
      </c>
      <c r="P1976" s="112"/>
      <c r="Q1976" s="112"/>
      <c r="R1976" s="112"/>
      <c r="S1976" s="112"/>
      <c r="T1976" s="112"/>
      <c r="U1976" s="112"/>
      <c r="V1976" s="112"/>
      <c r="W1976" s="112"/>
    </row>
    <row r="1977" spans="1:23" x14ac:dyDescent="0.25">
      <c r="A1977" t="s">
        <v>1515</v>
      </c>
      <c r="B1977" t="s">
        <v>1614</v>
      </c>
      <c r="C1977" t="s">
        <v>7</v>
      </c>
      <c r="D1977" t="s">
        <v>1516</v>
      </c>
      <c r="E1977" t="s">
        <v>1577</v>
      </c>
      <c r="F1977" t="s">
        <v>1904</v>
      </c>
      <c r="G1977" t="s">
        <v>1905</v>
      </c>
      <c r="H1977" t="s">
        <v>1919</v>
      </c>
      <c r="I1977" t="s">
        <v>1823</v>
      </c>
      <c r="J1977" t="s">
        <v>1643</v>
      </c>
      <c r="K1977" t="s">
        <v>1824</v>
      </c>
      <c r="L1977" s="116">
        <v>1</v>
      </c>
      <c r="M1977" s="116">
        <v>0</v>
      </c>
      <c r="N1977" s="116">
        <v>1</v>
      </c>
      <c r="O1977" s="116">
        <v>0</v>
      </c>
      <c r="P1977" s="112"/>
      <c r="Q1977" s="112"/>
      <c r="R1977" s="112"/>
      <c r="S1977" s="112"/>
      <c r="T1977" s="112"/>
      <c r="U1977" s="112"/>
      <c r="V1977" s="112"/>
      <c r="W1977" s="112"/>
    </row>
    <row r="1978" spans="1:23" x14ac:dyDescent="0.25">
      <c r="A1978" t="s">
        <v>1515</v>
      </c>
      <c r="B1978" t="s">
        <v>1614</v>
      </c>
      <c r="C1978" t="s">
        <v>7</v>
      </c>
      <c r="D1978" t="s">
        <v>1516</v>
      </c>
      <c r="E1978" t="s">
        <v>1577</v>
      </c>
      <c r="F1978" t="s">
        <v>1904</v>
      </c>
      <c r="G1978" t="s">
        <v>1905</v>
      </c>
      <c r="H1978" t="s">
        <v>1920</v>
      </c>
      <c r="I1978" t="s">
        <v>1647</v>
      </c>
      <c r="J1978" t="s">
        <v>1643</v>
      </c>
      <c r="K1978" t="s">
        <v>1648</v>
      </c>
      <c r="L1978" s="116">
        <v>1</v>
      </c>
      <c r="M1978" s="116">
        <v>0</v>
      </c>
      <c r="N1978" s="116">
        <v>1</v>
      </c>
      <c r="O1978" s="116">
        <v>0</v>
      </c>
      <c r="P1978" s="112"/>
      <c r="Q1978" s="112"/>
      <c r="R1978" s="112"/>
      <c r="S1978" s="112"/>
      <c r="T1978" s="112"/>
      <c r="U1978" s="112"/>
      <c r="V1978" s="112"/>
      <c r="W1978" s="112"/>
    </row>
    <row r="1979" spans="1:23" x14ac:dyDescent="0.25">
      <c r="A1979" t="s">
        <v>1515</v>
      </c>
      <c r="B1979" t="s">
        <v>1614</v>
      </c>
      <c r="C1979" t="s">
        <v>7</v>
      </c>
      <c r="D1979" t="s">
        <v>1516</v>
      </c>
      <c r="E1979" t="s">
        <v>1577</v>
      </c>
      <c r="F1979" t="s">
        <v>1904</v>
      </c>
      <c r="G1979" t="s">
        <v>1905</v>
      </c>
      <c r="H1979" t="s">
        <v>1975</v>
      </c>
      <c r="I1979" t="s">
        <v>1655</v>
      </c>
      <c r="J1979" t="s">
        <v>1643</v>
      </c>
      <c r="K1979" t="s">
        <v>1656</v>
      </c>
      <c r="L1979" s="116">
        <v>1</v>
      </c>
      <c r="M1979" s="116">
        <v>0</v>
      </c>
      <c r="N1979" s="116">
        <v>1</v>
      </c>
      <c r="O1979" s="116">
        <v>0</v>
      </c>
      <c r="P1979" s="112"/>
      <c r="Q1979" s="112"/>
      <c r="R1979" s="112"/>
      <c r="S1979" s="112"/>
      <c r="T1979" s="112"/>
      <c r="U1979" s="112"/>
      <c r="V1979" s="112"/>
      <c r="W1979" s="112"/>
    </row>
    <row r="1980" spans="1:23" x14ac:dyDescent="0.25">
      <c r="A1980" t="s">
        <v>65</v>
      </c>
      <c r="B1980" t="s">
        <v>66</v>
      </c>
      <c r="C1980" t="s">
        <v>7</v>
      </c>
      <c r="D1980" t="s">
        <v>533</v>
      </c>
      <c r="E1980" t="s">
        <v>1570</v>
      </c>
      <c r="F1980" t="s">
        <v>1904</v>
      </c>
      <c r="G1980" t="s">
        <v>1905</v>
      </c>
      <c r="H1980" t="s">
        <v>1906</v>
      </c>
      <c r="I1980" t="s">
        <v>1642</v>
      </c>
      <c r="J1980" t="s">
        <v>1643</v>
      </c>
      <c r="K1980" t="s">
        <v>1644</v>
      </c>
      <c r="L1980" s="116">
        <v>2</v>
      </c>
      <c r="M1980" s="116">
        <v>1</v>
      </c>
      <c r="N1980" s="116">
        <v>2</v>
      </c>
      <c r="O1980" s="116">
        <v>1</v>
      </c>
      <c r="P1980" s="112"/>
      <c r="Q1980" s="112"/>
      <c r="R1980" s="112"/>
      <c r="S1980" s="112"/>
      <c r="T1980" s="112"/>
      <c r="U1980" s="112"/>
      <c r="V1980" s="112"/>
      <c r="W1980" s="112"/>
    </row>
    <row r="1981" spans="1:23" x14ac:dyDescent="0.25">
      <c r="A1981" t="s">
        <v>67</v>
      </c>
      <c r="B1981" t="s">
        <v>66</v>
      </c>
      <c r="C1981" t="s">
        <v>8</v>
      </c>
      <c r="D1981" t="s">
        <v>533</v>
      </c>
      <c r="E1981" t="s">
        <v>1570</v>
      </c>
      <c r="F1981" t="s">
        <v>1904</v>
      </c>
      <c r="G1981" t="s">
        <v>1905</v>
      </c>
      <c r="H1981" t="s">
        <v>1906</v>
      </c>
      <c r="I1981" t="s">
        <v>1642</v>
      </c>
      <c r="J1981" t="s">
        <v>1643</v>
      </c>
      <c r="K1981" t="s">
        <v>1644</v>
      </c>
      <c r="L1981" s="116">
        <v>1</v>
      </c>
      <c r="M1981" s="116">
        <v>0</v>
      </c>
      <c r="N1981" s="116">
        <v>1</v>
      </c>
      <c r="O1981" s="116">
        <v>0</v>
      </c>
      <c r="P1981" s="112"/>
      <c r="Q1981" s="112"/>
      <c r="R1981" s="112"/>
      <c r="S1981" s="112"/>
      <c r="T1981" s="112"/>
      <c r="U1981" s="112"/>
      <c r="V1981" s="112"/>
      <c r="W1981" s="112"/>
    </row>
    <row r="1982" spans="1:23" x14ac:dyDescent="0.25">
      <c r="A1982" t="s">
        <v>67</v>
      </c>
      <c r="B1982" t="s">
        <v>66</v>
      </c>
      <c r="C1982" t="s">
        <v>8</v>
      </c>
      <c r="D1982" t="s">
        <v>533</v>
      </c>
      <c r="E1982" t="s">
        <v>1570</v>
      </c>
      <c r="F1982" t="s">
        <v>1904</v>
      </c>
      <c r="G1982" t="s">
        <v>1905</v>
      </c>
      <c r="H1982" t="s">
        <v>1907</v>
      </c>
      <c r="I1982" t="s">
        <v>1710</v>
      </c>
      <c r="J1982" t="s">
        <v>1653</v>
      </c>
      <c r="K1982" t="s">
        <v>1711</v>
      </c>
      <c r="L1982" s="116">
        <v>1</v>
      </c>
      <c r="M1982" s="116">
        <v>1</v>
      </c>
      <c r="N1982" s="116">
        <v>1</v>
      </c>
      <c r="O1982" s="116">
        <v>1</v>
      </c>
      <c r="P1982" s="112"/>
      <c r="Q1982" s="112"/>
      <c r="R1982" s="112"/>
      <c r="S1982" s="112"/>
      <c r="T1982" s="112"/>
      <c r="U1982" s="112"/>
      <c r="V1982" s="112"/>
      <c r="W1982" s="112"/>
    </row>
    <row r="1983" spans="1:23" x14ac:dyDescent="0.25">
      <c r="A1983" t="s">
        <v>68</v>
      </c>
      <c r="B1983" t="s">
        <v>69</v>
      </c>
      <c r="C1983" t="s">
        <v>8</v>
      </c>
      <c r="D1983" t="s">
        <v>535</v>
      </c>
      <c r="E1983" t="s">
        <v>1571</v>
      </c>
      <c r="F1983" t="s">
        <v>1904</v>
      </c>
      <c r="G1983" t="s">
        <v>1905</v>
      </c>
      <c r="H1983" t="s">
        <v>1906</v>
      </c>
      <c r="I1983" t="s">
        <v>1710</v>
      </c>
      <c r="J1983" t="s">
        <v>1653</v>
      </c>
      <c r="K1983" t="s">
        <v>1711</v>
      </c>
      <c r="L1983" s="116">
        <v>9</v>
      </c>
      <c r="M1983" s="116">
        <v>4</v>
      </c>
      <c r="N1983" s="116">
        <v>9</v>
      </c>
      <c r="O1983" s="116">
        <v>4</v>
      </c>
      <c r="P1983" s="112"/>
      <c r="Q1983" s="112"/>
      <c r="R1983" s="112"/>
      <c r="S1983" s="112"/>
      <c r="T1983" s="112"/>
      <c r="U1983" s="112"/>
      <c r="V1983" s="112"/>
      <c r="W1983" s="112"/>
    </row>
    <row r="1984" spans="1:23" x14ac:dyDescent="0.25">
      <c r="A1984" t="s">
        <v>68</v>
      </c>
      <c r="B1984" t="s">
        <v>69</v>
      </c>
      <c r="C1984" t="s">
        <v>8</v>
      </c>
      <c r="D1984" t="s">
        <v>535</v>
      </c>
      <c r="E1984" t="s">
        <v>1571</v>
      </c>
      <c r="F1984" t="s">
        <v>1904</v>
      </c>
      <c r="G1984" t="s">
        <v>1905</v>
      </c>
      <c r="H1984" t="s">
        <v>1907</v>
      </c>
      <c r="I1984" t="s">
        <v>1677</v>
      </c>
      <c r="J1984" t="s">
        <v>1653</v>
      </c>
      <c r="K1984" t="s">
        <v>1678</v>
      </c>
      <c r="L1984" s="116">
        <v>1</v>
      </c>
      <c r="M1984" s="116">
        <v>1</v>
      </c>
      <c r="N1984" s="116">
        <v>1</v>
      </c>
      <c r="O1984" s="116">
        <v>1</v>
      </c>
      <c r="P1984" s="112"/>
      <c r="Q1984" s="112"/>
      <c r="R1984" s="112"/>
      <c r="S1984" s="112"/>
      <c r="T1984" s="112"/>
      <c r="U1984" s="112"/>
      <c r="V1984" s="112"/>
      <c r="W1984" s="112"/>
    </row>
    <row r="1985" spans="1:23" x14ac:dyDescent="0.25">
      <c r="A1985" t="s">
        <v>73</v>
      </c>
      <c r="B1985" t="s">
        <v>74</v>
      </c>
      <c r="C1985" t="s">
        <v>8</v>
      </c>
      <c r="D1985" t="s">
        <v>538</v>
      </c>
      <c r="E1985" t="s">
        <v>1573</v>
      </c>
      <c r="F1985" t="s">
        <v>1904</v>
      </c>
      <c r="G1985" t="s">
        <v>1905</v>
      </c>
      <c r="H1985" t="s">
        <v>1906</v>
      </c>
      <c r="I1985" t="s">
        <v>1647</v>
      </c>
      <c r="J1985" t="s">
        <v>1643</v>
      </c>
      <c r="K1985" t="s">
        <v>1648</v>
      </c>
      <c r="L1985" s="116">
        <v>45</v>
      </c>
      <c r="M1985" s="116">
        <v>22</v>
      </c>
      <c r="N1985" s="116">
        <v>45</v>
      </c>
      <c r="O1985" s="116">
        <v>22</v>
      </c>
      <c r="P1985" s="112"/>
      <c r="Q1985" s="112"/>
      <c r="R1985" s="112"/>
      <c r="S1985" s="112"/>
      <c r="T1985" s="112"/>
      <c r="U1985" s="112"/>
      <c r="V1985" s="112"/>
      <c r="W1985" s="112"/>
    </row>
    <row r="1986" spans="1:23" x14ac:dyDescent="0.25">
      <c r="A1986" t="s">
        <v>73</v>
      </c>
      <c r="B1986" t="s">
        <v>74</v>
      </c>
      <c r="C1986" t="s">
        <v>8</v>
      </c>
      <c r="D1986" t="s">
        <v>538</v>
      </c>
      <c r="E1986" t="s">
        <v>1573</v>
      </c>
      <c r="F1986" t="s">
        <v>1904</v>
      </c>
      <c r="G1986" t="s">
        <v>1905</v>
      </c>
      <c r="H1986" t="s">
        <v>1907</v>
      </c>
      <c r="I1986" t="s">
        <v>1698</v>
      </c>
      <c r="J1986" t="s">
        <v>1653</v>
      </c>
      <c r="K1986" t="s">
        <v>1699</v>
      </c>
      <c r="L1986" s="116">
        <v>2</v>
      </c>
      <c r="M1986" s="116">
        <v>0</v>
      </c>
      <c r="N1986" s="116">
        <v>2</v>
      </c>
      <c r="O1986" s="116">
        <v>0</v>
      </c>
      <c r="P1986" s="112"/>
      <c r="Q1986" s="112"/>
      <c r="R1986" s="112"/>
      <c r="S1986" s="112"/>
      <c r="T1986" s="112"/>
      <c r="U1986" s="112"/>
      <c r="V1986" s="112"/>
      <c r="W1986" s="112"/>
    </row>
    <row r="1987" spans="1:23" x14ac:dyDescent="0.25">
      <c r="A1987" t="s">
        <v>73</v>
      </c>
      <c r="B1987" t="s">
        <v>74</v>
      </c>
      <c r="C1987" t="s">
        <v>8</v>
      </c>
      <c r="D1987" t="s">
        <v>538</v>
      </c>
      <c r="E1987" t="s">
        <v>1573</v>
      </c>
      <c r="F1987" t="s">
        <v>1904</v>
      </c>
      <c r="G1987" t="s">
        <v>1905</v>
      </c>
      <c r="H1987" t="s">
        <v>1908</v>
      </c>
      <c r="I1987" t="s">
        <v>1732</v>
      </c>
      <c r="J1987" t="s">
        <v>1643</v>
      </c>
      <c r="K1987" t="s">
        <v>1733</v>
      </c>
      <c r="L1987" s="116">
        <v>13</v>
      </c>
      <c r="M1987" s="116">
        <v>8</v>
      </c>
      <c r="N1987" s="116">
        <v>13</v>
      </c>
      <c r="O1987" s="116">
        <v>8</v>
      </c>
      <c r="P1987" s="112"/>
      <c r="Q1987" s="112"/>
      <c r="R1987" s="112"/>
      <c r="S1987" s="112"/>
      <c r="T1987" s="112"/>
      <c r="U1987" s="112"/>
      <c r="V1987" s="112"/>
      <c r="W1987" s="112"/>
    </row>
    <row r="1988" spans="1:23" x14ac:dyDescent="0.25">
      <c r="A1988" t="s">
        <v>73</v>
      </c>
      <c r="B1988" t="s">
        <v>74</v>
      </c>
      <c r="C1988" t="s">
        <v>8</v>
      </c>
      <c r="D1988" t="s">
        <v>538</v>
      </c>
      <c r="E1988" t="s">
        <v>1573</v>
      </c>
      <c r="F1988" t="s">
        <v>1904</v>
      </c>
      <c r="G1988" t="s">
        <v>1905</v>
      </c>
      <c r="H1988" t="s">
        <v>1909</v>
      </c>
      <c r="I1988" t="s">
        <v>1642</v>
      </c>
      <c r="J1988" t="s">
        <v>1643</v>
      </c>
      <c r="K1988" t="s">
        <v>1644</v>
      </c>
      <c r="L1988" s="116">
        <v>3</v>
      </c>
      <c r="M1988" s="116">
        <v>1</v>
      </c>
      <c r="N1988" s="116">
        <v>3</v>
      </c>
      <c r="O1988" s="116">
        <v>1</v>
      </c>
      <c r="P1988" s="112"/>
      <c r="Q1988" s="112"/>
      <c r="R1988" s="112"/>
      <c r="S1988" s="112"/>
      <c r="T1988" s="112"/>
      <c r="U1988" s="112"/>
      <c r="V1988" s="112"/>
      <c r="W1988" s="112"/>
    </row>
    <row r="1989" spans="1:23" x14ac:dyDescent="0.25">
      <c r="A1989" t="s">
        <v>77</v>
      </c>
      <c r="B1989" t="s">
        <v>76</v>
      </c>
      <c r="C1989" t="s">
        <v>8</v>
      </c>
      <c r="D1989" t="s">
        <v>539</v>
      </c>
      <c r="E1989" t="s">
        <v>1574</v>
      </c>
      <c r="F1989" t="s">
        <v>1904</v>
      </c>
      <c r="G1989" t="s">
        <v>1905</v>
      </c>
      <c r="H1989" t="s">
        <v>1906</v>
      </c>
      <c r="I1989" t="s">
        <v>1710</v>
      </c>
      <c r="J1989" t="s">
        <v>1653</v>
      </c>
      <c r="K1989" t="s">
        <v>1711</v>
      </c>
      <c r="L1989" s="116">
        <v>1</v>
      </c>
      <c r="M1989" s="116">
        <v>0</v>
      </c>
      <c r="N1989" s="116">
        <v>1</v>
      </c>
      <c r="O1989" s="116">
        <v>0</v>
      </c>
      <c r="P1989" s="112"/>
      <c r="Q1989" s="112"/>
      <c r="R1989" s="112"/>
      <c r="S1989" s="112"/>
      <c r="T1989" s="112"/>
      <c r="U1989" s="112"/>
      <c r="V1989" s="112"/>
      <c r="W1989" s="112"/>
    </row>
    <row r="1990" spans="1:23" x14ac:dyDescent="0.25">
      <c r="A1990" t="s">
        <v>77</v>
      </c>
      <c r="B1990" t="s">
        <v>76</v>
      </c>
      <c r="C1990" t="s">
        <v>8</v>
      </c>
      <c r="D1990" t="s">
        <v>539</v>
      </c>
      <c r="E1990" t="s">
        <v>1574</v>
      </c>
      <c r="F1990" t="s">
        <v>1904</v>
      </c>
      <c r="G1990" t="s">
        <v>1905</v>
      </c>
      <c r="H1990" t="s">
        <v>1907</v>
      </c>
      <c r="I1990" t="s">
        <v>1677</v>
      </c>
      <c r="J1990" t="s">
        <v>1653</v>
      </c>
      <c r="K1990" t="s">
        <v>1678</v>
      </c>
      <c r="L1990" s="116">
        <v>2</v>
      </c>
      <c r="M1990" s="116">
        <v>2</v>
      </c>
      <c r="N1990" s="116">
        <v>2</v>
      </c>
      <c r="O1990" s="116">
        <v>2</v>
      </c>
      <c r="P1990" s="112"/>
      <c r="Q1990" s="112"/>
      <c r="R1990" s="112"/>
      <c r="S1990" s="112"/>
      <c r="T1990" s="112"/>
      <c r="U1990" s="112"/>
      <c r="V1990" s="112"/>
      <c r="W1990" s="112"/>
    </row>
    <row r="1991" spans="1:23" x14ac:dyDescent="0.25">
      <c r="A1991" t="s">
        <v>77</v>
      </c>
      <c r="B1991" t="s">
        <v>76</v>
      </c>
      <c r="C1991" t="s">
        <v>8</v>
      </c>
      <c r="D1991" t="s">
        <v>539</v>
      </c>
      <c r="E1991" t="s">
        <v>1574</v>
      </c>
      <c r="F1991" t="s">
        <v>1904</v>
      </c>
      <c r="G1991" t="s">
        <v>1905</v>
      </c>
      <c r="H1991" t="s">
        <v>1908</v>
      </c>
      <c r="I1991" t="s">
        <v>1732</v>
      </c>
      <c r="J1991" t="s">
        <v>1643</v>
      </c>
      <c r="K1991" t="s">
        <v>1733</v>
      </c>
      <c r="L1991" s="116">
        <v>2</v>
      </c>
      <c r="M1991" s="116">
        <v>1</v>
      </c>
      <c r="N1991" s="116">
        <v>2</v>
      </c>
      <c r="O1991" s="116">
        <v>1</v>
      </c>
      <c r="P1991" s="112"/>
      <c r="Q1991" s="112"/>
      <c r="R1991" s="112"/>
      <c r="S1991" s="112"/>
      <c r="T1991" s="112"/>
      <c r="U1991" s="112"/>
      <c r="V1991" s="112"/>
      <c r="W1991" s="112"/>
    </row>
    <row r="1992" spans="1:23" x14ac:dyDescent="0.25">
      <c r="A1992" t="s">
        <v>77</v>
      </c>
      <c r="B1992" t="s">
        <v>76</v>
      </c>
      <c r="C1992" t="s">
        <v>8</v>
      </c>
      <c r="D1992" t="s">
        <v>539</v>
      </c>
      <c r="E1992" t="s">
        <v>1574</v>
      </c>
      <c r="F1992" t="s">
        <v>1904</v>
      </c>
      <c r="G1992" t="s">
        <v>1905</v>
      </c>
      <c r="H1992" t="s">
        <v>1909</v>
      </c>
      <c r="I1992" t="s">
        <v>1642</v>
      </c>
      <c r="J1992" t="s">
        <v>1643</v>
      </c>
      <c r="K1992" t="s">
        <v>1644</v>
      </c>
      <c r="L1992" s="116">
        <v>1</v>
      </c>
      <c r="M1992" s="116">
        <v>1</v>
      </c>
      <c r="N1992" s="116">
        <v>1</v>
      </c>
      <c r="O1992" s="116">
        <v>1</v>
      </c>
      <c r="P1992" s="112"/>
      <c r="Q1992" s="112"/>
      <c r="R1992" s="112"/>
      <c r="S1992" s="112"/>
      <c r="T1992" s="112"/>
      <c r="U1992" s="112"/>
      <c r="V1992" s="112"/>
      <c r="W1992" s="112"/>
    </row>
    <row r="1993" spans="1:23" x14ac:dyDescent="0.25">
      <c r="A1993" t="s">
        <v>77</v>
      </c>
      <c r="B1993" t="s">
        <v>76</v>
      </c>
      <c r="C1993" t="s">
        <v>8</v>
      </c>
      <c r="D1993" t="s">
        <v>539</v>
      </c>
      <c r="E1993" t="s">
        <v>1574</v>
      </c>
      <c r="F1993" t="s">
        <v>1904</v>
      </c>
      <c r="G1993" t="s">
        <v>1905</v>
      </c>
      <c r="H1993" t="s">
        <v>1910</v>
      </c>
      <c r="I1993" t="s">
        <v>1647</v>
      </c>
      <c r="J1993" t="s">
        <v>1643</v>
      </c>
      <c r="K1993" t="s">
        <v>1648</v>
      </c>
      <c r="L1993" s="116">
        <v>2</v>
      </c>
      <c r="M1993" s="116">
        <v>1</v>
      </c>
      <c r="N1993" s="116">
        <v>2</v>
      </c>
      <c r="O1993" s="116">
        <v>1</v>
      </c>
      <c r="P1993" s="112"/>
      <c r="Q1993" s="112"/>
      <c r="R1993" s="112"/>
      <c r="S1993" s="112"/>
      <c r="T1993" s="112"/>
      <c r="U1993" s="112"/>
      <c r="V1993" s="112"/>
      <c r="W1993" s="112"/>
    </row>
    <row r="1994" spans="1:23" x14ac:dyDescent="0.25">
      <c r="A1994" t="s">
        <v>77</v>
      </c>
      <c r="B1994" t="s">
        <v>76</v>
      </c>
      <c r="C1994" t="s">
        <v>8</v>
      </c>
      <c r="D1994" t="s">
        <v>539</v>
      </c>
      <c r="E1994" t="s">
        <v>1574</v>
      </c>
      <c r="F1994" t="s">
        <v>1904</v>
      </c>
      <c r="G1994" t="s">
        <v>1905</v>
      </c>
      <c r="H1994" t="s">
        <v>1911</v>
      </c>
      <c r="I1994" t="s">
        <v>1685</v>
      </c>
      <c r="J1994" t="s">
        <v>1653</v>
      </c>
      <c r="K1994" t="s">
        <v>1686</v>
      </c>
      <c r="L1994" s="116">
        <v>0</v>
      </c>
      <c r="M1994" s="116">
        <v>0</v>
      </c>
      <c r="N1994" s="116">
        <v>0</v>
      </c>
      <c r="O1994" s="116">
        <v>0</v>
      </c>
      <c r="P1994" s="112"/>
      <c r="Q1994" s="112"/>
      <c r="R1994" s="112"/>
      <c r="S1994" s="112"/>
      <c r="T1994" s="112"/>
      <c r="U1994" s="112"/>
      <c r="V1994" s="112"/>
      <c r="W1994" s="112"/>
    </row>
    <row r="1995" spans="1:23" x14ac:dyDescent="0.25">
      <c r="A1995" t="s">
        <v>77</v>
      </c>
      <c r="B1995" t="s">
        <v>76</v>
      </c>
      <c r="C1995" t="s">
        <v>8</v>
      </c>
      <c r="D1995" t="s">
        <v>539</v>
      </c>
      <c r="E1995" t="s">
        <v>1574</v>
      </c>
      <c r="F1995" t="s">
        <v>1904</v>
      </c>
      <c r="G1995" t="s">
        <v>1905</v>
      </c>
      <c r="H1995" t="s">
        <v>1912</v>
      </c>
      <c r="I1995" t="s">
        <v>1720</v>
      </c>
      <c r="J1995" t="s">
        <v>1643</v>
      </c>
      <c r="K1995" t="s">
        <v>1721</v>
      </c>
      <c r="L1995" s="116">
        <v>0</v>
      </c>
      <c r="M1995" s="116">
        <v>0</v>
      </c>
      <c r="N1995" s="116">
        <v>0</v>
      </c>
      <c r="O1995" s="116">
        <v>0</v>
      </c>
      <c r="P1995" s="112"/>
      <c r="Q1995" s="112"/>
      <c r="R1995" s="112"/>
      <c r="S1995" s="112"/>
      <c r="T1995" s="112"/>
      <c r="U1995" s="112"/>
      <c r="V1995" s="112"/>
      <c r="W1995" s="112"/>
    </row>
    <row r="1996" spans="1:23" x14ac:dyDescent="0.25">
      <c r="A1996" t="s">
        <v>82</v>
      </c>
      <c r="B1996" t="s">
        <v>83</v>
      </c>
      <c r="C1996" t="s">
        <v>7</v>
      </c>
      <c r="D1996" t="s">
        <v>544</v>
      </c>
      <c r="E1996" t="s">
        <v>1554</v>
      </c>
      <c r="F1996" t="s">
        <v>1904</v>
      </c>
      <c r="G1996" t="s">
        <v>1905</v>
      </c>
      <c r="H1996" t="s">
        <v>1906</v>
      </c>
      <c r="I1996" t="s">
        <v>1698</v>
      </c>
      <c r="J1996" t="s">
        <v>1653</v>
      </c>
      <c r="K1996" t="s">
        <v>1699</v>
      </c>
      <c r="L1996" s="116">
        <v>1</v>
      </c>
      <c r="M1996" s="116">
        <v>0</v>
      </c>
      <c r="N1996" s="116">
        <v>1</v>
      </c>
      <c r="O1996" s="116">
        <v>0</v>
      </c>
      <c r="P1996" s="112"/>
      <c r="Q1996" s="112"/>
      <c r="R1996" s="112"/>
      <c r="S1996" s="112"/>
      <c r="T1996" s="112"/>
      <c r="U1996" s="112"/>
      <c r="V1996" s="112"/>
      <c r="W1996" s="112"/>
    </row>
    <row r="1997" spans="1:23" x14ac:dyDescent="0.25">
      <c r="A1997" t="s">
        <v>1483</v>
      </c>
      <c r="B1997" t="s">
        <v>1827</v>
      </c>
      <c r="C1997" t="s">
        <v>7</v>
      </c>
      <c r="D1997" t="s">
        <v>1484</v>
      </c>
      <c r="E1997" t="s">
        <v>2027</v>
      </c>
      <c r="F1997" t="s">
        <v>1904</v>
      </c>
      <c r="G1997" t="s">
        <v>1905</v>
      </c>
      <c r="H1997" t="s">
        <v>1906</v>
      </c>
      <c r="I1997" t="s">
        <v>1732</v>
      </c>
      <c r="J1997" t="s">
        <v>1643</v>
      </c>
      <c r="K1997" t="s">
        <v>1733</v>
      </c>
      <c r="L1997" s="116">
        <v>1</v>
      </c>
      <c r="M1997" s="116">
        <v>1</v>
      </c>
      <c r="N1997" s="116">
        <v>1</v>
      </c>
      <c r="O1997" s="116">
        <v>1</v>
      </c>
      <c r="P1997" s="112"/>
      <c r="Q1997" s="112"/>
      <c r="R1997" s="112"/>
      <c r="S1997" s="112"/>
      <c r="T1997" s="112"/>
      <c r="U1997" s="112"/>
      <c r="V1997" s="112"/>
      <c r="W1997" s="112"/>
    </row>
    <row r="1998" spans="1:23" x14ac:dyDescent="0.25">
      <c r="A1998" t="s">
        <v>1483</v>
      </c>
      <c r="B1998" t="s">
        <v>1827</v>
      </c>
      <c r="C1998" t="s">
        <v>7</v>
      </c>
      <c r="D1998" t="s">
        <v>1484</v>
      </c>
      <c r="E1998" t="s">
        <v>2027</v>
      </c>
      <c r="F1998" t="s">
        <v>1904</v>
      </c>
      <c r="G1998" t="s">
        <v>1905</v>
      </c>
      <c r="H1998" t="s">
        <v>1907</v>
      </c>
      <c r="I1998" t="s">
        <v>1677</v>
      </c>
      <c r="J1998" t="s">
        <v>1653</v>
      </c>
      <c r="K1998" t="s">
        <v>1678</v>
      </c>
      <c r="L1998" s="116">
        <v>2</v>
      </c>
      <c r="M1998" s="116">
        <v>2</v>
      </c>
      <c r="N1998" s="116">
        <v>2</v>
      </c>
      <c r="O1998" s="116">
        <v>2</v>
      </c>
      <c r="P1998" s="112"/>
      <c r="Q1998" s="112"/>
      <c r="R1998" s="112"/>
      <c r="S1998" s="112"/>
      <c r="T1998" s="112"/>
      <c r="U1998" s="112"/>
      <c r="V1998" s="112"/>
      <c r="W1998" s="112"/>
    </row>
    <row r="1999" spans="1:23" x14ac:dyDescent="0.25">
      <c r="A1999" t="s">
        <v>1483</v>
      </c>
      <c r="B1999" t="s">
        <v>1827</v>
      </c>
      <c r="C1999" t="s">
        <v>7</v>
      </c>
      <c r="D1999" t="s">
        <v>1484</v>
      </c>
      <c r="E1999" t="s">
        <v>2027</v>
      </c>
      <c r="F1999" t="s">
        <v>1904</v>
      </c>
      <c r="G1999" t="s">
        <v>1905</v>
      </c>
      <c r="H1999" t="s">
        <v>1908</v>
      </c>
      <c r="I1999" t="s">
        <v>1642</v>
      </c>
      <c r="J1999" t="s">
        <v>1643</v>
      </c>
      <c r="K1999" t="s">
        <v>1644</v>
      </c>
      <c r="L1999" s="116">
        <v>6</v>
      </c>
      <c r="M1999" s="116">
        <v>5</v>
      </c>
      <c r="N1999" s="116">
        <v>6</v>
      </c>
      <c r="O1999" s="116">
        <v>5</v>
      </c>
      <c r="P1999" s="112"/>
      <c r="Q1999" s="112"/>
      <c r="R1999" s="112"/>
      <c r="S1999" s="112"/>
      <c r="T1999" s="112"/>
      <c r="U1999" s="112"/>
      <c r="V1999" s="112"/>
      <c r="W1999" s="112"/>
    </row>
    <row r="2000" spans="1:23" x14ac:dyDescent="0.25">
      <c r="A2000" t="s">
        <v>1483</v>
      </c>
      <c r="B2000" t="s">
        <v>1827</v>
      </c>
      <c r="C2000" t="s">
        <v>7</v>
      </c>
      <c r="D2000" t="s">
        <v>1484</v>
      </c>
      <c r="E2000" t="s">
        <v>2027</v>
      </c>
      <c r="F2000" t="s">
        <v>1904</v>
      </c>
      <c r="G2000" t="s">
        <v>1905</v>
      </c>
      <c r="H2000" t="s">
        <v>1909</v>
      </c>
      <c r="I2000" t="s">
        <v>1710</v>
      </c>
      <c r="J2000" t="s">
        <v>1653</v>
      </c>
      <c r="K2000" t="s">
        <v>1711</v>
      </c>
      <c r="L2000" s="116">
        <v>1</v>
      </c>
      <c r="M2000" s="116">
        <v>1</v>
      </c>
      <c r="N2000" s="116">
        <v>1</v>
      </c>
      <c r="O2000" s="116">
        <v>1</v>
      </c>
      <c r="P2000" s="112"/>
      <c r="Q2000" s="112"/>
      <c r="R2000" s="112"/>
      <c r="S2000" s="112"/>
      <c r="T2000" s="112"/>
      <c r="U2000" s="112"/>
      <c r="V2000" s="112"/>
      <c r="W2000" s="112"/>
    </row>
    <row r="2001" spans="1:23" x14ac:dyDescent="0.25">
      <c r="A2001" t="s">
        <v>1483</v>
      </c>
      <c r="B2001" t="s">
        <v>1827</v>
      </c>
      <c r="C2001" t="s">
        <v>7</v>
      </c>
      <c r="D2001" t="s">
        <v>1484</v>
      </c>
      <c r="E2001" t="s">
        <v>2027</v>
      </c>
      <c r="F2001" t="s">
        <v>1904</v>
      </c>
      <c r="G2001" t="s">
        <v>1905</v>
      </c>
      <c r="H2001" t="s">
        <v>1910</v>
      </c>
      <c r="I2001" t="s">
        <v>1750</v>
      </c>
      <c r="J2001" t="s">
        <v>1643</v>
      </c>
      <c r="K2001" t="s">
        <v>1751</v>
      </c>
      <c r="L2001" s="116">
        <v>2</v>
      </c>
      <c r="M2001" s="116">
        <v>0</v>
      </c>
      <c r="N2001" s="116">
        <v>2</v>
      </c>
      <c r="O2001" s="116">
        <v>0</v>
      </c>
      <c r="P2001" s="112"/>
      <c r="Q2001" s="112"/>
      <c r="R2001" s="112"/>
      <c r="S2001" s="112"/>
      <c r="T2001" s="112"/>
      <c r="U2001" s="112"/>
      <c r="V2001" s="112"/>
      <c r="W2001" s="112"/>
    </row>
    <row r="2002" spans="1:23" x14ac:dyDescent="0.25">
      <c r="A2002" t="s">
        <v>1483</v>
      </c>
      <c r="B2002" t="s">
        <v>1827</v>
      </c>
      <c r="C2002" t="s">
        <v>7</v>
      </c>
      <c r="D2002" t="s">
        <v>1484</v>
      </c>
      <c r="E2002" t="s">
        <v>2027</v>
      </c>
      <c r="F2002" t="s">
        <v>1904</v>
      </c>
      <c r="G2002" t="s">
        <v>1905</v>
      </c>
      <c r="H2002" t="s">
        <v>1911</v>
      </c>
      <c r="I2002" t="s">
        <v>1704</v>
      </c>
      <c r="J2002" t="s">
        <v>1653</v>
      </c>
      <c r="K2002" t="s">
        <v>1705</v>
      </c>
      <c r="L2002" s="116">
        <v>3</v>
      </c>
      <c r="M2002" s="116">
        <v>0</v>
      </c>
      <c r="N2002" s="116">
        <v>3</v>
      </c>
      <c r="O2002" s="116">
        <v>0</v>
      </c>
      <c r="P2002" s="112"/>
      <c r="Q2002" s="112"/>
      <c r="R2002" s="112"/>
      <c r="S2002" s="112"/>
      <c r="T2002" s="112"/>
      <c r="U2002" s="112"/>
      <c r="V2002" s="112"/>
      <c r="W2002" s="112"/>
    </row>
    <row r="2003" spans="1:23" x14ac:dyDescent="0.25">
      <c r="A2003" t="s">
        <v>1483</v>
      </c>
      <c r="B2003" t="s">
        <v>1827</v>
      </c>
      <c r="C2003" t="s">
        <v>7</v>
      </c>
      <c r="D2003" t="s">
        <v>1484</v>
      </c>
      <c r="E2003" t="s">
        <v>2027</v>
      </c>
      <c r="F2003" t="s">
        <v>1904</v>
      </c>
      <c r="G2003" t="s">
        <v>1905</v>
      </c>
      <c r="H2003" t="s">
        <v>1912</v>
      </c>
      <c r="I2003" t="s">
        <v>1706</v>
      </c>
      <c r="J2003" t="s">
        <v>1653</v>
      </c>
      <c r="K2003" t="s">
        <v>1707</v>
      </c>
      <c r="L2003" s="116">
        <v>0</v>
      </c>
      <c r="M2003" s="116">
        <v>0</v>
      </c>
      <c r="N2003" s="116">
        <v>0</v>
      </c>
      <c r="O2003" s="116">
        <v>0</v>
      </c>
      <c r="P2003" s="112"/>
      <c r="Q2003" s="112"/>
      <c r="R2003" s="112"/>
      <c r="S2003" s="112"/>
      <c r="T2003" s="112"/>
      <c r="U2003" s="112"/>
      <c r="V2003" s="112"/>
      <c r="W2003" s="112"/>
    </row>
    <row r="2004" spans="1:23" x14ac:dyDescent="0.25">
      <c r="A2004" t="s">
        <v>1486</v>
      </c>
      <c r="B2004" t="s">
        <v>1827</v>
      </c>
      <c r="C2004" t="s">
        <v>8</v>
      </c>
      <c r="D2004" t="s">
        <v>1484</v>
      </c>
      <c r="E2004" t="s">
        <v>2027</v>
      </c>
      <c r="F2004" t="s">
        <v>1904</v>
      </c>
      <c r="G2004" t="s">
        <v>1905</v>
      </c>
      <c r="H2004" t="s">
        <v>1906</v>
      </c>
      <c r="I2004" t="s">
        <v>1732</v>
      </c>
      <c r="J2004" t="s">
        <v>1643</v>
      </c>
      <c r="K2004" t="s">
        <v>1733</v>
      </c>
      <c r="L2004" s="116">
        <v>1</v>
      </c>
      <c r="M2004" s="116">
        <v>1</v>
      </c>
      <c r="N2004" s="116">
        <v>1</v>
      </c>
      <c r="O2004" s="116">
        <v>1</v>
      </c>
      <c r="P2004" s="112"/>
      <c r="Q2004" s="112"/>
      <c r="R2004" s="112"/>
      <c r="S2004" s="112"/>
      <c r="T2004" s="112"/>
      <c r="U2004" s="112"/>
      <c r="V2004" s="112"/>
      <c r="W2004" s="112"/>
    </row>
    <row r="2005" spans="1:23" x14ac:dyDescent="0.25">
      <c r="A2005" t="s">
        <v>1486</v>
      </c>
      <c r="B2005" t="s">
        <v>1827</v>
      </c>
      <c r="C2005" t="s">
        <v>8</v>
      </c>
      <c r="D2005" t="s">
        <v>1484</v>
      </c>
      <c r="E2005" t="s">
        <v>2027</v>
      </c>
      <c r="F2005" t="s">
        <v>1904</v>
      </c>
      <c r="G2005" t="s">
        <v>1905</v>
      </c>
      <c r="H2005" t="s">
        <v>1907</v>
      </c>
      <c r="I2005" t="s">
        <v>1642</v>
      </c>
      <c r="J2005" t="s">
        <v>1643</v>
      </c>
      <c r="K2005" t="s">
        <v>1644</v>
      </c>
      <c r="L2005" s="116">
        <v>1</v>
      </c>
      <c r="M2005" s="116">
        <v>1</v>
      </c>
      <c r="N2005" s="116">
        <v>1</v>
      </c>
      <c r="O2005" s="116">
        <v>1</v>
      </c>
      <c r="P2005" s="112"/>
      <c r="Q2005" s="112"/>
      <c r="R2005" s="112"/>
      <c r="S2005" s="112"/>
      <c r="T2005" s="112"/>
      <c r="U2005" s="112"/>
      <c r="V2005" s="112"/>
      <c r="W2005" s="112"/>
    </row>
    <row r="2006" spans="1:23" x14ac:dyDescent="0.25">
      <c r="A2006" t="s">
        <v>1486</v>
      </c>
      <c r="B2006" t="s">
        <v>1827</v>
      </c>
      <c r="C2006" t="s">
        <v>8</v>
      </c>
      <c r="D2006" t="s">
        <v>1484</v>
      </c>
      <c r="E2006" t="s">
        <v>2027</v>
      </c>
      <c r="F2006" t="s">
        <v>1904</v>
      </c>
      <c r="G2006" t="s">
        <v>1905</v>
      </c>
      <c r="H2006" t="s">
        <v>1909</v>
      </c>
      <c r="I2006" t="s">
        <v>1710</v>
      </c>
      <c r="J2006" t="s">
        <v>1653</v>
      </c>
      <c r="K2006" t="s">
        <v>1711</v>
      </c>
      <c r="L2006" s="116">
        <v>2</v>
      </c>
      <c r="M2006" s="116">
        <v>1</v>
      </c>
      <c r="N2006" s="116">
        <v>2</v>
      </c>
      <c r="O2006" s="116">
        <v>1</v>
      </c>
      <c r="P2006" s="112"/>
      <c r="Q2006" s="112"/>
      <c r="R2006" s="112"/>
      <c r="S2006" s="112"/>
      <c r="T2006" s="112"/>
      <c r="U2006" s="112"/>
      <c r="V2006" s="112"/>
      <c r="W2006" s="112"/>
    </row>
    <row r="2007" spans="1:23" x14ac:dyDescent="0.25">
      <c r="A2007" t="s">
        <v>1486</v>
      </c>
      <c r="B2007" t="s">
        <v>1827</v>
      </c>
      <c r="C2007" t="s">
        <v>8</v>
      </c>
      <c r="D2007" t="s">
        <v>1484</v>
      </c>
      <c r="E2007" t="s">
        <v>2027</v>
      </c>
      <c r="F2007" t="s">
        <v>1904</v>
      </c>
      <c r="G2007" t="s">
        <v>1905</v>
      </c>
      <c r="H2007" t="s">
        <v>1910</v>
      </c>
      <c r="I2007" t="s">
        <v>1750</v>
      </c>
      <c r="J2007" t="s">
        <v>1643</v>
      </c>
      <c r="K2007" t="s">
        <v>1751</v>
      </c>
      <c r="L2007" s="116">
        <v>1</v>
      </c>
      <c r="M2007" s="116">
        <v>0</v>
      </c>
      <c r="N2007" s="116">
        <v>1</v>
      </c>
      <c r="O2007" s="116">
        <v>0</v>
      </c>
      <c r="P2007" s="112"/>
      <c r="Q2007" s="112"/>
      <c r="R2007" s="112"/>
      <c r="S2007" s="112"/>
      <c r="T2007" s="112"/>
      <c r="U2007" s="112"/>
      <c r="V2007" s="112"/>
      <c r="W2007" s="112"/>
    </row>
    <row r="2008" spans="1:23" x14ac:dyDescent="0.25">
      <c r="A2008" t="s">
        <v>1486</v>
      </c>
      <c r="B2008" t="s">
        <v>1827</v>
      </c>
      <c r="C2008" t="s">
        <v>8</v>
      </c>
      <c r="D2008" t="s">
        <v>1484</v>
      </c>
      <c r="E2008" t="s">
        <v>2027</v>
      </c>
      <c r="F2008" t="s">
        <v>1904</v>
      </c>
      <c r="G2008" t="s">
        <v>1905</v>
      </c>
      <c r="H2008" t="s">
        <v>1911</v>
      </c>
      <c r="I2008" t="s">
        <v>1647</v>
      </c>
      <c r="J2008" t="s">
        <v>1643</v>
      </c>
      <c r="K2008" t="s">
        <v>1648</v>
      </c>
      <c r="L2008" s="116">
        <v>2</v>
      </c>
      <c r="M2008" s="116">
        <v>2</v>
      </c>
      <c r="N2008" s="116">
        <v>2</v>
      </c>
      <c r="O2008" s="116">
        <v>2</v>
      </c>
      <c r="P2008" s="112"/>
      <c r="Q2008" s="112"/>
      <c r="R2008" s="112"/>
      <c r="S2008" s="112"/>
      <c r="T2008" s="112"/>
      <c r="U2008" s="112"/>
      <c r="V2008" s="112"/>
      <c r="W2008" s="112"/>
    </row>
    <row r="2009" spans="1:23" x14ac:dyDescent="0.25">
      <c r="A2009" t="s">
        <v>1488</v>
      </c>
      <c r="B2009" t="s">
        <v>1615</v>
      </c>
      <c r="C2009" t="s">
        <v>7</v>
      </c>
      <c r="D2009" t="s">
        <v>1489</v>
      </c>
      <c r="E2009" t="s">
        <v>1557</v>
      </c>
      <c r="F2009" t="s">
        <v>1904</v>
      </c>
      <c r="G2009" t="s">
        <v>1905</v>
      </c>
      <c r="H2009" t="s">
        <v>1906</v>
      </c>
      <c r="I2009" t="s">
        <v>1695</v>
      </c>
      <c r="J2009" t="s">
        <v>1696</v>
      </c>
      <c r="K2009" t="s">
        <v>1697</v>
      </c>
      <c r="L2009" s="116">
        <v>1</v>
      </c>
      <c r="M2009" s="116">
        <v>0</v>
      </c>
      <c r="N2009" s="116">
        <v>1</v>
      </c>
      <c r="O2009" s="116">
        <v>0</v>
      </c>
      <c r="P2009" s="112"/>
      <c r="Q2009" s="112"/>
      <c r="R2009" s="112"/>
      <c r="S2009" s="112"/>
      <c r="T2009" s="112"/>
      <c r="U2009" s="112"/>
      <c r="V2009" s="112"/>
      <c r="W2009" s="112"/>
    </row>
    <row r="2010" spans="1:23" x14ac:dyDescent="0.25">
      <c r="A2010" t="s">
        <v>1488</v>
      </c>
      <c r="B2010" t="s">
        <v>1615</v>
      </c>
      <c r="C2010" t="s">
        <v>7</v>
      </c>
      <c r="D2010" t="s">
        <v>1489</v>
      </c>
      <c r="E2010" t="s">
        <v>1557</v>
      </c>
      <c r="F2010" t="s">
        <v>1904</v>
      </c>
      <c r="G2010" t="s">
        <v>1905</v>
      </c>
      <c r="H2010" t="s">
        <v>1907</v>
      </c>
      <c r="I2010" t="s">
        <v>1642</v>
      </c>
      <c r="J2010" t="s">
        <v>1643</v>
      </c>
      <c r="K2010" t="s">
        <v>1644</v>
      </c>
      <c r="L2010" s="116">
        <v>1</v>
      </c>
      <c r="M2010" s="116">
        <v>1</v>
      </c>
      <c r="N2010" s="116">
        <v>1</v>
      </c>
      <c r="O2010" s="116">
        <v>1</v>
      </c>
      <c r="P2010" s="112"/>
      <c r="Q2010" s="112"/>
      <c r="R2010" s="112"/>
      <c r="S2010" s="112"/>
      <c r="T2010" s="112"/>
      <c r="U2010" s="112"/>
      <c r="V2010" s="112"/>
      <c r="W2010" s="112"/>
    </row>
    <row r="2011" spans="1:23" x14ac:dyDescent="0.25">
      <c r="A2011" t="s">
        <v>1488</v>
      </c>
      <c r="B2011" t="s">
        <v>1615</v>
      </c>
      <c r="C2011" t="s">
        <v>7</v>
      </c>
      <c r="D2011" t="s">
        <v>1489</v>
      </c>
      <c r="E2011" t="s">
        <v>1557</v>
      </c>
      <c r="F2011" t="s">
        <v>1904</v>
      </c>
      <c r="G2011" t="s">
        <v>1905</v>
      </c>
      <c r="H2011" t="s">
        <v>1908</v>
      </c>
      <c r="I2011" t="s">
        <v>1642</v>
      </c>
      <c r="J2011" t="s">
        <v>1643</v>
      </c>
      <c r="K2011" t="s">
        <v>1644</v>
      </c>
      <c r="L2011" s="116">
        <v>2</v>
      </c>
      <c r="M2011" s="116">
        <v>2</v>
      </c>
      <c r="N2011" s="116">
        <v>2</v>
      </c>
      <c r="O2011" s="116">
        <v>2</v>
      </c>
      <c r="P2011" s="112"/>
      <c r="Q2011" s="112"/>
      <c r="R2011" s="112"/>
      <c r="S2011" s="112"/>
      <c r="T2011" s="112"/>
      <c r="U2011" s="112"/>
      <c r="V2011" s="112"/>
      <c r="W2011" s="112"/>
    </row>
    <row r="2012" spans="1:23" x14ac:dyDescent="0.25">
      <c r="A2012" t="s">
        <v>1488</v>
      </c>
      <c r="B2012" t="s">
        <v>1615</v>
      </c>
      <c r="C2012" t="s">
        <v>7</v>
      </c>
      <c r="D2012" t="s">
        <v>1489</v>
      </c>
      <c r="E2012" t="s">
        <v>1557</v>
      </c>
      <c r="F2012" t="s">
        <v>1904</v>
      </c>
      <c r="G2012" t="s">
        <v>1905</v>
      </c>
      <c r="H2012" t="s">
        <v>1909</v>
      </c>
      <c r="I2012" t="s">
        <v>1642</v>
      </c>
      <c r="J2012" t="s">
        <v>1643</v>
      </c>
      <c r="K2012" t="s">
        <v>1644</v>
      </c>
      <c r="L2012" s="116">
        <v>0</v>
      </c>
      <c r="M2012" s="116">
        <v>0</v>
      </c>
      <c r="N2012" s="116">
        <v>0</v>
      </c>
      <c r="O2012" s="116">
        <v>0</v>
      </c>
      <c r="P2012" s="112"/>
      <c r="Q2012" s="112"/>
      <c r="R2012" s="112"/>
      <c r="S2012" s="112"/>
      <c r="T2012" s="112"/>
      <c r="U2012" s="112"/>
      <c r="V2012" s="112"/>
      <c r="W2012" s="112"/>
    </row>
    <row r="2013" spans="1:23" x14ac:dyDescent="0.25">
      <c r="A2013" t="s">
        <v>1491</v>
      </c>
      <c r="B2013" t="s">
        <v>1615</v>
      </c>
      <c r="C2013" t="s">
        <v>8</v>
      </c>
      <c r="D2013" t="s">
        <v>1489</v>
      </c>
      <c r="E2013" t="s">
        <v>1557</v>
      </c>
      <c r="F2013" t="s">
        <v>1904</v>
      </c>
      <c r="G2013" t="s">
        <v>1905</v>
      </c>
      <c r="H2013" t="s">
        <v>1906</v>
      </c>
      <c r="I2013" t="s">
        <v>1642</v>
      </c>
      <c r="J2013" t="s">
        <v>1643</v>
      </c>
      <c r="K2013" t="s">
        <v>1644</v>
      </c>
      <c r="L2013" s="116">
        <v>1</v>
      </c>
      <c r="M2013" s="116">
        <v>1</v>
      </c>
      <c r="N2013" s="116">
        <v>1</v>
      </c>
      <c r="O2013" s="116">
        <v>1</v>
      </c>
      <c r="P2013" s="112"/>
      <c r="Q2013" s="112"/>
      <c r="R2013" s="112"/>
      <c r="S2013" s="112"/>
      <c r="T2013" s="112"/>
      <c r="U2013" s="112"/>
      <c r="V2013" s="112"/>
      <c r="W2013" s="112"/>
    </row>
    <row r="2014" spans="1:23" x14ac:dyDescent="0.25">
      <c r="A2014" t="s">
        <v>1491</v>
      </c>
      <c r="B2014" t="s">
        <v>1615</v>
      </c>
      <c r="C2014" t="s">
        <v>8</v>
      </c>
      <c r="D2014" t="s">
        <v>1489</v>
      </c>
      <c r="E2014" t="s">
        <v>1557</v>
      </c>
      <c r="F2014" t="s">
        <v>1904</v>
      </c>
      <c r="G2014" t="s">
        <v>1905</v>
      </c>
      <c r="H2014" t="s">
        <v>1907</v>
      </c>
      <c r="I2014" t="s">
        <v>1642</v>
      </c>
      <c r="J2014" t="s">
        <v>1643</v>
      </c>
      <c r="K2014" t="s">
        <v>1644</v>
      </c>
      <c r="L2014" s="116">
        <v>0</v>
      </c>
      <c r="M2014" s="116">
        <v>0</v>
      </c>
      <c r="N2014" s="116">
        <v>0</v>
      </c>
      <c r="O2014" s="116">
        <v>0</v>
      </c>
      <c r="P2014" s="112"/>
      <c r="Q2014" s="112"/>
      <c r="R2014" s="112"/>
      <c r="S2014" s="112"/>
      <c r="T2014" s="112"/>
      <c r="U2014" s="112"/>
      <c r="V2014" s="112"/>
      <c r="W2014" s="112"/>
    </row>
    <row r="2015" spans="1:23" x14ac:dyDescent="0.25">
      <c r="A2015" t="s">
        <v>92</v>
      </c>
      <c r="B2015" t="s">
        <v>93</v>
      </c>
      <c r="C2015" t="s">
        <v>7</v>
      </c>
      <c r="D2015" t="s">
        <v>549</v>
      </c>
      <c r="E2015" t="s">
        <v>1558</v>
      </c>
      <c r="F2015" t="s">
        <v>1904</v>
      </c>
      <c r="G2015" t="s">
        <v>1905</v>
      </c>
      <c r="H2015" t="s">
        <v>1906</v>
      </c>
      <c r="I2015" t="s">
        <v>1672</v>
      </c>
      <c r="J2015" t="s">
        <v>1643</v>
      </c>
      <c r="K2015" t="s">
        <v>1673</v>
      </c>
      <c r="L2015" s="116">
        <v>10</v>
      </c>
      <c r="M2015" s="116">
        <v>7</v>
      </c>
      <c r="N2015" s="116">
        <v>10</v>
      </c>
      <c r="O2015" s="116">
        <v>7</v>
      </c>
      <c r="P2015" s="112"/>
      <c r="Q2015" s="112"/>
      <c r="R2015" s="112"/>
      <c r="S2015" s="112"/>
      <c r="T2015" s="112"/>
      <c r="U2015" s="112"/>
      <c r="V2015" s="112"/>
      <c r="W2015" s="112"/>
    </row>
    <row r="2016" spans="1:23" x14ac:dyDescent="0.25">
      <c r="A2016" t="s">
        <v>92</v>
      </c>
      <c r="B2016" t="s">
        <v>93</v>
      </c>
      <c r="C2016" t="s">
        <v>7</v>
      </c>
      <c r="D2016" t="s">
        <v>549</v>
      </c>
      <c r="E2016" t="s">
        <v>1558</v>
      </c>
      <c r="F2016" t="s">
        <v>1904</v>
      </c>
      <c r="G2016" t="s">
        <v>1905</v>
      </c>
      <c r="H2016" t="s">
        <v>1908</v>
      </c>
      <c r="I2016" t="s">
        <v>1647</v>
      </c>
      <c r="J2016" t="s">
        <v>1643</v>
      </c>
      <c r="K2016" t="s">
        <v>1648</v>
      </c>
      <c r="L2016" s="116">
        <v>3</v>
      </c>
      <c r="M2016" s="116">
        <v>3</v>
      </c>
      <c r="N2016" s="116">
        <v>3</v>
      </c>
      <c r="O2016" s="116">
        <v>3</v>
      </c>
      <c r="P2016" s="112"/>
      <c r="Q2016" s="112"/>
      <c r="R2016" s="112"/>
      <c r="S2016" s="112"/>
      <c r="T2016" s="112"/>
      <c r="U2016" s="112"/>
      <c r="V2016" s="112"/>
      <c r="W2016" s="112"/>
    </row>
    <row r="2017" spans="1:23" x14ac:dyDescent="0.25">
      <c r="A2017" t="s">
        <v>92</v>
      </c>
      <c r="B2017" t="s">
        <v>93</v>
      </c>
      <c r="C2017" t="s">
        <v>7</v>
      </c>
      <c r="D2017" t="s">
        <v>549</v>
      </c>
      <c r="E2017" t="s">
        <v>1558</v>
      </c>
      <c r="F2017" t="s">
        <v>1904</v>
      </c>
      <c r="G2017" t="s">
        <v>1905</v>
      </c>
      <c r="H2017" t="s">
        <v>1909</v>
      </c>
      <c r="I2017" t="s">
        <v>1726</v>
      </c>
      <c r="J2017" t="s">
        <v>1653</v>
      </c>
      <c r="K2017" t="s">
        <v>1727</v>
      </c>
      <c r="L2017" s="116">
        <v>3</v>
      </c>
      <c r="M2017" s="116">
        <v>2</v>
      </c>
      <c r="N2017" s="116">
        <v>3</v>
      </c>
      <c r="O2017" s="116">
        <v>2</v>
      </c>
      <c r="P2017" s="112"/>
      <c r="Q2017" s="112"/>
      <c r="R2017" s="112"/>
      <c r="S2017" s="112"/>
      <c r="T2017" s="112"/>
      <c r="U2017" s="112"/>
      <c r="V2017" s="112"/>
      <c r="W2017" s="112"/>
    </row>
    <row r="2018" spans="1:23" x14ac:dyDescent="0.25">
      <c r="A2018" t="s">
        <v>92</v>
      </c>
      <c r="B2018" t="s">
        <v>93</v>
      </c>
      <c r="C2018" t="s">
        <v>7</v>
      </c>
      <c r="D2018" t="s">
        <v>549</v>
      </c>
      <c r="E2018" t="s">
        <v>1558</v>
      </c>
      <c r="F2018" t="s">
        <v>1904</v>
      </c>
      <c r="G2018" t="s">
        <v>1905</v>
      </c>
      <c r="H2018" t="s">
        <v>1910</v>
      </c>
      <c r="I2018" t="s">
        <v>1649</v>
      </c>
      <c r="J2018" t="s">
        <v>1650</v>
      </c>
      <c r="K2018" t="s">
        <v>1651</v>
      </c>
      <c r="L2018" s="116">
        <v>3</v>
      </c>
      <c r="M2018" s="116">
        <v>0</v>
      </c>
      <c r="N2018" s="116">
        <v>3</v>
      </c>
      <c r="O2018" s="116">
        <v>0</v>
      </c>
      <c r="P2018" s="112"/>
      <c r="Q2018" s="112"/>
      <c r="R2018" s="112"/>
      <c r="S2018" s="112"/>
      <c r="T2018" s="112"/>
      <c r="U2018" s="112"/>
      <c r="V2018" s="112"/>
      <c r="W2018" s="112"/>
    </row>
    <row r="2019" spans="1:23" x14ac:dyDescent="0.25">
      <c r="A2019" t="s">
        <v>92</v>
      </c>
      <c r="B2019" t="s">
        <v>93</v>
      </c>
      <c r="C2019" t="s">
        <v>7</v>
      </c>
      <c r="D2019" t="s">
        <v>549</v>
      </c>
      <c r="E2019" t="s">
        <v>1558</v>
      </c>
      <c r="F2019" t="s">
        <v>1904</v>
      </c>
      <c r="G2019" t="s">
        <v>1905</v>
      </c>
      <c r="H2019" t="s">
        <v>1911</v>
      </c>
      <c r="I2019" t="s">
        <v>1642</v>
      </c>
      <c r="J2019" t="s">
        <v>1643</v>
      </c>
      <c r="K2019" t="s">
        <v>1644</v>
      </c>
      <c r="L2019" s="116">
        <v>2</v>
      </c>
      <c r="M2019" s="116">
        <v>2</v>
      </c>
      <c r="N2019" s="116">
        <v>2</v>
      </c>
      <c r="O2019" s="116">
        <v>2</v>
      </c>
      <c r="P2019" s="112"/>
      <c r="Q2019" s="112"/>
      <c r="R2019" s="112"/>
      <c r="S2019" s="112"/>
      <c r="T2019" s="112"/>
      <c r="U2019" s="112"/>
      <c r="V2019" s="112"/>
      <c r="W2019" s="112"/>
    </row>
    <row r="2020" spans="1:23" x14ac:dyDescent="0.25">
      <c r="A2020" t="s">
        <v>92</v>
      </c>
      <c r="B2020" t="s">
        <v>93</v>
      </c>
      <c r="C2020" t="s">
        <v>7</v>
      </c>
      <c r="D2020" t="s">
        <v>549</v>
      </c>
      <c r="E2020" t="s">
        <v>1558</v>
      </c>
      <c r="F2020" t="s">
        <v>1904</v>
      </c>
      <c r="G2020" t="s">
        <v>1905</v>
      </c>
      <c r="H2020" t="s">
        <v>1912</v>
      </c>
      <c r="I2020" t="s">
        <v>1722</v>
      </c>
      <c r="J2020" t="s">
        <v>1696</v>
      </c>
      <c r="K2020" t="s">
        <v>1723</v>
      </c>
      <c r="L2020" s="116">
        <v>3</v>
      </c>
      <c r="M2020" s="116">
        <v>1</v>
      </c>
      <c r="N2020" s="116">
        <v>3</v>
      </c>
      <c r="O2020" s="116">
        <v>1</v>
      </c>
      <c r="P2020" s="112"/>
      <c r="Q2020" s="112"/>
      <c r="R2020" s="112"/>
      <c r="S2020" s="112"/>
      <c r="T2020" s="112"/>
      <c r="U2020" s="112"/>
      <c r="V2020" s="112"/>
      <c r="W2020" s="112"/>
    </row>
    <row r="2021" spans="1:23" x14ac:dyDescent="0.25">
      <c r="A2021" t="s">
        <v>92</v>
      </c>
      <c r="B2021" t="s">
        <v>93</v>
      </c>
      <c r="C2021" t="s">
        <v>7</v>
      </c>
      <c r="D2021" t="s">
        <v>549</v>
      </c>
      <c r="E2021" t="s">
        <v>1558</v>
      </c>
      <c r="F2021" t="s">
        <v>1904</v>
      </c>
      <c r="G2021" t="s">
        <v>1905</v>
      </c>
      <c r="H2021" t="s">
        <v>1913</v>
      </c>
      <c r="I2021" t="s">
        <v>1732</v>
      </c>
      <c r="J2021" t="s">
        <v>1643</v>
      </c>
      <c r="K2021" t="s">
        <v>1733</v>
      </c>
      <c r="L2021" s="116">
        <v>3</v>
      </c>
      <c r="M2021" s="116">
        <v>3</v>
      </c>
      <c r="N2021" s="116">
        <v>3</v>
      </c>
      <c r="O2021" s="116">
        <v>3</v>
      </c>
      <c r="P2021" s="112"/>
      <c r="Q2021" s="112"/>
      <c r="R2021" s="112"/>
      <c r="S2021" s="112"/>
      <c r="T2021" s="112"/>
      <c r="U2021" s="112"/>
      <c r="V2021" s="112"/>
      <c r="W2021" s="112"/>
    </row>
    <row r="2022" spans="1:23" x14ac:dyDescent="0.25">
      <c r="A2022" t="s">
        <v>92</v>
      </c>
      <c r="B2022" t="s">
        <v>93</v>
      </c>
      <c r="C2022" t="s">
        <v>7</v>
      </c>
      <c r="D2022" t="s">
        <v>549</v>
      </c>
      <c r="E2022" t="s">
        <v>1558</v>
      </c>
      <c r="F2022" t="s">
        <v>1904</v>
      </c>
      <c r="G2022" t="s">
        <v>1905</v>
      </c>
      <c r="H2022" t="s">
        <v>1914</v>
      </c>
      <c r="I2022" t="s">
        <v>1706</v>
      </c>
      <c r="J2022" t="s">
        <v>1653</v>
      </c>
      <c r="K2022" t="s">
        <v>1707</v>
      </c>
      <c r="L2022" s="116">
        <v>2</v>
      </c>
      <c r="M2022" s="116">
        <v>0</v>
      </c>
      <c r="N2022" s="116">
        <v>2</v>
      </c>
      <c r="O2022" s="116">
        <v>0</v>
      </c>
      <c r="P2022" s="112"/>
      <c r="Q2022" s="112"/>
      <c r="R2022" s="112"/>
      <c r="S2022" s="112"/>
      <c r="T2022" s="112"/>
      <c r="U2022" s="112"/>
      <c r="V2022" s="112"/>
      <c r="W2022" s="112"/>
    </row>
    <row r="2023" spans="1:23" x14ac:dyDescent="0.25">
      <c r="A2023" t="s">
        <v>92</v>
      </c>
      <c r="B2023" t="s">
        <v>93</v>
      </c>
      <c r="C2023" t="s">
        <v>7</v>
      </c>
      <c r="D2023" t="s">
        <v>549</v>
      </c>
      <c r="E2023" t="s">
        <v>1558</v>
      </c>
      <c r="F2023" t="s">
        <v>1904</v>
      </c>
      <c r="G2023" t="s">
        <v>1905</v>
      </c>
      <c r="H2023" t="s">
        <v>1915</v>
      </c>
      <c r="I2023" t="s">
        <v>1750</v>
      </c>
      <c r="J2023" t="s">
        <v>1643</v>
      </c>
      <c r="K2023" t="s">
        <v>1751</v>
      </c>
      <c r="L2023" s="116">
        <v>1</v>
      </c>
      <c r="M2023" s="116">
        <v>0</v>
      </c>
      <c r="N2023" s="116">
        <v>1</v>
      </c>
      <c r="O2023" s="116">
        <v>0</v>
      </c>
      <c r="P2023" s="112"/>
      <c r="Q2023" s="112"/>
      <c r="R2023" s="112"/>
      <c r="S2023" s="112"/>
      <c r="T2023" s="112"/>
      <c r="U2023" s="112"/>
      <c r="V2023" s="112"/>
      <c r="W2023" s="112"/>
    </row>
    <row r="2024" spans="1:23" x14ac:dyDescent="0.25">
      <c r="A2024" t="s">
        <v>92</v>
      </c>
      <c r="B2024" t="s">
        <v>93</v>
      </c>
      <c r="C2024" t="s">
        <v>7</v>
      </c>
      <c r="D2024" t="s">
        <v>549</v>
      </c>
      <c r="E2024" t="s">
        <v>1558</v>
      </c>
      <c r="F2024" t="s">
        <v>1904</v>
      </c>
      <c r="G2024" t="s">
        <v>1905</v>
      </c>
      <c r="H2024" t="s">
        <v>1916</v>
      </c>
      <c r="I2024" t="s">
        <v>1714</v>
      </c>
      <c r="J2024" t="s">
        <v>1653</v>
      </c>
      <c r="K2024" t="s">
        <v>1715</v>
      </c>
      <c r="L2024" s="116">
        <v>1</v>
      </c>
      <c r="M2024" s="116">
        <v>0</v>
      </c>
      <c r="N2024" s="116">
        <v>1</v>
      </c>
      <c r="O2024" s="116">
        <v>0</v>
      </c>
      <c r="P2024" s="112"/>
      <c r="Q2024" s="112"/>
      <c r="R2024" s="112"/>
      <c r="S2024" s="112"/>
      <c r="T2024" s="112"/>
      <c r="U2024" s="112"/>
      <c r="V2024" s="112"/>
      <c r="W2024" s="112"/>
    </row>
    <row r="2025" spans="1:23" x14ac:dyDescent="0.25">
      <c r="A2025" t="s">
        <v>92</v>
      </c>
      <c r="B2025" t="s">
        <v>93</v>
      </c>
      <c r="C2025" t="s">
        <v>7</v>
      </c>
      <c r="D2025" t="s">
        <v>549</v>
      </c>
      <c r="E2025" t="s">
        <v>1558</v>
      </c>
      <c r="F2025" t="s">
        <v>1904</v>
      </c>
      <c r="G2025" t="s">
        <v>1905</v>
      </c>
      <c r="H2025" t="s">
        <v>1917</v>
      </c>
      <c r="I2025" t="s">
        <v>1685</v>
      </c>
      <c r="J2025" t="s">
        <v>1653</v>
      </c>
      <c r="K2025" t="s">
        <v>1686</v>
      </c>
      <c r="L2025" s="116">
        <v>1</v>
      </c>
      <c r="M2025" s="116">
        <v>1</v>
      </c>
      <c r="N2025" s="116">
        <v>1</v>
      </c>
      <c r="O2025" s="116">
        <v>1</v>
      </c>
      <c r="P2025" s="112"/>
      <c r="Q2025" s="112"/>
      <c r="R2025" s="112"/>
      <c r="S2025" s="112"/>
      <c r="T2025" s="112"/>
      <c r="U2025" s="112"/>
      <c r="V2025" s="112"/>
      <c r="W2025" s="112"/>
    </row>
    <row r="2026" spans="1:23" x14ac:dyDescent="0.25">
      <c r="A2026" t="s">
        <v>92</v>
      </c>
      <c r="B2026" t="s">
        <v>93</v>
      </c>
      <c r="C2026" t="s">
        <v>7</v>
      </c>
      <c r="D2026" t="s">
        <v>549</v>
      </c>
      <c r="E2026" t="s">
        <v>1558</v>
      </c>
      <c r="F2026" t="s">
        <v>1904</v>
      </c>
      <c r="G2026" t="s">
        <v>1905</v>
      </c>
      <c r="H2026" t="s">
        <v>1918</v>
      </c>
      <c r="I2026" t="s">
        <v>1934</v>
      </c>
      <c r="J2026" t="s">
        <v>1935</v>
      </c>
      <c r="K2026" t="s">
        <v>1936</v>
      </c>
      <c r="L2026" s="116">
        <v>1</v>
      </c>
      <c r="M2026" s="116">
        <v>0</v>
      </c>
      <c r="N2026" s="116">
        <v>1</v>
      </c>
      <c r="O2026" s="116">
        <v>0</v>
      </c>
      <c r="P2026" s="112"/>
      <c r="Q2026" s="112"/>
      <c r="R2026" s="112"/>
      <c r="S2026" s="112"/>
      <c r="T2026" s="112"/>
      <c r="U2026" s="112"/>
      <c r="V2026" s="112"/>
      <c r="W2026" s="112"/>
    </row>
    <row r="2027" spans="1:23" x14ac:dyDescent="0.25">
      <c r="A2027" t="s">
        <v>92</v>
      </c>
      <c r="B2027" t="s">
        <v>93</v>
      </c>
      <c r="C2027" t="s">
        <v>7</v>
      </c>
      <c r="D2027" t="s">
        <v>549</v>
      </c>
      <c r="E2027" t="s">
        <v>1558</v>
      </c>
      <c r="F2027" t="s">
        <v>1904</v>
      </c>
      <c r="G2027" t="s">
        <v>1905</v>
      </c>
      <c r="H2027" t="s">
        <v>1919</v>
      </c>
      <c r="I2027" t="s">
        <v>1712</v>
      </c>
      <c r="J2027" t="s">
        <v>1653</v>
      </c>
      <c r="K2027" t="s">
        <v>1713</v>
      </c>
      <c r="L2027" s="116">
        <v>1</v>
      </c>
      <c r="M2027" s="116">
        <v>1</v>
      </c>
      <c r="N2027" s="116">
        <v>1</v>
      </c>
      <c r="O2027" s="116">
        <v>1</v>
      </c>
      <c r="P2027" s="112"/>
      <c r="Q2027" s="112"/>
      <c r="R2027" s="112"/>
      <c r="S2027" s="112"/>
      <c r="T2027" s="112"/>
      <c r="U2027" s="112"/>
      <c r="V2027" s="112"/>
      <c r="W2027" s="112"/>
    </row>
    <row r="2028" spans="1:23" x14ac:dyDescent="0.25">
      <c r="A2028" t="s">
        <v>92</v>
      </c>
      <c r="B2028" t="s">
        <v>93</v>
      </c>
      <c r="C2028" t="s">
        <v>7</v>
      </c>
      <c r="D2028" t="s">
        <v>549</v>
      </c>
      <c r="E2028" t="s">
        <v>1558</v>
      </c>
      <c r="F2028" t="s">
        <v>1904</v>
      </c>
      <c r="G2028" t="s">
        <v>1905</v>
      </c>
      <c r="H2028" t="s">
        <v>1920</v>
      </c>
      <c r="I2028" t="s">
        <v>1677</v>
      </c>
      <c r="J2028" t="s">
        <v>1653</v>
      </c>
      <c r="K2028" t="s">
        <v>1678</v>
      </c>
      <c r="L2028" s="116">
        <v>0</v>
      </c>
      <c r="M2028" s="116">
        <v>0</v>
      </c>
      <c r="N2028" s="116">
        <v>0</v>
      </c>
      <c r="O2028" s="116">
        <v>0</v>
      </c>
      <c r="P2028" s="112"/>
      <c r="Q2028" s="112"/>
      <c r="R2028" s="112"/>
      <c r="S2028" s="112"/>
      <c r="T2028" s="112"/>
      <c r="U2028" s="112"/>
      <c r="V2028" s="112"/>
      <c r="W2028" s="112"/>
    </row>
    <row r="2029" spans="1:23" x14ac:dyDescent="0.25">
      <c r="A2029" t="s">
        <v>92</v>
      </c>
      <c r="B2029" t="s">
        <v>93</v>
      </c>
      <c r="C2029" t="s">
        <v>7</v>
      </c>
      <c r="D2029" t="s">
        <v>549</v>
      </c>
      <c r="E2029" t="s">
        <v>1558</v>
      </c>
      <c r="F2029" t="s">
        <v>1904</v>
      </c>
      <c r="G2029" t="s">
        <v>1905</v>
      </c>
      <c r="H2029" t="s">
        <v>1975</v>
      </c>
      <c r="I2029" t="s">
        <v>1846</v>
      </c>
      <c r="J2029" t="s">
        <v>1643</v>
      </c>
      <c r="K2029" t="s">
        <v>1847</v>
      </c>
      <c r="L2029" s="116">
        <v>1</v>
      </c>
      <c r="M2029" s="116">
        <v>0</v>
      </c>
      <c r="N2029" s="116">
        <v>1</v>
      </c>
      <c r="O2029" s="116">
        <v>0</v>
      </c>
      <c r="P2029" s="112"/>
      <c r="Q2029" s="112"/>
      <c r="R2029" s="112"/>
      <c r="S2029" s="112"/>
      <c r="T2029" s="112"/>
      <c r="U2029" s="112"/>
      <c r="V2029" s="112"/>
      <c r="W2029" s="112"/>
    </row>
    <row r="2030" spans="1:23" x14ac:dyDescent="0.25">
      <c r="A2030" t="s">
        <v>92</v>
      </c>
      <c r="B2030" t="s">
        <v>93</v>
      </c>
      <c r="C2030" t="s">
        <v>7</v>
      </c>
      <c r="D2030" t="s">
        <v>549</v>
      </c>
      <c r="E2030" t="s">
        <v>1558</v>
      </c>
      <c r="F2030" t="s">
        <v>1904</v>
      </c>
      <c r="G2030" t="s">
        <v>1905</v>
      </c>
      <c r="H2030" t="s">
        <v>1921</v>
      </c>
      <c r="I2030" t="s">
        <v>1746</v>
      </c>
      <c r="J2030" t="s">
        <v>1675</v>
      </c>
      <c r="K2030" t="s">
        <v>1747</v>
      </c>
      <c r="L2030" s="116">
        <v>1</v>
      </c>
      <c r="M2030" s="116">
        <v>1</v>
      </c>
      <c r="N2030" s="116">
        <v>1</v>
      </c>
      <c r="O2030" s="116">
        <v>1</v>
      </c>
      <c r="P2030" s="112"/>
      <c r="Q2030" s="112"/>
      <c r="R2030" s="112"/>
      <c r="S2030" s="112"/>
      <c r="T2030" s="112"/>
      <c r="U2030" s="112"/>
      <c r="V2030" s="112"/>
      <c r="W2030" s="112"/>
    </row>
    <row r="2031" spans="1:23" x14ac:dyDescent="0.25">
      <c r="A2031" t="s">
        <v>92</v>
      </c>
      <c r="B2031" t="s">
        <v>93</v>
      </c>
      <c r="C2031" t="s">
        <v>7</v>
      </c>
      <c r="D2031" t="s">
        <v>549</v>
      </c>
      <c r="E2031" t="s">
        <v>1558</v>
      </c>
      <c r="F2031" t="s">
        <v>1904</v>
      </c>
      <c r="G2031" t="s">
        <v>1905</v>
      </c>
      <c r="H2031" t="s">
        <v>1922</v>
      </c>
      <c r="I2031" t="s">
        <v>1710</v>
      </c>
      <c r="J2031" t="s">
        <v>1653</v>
      </c>
      <c r="K2031" t="s">
        <v>1711</v>
      </c>
      <c r="L2031" s="116">
        <v>1</v>
      </c>
      <c r="M2031" s="116">
        <v>0</v>
      </c>
      <c r="N2031" s="116">
        <v>1</v>
      </c>
      <c r="O2031" s="116">
        <v>0</v>
      </c>
      <c r="P2031" s="112"/>
      <c r="Q2031" s="112"/>
      <c r="R2031" s="112"/>
      <c r="S2031" s="112"/>
      <c r="T2031" s="112"/>
      <c r="U2031" s="112"/>
      <c r="V2031" s="112"/>
      <c r="W2031" s="112"/>
    </row>
    <row r="2032" spans="1:23" x14ac:dyDescent="0.25">
      <c r="A2032" t="s">
        <v>92</v>
      </c>
      <c r="B2032" t="s">
        <v>93</v>
      </c>
      <c r="C2032" t="s">
        <v>7</v>
      </c>
      <c r="D2032" t="s">
        <v>549</v>
      </c>
      <c r="E2032" t="s">
        <v>1558</v>
      </c>
      <c r="F2032" t="s">
        <v>1904</v>
      </c>
      <c r="G2032" t="s">
        <v>1905</v>
      </c>
      <c r="H2032" t="s">
        <v>1923</v>
      </c>
      <c r="I2032" t="s">
        <v>1655</v>
      </c>
      <c r="J2032" t="s">
        <v>1643</v>
      </c>
      <c r="K2032" t="s">
        <v>1656</v>
      </c>
      <c r="L2032" s="116">
        <v>1</v>
      </c>
      <c r="M2032" s="116">
        <v>0</v>
      </c>
      <c r="N2032" s="116">
        <v>1</v>
      </c>
      <c r="O2032" s="116">
        <v>0</v>
      </c>
      <c r="P2032" s="112"/>
      <c r="Q2032" s="112"/>
      <c r="R2032" s="112"/>
      <c r="S2032" s="112"/>
      <c r="T2032" s="112"/>
      <c r="U2032" s="112"/>
      <c r="V2032" s="112"/>
      <c r="W2032" s="112"/>
    </row>
    <row r="2033" spans="1:23" x14ac:dyDescent="0.25">
      <c r="A2033" t="s">
        <v>92</v>
      </c>
      <c r="B2033" t="s">
        <v>93</v>
      </c>
      <c r="C2033" t="s">
        <v>7</v>
      </c>
      <c r="D2033" t="s">
        <v>549</v>
      </c>
      <c r="E2033" t="s">
        <v>1558</v>
      </c>
      <c r="F2033" t="s">
        <v>1904</v>
      </c>
      <c r="G2033" t="s">
        <v>1905</v>
      </c>
      <c r="H2033" t="s">
        <v>1924</v>
      </c>
      <c r="I2033" t="s">
        <v>1832</v>
      </c>
      <c r="J2033" t="s">
        <v>1643</v>
      </c>
      <c r="K2033" t="s">
        <v>1833</v>
      </c>
      <c r="L2033" s="116">
        <v>1</v>
      </c>
      <c r="M2033" s="116">
        <v>0</v>
      </c>
      <c r="N2033" s="116">
        <v>1</v>
      </c>
      <c r="O2033" s="116">
        <v>0</v>
      </c>
      <c r="P2033" s="112"/>
      <c r="Q2033" s="112"/>
      <c r="R2033" s="112"/>
      <c r="S2033" s="112"/>
      <c r="T2033" s="112"/>
      <c r="U2033" s="112"/>
      <c r="V2033" s="112"/>
      <c r="W2033" s="112"/>
    </row>
    <row r="2034" spans="1:23" x14ac:dyDescent="0.25">
      <c r="A2034" t="s">
        <v>92</v>
      </c>
      <c r="B2034" t="s">
        <v>93</v>
      </c>
      <c r="C2034" t="s">
        <v>7</v>
      </c>
      <c r="D2034" t="s">
        <v>549</v>
      </c>
      <c r="E2034" t="s">
        <v>1558</v>
      </c>
      <c r="F2034" t="s">
        <v>1904</v>
      </c>
      <c r="G2034" t="s">
        <v>1905</v>
      </c>
      <c r="H2034" t="s">
        <v>1927</v>
      </c>
      <c r="I2034" t="s">
        <v>1687</v>
      </c>
      <c r="J2034" t="s">
        <v>1643</v>
      </c>
      <c r="K2034" t="s">
        <v>1688</v>
      </c>
      <c r="L2034" s="116">
        <v>1</v>
      </c>
      <c r="M2034" s="116">
        <v>1</v>
      </c>
      <c r="N2034" s="116">
        <v>1</v>
      </c>
      <c r="O2034" s="116">
        <v>1</v>
      </c>
      <c r="P2034" s="112"/>
      <c r="Q2034" s="112"/>
      <c r="R2034" s="112"/>
      <c r="S2034" s="112"/>
      <c r="T2034" s="112"/>
      <c r="U2034" s="112"/>
      <c r="V2034" s="112"/>
      <c r="W2034" s="112"/>
    </row>
    <row r="2035" spans="1:23" x14ac:dyDescent="0.25">
      <c r="A2035" t="s">
        <v>94</v>
      </c>
      <c r="B2035" t="s">
        <v>93</v>
      </c>
      <c r="C2035" t="s">
        <v>8</v>
      </c>
      <c r="D2035" t="s">
        <v>549</v>
      </c>
      <c r="E2035" t="s">
        <v>1558</v>
      </c>
      <c r="F2035" t="s">
        <v>1904</v>
      </c>
      <c r="G2035" t="s">
        <v>1905</v>
      </c>
      <c r="H2035" t="s">
        <v>1906</v>
      </c>
      <c r="I2035" t="s">
        <v>1708</v>
      </c>
      <c r="J2035" t="s">
        <v>1653</v>
      </c>
      <c r="K2035" t="s">
        <v>1709</v>
      </c>
      <c r="L2035" s="116">
        <v>1</v>
      </c>
      <c r="M2035" s="116">
        <v>1</v>
      </c>
      <c r="N2035" s="116">
        <v>1</v>
      </c>
      <c r="O2035" s="116">
        <v>1</v>
      </c>
      <c r="P2035" s="112"/>
      <c r="Q2035" s="112"/>
      <c r="R2035" s="112"/>
      <c r="S2035" s="112"/>
      <c r="T2035" s="112"/>
      <c r="U2035" s="112"/>
      <c r="V2035" s="112"/>
      <c r="W2035" s="112"/>
    </row>
    <row r="2036" spans="1:23" x14ac:dyDescent="0.25">
      <c r="A2036" t="s">
        <v>95</v>
      </c>
      <c r="B2036" t="s">
        <v>96</v>
      </c>
      <c r="C2036" t="s">
        <v>7</v>
      </c>
      <c r="D2036" t="s">
        <v>550</v>
      </c>
      <c r="E2036" t="s">
        <v>1559</v>
      </c>
      <c r="F2036" t="s">
        <v>1904</v>
      </c>
      <c r="G2036" t="s">
        <v>1905</v>
      </c>
      <c r="H2036" t="s">
        <v>1906</v>
      </c>
      <c r="I2036" t="s">
        <v>1704</v>
      </c>
      <c r="J2036" t="s">
        <v>1653</v>
      </c>
      <c r="K2036" t="s">
        <v>1705</v>
      </c>
      <c r="L2036" s="116">
        <v>3</v>
      </c>
      <c r="M2036" s="116">
        <v>3</v>
      </c>
      <c r="N2036" s="116">
        <v>3</v>
      </c>
      <c r="O2036" s="116">
        <v>3</v>
      </c>
      <c r="P2036" s="112"/>
      <c r="Q2036" s="112"/>
      <c r="R2036" s="112"/>
      <c r="S2036" s="112"/>
      <c r="T2036" s="112"/>
      <c r="U2036" s="112"/>
      <c r="V2036" s="112"/>
      <c r="W2036" s="112"/>
    </row>
    <row r="2037" spans="1:23" x14ac:dyDescent="0.25">
      <c r="A2037" t="s">
        <v>95</v>
      </c>
      <c r="B2037" t="s">
        <v>96</v>
      </c>
      <c r="C2037" t="s">
        <v>7</v>
      </c>
      <c r="D2037" t="s">
        <v>550</v>
      </c>
      <c r="E2037" t="s">
        <v>1559</v>
      </c>
      <c r="F2037" t="s">
        <v>1904</v>
      </c>
      <c r="G2037" t="s">
        <v>1905</v>
      </c>
      <c r="H2037" t="s">
        <v>1907</v>
      </c>
      <c r="I2037" t="s">
        <v>1681</v>
      </c>
      <c r="J2037" t="s">
        <v>1653</v>
      </c>
      <c r="K2037" t="s">
        <v>1682</v>
      </c>
      <c r="L2037" s="116">
        <v>2</v>
      </c>
      <c r="M2037" s="116">
        <v>0</v>
      </c>
      <c r="N2037" s="116">
        <v>2</v>
      </c>
      <c r="O2037" s="116">
        <v>0</v>
      </c>
      <c r="P2037" s="112"/>
      <c r="Q2037" s="112"/>
      <c r="R2037" s="112"/>
      <c r="S2037" s="112"/>
      <c r="T2037" s="112"/>
      <c r="U2037" s="112"/>
      <c r="V2037" s="112"/>
      <c r="W2037" s="112"/>
    </row>
    <row r="2038" spans="1:23" x14ac:dyDescent="0.25">
      <c r="A2038" t="s">
        <v>95</v>
      </c>
      <c r="B2038" t="s">
        <v>96</v>
      </c>
      <c r="C2038" t="s">
        <v>7</v>
      </c>
      <c r="D2038" t="s">
        <v>550</v>
      </c>
      <c r="E2038" t="s">
        <v>1559</v>
      </c>
      <c r="F2038" t="s">
        <v>1904</v>
      </c>
      <c r="G2038" t="s">
        <v>1905</v>
      </c>
      <c r="H2038" t="s">
        <v>1908</v>
      </c>
      <c r="I2038" t="s">
        <v>1744</v>
      </c>
      <c r="J2038" t="s">
        <v>1675</v>
      </c>
      <c r="K2038" t="s">
        <v>1745</v>
      </c>
      <c r="L2038" s="116">
        <v>1</v>
      </c>
      <c r="M2038" s="116">
        <v>1</v>
      </c>
      <c r="N2038" s="116">
        <v>1</v>
      </c>
      <c r="O2038" s="116">
        <v>1</v>
      </c>
      <c r="P2038" s="112"/>
      <c r="Q2038" s="112"/>
      <c r="R2038" s="112"/>
      <c r="S2038" s="112"/>
      <c r="T2038" s="112"/>
      <c r="U2038" s="112"/>
      <c r="V2038" s="112"/>
      <c r="W2038" s="112"/>
    </row>
    <row r="2039" spans="1:23" x14ac:dyDescent="0.25">
      <c r="A2039" t="s">
        <v>98</v>
      </c>
      <c r="B2039" t="s">
        <v>99</v>
      </c>
      <c r="C2039" t="s">
        <v>7</v>
      </c>
      <c r="D2039" t="s">
        <v>551</v>
      </c>
      <c r="E2039" t="s">
        <v>1560</v>
      </c>
      <c r="F2039" t="s">
        <v>1904</v>
      </c>
      <c r="G2039" t="s">
        <v>1905</v>
      </c>
      <c r="H2039" t="s">
        <v>1906</v>
      </c>
      <c r="I2039" t="s">
        <v>1732</v>
      </c>
      <c r="J2039" t="s">
        <v>1643</v>
      </c>
      <c r="K2039" t="s">
        <v>1733</v>
      </c>
      <c r="L2039" s="116">
        <v>12</v>
      </c>
      <c r="M2039" s="116">
        <v>4</v>
      </c>
      <c r="N2039" s="116">
        <v>12</v>
      </c>
      <c r="O2039" s="116">
        <v>4</v>
      </c>
      <c r="P2039" s="112"/>
      <c r="Q2039" s="112"/>
      <c r="R2039" s="112"/>
      <c r="S2039" s="112"/>
      <c r="T2039" s="112"/>
      <c r="U2039" s="112"/>
      <c r="V2039" s="112"/>
      <c r="W2039" s="112"/>
    </row>
    <row r="2040" spans="1:23" x14ac:dyDescent="0.25">
      <c r="A2040" t="s">
        <v>98</v>
      </c>
      <c r="B2040" t="s">
        <v>99</v>
      </c>
      <c r="C2040" t="s">
        <v>7</v>
      </c>
      <c r="D2040" t="s">
        <v>551</v>
      </c>
      <c r="E2040" t="s">
        <v>1560</v>
      </c>
      <c r="F2040" t="s">
        <v>1904</v>
      </c>
      <c r="G2040" t="s">
        <v>1905</v>
      </c>
      <c r="H2040" t="s">
        <v>1907</v>
      </c>
      <c r="I2040" t="s">
        <v>1804</v>
      </c>
      <c r="J2040" t="s">
        <v>1670</v>
      </c>
      <c r="K2040" t="s">
        <v>1805</v>
      </c>
      <c r="L2040" s="116">
        <v>2</v>
      </c>
      <c r="M2040" s="116">
        <v>0</v>
      </c>
      <c r="N2040" s="116">
        <v>2</v>
      </c>
      <c r="O2040" s="116">
        <v>0</v>
      </c>
      <c r="P2040" s="112"/>
      <c r="Q2040" s="112"/>
      <c r="R2040" s="112"/>
      <c r="S2040" s="112"/>
      <c r="T2040" s="112"/>
      <c r="U2040" s="112"/>
      <c r="V2040" s="112"/>
      <c r="W2040" s="112"/>
    </row>
    <row r="2041" spans="1:23" x14ac:dyDescent="0.25">
      <c r="A2041" t="s">
        <v>98</v>
      </c>
      <c r="B2041" t="s">
        <v>99</v>
      </c>
      <c r="C2041" t="s">
        <v>7</v>
      </c>
      <c r="D2041" t="s">
        <v>551</v>
      </c>
      <c r="E2041" t="s">
        <v>1560</v>
      </c>
      <c r="F2041" t="s">
        <v>1904</v>
      </c>
      <c r="G2041" t="s">
        <v>1905</v>
      </c>
      <c r="H2041" t="s">
        <v>1908</v>
      </c>
      <c r="I2041" t="s">
        <v>1898</v>
      </c>
      <c r="J2041" t="s">
        <v>1670</v>
      </c>
      <c r="K2041" t="s">
        <v>1899</v>
      </c>
      <c r="L2041" s="116">
        <v>1</v>
      </c>
      <c r="M2041" s="116">
        <v>0</v>
      </c>
      <c r="N2041" s="116">
        <v>1</v>
      </c>
      <c r="O2041" s="116">
        <v>0</v>
      </c>
      <c r="P2041" s="112"/>
      <c r="Q2041" s="112"/>
      <c r="R2041" s="112"/>
      <c r="S2041" s="112"/>
      <c r="T2041" s="112"/>
      <c r="U2041" s="112"/>
      <c r="V2041" s="112"/>
      <c r="W2041" s="112"/>
    </row>
    <row r="2042" spans="1:23" x14ac:dyDescent="0.25">
      <c r="A2042" t="s">
        <v>98</v>
      </c>
      <c r="B2042" t="s">
        <v>99</v>
      </c>
      <c r="C2042" t="s">
        <v>7</v>
      </c>
      <c r="D2042" t="s">
        <v>551</v>
      </c>
      <c r="E2042" t="s">
        <v>1560</v>
      </c>
      <c r="F2042" t="s">
        <v>1904</v>
      </c>
      <c r="G2042" t="s">
        <v>1905</v>
      </c>
      <c r="H2042" t="s">
        <v>1909</v>
      </c>
      <c r="I2042" t="s">
        <v>1800</v>
      </c>
      <c r="J2042" t="s">
        <v>1670</v>
      </c>
      <c r="K2042" t="s">
        <v>1801</v>
      </c>
      <c r="L2042" s="116">
        <v>2</v>
      </c>
      <c r="M2042" s="116">
        <v>1</v>
      </c>
      <c r="N2042" s="116">
        <v>2</v>
      </c>
      <c r="O2042" s="116">
        <v>1</v>
      </c>
      <c r="P2042" s="112"/>
      <c r="Q2042" s="112"/>
      <c r="R2042" s="112"/>
      <c r="S2042" s="112"/>
      <c r="T2042" s="112"/>
      <c r="U2042" s="112"/>
      <c r="V2042" s="112"/>
      <c r="W2042" s="112"/>
    </row>
    <row r="2043" spans="1:23" x14ac:dyDescent="0.25">
      <c r="A2043" t="s">
        <v>98</v>
      </c>
      <c r="B2043" t="s">
        <v>99</v>
      </c>
      <c r="C2043" t="s">
        <v>7</v>
      </c>
      <c r="D2043" t="s">
        <v>551</v>
      </c>
      <c r="E2043" t="s">
        <v>1560</v>
      </c>
      <c r="F2043" t="s">
        <v>1904</v>
      </c>
      <c r="G2043" t="s">
        <v>1905</v>
      </c>
      <c r="H2043" t="s">
        <v>1910</v>
      </c>
      <c r="I2043" t="s">
        <v>1672</v>
      </c>
      <c r="J2043" t="s">
        <v>1643</v>
      </c>
      <c r="K2043" t="s">
        <v>1673</v>
      </c>
      <c r="L2043" s="116">
        <v>1</v>
      </c>
      <c r="M2043" s="116">
        <v>0</v>
      </c>
      <c r="N2043" s="116">
        <v>1</v>
      </c>
      <c r="O2043" s="116">
        <v>0</v>
      </c>
      <c r="P2043" s="112"/>
      <c r="Q2043" s="112"/>
      <c r="R2043" s="112"/>
      <c r="S2043" s="112"/>
      <c r="T2043" s="112"/>
      <c r="U2043" s="112"/>
      <c r="V2043" s="112"/>
      <c r="W2043" s="112"/>
    </row>
    <row r="2044" spans="1:23" x14ac:dyDescent="0.25">
      <c r="A2044" t="s">
        <v>98</v>
      </c>
      <c r="B2044" t="s">
        <v>99</v>
      </c>
      <c r="C2044" t="s">
        <v>7</v>
      </c>
      <c r="D2044" t="s">
        <v>551</v>
      </c>
      <c r="E2044" t="s">
        <v>1560</v>
      </c>
      <c r="F2044" t="s">
        <v>1904</v>
      </c>
      <c r="G2044" t="s">
        <v>1905</v>
      </c>
      <c r="H2044" t="s">
        <v>1911</v>
      </c>
      <c r="I2044" t="s">
        <v>1982</v>
      </c>
      <c r="J2044" t="s">
        <v>1670</v>
      </c>
      <c r="K2044" t="s">
        <v>1983</v>
      </c>
      <c r="L2044" s="116">
        <v>1</v>
      </c>
      <c r="M2044" s="116">
        <v>0</v>
      </c>
      <c r="N2044" s="116">
        <v>1</v>
      </c>
      <c r="O2044" s="116">
        <v>0</v>
      </c>
      <c r="P2044" s="112"/>
      <c r="Q2044" s="112"/>
      <c r="R2044" s="112"/>
      <c r="S2044" s="112"/>
      <c r="T2044" s="112"/>
      <c r="U2044" s="112"/>
      <c r="V2044" s="112"/>
      <c r="W2044" s="112"/>
    </row>
    <row r="2045" spans="1:23" x14ac:dyDescent="0.25">
      <c r="A2045" t="s">
        <v>98</v>
      </c>
      <c r="B2045" t="s">
        <v>99</v>
      </c>
      <c r="C2045" t="s">
        <v>7</v>
      </c>
      <c r="D2045" t="s">
        <v>551</v>
      </c>
      <c r="E2045" t="s">
        <v>1560</v>
      </c>
      <c r="F2045" t="s">
        <v>1904</v>
      </c>
      <c r="G2045" t="s">
        <v>1905</v>
      </c>
      <c r="H2045" t="s">
        <v>1912</v>
      </c>
      <c r="I2045" t="s">
        <v>1695</v>
      </c>
      <c r="J2045" t="s">
        <v>1696</v>
      </c>
      <c r="K2045" t="s">
        <v>1697</v>
      </c>
      <c r="L2045" s="116">
        <v>12</v>
      </c>
      <c r="M2045" s="116">
        <v>4</v>
      </c>
      <c r="N2045" s="116">
        <v>12</v>
      </c>
      <c r="O2045" s="116">
        <v>4</v>
      </c>
      <c r="P2045" s="112"/>
      <c r="Q2045" s="112"/>
      <c r="R2045" s="112"/>
      <c r="S2045" s="112"/>
      <c r="T2045" s="112"/>
      <c r="U2045" s="112"/>
      <c r="V2045" s="112"/>
      <c r="W2045" s="112"/>
    </row>
    <row r="2046" spans="1:23" x14ac:dyDescent="0.25">
      <c r="A2046" t="s">
        <v>98</v>
      </c>
      <c r="B2046" t="s">
        <v>99</v>
      </c>
      <c r="C2046" t="s">
        <v>7</v>
      </c>
      <c r="D2046" t="s">
        <v>551</v>
      </c>
      <c r="E2046" t="s">
        <v>1560</v>
      </c>
      <c r="F2046" t="s">
        <v>1904</v>
      </c>
      <c r="G2046" t="s">
        <v>1905</v>
      </c>
      <c r="H2046" t="s">
        <v>1914</v>
      </c>
      <c r="I2046" t="s">
        <v>1984</v>
      </c>
      <c r="J2046" t="s">
        <v>1670</v>
      </c>
      <c r="K2046" t="s">
        <v>1985</v>
      </c>
      <c r="L2046" s="116">
        <v>1</v>
      </c>
      <c r="M2046" s="116">
        <v>0</v>
      </c>
      <c r="N2046" s="116">
        <v>1</v>
      </c>
      <c r="O2046" s="116">
        <v>0</v>
      </c>
      <c r="P2046" s="112"/>
      <c r="Q2046" s="112"/>
      <c r="R2046" s="112"/>
      <c r="S2046" s="112"/>
      <c r="T2046" s="112"/>
      <c r="U2046" s="112"/>
      <c r="V2046" s="112"/>
      <c r="W2046" s="112"/>
    </row>
    <row r="2047" spans="1:23" x14ac:dyDescent="0.25">
      <c r="A2047" t="s">
        <v>98</v>
      </c>
      <c r="B2047" t="s">
        <v>99</v>
      </c>
      <c r="C2047" t="s">
        <v>7</v>
      </c>
      <c r="D2047" t="s">
        <v>551</v>
      </c>
      <c r="E2047" t="s">
        <v>1560</v>
      </c>
      <c r="F2047" t="s">
        <v>1904</v>
      </c>
      <c r="G2047" t="s">
        <v>1905</v>
      </c>
      <c r="H2047" t="s">
        <v>1916</v>
      </c>
      <c r="I2047" t="s">
        <v>1722</v>
      </c>
      <c r="J2047" t="s">
        <v>1696</v>
      </c>
      <c r="K2047" t="s">
        <v>1723</v>
      </c>
      <c r="L2047" s="116">
        <v>1</v>
      </c>
      <c r="M2047" s="116">
        <v>0</v>
      </c>
      <c r="N2047" s="116">
        <v>1</v>
      </c>
      <c r="O2047" s="116">
        <v>0</v>
      </c>
      <c r="P2047" s="112"/>
      <c r="Q2047" s="112"/>
      <c r="R2047" s="112"/>
      <c r="S2047" s="112"/>
      <c r="T2047" s="112"/>
      <c r="U2047" s="112"/>
      <c r="V2047" s="112"/>
      <c r="W2047" s="112"/>
    </row>
    <row r="2048" spans="1:23" x14ac:dyDescent="0.25">
      <c r="A2048" t="s">
        <v>98</v>
      </c>
      <c r="B2048" t="s">
        <v>99</v>
      </c>
      <c r="C2048" t="s">
        <v>7</v>
      </c>
      <c r="D2048" t="s">
        <v>551</v>
      </c>
      <c r="E2048" t="s">
        <v>1560</v>
      </c>
      <c r="F2048" t="s">
        <v>1904</v>
      </c>
      <c r="G2048" t="s">
        <v>1905</v>
      </c>
      <c r="H2048" t="s">
        <v>1917</v>
      </c>
      <c r="I2048" t="s">
        <v>1642</v>
      </c>
      <c r="J2048" t="s">
        <v>1643</v>
      </c>
      <c r="K2048" t="s">
        <v>1644</v>
      </c>
      <c r="L2048" s="116">
        <v>18</v>
      </c>
      <c r="M2048" s="116">
        <v>11</v>
      </c>
      <c r="N2048" s="116">
        <v>18</v>
      </c>
      <c r="O2048" s="116">
        <v>11</v>
      </c>
      <c r="P2048" s="112"/>
      <c r="Q2048" s="112"/>
      <c r="R2048" s="112"/>
      <c r="S2048" s="112"/>
      <c r="T2048" s="112"/>
      <c r="U2048" s="112"/>
      <c r="V2048" s="112"/>
      <c r="W2048" s="112"/>
    </row>
    <row r="2049" spans="1:23" x14ac:dyDescent="0.25">
      <c r="A2049" t="s">
        <v>98</v>
      </c>
      <c r="B2049" t="s">
        <v>99</v>
      </c>
      <c r="C2049" t="s">
        <v>7</v>
      </c>
      <c r="D2049" t="s">
        <v>551</v>
      </c>
      <c r="E2049" t="s">
        <v>1560</v>
      </c>
      <c r="F2049" t="s">
        <v>1904</v>
      </c>
      <c r="G2049" t="s">
        <v>1905</v>
      </c>
      <c r="H2049" t="s">
        <v>1918</v>
      </c>
      <c r="I2049" t="s">
        <v>1754</v>
      </c>
      <c r="J2049" t="s">
        <v>1670</v>
      </c>
      <c r="K2049" t="s">
        <v>1755</v>
      </c>
      <c r="L2049" s="116">
        <v>8</v>
      </c>
      <c r="M2049" s="116">
        <v>0</v>
      </c>
      <c r="N2049" s="116">
        <v>8</v>
      </c>
      <c r="O2049" s="116">
        <v>0</v>
      </c>
      <c r="P2049" s="112"/>
      <c r="Q2049" s="112"/>
      <c r="R2049" s="112"/>
      <c r="S2049" s="112"/>
      <c r="T2049" s="112"/>
      <c r="U2049" s="112"/>
      <c r="V2049" s="112"/>
      <c r="W2049" s="112"/>
    </row>
    <row r="2050" spans="1:23" x14ac:dyDescent="0.25">
      <c r="A2050" t="s">
        <v>98</v>
      </c>
      <c r="B2050" t="s">
        <v>99</v>
      </c>
      <c r="C2050" t="s">
        <v>7</v>
      </c>
      <c r="D2050" t="s">
        <v>551</v>
      </c>
      <c r="E2050" t="s">
        <v>1560</v>
      </c>
      <c r="F2050" t="s">
        <v>1904</v>
      </c>
      <c r="G2050" t="s">
        <v>1905</v>
      </c>
      <c r="H2050" t="s">
        <v>1919</v>
      </c>
      <c r="I2050" t="s">
        <v>1720</v>
      </c>
      <c r="J2050" t="s">
        <v>1643</v>
      </c>
      <c r="K2050" t="s">
        <v>1721</v>
      </c>
      <c r="L2050" s="116">
        <v>2</v>
      </c>
      <c r="M2050" s="116">
        <v>0</v>
      </c>
      <c r="N2050" s="116">
        <v>2</v>
      </c>
      <c r="O2050" s="116">
        <v>0</v>
      </c>
      <c r="P2050" s="112"/>
      <c r="Q2050" s="112"/>
      <c r="R2050" s="112"/>
      <c r="S2050" s="112"/>
      <c r="T2050" s="112"/>
      <c r="U2050" s="112"/>
      <c r="V2050" s="112"/>
      <c r="W2050" s="112"/>
    </row>
    <row r="2051" spans="1:23" x14ac:dyDescent="0.25">
      <c r="A2051" t="s">
        <v>98</v>
      </c>
      <c r="B2051" t="s">
        <v>99</v>
      </c>
      <c r="C2051" t="s">
        <v>7</v>
      </c>
      <c r="D2051" t="s">
        <v>551</v>
      </c>
      <c r="E2051" t="s">
        <v>1560</v>
      </c>
      <c r="F2051" t="s">
        <v>1904</v>
      </c>
      <c r="G2051" t="s">
        <v>1905</v>
      </c>
      <c r="H2051" t="s">
        <v>1920</v>
      </c>
      <c r="I2051" t="s">
        <v>1710</v>
      </c>
      <c r="J2051" t="s">
        <v>1653</v>
      </c>
      <c r="K2051" t="s">
        <v>1711</v>
      </c>
      <c r="L2051" s="116">
        <v>0</v>
      </c>
      <c r="M2051" s="116">
        <v>0</v>
      </c>
      <c r="N2051" s="116">
        <v>0</v>
      </c>
      <c r="O2051" s="116">
        <v>0</v>
      </c>
      <c r="P2051" s="112"/>
      <c r="Q2051" s="112"/>
      <c r="R2051" s="112"/>
      <c r="S2051" s="112"/>
      <c r="T2051" s="112"/>
      <c r="U2051" s="112"/>
      <c r="V2051" s="112"/>
      <c r="W2051" s="112"/>
    </row>
    <row r="2052" spans="1:23" x14ac:dyDescent="0.25">
      <c r="A2052" t="s">
        <v>98</v>
      </c>
      <c r="B2052" t="s">
        <v>99</v>
      </c>
      <c r="C2052" t="s">
        <v>7</v>
      </c>
      <c r="D2052" t="s">
        <v>551</v>
      </c>
      <c r="E2052" t="s">
        <v>1560</v>
      </c>
      <c r="F2052" t="s">
        <v>1904</v>
      </c>
      <c r="G2052" t="s">
        <v>1905</v>
      </c>
      <c r="H2052" t="s">
        <v>1975</v>
      </c>
      <c r="I2052" t="s">
        <v>1647</v>
      </c>
      <c r="J2052" t="s">
        <v>1643</v>
      </c>
      <c r="K2052" t="s">
        <v>1648</v>
      </c>
      <c r="L2052" s="116">
        <v>55</v>
      </c>
      <c r="M2052" s="116">
        <v>35</v>
      </c>
      <c r="N2052" s="116">
        <v>55</v>
      </c>
      <c r="O2052" s="116">
        <v>35</v>
      </c>
      <c r="P2052" s="112"/>
      <c r="Q2052" s="112"/>
      <c r="R2052" s="112"/>
      <c r="S2052" s="112"/>
      <c r="T2052" s="112"/>
      <c r="U2052" s="112"/>
      <c r="V2052" s="112"/>
      <c r="W2052" s="112"/>
    </row>
    <row r="2053" spans="1:23" x14ac:dyDescent="0.25">
      <c r="A2053" t="s">
        <v>100</v>
      </c>
      <c r="B2053" t="s">
        <v>99</v>
      </c>
      <c r="C2053" t="s">
        <v>8</v>
      </c>
      <c r="D2053" t="s">
        <v>551</v>
      </c>
      <c r="E2053" t="s">
        <v>1560</v>
      </c>
      <c r="F2053" t="s">
        <v>1904</v>
      </c>
      <c r="G2053" t="s">
        <v>1905</v>
      </c>
      <c r="H2053" t="s">
        <v>1906</v>
      </c>
      <c r="I2053" t="s">
        <v>1647</v>
      </c>
      <c r="J2053" t="s">
        <v>1643</v>
      </c>
      <c r="K2053" t="s">
        <v>1648</v>
      </c>
      <c r="L2053" s="116">
        <v>20</v>
      </c>
      <c r="M2053" s="116">
        <v>6</v>
      </c>
      <c r="N2053" s="116">
        <v>20</v>
      </c>
      <c r="O2053" s="116">
        <v>6</v>
      </c>
      <c r="P2053" s="112"/>
      <c r="Q2053" s="112"/>
      <c r="R2053" s="112"/>
      <c r="S2053" s="112"/>
      <c r="T2053" s="112"/>
      <c r="U2053" s="112"/>
      <c r="V2053" s="112"/>
      <c r="W2053" s="112"/>
    </row>
    <row r="2054" spans="1:23" x14ac:dyDescent="0.25">
      <c r="A2054" t="s">
        <v>100</v>
      </c>
      <c r="B2054" t="s">
        <v>99</v>
      </c>
      <c r="C2054" t="s">
        <v>8</v>
      </c>
      <c r="D2054" t="s">
        <v>551</v>
      </c>
      <c r="E2054" t="s">
        <v>1560</v>
      </c>
      <c r="F2054" t="s">
        <v>1904</v>
      </c>
      <c r="G2054" t="s">
        <v>1905</v>
      </c>
      <c r="H2054" t="s">
        <v>1907</v>
      </c>
      <c r="I2054" t="s">
        <v>1732</v>
      </c>
      <c r="J2054" t="s">
        <v>1643</v>
      </c>
      <c r="K2054" t="s">
        <v>1733</v>
      </c>
      <c r="L2054" s="116">
        <v>0</v>
      </c>
      <c r="M2054" s="116">
        <v>0</v>
      </c>
      <c r="N2054" s="116">
        <v>0</v>
      </c>
      <c r="O2054" s="116">
        <v>0</v>
      </c>
      <c r="P2054" s="112"/>
      <c r="Q2054" s="112"/>
      <c r="R2054" s="112"/>
      <c r="S2054" s="112"/>
      <c r="T2054" s="112"/>
      <c r="U2054" s="112"/>
      <c r="V2054" s="112"/>
      <c r="W2054" s="112"/>
    </row>
    <row r="2055" spans="1:23" x14ac:dyDescent="0.25">
      <c r="A2055" t="s">
        <v>100</v>
      </c>
      <c r="B2055" t="s">
        <v>99</v>
      </c>
      <c r="C2055" t="s">
        <v>8</v>
      </c>
      <c r="D2055" t="s">
        <v>551</v>
      </c>
      <c r="E2055" t="s">
        <v>1560</v>
      </c>
      <c r="F2055" t="s">
        <v>1904</v>
      </c>
      <c r="G2055" t="s">
        <v>1905</v>
      </c>
      <c r="H2055" t="s">
        <v>1908</v>
      </c>
      <c r="I2055" t="s">
        <v>1642</v>
      </c>
      <c r="J2055" t="s">
        <v>1643</v>
      </c>
      <c r="K2055" t="s">
        <v>1644</v>
      </c>
      <c r="L2055" s="116">
        <v>0</v>
      </c>
      <c r="M2055" s="116">
        <v>0</v>
      </c>
      <c r="N2055" s="116">
        <v>0</v>
      </c>
      <c r="O2055" s="116">
        <v>0</v>
      </c>
      <c r="P2055" s="112"/>
      <c r="Q2055" s="112"/>
      <c r="R2055" s="112"/>
      <c r="S2055" s="112"/>
      <c r="T2055" s="112"/>
      <c r="U2055" s="112"/>
      <c r="V2055" s="112"/>
      <c r="W2055" s="112"/>
    </row>
    <row r="2056" spans="1:23" x14ac:dyDescent="0.25">
      <c r="A2056" t="s">
        <v>100</v>
      </c>
      <c r="B2056" t="s">
        <v>99</v>
      </c>
      <c r="C2056" t="s">
        <v>8</v>
      </c>
      <c r="D2056" t="s">
        <v>551</v>
      </c>
      <c r="E2056" t="s">
        <v>1560</v>
      </c>
      <c r="F2056" t="s">
        <v>1904</v>
      </c>
      <c r="G2056" t="s">
        <v>1905</v>
      </c>
      <c r="H2056" t="s">
        <v>1909</v>
      </c>
      <c r="I2056" t="s">
        <v>1710</v>
      </c>
      <c r="J2056" t="s">
        <v>1653</v>
      </c>
      <c r="K2056" t="s">
        <v>1711</v>
      </c>
      <c r="L2056" s="116">
        <v>0</v>
      </c>
      <c r="M2056" s="116">
        <v>0</v>
      </c>
      <c r="N2056" s="116">
        <v>0</v>
      </c>
      <c r="O2056" s="116">
        <v>0</v>
      </c>
      <c r="P2056" s="112"/>
      <c r="Q2056" s="112"/>
      <c r="R2056" s="112"/>
      <c r="S2056" s="112"/>
      <c r="T2056" s="112"/>
      <c r="U2056" s="112"/>
      <c r="V2056" s="112"/>
      <c r="W2056" s="112"/>
    </row>
    <row r="2057" spans="1:23" x14ac:dyDescent="0.25">
      <c r="A2057" t="s">
        <v>101</v>
      </c>
      <c r="B2057" t="s">
        <v>102</v>
      </c>
      <c r="C2057" t="s">
        <v>7</v>
      </c>
      <c r="D2057" t="s">
        <v>552</v>
      </c>
      <c r="E2057" t="s">
        <v>1561</v>
      </c>
      <c r="F2057" t="s">
        <v>1904</v>
      </c>
      <c r="G2057" t="s">
        <v>1905</v>
      </c>
      <c r="H2057" t="s">
        <v>1906</v>
      </c>
      <c r="I2057" t="s">
        <v>1655</v>
      </c>
      <c r="J2057" t="s">
        <v>1643</v>
      </c>
      <c r="K2057" t="s">
        <v>1656</v>
      </c>
      <c r="L2057" s="116">
        <v>1</v>
      </c>
      <c r="M2057" s="116">
        <v>1</v>
      </c>
      <c r="N2057" s="116">
        <v>1</v>
      </c>
      <c r="O2057" s="116">
        <v>1</v>
      </c>
      <c r="P2057" s="112"/>
      <c r="Q2057" s="112"/>
      <c r="R2057" s="112"/>
      <c r="S2057" s="112"/>
      <c r="T2057" s="112"/>
      <c r="U2057" s="112"/>
      <c r="V2057" s="112"/>
      <c r="W2057" s="112"/>
    </row>
    <row r="2058" spans="1:23" x14ac:dyDescent="0.25">
      <c r="A2058" t="s">
        <v>101</v>
      </c>
      <c r="B2058" t="s">
        <v>102</v>
      </c>
      <c r="C2058" t="s">
        <v>7</v>
      </c>
      <c r="D2058" t="s">
        <v>552</v>
      </c>
      <c r="E2058" t="s">
        <v>1561</v>
      </c>
      <c r="F2058" t="s">
        <v>1904</v>
      </c>
      <c r="G2058" t="s">
        <v>1905</v>
      </c>
      <c r="H2058" t="s">
        <v>1907</v>
      </c>
      <c r="I2058" t="s">
        <v>1732</v>
      </c>
      <c r="J2058" t="s">
        <v>1643</v>
      </c>
      <c r="K2058" t="s">
        <v>1733</v>
      </c>
      <c r="L2058" s="116">
        <v>4</v>
      </c>
      <c r="M2058" s="116">
        <v>0</v>
      </c>
      <c r="N2058" s="116">
        <v>4</v>
      </c>
      <c r="O2058" s="116">
        <v>0</v>
      </c>
      <c r="P2058" s="112"/>
      <c r="Q2058" s="112"/>
      <c r="R2058" s="112"/>
      <c r="S2058" s="112"/>
      <c r="T2058" s="112"/>
      <c r="U2058" s="112"/>
      <c r="V2058" s="112"/>
      <c r="W2058" s="112"/>
    </row>
    <row r="2059" spans="1:23" x14ac:dyDescent="0.25">
      <c r="A2059" t="s">
        <v>101</v>
      </c>
      <c r="B2059" t="s">
        <v>102</v>
      </c>
      <c r="C2059" t="s">
        <v>7</v>
      </c>
      <c r="D2059" t="s">
        <v>552</v>
      </c>
      <c r="E2059" t="s">
        <v>1561</v>
      </c>
      <c r="F2059" t="s">
        <v>1904</v>
      </c>
      <c r="G2059" t="s">
        <v>1905</v>
      </c>
      <c r="H2059" t="s">
        <v>1908</v>
      </c>
      <c r="I2059" t="s">
        <v>1800</v>
      </c>
      <c r="J2059" t="s">
        <v>1670</v>
      </c>
      <c r="K2059" t="s">
        <v>1801</v>
      </c>
      <c r="L2059" s="116">
        <v>1</v>
      </c>
      <c r="M2059" s="116">
        <v>0</v>
      </c>
      <c r="N2059" s="116">
        <v>1</v>
      </c>
      <c r="O2059" s="116">
        <v>0</v>
      </c>
      <c r="P2059" s="112"/>
      <c r="Q2059" s="112"/>
      <c r="R2059" s="112"/>
      <c r="S2059" s="112"/>
      <c r="T2059" s="112"/>
      <c r="U2059" s="112"/>
      <c r="V2059" s="112"/>
      <c r="W2059" s="112"/>
    </row>
    <row r="2060" spans="1:23" x14ac:dyDescent="0.25">
      <c r="A2060" t="s">
        <v>101</v>
      </c>
      <c r="B2060" t="s">
        <v>102</v>
      </c>
      <c r="C2060" t="s">
        <v>7</v>
      </c>
      <c r="D2060" t="s">
        <v>552</v>
      </c>
      <c r="E2060" t="s">
        <v>1561</v>
      </c>
      <c r="F2060" t="s">
        <v>1904</v>
      </c>
      <c r="G2060" t="s">
        <v>1905</v>
      </c>
      <c r="H2060" t="s">
        <v>1909</v>
      </c>
      <c r="I2060" t="s">
        <v>1695</v>
      </c>
      <c r="J2060" t="s">
        <v>1696</v>
      </c>
      <c r="K2060" t="s">
        <v>1697</v>
      </c>
      <c r="L2060" s="116">
        <v>5</v>
      </c>
      <c r="M2060" s="116">
        <v>1</v>
      </c>
      <c r="N2060" s="116">
        <v>5</v>
      </c>
      <c r="O2060" s="116">
        <v>1</v>
      </c>
      <c r="P2060" s="112"/>
      <c r="Q2060" s="112"/>
      <c r="R2060" s="112"/>
      <c r="S2060" s="112"/>
      <c r="T2060" s="112"/>
      <c r="U2060" s="112"/>
      <c r="V2060" s="112"/>
      <c r="W2060" s="112"/>
    </row>
    <row r="2061" spans="1:23" x14ac:dyDescent="0.25">
      <c r="A2061" t="s">
        <v>101</v>
      </c>
      <c r="B2061" t="s">
        <v>102</v>
      </c>
      <c r="C2061" t="s">
        <v>7</v>
      </c>
      <c r="D2061" t="s">
        <v>552</v>
      </c>
      <c r="E2061" t="s">
        <v>1561</v>
      </c>
      <c r="F2061" t="s">
        <v>1904</v>
      </c>
      <c r="G2061" t="s">
        <v>1905</v>
      </c>
      <c r="H2061" t="s">
        <v>1910</v>
      </c>
      <c r="I2061" t="s">
        <v>1642</v>
      </c>
      <c r="J2061" t="s">
        <v>1643</v>
      </c>
      <c r="K2061" t="s">
        <v>1644</v>
      </c>
      <c r="L2061" s="116">
        <v>7</v>
      </c>
      <c r="M2061" s="116">
        <v>4</v>
      </c>
      <c r="N2061" s="116">
        <v>7</v>
      </c>
      <c r="O2061" s="116">
        <v>4</v>
      </c>
      <c r="P2061" s="112"/>
      <c r="Q2061" s="112"/>
      <c r="R2061" s="112"/>
      <c r="S2061" s="112"/>
      <c r="T2061" s="112"/>
      <c r="U2061" s="112"/>
      <c r="V2061" s="112"/>
      <c r="W2061" s="112"/>
    </row>
    <row r="2062" spans="1:23" x14ac:dyDescent="0.25">
      <c r="A2062" t="s">
        <v>101</v>
      </c>
      <c r="B2062" t="s">
        <v>102</v>
      </c>
      <c r="C2062" t="s">
        <v>7</v>
      </c>
      <c r="D2062" t="s">
        <v>552</v>
      </c>
      <c r="E2062" t="s">
        <v>1561</v>
      </c>
      <c r="F2062" t="s">
        <v>1904</v>
      </c>
      <c r="G2062" t="s">
        <v>1905</v>
      </c>
      <c r="H2062" t="s">
        <v>1911</v>
      </c>
      <c r="I2062" t="s">
        <v>1710</v>
      </c>
      <c r="J2062" t="s">
        <v>1653</v>
      </c>
      <c r="K2062" t="s">
        <v>1711</v>
      </c>
      <c r="L2062" s="116">
        <v>4</v>
      </c>
      <c r="M2062" s="116">
        <v>2</v>
      </c>
      <c r="N2062" s="116">
        <v>4</v>
      </c>
      <c r="O2062" s="116">
        <v>2</v>
      </c>
      <c r="P2062" s="112"/>
      <c r="Q2062" s="112"/>
      <c r="R2062" s="112"/>
      <c r="S2062" s="112"/>
      <c r="T2062" s="112"/>
      <c r="U2062" s="112"/>
      <c r="V2062" s="112"/>
      <c r="W2062" s="112"/>
    </row>
    <row r="2063" spans="1:23" x14ac:dyDescent="0.25">
      <c r="A2063" t="s">
        <v>101</v>
      </c>
      <c r="B2063" t="s">
        <v>102</v>
      </c>
      <c r="C2063" t="s">
        <v>7</v>
      </c>
      <c r="D2063" t="s">
        <v>552</v>
      </c>
      <c r="E2063" t="s">
        <v>1561</v>
      </c>
      <c r="F2063" t="s">
        <v>1904</v>
      </c>
      <c r="G2063" t="s">
        <v>1905</v>
      </c>
      <c r="H2063" t="s">
        <v>1912</v>
      </c>
      <c r="I2063" t="s">
        <v>1698</v>
      </c>
      <c r="J2063" t="s">
        <v>1653</v>
      </c>
      <c r="K2063" t="s">
        <v>1699</v>
      </c>
      <c r="L2063" s="116">
        <v>2</v>
      </c>
      <c r="M2063" s="116">
        <v>0</v>
      </c>
      <c r="N2063" s="116">
        <v>2</v>
      </c>
      <c r="O2063" s="116">
        <v>0</v>
      </c>
      <c r="P2063" s="112"/>
      <c r="Q2063" s="112"/>
      <c r="R2063" s="112"/>
      <c r="S2063" s="112"/>
      <c r="T2063" s="112"/>
      <c r="U2063" s="112"/>
      <c r="V2063" s="112"/>
      <c r="W2063" s="112"/>
    </row>
    <row r="2064" spans="1:23" x14ac:dyDescent="0.25">
      <c r="A2064" t="s">
        <v>101</v>
      </c>
      <c r="B2064" t="s">
        <v>102</v>
      </c>
      <c r="C2064" t="s">
        <v>7</v>
      </c>
      <c r="D2064" t="s">
        <v>552</v>
      </c>
      <c r="E2064" t="s">
        <v>1561</v>
      </c>
      <c r="F2064" t="s">
        <v>1904</v>
      </c>
      <c r="G2064" t="s">
        <v>1905</v>
      </c>
      <c r="H2064" t="s">
        <v>1913</v>
      </c>
      <c r="I2064" t="s">
        <v>1814</v>
      </c>
      <c r="J2064" t="s">
        <v>1696</v>
      </c>
      <c r="K2064" t="s">
        <v>1815</v>
      </c>
      <c r="L2064" s="116">
        <v>1</v>
      </c>
      <c r="M2064" s="116">
        <v>0</v>
      </c>
      <c r="N2064" s="116">
        <v>1</v>
      </c>
      <c r="O2064" s="116">
        <v>0</v>
      </c>
      <c r="P2064" s="112"/>
      <c r="Q2064" s="112"/>
      <c r="R2064" s="112"/>
      <c r="S2064" s="112"/>
      <c r="T2064" s="112"/>
      <c r="U2064" s="112"/>
      <c r="V2064" s="112"/>
      <c r="W2064" s="112"/>
    </row>
    <row r="2065" spans="1:23" x14ac:dyDescent="0.25">
      <c r="A2065" t="s">
        <v>101</v>
      </c>
      <c r="B2065" t="s">
        <v>102</v>
      </c>
      <c r="C2065" t="s">
        <v>7</v>
      </c>
      <c r="D2065" t="s">
        <v>552</v>
      </c>
      <c r="E2065" t="s">
        <v>1561</v>
      </c>
      <c r="F2065" t="s">
        <v>1904</v>
      </c>
      <c r="G2065" t="s">
        <v>1905</v>
      </c>
      <c r="H2065" t="s">
        <v>1914</v>
      </c>
      <c r="I2065" t="s">
        <v>1816</v>
      </c>
      <c r="J2065" t="s">
        <v>1670</v>
      </c>
      <c r="K2065" t="s">
        <v>1817</v>
      </c>
      <c r="L2065" s="116">
        <v>1</v>
      </c>
      <c r="M2065" s="116">
        <v>0</v>
      </c>
      <c r="N2065" s="116">
        <v>1</v>
      </c>
      <c r="O2065" s="116">
        <v>0</v>
      </c>
      <c r="P2065" s="112"/>
      <c r="Q2065" s="112"/>
      <c r="R2065" s="112"/>
      <c r="S2065" s="112"/>
      <c r="T2065" s="112"/>
      <c r="U2065" s="112"/>
      <c r="V2065" s="112"/>
      <c r="W2065" s="112"/>
    </row>
    <row r="2066" spans="1:23" x14ac:dyDescent="0.25">
      <c r="A2066" t="s">
        <v>101</v>
      </c>
      <c r="B2066" t="s">
        <v>102</v>
      </c>
      <c r="C2066" t="s">
        <v>7</v>
      </c>
      <c r="D2066" t="s">
        <v>552</v>
      </c>
      <c r="E2066" t="s">
        <v>1561</v>
      </c>
      <c r="F2066" t="s">
        <v>1904</v>
      </c>
      <c r="G2066" t="s">
        <v>1905</v>
      </c>
      <c r="H2066" t="s">
        <v>1915</v>
      </c>
      <c r="I2066" t="s">
        <v>1647</v>
      </c>
      <c r="J2066" t="s">
        <v>1643</v>
      </c>
      <c r="K2066" t="s">
        <v>1648</v>
      </c>
      <c r="L2066" s="116">
        <v>2</v>
      </c>
      <c r="M2066" s="116">
        <v>0</v>
      </c>
      <c r="N2066" s="116">
        <v>2</v>
      </c>
      <c r="O2066" s="116">
        <v>0</v>
      </c>
      <c r="P2066" s="112"/>
      <c r="Q2066" s="112"/>
      <c r="R2066" s="112"/>
      <c r="S2066" s="112"/>
      <c r="T2066" s="112"/>
      <c r="U2066" s="112"/>
      <c r="V2066" s="112"/>
      <c r="W2066" s="112"/>
    </row>
    <row r="2067" spans="1:23" x14ac:dyDescent="0.25">
      <c r="A2067" t="s">
        <v>101</v>
      </c>
      <c r="B2067" t="s">
        <v>102</v>
      </c>
      <c r="C2067" t="s">
        <v>7</v>
      </c>
      <c r="D2067" t="s">
        <v>552</v>
      </c>
      <c r="E2067" t="s">
        <v>1561</v>
      </c>
      <c r="F2067" t="s">
        <v>1904</v>
      </c>
      <c r="G2067" t="s">
        <v>1905</v>
      </c>
      <c r="H2067" t="s">
        <v>1916</v>
      </c>
      <c r="I2067" t="s">
        <v>1722</v>
      </c>
      <c r="J2067" t="s">
        <v>1696</v>
      </c>
      <c r="K2067" t="s">
        <v>1723</v>
      </c>
      <c r="L2067" s="116">
        <v>1</v>
      </c>
      <c r="M2067" s="116">
        <v>1</v>
      </c>
      <c r="N2067" s="116">
        <v>1</v>
      </c>
      <c r="O2067" s="116">
        <v>1</v>
      </c>
      <c r="P2067" s="112"/>
      <c r="Q2067" s="112"/>
      <c r="R2067" s="112"/>
      <c r="S2067" s="112"/>
      <c r="T2067" s="112"/>
      <c r="U2067" s="112"/>
      <c r="V2067" s="112"/>
      <c r="W2067" s="112"/>
    </row>
    <row r="2068" spans="1:23" x14ac:dyDescent="0.25">
      <c r="A2068" t="s">
        <v>101</v>
      </c>
      <c r="B2068" t="s">
        <v>102</v>
      </c>
      <c r="C2068" t="s">
        <v>7</v>
      </c>
      <c r="D2068" t="s">
        <v>552</v>
      </c>
      <c r="E2068" t="s">
        <v>1561</v>
      </c>
      <c r="F2068" t="s">
        <v>1904</v>
      </c>
      <c r="G2068" t="s">
        <v>1905</v>
      </c>
      <c r="H2068" t="s">
        <v>1917</v>
      </c>
      <c r="I2068" t="s">
        <v>1706</v>
      </c>
      <c r="J2068" t="s">
        <v>1653</v>
      </c>
      <c r="K2068" t="s">
        <v>1707</v>
      </c>
      <c r="L2068" s="116">
        <v>1</v>
      </c>
      <c r="M2068" s="116">
        <v>0</v>
      </c>
      <c r="N2068" s="116">
        <v>1</v>
      </c>
      <c r="O2068" s="116">
        <v>0</v>
      </c>
      <c r="P2068" s="112"/>
      <c r="Q2068" s="112"/>
      <c r="R2068" s="112"/>
      <c r="S2068" s="112"/>
      <c r="T2068" s="112"/>
      <c r="U2068" s="112"/>
      <c r="V2068" s="112"/>
      <c r="W2068" s="112"/>
    </row>
    <row r="2069" spans="1:23" x14ac:dyDescent="0.25">
      <c r="A2069" t="s">
        <v>103</v>
      </c>
      <c r="B2069" t="s">
        <v>102</v>
      </c>
      <c r="C2069" t="s">
        <v>8</v>
      </c>
      <c r="D2069" t="s">
        <v>552</v>
      </c>
      <c r="E2069" t="s">
        <v>1561</v>
      </c>
      <c r="F2069" t="s">
        <v>1904</v>
      </c>
      <c r="G2069" t="s">
        <v>1905</v>
      </c>
      <c r="H2069" t="s">
        <v>1906</v>
      </c>
      <c r="I2069" t="s">
        <v>1649</v>
      </c>
      <c r="J2069" t="s">
        <v>1650</v>
      </c>
      <c r="K2069" t="s">
        <v>1651</v>
      </c>
      <c r="L2069" s="116">
        <v>1</v>
      </c>
      <c r="M2069" s="116">
        <v>0</v>
      </c>
      <c r="N2069" s="116">
        <v>1</v>
      </c>
      <c r="O2069" s="116">
        <v>0</v>
      </c>
      <c r="P2069" s="112"/>
      <c r="Q2069" s="112"/>
      <c r="R2069" s="112"/>
      <c r="S2069" s="112"/>
      <c r="T2069" s="112"/>
      <c r="U2069" s="112"/>
      <c r="V2069" s="112"/>
      <c r="W2069" s="112"/>
    </row>
    <row r="2070" spans="1:23" x14ac:dyDescent="0.25">
      <c r="A2070" t="s">
        <v>103</v>
      </c>
      <c r="B2070" t="s">
        <v>102</v>
      </c>
      <c r="C2070" t="s">
        <v>8</v>
      </c>
      <c r="D2070" t="s">
        <v>552</v>
      </c>
      <c r="E2070" t="s">
        <v>1561</v>
      </c>
      <c r="F2070" t="s">
        <v>1904</v>
      </c>
      <c r="G2070" t="s">
        <v>1905</v>
      </c>
      <c r="H2070" t="s">
        <v>1907</v>
      </c>
      <c r="I2070" t="s">
        <v>1732</v>
      </c>
      <c r="J2070" t="s">
        <v>1643</v>
      </c>
      <c r="K2070" t="s">
        <v>1733</v>
      </c>
      <c r="L2070" s="116">
        <v>0</v>
      </c>
      <c r="M2070" s="116">
        <v>0</v>
      </c>
      <c r="N2070" s="116">
        <v>0</v>
      </c>
      <c r="O2070" s="116">
        <v>0</v>
      </c>
      <c r="P2070" s="112"/>
      <c r="Q2070" s="112"/>
      <c r="R2070" s="112"/>
      <c r="S2070" s="112"/>
      <c r="T2070" s="112"/>
      <c r="U2070" s="112"/>
      <c r="V2070" s="112"/>
      <c r="W2070" s="112"/>
    </row>
    <row r="2071" spans="1:23" x14ac:dyDescent="0.25">
      <c r="A2071" t="s">
        <v>103</v>
      </c>
      <c r="B2071" t="s">
        <v>102</v>
      </c>
      <c r="C2071" t="s">
        <v>8</v>
      </c>
      <c r="D2071" t="s">
        <v>552</v>
      </c>
      <c r="E2071" t="s">
        <v>1561</v>
      </c>
      <c r="F2071" t="s">
        <v>1904</v>
      </c>
      <c r="G2071" t="s">
        <v>1905</v>
      </c>
      <c r="H2071" t="s">
        <v>1908</v>
      </c>
      <c r="I2071" t="s">
        <v>1657</v>
      </c>
      <c r="J2071" t="s">
        <v>1653</v>
      </c>
      <c r="K2071" t="s">
        <v>1658</v>
      </c>
      <c r="L2071" s="116">
        <v>0</v>
      </c>
      <c r="M2071" s="116">
        <v>0</v>
      </c>
      <c r="N2071" s="116">
        <v>0</v>
      </c>
      <c r="O2071" s="116">
        <v>0</v>
      </c>
      <c r="P2071" s="112"/>
      <c r="Q2071" s="112"/>
      <c r="R2071" s="112"/>
      <c r="S2071" s="112"/>
      <c r="T2071" s="112"/>
      <c r="U2071" s="112"/>
      <c r="V2071" s="112"/>
      <c r="W2071" s="112"/>
    </row>
    <row r="2072" spans="1:23" x14ac:dyDescent="0.25">
      <c r="A2072" t="s">
        <v>103</v>
      </c>
      <c r="B2072" t="s">
        <v>102</v>
      </c>
      <c r="C2072" t="s">
        <v>8</v>
      </c>
      <c r="D2072" t="s">
        <v>552</v>
      </c>
      <c r="E2072" t="s">
        <v>1561</v>
      </c>
      <c r="F2072" t="s">
        <v>1904</v>
      </c>
      <c r="G2072" t="s">
        <v>1905</v>
      </c>
      <c r="H2072" t="s">
        <v>1909</v>
      </c>
      <c r="I2072" t="s">
        <v>1695</v>
      </c>
      <c r="J2072" t="s">
        <v>1696</v>
      </c>
      <c r="K2072" t="s">
        <v>1697</v>
      </c>
      <c r="L2072" s="116">
        <v>1</v>
      </c>
      <c r="M2072" s="116">
        <v>1</v>
      </c>
      <c r="N2072" s="116">
        <v>1</v>
      </c>
      <c r="O2072" s="116">
        <v>1</v>
      </c>
      <c r="P2072" s="112"/>
      <c r="Q2072" s="112"/>
      <c r="R2072" s="112"/>
      <c r="S2072" s="112"/>
      <c r="T2072" s="112"/>
      <c r="U2072" s="112"/>
      <c r="V2072" s="112"/>
      <c r="W2072" s="112"/>
    </row>
    <row r="2073" spans="1:23" x14ac:dyDescent="0.25">
      <c r="A2073" t="s">
        <v>103</v>
      </c>
      <c r="B2073" t="s">
        <v>102</v>
      </c>
      <c r="C2073" t="s">
        <v>8</v>
      </c>
      <c r="D2073" t="s">
        <v>552</v>
      </c>
      <c r="E2073" t="s">
        <v>1561</v>
      </c>
      <c r="F2073" t="s">
        <v>1904</v>
      </c>
      <c r="G2073" t="s">
        <v>1905</v>
      </c>
      <c r="H2073" t="s">
        <v>1910</v>
      </c>
      <c r="I2073" t="s">
        <v>1642</v>
      </c>
      <c r="J2073" t="s">
        <v>1643</v>
      </c>
      <c r="K2073" t="s">
        <v>1644</v>
      </c>
      <c r="L2073" s="116">
        <v>1</v>
      </c>
      <c r="M2073" s="116">
        <v>1</v>
      </c>
      <c r="N2073" s="116">
        <v>1</v>
      </c>
      <c r="O2073" s="116">
        <v>1</v>
      </c>
      <c r="P2073" s="112"/>
      <c r="Q2073" s="112"/>
      <c r="R2073" s="112"/>
      <c r="S2073" s="112"/>
      <c r="T2073" s="112"/>
      <c r="U2073" s="112"/>
      <c r="V2073" s="112"/>
      <c r="W2073" s="112"/>
    </row>
    <row r="2074" spans="1:23" x14ac:dyDescent="0.25">
      <c r="A2074" t="s">
        <v>103</v>
      </c>
      <c r="B2074" t="s">
        <v>102</v>
      </c>
      <c r="C2074" t="s">
        <v>8</v>
      </c>
      <c r="D2074" t="s">
        <v>552</v>
      </c>
      <c r="E2074" t="s">
        <v>1561</v>
      </c>
      <c r="F2074" t="s">
        <v>1904</v>
      </c>
      <c r="G2074" t="s">
        <v>1905</v>
      </c>
      <c r="H2074" t="s">
        <v>1911</v>
      </c>
      <c r="I2074" t="s">
        <v>1710</v>
      </c>
      <c r="J2074" t="s">
        <v>1653</v>
      </c>
      <c r="K2074" t="s">
        <v>1711</v>
      </c>
      <c r="L2074" s="116">
        <v>1</v>
      </c>
      <c r="M2074" s="116">
        <v>0</v>
      </c>
      <c r="N2074" s="116">
        <v>1</v>
      </c>
      <c r="O2074" s="116">
        <v>0</v>
      </c>
      <c r="P2074" s="112"/>
      <c r="Q2074" s="112"/>
      <c r="R2074" s="112"/>
      <c r="S2074" s="112"/>
      <c r="T2074" s="112"/>
      <c r="U2074" s="112"/>
      <c r="V2074" s="112"/>
      <c r="W2074" s="112"/>
    </row>
    <row r="2075" spans="1:23" x14ac:dyDescent="0.25">
      <c r="A2075" t="s">
        <v>103</v>
      </c>
      <c r="B2075" t="s">
        <v>102</v>
      </c>
      <c r="C2075" t="s">
        <v>8</v>
      </c>
      <c r="D2075" t="s">
        <v>552</v>
      </c>
      <c r="E2075" t="s">
        <v>1561</v>
      </c>
      <c r="F2075" t="s">
        <v>1904</v>
      </c>
      <c r="G2075" t="s">
        <v>1905</v>
      </c>
      <c r="H2075" t="s">
        <v>1912</v>
      </c>
      <c r="I2075" t="s">
        <v>1814</v>
      </c>
      <c r="J2075" t="s">
        <v>1696</v>
      </c>
      <c r="K2075" t="s">
        <v>1815</v>
      </c>
      <c r="L2075" s="116">
        <v>2</v>
      </c>
      <c r="M2075" s="116">
        <v>1</v>
      </c>
      <c r="N2075" s="116">
        <v>2</v>
      </c>
      <c r="O2075" s="116">
        <v>1</v>
      </c>
      <c r="P2075" s="112"/>
      <c r="Q2075" s="112"/>
      <c r="R2075" s="112"/>
      <c r="S2075" s="112"/>
      <c r="T2075" s="112"/>
      <c r="U2075" s="112"/>
      <c r="V2075" s="112"/>
      <c r="W2075" s="112"/>
    </row>
    <row r="2076" spans="1:23" x14ac:dyDescent="0.25">
      <c r="A2076" t="s">
        <v>103</v>
      </c>
      <c r="B2076" t="s">
        <v>102</v>
      </c>
      <c r="C2076" t="s">
        <v>8</v>
      </c>
      <c r="D2076" t="s">
        <v>552</v>
      </c>
      <c r="E2076" t="s">
        <v>1561</v>
      </c>
      <c r="F2076" t="s">
        <v>1904</v>
      </c>
      <c r="G2076" t="s">
        <v>1905</v>
      </c>
      <c r="H2076" t="s">
        <v>1913</v>
      </c>
      <c r="I2076" t="s">
        <v>1647</v>
      </c>
      <c r="J2076" t="s">
        <v>1643</v>
      </c>
      <c r="K2076" t="s">
        <v>1648</v>
      </c>
      <c r="L2076" s="116">
        <v>0</v>
      </c>
      <c r="M2076" s="116">
        <v>0</v>
      </c>
      <c r="N2076" s="116">
        <v>0</v>
      </c>
      <c r="O2076" s="116">
        <v>0</v>
      </c>
      <c r="P2076" s="112"/>
      <c r="Q2076" s="112"/>
      <c r="R2076" s="112"/>
      <c r="S2076" s="112"/>
      <c r="T2076" s="112"/>
      <c r="U2076" s="112"/>
      <c r="V2076" s="112"/>
      <c r="W2076" s="112"/>
    </row>
    <row r="2077" spans="1:23" x14ac:dyDescent="0.25">
      <c r="A2077" t="s">
        <v>104</v>
      </c>
      <c r="B2077" t="s">
        <v>105</v>
      </c>
      <c r="C2077" t="s">
        <v>7</v>
      </c>
      <c r="D2077" t="s">
        <v>553</v>
      </c>
      <c r="E2077" t="s">
        <v>1562</v>
      </c>
      <c r="F2077" t="s">
        <v>1904</v>
      </c>
      <c r="G2077" t="s">
        <v>1905</v>
      </c>
      <c r="H2077" t="s">
        <v>1906</v>
      </c>
      <c r="I2077" t="s">
        <v>1704</v>
      </c>
      <c r="J2077" t="s">
        <v>1653</v>
      </c>
      <c r="K2077" t="s">
        <v>1705</v>
      </c>
      <c r="L2077" s="116">
        <v>1</v>
      </c>
      <c r="M2077" s="116">
        <v>0</v>
      </c>
      <c r="N2077" s="116">
        <v>1</v>
      </c>
      <c r="O2077" s="116">
        <v>0</v>
      </c>
      <c r="P2077" s="112"/>
      <c r="Q2077" s="112"/>
      <c r="R2077" s="112"/>
      <c r="S2077" s="112"/>
      <c r="T2077" s="112"/>
      <c r="U2077" s="112"/>
      <c r="V2077" s="112"/>
      <c r="W2077" s="112"/>
    </row>
    <row r="2078" spans="1:23" x14ac:dyDescent="0.25">
      <c r="A2078" t="s">
        <v>104</v>
      </c>
      <c r="B2078" t="s">
        <v>105</v>
      </c>
      <c r="C2078" t="s">
        <v>7</v>
      </c>
      <c r="D2078" t="s">
        <v>553</v>
      </c>
      <c r="E2078" t="s">
        <v>1562</v>
      </c>
      <c r="F2078" t="s">
        <v>1904</v>
      </c>
      <c r="G2078" t="s">
        <v>1905</v>
      </c>
      <c r="H2078" t="s">
        <v>1907</v>
      </c>
      <c r="I2078" t="s">
        <v>1665</v>
      </c>
      <c r="J2078" t="s">
        <v>1653</v>
      </c>
      <c r="K2078" t="s">
        <v>1666</v>
      </c>
      <c r="L2078" s="116">
        <v>1</v>
      </c>
      <c r="M2078" s="116">
        <v>0</v>
      </c>
      <c r="N2078" s="116">
        <v>1</v>
      </c>
      <c r="O2078" s="116">
        <v>0</v>
      </c>
      <c r="P2078" s="112"/>
      <c r="Q2078" s="112"/>
      <c r="R2078" s="112"/>
      <c r="S2078" s="112"/>
      <c r="T2078" s="112"/>
      <c r="U2078" s="112"/>
      <c r="V2078" s="112"/>
      <c r="W2078" s="112"/>
    </row>
    <row r="2079" spans="1:23" x14ac:dyDescent="0.25">
      <c r="A2079" t="s">
        <v>104</v>
      </c>
      <c r="B2079" t="s">
        <v>105</v>
      </c>
      <c r="C2079" t="s">
        <v>7</v>
      </c>
      <c r="D2079" t="s">
        <v>553</v>
      </c>
      <c r="E2079" t="s">
        <v>1562</v>
      </c>
      <c r="F2079" t="s">
        <v>1904</v>
      </c>
      <c r="G2079" t="s">
        <v>1905</v>
      </c>
      <c r="H2079" t="s">
        <v>1908</v>
      </c>
      <c r="I2079" t="s">
        <v>1706</v>
      </c>
      <c r="J2079" t="s">
        <v>1653</v>
      </c>
      <c r="K2079" t="s">
        <v>1707</v>
      </c>
      <c r="L2079" s="116">
        <v>5</v>
      </c>
      <c r="M2079" s="116">
        <v>1</v>
      </c>
      <c r="N2079" s="116">
        <v>5</v>
      </c>
      <c r="O2079" s="116">
        <v>1</v>
      </c>
      <c r="P2079" s="112"/>
      <c r="Q2079" s="112"/>
      <c r="R2079" s="112"/>
      <c r="S2079" s="112"/>
      <c r="T2079" s="112"/>
      <c r="U2079" s="112"/>
      <c r="V2079" s="112"/>
      <c r="W2079" s="112"/>
    </row>
    <row r="2080" spans="1:23" x14ac:dyDescent="0.25">
      <c r="A2080" t="s">
        <v>104</v>
      </c>
      <c r="B2080" t="s">
        <v>105</v>
      </c>
      <c r="C2080" t="s">
        <v>7</v>
      </c>
      <c r="D2080" t="s">
        <v>553</v>
      </c>
      <c r="E2080" t="s">
        <v>1562</v>
      </c>
      <c r="F2080" t="s">
        <v>1904</v>
      </c>
      <c r="G2080" t="s">
        <v>1905</v>
      </c>
      <c r="H2080" t="s">
        <v>1909</v>
      </c>
      <c r="I2080" t="s">
        <v>1652</v>
      </c>
      <c r="J2080" t="s">
        <v>1653</v>
      </c>
      <c r="K2080" t="s">
        <v>1654</v>
      </c>
      <c r="L2080" s="116">
        <v>1</v>
      </c>
      <c r="M2080" s="116">
        <v>0</v>
      </c>
      <c r="N2080" s="116">
        <v>1</v>
      </c>
      <c r="O2080" s="116">
        <v>0</v>
      </c>
      <c r="P2080" s="112"/>
      <c r="Q2080" s="112"/>
      <c r="R2080" s="112"/>
      <c r="S2080" s="112"/>
      <c r="T2080" s="112"/>
      <c r="U2080" s="112"/>
      <c r="V2080" s="112"/>
      <c r="W2080" s="112"/>
    </row>
    <row r="2081" spans="1:23" x14ac:dyDescent="0.25">
      <c r="A2081" t="s">
        <v>104</v>
      </c>
      <c r="B2081" t="s">
        <v>105</v>
      </c>
      <c r="C2081" t="s">
        <v>7</v>
      </c>
      <c r="D2081" t="s">
        <v>553</v>
      </c>
      <c r="E2081" t="s">
        <v>1562</v>
      </c>
      <c r="F2081" t="s">
        <v>1904</v>
      </c>
      <c r="G2081" t="s">
        <v>1905</v>
      </c>
      <c r="H2081" t="s">
        <v>1910</v>
      </c>
      <c r="I2081" t="s">
        <v>1679</v>
      </c>
      <c r="J2081" t="s">
        <v>1675</v>
      </c>
      <c r="K2081" t="s">
        <v>1680</v>
      </c>
      <c r="L2081" s="116">
        <v>1</v>
      </c>
      <c r="M2081" s="116">
        <v>0</v>
      </c>
      <c r="N2081" s="116">
        <v>1</v>
      </c>
      <c r="O2081" s="116">
        <v>0</v>
      </c>
      <c r="P2081" s="112"/>
      <c r="Q2081" s="112"/>
      <c r="R2081" s="112"/>
      <c r="S2081" s="112"/>
      <c r="T2081" s="112"/>
      <c r="U2081" s="112"/>
      <c r="V2081" s="112"/>
      <c r="W2081" s="112"/>
    </row>
    <row r="2082" spans="1:23" x14ac:dyDescent="0.25">
      <c r="A2082" t="s">
        <v>104</v>
      </c>
      <c r="B2082" t="s">
        <v>105</v>
      </c>
      <c r="C2082" t="s">
        <v>7</v>
      </c>
      <c r="D2082" t="s">
        <v>553</v>
      </c>
      <c r="E2082" t="s">
        <v>1562</v>
      </c>
      <c r="F2082" t="s">
        <v>1904</v>
      </c>
      <c r="G2082" t="s">
        <v>1905</v>
      </c>
      <c r="H2082" t="s">
        <v>1911</v>
      </c>
      <c r="I2082" t="s">
        <v>1642</v>
      </c>
      <c r="J2082" t="s">
        <v>1643</v>
      </c>
      <c r="K2082" t="s">
        <v>1644</v>
      </c>
      <c r="L2082" s="116">
        <v>1</v>
      </c>
      <c r="M2082" s="116">
        <v>1</v>
      </c>
      <c r="N2082" s="116">
        <v>1</v>
      </c>
      <c r="O2082" s="116">
        <v>1</v>
      </c>
      <c r="P2082" s="112"/>
      <c r="Q2082" s="112"/>
      <c r="R2082" s="112"/>
      <c r="S2082" s="112"/>
      <c r="T2082" s="112"/>
      <c r="U2082" s="112"/>
      <c r="V2082" s="112"/>
      <c r="W2082" s="112"/>
    </row>
    <row r="2083" spans="1:23" x14ac:dyDescent="0.25">
      <c r="A2083" t="s">
        <v>104</v>
      </c>
      <c r="B2083" t="s">
        <v>105</v>
      </c>
      <c r="C2083" t="s">
        <v>7</v>
      </c>
      <c r="D2083" t="s">
        <v>553</v>
      </c>
      <c r="E2083" t="s">
        <v>1562</v>
      </c>
      <c r="F2083" t="s">
        <v>1904</v>
      </c>
      <c r="G2083" t="s">
        <v>1905</v>
      </c>
      <c r="H2083" t="s">
        <v>1912</v>
      </c>
      <c r="I2083" t="s">
        <v>1758</v>
      </c>
      <c r="J2083" t="s">
        <v>1675</v>
      </c>
      <c r="K2083" t="s">
        <v>1759</v>
      </c>
      <c r="L2083" s="116">
        <v>1</v>
      </c>
      <c r="M2083" s="116">
        <v>1</v>
      </c>
      <c r="N2083" s="116">
        <v>1</v>
      </c>
      <c r="O2083" s="116">
        <v>1</v>
      </c>
      <c r="P2083" s="112"/>
      <c r="Q2083" s="112"/>
      <c r="R2083" s="112"/>
      <c r="S2083" s="112"/>
      <c r="T2083" s="112"/>
      <c r="U2083" s="112"/>
      <c r="V2083" s="112"/>
      <c r="W2083" s="112"/>
    </row>
    <row r="2084" spans="1:23" x14ac:dyDescent="0.25">
      <c r="A2084" t="s">
        <v>107</v>
      </c>
      <c r="B2084" t="s">
        <v>108</v>
      </c>
      <c r="C2084" t="s">
        <v>7</v>
      </c>
      <c r="D2084" t="s">
        <v>554</v>
      </c>
      <c r="E2084" t="s">
        <v>1563</v>
      </c>
      <c r="F2084" t="s">
        <v>1904</v>
      </c>
      <c r="G2084" t="s">
        <v>1905</v>
      </c>
      <c r="H2084" t="s">
        <v>1906</v>
      </c>
      <c r="I2084" t="s">
        <v>1647</v>
      </c>
      <c r="J2084" t="s">
        <v>1643</v>
      </c>
      <c r="K2084" t="s">
        <v>1648</v>
      </c>
      <c r="L2084" s="116">
        <v>1</v>
      </c>
      <c r="M2084" s="116">
        <v>1</v>
      </c>
      <c r="N2084" s="116">
        <v>1</v>
      </c>
      <c r="O2084" s="116">
        <v>1</v>
      </c>
      <c r="P2084" s="112"/>
      <c r="Q2084" s="112"/>
      <c r="R2084" s="112"/>
      <c r="S2084" s="112"/>
      <c r="T2084" s="112"/>
      <c r="U2084" s="112"/>
      <c r="V2084" s="112"/>
      <c r="W2084" s="112"/>
    </row>
    <row r="2085" spans="1:23" x14ac:dyDescent="0.25">
      <c r="A2085" t="s">
        <v>107</v>
      </c>
      <c r="B2085" t="s">
        <v>108</v>
      </c>
      <c r="C2085" t="s">
        <v>7</v>
      </c>
      <c r="D2085" t="s">
        <v>554</v>
      </c>
      <c r="E2085" t="s">
        <v>1563</v>
      </c>
      <c r="F2085" t="s">
        <v>1904</v>
      </c>
      <c r="G2085" t="s">
        <v>1905</v>
      </c>
      <c r="H2085" t="s">
        <v>1907</v>
      </c>
      <c r="I2085" t="s">
        <v>1714</v>
      </c>
      <c r="J2085" t="s">
        <v>1653</v>
      </c>
      <c r="K2085" t="s">
        <v>1715</v>
      </c>
      <c r="L2085" s="116">
        <v>6</v>
      </c>
      <c r="M2085" s="116">
        <v>5</v>
      </c>
      <c r="N2085" s="116">
        <v>6</v>
      </c>
      <c r="O2085" s="116">
        <v>5</v>
      </c>
      <c r="P2085" s="112"/>
      <c r="Q2085" s="112"/>
      <c r="R2085" s="112"/>
      <c r="S2085" s="112"/>
      <c r="T2085" s="112"/>
      <c r="U2085" s="112"/>
      <c r="V2085" s="112"/>
      <c r="W2085" s="112"/>
    </row>
    <row r="2086" spans="1:23" x14ac:dyDescent="0.25">
      <c r="A2086" t="s">
        <v>107</v>
      </c>
      <c r="B2086" t="s">
        <v>108</v>
      </c>
      <c r="C2086" t="s">
        <v>7</v>
      </c>
      <c r="D2086" t="s">
        <v>554</v>
      </c>
      <c r="E2086" t="s">
        <v>1563</v>
      </c>
      <c r="F2086" t="s">
        <v>1904</v>
      </c>
      <c r="G2086" t="s">
        <v>1905</v>
      </c>
      <c r="H2086" t="s">
        <v>1908</v>
      </c>
      <c r="I2086" t="s">
        <v>1763</v>
      </c>
      <c r="J2086" t="s">
        <v>1653</v>
      </c>
      <c r="K2086" t="s">
        <v>1764</v>
      </c>
      <c r="L2086" s="116">
        <v>3</v>
      </c>
      <c r="M2086" s="116">
        <v>3</v>
      </c>
      <c r="N2086" s="116">
        <v>3</v>
      </c>
      <c r="O2086" s="116">
        <v>3</v>
      </c>
      <c r="P2086" s="112"/>
      <c r="Q2086" s="112"/>
      <c r="R2086" s="112"/>
      <c r="S2086" s="112"/>
      <c r="T2086" s="112"/>
      <c r="U2086" s="112"/>
      <c r="V2086" s="112"/>
      <c r="W2086" s="112"/>
    </row>
    <row r="2087" spans="1:23" x14ac:dyDescent="0.25">
      <c r="A2087" t="s">
        <v>107</v>
      </c>
      <c r="B2087" t="s">
        <v>108</v>
      </c>
      <c r="C2087" t="s">
        <v>7</v>
      </c>
      <c r="D2087" t="s">
        <v>554</v>
      </c>
      <c r="E2087" t="s">
        <v>1563</v>
      </c>
      <c r="F2087" t="s">
        <v>1904</v>
      </c>
      <c r="G2087" t="s">
        <v>1905</v>
      </c>
      <c r="H2087" t="s">
        <v>1909</v>
      </c>
      <c r="I2087" t="s">
        <v>1710</v>
      </c>
      <c r="J2087" t="s">
        <v>1653</v>
      </c>
      <c r="K2087" t="s">
        <v>1711</v>
      </c>
      <c r="L2087" s="116">
        <v>13</v>
      </c>
      <c r="M2087" s="116">
        <v>7</v>
      </c>
      <c r="N2087" s="116">
        <v>13</v>
      </c>
      <c r="O2087" s="116">
        <v>7</v>
      </c>
      <c r="P2087" s="112"/>
      <c r="Q2087" s="112"/>
      <c r="R2087" s="112"/>
      <c r="S2087" s="112"/>
      <c r="T2087" s="112"/>
      <c r="U2087" s="112"/>
      <c r="V2087" s="112"/>
      <c r="W2087" s="112"/>
    </row>
    <row r="2088" spans="1:23" x14ac:dyDescent="0.25">
      <c r="A2088" t="s">
        <v>110</v>
      </c>
      <c r="B2088" t="s">
        <v>111</v>
      </c>
      <c r="C2088" t="s">
        <v>7</v>
      </c>
      <c r="D2088" t="s">
        <v>555</v>
      </c>
      <c r="E2088" t="s">
        <v>1564</v>
      </c>
      <c r="F2088" t="s">
        <v>1904</v>
      </c>
      <c r="G2088" t="s">
        <v>1905</v>
      </c>
      <c r="H2088" t="s">
        <v>1906</v>
      </c>
      <c r="I2088" t="s">
        <v>1655</v>
      </c>
      <c r="J2088" t="s">
        <v>1643</v>
      </c>
      <c r="K2088" t="s">
        <v>1656</v>
      </c>
      <c r="L2088" s="116">
        <v>4</v>
      </c>
      <c r="M2088" s="116">
        <v>1</v>
      </c>
      <c r="N2088" s="116">
        <v>4</v>
      </c>
      <c r="O2088" s="116">
        <v>1</v>
      </c>
      <c r="P2088" s="112"/>
      <c r="Q2088" s="112"/>
      <c r="R2088" s="112"/>
      <c r="S2088" s="112"/>
      <c r="T2088" s="112"/>
      <c r="U2088" s="112"/>
      <c r="V2088" s="112"/>
      <c r="W2088" s="112"/>
    </row>
    <row r="2089" spans="1:23" x14ac:dyDescent="0.25">
      <c r="A2089" t="s">
        <v>110</v>
      </c>
      <c r="B2089" t="s">
        <v>111</v>
      </c>
      <c r="C2089" t="s">
        <v>7</v>
      </c>
      <c r="D2089" t="s">
        <v>555</v>
      </c>
      <c r="E2089" t="s">
        <v>1564</v>
      </c>
      <c r="F2089" t="s">
        <v>1904</v>
      </c>
      <c r="G2089" t="s">
        <v>1905</v>
      </c>
      <c r="H2089" t="s">
        <v>1907</v>
      </c>
      <c r="I2089" t="s">
        <v>1732</v>
      </c>
      <c r="J2089" t="s">
        <v>1643</v>
      </c>
      <c r="K2089" t="s">
        <v>1733</v>
      </c>
      <c r="L2089" s="116">
        <v>9</v>
      </c>
      <c r="M2089" s="116">
        <v>9</v>
      </c>
      <c r="N2089" s="116">
        <v>9</v>
      </c>
      <c r="O2089" s="116">
        <v>9</v>
      </c>
      <c r="P2089" s="112"/>
      <c r="Q2089" s="112"/>
      <c r="R2089" s="112"/>
      <c r="S2089" s="112"/>
      <c r="T2089" s="112"/>
      <c r="U2089" s="112"/>
      <c r="V2089" s="112"/>
      <c r="W2089" s="112"/>
    </row>
    <row r="2090" spans="1:23" x14ac:dyDescent="0.25">
      <c r="A2090" t="s">
        <v>110</v>
      </c>
      <c r="B2090" t="s">
        <v>111</v>
      </c>
      <c r="C2090" t="s">
        <v>7</v>
      </c>
      <c r="D2090" t="s">
        <v>555</v>
      </c>
      <c r="E2090" t="s">
        <v>1564</v>
      </c>
      <c r="F2090" t="s">
        <v>1904</v>
      </c>
      <c r="G2090" t="s">
        <v>1905</v>
      </c>
      <c r="H2090" t="s">
        <v>1908</v>
      </c>
      <c r="I2090" t="s">
        <v>1657</v>
      </c>
      <c r="J2090" t="s">
        <v>1653</v>
      </c>
      <c r="K2090" t="s">
        <v>1658</v>
      </c>
      <c r="L2090" s="116">
        <v>1</v>
      </c>
      <c r="M2090" s="116">
        <v>0</v>
      </c>
      <c r="N2090" s="116">
        <v>1</v>
      </c>
      <c r="O2090" s="116">
        <v>0</v>
      </c>
      <c r="P2090" s="112"/>
      <c r="Q2090" s="112"/>
      <c r="R2090" s="112"/>
      <c r="S2090" s="112"/>
      <c r="T2090" s="112"/>
      <c r="U2090" s="112"/>
      <c r="V2090" s="112"/>
      <c r="W2090" s="112"/>
    </row>
    <row r="2091" spans="1:23" x14ac:dyDescent="0.25">
      <c r="A2091" t="s">
        <v>110</v>
      </c>
      <c r="B2091" t="s">
        <v>111</v>
      </c>
      <c r="C2091" t="s">
        <v>7</v>
      </c>
      <c r="D2091" t="s">
        <v>555</v>
      </c>
      <c r="E2091" t="s">
        <v>1564</v>
      </c>
      <c r="F2091" t="s">
        <v>1904</v>
      </c>
      <c r="G2091" t="s">
        <v>1905</v>
      </c>
      <c r="H2091" t="s">
        <v>1909</v>
      </c>
      <c r="I2091" t="s">
        <v>1800</v>
      </c>
      <c r="J2091" t="s">
        <v>1670</v>
      </c>
      <c r="K2091" t="s">
        <v>1801</v>
      </c>
      <c r="L2091" s="116">
        <v>2</v>
      </c>
      <c r="M2091" s="116">
        <v>0</v>
      </c>
      <c r="N2091" s="116">
        <v>2</v>
      </c>
      <c r="O2091" s="116">
        <v>0</v>
      </c>
      <c r="P2091" s="112"/>
      <c r="Q2091" s="112"/>
      <c r="R2091" s="112"/>
      <c r="S2091" s="112"/>
      <c r="T2091" s="112"/>
      <c r="U2091" s="112"/>
      <c r="V2091" s="112"/>
      <c r="W2091" s="112"/>
    </row>
    <row r="2092" spans="1:23" x14ac:dyDescent="0.25">
      <c r="A2092" t="s">
        <v>110</v>
      </c>
      <c r="B2092" t="s">
        <v>111</v>
      </c>
      <c r="C2092" t="s">
        <v>7</v>
      </c>
      <c r="D2092" t="s">
        <v>555</v>
      </c>
      <c r="E2092" t="s">
        <v>1564</v>
      </c>
      <c r="F2092" t="s">
        <v>1904</v>
      </c>
      <c r="G2092" t="s">
        <v>1905</v>
      </c>
      <c r="H2092" t="s">
        <v>1910</v>
      </c>
      <c r="I2092" t="s">
        <v>1672</v>
      </c>
      <c r="J2092" t="s">
        <v>1643</v>
      </c>
      <c r="K2092" t="s">
        <v>1673</v>
      </c>
      <c r="L2092" s="116">
        <v>16</v>
      </c>
      <c r="M2092" s="116">
        <v>3</v>
      </c>
      <c r="N2092" s="116">
        <v>16</v>
      </c>
      <c r="O2092" s="116">
        <v>3</v>
      </c>
      <c r="P2092" s="112"/>
      <c r="Q2092" s="112"/>
      <c r="R2092" s="112"/>
      <c r="S2092" s="112"/>
      <c r="T2092" s="112"/>
      <c r="U2092" s="112"/>
      <c r="V2092" s="112"/>
      <c r="W2092" s="112"/>
    </row>
    <row r="2093" spans="1:23" x14ac:dyDescent="0.25">
      <c r="A2093" t="s">
        <v>110</v>
      </c>
      <c r="B2093" t="s">
        <v>111</v>
      </c>
      <c r="C2093" t="s">
        <v>7</v>
      </c>
      <c r="D2093" t="s">
        <v>555</v>
      </c>
      <c r="E2093" t="s">
        <v>1564</v>
      </c>
      <c r="F2093" t="s">
        <v>1904</v>
      </c>
      <c r="G2093" t="s">
        <v>1905</v>
      </c>
      <c r="H2093" t="s">
        <v>1911</v>
      </c>
      <c r="I2093" t="s">
        <v>1802</v>
      </c>
      <c r="J2093" t="s">
        <v>1675</v>
      </c>
      <c r="K2093" t="s">
        <v>1803</v>
      </c>
      <c r="L2093" s="116">
        <v>3</v>
      </c>
      <c r="M2093" s="116">
        <v>2</v>
      </c>
      <c r="N2093" s="116">
        <v>3</v>
      </c>
      <c r="O2093" s="116">
        <v>2</v>
      </c>
      <c r="P2093" s="112"/>
      <c r="Q2093" s="112"/>
      <c r="R2093" s="112"/>
      <c r="S2093" s="112"/>
      <c r="T2093" s="112"/>
      <c r="U2093" s="112"/>
      <c r="V2093" s="112"/>
      <c r="W2093" s="112"/>
    </row>
    <row r="2094" spans="1:23" x14ac:dyDescent="0.25">
      <c r="A2094" t="s">
        <v>110</v>
      </c>
      <c r="B2094" t="s">
        <v>111</v>
      </c>
      <c r="C2094" t="s">
        <v>7</v>
      </c>
      <c r="D2094" t="s">
        <v>555</v>
      </c>
      <c r="E2094" t="s">
        <v>1564</v>
      </c>
      <c r="F2094" t="s">
        <v>1904</v>
      </c>
      <c r="G2094" t="s">
        <v>1905</v>
      </c>
      <c r="H2094" t="s">
        <v>1912</v>
      </c>
      <c r="I2094" t="s">
        <v>1804</v>
      </c>
      <c r="J2094" t="s">
        <v>1670</v>
      </c>
      <c r="K2094" t="s">
        <v>1805</v>
      </c>
      <c r="L2094" s="116">
        <v>1</v>
      </c>
      <c r="M2094" s="116">
        <v>0</v>
      </c>
      <c r="N2094" s="116">
        <v>1</v>
      </c>
      <c r="O2094" s="116">
        <v>0</v>
      </c>
      <c r="P2094" s="112"/>
      <c r="Q2094" s="112"/>
      <c r="R2094" s="112"/>
      <c r="S2094" s="112"/>
      <c r="T2094" s="112"/>
      <c r="U2094" s="112"/>
      <c r="V2094" s="112"/>
      <c r="W2094" s="112"/>
    </row>
    <row r="2095" spans="1:23" x14ac:dyDescent="0.25">
      <c r="A2095" t="s">
        <v>110</v>
      </c>
      <c r="B2095" t="s">
        <v>111</v>
      </c>
      <c r="C2095" t="s">
        <v>7</v>
      </c>
      <c r="D2095" t="s">
        <v>555</v>
      </c>
      <c r="E2095" t="s">
        <v>1564</v>
      </c>
      <c r="F2095" t="s">
        <v>1904</v>
      </c>
      <c r="G2095" t="s">
        <v>1905</v>
      </c>
      <c r="H2095" t="s">
        <v>1913</v>
      </c>
      <c r="I2095" t="s">
        <v>1695</v>
      </c>
      <c r="J2095" t="s">
        <v>1696</v>
      </c>
      <c r="K2095" t="s">
        <v>1697</v>
      </c>
      <c r="L2095" s="116">
        <v>2</v>
      </c>
      <c r="M2095" s="116">
        <v>2</v>
      </c>
      <c r="N2095" s="116">
        <v>2</v>
      </c>
      <c r="O2095" s="116">
        <v>2</v>
      </c>
      <c r="P2095" s="112"/>
      <c r="Q2095" s="112"/>
      <c r="R2095" s="112"/>
      <c r="S2095" s="112"/>
      <c r="T2095" s="112"/>
      <c r="U2095" s="112"/>
      <c r="V2095" s="112"/>
      <c r="W2095" s="112"/>
    </row>
    <row r="2096" spans="1:23" x14ac:dyDescent="0.25">
      <c r="A2096" t="s">
        <v>110</v>
      </c>
      <c r="B2096" t="s">
        <v>111</v>
      </c>
      <c r="C2096" t="s">
        <v>7</v>
      </c>
      <c r="D2096" t="s">
        <v>555</v>
      </c>
      <c r="E2096" t="s">
        <v>1564</v>
      </c>
      <c r="F2096" t="s">
        <v>1904</v>
      </c>
      <c r="G2096" t="s">
        <v>1905</v>
      </c>
      <c r="H2096" t="s">
        <v>1914</v>
      </c>
      <c r="I2096" t="s">
        <v>1642</v>
      </c>
      <c r="J2096" t="s">
        <v>1643</v>
      </c>
      <c r="K2096" t="s">
        <v>1644</v>
      </c>
      <c r="L2096" s="116">
        <v>4</v>
      </c>
      <c r="M2096" s="116">
        <v>3</v>
      </c>
      <c r="N2096" s="116">
        <v>4</v>
      </c>
      <c r="O2096" s="116">
        <v>3</v>
      </c>
      <c r="P2096" s="112"/>
      <c r="Q2096" s="112"/>
      <c r="R2096" s="112"/>
      <c r="S2096" s="112"/>
      <c r="T2096" s="112"/>
      <c r="U2096" s="112"/>
      <c r="V2096" s="112"/>
      <c r="W2096" s="112"/>
    </row>
    <row r="2097" spans="1:23" x14ac:dyDescent="0.25">
      <c r="A2097" t="s">
        <v>110</v>
      </c>
      <c r="B2097" t="s">
        <v>111</v>
      </c>
      <c r="C2097" t="s">
        <v>7</v>
      </c>
      <c r="D2097" t="s">
        <v>555</v>
      </c>
      <c r="E2097" t="s">
        <v>1564</v>
      </c>
      <c r="F2097" t="s">
        <v>1904</v>
      </c>
      <c r="G2097" t="s">
        <v>1905</v>
      </c>
      <c r="H2097" t="s">
        <v>1915</v>
      </c>
      <c r="I2097" t="s">
        <v>1710</v>
      </c>
      <c r="J2097" t="s">
        <v>1653</v>
      </c>
      <c r="K2097" t="s">
        <v>1711</v>
      </c>
      <c r="L2097" s="116">
        <v>7</v>
      </c>
      <c r="M2097" s="116">
        <v>5</v>
      </c>
      <c r="N2097" s="116">
        <v>7</v>
      </c>
      <c r="O2097" s="116">
        <v>5</v>
      </c>
      <c r="P2097" s="112"/>
      <c r="Q2097" s="112"/>
      <c r="R2097" s="112"/>
      <c r="S2097" s="112"/>
      <c r="T2097" s="112"/>
      <c r="U2097" s="112"/>
      <c r="V2097" s="112"/>
      <c r="W2097" s="112"/>
    </row>
    <row r="2098" spans="1:23" x14ac:dyDescent="0.25">
      <c r="A2098" t="s">
        <v>110</v>
      </c>
      <c r="B2098" t="s">
        <v>111</v>
      </c>
      <c r="C2098" t="s">
        <v>7</v>
      </c>
      <c r="D2098" t="s">
        <v>555</v>
      </c>
      <c r="E2098" t="s">
        <v>1564</v>
      </c>
      <c r="F2098" t="s">
        <v>1904</v>
      </c>
      <c r="G2098" t="s">
        <v>1905</v>
      </c>
      <c r="H2098" t="s">
        <v>1916</v>
      </c>
      <c r="I2098" t="s">
        <v>1832</v>
      </c>
      <c r="J2098" t="s">
        <v>1643</v>
      </c>
      <c r="K2098" t="s">
        <v>1833</v>
      </c>
      <c r="L2098" s="116">
        <v>1</v>
      </c>
      <c r="M2098" s="116">
        <v>1</v>
      </c>
      <c r="N2098" s="116">
        <v>1</v>
      </c>
      <c r="O2098" s="116">
        <v>1</v>
      </c>
      <c r="P2098" s="112"/>
      <c r="Q2098" s="112"/>
      <c r="R2098" s="112"/>
      <c r="S2098" s="112"/>
      <c r="T2098" s="112"/>
      <c r="U2098" s="112"/>
      <c r="V2098" s="112"/>
      <c r="W2098" s="112"/>
    </row>
    <row r="2099" spans="1:23" x14ac:dyDescent="0.25">
      <c r="A2099" t="s">
        <v>110</v>
      </c>
      <c r="B2099" t="s">
        <v>111</v>
      </c>
      <c r="C2099" t="s">
        <v>7</v>
      </c>
      <c r="D2099" t="s">
        <v>555</v>
      </c>
      <c r="E2099" t="s">
        <v>1564</v>
      </c>
      <c r="F2099" t="s">
        <v>1904</v>
      </c>
      <c r="G2099" t="s">
        <v>1905</v>
      </c>
      <c r="H2099" t="s">
        <v>1917</v>
      </c>
      <c r="I2099" t="s">
        <v>1712</v>
      </c>
      <c r="J2099" t="s">
        <v>1653</v>
      </c>
      <c r="K2099" t="s">
        <v>1713</v>
      </c>
      <c r="L2099" s="116">
        <v>1</v>
      </c>
      <c r="M2099" s="116">
        <v>0</v>
      </c>
      <c r="N2099" s="116">
        <v>1</v>
      </c>
      <c r="O2099" s="116">
        <v>0</v>
      </c>
      <c r="P2099" s="112"/>
      <c r="Q2099" s="112"/>
      <c r="R2099" s="112"/>
      <c r="S2099" s="112"/>
      <c r="T2099" s="112"/>
      <c r="U2099" s="112"/>
      <c r="V2099" s="112"/>
      <c r="W2099" s="112"/>
    </row>
    <row r="2100" spans="1:23" x14ac:dyDescent="0.25">
      <c r="A2100" t="s">
        <v>110</v>
      </c>
      <c r="B2100" t="s">
        <v>111</v>
      </c>
      <c r="C2100" t="s">
        <v>7</v>
      </c>
      <c r="D2100" t="s">
        <v>555</v>
      </c>
      <c r="E2100" t="s">
        <v>1564</v>
      </c>
      <c r="F2100" t="s">
        <v>1904</v>
      </c>
      <c r="G2100" t="s">
        <v>1905</v>
      </c>
      <c r="H2100" t="s">
        <v>1918</v>
      </c>
      <c r="I2100" t="s">
        <v>1754</v>
      </c>
      <c r="J2100" t="s">
        <v>1670</v>
      </c>
      <c r="K2100" t="s">
        <v>1755</v>
      </c>
      <c r="L2100" s="116">
        <v>5</v>
      </c>
      <c r="M2100" s="116">
        <v>2</v>
      </c>
      <c r="N2100" s="116">
        <v>5</v>
      </c>
      <c r="O2100" s="116">
        <v>2</v>
      </c>
      <c r="P2100" s="112"/>
      <c r="Q2100" s="112"/>
      <c r="R2100" s="112"/>
      <c r="S2100" s="112"/>
      <c r="T2100" s="112"/>
      <c r="U2100" s="112"/>
      <c r="V2100" s="112"/>
      <c r="W2100" s="112"/>
    </row>
    <row r="2101" spans="1:23" x14ac:dyDescent="0.25">
      <c r="A2101" t="s">
        <v>110</v>
      </c>
      <c r="B2101" t="s">
        <v>111</v>
      </c>
      <c r="C2101" t="s">
        <v>7</v>
      </c>
      <c r="D2101" t="s">
        <v>555</v>
      </c>
      <c r="E2101" t="s">
        <v>1564</v>
      </c>
      <c r="F2101" t="s">
        <v>1904</v>
      </c>
      <c r="G2101" t="s">
        <v>1905</v>
      </c>
      <c r="H2101" t="s">
        <v>1919</v>
      </c>
      <c r="I2101" t="s">
        <v>1645</v>
      </c>
      <c r="J2101" t="s">
        <v>1643</v>
      </c>
      <c r="K2101" t="s">
        <v>1646</v>
      </c>
      <c r="L2101" s="116">
        <v>1</v>
      </c>
      <c r="M2101" s="116">
        <v>0</v>
      </c>
      <c r="N2101" s="116">
        <v>1</v>
      </c>
      <c r="O2101" s="116">
        <v>0</v>
      </c>
      <c r="P2101" s="112"/>
      <c r="Q2101" s="112"/>
      <c r="R2101" s="112"/>
      <c r="S2101" s="112"/>
      <c r="T2101" s="112"/>
      <c r="U2101" s="112"/>
      <c r="V2101" s="112"/>
      <c r="W2101" s="112"/>
    </row>
    <row r="2102" spans="1:23" x14ac:dyDescent="0.25">
      <c r="A2102" t="s">
        <v>110</v>
      </c>
      <c r="B2102" t="s">
        <v>111</v>
      </c>
      <c r="C2102" t="s">
        <v>7</v>
      </c>
      <c r="D2102" t="s">
        <v>555</v>
      </c>
      <c r="E2102" t="s">
        <v>1564</v>
      </c>
      <c r="F2102" t="s">
        <v>1904</v>
      </c>
      <c r="G2102" t="s">
        <v>1905</v>
      </c>
      <c r="H2102" t="s">
        <v>1920</v>
      </c>
      <c r="I2102" t="s">
        <v>1758</v>
      </c>
      <c r="J2102" t="s">
        <v>1675</v>
      </c>
      <c r="K2102" t="s">
        <v>1759</v>
      </c>
      <c r="L2102" s="116">
        <v>1</v>
      </c>
      <c r="M2102" s="116">
        <v>0</v>
      </c>
      <c r="N2102" s="116">
        <v>1</v>
      </c>
      <c r="O2102" s="116">
        <v>0</v>
      </c>
      <c r="P2102" s="112"/>
      <c r="Q2102" s="112"/>
      <c r="R2102" s="112"/>
      <c r="S2102" s="112"/>
      <c r="T2102" s="112"/>
      <c r="U2102" s="112"/>
      <c r="V2102" s="112"/>
      <c r="W2102" s="112"/>
    </row>
    <row r="2103" spans="1:23" x14ac:dyDescent="0.25">
      <c r="A2103" t="s">
        <v>110</v>
      </c>
      <c r="B2103" t="s">
        <v>111</v>
      </c>
      <c r="C2103" t="s">
        <v>7</v>
      </c>
      <c r="D2103" t="s">
        <v>555</v>
      </c>
      <c r="E2103" t="s">
        <v>1564</v>
      </c>
      <c r="F2103" t="s">
        <v>1904</v>
      </c>
      <c r="G2103" t="s">
        <v>1905</v>
      </c>
      <c r="H2103" t="s">
        <v>1975</v>
      </c>
      <c r="I2103" t="s">
        <v>1698</v>
      </c>
      <c r="J2103" t="s">
        <v>1653</v>
      </c>
      <c r="K2103" t="s">
        <v>1699</v>
      </c>
      <c r="L2103" s="116">
        <v>2</v>
      </c>
      <c r="M2103" s="116">
        <v>2</v>
      </c>
      <c r="N2103" s="116">
        <v>2</v>
      </c>
      <c r="O2103" s="116">
        <v>2</v>
      </c>
      <c r="P2103" s="112"/>
      <c r="Q2103" s="112"/>
      <c r="R2103" s="112"/>
      <c r="S2103" s="112"/>
      <c r="T2103" s="112"/>
      <c r="U2103" s="112"/>
      <c r="V2103" s="112"/>
      <c r="W2103" s="112"/>
    </row>
    <row r="2104" spans="1:23" x14ac:dyDescent="0.25">
      <c r="A2104" t="s">
        <v>110</v>
      </c>
      <c r="B2104" t="s">
        <v>111</v>
      </c>
      <c r="C2104" t="s">
        <v>7</v>
      </c>
      <c r="D2104" t="s">
        <v>555</v>
      </c>
      <c r="E2104" t="s">
        <v>1564</v>
      </c>
      <c r="F2104" t="s">
        <v>1904</v>
      </c>
      <c r="G2104" t="s">
        <v>1905</v>
      </c>
      <c r="H2104" t="s">
        <v>1921</v>
      </c>
      <c r="I2104" t="s">
        <v>1925</v>
      </c>
      <c r="J2104" t="s">
        <v>1653</v>
      </c>
      <c r="K2104" t="s">
        <v>1926</v>
      </c>
      <c r="L2104" s="116">
        <v>1</v>
      </c>
      <c r="M2104" s="116">
        <v>0</v>
      </c>
      <c r="N2104" s="116">
        <v>1</v>
      </c>
      <c r="O2104" s="116">
        <v>0</v>
      </c>
      <c r="P2104" s="112"/>
      <c r="Q2104" s="112"/>
      <c r="R2104" s="112"/>
      <c r="S2104" s="112"/>
      <c r="T2104" s="112"/>
      <c r="U2104" s="112"/>
      <c r="V2104" s="112"/>
      <c r="W2104" s="112"/>
    </row>
    <row r="2105" spans="1:23" x14ac:dyDescent="0.25">
      <c r="A2105" t="s">
        <v>110</v>
      </c>
      <c r="B2105" t="s">
        <v>111</v>
      </c>
      <c r="C2105" t="s">
        <v>7</v>
      </c>
      <c r="D2105" t="s">
        <v>555</v>
      </c>
      <c r="E2105" t="s">
        <v>1564</v>
      </c>
      <c r="F2105" t="s">
        <v>1904</v>
      </c>
      <c r="G2105" t="s">
        <v>1905</v>
      </c>
      <c r="H2105" t="s">
        <v>1922</v>
      </c>
      <c r="I2105" t="s">
        <v>1704</v>
      </c>
      <c r="J2105" t="s">
        <v>1653</v>
      </c>
      <c r="K2105" t="s">
        <v>1705</v>
      </c>
      <c r="L2105" s="116">
        <v>10</v>
      </c>
      <c r="M2105" s="116">
        <v>7</v>
      </c>
      <c r="N2105" s="116">
        <v>10</v>
      </c>
      <c r="O2105" s="116">
        <v>7</v>
      </c>
      <c r="P2105" s="112"/>
      <c r="Q2105" s="112"/>
      <c r="R2105" s="112"/>
      <c r="S2105" s="112"/>
      <c r="T2105" s="112"/>
      <c r="U2105" s="112"/>
      <c r="V2105" s="112"/>
      <c r="W2105" s="112"/>
    </row>
    <row r="2106" spans="1:23" x14ac:dyDescent="0.25">
      <c r="A2106" t="s">
        <v>110</v>
      </c>
      <c r="B2106" t="s">
        <v>111</v>
      </c>
      <c r="C2106" t="s">
        <v>7</v>
      </c>
      <c r="D2106" t="s">
        <v>555</v>
      </c>
      <c r="E2106" t="s">
        <v>1564</v>
      </c>
      <c r="F2106" t="s">
        <v>1904</v>
      </c>
      <c r="G2106" t="s">
        <v>1905</v>
      </c>
      <c r="H2106" t="s">
        <v>1923</v>
      </c>
      <c r="I2106" t="s">
        <v>1718</v>
      </c>
      <c r="J2106" t="s">
        <v>1643</v>
      </c>
      <c r="K2106" t="s">
        <v>1719</v>
      </c>
      <c r="L2106" s="116">
        <v>1</v>
      </c>
      <c r="M2106" s="116">
        <v>1</v>
      </c>
      <c r="N2106" s="116">
        <v>1</v>
      </c>
      <c r="O2106" s="116">
        <v>1</v>
      </c>
      <c r="P2106" s="112"/>
      <c r="Q2106" s="112"/>
      <c r="R2106" s="112"/>
      <c r="S2106" s="112"/>
      <c r="T2106" s="112"/>
      <c r="U2106" s="112"/>
      <c r="V2106" s="112"/>
      <c r="W2106" s="112"/>
    </row>
    <row r="2107" spans="1:23" x14ac:dyDescent="0.25">
      <c r="A2107" t="s">
        <v>110</v>
      </c>
      <c r="B2107" t="s">
        <v>111</v>
      </c>
      <c r="C2107" t="s">
        <v>7</v>
      </c>
      <c r="D2107" t="s">
        <v>555</v>
      </c>
      <c r="E2107" t="s">
        <v>1564</v>
      </c>
      <c r="F2107" t="s">
        <v>1904</v>
      </c>
      <c r="G2107" t="s">
        <v>1905</v>
      </c>
      <c r="H2107" t="s">
        <v>1924</v>
      </c>
      <c r="I2107" t="s">
        <v>1814</v>
      </c>
      <c r="J2107" t="s">
        <v>1696</v>
      </c>
      <c r="K2107" t="s">
        <v>1815</v>
      </c>
      <c r="L2107" s="116">
        <v>1</v>
      </c>
      <c r="M2107" s="116">
        <v>0</v>
      </c>
      <c r="N2107" s="116">
        <v>1</v>
      </c>
      <c r="O2107" s="116">
        <v>0</v>
      </c>
      <c r="P2107" s="112"/>
      <c r="Q2107" s="112"/>
      <c r="R2107" s="112"/>
      <c r="S2107" s="112"/>
      <c r="T2107" s="112"/>
      <c r="U2107" s="112"/>
      <c r="V2107" s="112"/>
      <c r="W2107" s="112"/>
    </row>
    <row r="2108" spans="1:23" x14ac:dyDescent="0.25">
      <c r="A2108" t="s">
        <v>110</v>
      </c>
      <c r="B2108" t="s">
        <v>111</v>
      </c>
      <c r="C2108" t="s">
        <v>7</v>
      </c>
      <c r="D2108" t="s">
        <v>555</v>
      </c>
      <c r="E2108" t="s">
        <v>1564</v>
      </c>
      <c r="F2108" t="s">
        <v>1904</v>
      </c>
      <c r="G2108" t="s">
        <v>1905</v>
      </c>
      <c r="H2108" t="s">
        <v>1927</v>
      </c>
      <c r="I2108" t="s">
        <v>1720</v>
      </c>
      <c r="J2108" t="s">
        <v>1643</v>
      </c>
      <c r="K2108" t="s">
        <v>1721</v>
      </c>
      <c r="L2108" s="116">
        <v>6</v>
      </c>
      <c r="M2108" s="116">
        <v>1</v>
      </c>
      <c r="N2108" s="116">
        <v>6</v>
      </c>
      <c r="O2108" s="116">
        <v>1</v>
      </c>
      <c r="P2108" s="112"/>
      <c r="Q2108" s="112"/>
      <c r="R2108" s="112"/>
      <c r="S2108" s="112"/>
      <c r="T2108" s="112"/>
      <c r="U2108" s="112"/>
      <c r="V2108" s="112"/>
      <c r="W2108" s="112"/>
    </row>
    <row r="2109" spans="1:23" x14ac:dyDescent="0.25">
      <c r="A2109" t="s">
        <v>110</v>
      </c>
      <c r="B2109" t="s">
        <v>111</v>
      </c>
      <c r="C2109" t="s">
        <v>7</v>
      </c>
      <c r="D2109" t="s">
        <v>555</v>
      </c>
      <c r="E2109" t="s">
        <v>1564</v>
      </c>
      <c r="F2109" t="s">
        <v>1904</v>
      </c>
      <c r="G2109" t="s">
        <v>1905</v>
      </c>
      <c r="H2109" t="s">
        <v>1928</v>
      </c>
      <c r="I2109" t="s">
        <v>1647</v>
      </c>
      <c r="J2109" t="s">
        <v>1643</v>
      </c>
      <c r="K2109" t="s">
        <v>1648</v>
      </c>
      <c r="L2109" s="116">
        <v>3</v>
      </c>
      <c r="M2109" s="116">
        <v>1</v>
      </c>
      <c r="N2109" s="116">
        <v>3</v>
      </c>
      <c r="O2109" s="116">
        <v>1</v>
      </c>
      <c r="P2109" s="112"/>
      <c r="Q2109" s="112"/>
      <c r="R2109" s="112"/>
      <c r="S2109" s="112"/>
      <c r="T2109" s="112"/>
      <c r="U2109" s="112"/>
      <c r="V2109" s="112"/>
      <c r="W2109" s="112"/>
    </row>
    <row r="2110" spans="1:23" x14ac:dyDescent="0.25">
      <c r="A2110" t="s">
        <v>110</v>
      </c>
      <c r="B2110" t="s">
        <v>111</v>
      </c>
      <c r="C2110" t="s">
        <v>7</v>
      </c>
      <c r="D2110" t="s">
        <v>555</v>
      </c>
      <c r="E2110" t="s">
        <v>1564</v>
      </c>
      <c r="F2110" t="s">
        <v>1904</v>
      </c>
      <c r="G2110" t="s">
        <v>1905</v>
      </c>
      <c r="H2110" t="s">
        <v>1929</v>
      </c>
      <c r="I2110" t="s">
        <v>1722</v>
      </c>
      <c r="J2110" t="s">
        <v>1696</v>
      </c>
      <c r="K2110" t="s">
        <v>1723</v>
      </c>
      <c r="L2110" s="116">
        <v>27</v>
      </c>
      <c r="M2110" s="116">
        <v>9</v>
      </c>
      <c r="N2110" s="116">
        <v>27</v>
      </c>
      <c r="O2110" s="116">
        <v>9</v>
      </c>
      <c r="P2110" s="112"/>
      <c r="Q2110" s="112"/>
      <c r="R2110" s="112"/>
      <c r="S2110" s="112"/>
      <c r="T2110" s="112"/>
      <c r="U2110" s="112"/>
      <c r="V2110" s="112"/>
      <c r="W2110" s="112"/>
    </row>
    <row r="2111" spans="1:23" x14ac:dyDescent="0.25">
      <c r="A2111" t="s">
        <v>110</v>
      </c>
      <c r="B2111" t="s">
        <v>111</v>
      </c>
      <c r="C2111" t="s">
        <v>7</v>
      </c>
      <c r="D2111" t="s">
        <v>555</v>
      </c>
      <c r="E2111" t="s">
        <v>1564</v>
      </c>
      <c r="F2111" t="s">
        <v>1904</v>
      </c>
      <c r="G2111" t="s">
        <v>1905</v>
      </c>
      <c r="H2111" t="s">
        <v>1930</v>
      </c>
      <c r="I2111" t="s">
        <v>1706</v>
      </c>
      <c r="J2111" t="s">
        <v>1653</v>
      </c>
      <c r="K2111" t="s">
        <v>1707</v>
      </c>
      <c r="L2111" s="116">
        <v>10</v>
      </c>
      <c r="M2111" s="116">
        <v>7</v>
      </c>
      <c r="N2111" s="116">
        <v>10</v>
      </c>
      <c r="O2111" s="116">
        <v>7</v>
      </c>
      <c r="P2111" s="112"/>
      <c r="Q2111" s="112"/>
      <c r="R2111" s="112"/>
      <c r="S2111" s="112"/>
      <c r="T2111" s="112"/>
      <c r="U2111" s="112"/>
      <c r="V2111" s="112"/>
      <c r="W2111" s="112"/>
    </row>
    <row r="2112" spans="1:23" x14ac:dyDescent="0.25">
      <c r="A2112" t="s">
        <v>113</v>
      </c>
      <c r="B2112" t="s">
        <v>114</v>
      </c>
      <c r="C2112" t="s">
        <v>7</v>
      </c>
      <c r="D2112" t="s">
        <v>556</v>
      </c>
      <c r="E2112" t="s">
        <v>1565</v>
      </c>
      <c r="F2112" t="s">
        <v>1904</v>
      </c>
      <c r="G2112" t="s">
        <v>1905</v>
      </c>
      <c r="H2112" t="s">
        <v>1906</v>
      </c>
      <c r="I2112" t="s">
        <v>1652</v>
      </c>
      <c r="J2112" t="s">
        <v>1653</v>
      </c>
      <c r="K2112" t="s">
        <v>1654</v>
      </c>
      <c r="L2112" s="116">
        <v>2</v>
      </c>
      <c r="M2112" s="116">
        <v>2</v>
      </c>
      <c r="N2112" s="116">
        <v>2</v>
      </c>
      <c r="O2112" s="116">
        <v>2</v>
      </c>
      <c r="P2112" s="112"/>
      <c r="Q2112" s="112"/>
      <c r="R2112" s="112"/>
      <c r="S2112" s="112"/>
      <c r="T2112" s="112"/>
      <c r="U2112" s="112"/>
      <c r="V2112" s="112"/>
      <c r="W2112" s="112"/>
    </row>
    <row r="2113" spans="1:23" x14ac:dyDescent="0.25">
      <c r="A2113" t="s">
        <v>113</v>
      </c>
      <c r="B2113" t="s">
        <v>114</v>
      </c>
      <c r="C2113" t="s">
        <v>7</v>
      </c>
      <c r="D2113" t="s">
        <v>556</v>
      </c>
      <c r="E2113" t="s">
        <v>1565</v>
      </c>
      <c r="F2113" t="s">
        <v>1904</v>
      </c>
      <c r="G2113" t="s">
        <v>1905</v>
      </c>
      <c r="H2113" t="s">
        <v>1907</v>
      </c>
      <c r="I2113" t="s">
        <v>1732</v>
      </c>
      <c r="J2113" t="s">
        <v>1643</v>
      </c>
      <c r="K2113" t="s">
        <v>1733</v>
      </c>
      <c r="L2113" s="116">
        <v>8</v>
      </c>
      <c r="M2113" s="116">
        <v>5</v>
      </c>
      <c r="N2113" s="116">
        <v>8</v>
      </c>
      <c r="O2113" s="116">
        <v>5</v>
      </c>
      <c r="P2113" s="112"/>
      <c r="Q2113" s="112"/>
      <c r="R2113" s="112"/>
      <c r="S2113" s="112"/>
      <c r="T2113" s="112"/>
      <c r="U2113" s="112"/>
      <c r="V2113" s="112"/>
      <c r="W2113" s="112"/>
    </row>
    <row r="2114" spans="1:23" x14ac:dyDescent="0.25">
      <c r="A2114" t="s">
        <v>113</v>
      </c>
      <c r="B2114" t="s">
        <v>114</v>
      </c>
      <c r="C2114" t="s">
        <v>7</v>
      </c>
      <c r="D2114" t="s">
        <v>556</v>
      </c>
      <c r="E2114" t="s">
        <v>1565</v>
      </c>
      <c r="F2114" t="s">
        <v>1904</v>
      </c>
      <c r="G2114" t="s">
        <v>1905</v>
      </c>
      <c r="H2114" t="s">
        <v>1908</v>
      </c>
      <c r="I2114" t="s">
        <v>1665</v>
      </c>
      <c r="J2114" t="s">
        <v>1653</v>
      </c>
      <c r="K2114" t="s">
        <v>1666</v>
      </c>
      <c r="L2114" s="116">
        <v>1</v>
      </c>
      <c r="M2114" s="116">
        <v>0</v>
      </c>
      <c r="N2114" s="116">
        <v>1</v>
      </c>
      <c r="O2114" s="116">
        <v>0</v>
      </c>
      <c r="P2114" s="112"/>
      <c r="Q2114" s="112"/>
      <c r="R2114" s="112"/>
      <c r="S2114" s="112"/>
      <c r="T2114" s="112"/>
      <c r="U2114" s="112"/>
      <c r="V2114" s="112"/>
      <c r="W2114" s="112"/>
    </row>
    <row r="2115" spans="1:23" x14ac:dyDescent="0.25">
      <c r="A2115" t="s">
        <v>113</v>
      </c>
      <c r="B2115" t="s">
        <v>114</v>
      </c>
      <c r="C2115" t="s">
        <v>7</v>
      </c>
      <c r="D2115" t="s">
        <v>556</v>
      </c>
      <c r="E2115" t="s">
        <v>1565</v>
      </c>
      <c r="F2115" t="s">
        <v>1904</v>
      </c>
      <c r="G2115" t="s">
        <v>1905</v>
      </c>
      <c r="H2115" t="s">
        <v>1909</v>
      </c>
      <c r="I2115" t="s">
        <v>1672</v>
      </c>
      <c r="J2115" t="s">
        <v>1643</v>
      </c>
      <c r="K2115" t="s">
        <v>1673</v>
      </c>
      <c r="L2115" s="116">
        <v>1</v>
      </c>
      <c r="M2115" s="116">
        <v>1</v>
      </c>
      <c r="N2115" s="116">
        <v>1</v>
      </c>
      <c r="O2115" s="116">
        <v>1</v>
      </c>
      <c r="P2115" s="112"/>
      <c r="Q2115" s="112"/>
      <c r="R2115" s="112"/>
      <c r="S2115" s="112"/>
      <c r="T2115" s="112"/>
      <c r="U2115" s="112"/>
      <c r="V2115" s="112"/>
      <c r="W2115" s="112"/>
    </row>
    <row r="2116" spans="1:23" x14ac:dyDescent="0.25">
      <c r="A2116" t="s">
        <v>113</v>
      </c>
      <c r="B2116" t="s">
        <v>114</v>
      </c>
      <c r="C2116" t="s">
        <v>7</v>
      </c>
      <c r="D2116" t="s">
        <v>556</v>
      </c>
      <c r="E2116" t="s">
        <v>1565</v>
      </c>
      <c r="F2116" t="s">
        <v>1904</v>
      </c>
      <c r="G2116" t="s">
        <v>1905</v>
      </c>
      <c r="H2116" t="s">
        <v>1910</v>
      </c>
      <c r="I2116" t="s">
        <v>1726</v>
      </c>
      <c r="J2116" t="s">
        <v>1653</v>
      </c>
      <c r="K2116" t="s">
        <v>1727</v>
      </c>
      <c r="L2116" s="116">
        <v>1</v>
      </c>
      <c r="M2116" s="116">
        <v>0</v>
      </c>
      <c r="N2116" s="116">
        <v>1</v>
      </c>
      <c r="O2116" s="116">
        <v>0</v>
      </c>
      <c r="P2116" s="112"/>
      <c r="Q2116" s="112"/>
      <c r="R2116" s="112"/>
      <c r="S2116" s="112"/>
      <c r="T2116" s="112"/>
      <c r="U2116" s="112"/>
      <c r="V2116" s="112"/>
      <c r="W2116" s="112"/>
    </row>
    <row r="2117" spans="1:23" x14ac:dyDescent="0.25">
      <c r="A2117" t="s">
        <v>113</v>
      </c>
      <c r="B2117" t="s">
        <v>114</v>
      </c>
      <c r="C2117" t="s">
        <v>7</v>
      </c>
      <c r="D2117" t="s">
        <v>556</v>
      </c>
      <c r="E2117" t="s">
        <v>1565</v>
      </c>
      <c r="F2117" t="s">
        <v>1904</v>
      </c>
      <c r="G2117" t="s">
        <v>1905</v>
      </c>
      <c r="H2117" t="s">
        <v>1911</v>
      </c>
      <c r="I2117" t="s">
        <v>1674</v>
      </c>
      <c r="J2117" t="s">
        <v>1675</v>
      </c>
      <c r="K2117" t="s">
        <v>1676</v>
      </c>
      <c r="L2117" s="116">
        <v>1</v>
      </c>
      <c r="M2117" s="116">
        <v>0</v>
      </c>
      <c r="N2117" s="116">
        <v>1</v>
      </c>
      <c r="O2117" s="116">
        <v>0</v>
      </c>
      <c r="P2117" s="112"/>
      <c r="Q2117" s="112"/>
      <c r="R2117" s="112"/>
      <c r="S2117" s="112"/>
      <c r="T2117" s="112"/>
      <c r="U2117" s="112"/>
      <c r="V2117" s="112"/>
      <c r="W2117" s="112"/>
    </row>
    <row r="2118" spans="1:23" x14ac:dyDescent="0.25">
      <c r="A2118" t="s">
        <v>113</v>
      </c>
      <c r="B2118" t="s">
        <v>114</v>
      </c>
      <c r="C2118" t="s">
        <v>7</v>
      </c>
      <c r="D2118" t="s">
        <v>556</v>
      </c>
      <c r="E2118" t="s">
        <v>1565</v>
      </c>
      <c r="F2118" t="s">
        <v>1904</v>
      </c>
      <c r="G2118" t="s">
        <v>1905</v>
      </c>
      <c r="H2118" t="s">
        <v>1912</v>
      </c>
      <c r="I2118" t="s">
        <v>1677</v>
      </c>
      <c r="J2118" t="s">
        <v>1653</v>
      </c>
      <c r="K2118" t="s">
        <v>1678</v>
      </c>
      <c r="L2118" s="116">
        <v>26</v>
      </c>
      <c r="M2118" s="116">
        <v>11</v>
      </c>
      <c r="N2118" s="116">
        <v>26</v>
      </c>
      <c r="O2118" s="116">
        <v>11</v>
      </c>
      <c r="P2118" s="112"/>
      <c r="Q2118" s="112"/>
      <c r="R2118" s="112"/>
      <c r="S2118" s="112"/>
      <c r="T2118" s="112"/>
      <c r="U2118" s="112"/>
      <c r="V2118" s="112"/>
      <c r="W2118" s="112"/>
    </row>
    <row r="2119" spans="1:23" x14ac:dyDescent="0.25">
      <c r="A2119" t="s">
        <v>113</v>
      </c>
      <c r="B2119" t="s">
        <v>114</v>
      </c>
      <c r="C2119" t="s">
        <v>7</v>
      </c>
      <c r="D2119" t="s">
        <v>556</v>
      </c>
      <c r="E2119" t="s">
        <v>1565</v>
      </c>
      <c r="F2119" t="s">
        <v>1904</v>
      </c>
      <c r="G2119" t="s">
        <v>1905</v>
      </c>
      <c r="H2119" t="s">
        <v>1913</v>
      </c>
      <c r="I2119" t="s">
        <v>1679</v>
      </c>
      <c r="J2119" t="s">
        <v>1675</v>
      </c>
      <c r="K2119" t="s">
        <v>1680</v>
      </c>
      <c r="L2119" s="116">
        <v>1</v>
      </c>
      <c r="M2119" s="116">
        <v>0</v>
      </c>
      <c r="N2119" s="116">
        <v>1</v>
      </c>
      <c r="O2119" s="116">
        <v>0</v>
      </c>
      <c r="P2119" s="112"/>
      <c r="Q2119" s="112"/>
      <c r="R2119" s="112"/>
      <c r="S2119" s="112"/>
      <c r="T2119" s="112"/>
      <c r="U2119" s="112"/>
      <c r="V2119" s="112"/>
      <c r="W2119" s="112"/>
    </row>
    <row r="2120" spans="1:23" x14ac:dyDescent="0.25">
      <c r="A2120" t="s">
        <v>113</v>
      </c>
      <c r="B2120" t="s">
        <v>114</v>
      </c>
      <c r="C2120" t="s">
        <v>7</v>
      </c>
      <c r="D2120" t="s">
        <v>556</v>
      </c>
      <c r="E2120" t="s">
        <v>1565</v>
      </c>
      <c r="F2120" t="s">
        <v>1904</v>
      </c>
      <c r="G2120" t="s">
        <v>1905</v>
      </c>
      <c r="H2120" t="s">
        <v>1914</v>
      </c>
      <c r="I2120" t="s">
        <v>1681</v>
      </c>
      <c r="J2120" t="s">
        <v>1653</v>
      </c>
      <c r="K2120" t="s">
        <v>1682</v>
      </c>
      <c r="L2120" s="116">
        <v>2</v>
      </c>
      <c r="M2120" s="116">
        <v>0</v>
      </c>
      <c r="N2120" s="116">
        <v>2</v>
      </c>
      <c r="O2120" s="116">
        <v>0</v>
      </c>
      <c r="P2120" s="112"/>
      <c r="Q2120" s="112"/>
      <c r="R2120" s="112"/>
      <c r="S2120" s="112"/>
      <c r="T2120" s="112"/>
      <c r="U2120" s="112"/>
      <c r="V2120" s="112"/>
      <c r="W2120" s="112"/>
    </row>
    <row r="2121" spans="1:23" x14ac:dyDescent="0.25">
      <c r="A2121" t="s">
        <v>113</v>
      </c>
      <c r="B2121" t="s">
        <v>114</v>
      </c>
      <c r="C2121" t="s">
        <v>7</v>
      </c>
      <c r="D2121" t="s">
        <v>556</v>
      </c>
      <c r="E2121" t="s">
        <v>1565</v>
      </c>
      <c r="F2121" t="s">
        <v>1904</v>
      </c>
      <c r="G2121" t="s">
        <v>1905</v>
      </c>
      <c r="H2121" t="s">
        <v>1915</v>
      </c>
      <c r="I2121" t="s">
        <v>1695</v>
      </c>
      <c r="J2121" t="s">
        <v>1696</v>
      </c>
      <c r="K2121" t="s">
        <v>1697</v>
      </c>
      <c r="L2121" s="116">
        <v>4</v>
      </c>
      <c r="M2121" s="116">
        <v>4</v>
      </c>
      <c r="N2121" s="116">
        <v>4</v>
      </c>
      <c r="O2121" s="116">
        <v>4</v>
      </c>
      <c r="P2121" s="112"/>
      <c r="Q2121" s="112"/>
      <c r="R2121" s="112"/>
      <c r="S2121" s="112"/>
      <c r="T2121" s="112"/>
      <c r="U2121" s="112"/>
      <c r="V2121" s="112"/>
      <c r="W2121" s="112"/>
    </row>
    <row r="2122" spans="1:23" x14ac:dyDescent="0.25">
      <c r="A2122" t="s">
        <v>113</v>
      </c>
      <c r="B2122" t="s">
        <v>114</v>
      </c>
      <c r="C2122" t="s">
        <v>7</v>
      </c>
      <c r="D2122" t="s">
        <v>556</v>
      </c>
      <c r="E2122" t="s">
        <v>1565</v>
      </c>
      <c r="F2122" t="s">
        <v>1904</v>
      </c>
      <c r="G2122" t="s">
        <v>1905</v>
      </c>
      <c r="H2122" t="s">
        <v>1916</v>
      </c>
      <c r="I2122" t="s">
        <v>1790</v>
      </c>
      <c r="J2122" t="s">
        <v>1696</v>
      </c>
      <c r="K2122" t="s">
        <v>1791</v>
      </c>
      <c r="L2122" s="116">
        <v>2</v>
      </c>
      <c r="M2122" s="116">
        <v>2</v>
      </c>
      <c r="N2122" s="116">
        <v>2</v>
      </c>
      <c r="O2122" s="116">
        <v>2</v>
      </c>
      <c r="P2122" s="112"/>
      <c r="Q2122" s="112"/>
      <c r="R2122" s="112"/>
      <c r="S2122" s="112"/>
      <c r="T2122" s="112"/>
      <c r="U2122" s="112"/>
      <c r="V2122" s="112"/>
      <c r="W2122" s="112"/>
    </row>
    <row r="2123" spans="1:23" x14ac:dyDescent="0.25">
      <c r="A2123" t="s">
        <v>113</v>
      </c>
      <c r="B2123" t="s">
        <v>114</v>
      </c>
      <c r="C2123" t="s">
        <v>7</v>
      </c>
      <c r="D2123" t="s">
        <v>556</v>
      </c>
      <c r="E2123" t="s">
        <v>1565</v>
      </c>
      <c r="F2123" t="s">
        <v>1904</v>
      </c>
      <c r="G2123" t="s">
        <v>1905</v>
      </c>
      <c r="H2123" t="s">
        <v>1917</v>
      </c>
      <c r="I2123" t="s">
        <v>1642</v>
      </c>
      <c r="J2123" t="s">
        <v>1643</v>
      </c>
      <c r="K2123" t="s">
        <v>1644</v>
      </c>
      <c r="L2123" s="116">
        <v>1</v>
      </c>
      <c r="M2123" s="116">
        <v>0</v>
      </c>
      <c r="N2123" s="116">
        <v>1</v>
      </c>
      <c r="O2123" s="116">
        <v>0</v>
      </c>
      <c r="P2123" s="112"/>
      <c r="Q2123" s="112"/>
      <c r="R2123" s="112"/>
      <c r="S2123" s="112"/>
      <c r="T2123" s="112"/>
      <c r="U2123" s="112"/>
      <c r="V2123" s="112"/>
      <c r="W2123" s="112"/>
    </row>
    <row r="2124" spans="1:23" x14ac:dyDescent="0.25">
      <c r="A2124" t="s">
        <v>113</v>
      </c>
      <c r="B2124" t="s">
        <v>114</v>
      </c>
      <c r="C2124" t="s">
        <v>7</v>
      </c>
      <c r="D2124" t="s">
        <v>556</v>
      </c>
      <c r="E2124" t="s">
        <v>1565</v>
      </c>
      <c r="F2124" t="s">
        <v>1904</v>
      </c>
      <c r="G2124" t="s">
        <v>1905</v>
      </c>
      <c r="H2124" t="s">
        <v>1918</v>
      </c>
      <c r="I2124" t="s">
        <v>1710</v>
      </c>
      <c r="J2124" t="s">
        <v>1653</v>
      </c>
      <c r="K2124" t="s">
        <v>1711</v>
      </c>
      <c r="L2124" s="116">
        <v>100</v>
      </c>
      <c r="M2124" s="116">
        <v>22</v>
      </c>
      <c r="N2124" s="116">
        <v>100</v>
      </c>
      <c r="O2124" s="116">
        <v>22</v>
      </c>
      <c r="P2124" s="112"/>
      <c r="Q2124" s="112"/>
      <c r="R2124" s="112"/>
      <c r="S2124" s="112"/>
      <c r="T2124" s="112"/>
      <c r="U2124" s="112"/>
      <c r="V2124" s="112"/>
      <c r="W2124" s="112"/>
    </row>
    <row r="2125" spans="1:23" x14ac:dyDescent="0.25">
      <c r="A2125" t="s">
        <v>113</v>
      </c>
      <c r="B2125" t="s">
        <v>114</v>
      </c>
      <c r="C2125" t="s">
        <v>7</v>
      </c>
      <c r="D2125" t="s">
        <v>556</v>
      </c>
      <c r="E2125" t="s">
        <v>1565</v>
      </c>
      <c r="F2125" t="s">
        <v>1904</v>
      </c>
      <c r="G2125" t="s">
        <v>1905</v>
      </c>
      <c r="H2125" t="s">
        <v>1919</v>
      </c>
      <c r="I2125" t="s">
        <v>1750</v>
      </c>
      <c r="J2125" t="s">
        <v>1643</v>
      </c>
      <c r="K2125" t="s">
        <v>1751</v>
      </c>
      <c r="L2125" s="116">
        <v>10</v>
      </c>
      <c r="M2125" s="116">
        <v>8</v>
      </c>
      <c r="N2125" s="116">
        <v>10</v>
      </c>
      <c r="O2125" s="116">
        <v>8</v>
      </c>
      <c r="P2125" s="112"/>
      <c r="Q2125" s="112"/>
      <c r="R2125" s="112"/>
      <c r="S2125" s="112"/>
      <c r="T2125" s="112"/>
      <c r="U2125" s="112"/>
      <c r="V2125" s="112"/>
      <c r="W2125" s="112"/>
    </row>
    <row r="2126" spans="1:23" x14ac:dyDescent="0.25">
      <c r="A2126" t="s">
        <v>113</v>
      </c>
      <c r="B2126" t="s">
        <v>114</v>
      </c>
      <c r="C2126" t="s">
        <v>7</v>
      </c>
      <c r="D2126" t="s">
        <v>556</v>
      </c>
      <c r="E2126" t="s">
        <v>1565</v>
      </c>
      <c r="F2126" t="s">
        <v>1904</v>
      </c>
      <c r="G2126" t="s">
        <v>1905</v>
      </c>
      <c r="H2126" t="s">
        <v>1920</v>
      </c>
      <c r="I2126" t="s">
        <v>1700</v>
      </c>
      <c r="J2126" t="s">
        <v>1653</v>
      </c>
      <c r="K2126" t="s">
        <v>1701</v>
      </c>
      <c r="L2126" s="116">
        <v>1</v>
      </c>
      <c r="M2126" s="116">
        <v>1</v>
      </c>
      <c r="N2126" s="116">
        <v>1</v>
      </c>
      <c r="O2126" s="116">
        <v>1</v>
      </c>
      <c r="P2126" s="112"/>
      <c r="Q2126" s="112"/>
      <c r="R2126" s="112"/>
      <c r="S2126" s="112"/>
      <c r="T2126" s="112"/>
      <c r="U2126" s="112"/>
      <c r="V2126" s="112"/>
      <c r="W2126" s="112"/>
    </row>
    <row r="2127" spans="1:23" x14ac:dyDescent="0.25">
      <c r="A2127" t="s">
        <v>113</v>
      </c>
      <c r="B2127" t="s">
        <v>114</v>
      </c>
      <c r="C2127" t="s">
        <v>7</v>
      </c>
      <c r="D2127" t="s">
        <v>556</v>
      </c>
      <c r="E2127" t="s">
        <v>1565</v>
      </c>
      <c r="F2127" t="s">
        <v>1904</v>
      </c>
      <c r="G2127" t="s">
        <v>1905</v>
      </c>
      <c r="H2127" t="s">
        <v>1975</v>
      </c>
      <c r="I2127" t="s">
        <v>1647</v>
      </c>
      <c r="J2127" t="s">
        <v>1643</v>
      </c>
      <c r="K2127" t="s">
        <v>1648</v>
      </c>
      <c r="L2127" s="116">
        <v>3</v>
      </c>
      <c r="M2127" s="116">
        <v>2</v>
      </c>
      <c r="N2127" s="116">
        <v>3</v>
      </c>
      <c r="O2127" s="116">
        <v>2</v>
      </c>
      <c r="P2127" s="112"/>
      <c r="Q2127" s="112"/>
      <c r="R2127" s="112"/>
      <c r="S2127" s="112"/>
      <c r="T2127" s="112"/>
      <c r="U2127" s="112"/>
      <c r="V2127" s="112"/>
      <c r="W2127" s="112"/>
    </row>
    <row r="2128" spans="1:23" x14ac:dyDescent="0.25">
      <c r="A2128" t="s">
        <v>113</v>
      </c>
      <c r="B2128" t="s">
        <v>114</v>
      </c>
      <c r="C2128" t="s">
        <v>7</v>
      </c>
      <c r="D2128" t="s">
        <v>556</v>
      </c>
      <c r="E2128" t="s">
        <v>1565</v>
      </c>
      <c r="F2128" t="s">
        <v>1904</v>
      </c>
      <c r="G2128" t="s">
        <v>1905</v>
      </c>
      <c r="H2128" t="s">
        <v>1921</v>
      </c>
      <c r="I2128" t="s">
        <v>1704</v>
      </c>
      <c r="J2128" t="s">
        <v>1653</v>
      </c>
      <c r="K2128" t="s">
        <v>1705</v>
      </c>
      <c r="L2128" s="116">
        <v>5</v>
      </c>
      <c r="M2128" s="116">
        <v>2</v>
      </c>
      <c r="N2128" s="116">
        <v>5</v>
      </c>
      <c r="O2128" s="116">
        <v>2</v>
      </c>
      <c r="P2128" s="112"/>
      <c r="Q2128" s="112"/>
      <c r="R2128" s="112"/>
      <c r="S2128" s="112"/>
      <c r="T2128" s="112"/>
      <c r="U2128" s="112"/>
      <c r="V2128" s="112"/>
      <c r="W2128" s="112"/>
    </row>
    <row r="2129" spans="1:23" x14ac:dyDescent="0.25">
      <c r="A2129" t="s">
        <v>113</v>
      </c>
      <c r="B2129" t="s">
        <v>114</v>
      </c>
      <c r="C2129" t="s">
        <v>7</v>
      </c>
      <c r="D2129" t="s">
        <v>556</v>
      </c>
      <c r="E2129" t="s">
        <v>1565</v>
      </c>
      <c r="F2129" t="s">
        <v>1904</v>
      </c>
      <c r="G2129" t="s">
        <v>1905</v>
      </c>
      <c r="H2129" t="s">
        <v>1922</v>
      </c>
      <c r="I2129" t="s">
        <v>1720</v>
      </c>
      <c r="J2129" t="s">
        <v>1643</v>
      </c>
      <c r="K2129" t="s">
        <v>1721</v>
      </c>
      <c r="L2129" s="116">
        <v>2</v>
      </c>
      <c r="M2129" s="116">
        <v>0</v>
      </c>
      <c r="N2129" s="116">
        <v>2</v>
      </c>
      <c r="O2129" s="116">
        <v>0</v>
      </c>
      <c r="P2129" s="112"/>
      <c r="Q2129" s="112"/>
      <c r="R2129" s="112"/>
      <c r="S2129" s="112"/>
      <c r="T2129" s="112"/>
      <c r="U2129" s="112"/>
      <c r="V2129" s="112"/>
      <c r="W2129" s="112"/>
    </row>
    <row r="2130" spans="1:23" x14ac:dyDescent="0.25">
      <c r="A2130" t="s">
        <v>113</v>
      </c>
      <c r="B2130" t="s">
        <v>114</v>
      </c>
      <c r="C2130" t="s">
        <v>7</v>
      </c>
      <c r="D2130" t="s">
        <v>556</v>
      </c>
      <c r="E2130" t="s">
        <v>1565</v>
      </c>
      <c r="F2130" t="s">
        <v>1904</v>
      </c>
      <c r="G2130" t="s">
        <v>1905</v>
      </c>
      <c r="H2130" t="s">
        <v>1923</v>
      </c>
      <c r="I2130" t="s">
        <v>1708</v>
      </c>
      <c r="J2130" t="s">
        <v>1653</v>
      </c>
      <c r="K2130" t="s">
        <v>1709</v>
      </c>
      <c r="L2130" s="116">
        <v>1</v>
      </c>
      <c r="M2130" s="116">
        <v>0</v>
      </c>
      <c r="N2130" s="116">
        <v>1</v>
      </c>
      <c r="O2130" s="116">
        <v>0</v>
      </c>
      <c r="P2130" s="112"/>
      <c r="Q2130" s="112"/>
      <c r="R2130" s="112"/>
      <c r="S2130" s="112"/>
      <c r="T2130" s="112"/>
      <c r="U2130" s="112"/>
      <c r="V2130" s="112"/>
      <c r="W2130" s="112"/>
    </row>
    <row r="2131" spans="1:23" x14ac:dyDescent="0.25">
      <c r="A2131" t="s">
        <v>113</v>
      </c>
      <c r="B2131" t="s">
        <v>114</v>
      </c>
      <c r="C2131" t="s">
        <v>7</v>
      </c>
      <c r="D2131" t="s">
        <v>556</v>
      </c>
      <c r="E2131" t="s">
        <v>1565</v>
      </c>
      <c r="F2131" t="s">
        <v>1904</v>
      </c>
      <c r="G2131" t="s">
        <v>1905</v>
      </c>
      <c r="H2131" t="s">
        <v>1924</v>
      </c>
      <c r="I2131" t="s">
        <v>1706</v>
      </c>
      <c r="J2131" t="s">
        <v>1653</v>
      </c>
      <c r="K2131" t="s">
        <v>1707</v>
      </c>
      <c r="L2131" s="116">
        <v>11</v>
      </c>
      <c r="M2131" s="116">
        <v>3</v>
      </c>
      <c r="N2131" s="116">
        <v>11</v>
      </c>
      <c r="O2131" s="116">
        <v>3</v>
      </c>
      <c r="P2131" s="112"/>
      <c r="Q2131" s="112"/>
      <c r="R2131" s="112"/>
      <c r="S2131" s="112"/>
      <c r="T2131" s="112"/>
      <c r="U2131" s="112"/>
      <c r="V2131" s="112"/>
      <c r="W2131" s="112"/>
    </row>
    <row r="2132" spans="1:23" x14ac:dyDescent="0.25">
      <c r="A2132" t="s">
        <v>1986</v>
      </c>
      <c r="B2132" t="s">
        <v>1987</v>
      </c>
      <c r="C2132" t="s">
        <v>7</v>
      </c>
      <c r="D2132" t="s">
        <v>1837</v>
      </c>
      <c r="E2132" t="s">
        <v>1838</v>
      </c>
      <c r="F2132" t="s">
        <v>1904</v>
      </c>
      <c r="G2132" t="s">
        <v>1905</v>
      </c>
      <c r="H2132" t="s">
        <v>1906</v>
      </c>
      <c r="I2132" t="s">
        <v>1642</v>
      </c>
      <c r="J2132" t="s">
        <v>1643</v>
      </c>
      <c r="K2132" t="s">
        <v>1644</v>
      </c>
      <c r="L2132" s="116">
        <v>2</v>
      </c>
      <c r="M2132" s="116">
        <v>1</v>
      </c>
      <c r="N2132" s="116">
        <v>2</v>
      </c>
      <c r="O2132" s="116">
        <v>1</v>
      </c>
      <c r="P2132" s="112"/>
      <c r="Q2132" s="112"/>
      <c r="R2132" s="112"/>
      <c r="S2132" s="112"/>
      <c r="T2132" s="112"/>
      <c r="U2132" s="112"/>
      <c r="V2132" s="112"/>
      <c r="W2132" s="112"/>
    </row>
    <row r="2133" spans="1:23" x14ac:dyDescent="0.25">
      <c r="A2133" t="s">
        <v>115</v>
      </c>
      <c r="B2133" t="s">
        <v>116</v>
      </c>
      <c r="C2133" t="s">
        <v>7</v>
      </c>
      <c r="D2133" t="s">
        <v>558</v>
      </c>
      <c r="E2133" t="s">
        <v>1566</v>
      </c>
      <c r="F2133" t="s">
        <v>1904</v>
      </c>
      <c r="G2133" t="s">
        <v>1905</v>
      </c>
      <c r="H2133" t="s">
        <v>1906</v>
      </c>
      <c r="I2133" t="s">
        <v>1728</v>
      </c>
      <c r="J2133" t="s">
        <v>1643</v>
      </c>
      <c r="K2133" t="s">
        <v>1729</v>
      </c>
      <c r="L2133" s="116">
        <v>0</v>
      </c>
      <c r="M2133" s="116">
        <v>0</v>
      </c>
      <c r="N2133" s="116">
        <v>0</v>
      </c>
      <c r="O2133" s="116">
        <v>0</v>
      </c>
      <c r="P2133" s="112"/>
      <c r="Q2133" s="112"/>
      <c r="R2133" s="112"/>
      <c r="S2133" s="112"/>
      <c r="T2133" s="112"/>
      <c r="U2133" s="112"/>
      <c r="V2133" s="112"/>
      <c r="W2133" s="112"/>
    </row>
    <row r="2134" spans="1:23" x14ac:dyDescent="0.25">
      <c r="A2134" t="s">
        <v>115</v>
      </c>
      <c r="B2134" t="s">
        <v>116</v>
      </c>
      <c r="C2134" t="s">
        <v>7</v>
      </c>
      <c r="D2134" t="s">
        <v>558</v>
      </c>
      <c r="E2134" t="s">
        <v>1566</v>
      </c>
      <c r="F2134" t="s">
        <v>1904</v>
      </c>
      <c r="G2134" t="s">
        <v>1905</v>
      </c>
      <c r="H2134" t="s">
        <v>1907</v>
      </c>
      <c r="I2134" t="s">
        <v>1655</v>
      </c>
      <c r="J2134" t="s">
        <v>1643</v>
      </c>
      <c r="K2134" t="s">
        <v>1656</v>
      </c>
      <c r="L2134" s="116">
        <v>23</v>
      </c>
      <c r="M2134" s="116">
        <v>1</v>
      </c>
      <c r="N2134" s="116">
        <v>23</v>
      </c>
      <c r="O2134" s="116">
        <v>1</v>
      </c>
      <c r="P2134" s="112"/>
      <c r="Q2134" s="112"/>
      <c r="R2134" s="112"/>
      <c r="S2134" s="112"/>
      <c r="T2134" s="112"/>
      <c r="U2134" s="112"/>
      <c r="V2134" s="112"/>
      <c r="W2134" s="112"/>
    </row>
    <row r="2135" spans="1:23" x14ac:dyDescent="0.25">
      <c r="A2135" t="s">
        <v>115</v>
      </c>
      <c r="B2135" t="s">
        <v>116</v>
      </c>
      <c r="C2135" t="s">
        <v>7</v>
      </c>
      <c r="D2135" t="s">
        <v>558</v>
      </c>
      <c r="E2135" t="s">
        <v>1566</v>
      </c>
      <c r="F2135" t="s">
        <v>1904</v>
      </c>
      <c r="G2135" t="s">
        <v>1905</v>
      </c>
      <c r="H2135" t="s">
        <v>1908</v>
      </c>
      <c r="I2135" t="s">
        <v>1732</v>
      </c>
      <c r="J2135" t="s">
        <v>1643</v>
      </c>
      <c r="K2135" t="s">
        <v>1733</v>
      </c>
      <c r="L2135" s="116">
        <v>13</v>
      </c>
      <c r="M2135" s="116">
        <v>10</v>
      </c>
      <c r="N2135" s="116">
        <v>13</v>
      </c>
      <c r="O2135" s="116">
        <v>10</v>
      </c>
      <c r="P2135" s="112"/>
      <c r="Q2135" s="112"/>
      <c r="R2135" s="112"/>
      <c r="S2135" s="112"/>
      <c r="T2135" s="112"/>
      <c r="U2135" s="112"/>
      <c r="V2135" s="112"/>
      <c r="W2135" s="112"/>
    </row>
    <row r="2136" spans="1:23" x14ac:dyDescent="0.25">
      <c r="A2136" t="s">
        <v>115</v>
      </c>
      <c r="B2136" t="s">
        <v>116</v>
      </c>
      <c r="C2136" t="s">
        <v>7</v>
      </c>
      <c r="D2136" t="s">
        <v>558</v>
      </c>
      <c r="E2136" t="s">
        <v>1566</v>
      </c>
      <c r="F2136" t="s">
        <v>1904</v>
      </c>
      <c r="G2136" t="s">
        <v>1905</v>
      </c>
      <c r="H2136" t="s">
        <v>1909</v>
      </c>
      <c r="I2136" t="s">
        <v>1657</v>
      </c>
      <c r="J2136" t="s">
        <v>1653</v>
      </c>
      <c r="K2136" t="s">
        <v>1658</v>
      </c>
      <c r="L2136" s="116">
        <v>1</v>
      </c>
      <c r="M2136" s="116">
        <v>1</v>
      </c>
      <c r="N2136" s="116">
        <v>1</v>
      </c>
      <c r="O2136" s="116">
        <v>1</v>
      </c>
      <c r="P2136" s="112"/>
      <c r="Q2136" s="112"/>
      <c r="R2136" s="112"/>
      <c r="S2136" s="112"/>
      <c r="T2136" s="112"/>
      <c r="U2136" s="112"/>
      <c r="V2136" s="112"/>
      <c r="W2136" s="112"/>
    </row>
    <row r="2137" spans="1:23" x14ac:dyDescent="0.25">
      <c r="A2137" t="s">
        <v>115</v>
      </c>
      <c r="B2137" t="s">
        <v>116</v>
      </c>
      <c r="C2137" t="s">
        <v>7</v>
      </c>
      <c r="D2137" t="s">
        <v>558</v>
      </c>
      <c r="E2137" t="s">
        <v>1566</v>
      </c>
      <c r="F2137" t="s">
        <v>1904</v>
      </c>
      <c r="G2137" t="s">
        <v>1905</v>
      </c>
      <c r="H2137" t="s">
        <v>1910</v>
      </c>
      <c r="I2137" t="s">
        <v>1672</v>
      </c>
      <c r="J2137" t="s">
        <v>1643</v>
      </c>
      <c r="K2137" t="s">
        <v>1673</v>
      </c>
      <c r="L2137" s="116">
        <v>39</v>
      </c>
      <c r="M2137" s="116">
        <v>12</v>
      </c>
      <c r="N2137" s="116">
        <v>39</v>
      </c>
      <c r="O2137" s="116">
        <v>12</v>
      </c>
      <c r="P2137" s="112"/>
      <c r="Q2137" s="112"/>
      <c r="R2137" s="112"/>
      <c r="S2137" s="112"/>
      <c r="T2137" s="112"/>
      <c r="U2137" s="112"/>
      <c r="V2137" s="112"/>
      <c r="W2137" s="112"/>
    </row>
    <row r="2138" spans="1:23" x14ac:dyDescent="0.25">
      <c r="A2138" t="s">
        <v>115</v>
      </c>
      <c r="B2138" t="s">
        <v>116</v>
      </c>
      <c r="C2138" t="s">
        <v>7</v>
      </c>
      <c r="D2138" t="s">
        <v>558</v>
      </c>
      <c r="E2138" t="s">
        <v>1566</v>
      </c>
      <c r="F2138" t="s">
        <v>1904</v>
      </c>
      <c r="G2138" t="s">
        <v>1905</v>
      </c>
      <c r="H2138" t="s">
        <v>1912</v>
      </c>
      <c r="I2138" t="s">
        <v>1677</v>
      </c>
      <c r="J2138" t="s">
        <v>1653</v>
      </c>
      <c r="K2138" t="s">
        <v>1678</v>
      </c>
      <c r="L2138" s="116">
        <v>11</v>
      </c>
      <c r="M2138" s="116">
        <v>8</v>
      </c>
      <c r="N2138" s="116">
        <v>11</v>
      </c>
      <c r="O2138" s="116">
        <v>8</v>
      </c>
      <c r="P2138" s="112"/>
      <c r="Q2138" s="112"/>
      <c r="R2138" s="112"/>
      <c r="S2138" s="112"/>
      <c r="T2138" s="112"/>
      <c r="U2138" s="112"/>
      <c r="V2138" s="112"/>
      <c r="W2138" s="112"/>
    </row>
    <row r="2139" spans="1:23" x14ac:dyDescent="0.25">
      <c r="A2139" t="s">
        <v>115</v>
      </c>
      <c r="B2139" t="s">
        <v>116</v>
      </c>
      <c r="C2139" t="s">
        <v>7</v>
      </c>
      <c r="D2139" t="s">
        <v>558</v>
      </c>
      <c r="E2139" t="s">
        <v>1566</v>
      </c>
      <c r="F2139" t="s">
        <v>1904</v>
      </c>
      <c r="G2139" t="s">
        <v>1905</v>
      </c>
      <c r="H2139" t="s">
        <v>1913</v>
      </c>
      <c r="I2139" t="s">
        <v>1683</v>
      </c>
      <c r="J2139" t="s">
        <v>1675</v>
      </c>
      <c r="K2139" t="s">
        <v>1684</v>
      </c>
      <c r="L2139" s="116">
        <v>0</v>
      </c>
      <c r="M2139" s="116">
        <v>0</v>
      </c>
      <c r="N2139" s="116">
        <v>0</v>
      </c>
      <c r="O2139" s="116">
        <v>0</v>
      </c>
      <c r="P2139" s="112"/>
      <c r="Q2139" s="112"/>
      <c r="R2139" s="112"/>
      <c r="S2139" s="112"/>
      <c r="T2139" s="112"/>
      <c r="U2139" s="112"/>
      <c r="V2139" s="112"/>
      <c r="W2139" s="112"/>
    </row>
    <row r="2140" spans="1:23" x14ac:dyDescent="0.25">
      <c r="A2140" t="s">
        <v>115</v>
      </c>
      <c r="B2140" t="s">
        <v>116</v>
      </c>
      <c r="C2140" t="s">
        <v>7</v>
      </c>
      <c r="D2140" t="s">
        <v>558</v>
      </c>
      <c r="E2140" t="s">
        <v>1566</v>
      </c>
      <c r="F2140" t="s">
        <v>1904</v>
      </c>
      <c r="G2140" t="s">
        <v>1905</v>
      </c>
      <c r="H2140" t="s">
        <v>1914</v>
      </c>
      <c r="I2140" t="s">
        <v>1695</v>
      </c>
      <c r="J2140" t="s">
        <v>1696</v>
      </c>
      <c r="K2140" t="s">
        <v>1697</v>
      </c>
      <c r="L2140" s="116">
        <v>2</v>
      </c>
      <c r="M2140" s="116">
        <v>2</v>
      </c>
      <c r="N2140" s="116">
        <v>2</v>
      </c>
      <c r="O2140" s="116">
        <v>2</v>
      </c>
      <c r="P2140" s="112"/>
      <c r="Q2140" s="112"/>
      <c r="R2140" s="112"/>
      <c r="S2140" s="112"/>
      <c r="T2140" s="112"/>
      <c r="U2140" s="112"/>
      <c r="V2140" s="112"/>
      <c r="W2140" s="112"/>
    </row>
    <row r="2141" spans="1:23" x14ac:dyDescent="0.25">
      <c r="A2141" t="s">
        <v>115</v>
      </c>
      <c r="B2141" t="s">
        <v>116</v>
      </c>
      <c r="C2141" t="s">
        <v>7</v>
      </c>
      <c r="D2141" t="s">
        <v>558</v>
      </c>
      <c r="E2141" t="s">
        <v>1566</v>
      </c>
      <c r="F2141" t="s">
        <v>1904</v>
      </c>
      <c r="G2141" t="s">
        <v>1905</v>
      </c>
      <c r="H2141" t="s">
        <v>1915</v>
      </c>
      <c r="I2141" t="s">
        <v>1742</v>
      </c>
      <c r="J2141" t="s">
        <v>1653</v>
      </c>
      <c r="K2141" t="s">
        <v>1743</v>
      </c>
      <c r="L2141" s="116">
        <v>1</v>
      </c>
      <c r="M2141" s="116">
        <v>1</v>
      </c>
      <c r="N2141" s="116">
        <v>1</v>
      </c>
      <c r="O2141" s="116">
        <v>1</v>
      </c>
      <c r="P2141" s="112"/>
      <c r="Q2141" s="112"/>
      <c r="R2141" s="112"/>
      <c r="S2141" s="112"/>
      <c r="T2141" s="112"/>
      <c r="U2141" s="112"/>
      <c r="V2141" s="112"/>
      <c r="W2141" s="112"/>
    </row>
    <row r="2142" spans="1:23" x14ac:dyDescent="0.25">
      <c r="A2142" t="s">
        <v>115</v>
      </c>
      <c r="B2142" t="s">
        <v>116</v>
      </c>
      <c r="C2142" t="s">
        <v>7</v>
      </c>
      <c r="D2142" t="s">
        <v>558</v>
      </c>
      <c r="E2142" t="s">
        <v>1566</v>
      </c>
      <c r="F2142" t="s">
        <v>1904</v>
      </c>
      <c r="G2142" t="s">
        <v>1905</v>
      </c>
      <c r="H2142" t="s">
        <v>1916</v>
      </c>
      <c r="I2142" t="s">
        <v>1724</v>
      </c>
      <c r="J2142" t="s">
        <v>1675</v>
      </c>
      <c r="K2142" t="s">
        <v>1725</v>
      </c>
      <c r="L2142" s="116">
        <v>3</v>
      </c>
      <c r="M2142" s="116">
        <v>2</v>
      </c>
      <c r="N2142" s="116">
        <v>3</v>
      </c>
      <c r="O2142" s="116">
        <v>2</v>
      </c>
      <c r="P2142" s="112"/>
      <c r="Q2142" s="112"/>
      <c r="R2142" s="112"/>
      <c r="S2142" s="112"/>
      <c r="T2142" s="112"/>
      <c r="U2142" s="112"/>
      <c r="V2142" s="112"/>
      <c r="W2142" s="112"/>
    </row>
    <row r="2143" spans="1:23" x14ac:dyDescent="0.25">
      <c r="A2143" t="s">
        <v>115</v>
      </c>
      <c r="B2143" t="s">
        <v>116</v>
      </c>
      <c r="C2143" t="s">
        <v>7</v>
      </c>
      <c r="D2143" t="s">
        <v>558</v>
      </c>
      <c r="E2143" t="s">
        <v>1566</v>
      </c>
      <c r="F2143" t="s">
        <v>1904</v>
      </c>
      <c r="G2143" t="s">
        <v>1905</v>
      </c>
      <c r="H2143" t="s">
        <v>1917</v>
      </c>
      <c r="I2143" t="s">
        <v>1642</v>
      </c>
      <c r="J2143" t="s">
        <v>1643</v>
      </c>
      <c r="K2143" t="s">
        <v>1644</v>
      </c>
      <c r="L2143" s="116">
        <v>32</v>
      </c>
      <c r="M2143" s="116">
        <v>21</v>
      </c>
      <c r="N2143" s="116">
        <v>32</v>
      </c>
      <c r="O2143" s="116">
        <v>21</v>
      </c>
      <c r="P2143" s="112"/>
      <c r="Q2143" s="112"/>
      <c r="R2143" s="112"/>
      <c r="S2143" s="112"/>
      <c r="T2143" s="112"/>
      <c r="U2143" s="112"/>
      <c r="V2143" s="112"/>
      <c r="W2143" s="112"/>
    </row>
    <row r="2144" spans="1:23" x14ac:dyDescent="0.25">
      <c r="A2144" t="s">
        <v>115</v>
      </c>
      <c r="B2144" t="s">
        <v>116</v>
      </c>
      <c r="C2144" t="s">
        <v>7</v>
      </c>
      <c r="D2144" t="s">
        <v>558</v>
      </c>
      <c r="E2144" t="s">
        <v>1566</v>
      </c>
      <c r="F2144" t="s">
        <v>1904</v>
      </c>
      <c r="G2144" t="s">
        <v>1905</v>
      </c>
      <c r="H2144" t="s">
        <v>1920</v>
      </c>
      <c r="I2144" t="s">
        <v>1710</v>
      </c>
      <c r="J2144" t="s">
        <v>1653</v>
      </c>
      <c r="K2144" t="s">
        <v>1711</v>
      </c>
      <c r="L2144" s="116">
        <v>1</v>
      </c>
      <c r="M2144" s="116">
        <v>1</v>
      </c>
      <c r="N2144" s="116">
        <v>1</v>
      </c>
      <c r="O2144" s="116">
        <v>1</v>
      </c>
      <c r="P2144" s="112"/>
      <c r="Q2144" s="112"/>
      <c r="R2144" s="112"/>
      <c r="S2144" s="112"/>
      <c r="T2144" s="112"/>
      <c r="U2144" s="112"/>
      <c r="V2144" s="112"/>
      <c r="W2144" s="112"/>
    </row>
    <row r="2145" spans="1:23" x14ac:dyDescent="0.25">
      <c r="A2145" t="s">
        <v>115</v>
      </c>
      <c r="B2145" t="s">
        <v>116</v>
      </c>
      <c r="C2145" t="s">
        <v>7</v>
      </c>
      <c r="D2145" t="s">
        <v>558</v>
      </c>
      <c r="E2145" t="s">
        <v>1566</v>
      </c>
      <c r="F2145" t="s">
        <v>1904</v>
      </c>
      <c r="G2145" t="s">
        <v>1905</v>
      </c>
      <c r="H2145" t="s">
        <v>1921</v>
      </c>
      <c r="I2145" t="s">
        <v>1750</v>
      </c>
      <c r="J2145" t="s">
        <v>1643</v>
      </c>
      <c r="K2145" t="s">
        <v>1751</v>
      </c>
      <c r="L2145" s="116">
        <v>1</v>
      </c>
      <c r="M2145" s="116">
        <v>0</v>
      </c>
      <c r="N2145" s="116">
        <v>1</v>
      </c>
      <c r="O2145" s="116">
        <v>0</v>
      </c>
      <c r="P2145" s="112"/>
      <c r="Q2145" s="112"/>
      <c r="R2145" s="112"/>
      <c r="S2145" s="112"/>
      <c r="T2145" s="112"/>
      <c r="U2145" s="112"/>
      <c r="V2145" s="112"/>
      <c r="W2145" s="112"/>
    </row>
    <row r="2146" spans="1:23" x14ac:dyDescent="0.25">
      <c r="A2146" t="s">
        <v>115</v>
      </c>
      <c r="B2146" t="s">
        <v>116</v>
      </c>
      <c r="C2146" t="s">
        <v>7</v>
      </c>
      <c r="D2146" t="s">
        <v>558</v>
      </c>
      <c r="E2146" t="s">
        <v>1566</v>
      </c>
      <c r="F2146" t="s">
        <v>1904</v>
      </c>
      <c r="G2146" t="s">
        <v>1905</v>
      </c>
      <c r="H2146" t="s">
        <v>1922</v>
      </c>
      <c r="I2146" t="s">
        <v>1754</v>
      </c>
      <c r="J2146" t="s">
        <v>1670</v>
      </c>
      <c r="K2146" t="s">
        <v>1755</v>
      </c>
      <c r="L2146" s="116">
        <v>1</v>
      </c>
      <c r="M2146" s="116">
        <v>0</v>
      </c>
      <c r="N2146" s="116">
        <v>1</v>
      </c>
      <c r="O2146" s="116">
        <v>0</v>
      </c>
      <c r="P2146" s="112"/>
      <c r="Q2146" s="112"/>
      <c r="R2146" s="112"/>
      <c r="S2146" s="112"/>
      <c r="T2146" s="112"/>
      <c r="U2146" s="112"/>
      <c r="V2146" s="112"/>
      <c r="W2146" s="112"/>
    </row>
    <row r="2147" spans="1:23" x14ac:dyDescent="0.25">
      <c r="A2147" t="s">
        <v>115</v>
      </c>
      <c r="B2147" t="s">
        <v>116</v>
      </c>
      <c r="C2147" t="s">
        <v>7</v>
      </c>
      <c r="D2147" t="s">
        <v>558</v>
      </c>
      <c r="E2147" t="s">
        <v>1566</v>
      </c>
      <c r="F2147" t="s">
        <v>1904</v>
      </c>
      <c r="G2147" t="s">
        <v>1905</v>
      </c>
      <c r="H2147" t="s">
        <v>1923</v>
      </c>
      <c r="I2147" t="s">
        <v>1758</v>
      </c>
      <c r="J2147" t="s">
        <v>1675</v>
      </c>
      <c r="K2147" t="s">
        <v>1759</v>
      </c>
      <c r="L2147" s="116">
        <v>1</v>
      </c>
      <c r="M2147" s="116">
        <v>0</v>
      </c>
      <c r="N2147" s="116">
        <v>1</v>
      </c>
      <c r="O2147" s="116">
        <v>0</v>
      </c>
      <c r="P2147" s="112"/>
      <c r="Q2147" s="112"/>
      <c r="R2147" s="112"/>
      <c r="S2147" s="112"/>
      <c r="T2147" s="112"/>
      <c r="U2147" s="112"/>
      <c r="V2147" s="112"/>
      <c r="W2147" s="112"/>
    </row>
    <row r="2148" spans="1:23" x14ac:dyDescent="0.25">
      <c r="A2148" t="s">
        <v>115</v>
      </c>
      <c r="B2148" t="s">
        <v>116</v>
      </c>
      <c r="C2148" t="s">
        <v>7</v>
      </c>
      <c r="D2148" t="s">
        <v>558</v>
      </c>
      <c r="E2148" t="s">
        <v>1566</v>
      </c>
      <c r="F2148" t="s">
        <v>1904</v>
      </c>
      <c r="G2148" t="s">
        <v>1905</v>
      </c>
      <c r="H2148" t="s">
        <v>1924</v>
      </c>
      <c r="I2148" t="s">
        <v>1698</v>
      </c>
      <c r="J2148" t="s">
        <v>1653</v>
      </c>
      <c r="K2148" t="s">
        <v>1699</v>
      </c>
      <c r="L2148" s="116">
        <v>11</v>
      </c>
      <c r="M2148" s="116">
        <v>9</v>
      </c>
      <c r="N2148" s="116">
        <v>11</v>
      </c>
      <c r="O2148" s="116">
        <v>9</v>
      </c>
      <c r="P2148" s="112"/>
      <c r="Q2148" s="112"/>
      <c r="R2148" s="112"/>
      <c r="S2148" s="112"/>
      <c r="T2148" s="112"/>
      <c r="U2148" s="112"/>
      <c r="V2148" s="112"/>
      <c r="W2148" s="112"/>
    </row>
    <row r="2149" spans="1:23" x14ac:dyDescent="0.25">
      <c r="A2149" t="s">
        <v>115</v>
      </c>
      <c r="B2149" t="s">
        <v>116</v>
      </c>
      <c r="C2149" t="s">
        <v>7</v>
      </c>
      <c r="D2149" t="s">
        <v>558</v>
      </c>
      <c r="E2149" t="s">
        <v>1566</v>
      </c>
      <c r="F2149" t="s">
        <v>1904</v>
      </c>
      <c r="G2149" t="s">
        <v>1905</v>
      </c>
      <c r="H2149" t="s">
        <v>1927</v>
      </c>
      <c r="I2149" t="s">
        <v>1700</v>
      </c>
      <c r="J2149" t="s">
        <v>1653</v>
      </c>
      <c r="K2149" t="s">
        <v>1701</v>
      </c>
      <c r="L2149" s="116">
        <v>3</v>
      </c>
      <c r="M2149" s="116">
        <v>0</v>
      </c>
      <c r="N2149" s="116">
        <v>3</v>
      </c>
      <c r="O2149" s="116">
        <v>0</v>
      </c>
      <c r="P2149" s="112"/>
      <c r="Q2149" s="112"/>
      <c r="R2149" s="112"/>
      <c r="S2149" s="112"/>
      <c r="T2149" s="112"/>
      <c r="U2149" s="112"/>
      <c r="V2149" s="112"/>
      <c r="W2149" s="112"/>
    </row>
    <row r="2150" spans="1:23" x14ac:dyDescent="0.25">
      <c r="A2150" t="s">
        <v>115</v>
      </c>
      <c r="B2150" t="s">
        <v>116</v>
      </c>
      <c r="C2150" t="s">
        <v>7</v>
      </c>
      <c r="D2150" t="s">
        <v>558</v>
      </c>
      <c r="E2150" t="s">
        <v>1566</v>
      </c>
      <c r="F2150" t="s">
        <v>1904</v>
      </c>
      <c r="G2150" t="s">
        <v>1905</v>
      </c>
      <c r="H2150" t="s">
        <v>1928</v>
      </c>
      <c r="I2150" t="s">
        <v>1763</v>
      </c>
      <c r="J2150" t="s">
        <v>1653</v>
      </c>
      <c r="K2150" t="s">
        <v>1764</v>
      </c>
      <c r="L2150" s="116">
        <v>3</v>
      </c>
      <c r="M2150" s="116">
        <v>1</v>
      </c>
      <c r="N2150" s="116">
        <v>3</v>
      </c>
      <c r="O2150" s="116">
        <v>1</v>
      </c>
      <c r="P2150" s="112"/>
      <c r="Q2150" s="112"/>
      <c r="R2150" s="112"/>
      <c r="S2150" s="112"/>
      <c r="T2150" s="112"/>
      <c r="U2150" s="112"/>
      <c r="V2150" s="112"/>
      <c r="W2150" s="112"/>
    </row>
    <row r="2151" spans="1:23" x14ac:dyDescent="0.25">
      <c r="A2151" t="s">
        <v>115</v>
      </c>
      <c r="B2151" t="s">
        <v>116</v>
      </c>
      <c r="C2151" t="s">
        <v>7</v>
      </c>
      <c r="D2151" t="s">
        <v>558</v>
      </c>
      <c r="E2151" t="s">
        <v>1566</v>
      </c>
      <c r="F2151" t="s">
        <v>1904</v>
      </c>
      <c r="G2151" t="s">
        <v>1905</v>
      </c>
      <c r="H2151" t="s">
        <v>1929</v>
      </c>
      <c r="I2151" t="s">
        <v>1704</v>
      </c>
      <c r="J2151" t="s">
        <v>1653</v>
      </c>
      <c r="K2151" t="s">
        <v>1705</v>
      </c>
      <c r="L2151" s="116">
        <v>3</v>
      </c>
      <c r="M2151" s="116">
        <v>0</v>
      </c>
      <c r="N2151" s="116">
        <v>3</v>
      </c>
      <c r="O2151" s="116">
        <v>0</v>
      </c>
      <c r="P2151" s="112"/>
      <c r="Q2151" s="112"/>
      <c r="R2151" s="112"/>
      <c r="S2151" s="112"/>
      <c r="T2151" s="112"/>
      <c r="U2151" s="112"/>
      <c r="V2151" s="112"/>
      <c r="W2151" s="112"/>
    </row>
    <row r="2152" spans="1:23" x14ac:dyDescent="0.25">
      <c r="A2152" t="s">
        <v>115</v>
      </c>
      <c r="B2152" t="s">
        <v>116</v>
      </c>
      <c r="C2152" t="s">
        <v>7</v>
      </c>
      <c r="D2152" t="s">
        <v>558</v>
      </c>
      <c r="E2152" t="s">
        <v>1566</v>
      </c>
      <c r="F2152" t="s">
        <v>1904</v>
      </c>
      <c r="G2152" t="s">
        <v>1905</v>
      </c>
      <c r="H2152" t="s">
        <v>1930</v>
      </c>
      <c r="I2152" t="s">
        <v>1769</v>
      </c>
      <c r="J2152" t="s">
        <v>1675</v>
      </c>
      <c r="K2152" t="s">
        <v>1770</v>
      </c>
      <c r="L2152" s="116">
        <v>1</v>
      </c>
      <c r="M2152" s="116">
        <v>0</v>
      </c>
      <c r="N2152" s="116">
        <v>1</v>
      </c>
      <c r="O2152" s="116">
        <v>0</v>
      </c>
      <c r="P2152" s="112"/>
      <c r="Q2152" s="112"/>
      <c r="R2152" s="112"/>
      <c r="S2152" s="112"/>
      <c r="T2152" s="112"/>
      <c r="U2152" s="112"/>
      <c r="V2152" s="112"/>
      <c r="W2152" s="112"/>
    </row>
    <row r="2153" spans="1:23" x14ac:dyDescent="0.25">
      <c r="A2153" t="s">
        <v>115</v>
      </c>
      <c r="B2153" t="s">
        <v>116</v>
      </c>
      <c r="C2153" t="s">
        <v>7</v>
      </c>
      <c r="D2153" t="s">
        <v>558</v>
      </c>
      <c r="E2153" t="s">
        <v>1566</v>
      </c>
      <c r="F2153" t="s">
        <v>1904</v>
      </c>
      <c r="G2153" t="s">
        <v>1905</v>
      </c>
      <c r="H2153" t="s">
        <v>1932</v>
      </c>
      <c r="I2153" t="s">
        <v>1814</v>
      </c>
      <c r="J2153" t="s">
        <v>1696</v>
      </c>
      <c r="K2153" t="s">
        <v>1815</v>
      </c>
      <c r="L2153" s="116">
        <v>3</v>
      </c>
      <c r="M2153" s="116">
        <v>1</v>
      </c>
      <c r="N2153" s="116">
        <v>3</v>
      </c>
      <c r="O2153" s="116">
        <v>1</v>
      </c>
      <c r="P2153" s="112"/>
      <c r="Q2153" s="112"/>
      <c r="R2153" s="112"/>
      <c r="S2153" s="112"/>
      <c r="T2153" s="112"/>
      <c r="U2153" s="112"/>
      <c r="V2153" s="112"/>
      <c r="W2153" s="112"/>
    </row>
    <row r="2154" spans="1:23" x14ac:dyDescent="0.25">
      <c r="A2154" t="s">
        <v>115</v>
      </c>
      <c r="B2154" t="s">
        <v>116</v>
      </c>
      <c r="C2154" t="s">
        <v>7</v>
      </c>
      <c r="D2154" t="s">
        <v>558</v>
      </c>
      <c r="E2154" t="s">
        <v>1566</v>
      </c>
      <c r="F2154" t="s">
        <v>1904</v>
      </c>
      <c r="G2154" t="s">
        <v>1905</v>
      </c>
      <c r="H2154" t="s">
        <v>1933</v>
      </c>
      <c r="I2154" t="s">
        <v>1720</v>
      </c>
      <c r="J2154" t="s">
        <v>1643</v>
      </c>
      <c r="K2154" t="s">
        <v>1721</v>
      </c>
      <c r="L2154" s="116">
        <v>6</v>
      </c>
      <c r="M2154" s="116">
        <v>0</v>
      </c>
      <c r="N2154" s="116">
        <v>6</v>
      </c>
      <c r="O2154" s="116">
        <v>0</v>
      </c>
      <c r="P2154" s="112"/>
      <c r="Q2154" s="112"/>
      <c r="R2154" s="112"/>
      <c r="S2154" s="112"/>
      <c r="T2154" s="112"/>
      <c r="U2154" s="112"/>
      <c r="V2154" s="112"/>
      <c r="W2154" s="112"/>
    </row>
    <row r="2155" spans="1:23" x14ac:dyDescent="0.25">
      <c r="A2155" t="s">
        <v>115</v>
      </c>
      <c r="B2155" t="s">
        <v>116</v>
      </c>
      <c r="C2155" t="s">
        <v>7</v>
      </c>
      <c r="D2155" t="s">
        <v>558</v>
      </c>
      <c r="E2155" t="s">
        <v>1566</v>
      </c>
      <c r="F2155" t="s">
        <v>1904</v>
      </c>
      <c r="G2155" t="s">
        <v>1905</v>
      </c>
      <c r="H2155" t="s">
        <v>1937</v>
      </c>
      <c r="I2155" t="s">
        <v>1840</v>
      </c>
      <c r="J2155" t="s">
        <v>1696</v>
      </c>
      <c r="K2155" t="s">
        <v>1841</v>
      </c>
      <c r="L2155" s="116">
        <v>1</v>
      </c>
      <c r="M2155" s="116">
        <v>0</v>
      </c>
      <c r="N2155" s="116">
        <v>1</v>
      </c>
      <c r="O2155" s="116">
        <v>0</v>
      </c>
      <c r="P2155" s="112"/>
      <c r="Q2155" s="112"/>
      <c r="R2155" s="112"/>
      <c r="S2155" s="112"/>
      <c r="T2155" s="112"/>
      <c r="U2155" s="112"/>
      <c r="V2155" s="112"/>
      <c r="W2155" s="112"/>
    </row>
    <row r="2156" spans="1:23" x14ac:dyDescent="0.25">
      <c r="A2156" t="s">
        <v>115</v>
      </c>
      <c r="B2156" t="s">
        <v>116</v>
      </c>
      <c r="C2156" t="s">
        <v>7</v>
      </c>
      <c r="D2156" t="s">
        <v>558</v>
      </c>
      <c r="E2156" t="s">
        <v>1566</v>
      </c>
      <c r="F2156" t="s">
        <v>1904</v>
      </c>
      <c r="G2156" t="s">
        <v>1905</v>
      </c>
      <c r="H2156" t="s">
        <v>1940</v>
      </c>
      <c r="I2156" t="s">
        <v>1647</v>
      </c>
      <c r="J2156" t="s">
        <v>1643</v>
      </c>
      <c r="K2156" t="s">
        <v>1648</v>
      </c>
      <c r="L2156" s="116">
        <v>15</v>
      </c>
      <c r="M2156" s="116">
        <v>11</v>
      </c>
      <c r="N2156" s="116">
        <v>15</v>
      </c>
      <c r="O2156" s="116">
        <v>11</v>
      </c>
      <c r="P2156" s="112"/>
      <c r="Q2156" s="112"/>
      <c r="R2156" s="112"/>
      <c r="S2156" s="112"/>
      <c r="T2156" s="112"/>
      <c r="U2156" s="112"/>
      <c r="V2156" s="112"/>
      <c r="W2156" s="112"/>
    </row>
    <row r="2157" spans="1:23" x14ac:dyDescent="0.25">
      <c r="A2157" t="s">
        <v>115</v>
      </c>
      <c r="B2157" t="s">
        <v>116</v>
      </c>
      <c r="C2157" t="s">
        <v>7</v>
      </c>
      <c r="D2157" t="s">
        <v>558</v>
      </c>
      <c r="E2157" t="s">
        <v>1566</v>
      </c>
      <c r="F2157" t="s">
        <v>1904</v>
      </c>
      <c r="G2157" t="s">
        <v>1905</v>
      </c>
      <c r="H2157" t="s">
        <v>1942</v>
      </c>
      <c r="I2157" t="s">
        <v>1722</v>
      </c>
      <c r="J2157" t="s">
        <v>1696</v>
      </c>
      <c r="K2157" t="s">
        <v>1723</v>
      </c>
      <c r="L2157" s="116">
        <v>11</v>
      </c>
      <c r="M2157" s="116">
        <v>5</v>
      </c>
      <c r="N2157" s="116">
        <v>11</v>
      </c>
      <c r="O2157" s="116">
        <v>5</v>
      </c>
      <c r="P2157" s="112"/>
      <c r="Q2157" s="112"/>
      <c r="R2157" s="112"/>
      <c r="S2157" s="112"/>
      <c r="T2157" s="112"/>
      <c r="U2157" s="112"/>
      <c r="V2157" s="112"/>
      <c r="W2157" s="112"/>
    </row>
    <row r="2158" spans="1:23" x14ac:dyDescent="0.25">
      <c r="A2158" t="s">
        <v>115</v>
      </c>
      <c r="B2158" t="s">
        <v>116</v>
      </c>
      <c r="C2158" t="s">
        <v>7</v>
      </c>
      <c r="D2158" t="s">
        <v>558</v>
      </c>
      <c r="E2158" t="s">
        <v>1566</v>
      </c>
      <c r="F2158" t="s">
        <v>1904</v>
      </c>
      <c r="G2158" t="s">
        <v>1905</v>
      </c>
      <c r="H2158" t="s">
        <v>1977</v>
      </c>
      <c r="I2158" t="s">
        <v>1706</v>
      </c>
      <c r="J2158" t="s">
        <v>1653</v>
      </c>
      <c r="K2158" t="s">
        <v>1707</v>
      </c>
      <c r="L2158" s="116">
        <v>2</v>
      </c>
      <c r="M2158" s="116">
        <v>0</v>
      </c>
      <c r="N2158" s="116">
        <v>2</v>
      </c>
      <c r="O2158" s="116">
        <v>0</v>
      </c>
      <c r="P2158" s="112"/>
      <c r="Q2158" s="112"/>
      <c r="R2158" s="112"/>
      <c r="S2158" s="112"/>
      <c r="T2158" s="112"/>
      <c r="U2158" s="112"/>
      <c r="V2158" s="112"/>
      <c r="W2158" s="112"/>
    </row>
    <row r="2159" spans="1:23" x14ac:dyDescent="0.25">
      <c r="A2159" t="s">
        <v>115</v>
      </c>
      <c r="B2159" t="s">
        <v>116</v>
      </c>
      <c r="C2159" t="s">
        <v>7</v>
      </c>
      <c r="D2159" t="s">
        <v>558</v>
      </c>
      <c r="E2159" t="s">
        <v>1566</v>
      </c>
      <c r="F2159" t="s">
        <v>1904</v>
      </c>
      <c r="G2159" t="s">
        <v>1905</v>
      </c>
      <c r="H2159" t="s">
        <v>1943</v>
      </c>
      <c r="I2159" t="s">
        <v>1708</v>
      </c>
      <c r="J2159" t="s">
        <v>1653</v>
      </c>
      <c r="K2159" t="s">
        <v>1709</v>
      </c>
      <c r="L2159" s="116">
        <v>0</v>
      </c>
      <c r="M2159" s="116">
        <v>0</v>
      </c>
      <c r="N2159" s="116">
        <v>0</v>
      </c>
      <c r="O2159" s="116">
        <v>0</v>
      </c>
      <c r="P2159" s="112"/>
      <c r="Q2159" s="112"/>
      <c r="R2159" s="112"/>
      <c r="S2159" s="112"/>
      <c r="T2159" s="112"/>
      <c r="U2159" s="112"/>
      <c r="V2159" s="112"/>
      <c r="W2159" s="112"/>
    </row>
    <row r="2160" spans="1:23" x14ac:dyDescent="0.25">
      <c r="A2160" t="s">
        <v>115</v>
      </c>
      <c r="B2160" t="s">
        <v>116</v>
      </c>
      <c r="C2160" t="s">
        <v>7</v>
      </c>
      <c r="D2160" t="s">
        <v>558</v>
      </c>
      <c r="E2160" t="s">
        <v>1566</v>
      </c>
      <c r="F2160" t="s">
        <v>1904</v>
      </c>
      <c r="G2160" t="s">
        <v>1905</v>
      </c>
      <c r="H2160" t="s">
        <v>1944</v>
      </c>
      <c r="I2160" t="s">
        <v>1800</v>
      </c>
      <c r="J2160" t="s">
        <v>1670</v>
      </c>
      <c r="K2160" t="s">
        <v>1801</v>
      </c>
      <c r="L2160" s="116">
        <v>4</v>
      </c>
      <c r="M2160" s="116">
        <v>0</v>
      </c>
      <c r="N2160" s="116">
        <v>4</v>
      </c>
      <c r="O2160" s="116">
        <v>0</v>
      </c>
      <c r="P2160" s="112"/>
      <c r="Q2160" s="112"/>
      <c r="R2160" s="112"/>
      <c r="S2160" s="112"/>
      <c r="T2160" s="112"/>
      <c r="U2160" s="112"/>
      <c r="V2160" s="112"/>
      <c r="W2160" s="112"/>
    </row>
    <row r="2161" spans="1:23" x14ac:dyDescent="0.25">
      <c r="A2161" t="s">
        <v>115</v>
      </c>
      <c r="B2161" t="s">
        <v>116</v>
      </c>
      <c r="C2161" t="s">
        <v>7</v>
      </c>
      <c r="D2161" t="s">
        <v>558</v>
      </c>
      <c r="E2161" t="s">
        <v>1566</v>
      </c>
      <c r="F2161" t="s">
        <v>1904</v>
      </c>
      <c r="G2161" t="s">
        <v>1905</v>
      </c>
      <c r="H2161" t="s">
        <v>1945</v>
      </c>
      <c r="I2161" t="s">
        <v>1744</v>
      </c>
      <c r="J2161" t="s">
        <v>1675</v>
      </c>
      <c r="K2161" t="s">
        <v>1745</v>
      </c>
      <c r="L2161" s="116">
        <v>1</v>
      </c>
      <c r="M2161" s="116">
        <v>0</v>
      </c>
      <c r="N2161" s="116">
        <v>1</v>
      </c>
      <c r="O2161" s="116">
        <v>0</v>
      </c>
      <c r="P2161" s="112"/>
      <c r="Q2161" s="112"/>
      <c r="R2161" s="112"/>
      <c r="S2161" s="112"/>
      <c r="T2161" s="112"/>
      <c r="U2161" s="112"/>
      <c r="V2161" s="112"/>
      <c r="W2161" s="112"/>
    </row>
    <row r="2162" spans="1:23" x14ac:dyDescent="0.25">
      <c r="A2162" t="s">
        <v>117</v>
      </c>
      <c r="B2162" t="s">
        <v>116</v>
      </c>
      <c r="C2162" t="s">
        <v>8</v>
      </c>
      <c r="D2162" t="s">
        <v>558</v>
      </c>
      <c r="E2162" t="s">
        <v>1566</v>
      </c>
      <c r="F2162" t="s">
        <v>1904</v>
      </c>
      <c r="G2162" t="s">
        <v>1905</v>
      </c>
      <c r="H2162" t="s">
        <v>1906</v>
      </c>
      <c r="I2162" t="s">
        <v>1655</v>
      </c>
      <c r="J2162" t="s">
        <v>1643</v>
      </c>
      <c r="K2162" t="s">
        <v>1656</v>
      </c>
      <c r="L2162" s="116">
        <v>2</v>
      </c>
      <c r="M2162" s="116">
        <v>2</v>
      </c>
      <c r="N2162" s="116">
        <v>2</v>
      </c>
      <c r="O2162" s="116">
        <v>2</v>
      </c>
      <c r="P2162" s="112"/>
      <c r="Q2162" s="112"/>
      <c r="R2162" s="112"/>
      <c r="S2162" s="112"/>
      <c r="T2162" s="112"/>
      <c r="U2162" s="112"/>
      <c r="V2162" s="112"/>
      <c r="W2162" s="112"/>
    </row>
    <row r="2163" spans="1:23" x14ac:dyDescent="0.25">
      <c r="A2163" t="s">
        <v>117</v>
      </c>
      <c r="B2163" t="s">
        <v>116</v>
      </c>
      <c r="C2163" t="s">
        <v>8</v>
      </c>
      <c r="D2163" t="s">
        <v>558</v>
      </c>
      <c r="E2163" t="s">
        <v>1566</v>
      </c>
      <c r="F2163" t="s">
        <v>1904</v>
      </c>
      <c r="G2163" t="s">
        <v>1905</v>
      </c>
      <c r="H2163" t="s">
        <v>1907</v>
      </c>
      <c r="I2163" t="s">
        <v>1732</v>
      </c>
      <c r="J2163" t="s">
        <v>1643</v>
      </c>
      <c r="K2163" t="s">
        <v>1733</v>
      </c>
      <c r="L2163" s="116">
        <v>5</v>
      </c>
      <c r="M2163" s="116">
        <v>4</v>
      </c>
      <c r="N2163" s="116">
        <v>5</v>
      </c>
      <c r="O2163" s="116">
        <v>4</v>
      </c>
      <c r="P2163" s="112"/>
      <c r="Q2163" s="112"/>
      <c r="R2163" s="112"/>
      <c r="S2163" s="112"/>
      <c r="T2163" s="112"/>
      <c r="U2163" s="112"/>
      <c r="V2163" s="112"/>
      <c r="W2163" s="112"/>
    </row>
    <row r="2164" spans="1:23" x14ac:dyDescent="0.25">
      <c r="A2164" t="s">
        <v>117</v>
      </c>
      <c r="B2164" t="s">
        <v>116</v>
      </c>
      <c r="C2164" t="s">
        <v>8</v>
      </c>
      <c r="D2164" t="s">
        <v>558</v>
      </c>
      <c r="E2164" t="s">
        <v>1566</v>
      </c>
      <c r="F2164" t="s">
        <v>1904</v>
      </c>
      <c r="G2164" t="s">
        <v>1905</v>
      </c>
      <c r="H2164" t="s">
        <v>1909</v>
      </c>
      <c r="I2164" t="s">
        <v>1672</v>
      </c>
      <c r="J2164" t="s">
        <v>1643</v>
      </c>
      <c r="K2164" t="s">
        <v>1673</v>
      </c>
      <c r="L2164" s="116">
        <v>8</v>
      </c>
      <c r="M2164" s="116">
        <v>4</v>
      </c>
      <c r="N2164" s="116">
        <v>8</v>
      </c>
      <c r="O2164" s="116">
        <v>4</v>
      </c>
      <c r="P2164" s="112"/>
      <c r="Q2164" s="112"/>
      <c r="R2164" s="112"/>
      <c r="S2164" s="112"/>
      <c r="T2164" s="112"/>
      <c r="U2164" s="112"/>
      <c r="V2164" s="112"/>
      <c r="W2164" s="112"/>
    </row>
    <row r="2165" spans="1:23" x14ac:dyDescent="0.25">
      <c r="A2165" t="s">
        <v>117</v>
      </c>
      <c r="B2165" t="s">
        <v>116</v>
      </c>
      <c r="C2165" t="s">
        <v>8</v>
      </c>
      <c r="D2165" t="s">
        <v>558</v>
      </c>
      <c r="E2165" t="s">
        <v>1566</v>
      </c>
      <c r="F2165" t="s">
        <v>1904</v>
      </c>
      <c r="G2165" t="s">
        <v>1905</v>
      </c>
      <c r="H2165" t="s">
        <v>1911</v>
      </c>
      <c r="I2165" t="s">
        <v>1677</v>
      </c>
      <c r="J2165" t="s">
        <v>1653</v>
      </c>
      <c r="K2165" t="s">
        <v>1678</v>
      </c>
      <c r="L2165" s="116">
        <v>8</v>
      </c>
      <c r="M2165" s="116">
        <v>5</v>
      </c>
      <c r="N2165" s="116">
        <v>8</v>
      </c>
      <c r="O2165" s="116">
        <v>5</v>
      </c>
      <c r="P2165" s="112"/>
      <c r="Q2165" s="112"/>
      <c r="R2165" s="112"/>
      <c r="S2165" s="112"/>
      <c r="T2165" s="112"/>
      <c r="U2165" s="112"/>
      <c r="V2165" s="112"/>
      <c r="W2165" s="112"/>
    </row>
    <row r="2166" spans="1:23" x14ac:dyDescent="0.25">
      <c r="A2166" t="s">
        <v>117</v>
      </c>
      <c r="B2166" t="s">
        <v>116</v>
      </c>
      <c r="C2166" t="s">
        <v>8</v>
      </c>
      <c r="D2166" t="s">
        <v>558</v>
      </c>
      <c r="E2166" t="s">
        <v>1566</v>
      </c>
      <c r="F2166" t="s">
        <v>1904</v>
      </c>
      <c r="G2166" t="s">
        <v>1905</v>
      </c>
      <c r="H2166" t="s">
        <v>1912</v>
      </c>
      <c r="I2166" t="s">
        <v>1683</v>
      </c>
      <c r="J2166" t="s">
        <v>1675</v>
      </c>
      <c r="K2166" t="s">
        <v>1684</v>
      </c>
      <c r="L2166" s="116">
        <v>1</v>
      </c>
      <c r="M2166" s="116">
        <v>0</v>
      </c>
      <c r="N2166" s="116">
        <v>1</v>
      </c>
      <c r="O2166" s="116">
        <v>0</v>
      </c>
      <c r="P2166" s="112"/>
      <c r="Q2166" s="112"/>
      <c r="R2166" s="112"/>
      <c r="S2166" s="112"/>
      <c r="T2166" s="112"/>
      <c r="U2166" s="112"/>
      <c r="V2166" s="112"/>
      <c r="W2166" s="112"/>
    </row>
    <row r="2167" spans="1:23" x14ac:dyDescent="0.25">
      <c r="A2167" t="s">
        <v>117</v>
      </c>
      <c r="B2167" t="s">
        <v>116</v>
      </c>
      <c r="C2167" t="s">
        <v>8</v>
      </c>
      <c r="D2167" t="s">
        <v>558</v>
      </c>
      <c r="E2167" t="s">
        <v>1566</v>
      </c>
      <c r="F2167" t="s">
        <v>1904</v>
      </c>
      <c r="G2167" t="s">
        <v>1905</v>
      </c>
      <c r="H2167" t="s">
        <v>1913</v>
      </c>
      <c r="I2167" t="s">
        <v>1695</v>
      </c>
      <c r="J2167" t="s">
        <v>1696</v>
      </c>
      <c r="K2167" t="s">
        <v>1697</v>
      </c>
      <c r="L2167" s="116">
        <v>0</v>
      </c>
      <c r="M2167" s="116">
        <v>0</v>
      </c>
      <c r="N2167" s="116">
        <v>0</v>
      </c>
      <c r="O2167" s="116">
        <v>0</v>
      </c>
      <c r="P2167" s="112"/>
      <c r="Q2167" s="112"/>
      <c r="R2167" s="112"/>
      <c r="S2167" s="112"/>
      <c r="T2167" s="112"/>
      <c r="U2167" s="112"/>
      <c r="V2167" s="112"/>
      <c r="W2167" s="112"/>
    </row>
    <row r="2168" spans="1:23" x14ac:dyDescent="0.25">
      <c r="A2168" t="s">
        <v>117</v>
      </c>
      <c r="B2168" t="s">
        <v>116</v>
      </c>
      <c r="C2168" t="s">
        <v>8</v>
      </c>
      <c r="D2168" t="s">
        <v>558</v>
      </c>
      <c r="E2168" t="s">
        <v>1566</v>
      </c>
      <c r="F2168" t="s">
        <v>1904</v>
      </c>
      <c r="G2168" t="s">
        <v>1905</v>
      </c>
      <c r="H2168" t="s">
        <v>1914</v>
      </c>
      <c r="I2168" t="s">
        <v>1724</v>
      </c>
      <c r="J2168" t="s">
        <v>1675</v>
      </c>
      <c r="K2168" t="s">
        <v>1725</v>
      </c>
      <c r="L2168" s="116">
        <v>0</v>
      </c>
      <c r="M2168" s="116">
        <v>0</v>
      </c>
      <c r="N2168" s="116">
        <v>0</v>
      </c>
      <c r="O2168" s="116">
        <v>0</v>
      </c>
      <c r="P2168" s="112"/>
      <c r="Q2168" s="112"/>
      <c r="R2168" s="112"/>
      <c r="S2168" s="112"/>
      <c r="T2168" s="112"/>
      <c r="U2168" s="112"/>
      <c r="V2168" s="112"/>
      <c r="W2168" s="112"/>
    </row>
    <row r="2169" spans="1:23" x14ac:dyDescent="0.25">
      <c r="A2169" t="s">
        <v>117</v>
      </c>
      <c r="B2169" t="s">
        <v>116</v>
      </c>
      <c r="C2169" t="s">
        <v>8</v>
      </c>
      <c r="D2169" t="s">
        <v>558</v>
      </c>
      <c r="E2169" t="s">
        <v>1566</v>
      </c>
      <c r="F2169" t="s">
        <v>1904</v>
      </c>
      <c r="G2169" t="s">
        <v>1905</v>
      </c>
      <c r="H2169" t="s">
        <v>1915</v>
      </c>
      <c r="I2169" t="s">
        <v>1642</v>
      </c>
      <c r="J2169" t="s">
        <v>1643</v>
      </c>
      <c r="K2169" t="s">
        <v>1644</v>
      </c>
      <c r="L2169" s="116">
        <v>1</v>
      </c>
      <c r="M2169" s="116">
        <v>1</v>
      </c>
      <c r="N2169" s="116">
        <v>1</v>
      </c>
      <c r="O2169" s="116">
        <v>1</v>
      </c>
      <c r="P2169" s="112"/>
      <c r="Q2169" s="112"/>
      <c r="R2169" s="112"/>
      <c r="S2169" s="112"/>
      <c r="T2169" s="112"/>
      <c r="U2169" s="112"/>
      <c r="V2169" s="112"/>
      <c r="W2169" s="112"/>
    </row>
    <row r="2170" spans="1:23" x14ac:dyDescent="0.25">
      <c r="A2170" t="s">
        <v>117</v>
      </c>
      <c r="B2170" t="s">
        <v>116</v>
      </c>
      <c r="C2170" t="s">
        <v>8</v>
      </c>
      <c r="D2170" t="s">
        <v>558</v>
      </c>
      <c r="E2170" t="s">
        <v>1566</v>
      </c>
      <c r="F2170" t="s">
        <v>1904</v>
      </c>
      <c r="G2170" t="s">
        <v>1905</v>
      </c>
      <c r="H2170" t="s">
        <v>1918</v>
      </c>
      <c r="I2170" t="s">
        <v>1710</v>
      </c>
      <c r="J2170" t="s">
        <v>1653</v>
      </c>
      <c r="K2170" t="s">
        <v>1711</v>
      </c>
      <c r="L2170" s="116">
        <v>2</v>
      </c>
      <c r="M2170" s="116">
        <v>0</v>
      </c>
      <c r="N2170" s="116">
        <v>2</v>
      </c>
      <c r="O2170" s="116">
        <v>0</v>
      </c>
      <c r="P2170" s="112"/>
      <c r="Q2170" s="112"/>
      <c r="R2170" s="112"/>
      <c r="S2170" s="112"/>
      <c r="T2170" s="112"/>
      <c r="U2170" s="112"/>
      <c r="V2170" s="112"/>
      <c r="W2170" s="112"/>
    </row>
    <row r="2171" spans="1:23" x14ac:dyDescent="0.25">
      <c r="A2171" t="s">
        <v>117</v>
      </c>
      <c r="B2171" t="s">
        <v>116</v>
      </c>
      <c r="C2171" t="s">
        <v>8</v>
      </c>
      <c r="D2171" t="s">
        <v>558</v>
      </c>
      <c r="E2171" t="s">
        <v>1566</v>
      </c>
      <c r="F2171" t="s">
        <v>1904</v>
      </c>
      <c r="G2171" t="s">
        <v>1905</v>
      </c>
      <c r="H2171" t="s">
        <v>1975</v>
      </c>
      <c r="I2171" t="s">
        <v>1647</v>
      </c>
      <c r="J2171" t="s">
        <v>1643</v>
      </c>
      <c r="K2171" t="s">
        <v>1648</v>
      </c>
      <c r="L2171" s="116">
        <v>1</v>
      </c>
      <c r="M2171" s="116">
        <v>0</v>
      </c>
      <c r="N2171" s="116">
        <v>1</v>
      </c>
      <c r="O2171" s="116">
        <v>0</v>
      </c>
      <c r="P2171" s="112"/>
      <c r="Q2171" s="112"/>
      <c r="R2171" s="112"/>
      <c r="S2171" s="112"/>
      <c r="T2171" s="112"/>
      <c r="U2171" s="112"/>
      <c r="V2171" s="112"/>
      <c r="W2171" s="112"/>
    </row>
    <row r="2172" spans="1:23" x14ac:dyDescent="0.25">
      <c r="A2172" t="s">
        <v>117</v>
      </c>
      <c r="B2172" t="s">
        <v>116</v>
      </c>
      <c r="C2172" t="s">
        <v>8</v>
      </c>
      <c r="D2172" t="s">
        <v>558</v>
      </c>
      <c r="E2172" t="s">
        <v>1566</v>
      </c>
      <c r="F2172" t="s">
        <v>1904</v>
      </c>
      <c r="G2172" t="s">
        <v>1905</v>
      </c>
      <c r="H2172" t="s">
        <v>1921</v>
      </c>
      <c r="I2172" t="s">
        <v>1722</v>
      </c>
      <c r="J2172" t="s">
        <v>1696</v>
      </c>
      <c r="K2172" t="s">
        <v>1723</v>
      </c>
      <c r="L2172" s="116">
        <v>1</v>
      </c>
      <c r="M2172" s="116">
        <v>0</v>
      </c>
      <c r="N2172" s="116">
        <v>1</v>
      </c>
      <c r="O2172" s="116">
        <v>0</v>
      </c>
      <c r="P2172" s="112"/>
      <c r="Q2172" s="112"/>
      <c r="R2172" s="112"/>
      <c r="S2172" s="112"/>
      <c r="T2172" s="112"/>
      <c r="U2172" s="112"/>
      <c r="V2172" s="112"/>
      <c r="W2172" s="112"/>
    </row>
    <row r="2173" spans="1:23" x14ac:dyDescent="0.25">
      <c r="A2173" t="s">
        <v>118</v>
      </c>
      <c r="B2173" t="s">
        <v>119</v>
      </c>
      <c r="C2173" t="s">
        <v>7</v>
      </c>
      <c r="D2173" t="s">
        <v>1501</v>
      </c>
      <c r="E2173" t="s">
        <v>1567</v>
      </c>
      <c r="F2173" t="s">
        <v>1904</v>
      </c>
      <c r="G2173" t="s">
        <v>1905</v>
      </c>
      <c r="H2173" t="s">
        <v>1906</v>
      </c>
      <c r="I2173" t="s">
        <v>1642</v>
      </c>
      <c r="J2173" t="s">
        <v>1643</v>
      </c>
      <c r="K2173" t="s">
        <v>1644</v>
      </c>
      <c r="L2173" s="116">
        <v>3</v>
      </c>
      <c r="M2173" s="116">
        <v>3</v>
      </c>
      <c r="N2173" s="116">
        <v>3</v>
      </c>
      <c r="O2173" s="116">
        <v>3</v>
      </c>
      <c r="P2173" s="112"/>
      <c r="Q2173" s="112"/>
      <c r="R2173" s="112"/>
      <c r="S2173" s="112"/>
      <c r="T2173" s="112"/>
      <c r="U2173" s="112"/>
      <c r="V2173" s="112"/>
      <c r="W2173" s="112"/>
    </row>
    <row r="2174" spans="1:23" x14ac:dyDescent="0.25">
      <c r="A2174" t="s">
        <v>118</v>
      </c>
      <c r="B2174" t="s">
        <v>119</v>
      </c>
      <c r="C2174" t="s">
        <v>7</v>
      </c>
      <c r="D2174" t="s">
        <v>1501</v>
      </c>
      <c r="E2174" t="s">
        <v>1567</v>
      </c>
      <c r="F2174" t="s">
        <v>1904</v>
      </c>
      <c r="G2174" t="s">
        <v>1905</v>
      </c>
      <c r="H2174" t="s">
        <v>1907</v>
      </c>
      <c r="I2174" t="s">
        <v>1722</v>
      </c>
      <c r="J2174" t="s">
        <v>1696</v>
      </c>
      <c r="K2174" t="s">
        <v>1723</v>
      </c>
      <c r="L2174" s="116">
        <v>1</v>
      </c>
      <c r="M2174" s="116">
        <v>0</v>
      </c>
      <c r="N2174" s="116">
        <v>1</v>
      </c>
      <c r="O2174" s="116">
        <v>0</v>
      </c>
      <c r="P2174" s="112"/>
      <c r="Q2174" s="112"/>
      <c r="R2174" s="112"/>
      <c r="S2174" s="112"/>
      <c r="T2174" s="112"/>
      <c r="U2174" s="112"/>
      <c r="V2174" s="112"/>
      <c r="W2174" s="112"/>
    </row>
    <row r="2175" spans="1:23" x14ac:dyDescent="0.25">
      <c r="A2175" t="s">
        <v>118</v>
      </c>
      <c r="B2175" t="s">
        <v>119</v>
      </c>
      <c r="C2175" t="s">
        <v>7</v>
      </c>
      <c r="D2175" t="s">
        <v>1501</v>
      </c>
      <c r="E2175" t="s">
        <v>1567</v>
      </c>
      <c r="F2175" t="s">
        <v>1904</v>
      </c>
      <c r="G2175" t="s">
        <v>1905</v>
      </c>
      <c r="H2175" t="s">
        <v>1908</v>
      </c>
      <c r="I2175" t="s">
        <v>1840</v>
      </c>
      <c r="J2175" t="s">
        <v>1696</v>
      </c>
      <c r="K2175" t="s">
        <v>1841</v>
      </c>
      <c r="L2175" s="116">
        <v>0</v>
      </c>
      <c r="M2175" s="116">
        <v>0</v>
      </c>
      <c r="N2175" s="116">
        <v>0</v>
      </c>
      <c r="O2175" s="116">
        <v>0</v>
      </c>
      <c r="P2175" s="112"/>
      <c r="Q2175" s="112"/>
      <c r="R2175" s="112"/>
      <c r="S2175" s="112"/>
      <c r="T2175" s="112"/>
      <c r="U2175" s="112"/>
      <c r="V2175" s="112"/>
      <c r="W2175" s="112"/>
    </row>
    <row r="2176" spans="1:23" x14ac:dyDescent="0.25">
      <c r="A2176" t="s">
        <v>118</v>
      </c>
      <c r="B2176" t="s">
        <v>119</v>
      </c>
      <c r="C2176" t="s">
        <v>7</v>
      </c>
      <c r="D2176" t="s">
        <v>1501</v>
      </c>
      <c r="E2176" t="s">
        <v>1567</v>
      </c>
      <c r="F2176" t="s">
        <v>1904</v>
      </c>
      <c r="G2176" t="s">
        <v>1905</v>
      </c>
      <c r="H2176" t="s">
        <v>1909</v>
      </c>
      <c r="I2176" t="s">
        <v>1661</v>
      </c>
      <c r="J2176" t="s">
        <v>1653</v>
      </c>
      <c r="K2176" t="s">
        <v>1662</v>
      </c>
      <c r="L2176" s="116">
        <v>0</v>
      </c>
      <c r="M2176" s="116">
        <v>0</v>
      </c>
      <c r="N2176" s="116">
        <v>0</v>
      </c>
      <c r="O2176" s="116">
        <v>0</v>
      </c>
      <c r="P2176" s="112"/>
      <c r="Q2176" s="112"/>
      <c r="R2176" s="112"/>
      <c r="S2176" s="112"/>
      <c r="T2176" s="112"/>
      <c r="U2176" s="112"/>
      <c r="V2176" s="112"/>
      <c r="W2176" s="112"/>
    </row>
    <row r="2177" spans="1:23" x14ac:dyDescent="0.25">
      <c r="A2177" t="s">
        <v>118</v>
      </c>
      <c r="B2177" t="s">
        <v>119</v>
      </c>
      <c r="C2177" t="s">
        <v>7</v>
      </c>
      <c r="D2177" t="s">
        <v>1501</v>
      </c>
      <c r="E2177" t="s">
        <v>1567</v>
      </c>
      <c r="F2177" t="s">
        <v>1904</v>
      </c>
      <c r="G2177" t="s">
        <v>1905</v>
      </c>
      <c r="H2177" t="s">
        <v>1910</v>
      </c>
      <c r="I2177" t="s">
        <v>1710</v>
      </c>
      <c r="J2177" t="s">
        <v>1653</v>
      </c>
      <c r="K2177" t="s">
        <v>1711</v>
      </c>
      <c r="L2177" s="116">
        <v>0</v>
      </c>
      <c r="M2177" s="116">
        <v>0</v>
      </c>
      <c r="N2177" s="116">
        <v>0</v>
      </c>
      <c r="O2177" s="116">
        <v>0</v>
      </c>
      <c r="P2177" s="112"/>
      <c r="Q2177" s="112"/>
      <c r="R2177" s="112"/>
      <c r="S2177" s="112"/>
      <c r="T2177" s="112"/>
      <c r="U2177" s="112"/>
      <c r="V2177" s="112"/>
      <c r="W2177" s="112"/>
    </row>
    <row r="2178" spans="1:23" x14ac:dyDescent="0.25">
      <c r="A2178" t="s">
        <v>118</v>
      </c>
      <c r="B2178" t="s">
        <v>119</v>
      </c>
      <c r="C2178" t="s">
        <v>7</v>
      </c>
      <c r="D2178" t="s">
        <v>1501</v>
      </c>
      <c r="E2178" t="s">
        <v>1567</v>
      </c>
      <c r="F2178" t="s">
        <v>1904</v>
      </c>
      <c r="G2178" t="s">
        <v>1905</v>
      </c>
      <c r="H2178" t="s">
        <v>1911</v>
      </c>
      <c r="I2178" t="s">
        <v>1647</v>
      </c>
      <c r="J2178" t="s">
        <v>1643</v>
      </c>
      <c r="K2178" t="s">
        <v>1648</v>
      </c>
      <c r="L2178" s="116">
        <v>2</v>
      </c>
      <c r="M2178" s="116">
        <v>1</v>
      </c>
      <c r="N2178" s="116">
        <v>2</v>
      </c>
      <c r="O2178" s="116">
        <v>1</v>
      </c>
      <c r="P2178" s="112"/>
      <c r="Q2178" s="112"/>
      <c r="R2178" s="112"/>
      <c r="S2178" s="112"/>
      <c r="T2178" s="112"/>
      <c r="U2178" s="112"/>
      <c r="V2178" s="112"/>
      <c r="W2178" s="112"/>
    </row>
    <row r="2179" spans="1:23" x14ac:dyDescent="0.25">
      <c r="A2179" t="s">
        <v>118</v>
      </c>
      <c r="B2179" t="s">
        <v>119</v>
      </c>
      <c r="C2179" t="s">
        <v>7</v>
      </c>
      <c r="D2179" t="s">
        <v>1501</v>
      </c>
      <c r="E2179" t="s">
        <v>1567</v>
      </c>
      <c r="F2179" t="s">
        <v>1904</v>
      </c>
      <c r="G2179" t="s">
        <v>1905</v>
      </c>
      <c r="H2179" t="s">
        <v>1912</v>
      </c>
      <c r="I2179" t="s">
        <v>1732</v>
      </c>
      <c r="J2179" t="s">
        <v>1643</v>
      </c>
      <c r="K2179" t="s">
        <v>1733</v>
      </c>
      <c r="L2179" s="116">
        <v>1</v>
      </c>
      <c r="M2179" s="116">
        <v>1</v>
      </c>
      <c r="N2179" s="116">
        <v>1</v>
      </c>
      <c r="O2179" s="116">
        <v>1</v>
      </c>
      <c r="P2179" s="112"/>
      <c r="Q2179" s="112"/>
      <c r="R2179" s="112"/>
      <c r="S2179" s="112"/>
      <c r="T2179" s="112"/>
      <c r="U2179" s="112"/>
      <c r="V2179" s="112"/>
      <c r="W2179" s="112"/>
    </row>
    <row r="2180" spans="1:23" x14ac:dyDescent="0.25">
      <c r="A2180" t="s">
        <v>118</v>
      </c>
      <c r="B2180" t="s">
        <v>119</v>
      </c>
      <c r="C2180" t="s">
        <v>7</v>
      </c>
      <c r="D2180" t="s">
        <v>1501</v>
      </c>
      <c r="E2180" t="s">
        <v>1567</v>
      </c>
      <c r="F2180" t="s">
        <v>1904</v>
      </c>
      <c r="G2180" t="s">
        <v>1905</v>
      </c>
      <c r="H2180" t="s">
        <v>1913</v>
      </c>
      <c r="I2180" t="s">
        <v>1754</v>
      </c>
      <c r="J2180" t="s">
        <v>1670</v>
      </c>
      <c r="K2180" t="s">
        <v>1755</v>
      </c>
      <c r="L2180" s="116">
        <v>1</v>
      </c>
      <c r="M2180" s="116">
        <v>0</v>
      </c>
      <c r="N2180" s="116">
        <v>1</v>
      </c>
      <c r="O2180" s="116">
        <v>0</v>
      </c>
      <c r="P2180" s="112"/>
      <c r="Q2180" s="112"/>
      <c r="R2180" s="112"/>
      <c r="S2180" s="112"/>
      <c r="T2180" s="112"/>
      <c r="U2180" s="112"/>
      <c r="V2180" s="112"/>
      <c r="W2180" s="112"/>
    </row>
    <row r="2181" spans="1:23" x14ac:dyDescent="0.25">
      <c r="A2181" t="s">
        <v>118</v>
      </c>
      <c r="B2181" t="s">
        <v>119</v>
      </c>
      <c r="C2181" t="s">
        <v>7</v>
      </c>
      <c r="D2181" t="s">
        <v>1501</v>
      </c>
      <c r="E2181" t="s">
        <v>1567</v>
      </c>
      <c r="F2181" t="s">
        <v>1904</v>
      </c>
      <c r="G2181" t="s">
        <v>1905</v>
      </c>
      <c r="H2181" t="s">
        <v>1914</v>
      </c>
      <c r="I2181" t="s">
        <v>1645</v>
      </c>
      <c r="J2181" t="s">
        <v>1643</v>
      </c>
      <c r="K2181" t="s">
        <v>1646</v>
      </c>
      <c r="L2181" s="116">
        <v>2</v>
      </c>
      <c r="M2181" s="116">
        <v>1</v>
      </c>
      <c r="N2181" s="116">
        <v>2</v>
      </c>
      <c r="O2181" s="116">
        <v>1</v>
      </c>
      <c r="P2181" s="112"/>
      <c r="Q2181" s="112"/>
      <c r="R2181" s="112"/>
      <c r="S2181" s="112"/>
      <c r="T2181" s="112"/>
      <c r="U2181" s="112"/>
      <c r="V2181" s="112"/>
      <c r="W2181" s="112"/>
    </row>
    <row r="2182" spans="1:23" x14ac:dyDescent="0.25">
      <c r="A2182" t="s">
        <v>118</v>
      </c>
      <c r="B2182" t="s">
        <v>119</v>
      </c>
      <c r="C2182" t="s">
        <v>7</v>
      </c>
      <c r="D2182" t="s">
        <v>1501</v>
      </c>
      <c r="E2182" t="s">
        <v>1567</v>
      </c>
      <c r="F2182" t="s">
        <v>1904</v>
      </c>
      <c r="G2182" t="s">
        <v>1905</v>
      </c>
      <c r="H2182" t="s">
        <v>1915</v>
      </c>
      <c r="I2182" t="s">
        <v>1677</v>
      </c>
      <c r="J2182" t="s">
        <v>1653</v>
      </c>
      <c r="K2182" t="s">
        <v>1678</v>
      </c>
      <c r="L2182" s="116">
        <v>1</v>
      </c>
      <c r="M2182" s="116">
        <v>1</v>
      </c>
      <c r="N2182" s="116">
        <v>1</v>
      </c>
      <c r="O2182" s="116">
        <v>1</v>
      </c>
      <c r="P2182" s="112"/>
      <c r="Q2182" s="112"/>
      <c r="R2182" s="112"/>
      <c r="S2182" s="112"/>
      <c r="T2182" s="112"/>
      <c r="U2182" s="112"/>
      <c r="V2182" s="112"/>
      <c r="W2182" s="112"/>
    </row>
    <row r="2183" spans="1:23" x14ac:dyDescent="0.25">
      <c r="A2183" t="s">
        <v>118</v>
      </c>
      <c r="B2183" t="s">
        <v>119</v>
      </c>
      <c r="C2183" t="s">
        <v>7</v>
      </c>
      <c r="D2183" t="s">
        <v>1501</v>
      </c>
      <c r="E2183" t="s">
        <v>1567</v>
      </c>
      <c r="F2183" t="s">
        <v>1904</v>
      </c>
      <c r="G2183" t="s">
        <v>1905</v>
      </c>
      <c r="H2183" t="s">
        <v>1916</v>
      </c>
      <c r="I2183" t="s">
        <v>1655</v>
      </c>
      <c r="J2183" t="s">
        <v>1643</v>
      </c>
      <c r="K2183" t="s">
        <v>1656</v>
      </c>
      <c r="L2183" s="116">
        <v>0</v>
      </c>
      <c r="M2183" s="116">
        <v>0</v>
      </c>
      <c r="N2183" s="116">
        <v>0</v>
      </c>
      <c r="O2183" s="116">
        <v>0</v>
      </c>
      <c r="P2183" s="112"/>
      <c r="Q2183" s="112"/>
      <c r="R2183" s="112"/>
      <c r="S2183" s="112"/>
      <c r="T2183" s="112"/>
      <c r="U2183" s="112"/>
      <c r="V2183" s="112"/>
      <c r="W2183" s="112"/>
    </row>
    <row r="2184" spans="1:23" x14ac:dyDescent="0.25">
      <c r="A2184" t="s">
        <v>120</v>
      </c>
      <c r="B2184" t="s">
        <v>119</v>
      </c>
      <c r="C2184" t="s">
        <v>8</v>
      </c>
      <c r="D2184" t="s">
        <v>1501</v>
      </c>
      <c r="E2184" t="s">
        <v>1567</v>
      </c>
      <c r="F2184" t="s">
        <v>1904</v>
      </c>
      <c r="G2184" t="s">
        <v>1905</v>
      </c>
      <c r="H2184" t="s">
        <v>1906</v>
      </c>
      <c r="I2184" t="s">
        <v>1642</v>
      </c>
      <c r="J2184" t="s">
        <v>1643</v>
      </c>
      <c r="K2184" t="s">
        <v>1644</v>
      </c>
      <c r="L2184" s="116">
        <v>2</v>
      </c>
      <c r="M2184" s="116">
        <v>2</v>
      </c>
      <c r="N2184" s="116">
        <v>2</v>
      </c>
      <c r="O2184" s="116">
        <v>2</v>
      </c>
      <c r="P2184" s="112"/>
      <c r="Q2184" s="112"/>
      <c r="R2184" s="112"/>
      <c r="S2184" s="112"/>
      <c r="T2184" s="112"/>
      <c r="U2184" s="112"/>
      <c r="V2184" s="112"/>
      <c r="W2184" s="112"/>
    </row>
    <row r="2185" spans="1:23" x14ac:dyDescent="0.25">
      <c r="A2185" t="s">
        <v>124</v>
      </c>
      <c r="B2185" t="s">
        <v>125</v>
      </c>
      <c r="C2185" t="s">
        <v>7</v>
      </c>
      <c r="D2185" t="s">
        <v>479</v>
      </c>
      <c r="E2185" t="s">
        <v>1521</v>
      </c>
      <c r="F2185" t="s">
        <v>1988</v>
      </c>
      <c r="H2185" t="s">
        <v>1906</v>
      </c>
      <c r="I2185" t="s">
        <v>1661</v>
      </c>
      <c r="J2185" t="s">
        <v>1653</v>
      </c>
      <c r="K2185" t="s">
        <v>1662</v>
      </c>
      <c r="L2185" s="117">
        <v>1</v>
      </c>
      <c r="M2185" s="117">
        <v>0</v>
      </c>
      <c r="N2185" s="117">
        <v>1</v>
      </c>
      <c r="O2185" s="117">
        <v>0</v>
      </c>
      <c r="P2185" s="112"/>
      <c r="Q2185" s="112"/>
      <c r="R2185" s="112"/>
      <c r="S2185" s="112"/>
      <c r="T2185" s="112"/>
      <c r="U2185" s="112"/>
      <c r="V2185" s="112"/>
      <c r="W2185" s="112"/>
    </row>
    <row r="2186" spans="1:23" x14ac:dyDescent="0.25">
      <c r="A2186" t="s">
        <v>124</v>
      </c>
      <c r="B2186" t="s">
        <v>125</v>
      </c>
      <c r="C2186" t="s">
        <v>7</v>
      </c>
      <c r="D2186" t="s">
        <v>479</v>
      </c>
      <c r="E2186" t="s">
        <v>1521</v>
      </c>
      <c r="F2186" t="s">
        <v>1988</v>
      </c>
      <c r="H2186" t="s">
        <v>1907</v>
      </c>
      <c r="I2186" t="s">
        <v>1667</v>
      </c>
      <c r="J2186" t="s">
        <v>1653</v>
      </c>
      <c r="K2186" t="s">
        <v>1668</v>
      </c>
      <c r="L2186" s="117">
        <v>2</v>
      </c>
      <c r="M2186" s="117">
        <v>0</v>
      </c>
      <c r="N2186" s="117">
        <v>2</v>
      </c>
      <c r="O2186" s="117">
        <v>0</v>
      </c>
      <c r="P2186" s="112"/>
      <c r="Q2186" s="112"/>
      <c r="R2186" s="112"/>
      <c r="S2186" s="112"/>
      <c r="T2186" s="112"/>
      <c r="U2186" s="112"/>
      <c r="V2186" s="112"/>
      <c r="W2186" s="112"/>
    </row>
    <row r="2187" spans="1:23" x14ac:dyDescent="0.25">
      <c r="A2187" t="s">
        <v>124</v>
      </c>
      <c r="B2187" t="s">
        <v>125</v>
      </c>
      <c r="C2187" t="s">
        <v>7</v>
      </c>
      <c r="D2187" t="s">
        <v>479</v>
      </c>
      <c r="E2187" t="s">
        <v>1521</v>
      </c>
      <c r="F2187" t="s">
        <v>1988</v>
      </c>
      <c r="H2187" t="s">
        <v>1908</v>
      </c>
      <c r="I2187" t="s">
        <v>1702</v>
      </c>
      <c r="J2187" t="s">
        <v>1653</v>
      </c>
      <c r="K2187" t="s">
        <v>1703</v>
      </c>
      <c r="L2187" s="117">
        <v>2</v>
      </c>
      <c r="M2187" s="117">
        <v>1</v>
      </c>
      <c r="N2187" s="117">
        <v>2</v>
      </c>
      <c r="O2187" s="117">
        <v>1</v>
      </c>
      <c r="P2187" s="112"/>
      <c r="Q2187" s="112"/>
      <c r="R2187" s="112"/>
      <c r="S2187" s="112"/>
      <c r="T2187" s="112"/>
      <c r="U2187" s="112"/>
      <c r="V2187" s="112"/>
      <c r="W2187" s="112"/>
    </row>
    <row r="2188" spans="1:23" x14ac:dyDescent="0.25">
      <c r="A2188" t="s">
        <v>124</v>
      </c>
      <c r="B2188" t="s">
        <v>125</v>
      </c>
      <c r="C2188" t="s">
        <v>7</v>
      </c>
      <c r="D2188" t="s">
        <v>479</v>
      </c>
      <c r="E2188" t="s">
        <v>1521</v>
      </c>
      <c r="F2188" t="s">
        <v>1988</v>
      </c>
      <c r="H2188" t="s">
        <v>1909</v>
      </c>
      <c r="I2188" t="s">
        <v>1704</v>
      </c>
      <c r="J2188" t="s">
        <v>1653</v>
      </c>
      <c r="K2188" t="s">
        <v>1705</v>
      </c>
      <c r="L2188" s="117">
        <v>2</v>
      </c>
      <c r="M2188" s="117">
        <v>0</v>
      </c>
      <c r="N2188" s="117">
        <v>2</v>
      </c>
      <c r="O2188" s="117">
        <v>0</v>
      </c>
      <c r="P2188" s="112"/>
      <c r="Q2188" s="112"/>
      <c r="R2188" s="112"/>
      <c r="S2188" s="112"/>
      <c r="T2188" s="112"/>
      <c r="U2188" s="112"/>
      <c r="V2188" s="112"/>
      <c r="W2188" s="112"/>
    </row>
    <row r="2189" spans="1:23" x14ac:dyDescent="0.25">
      <c r="A2189" t="s">
        <v>124</v>
      </c>
      <c r="B2189" t="s">
        <v>125</v>
      </c>
      <c r="C2189" t="s">
        <v>7</v>
      </c>
      <c r="D2189" t="s">
        <v>479</v>
      </c>
      <c r="E2189" t="s">
        <v>1521</v>
      </c>
      <c r="F2189" t="s">
        <v>1988</v>
      </c>
      <c r="H2189" t="s">
        <v>1910</v>
      </c>
      <c r="I2189" t="s">
        <v>1720</v>
      </c>
      <c r="J2189" t="s">
        <v>1643</v>
      </c>
      <c r="K2189" t="s">
        <v>1721</v>
      </c>
      <c r="L2189" s="117">
        <v>1</v>
      </c>
      <c r="M2189" s="117">
        <v>0</v>
      </c>
      <c r="N2189" s="117">
        <v>1</v>
      </c>
      <c r="O2189" s="117">
        <v>0</v>
      </c>
      <c r="P2189" s="112"/>
      <c r="Q2189" s="112"/>
      <c r="R2189" s="112"/>
      <c r="S2189" s="112"/>
      <c r="T2189" s="112"/>
      <c r="U2189" s="112"/>
      <c r="V2189" s="112"/>
      <c r="W2189" s="112"/>
    </row>
    <row r="2190" spans="1:23" x14ac:dyDescent="0.25">
      <c r="A2190" t="s">
        <v>124</v>
      </c>
      <c r="B2190" t="s">
        <v>125</v>
      </c>
      <c r="C2190" t="s">
        <v>7</v>
      </c>
      <c r="D2190" t="s">
        <v>479</v>
      </c>
      <c r="E2190" t="s">
        <v>1521</v>
      </c>
      <c r="F2190" t="s">
        <v>1988</v>
      </c>
      <c r="H2190" t="s">
        <v>1911</v>
      </c>
      <c r="I2190" t="s">
        <v>1642</v>
      </c>
      <c r="J2190" t="s">
        <v>1643</v>
      </c>
      <c r="K2190" t="s">
        <v>1644</v>
      </c>
      <c r="L2190" s="117">
        <v>1</v>
      </c>
      <c r="M2190" s="117">
        <v>0</v>
      </c>
      <c r="N2190" s="117">
        <v>1</v>
      </c>
      <c r="O2190" s="117">
        <v>0</v>
      </c>
      <c r="P2190" s="112"/>
      <c r="Q2190" s="112"/>
      <c r="R2190" s="112"/>
      <c r="S2190" s="112"/>
      <c r="T2190" s="112"/>
      <c r="U2190" s="112"/>
      <c r="V2190" s="112"/>
      <c r="W2190" s="112"/>
    </row>
    <row r="2191" spans="1:23" x14ac:dyDescent="0.25">
      <c r="A2191" t="s">
        <v>130</v>
      </c>
      <c r="B2191" t="s">
        <v>131</v>
      </c>
      <c r="C2191" t="s">
        <v>7</v>
      </c>
      <c r="D2191" t="s">
        <v>482</v>
      </c>
      <c r="E2191" t="s">
        <v>1523</v>
      </c>
      <c r="F2191" t="s">
        <v>1988</v>
      </c>
      <c r="H2191" t="s">
        <v>1906</v>
      </c>
      <c r="I2191" t="s">
        <v>1695</v>
      </c>
      <c r="J2191" t="s">
        <v>1696</v>
      </c>
      <c r="K2191" t="s">
        <v>1697</v>
      </c>
      <c r="L2191" s="117">
        <v>1</v>
      </c>
      <c r="M2191" s="117">
        <v>0</v>
      </c>
      <c r="N2191" s="117">
        <v>1</v>
      </c>
      <c r="O2191" s="117">
        <v>0</v>
      </c>
      <c r="P2191" s="112"/>
      <c r="Q2191" s="112"/>
      <c r="R2191" s="112"/>
      <c r="S2191" s="112"/>
      <c r="T2191" s="112"/>
      <c r="U2191" s="112"/>
      <c r="V2191" s="112"/>
      <c r="W2191" s="112"/>
    </row>
    <row r="2192" spans="1:23" x14ac:dyDescent="0.25">
      <c r="A2192" t="s">
        <v>130</v>
      </c>
      <c r="B2192" t="s">
        <v>131</v>
      </c>
      <c r="C2192" t="s">
        <v>7</v>
      </c>
      <c r="D2192" t="s">
        <v>482</v>
      </c>
      <c r="E2192" t="s">
        <v>1523</v>
      </c>
      <c r="F2192" t="s">
        <v>1988</v>
      </c>
      <c r="H2192" t="s">
        <v>1907</v>
      </c>
      <c r="I2192" t="s">
        <v>1642</v>
      </c>
      <c r="J2192" t="s">
        <v>1643</v>
      </c>
      <c r="K2192" t="s">
        <v>1644</v>
      </c>
      <c r="L2192" s="117">
        <v>1</v>
      </c>
      <c r="M2192" s="117">
        <v>1</v>
      </c>
      <c r="N2192" s="117">
        <v>1</v>
      </c>
      <c r="O2192" s="117">
        <v>1</v>
      </c>
      <c r="P2192" s="112"/>
      <c r="Q2192" s="112"/>
      <c r="R2192" s="112"/>
      <c r="S2192" s="112"/>
      <c r="T2192" s="112"/>
      <c r="U2192" s="112"/>
      <c r="V2192" s="112"/>
      <c r="W2192" s="112"/>
    </row>
    <row r="2193" spans="1:23" x14ac:dyDescent="0.25">
      <c r="A2193" t="s">
        <v>130</v>
      </c>
      <c r="B2193" t="s">
        <v>131</v>
      </c>
      <c r="C2193" t="s">
        <v>7</v>
      </c>
      <c r="D2193" t="s">
        <v>482</v>
      </c>
      <c r="E2193" t="s">
        <v>1523</v>
      </c>
      <c r="F2193" t="s">
        <v>1988</v>
      </c>
      <c r="H2193" t="s">
        <v>1908</v>
      </c>
      <c r="I2193" t="s">
        <v>1677</v>
      </c>
      <c r="J2193" t="s">
        <v>1653</v>
      </c>
      <c r="K2193" t="s">
        <v>1678</v>
      </c>
      <c r="L2193" s="117">
        <v>1</v>
      </c>
      <c r="M2193" s="117">
        <v>0</v>
      </c>
      <c r="N2193" s="117">
        <v>1</v>
      </c>
      <c r="O2193" s="117">
        <v>0</v>
      </c>
      <c r="P2193" s="112"/>
      <c r="Q2193" s="112"/>
      <c r="R2193" s="112"/>
      <c r="S2193" s="112"/>
      <c r="T2193" s="112"/>
      <c r="U2193" s="112"/>
      <c r="V2193" s="112"/>
      <c r="W2193" s="112"/>
    </row>
    <row r="2194" spans="1:23" x14ac:dyDescent="0.25">
      <c r="A2194" t="s">
        <v>130</v>
      </c>
      <c r="B2194" t="s">
        <v>131</v>
      </c>
      <c r="C2194" t="s">
        <v>7</v>
      </c>
      <c r="D2194" t="s">
        <v>482</v>
      </c>
      <c r="E2194" t="s">
        <v>1523</v>
      </c>
      <c r="F2194" t="s">
        <v>1988</v>
      </c>
      <c r="H2194" t="s">
        <v>1909</v>
      </c>
      <c r="I2194" t="s">
        <v>1647</v>
      </c>
      <c r="J2194" t="s">
        <v>1643</v>
      </c>
      <c r="K2194" t="s">
        <v>1648</v>
      </c>
      <c r="L2194" s="117">
        <v>1</v>
      </c>
      <c r="M2194" s="117">
        <v>1</v>
      </c>
      <c r="N2194" s="117">
        <v>1</v>
      </c>
      <c r="O2194" s="117">
        <v>1</v>
      </c>
      <c r="P2194" s="112"/>
      <c r="Q2194" s="112"/>
      <c r="R2194" s="112"/>
      <c r="S2194" s="112"/>
      <c r="T2194" s="112"/>
      <c r="U2194" s="112"/>
      <c r="V2194" s="112"/>
      <c r="W2194" s="112"/>
    </row>
    <row r="2195" spans="1:23" x14ac:dyDescent="0.25">
      <c r="A2195" t="s">
        <v>132</v>
      </c>
      <c r="B2195" t="s">
        <v>131</v>
      </c>
      <c r="C2195" t="s">
        <v>8</v>
      </c>
      <c r="D2195" t="s">
        <v>482</v>
      </c>
      <c r="E2195" t="s">
        <v>1523</v>
      </c>
      <c r="F2195" t="s">
        <v>1988</v>
      </c>
      <c r="H2195" t="s">
        <v>1906</v>
      </c>
      <c r="I2195" t="s">
        <v>1642</v>
      </c>
      <c r="J2195" t="s">
        <v>1643</v>
      </c>
      <c r="K2195" t="s">
        <v>1644</v>
      </c>
      <c r="L2195" s="117">
        <v>132</v>
      </c>
      <c r="M2195" s="117">
        <v>67</v>
      </c>
      <c r="N2195" s="117">
        <v>132</v>
      </c>
      <c r="O2195" s="117">
        <v>67</v>
      </c>
      <c r="P2195" s="112"/>
      <c r="Q2195" s="112"/>
      <c r="R2195" s="112"/>
      <c r="S2195" s="112"/>
      <c r="T2195" s="112"/>
      <c r="U2195" s="112"/>
      <c r="V2195" s="112"/>
      <c r="W2195" s="112"/>
    </row>
    <row r="2196" spans="1:23" x14ac:dyDescent="0.25">
      <c r="A2196" t="s">
        <v>132</v>
      </c>
      <c r="B2196" t="s">
        <v>131</v>
      </c>
      <c r="C2196" t="s">
        <v>8</v>
      </c>
      <c r="D2196" t="s">
        <v>482</v>
      </c>
      <c r="E2196" t="s">
        <v>1523</v>
      </c>
      <c r="F2196" t="s">
        <v>1988</v>
      </c>
      <c r="H2196" t="s">
        <v>1907</v>
      </c>
      <c r="I2196" t="s">
        <v>1695</v>
      </c>
      <c r="J2196" t="s">
        <v>1696</v>
      </c>
      <c r="K2196" t="s">
        <v>1697</v>
      </c>
      <c r="L2196" s="117">
        <v>53</v>
      </c>
      <c r="M2196" s="117">
        <v>4</v>
      </c>
      <c r="N2196" s="117">
        <v>53</v>
      </c>
      <c r="O2196" s="117">
        <v>4</v>
      </c>
      <c r="P2196" s="112"/>
      <c r="Q2196" s="112"/>
      <c r="R2196" s="112"/>
      <c r="S2196" s="112"/>
      <c r="T2196" s="112"/>
      <c r="U2196" s="112"/>
      <c r="V2196" s="112"/>
      <c r="W2196" s="112"/>
    </row>
    <row r="2197" spans="1:23" x14ac:dyDescent="0.25">
      <c r="A2197" t="s">
        <v>132</v>
      </c>
      <c r="B2197" t="s">
        <v>131</v>
      </c>
      <c r="C2197" t="s">
        <v>8</v>
      </c>
      <c r="D2197" t="s">
        <v>482</v>
      </c>
      <c r="E2197" t="s">
        <v>1523</v>
      </c>
      <c r="F2197" t="s">
        <v>1988</v>
      </c>
      <c r="H2197" t="s">
        <v>1908</v>
      </c>
      <c r="I2197" t="s">
        <v>1677</v>
      </c>
      <c r="J2197" t="s">
        <v>1653</v>
      </c>
      <c r="K2197" t="s">
        <v>1678</v>
      </c>
      <c r="L2197" s="117">
        <v>2</v>
      </c>
      <c r="M2197" s="117">
        <v>2</v>
      </c>
      <c r="N2197" s="117">
        <v>2</v>
      </c>
      <c r="O2197" s="117">
        <v>2</v>
      </c>
      <c r="P2197" s="112"/>
      <c r="Q2197" s="112"/>
      <c r="R2197" s="112"/>
      <c r="S2197" s="112"/>
      <c r="T2197" s="112"/>
      <c r="U2197" s="112"/>
      <c r="V2197" s="112"/>
      <c r="W2197" s="112"/>
    </row>
    <row r="2198" spans="1:23" x14ac:dyDescent="0.25">
      <c r="A2198" t="s">
        <v>132</v>
      </c>
      <c r="B2198" t="s">
        <v>131</v>
      </c>
      <c r="C2198" t="s">
        <v>8</v>
      </c>
      <c r="D2198" t="s">
        <v>482</v>
      </c>
      <c r="E2198" t="s">
        <v>1523</v>
      </c>
      <c r="F2198" t="s">
        <v>1988</v>
      </c>
      <c r="H2198" t="s">
        <v>1909</v>
      </c>
      <c r="I2198" t="s">
        <v>1672</v>
      </c>
      <c r="J2198" t="s">
        <v>1643</v>
      </c>
      <c r="K2198" t="s">
        <v>1673</v>
      </c>
      <c r="L2198" s="117">
        <v>1</v>
      </c>
      <c r="M2198" s="117">
        <v>0</v>
      </c>
      <c r="N2198" s="117">
        <v>1</v>
      </c>
      <c r="O2198" s="117">
        <v>0</v>
      </c>
      <c r="P2198" s="112"/>
      <c r="Q2198" s="112"/>
      <c r="R2198" s="112"/>
      <c r="S2198" s="112"/>
      <c r="T2198" s="112"/>
      <c r="U2198" s="112"/>
      <c r="V2198" s="112"/>
      <c r="W2198" s="112"/>
    </row>
    <row r="2199" spans="1:23" x14ac:dyDescent="0.25">
      <c r="A2199" t="s">
        <v>133</v>
      </c>
      <c r="B2199" t="s">
        <v>134</v>
      </c>
      <c r="C2199" t="s">
        <v>7</v>
      </c>
      <c r="D2199" t="s">
        <v>1447</v>
      </c>
      <c r="E2199" t="s">
        <v>1524</v>
      </c>
      <c r="F2199" t="s">
        <v>1988</v>
      </c>
      <c r="H2199" t="s">
        <v>1906</v>
      </c>
      <c r="I2199" t="s">
        <v>1652</v>
      </c>
      <c r="J2199" t="s">
        <v>1653</v>
      </c>
      <c r="K2199" t="s">
        <v>1654</v>
      </c>
      <c r="L2199" s="117">
        <v>2</v>
      </c>
      <c r="M2199" s="117">
        <v>1</v>
      </c>
      <c r="N2199" s="117">
        <v>2</v>
      </c>
      <c r="O2199" s="117">
        <v>1</v>
      </c>
      <c r="P2199" s="112"/>
      <c r="Q2199" s="112"/>
      <c r="R2199" s="112"/>
      <c r="S2199" s="112"/>
      <c r="T2199" s="112"/>
      <c r="U2199" s="112"/>
      <c r="V2199" s="112"/>
      <c r="W2199" s="112"/>
    </row>
    <row r="2200" spans="1:23" x14ac:dyDescent="0.25">
      <c r="A2200" t="s">
        <v>133</v>
      </c>
      <c r="B2200" t="s">
        <v>134</v>
      </c>
      <c r="C2200" t="s">
        <v>7</v>
      </c>
      <c r="D2200" t="s">
        <v>1447</v>
      </c>
      <c r="E2200" t="s">
        <v>1524</v>
      </c>
      <c r="F2200" t="s">
        <v>1988</v>
      </c>
      <c r="H2200" t="s">
        <v>1907</v>
      </c>
      <c r="I2200" t="s">
        <v>1659</v>
      </c>
      <c r="J2200" t="s">
        <v>1650</v>
      </c>
      <c r="K2200" t="s">
        <v>1660</v>
      </c>
      <c r="L2200" s="117">
        <v>1</v>
      </c>
      <c r="M2200" s="117">
        <v>0</v>
      </c>
      <c r="N2200" s="117">
        <v>1</v>
      </c>
      <c r="O2200" s="117">
        <v>0</v>
      </c>
      <c r="P2200" s="112"/>
      <c r="Q2200" s="112"/>
      <c r="R2200" s="112"/>
      <c r="S2200" s="112"/>
      <c r="T2200" s="112"/>
      <c r="U2200" s="112"/>
      <c r="V2200" s="112"/>
      <c r="W2200" s="112"/>
    </row>
    <row r="2201" spans="1:23" x14ac:dyDescent="0.25">
      <c r="A2201" t="s">
        <v>133</v>
      </c>
      <c r="B2201" t="s">
        <v>134</v>
      </c>
      <c r="C2201" t="s">
        <v>7</v>
      </c>
      <c r="D2201" t="s">
        <v>1447</v>
      </c>
      <c r="E2201" t="s">
        <v>1524</v>
      </c>
      <c r="F2201" t="s">
        <v>1988</v>
      </c>
      <c r="H2201" t="s">
        <v>1908</v>
      </c>
      <c r="I2201" t="s">
        <v>1661</v>
      </c>
      <c r="J2201" t="s">
        <v>1653</v>
      </c>
      <c r="K2201" t="s">
        <v>1662</v>
      </c>
      <c r="L2201" s="117">
        <v>1</v>
      </c>
      <c r="M2201" s="117">
        <v>1</v>
      </c>
      <c r="N2201" s="117">
        <v>1</v>
      </c>
      <c r="O2201" s="117">
        <v>1</v>
      </c>
      <c r="P2201" s="112"/>
      <c r="Q2201" s="112"/>
      <c r="R2201" s="112"/>
      <c r="S2201" s="112"/>
      <c r="T2201" s="112"/>
      <c r="U2201" s="112"/>
      <c r="V2201" s="112"/>
      <c r="W2201" s="112"/>
    </row>
    <row r="2202" spans="1:23" x14ac:dyDescent="0.25">
      <c r="A2202" t="s">
        <v>133</v>
      </c>
      <c r="B2202" t="s">
        <v>134</v>
      </c>
      <c r="C2202" t="s">
        <v>7</v>
      </c>
      <c r="D2202" t="s">
        <v>1447</v>
      </c>
      <c r="E2202" t="s">
        <v>1524</v>
      </c>
      <c r="F2202" t="s">
        <v>1988</v>
      </c>
      <c r="H2202" t="s">
        <v>1909</v>
      </c>
      <c r="I2202" t="s">
        <v>1663</v>
      </c>
      <c r="J2202" t="s">
        <v>1653</v>
      </c>
      <c r="K2202" t="s">
        <v>1664</v>
      </c>
      <c r="L2202" s="117">
        <v>2</v>
      </c>
      <c r="M2202" s="117">
        <v>2</v>
      </c>
      <c r="N2202" s="117">
        <v>2</v>
      </c>
      <c r="O2202" s="117">
        <v>2</v>
      </c>
      <c r="P2202" s="112"/>
      <c r="Q2202" s="112"/>
      <c r="R2202" s="112"/>
      <c r="S2202" s="112"/>
      <c r="T2202" s="112"/>
      <c r="U2202" s="112"/>
      <c r="V2202" s="112"/>
      <c r="W2202" s="112"/>
    </row>
    <row r="2203" spans="1:23" x14ac:dyDescent="0.25">
      <c r="A2203" t="s">
        <v>133</v>
      </c>
      <c r="B2203" t="s">
        <v>134</v>
      </c>
      <c r="C2203" t="s">
        <v>7</v>
      </c>
      <c r="D2203" t="s">
        <v>1447</v>
      </c>
      <c r="E2203" t="s">
        <v>1524</v>
      </c>
      <c r="F2203" t="s">
        <v>1988</v>
      </c>
      <c r="H2203" t="s">
        <v>1910</v>
      </c>
      <c r="I2203" t="s">
        <v>1665</v>
      </c>
      <c r="J2203" t="s">
        <v>1653</v>
      </c>
      <c r="K2203" t="s">
        <v>1666</v>
      </c>
      <c r="L2203" s="117">
        <v>4</v>
      </c>
      <c r="M2203" s="117">
        <v>2</v>
      </c>
      <c r="N2203" s="117">
        <v>4</v>
      </c>
      <c r="O2203" s="117">
        <v>2</v>
      </c>
      <c r="P2203" s="112"/>
      <c r="Q2203" s="112"/>
      <c r="R2203" s="112"/>
      <c r="S2203" s="112"/>
      <c r="T2203" s="112"/>
      <c r="U2203" s="112"/>
      <c r="V2203" s="112"/>
      <c r="W2203" s="112"/>
    </row>
    <row r="2204" spans="1:23" x14ac:dyDescent="0.25">
      <c r="A2204" t="s">
        <v>133</v>
      </c>
      <c r="B2204" t="s">
        <v>134</v>
      </c>
      <c r="C2204" t="s">
        <v>7</v>
      </c>
      <c r="D2204" t="s">
        <v>1447</v>
      </c>
      <c r="E2204" t="s">
        <v>1524</v>
      </c>
      <c r="F2204" t="s">
        <v>1988</v>
      </c>
      <c r="H2204" t="s">
        <v>1911</v>
      </c>
      <c r="I2204" t="s">
        <v>1667</v>
      </c>
      <c r="J2204" t="s">
        <v>1653</v>
      </c>
      <c r="K2204" t="s">
        <v>1668</v>
      </c>
      <c r="L2204" s="117">
        <v>3</v>
      </c>
      <c r="M2204" s="117">
        <v>3</v>
      </c>
      <c r="N2204" s="117">
        <v>3</v>
      </c>
      <c r="O2204" s="117">
        <v>3</v>
      </c>
      <c r="P2204" s="112"/>
      <c r="Q2204" s="112"/>
      <c r="R2204" s="112"/>
      <c r="S2204" s="112"/>
      <c r="T2204" s="112"/>
      <c r="U2204" s="112"/>
      <c r="V2204" s="112"/>
      <c r="W2204" s="112"/>
    </row>
    <row r="2205" spans="1:23" x14ac:dyDescent="0.25">
      <c r="A2205" t="s">
        <v>133</v>
      </c>
      <c r="B2205" t="s">
        <v>134</v>
      </c>
      <c r="C2205" t="s">
        <v>7</v>
      </c>
      <c r="D2205" t="s">
        <v>1447</v>
      </c>
      <c r="E2205" t="s">
        <v>1524</v>
      </c>
      <c r="F2205" t="s">
        <v>1988</v>
      </c>
      <c r="H2205" t="s">
        <v>1912</v>
      </c>
      <c r="I2205" t="s">
        <v>1672</v>
      </c>
      <c r="J2205" t="s">
        <v>1643</v>
      </c>
      <c r="K2205" t="s">
        <v>1673</v>
      </c>
      <c r="L2205" s="117">
        <v>1</v>
      </c>
      <c r="M2205" s="117">
        <v>0</v>
      </c>
      <c r="N2205" s="117">
        <v>1</v>
      </c>
      <c r="O2205" s="117">
        <v>0</v>
      </c>
      <c r="P2205" s="112"/>
      <c r="Q2205" s="112"/>
      <c r="R2205" s="112"/>
      <c r="S2205" s="112"/>
      <c r="T2205" s="112"/>
      <c r="U2205" s="112"/>
      <c r="V2205" s="112"/>
      <c r="W2205" s="112"/>
    </row>
    <row r="2206" spans="1:23" x14ac:dyDescent="0.25">
      <c r="A2206" t="s">
        <v>133</v>
      </c>
      <c r="B2206" t="s">
        <v>134</v>
      </c>
      <c r="C2206" t="s">
        <v>7</v>
      </c>
      <c r="D2206" t="s">
        <v>1447</v>
      </c>
      <c r="E2206" t="s">
        <v>1524</v>
      </c>
      <c r="F2206" t="s">
        <v>1988</v>
      </c>
      <c r="H2206" t="s">
        <v>1913</v>
      </c>
      <c r="I2206" t="s">
        <v>1677</v>
      </c>
      <c r="J2206" t="s">
        <v>1653</v>
      </c>
      <c r="K2206" t="s">
        <v>1678</v>
      </c>
      <c r="L2206" s="117">
        <v>3</v>
      </c>
      <c r="M2206" s="117">
        <v>2</v>
      </c>
      <c r="N2206" s="117">
        <v>3</v>
      </c>
      <c r="O2206" s="117">
        <v>2</v>
      </c>
      <c r="P2206" s="112"/>
      <c r="Q2206" s="112"/>
      <c r="R2206" s="112"/>
      <c r="S2206" s="112"/>
      <c r="T2206" s="112"/>
      <c r="U2206" s="112"/>
      <c r="V2206" s="112"/>
      <c r="W2206" s="112"/>
    </row>
    <row r="2207" spans="1:23" x14ac:dyDescent="0.25">
      <c r="A2207" t="s">
        <v>133</v>
      </c>
      <c r="B2207" t="s">
        <v>134</v>
      </c>
      <c r="C2207" t="s">
        <v>7</v>
      </c>
      <c r="D2207" t="s">
        <v>1447</v>
      </c>
      <c r="E2207" t="s">
        <v>1524</v>
      </c>
      <c r="F2207" t="s">
        <v>1988</v>
      </c>
      <c r="H2207" t="s">
        <v>1914</v>
      </c>
      <c r="I2207" t="s">
        <v>1681</v>
      </c>
      <c r="J2207" t="s">
        <v>1653</v>
      </c>
      <c r="K2207" t="s">
        <v>1682</v>
      </c>
      <c r="L2207" s="117">
        <v>6</v>
      </c>
      <c r="M2207" s="117">
        <v>1</v>
      </c>
      <c r="N2207" s="117">
        <v>6</v>
      </c>
      <c r="O2207" s="117">
        <v>1</v>
      </c>
      <c r="P2207" s="112"/>
      <c r="Q2207" s="112"/>
      <c r="R2207" s="112"/>
      <c r="S2207" s="112"/>
      <c r="T2207" s="112"/>
      <c r="U2207" s="112"/>
      <c r="V2207" s="112"/>
      <c r="W2207" s="112"/>
    </row>
    <row r="2208" spans="1:23" x14ac:dyDescent="0.25">
      <c r="A2208" t="s">
        <v>133</v>
      </c>
      <c r="B2208" t="s">
        <v>134</v>
      </c>
      <c r="C2208" t="s">
        <v>7</v>
      </c>
      <c r="D2208" t="s">
        <v>1447</v>
      </c>
      <c r="E2208" t="s">
        <v>1524</v>
      </c>
      <c r="F2208" t="s">
        <v>1988</v>
      </c>
      <c r="H2208" t="s">
        <v>1915</v>
      </c>
      <c r="I2208" t="s">
        <v>1683</v>
      </c>
      <c r="J2208" t="s">
        <v>1675</v>
      </c>
      <c r="K2208" t="s">
        <v>1684</v>
      </c>
      <c r="L2208" s="117">
        <v>3</v>
      </c>
      <c r="M2208" s="117">
        <v>1</v>
      </c>
      <c r="N2208" s="117">
        <v>3</v>
      </c>
      <c r="O2208" s="117">
        <v>1</v>
      </c>
      <c r="P2208" s="112"/>
      <c r="Q2208" s="112"/>
      <c r="R2208" s="112"/>
      <c r="S2208" s="112"/>
      <c r="T2208" s="112"/>
      <c r="U2208" s="112"/>
      <c r="V2208" s="112"/>
      <c r="W2208" s="112"/>
    </row>
    <row r="2209" spans="1:23" x14ac:dyDescent="0.25">
      <c r="A2209" t="s">
        <v>133</v>
      </c>
      <c r="B2209" t="s">
        <v>134</v>
      </c>
      <c r="C2209" t="s">
        <v>7</v>
      </c>
      <c r="D2209" t="s">
        <v>1447</v>
      </c>
      <c r="E2209" t="s">
        <v>1524</v>
      </c>
      <c r="F2209" t="s">
        <v>1988</v>
      </c>
      <c r="H2209" t="s">
        <v>1916</v>
      </c>
      <c r="I2209" t="s">
        <v>1693</v>
      </c>
      <c r="J2209" t="s">
        <v>1650</v>
      </c>
      <c r="K2209" t="s">
        <v>1694</v>
      </c>
      <c r="L2209" s="117">
        <v>1</v>
      </c>
      <c r="M2209" s="117">
        <v>0</v>
      </c>
      <c r="N2209" s="117">
        <v>1</v>
      </c>
      <c r="O2209" s="117">
        <v>0</v>
      </c>
      <c r="P2209" s="112"/>
      <c r="Q2209" s="112"/>
      <c r="R2209" s="112"/>
      <c r="S2209" s="112"/>
      <c r="T2209" s="112"/>
      <c r="U2209" s="112"/>
      <c r="V2209" s="112"/>
      <c r="W2209" s="112"/>
    </row>
    <row r="2210" spans="1:23" x14ac:dyDescent="0.25">
      <c r="A2210" t="s">
        <v>133</v>
      </c>
      <c r="B2210" t="s">
        <v>134</v>
      </c>
      <c r="C2210" t="s">
        <v>7</v>
      </c>
      <c r="D2210" t="s">
        <v>1447</v>
      </c>
      <c r="E2210" t="s">
        <v>1524</v>
      </c>
      <c r="F2210" t="s">
        <v>1988</v>
      </c>
      <c r="H2210" t="s">
        <v>1917</v>
      </c>
      <c r="I2210" t="s">
        <v>1695</v>
      </c>
      <c r="J2210" t="s">
        <v>1696</v>
      </c>
      <c r="K2210" t="s">
        <v>1697</v>
      </c>
      <c r="L2210" s="117">
        <v>1</v>
      </c>
      <c r="M2210" s="117">
        <v>1</v>
      </c>
      <c r="N2210" s="117">
        <v>1</v>
      </c>
      <c r="O2210" s="117">
        <v>1</v>
      </c>
      <c r="P2210" s="112"/>
      <c r="Q2210" s="112"/>
      <c r="R2210" s="112"/>
      <c r="S2210" s="112"/>
      <c r="T2210" s="112"/>
      <c r="U2210" s="112"/>
      <c r="V2210" s="112"/>
      <c r="W2210" s="112"/>
    </row>
    <row r="2211" spans="1:23" x14ac:dyDescent="0.25">
      <c r="A2211" t="s">
        <v>133</v>
      </c>
      <c r="B2211" t="s">
        <v>134</v>
      </c>
      <c r="C2211" t="s">
        <v>7</v>
      </c>
      <c r="D2211" t="s">
        <v>1447</v>
      </c>
      <c r="E2211" t="s">
        <v>1524</v>
      </c>
      <c r="F2211" t="s">
        <v>1988</v>
      </c>
      <c r="H2211" t="s">
        <v>1918</v>
      </c>
      <c r="I2211" t="s">
        <v>1642</v>
      </c>
      <c r="J2211" t="s">
        <v>1643</v>
      </c>
      <c r="K2211" t="s">
        <v>1644</v>
      </c>
      <c r="L2211" s="117">
        <v>1</v>
      </c>
      <c r="M2211" s="117">
        <v>1</v>
      </c>
      <c r="N2211" s="117">
        <v>1</v>
      </c>
      <c r="O2211" s="117">
        <v>1</v>
      </c>
      <c r="P2211" s="112"/>
      <c r="Q2211" s="112"/>
      <c r="R2211" s="112"/>
      <c r="S2211" s="112"/>
      <c r="T2211" s="112"/>
      <c r="U2211" s="112"/>
      <c r="V2211" s="112"/>
      <c r="W2211" s="112"/>
    </row>
    <row r="2212" spans="1:23" x14ac:dyDescent="0.25">
      <c r="A2212" t="s">
        <v>133</v>
      </c>
      <c r="B2212" t="s">
        <v>134</v>
      </c>
      <c r="C2212" t="s">
        <v>7</v>
      </c>
      <c r="D2212" t="s">
        <v>1447</v>
      </c>
      <c r="E2212" t="s">
        <v>1524</v>
      </c>
      <c r="F2212" t="s">
        <v>1988</v>
      </c>
      <c r="H2212" t="s">
        <v>1919</v>
      </c>
      <c r="I2212" t="s">
        <v>1689</v>
      </c>
      <c r="J2212" t="s">
        <v>1653</v>
      </c>
      <c r="K2212" t="s">
        <v>1690</v>
      </c>
      <c r="L2212" s="117">
        <v>32</v>
      </c>
      <c r="M2212" s="117">
        <v>16</v>
      </c>
      <c r="N2212" s="117">
        <v>32</v>
      </c>
      <c r="O2212" s="117">
        <v>16</v>
      </c>
      <c r="P2212" s="112"/>
      <c r="Q2212" s="112"/>
      <c r="R2212" s="112"/>
      <c r="S2212" s="112"/>
      <c r="T2212" s="112"/>
      <c r="U2212" s="112"/>
      <c r="V2212" s="112"/>
      <c r="W2212" s="112"/>
    </row>
    <row r="2213" spans="1:23" x14ac:dyDescent="0.25">
      <c r="A2213" t="s">
        <v>133</v>
      </c>
      <c r="B2213" t="s">
        <v>134</v>
      </c>
      <c r="C2213" t="s">
        <v>7</v>
      </c>
      <c r="D2213" t="s">
        <v>1447</v>
      </c>
      <c r="E2213" t="s">
        <v>1524</v>
      </c>
      <c r="F2213" t="s">
        <v>1988</v>
      </c>
      <c r="H2213" t="s">
        <v>1920</v>
      </c>
      <c r="I2213" t="s">
        <v>1710</v>
      </c>
      <c r="J2213" t="s">
        <v>1653</v>
      </c>
      <c r="K2213" t="s">
        <v>1711</v>
      </c>
      <c r="L2213" s="117">
        <v>4</v>
      </c>
      <c r="M2213" s="117">
        <v>1</v>
      </c>
      <c r="N2213" s="117">
        <v>4</v>
      </c>
      <c r="O2213" s="117">
        <v>1</v>
      </c>
      <c r="P2213" s="112"/>
      <c r="Q2213" s="112"/>
      <c r="R2213" s="112"/>
      <c r="S2213" s="112"/>
      <c r="T2213" s="112"/>
      <c r="U2213" s="112"/>
      <c r="V2213" s="112"/>
      <c r="W2213" s="112"/>
    </row>
    <row r="2214" spans="1:23" x14ac:dyDescent="0.25">
      <c r="A2214" t="s">
        <v>133</v>
      </c>
      <c r="B2214" t="s">
        <v>134</v>
      </c>
      <c r="C2214" t="s">
        <v>7</v>
      </c>
      <c r="D2214" t="s">
        <v>1447</v>
      </c>
      <c r="E2214" t="s">
        <v>1524</v>
      </c>
      <c r="F2214" t="s">
        <v>1988</v>
      </c>
      <c r="H2214" t="s">
        <v>1975</v>
      </c>
      <c r="I2214" t="s">
        <v>1712</v>
      </c>
      <c r="J2214" t="s">
        <v>1653</v>
      </c>
      <c r="K2214" t="s">
        <v>1713</v>
      </c>
      <c r="L2214" s="117">
        <v>14</v>
      </c>
      <c r="M2214" s="117">
        <v>8</v>
      </c>
      <c r="N2214" s="117">
        <v>14</v>
      </c>
      <c r="O2214" s="117">
        <v>8</v>
      </c>
      <c r="P2214" s="112"/>
      <c r="Q2214" s="112"/>
      <c r="R2214" s="112"/>
      <c r="S2214" s="112"/>
      <c r="T2214" s="112"/>
      <c r="U2214" s="112"/>
      <c r="V2214" s="112"/>
      <c r="W2214" s="112"/>
    </row>
    <row r="2215" spans="1:23" x14ac:dyDescent="0.25">
      <c r="A2215" t="s">
        <v>133</v>
      </c>
      <c r="B2215" t="s">
        <v>134</v>
      </c>
      <c r="C2215" t="s">
        <v>7</v>
      </c>
      <c r="D2215" t="s">
        <v>1447</v>
      </c>
      <c r="E2215" t="s">
        <v>1524</v>
      </c>
      <c r="F2215" t="s">
        <v>1988</v>
      </c>
      <c r="H2215" t="s">
        <v>1921</v>
      </c>
      <c r="I2215" t="s">
        <v>1645</v>
      </c>
      <c r="J2215" t="s">
        <v>1643</v>
      </c>
      <c r="K2215" t="s">
        <v>1646</v>
      </c>
      <c r="L2215" s="117">
        <v>111</v>
      </c>
      <c r="M2215" s="117">
        <v>66</v>
      </c>
      <c r="N2215" s="117">
        <v>111</v>
      </c>
      <c r="O2215" s="117">
        <v>66</v>
      </c>
      <c r="P2215" s="112"/>
      <c r="Q2215" s="112"/>
      <c r="R2215" s="112"/>
      <c r="S2215" s="112"/>
      <c r="T2215" s="112"/>
      <c r="U2215" s="112"/>
      <c r="V2215" s="112"/>
      <c r="W2215" s="112"/>
    </row>
    <row r="2216" spans="1:23" x14ac:dyDescent="0.25">
      <c r="A2216" t="s">
        <v>133</v>
      </c>
      <c r="B2216" t="s">
        <v>134</v>
      </c>
      <c r="C2216" t="s">
        <v>7</v>
      </c>
      <c r="D2216" t="s">
        <v>1447</v>
      </c>
      <c r="E2216" t="s">
        <v>1524</v>
      </c>
      <c r="F2216" t="s">
        <v>1988</v>
      </c>
      <c r="H2216" t="s">
        <v>1922</v>
      </c>
      <c r="I2216" t="s">
        <v>1698</v>
      </c>
      <c r="J2216" t="s">
        <v>1653</v>
      </c>
      <c r="K2216" t="s">
        <v>1699</v>
      </c>
      <c r="L2216" s="117">
        <v>2</v>
      </c>
      <c r="M2216" s="117">
        <v>2</v>
      </c>
      <c r="N2216" s="117">
        <v>2</v>
      </c>
      <c r="O2216" s="117">
        <v>2</v>
      </c>
      <c r="P2216" s="112"/>
      <c r="Q2216" s="112"/>
      <c r="R2216" s="112"/>
      <c r="S2216" s="112"/>
      <c r="T2216" s="112"/>
      <c r="U2216" s="112"/>
      <c r="V2216" s="112"/>
      <c r="W2216" s="112"/>
    </row>
    <row r="2217" spans="1:23" x14ac:dyDescent="0.25">
      <c r="A2217" t="s">
        <v>133</v>
      </c>
      <c r="B2217" t="s">
        <v>134</v>
      </c>
      <c r="C2217" t="s">
        <v>7</v>
      </c>
      <c r="D2217" t="s">
        <v>1447</v>
      </c>
      <c r="E2217" t="s">
        <v>1524</v>
      </c>
      <c r="F2217" t="s">
        <v>1988</v>
      </c>
      <c r="H2217" t="s">
        <v>1923</v>
      </c>
      <c r="I2217" t="s">
        <v>1700</v>
      </c>
      <c r="J2217" t="s">
        <v>1653</v>
      </c>
      <c r="K2217" t="s">
        <v>1701</v>
      </c>
      <c r="L2217" s="117">
        <v>12</v>
      </c>
      <c r="M2217" s="117">
        <v>7</v>
      </c>
      <c r="N2217" s="117">
        <v>12</v>
      </c>
      <c r="O2217" s="117">
        <v>7</v>
      </c>
      <c r="P2217" s="112"/>
      <c r="Q2217" s="112"/>
      <c r="R2217" s="112"/>
      <c r="S2217" s="112"/>
      <c r="T2217" s="112"/>
      <c r="U2217" s="112"/>
      <c r="V2217" s="112"/>
      <c r="W2217" s="112"/>
    </row>
    <row r="2218" spans="1:23" x14ac:dyDescent="0.25">
      <c r="A2218" t="s">
        <v>133</v>
      </c>
      <c r="B2218" t="s">
        <v>134</v>
      </c>
      <c r="C2218" t="s">
        <v>7</v>
      </c>
      <c r="D2218" t="s">
        <v>1447</v>
      </c>
      <c r="E2218" t="s">
        <v>1524</v>
      </c>
      <c r="F2218" t="s">
        <v>1988</v>
      </c>
      <c r="H2218" t="s">
        <v>1924</v>
      </c>
      <c r="I2218" t="s">
        <v>1702</v>
      </c>
      <c r="J2218" t="s">
        <v>1653</v>
      </c>
      <c r="K2218" t="s">
        <v>1703</v>
      </c>
      <c r="L2218" s="117">
        <v>2</v>
      </c>
      <c r="M2218" s="117">
        <v>2</v>
      </c>
      <c r="N2218" s="117">
        <v>2</v>
      </c>
      <c r="O2218" s="117">
        <v>2</v>
      </c>
      <c r="P2218" s="112"/>
      <c r="Q2218" s="112"/>
      <c r="R2218" s="112"/>
      <c r="S2218" s="112"/>
      <c r="T2218" s="112"/>
      <c r="U2218" s="112"/>
      <c r="V2218" s="112"/>
      <c r="W2218" s="112"/>
    </row>
    <row r="2219" spans="1:23" x14ac:dyDescent="0.25">
      <c r="A2219" t="s">
        <v>133</v>
      </c>
      <c r="B2219" t="s">
        <v>134</v>
      </c>
      <c r="C2219" t="s">
        <v>7</v>
      </c>
      <c r="D2219" t="s">
        <v>1447</v>
      </c>
      <c r="E2219" t="s">
        <v>1524</v>
      </c>
      <c r="F2219" t="s">
        <v>1988</v>
      </c>
      <c r="H2219" t="s">
        <v>1927</v>
      </c>
      <c r="I2219" t="s">
        <v>1714</v>
      </c>
      <c r="J2219" t="s">
        <v>1653</v>
      </c>
      <c r="K2219" t="s">
        <v>1715</v>
      </c>
      <c r="L2219" s="117">
        <v>43</v>
      </c>
      <c r="M2219" s="117">
        <v>21</v>
      </c>
      <c r="N2219" s="117">
        <v>43</v>
      </c>
      <c r="O2219" s="117">
        <v>21</v>
      </c>
      <c r="P2219" s="112"/>
      <c r="Q2219" s="112"/>
      <c r="R2219" s="112"/>
      <c r="S2219" s="112"/>
      <c r="T2219" s="112"/>
      <c r="U2219" s="112"/>
      <c r="V2219" s="112"/>
      <c r="W2219" s="112"/>
    </row>
    <row r="2220" spans="1:23" x14ac:dyDescent="0.25">
      <c r="A2220" t="s">
        <v>133</v>
      </c>
      <c r="B2220" t="s">
        <v>134</v>
      </c>
      <c r="C2220" t="s">
        <v>7</v>
      </c>
      <c r="D2220" t="s">
        <v>1447</v>
      </c>
      <c r="E2220" t="s">
        <v>1524</v>
      </c>
      <c r="F2220" t="s">
        <v>1988</v>
      </c>
      <c r="H2220" t="s">
        <v>1928</v>
      </c>
      <c r="I2220" t="s">
        <v>1704</v>
      </c>
      <c r="J2220" t="s">
        <v>1653</v>
      </c>
      <c r="K2220" t="s">
        <v>1705</v>
      </c>
      <c r="L2220" s="117">
        <v>30</v>
      </c>
      <c r="M2220" s="117">
        <v>12</v>
      </c>
      <c r="N2220" s="117">
        <v>30</v>
      </c>
      <c r="O2220" s="117">
        <v>12</v>
      </c>
      <c r="P2220" s="112"/>
      <c r="Q2220" s="112"/>
      <c r="R2220" s="112"/>
      <c r="S2220" s="112"/>
      <c r="T2220" s="112"/>
      <c r="U2220" s="112"/>
      <c r="V2220" s="112"/>
      <c r="W2220" s="112"/>
    </row>
    <row r="2221" spans="1:23" x14ac:dyDescent="0.25">
      <c r="A2221" t="s">
        <v>133</v>
      </c>
      <c r="B2221" t="s">
        <v>134</v>
      </c>
      <c r="C2221" t="s">
        <v>7</v>
      </c>
      <c r="D2221" t="s">
        <v>1447</v>
      </c>
      <c r="E2221" t="s">
        <v>1524</v>
      </c>
      <c r="F2221" t="s">
        <v>1988</v>
      </c>
      <c r="H2221" t="s">
        <v>1929</v>
      </c>
      <c r="I2221" t="s">
        <v>1718</v>
      </c>
      <c r="J2221" t="s">
        <v>1643</v>
      </c>
      <c r="K2221" t="s">
        <v>1719</v>
      </c>
      <c r="L2221" s="117">
        <v>1</v>
      </c>
      <c r="M2221" s="117">
        <v>0</v>
      </c>
      <c r="N2221" s="117">
        <v>1</v>
      </c>
      <c r="O2221" s="117">
        <v>0</v>
      </c>
      <c r="P2221" s="112"/>
      <c r="Q2221" s="112"/>
      <c r="R2221" s="112"/>
      <c r="S2221" s="112"/>
      <c r="T2221" s="112"/>
      <c r="U2221" s="112"/>
      <c r="V2221" s="112"/>
      <c r="W2221" s="112"/>
    </row>
    <row r="2222" spans="1:23" x14ac:dyDescent="0.25">
      <c r="A2222" t="s">
        <v>133</v>
      </c>
      <c r="B2222" t="s">
        <v>134</v>
      </c>
      <c r="C2222" t="s">
        <v>7</v>
      </c>
      <c r="D2222" t="s">
        <v>1447</v>
      </c>
      <c r="E2222" t="s">
        <v>1524</v>
      </c>
      <c r="F2222" t="s">
        <v>1988</v>
      </c>
      <c r="H2222" t="s">
        <v>1930</v>
      </c>
      <c r="I2222" t="s">
        <v>1716</v>
      </c>
      <c r="J2222" t="s">
        <v>1675</v>
      </c>
      <c r="K2222" t="s">
        <v>1717</v>
      </c>
      <c r="L2222" s="117">
        <v>10</v>
      </c>
      <c r="M2222" s="117">
        <v>5</v>
      </c>
      <c r="N2222" s="117">
        <v>10</v>
      </c>
      <c r="O2222" s="117">
        <v>5</v>
      </c>
      <c r="P2222" s="112"/>
      <c r="Q2222" s="112"/>
      <c r="R2222" s="112"/>
      <c r="S2222" s="112"/>
      <c r="T2222" s="112"/>
      <c r="U2222" s="112"/>
      <c r="V2222" s="112"/>
      <c r="W2222" s="112"/>
    </row>
    <row r="2223" spans="1:23" x14ac:dyDescent="0.25">
      <c r="A2223" t="s">
        <v>133</v>
      </c>
      <c r="B2223" t="s">
        <v>134</v>
      </c>
      <c r="C2223" t="s">
        <v>7</v>
      </c>
      <c r="D2223" t="s">
        <v>1447</v>
      </c>
      <c r="E2223" t="s">
        <v>1524</v>
      </c>
      <c r="F2223" t="s">
        <v>1988</v>
      </c>
      <c r="H2223" t="s">
        <v>1931</v>
      </c>
      <c r="I2223" t="s">
        <v>1720</v>
      </c>
      <c r="J2223" t="s">
        <v>1643</v>
      </c>
      <c r="K2223" t="s">
        <v>1721</v>
      </c>
      <c r="L2223" s="117">
        <v>2</v>
      </c>
      <c r="M2223" s="117">
        <v>1</v>
      </c>
      <c r="N2223" s="117">
        <v>2</v>
      </c>
      <c r="O2223" s="117">
        <v>1</v>
      </c>
      <c r="P2223" s="112"/>
      <c r="Q2223" s="112"/>
      <c r="R2223" s="112"/>
      <c r="S2223" s="112"/>
      <c r="T2223" s="112"/>
      <c r="U2223" s="112"/>
      <c r="V2223" s="112"/>
      <c r="W2223" s="112"/>
    </row>
    <row r="2224" spans="1:23" x14ac:dyDescent="0.25">
      <c r="A2224" t="s">
        <v>133</v>
      </c>
      <c r="B2224" t="s">
        <v>134</v>
      </c>
      <c r="C2224" t="s">
        <v>7</v>
      </c>
      <c r="D2224" t="s">
        <v>1447</v>
      </c>
      <c r="E2224" t="s">
        <v>1524</v>
      </c>
      <c r="F2224" t="s">
        <v>1988</v>
      </c>
      <c r="H2224" t="s">
        <v>1932</v>
      </c>
      <c r="I2224" t="s">
        <v>1785</v>
      </c>
      <c r="J2224" t="s">
        <v>1653</v>
      </c>
      <c r="K2224" t="s">
        <v>1786</v>
      </c>
      <c r="L2224" s="117">
        <v>3</v>
      </c>
      <c r="M2224" s="117">
        <v>1</v>
      </c>
      <c r="N2224" s="117">
        <v>3</v>
      </c>
      <c r="O2224" s="117">
        <v>1</v>
      </c>
      <c r="P2224" s="112"/>
      <c r="Q2224" s="112"/>
      <c r="R2224" s="112"/>
      <c r="S2224" s="112"/>
      <c r="T2224" s="112"/>
      <c r="U2224" s="112"/>
      <c r="V2224" s="112"/>
      <c r="W2224" s="112"/>
    </row>
    <row r="2225" spans="1:23" x14ac:dyDescent="0.25">
      <c r="A2225" t="s">
        <v>133</v>
      </c>
      <c r="B2225" t="s">
        <v>134</v>
      </c>
      <c r="C2225" t="s">
        <v>7</v>
      </c>
      <c r="D2225" t="s">
        <v>1447</v>
      </c>
      <c r="E2225" t="s">
        <v>1524</v>
      </c>
      <c r="F2225" t="s">
        <v>1988</v>
      </c>
      <c r="H2225" t="s">
        <v>1933</v>
      </c>
      <c r="I2225" t="s">
        <v>1706</v>
      </c>
      <c r="J2225" t="s">
        <v>1653</v>
      </c>
      <c r="K2225" t="s">
        <v>1707</v>
      </c>
      <c r="L2225" s="117">
        <v>338</v>
      </c>
      <c r="M2225" s="117">
        <v>170</v>
      </c>
      <c r="N2225" s="117">
        <v>338</v>
      </c>
      <c r="O2225" s="117">
        <v>170</v>
      </c>
      <c r="P2225" s="112"/>
      <c r="Q2225" s="112"/>
      <c r="R2225" s="112"/>
      <c r="S2225" s="112"/>
      <c r="T2225" s="112"/>
      <c r="U2225" s="112"/>
      <c r="V2225" s="112"/>
      <c r="W2225" s="112"/>
    </row>
    <row r="2226" spans="1:23" x14ac:dyDescent="0.25">
      <c r="A2226" t="s">
        <v>133</v>
      </c>
      <c r="B2226" t="s">
        <v>134</v>
      </c>
      <c r="C2226" t="s">
        <v>7</v>
      </c>
      <c r="D2226" t="s">
        <v>1447</v>
      </c>
      <c r="E2226" t="s">
        <v>1524</v>
      </c>
      <c r="F2226" t="s">
        <v>1988</v>
      </c>
      <c r="H2226" t="s">
        <v>1937</v>
      </c>
      <c r="I2226" t="s">
        <v>1708</v>
      </c>
      <c r="J2226" t="s">
        <v>1653</v>
      </c>
      <c r="K2226" t="s">
        <v>1709</v>
      </c>
      <c r="L2226" s="117">
        <v>151</v>
      </c>
      <c r="M2226" s="117">
        <v>90</v>
      </c>
      <c r="N2226" s="117">
        <v>151</v>
      </c>
      <c r="O2226" s="117">
        <v>90</v>
      </c>
      <c r="P2226" s="112"/>
      <c r="Q2226" s="112"/>
      <c r="R2226" s="112"/>
      <c r="S2226" s="112"/>
      <c r="T2226" s="112"/>
      <c r="U2226" s="112"/>
      <c r="V2226" s="112"/>
      <c r="W2226" s="112"/>
    </row>
    <row r="2227" spans="1:23" x14ac:dyDescent="0.25">
      <c r="A2227" t="s">
        <v>140</v>
      </c>
      <c r="B2227" t="s">
        <v>141</v>
      </c>
      <c r="C2227" t="s">
        <v>7</v>
      </c>
      <c r="D2227" t="s">
        <v>489</v>
      </c>
      <c r="E2227" t="s">
        <v>1527</v>
      </c>
      <c r="F2227" t="s">
        <v>1988</v>
      </c>
      <c r="H2227" t="s">
        <v>1906</v>
      </c>
      <c r="I2227" t="s">
        <v>1704</v>
      </c>
      <c r="J2227" t="s">
        <v>1653</v>
      </c>
      <c r="K2227" t="s">
        <v>1705</v>
      </c>
      <c r="L2227" s="117">
        <v>2</v>
      </c>
      <c r="M2227" s="117">
        <v>1</v>
      </c>
      <c r="N2227" s="117">
        <v>2</v>
      </c>
      <c r="O2227" s="117">
        <v>1</v>
      </c>
      <c r="P2227" s="112"/>
      <c r="Q2227" s="112"/>
      <c r="R2227" s="112"/>
      <c r="S2227" s="112"/>
      <c r="T2227" s="112"/>
      <c r="U2227" s="112"/>
      <c r="V2227" s="112"/>
      <c r="W2227" s="112"/>
    </row>
    <row r="2228" spans="1:23" x14ac:dyDescent="0.25">
      <c r="A2228" t="s">
        <v>140</v>
      </c>
      <c r="B2228" t="s">
        <v>141</v>
      </c>
      <c r="C2228" t="s">
        <v>7</v>
      </c>
      <c r="D2228" t="s">
        <v>489</v>
      </c>
      <c r="E2228" t="s">
        <v>1527</v>
      </c>
      <c r="F2228" t="s">
        <v>1988</v>
      </c>
      <c r="H2228" t="s">
        <v>1907</v>
      </c>
      <c r="I2228" t="s">
        <v>1700</v>
      </c>
      <c r="J2228" t="s">
        <v>1653</v>
      </c>
      <c r="K2228" t="s">
        <v>1701</v>
      </c>
      <c r="L2228" s="117">
        <v>4</v>
      </c>
      <c r="M2228" s="117">
        <v>0</v>
      </c>
      <c r="N2228" s="117">
        <v>4</v>
      </c>
      <c r="O2228" s="117">
        <v>0</v>
      </c>
      <c r="P2228" s="112"/>
      <c r="Q2228" s="112"/>
      <c r="R2228" s="112"/>
      <c r="S2228" s="112"/>
      <c r="T2228" s="112"/>
      <c r="U2228" s="112"/>
      <c r="V2228" s="112"/>
      <c r="W2228" s="112"/>
    </row>
    <row r="2229" spans="1:23" x14ac:dyDescent="0.25">
      <c r="A2229" t="s">
        <v>140</v>
      </c>
      <c r="B2229" t="s">
        <v>141</v>
      </c>
      <c r="C2229" t="s">
        <v>7</v>
      </c>
      <c r="D2229" t="s">
        <v>489</v>
      </c>
      <c r="E2229" t="s">
        <v>1527</v>
      </c>
      <c r="F2229" t="s">
        <v>1988</v>
      </c>
      <c r="H2229" t="s">
        <v>1908</v>
      </c>
      <c r="I2229" t="s">
        <v>1726</v>
      </c>
      <c r="J2229" t="s">
        <v>1653</v>
      </c>
      <c r="K2229" t="s">
        <v>1727</v>
      </c>
      <c r="L2229" s="117">
        <v>1</v>
      </c>
      <c r="M2229" s="117">
        <v>0</v>
      </c>
      <c r="N2229" s="117">
        <v>1</v>
      </c>
      <c r="O2229" s="117">
        <v>0</v>
      </c>
      <c r="P2229" s="112"/>
      <c r="Q2229" s="112"/>
      <c r="R2229" s="112"/>
      <c r="S2229" s="112"/>
      <c r="T2229" s="112"/>
      <c r="U2229" s="112"/>
      <c r="V2229" s="112"/>
      <c r="W2229" s="112"/>
    </row>
    <row r="2230" spans="1:23" x14ac:dyDescent="0.25">
      <c r="A2230" t="s">
        <v>140</v>
      </c>
      <c r="B2230" t="s">
        <v>141</v>
      </c>
      <c r="C2230" t="s">
        <v>7</v>
      </c>
      <c r="D2230" t="s">
        <v>489</v>
      </c>
      <c r="E2230" t="s">
        <v>1527</v>
      </c>
      <c r="F2230" t="s">
        <v>1988</v>
      </c>
      <c r="H2230" t="s">
        <v>1909</v>
      </c>
      <c r="I2230" t="s">
        <v>1661</v>
      </c>
      <c r="J2230" t="s">
        <v>1653</v>
      </c>
      <c r="K2230" t="s">
        <v>1662</v>
      </c>
      <c r="L2230" s="117">
        <v>1</v>
      </c>
      <c r="M2230" s="117">
        <v>0</v>
      </c>
      <c r="N2230" s="117">
        <v>1</v>
      </c>
      <c r="O2230" s="117">
        <v>0</v>
      </c>
      <c r="P2230" s="112"/>
      <c r="Q2230" s="112"/>
      <c r="R2230" s="112"/>
      <c r="S2230" s="112"/>
      <c r="T2230" s="112"/>
      <c r="U2230" s="112"/>
      <c r="V2230" s="112"/>
      <c r="W2230" s="112"/>
    </row>
    <row r="2231" spans="1:23" x14ac:dyDescent="0.25">
      <c r="A2231" t="s">
        <v>143</v>
      </c>
      <c r="B2231" t="s">
        <v>144</v>
      </c>
      <c r="C2231" t="s">
        <v>7</v>
      </c>
      <c r="D2231" t="s">
        <v>490</v>
      </c>
      <c r="E2231" t="s">
        <v>1528</v>
      </c>
      <c r="F2231" t="s">
        <v>1988</v>
      </c>
      <c r="H2231" t="s">
        <v>1906</v>
      </c>
      <c r="I2231" t="s">
        <v>1687</v>
      </c>
      <c r="J2231" t="s">
        <v>1643</v>
      </c>
      <c r="K2231" t="s">
        <v>1688</v>
      </c>
      <c r="L2231" s="117">
        <v>2</v>
      </c>
      <c r="M2231" s="117">
        <v>2</v>
      </c>
      <c r="N2231" s="117">
        <v>2</v>
      </c>
      <c r="O2231" s="117">
        <v>2</v>
      </c>
      <c r="P2231" s="112"/>
      <c r="Q2231" s="112"/>
      <c r="R2231" s="112"/>
      <c r="S2231" s="112"/>
      <c r="T2231" s="112"/>
      <c r="U2231" s="112"/>
      <c r="V2231" s="112"/>
      <c r="W2231" s="112"/>
    </row>
    <row r="2232" spans="1:23" x14ac:dyDescent="0.25">
      <c r="A2232" t="s">
        <v>143</v>
      </c>
      <c r="B2232" t="s">
        <v>144</v>
      </c>
      <c r="C2232" t="s">
        <v>7</v>
      </c>
      <c r="D2232" t="s">
        <v>490</v>
      </c>
      <c r="E2232" t="s">
        <v>1528</v>
      </c>
      <c r="F2232" t="s">
        <v>1988</v>
      </c>
      <c r="H2232" t="s">
        <v>1908</v>
      </c>
      <c r="I2232" t="s">
        <v>1649</v>
      </c>
      <c r="J2232" t="s">
        <v>1650</v>
      </c>
      <c r="K2232" t="s">
        <v>1651</v>
      </c>
      <c r="L2232" s="117">
        <v>8</v>
      </c>
      <c r="M2232" s="117">
        <v>4</v>
      </c>
      <c r="N2232" s="117">
        <v>8</v>
      </c>
      <c r="O2232" s="117">
        <v>4</v>
      </c>
      <c r="P2232" s="112"/>
      <c r="Q2232" s="112"/>
      <c r="R2232" s="112"/>
      <c r="S2232" s="112"/>
      <c r="T2232" s="112"/>
      <c r="U2232" s="112"/>
      <c r="V2232" s="112"/>
      <c r="W2232" s="112"/>
    </row>
    <row r="2233" spans="1:23" x14ac:dyDescent="0.25">
      <c r="A2233" t="s">
        <v>143</v>
      </c>
      <c r="B2233" t="s">
        <v>144</v>
      </c>
      <c r="C2233" t="s">
        <v>7</v>
      </c>
      <c r="D2233" t="s">
        <v>490</v>
      </c>
      <c r="E2233" t="s">
        <v>1528</v>
      </c>
      <c r="F2233" t="s">
        <v>1988</v>
      </c>
      <c r="H2233" t="s">
        <v>1909</v>
      </c>
      <c r="I2233" t="s">
        <v>1730</v>
      </c>
      <c r="J2233" t="s">
        <v>2028</v>
      </c>
      <c r="K2233" t="s">
        <v>1731</v>
      </c>
      <c r="L2233" s="117">
        <v>2</v>
      </c>
      <c r="M2233" s="117">
        <v>0</v>
      </c>
      <c r="N2233" s="117">
        <v>2</v>
      </c>
      <c r="O2233" s="117">
        <v>0</v>
      </c>
      <c r="P2233" s="112"/>
      <c r="Q2233" s="112"/>
      <c r="R2233" s="112"/>
      <c r="S2233" s="112"/>
      <c r="T2233" s="112"/>
      <c r="U2233" s="112"/>
      <c r="V2233" s="112"/>
      <c r="W2233" s="112"/>
    </row>
    <row r="2234" spans="1:23" x14ac:dyDescent="0.25">
      <c r="A2234" t="s">
        <v>143</v>
      </c>
      <c r="B2234" t="s">
        <v>144</v>
      </c>
      <c r="C2234" t="s">
        <v>7</v>
      </c>
      <c r="D2234" t="s">
        <v>490</v>
      </c>
      <c r="E2234" t="s">
        <v>1528</v>
      </c>
      <c r="F2234" t="s">
        <v>1988</v>
      </c>
      <c r="H2234" t="s">
        <v>1910</v>
      </c>
      <c r="I2234" t="s">
        <v>1652</v>
      </c>
      <c r="J2234" t="s">
        <v>1653</v>
      </c>
      <c r="K2234" t="s">
        <v>1654</v>
      </c>
      <c r="L2234" s="117">
        <v>23</v>
      </c>
      <c r="M2234" s="117">
        <v>5</v>
      </c>
      <c r="N2234" s="117">
        <v>23</v>
      </c>
      <c r="O2234" s="117">
        <v>5</v>
      </c>
      <c r="P2234" s="112"/>
      <c r="Q2234" s="112"/>
      <c r="R2234" s="112"/>
      <c r="S2234" s="112"/>
      <c r="T2234" s="112"/>
      <c r="U2234" s="112"/>
      <c r="V2234" s="112"/>
      <c r="W2234" s="112"/>
    </row>
    <row r="2235" spans="1:23" x14ac:dyDescent="0.25">
      <c r="A2235" t="s">
        <v>143</v>
      </c>
      <c r="B2235" t="s">
        <v>144</v>
      </c>
      <c r="C2235" t="s">
        <v>7</v>
      </c>
      <c r="D2235" t="s">
        <v>490</v>
      </c>
      <c r="E2235" t="s">
        <v>1528</v>
      </c>
      <c r="F2235" t="s">
        <v>1988</v>
      </c>
      <c r="H2235" t="s">
        <v>1913</v>
      </c>
      <c r="I2235" t="s">
        <v>1655</v>
      </c>
      <c r="J2235" t="s">
        <v>1643</v>
      </c>
      <c r="K2235" t="s">
        <v>1656</v>
      </c>
      <c r="L2235" s="117">
        <v>0</v>
      </c>
      <c r="M2235" s="117">
        <v>0</v>
      </c>
      <c r="N2235" s="117">
        <v>0</v>
      </c>
      <c r="O2235" s="117">
        <v>0</v>
      </c>
      <c r="P2235" s="112"/>
      <c r="Q2235" s="112"/>
      <c r="R2235" s="112"/>
      <c r="S2235" s="112"/>
      <c r="T2235" s="112"/>
      <c r="U2235" s="112"/>
      <c r="V2235" s="112"/>
      <c r="W2235" s="112"/>
    </row>
    <row r="2236" spans="1:23" x14ac:dyDescent="0.25">
      <c r="A2236" t="s">
        <v>143</v>
      </c>
      <c r="B2236" t="s">
        <v>144</v>
      </c>
      <c r="C2236" t="s">
        <v>7</v>
      </c>
      <c r="D2236" t="s">
        <v>490</v>
      </c>
      <c r="E2236" t="s">
        <v>1528</v>
      </c>
      <c r="F2236" t="s">
        <v>1988</v>
      </c>
      <c r="H2236" t="s">
        <v>1914</v>
      </c>
      <c r="I2236" t="s">
        <v>1732</v>
      </c>
      <c r="J2236" t="s">
        <v>1643</v>
      </c>
      <c r="K2236" t="s">
        <v>1733</v>
      </c>
      <c r="L2236" s="117">
        <v>3</v>
      </c>
      <c r="M2236" s="117">
        <v>3</v>
      </c>
      <c r="N2236" s="117">
        <v>3</v>
      </c>
      <c r="O2236" s="117">
        <v>3</v>
      </c>
      <c r="P2236" s="112"/>
      <c r="Q2236" s="112"/>
      <c r="R2236" s="112"/>
      <c r="S2236" s="112"/>
      <c r="T2236" s="112"/>
      <c r="U2236" s="112"/>
      <c r="V2236" s="112"/>
      <c r="W2236" s="112"/>
    </row>
    <row r="2237" spans="1:23" x14ac:dyDescent="0.25">
      <c r="A2237" t="s">
        <v>143</v>
      </c>
      <c r="B2237" t="s">
        <v>144</v>
      </c>
      <c r="C2237" t="s">
        <v>7</v>
      </c>
      <c r="D2237" t="s">
        <v>490</v>
      </c>
      <c r="E2237" t="s">
        <v>1528</v>
      </c>
      <c r="F2237" t="s">
        <v>1988</v>
      </c>
      <c r="H2237" t="s">
        <v>1915</v>
      </c>
      <c r="I2237" t="s">
        <v>1796</v>
      </c>
      <c r="J2237" t="s">
        <v>1675</v>
      </c>
      <c r="K2237" t="s">
        <v>1797</v>
      </c>
      <c r="L2237" s="117">
        <v>3</v>
      </c>
      <c r="M2237" s="117">
        <v>0</v>
      </c>
      <c r="N2237" s="117">
        <v>3</v>
      </c>
      <c r="O2237" s="117">
        <v>0</v>
      </c>
      <c r="P2237" s="112"/>
      <c r="Q2237" s="112"/>
      <c r="R2237" s="112"/>
      <c r="S2237" s="112"/>
      <c r="T2237" s="112"/>
      <c r="U2237" s="112"/>
      <c r="V2237" s="112"/>
      <c r="W2237" s="112"/>
    </row>
    <row r="2238" spans="1:23" x14ac:dyDescent="0.25">
      <c r="A2238" t="s">
        <v>143</v>
      </c>
      <c r="B2238" t="s">
        <v>144</v>
      </c>
      <c r="C2238" t="s">
        <v>7</v>
      </c>
      <c r="D2238" t="s">
        <v>490</v>
      </c>
      <c r="E2238" t="s">
        <v>1528</v>
      </c>
      <c r="F2238" t="s">
        <v>1988</v>
      </c>
      <c r="H2238" t="s">
        <v>1916</v>
      </c>
      <c r="I2238" t="s">
        <v>1657</v>
      </c>
      <c r="J2238" t="s">
        <v>1653</v>
      </c>
      <c r="K2238" t="s">
        <v>1658</v>
      </c>
      <c r="L2238" s="117">
        <v>7</v>
      </c>
      <c r="M2238" s="117">
        <v>2</v>
      </c>
      <c r="N2238" s="117">
        <v>7</v>
      </c>
      <c r="O2238" s="117">
        <v>2</v>
      </c>
      <c r="P2238" s="112"/>
      <c r="Q2238" s="112"/>
      <c r="R2238" s="112"/>
      <c r="S2238" s="112"/>
      <c r="T2238" s="112"/>
      <c r="U2238" s="112"/>
      <c r="V2238" s="112"/>
      <c r="W2238" s="112"/>
    </row>
    <row r="2239" spans="1:23" x14ac:dyDescent="0.25">
      <c r="A2239" t="s">
        <v>143</v>
      </c>
      <c r="B2239" t="s">
        <v>144</v>
      </c>
      <c r="C2239" t="s">
        <v>7</v>
      </c>
      <c r="D2239" t="s">
        <v>490</v>
      </c>
      <c r="E2239" t="s">
        <v>1528</v>
      </c>
      <c r="F2239" t="s">
        <v>1988</v>
      </c>
      <c r="H2239" t="s">
        <v>1917</v>
      </c>
      <c r="I2239" t="s">
        <v>1934</v>
      </c>
      <c r="J2239" t="s">
        <v>1935</v>
      </c>
      <c r="K2239" t="s">
        <v>1936</v>
      </c>
      <c r="L2239" s="117">
        <v>1</v>
      </c>
      <c r="M2239" s="117">
        <v>0</v>
      </c>
      <c r="N2239" s="117">
        <v>1</v>
      </c>
      <c r="O2239" s="117">
        <v>0</v>
      </c>
      <c r="P2239" s="112"/>
      <c r="Q2239" s="112"/>
      <c r="R2239" s="112"/>
      <c r="S2239" s="112"/>
      <c r="T2239" s="112"/>
      <c r="U2239" s="112"/>
      <c r="V2239" s="112"/>
      <c r="W2239" s="112"/>
    </row>
    <row r="2240" spans="1:23" x14ac:dyDescent="0.25">
      <c r="A2240" t="s">
        <v>143</v>
      </c>
      <c r="B2240" t="s">
        <v>144</v>
      </c>
      <c r="C2240" t="s">
        <v>7</v>
      </c>
      <c r="D2240" t="s">
        <v>490</v>
      </c>
      <c r="E2240" t="s">
        <v>1528</v>
      </c>
      <c r="F2240" t="s">
        <v>1988</v>
      </c>
      <c r="H2240" t="s">
        <v>1918</v>
      </c>
      <c r="I2240" t="s">
        <v>1823</v>
      </c>
      <c r="J2240" t="s">
        <v>1643</v>
      </c>
      <c r="K2240" t="s">
        <v>1824</v>
      </c>
      <c r="L2240" s="117">
        <v>3</v>
      </c>
      <c r="M2240" s="117">
        <v>2</v>
      </c>
      <c r="N2240" s="117">
        <v>3</v>
      </c>
      <c r="O2240" s="117">
        <v>2</v>
      </c>
      <c r="P2240" s="112"/>
      <c r="Q2240" s="112"/>
      <c r="R2240" s="112"/>
      <c r="S2240" s="112"/>
      <c r="T2240" s="112"/>
      <c r="U2240" s="112"/>
      <c r="V2240" s="112"/>
      <c r="W2240" s="112"/>
    </row>
    <row r="2241" spans="1:23" x14ac:dyDescent="0.25">
      <c r="A2241" t="s">
        <v>143</v>
      </c>
      <c r="B2241" t="s">
        <v>144</v>
      </c>
      <c r="C2241" t="s">
        <v>7</v>
      </c>
      <c r="D2241" t="s">
        <v>490</v>
      </c>
      <c r="E2241" t="s">
        <v>1528</v>
      </c>
      <c r="F2241" t="s">
        <v>1988</v>
      </c>
      <c r="H2241" t="s">
        <v>1919</v>
      </c>
      <c r="I2241" t="s">
        <v>1691</v>
      </c>
      <c r="J2241" t="s">
        <v>1653</v>
      </c>
      <c r="K2241" t="s">
        <v>1692</v>
      </c>
      <c r="L2241" s="117">
        <v>0</v>
      </c>
      <c r="M2241" s="117">
        <v>0</v>
      </c>
      <c r="N2241" s="117">
        <v>0</v>
      </c>
      <c r="O2241" s="117">
        <v>0</v>
      </c>
      <c r="P2241" s="112"/>
      <c r="Q2241" s="112"/>
      <c r="R2241" s="112"/>
      <c r="S2241" s="112"/>
      <c r="T2241" s="112"/>
      <c r="U2241" s="112"/>
      <c r="V2241" s="112"/>
      <c r="W2241" s="112"/>
    </row>
    <row r="2242" spans="1:23" x14ac:dyDescent="0.25">
      <c r="A2242" t="s">
        <v>143</v>
      </c>
      <c r="B2242" t="s">
        <v>144</v>
      </c>
      <c r="C2242" t="s">
        <v>7</v>
      </c>
      <c r="D2242" t="s">
        <v>490</v>
      </c>
      <c r="E2242" t="s">
        <v>1528</v>
      </c>
      <c r="F2242" t="s">
        <v>1988</v>
      </c>
      <c r="H2242" t="s">
        <v>1920</v>
      </c>
      <c r="I2242" t="s">
        <v>1661</v>
      </c>
      <c r="J2242" t="s">
        <v>1653</v>
      </c>
      <c r="K2242" t="s">
        <v>1662</v>
      </c>
      <c r="L2242" s="117">
        <v>5</v>
      </c>
      <c r="M2242" s="117">
        <v>5</v>
      </c>
      <c r="N2242" s="117">
        <v>5</v>
      </c>
      <c r="O2242" s="117">
        <v>5</v>
      </c>
      <c r="P2242" s="112"/>
      <c r="Q2242" s="112"/>
      <c r="R2242" s="112"/>
      <c r="S2242" s="112"/>
      <c r="T2242" s="112"/>
      <c r="U2242" s="112"/>
      <c r="V2242" s="112"/>
      <c r="W2242" s="112"/>
    </row>
    <row r="2243" spans="1:23" x14ac:dyDescent="0.25">
      <c r="A2243" t="s">
        <v>143</v>
      </c>
      <c r="B2243" t="s">
        <v>144</v>
      </c>
      <c r="C2243" t="s">
        <v>7</v>
      </c>
      <c r="D2243" t="s">
        <v>490</v>
      </c>
      <c r="E2243" t="s">
        <v>1528</v>
      </c>
      <c r="F2243" t="s">
        <v>1988</v>
      </c>
      <c r="H2243" t="s">
        <v>1921</v>
      </c>
      <c r="I2243" t="s">
        <v>1665</v>
      </c>
      <c r="J2243" t="s">
        <v>1653</v>
      </c>
      <c r="K2243" t="s">
        <v>1666</v>
      </c>
      <c r="L2243" s="117">
        <v>10</v>
      </c>
      <c r="M2243" s="117">
        <v>6</v>
      </c>
      <c r="N2243" s="117">
        <v>10</v>
      </c>
      <c r="O2243" s="117">
        <v>6</v>
      </c>
      <c r="P2243" s="112"/>
      <c r="Q2243" s="112"/>
      <c r="R2243" s="112"/>
      <c r="S2243" s="112"/>
      <c r="T2243" s="112"/>
      <c r="U2243" s="112"/>
      <c r="V2243" s="112"/>
      <c r="W2243" s="112"/>
    </row>
    <row r="2244" spans="1:23" x14ac:dyDescent="0.25">
      <c r="A2244" t="s">
        <v>143</v>
      </c>
      <c r="B2244" t="s">
        <v>144</v>
      </c>
      <c r="C2244" t="s">
        <v>7</v>
      </c>
      <c r="D2244" t="s">
        <v>490</v>
      </c>
      <c r="E2244" t="s">
        <v>1528</v>
      </c>
      <c r="F2244" t="s">
        <v>1988</v>
      </c>
      <c r="H2244" t="s">
        <v>1922</v>
      </c>
      <c r="I2244" t="s">
        <v>1667</v>
      </c>
      <c r="J2244" t="s">
        <v>1653</v>
      </c>
      <c r="K2244" t="s">
        <v>1668</v>
      </c>
      <c r="L2244" s="117">
        <v>1</v>
      </c>
      <c r="M2244" s="117">
        <v>1</v>
      </c>
      <c r="N2244" s="117">
        <v>1</v>
      </c>
      <c r="O2244" s="117">
        <v>1</v>
      </c>
      <c r="P2244" s="112"/>
      <c r="Q2244" s="112"/>
      <c r="R2244" s="112"/>
      <c r="S2244" s="112"/>
      <c r="T2244" s="112"/>
      <c r="U2244" s="112"/>
      <c r="V2244" s="112"/>
      <c r="W2244" s="112"/>
    </row>
    <row r="2245" spans="1:23" x14ac:dyDescent="0.25">
      <c r="A2245" t="s">
        <v>143</v>
      </c>
      <c r="B2245" t="s">
        <v>144</v>
      </c>
      <c r="C2245" t="s">
        <v>7</v>
      </c>
      <c r="D2245" t="s">
        <v>490</v>
      </c>
      <c r="E2245" t="s">
        <v>1528</v>
      </c>
      <c r="F2245" t="s">
        <v>1988</v>
      </c>
      <c r="H2245" t="s">
        <v>1927</v>
      </c>
      <c r="I2245" t="s">
        <v>1672</v>
      </c>
      <c r="J2245" t="s">
        <v>1643</v>
      </c>
      <c r="K2245" t="s">
        <v>1673</v>
      </c>
      <c r="L2245" s="117">
        <v>6</v>
      </c>
      <c r="M2245" s="117">
        <v>4</v>
      </c>
      <c r="N2245" s="117">
        <v>6</v>
      </c>
      <c r="O2245" s="117">
        <v>4</v>
      </c>
      <c r="P2245" s="112"/>
      <c r="Q2245" s="112"/>
      <c r="R2245" s="112"/>
      <c r="S2245" s="112"/>
      <c r="T2245" s="112"/>
      <c r="U2245" s="112"/>
      <c r="V2245" s="112"/>
      <c r="W2245" s="112"/>
    </row>
    <row r="2246" spans="1:23" x14ac:dyDescent="0.25">
      <c r="A2246" t="s">
        <v>143</v>
      </c>
      <c r="B2246" t="s">
        <v>144</v>
      </c>
      <c r="C2246" t="s">
        <v>7</v>
      </c>
      <c r="D2246" t="s">
        <v>490</v>
      </c>
      <c r="E2246" t="s">
        <v>1528</v>
      </c>
      <c r="F2246" t="s">
        <v>1988</v>
      </c>
      <c r="H2246" t="s">
        <v>1928</v>
      </c>
      <c r="I2246" t="s">
        <v>1674</v>
      </c>
      <c r="J2246" t="s">
        <v>1675</v>
      </c>
      <c r="K2246" t="s">
        <v>1676</v>
      </c>
      <c r="L2246" s="117">
        <v>1</v>
      </c>
      <c r="M2246" s="117">
        <v>1</v>
      </c>
      <c r="N2246" s="117">
        <v>1</v>
      </c>
      <c r="O2246" s="117">
        <v>1</v>
      </c>
      <c r="P2246" s="112"/>
      <c r="Q2246" s="112"/>
      <c r="R2246" s="112"/>
      <c r="S2246" s="112"/>
      <c r="T2246" s="112"/>
      <c r="U2246" s="112"/>
      <c r="V2246" s="112"/>
      <c r="W2246" s="112"/>
    </row>
    <row r="2247" spans="1:23" x14ac:dyDescent="0.25">
      <c r="A2247" t="s">
        <v>143</v>
      </c>
      <c r="B2247" t="s">
        <v>144</v>
      </c>
      <c r="C2247" t="s">
        <v>7</v>
      </c>
      <c r="D2247" t="s">
        <v>490</v>
      </c>
      <c r="E2247" t="s">
        <v>1528</v>
      </c>
      <c r="F2247" t="s">
        <v>1988</v>
      </c>
      <c r="H2247" t="s">
        <v>1929</v>
      </c>
      <c r="I2247" t="s">
        <v>1677</v>
      </c>
      <c r="J2247" t="s">
        <v>1653</v>
      </c>
      <c r="K2247" t="s">
        <v>1678</v>
      </c>
      <c r="L2247" s="117">
        <v>3</v>
      </c>
      <c r="M2247" s="117">
        <v>3</v>
      </c>
      <c r="N2247" s="117">
        <v>3</v>
      </c>
      <c r="O2247" s="117">
        <v>3</v>
      </c>
      <c r="P2247" s="112"/>
      <c r="Q2247" s="112"/>
      <c r="R2247" s="112"/>
      <c r="S2247" s="112"/>
      <c r="T2247" s="112"/>
      <c r="U2247" s="112"/>
      <c r="V2247" s="112"/>
      <c r="W2247" s="112"/>
    </row>
    <row r="2248" spans="1:23" x14ac:dyDescent="0.25">
      <c r="A2248" t="s">
        <v>143</v>
      </c>
      <c r="B2248" t="s">
        <v>144</v>
      </c>
      <c r="C2248" t="s">
        <v>7</v>
      </c>
      <c r="D2248" t="s">
        <v>490</v>
      </c>
      <c r="E2248" t="s">
        <v>1528</v>
      </c>
      <c r="F2248" t="s">
        <v>1988</v>
      </c>
      <c r="H2248" t="s">
        <v>1931</v>
      </c>
      <c r="I2248" t="s">
        <v>1679</v>
      </c>
      <c r="J2248" t="s">
        <v>1675</v>
      </c>
      <c r="K2248" t="s">
        <v>1680</v>
      </c>
      <c r="L2248" s="117">
        <v>0</v>
      </c>
      <c r="M2248" s="117">
        <v>0</v>
      </c>
      <c r="N2248" s="117">
        <v>0</v>
      </c>
      <c r="O2248" s="117">
        <v>0</v>
      </c>
      <c r="P2248" s="112"/>
      <c r="Q2248" s="112"/>
      <c r="R2248" s="112"/>
      <c r="S2248" s="112"/>
      <c r="T2248" s="112"/>
      <c r="U2248" s="112"/>
      <c r="V2248" s="112"/>
      <c r="W2248" s="112"/>
    </row>
    <row r="2249" spans="1:23" x14ac:dyDescent="0.25">
      <c r="A2249" t="s">
        <v>143</v>
      </c>
      <c r="B2249" t="s">
        <v>144</v>
      </c>
      <c r="C2249" t="s">
        <v>7</v>
      </c>
      <c r="D2249" t="s">
        <v>490</v>
      </c>
      <c r="E2249" t="s">
        <v>1528</v>
      </c>
      <c r="F2249" t="s">
        <v>1988</v>
      </c>
      <c r="H2249" t="s">
        <v>1933</v>
      </c>
      <c r="I2249" t="s">
        <v>1989</v>
      </c>
      <c r="J2249" t="s">
        <v>1675</v>
      </c>
      <c r="K2249" t="s">
        <v>1990</v>
      </c>
      <c r="L2249" s="117">
        <v>1</v>
      </c>
      <c r="M2249" s="117">
        <v>1</v>
      </c>
      <c r="N2249" s="117">
        <v>1</v>
      </c>
      <c r="O2249" s="117">
        <v>1</v>
      </c>
      <c r="P2249" s="112"/>
      <c r="Q2249" s="112"/>
      <c r="R2249" s="112"/>
      <c r="S2249" s="112"/>
      <c r="T2249" s="112"/>
      <c r="U2249" s="112"/>
      <c r="V2249" s="112"/>
      <c r="W2249" s="112"/>
    </row>
    <row r="2250" spans="1:23" x14ac:dyDescent="0.25">
      <c r="A2250" t="s">
        <v>143</v>
      </c>
      <c r="B2250" t="s">
        <v>144</v>
      </c>
      <c r="C2250" t="s">
        <v>7</v>
      </c>
      <c r="D2250" t="s">
        <v>490</v>
      </c>
      <c r="E2250" t="s">
        <v>1528</v>
      </c>
      <c r="F2250" t="s">
        <v>1988</v>
      </c>
      <c r="H2250" t="s">
        <v>1937</v>
      </c>
      <c r="I2250" t="s">
        <v>1802</v>
      </c>
      <c r="J2250" t="s">
        <v>1675</v>
      </c>
      <c r="K2250" t="s">
        <v>1803</v>
      </c>
      <c r="L2250" s="117">
        <v>1</v>
      </c>
      <c r="M2250" s="117">
        <v>1</v>
      </c>
      <c r="N2250" s="117">
        <v>1</v>
      </c>
      <c r="O2250" s="117">
        <v>1</v>
      </c>
      <c r="P2250" s="112"/>
      <c r="Q2250" s="112"/>
      <c r="R2250" s="112"/>
      <c r="S2250" s="112"/>
      <c r="T2250" s="112"/>
      <c r="U2250" s="112"/>
      <c r="V2250" s="112"/>
      <c r="W2250" s="112"/>
    </row>
    <row r="2251" spans="1:23" x14ac:dyDescent="0.25">
      <c r="A2251" t="s">
        <v>143</v>
      </c>
      <c r="B2251" t="s">
        <v>144</v>
      </c>
      <c r="C2251" t="s">
        <v>7</v>
      </c>
      <c r="D2251" t="s">
        <v>490</v>
      </c>
      <c r="E2251" t="s">
        <v>1528</v>
      </c>
      <c r="F2251" t="s">
        <v>1988</v>
      </c>
      <c r="H2251" t="s">
        <v>1940</v>
      </c>
      <c r="I2251" t="s">
        <v>1685</v>
      </c>
      <c r="J2251" t="s">
        <v>1653</v>
      </c>
      <c r="K2251" t="s">
        <v>1686</v>
      </c>
      <c r="L2251" s="117">
        <v>1</v>
      </c>
      <c r="M2251" s="117">
        <v>0</v>
      </c>
      <c r="N2251" s="117">
        <v>1</v>
      </c>
      <c r="O2251" s="117">
        <v>0</v>
      </c>
      <c r="P2251" s="112"/>
      <c r="Q2251" s="112"/>
      <c r="R2251" s="112"/>
      <c r="S2251" s="112"/>
      <c r="T2251" s="112"/>
      <c r="U2251" s="112"/>
      <c r="V2251" s="112"/>
      <c r="W2251" s="112"/>
    </row>
    <row r="2252" spans="1:23" x14ac:dyDescent="0.25">
      <c r="A2252" t="s">
        <v>143</v>
      </c>
      <c r="B2252" t="s">
        <v>144</v>
      </c>
      <c r="C2252" t="s">
        <v>7</v>
      </c>
      <c r="D2252" t="s">
        <v>490</v>
      </c>
      <c r="E2252" t="s">
        <v>1528</v>
      </c>
      <c r="F2252" t="s">
        <v>1988</v>
      </c>
      <c r="H2252" t="s">
        <v>1941</v>
      </c>
      <c r="I2252" t="s">
        <v>1734</v>
      </c>
      <c r="J2252" t="s">
        <v>1643</v>
      </c>
      <c r="K2252" t="s">
        <v>1735</v>
      </c>
      <c r="L2252" s="117">
        <v>0</v>
      </c>
      <c r="M2252" s="117">
        <v>0</v>
      </c>
      <c r="N2252" s="117">
        <v>0</v>
      </c>
      <c r="O2252" s="117">
        <v>0</v>
      </c>
      <c r="P2252" s="112"/>
      <c r="Q2252" s="112"/>
      <c r="R2252" s="112"/>
      <c r="S2252" s="112"/>
      <c r="T2252" s="112"/>
      <c r="U2252" s="112"/>
      <c r="V2252" s="112"/>
      <c r="W2252" s="112"/>
    </row>
    <row r="2253" spans="1:23" x14ac:dyDescent="0.25">
      <c r="A2253" t="s">
        <v>143</v>
      </c>
      <c r="B2253" t="s">
        <v>144</v>
      </c>
      <c r="C2253" t="s">
        <v>7</v>
      </c>
      <c r="D2253" t="s">
        <v>490</v>
      </c>
      <c r="E2253" t="s">
        <v>1528</v>
      </c>
      <c r="F2253" t="s">
        <v>1988</v>
      </c>
      <c r="H2253" t="s">
        <v>1976</v>
      </c>
      <c r="I2253" t="s">
        <v>1681</v>
      </c>
      <c r="J2253" t="s">
        <v>1653</v>
      </c>
      <c r="K2253" t="s">
        <v>1682</v>
      </c>
      <c r="L2253" s="117">
        <v>20</v>
      </c>
      <c r="M2253" s="117">
        <v>7</v>
      </c>
      <c r="N2253" s="117">
        <v>20</v>
      </c>
      <c r="O2253" s="117">
        <v>7</v>
      </c>
      <c r="P2253" s="112"/>
      <c r="Q2253" s="112"/>
      <c r="R2253" s="112"/>
      <c r="S2253" s="112"/>
      <c r="T2253" s="112"/>
      <c r="U2253" s="112"/>
      <c r="V2253" s="112"/>
      <c r="W2253" s="112"/>
    </row>
    <row r="2254" spans="1:23" x14ac:dyDescent="0.25">
      <c r="A2254" t="s">
        <v>143</v>
      </c>
      <c r="B2254" t="s">
        <v>144</v>
      </c>
      <c r="C2254" t="s">
        <v>7</v>
      </c>
      <c r="D2254" t="s">
        <v>490</v>
      </c>
      <c r="E2254" t="s">
        <v>1528</v>
      </c>
      <c r="F2254" t="s">
        <v>1988</v>
      </c>
      <c r="H2254" t="s">
        <v>1943</v>
      </c>
      <c r="I2254" t="s">
        <v>1683</v>
      </c>
      <c r="J2254" t="s">
        <v>1675</v>
      </c>
      <c r="K2254" t="s">
        <v>1684</v>
      </c>
      <c r="L2254" s="117">
        <v>1</v>
      </c>
      <c r="M2254" s="117">
        <v>0</v>
      </c>
      <c r="N2254" s="117">
        <v>1</v>
      </c>
      <c r="O2254" s="117">
        <v>0</v>
      </c>
      <c r="P2254" s="112"/>
      <c r="Q2254" s="112"/>
      <c r="R2254" s="112"/>
      <c r="S2254" s="112"/>
      <c r="T2254" s="112"/>
      <c r="U2254" s="112"/>
      <c r="V2254" s="112"/>
      <c r="W2254" s="112"/>
    </row>
    <row r="2255" spans="1:23" x14ac:dyDescent="0.25">
      <c r="A2255" t="s">
        <v>143</v>
      </c>
      <c r="B2255" t="s">
        <v>144</v>
      </c>
      <c r="C2255" t="s">
        <v>7</v>
      </c>
      <c r="D2255" t="s">
        <v>490</v>
      </c>
      <c r="E2255" t="s">
        <v>1528</v>
      </c>
      <c r="F2255" t="s">
        <v>1988</v>
      </c>
      <c r="H2255" t="s">
        <v>1944</v>
      </c>
      <c r="I2255" t="s">
        <v>1736</v>
      </c>
      <c r="J2255" t="s">
        <v>1675</v>
      </c>
      <c r="K2255" t="s">
        <v>1737</v>
      </c>
      <c r="L2255" s="117">
        <v>5</v>
      </c>
      <c r="M2255" s="117">
        <v>3</v>
      </c>
      <c r="N2255" s="117">
        <v>5</v>
      </c>
      <c r="O2255" s="117">
        <v>3</v>
      </c>
      <c r="P2255" s="112"/>
      <c r="Q2255" s="112"/>
      <c r="R2255" s="112"/>
      <c r="S2255" s="112"/>
      <c r="T2255" s="112"/>
      <c r="U2255" s="112"/>
      <c r="V2255" s="112"/>
      <c r="W2255" s="112"/>
    </row>
    <row r="2256" spans="1:23" x14ac:dyDescent="0.25">
      <c r="A2256" t="s">
        <v>143</v>
      </c>
      <c r="B2256" t="s">
        <v>144</v>
      </c>
      <c r="C2256" t="s">
        <v>7</v>
      </c>
      <c r="D2256" t="s">
        <v>490</v>
      </c>
      <c r="E2256" t="s">
        <v>1528</v>
      </c>
      <c r="F2256" t="s">
        <v>1988</v>
      </c>
      <c r="H2256" t="s">
        <v>1945</v>
      </c>
      <c r="I2256" t="s">
        <v>1828</v>
      </c>
      <c r="J2256" t="s">
        <v>1675</v>
      </c>
      <c r="K2256" t="s">
        <v>1829</v>
      </c>
      <c r="L2256" s="117">
        <v>3</v>
      </c>
      <c r="M2256" s="117">
        <v>1</v>
      </c>
      <c r="N2256" s="117">
        <v>3</v>
      </c>
      <c r="O2256" s="117">
        <v>1</v>
      </c>
      <c r="P2256" s="112"/>
      <c r="Q2256" s="112"/>
      <c r="R2256" s="112"/>
      <c r="S2256" s="112"/>
      <c r="T2256" s="112"/>
      <c r="U2256" s="112"/>
      <c r="V2256" s="112"/>
      <c r="W2256" s="112"/>
    </row>
    <row r="2257" spans="1:23" x14ac:dyDescent="0.25">
      <c r="A2257" t="s">
        <v>143</v>
      </c>
      <c r="B2257" t="s">
        <v>144</v>
      </c>
      <c r="C2257" t="s">
        <v>7</v>
      </c>
      <c r="D2257" t="s">
        <v>490</v>
      </c>
      <c r="E2257" t="s">
        <v>1528</v>
      </c>
      <c r="F2257" t="s">
        <v>1988</v>
      </c>
      <c r="H2257" t="s">
        <v>1978</v>
      </c>
      <c r="I2257" t="s">
        <v>1693</v>
      </c>
      <c r="J2257" t="s">
        <v>1650</v>
      </c>
      <c r="K2257" t="s">
        <v>1694</v>
      </c>
      <c r="L2257" s="117">
        <v>3</v>
      </c>
      <c r="M2257" s="117">
        <v>1</v>
      </c>
      <c r="N2257" s="117">
        <v>3</v>
      </c>
      <c r="O2257" s="117">
        <v>1</v>
      </c>
      <c r="P2257" s="112"/>
      <c r="Q2257" s="112"/>
      <c r="R2257" s="112"/>
      <c r="S2257" s="112"/>
      <c r="T2257" s="112"/>
      <c r="U2257" s="112"/>
      <c r="V2257" s="112"/>
      <c r="W2257" s="112"/>
    </row>
    <row r="2258" spans="1:23" x14ac:dyDescent="0.25">
      <c r="A2258" t="s">
        <v>143</v>
      </c>
      <c r="B2258" t="s">
        <v>144</v>
      </c>
      <c r="C2258" t="s">
        <v>7</v>
      </c>
      <c r="D2258" t="s">
        <v>490</v>
      </c>
      <c r="E2258" t="s">
        <v>1528</v>
      </c>
      <c r="F2258" t="s">
        <v>1988</v>
      </c>
      <c r="H2258" t="s">
        <v>1979</v>
      </c>
      <c r="I2258" t="s">
        <v>1695</v>
      </c>
      <c r="J2258" t="s">
        <v>1696</v>
      </c>
      <c r="K2258" t="s">
        <v>1697</v>
      </c>
      <c r="L2258" s="117">
        <v>3</v>
      </c>
      <c r="M2258" s="117">
        <v>2</v>
      </c>
      <c r="N2258" s="117">
        <v>3</v>
      </c>
      <c r="O2258" s="117">
        <v>2</v>
      </c>
      <c r="P2258" s="112"/>
      <c r="Q2258" s="112"/>
      <c r="R2258" s="112"/>
      <c r="S2258" s="112"/>
      <c r="T2258" s="112"/>
      <c r="U2258" s="112"/>
      <c r="V2258" s="112"/>
      <c r="W2258" s="112"/>
    </row>
    <row r="2259" spans="1:23" x14ac:dyDescent="0.25">
      <c r="A2259" t="s">
        <v>143</v>
      </c>
      <c r="B2259" t="s">
        <v>144</v>
      </c>
      <c r="C2259" t="s">
        <v>7</v>
      </c>
      <c r="D2259" t="s">
        <v>490</v>
      </c>
      <c r="E2259" t="s">
        <v>1528</v>
      </c>
      <c r="F2259" t="s">
        <v>1988</v>
      </c>
      <c r="H2259" t="s">
        <v>1946</v>
      </c>
      <c r="I2259" t="s">
        <v>1938</v>
      </c>
      <c r="J2259" t="s">
        <v>1675</v>
      </c>
      <c r="K2259" t="s">
        <v>1939</v>
      </c>
      <c r="L2259" s="117">
        <v>3</v>
      </c>
      <c r="M2259" s="117">
        <v>0</v>
      </c>
      <c r="N2259" s="117">
        <v>3</v>
      </c>
      <c r="O2259" s="117">
        <v>0</v>
      </c>
      <c r="P2259" s="112"/>
      <c r="Q2259" s="112"/>
      <c r="R2259" s="112"/>
      <c r="S2259" s="112"/>
      <c r="T2259" s="112"/>
      <c r="U2259" s="112"/>
      <c r="V2259" s="112"/>
      <c r="W2259" s="112"/>
    </row>
    <row r="2260" spans="1:23" x14ac:dyDescent="0.25">
      <c r="A2260" t="s">
        <v>143</v>
      </c>
      <c r="B2260" t="s">
        <v>144</v>
      </c>
      <c r="C2260" t="s">
        <v>7</v>
      </c>
      <c r="D2260" t="s">
        <v>490</v>
      </c>
      <c r="E2260" t="s">
        <v>1528</v>
      </c>
      <c r="F2260" t="s">
        <v>1988</v>
      </c>
      <c r="H2260" t="s">
        <v>1949</v>
      </c>
      <c r="I2260" t="s">
        <v>1744</v>
      </c>
      <c r="J2260" t="s">
        <v>1675</v>
      </c>
      <c r="K2260" t="s">
        <v>1745</v>
      </c>
      <c r="L2260" s="117">
        <v>4</v>
      </c>
      <c r="M2260" s="117">
        <v>4</v>
      </c>
      <c r="N2260" s="117">
        <v>4</v>
      </c>
      <c r="O2260" s="117">
        <v>4</v>
      </c>
      <c r="P2260" s="112"/>
      <c r="Q2260" s="112"/>
      <c r="R2260" s="112"/>
      <c r="S2260" s="112"/>
      <c r="T2260" s="112"/>
      <c r="U2260" s="112"/>
      <c r="V2260" s="112"/>
      <c r="W2260" s="112"/>
    </row>
    <row r="2261" spans="1:23" x14ac:dyDescent="0.25">
      <c r="A2261" t="s">
        <v>143</v>
      </c>
      <c r="B2261" t="s">
        <v>144</v>
      </c>
      <c r="C2261" t="s">
        <v>7</v>
      </c>
      <c r="D2261" t="s">
        <v>490</v>
      </c>
      <c r="E2261" t="s">
        <v>1528</v>
      </c>
      <c r="F2261" t="s">
        <v>1988</v>
      </c>
      <c r="H2261" t="s">
        <v>1952</v>
      </c>
      <c r="I2261" t="s">
        <v>1846</v>
      </c>
      <c r="J2261" t="s">
        <v>1643</v>
      </c>
      <c r="K2261" t="s">
        <v>1847</v>
      </c>
      <c r="L2261" s="117">
        <v>1</v>
      </c>
      <c r="M2261" s="117">
        <v>0</v>
      </c>
      <c r="N2261" s="117">
        <v>1</v>
      </c>
      <c r="O2261" s="117">
        <v>0</v>
      </c>
      <c r="P2261" s="112"/>
      <c r="Q2261" s="112"/>
      <c r="R2261" s="112"/>
      <c r="S2261" s="112"/>
      <c r="T2261" s="112"/>
      <c r="U2261" s="112"/>
      <c r="V2261" s="112"/>
      <c r="W2261" s="112"/>
    </row>
    <row r="2262" spans="1:23" x14ac:dyDescent="0.25">
      <c r="A2262" t="s">
        <v>143</v>
      </c>
      <c r="B2262" t="s">
        <v>144</v>
      </c>
      <c r="C2262" t="s">
        <v>7</v>
      </c>
      <c r="D2262" t="s">
        <v>490</v>
      </c>
      <c r="E2262" t="s">
        <v>1528</v>
      </c>
      <c r="F2262" t="s">
        <v>1988</v>
      </c>
      <c r="H2262" t="s">
        <v>1953</v>
      </c>
      <c r="I2262" t="s">
        <v>1642</v>
      </c>
      <c r="J2262" t="s">
        <v>1643</v>
      </c>
      <c r="K2262" t="s">
        <v>1644</v>
      </c>
      <c r="L2262" s="117">
        <v>14</v>
      </c>
      <c r="M2262" s="117">
        <v>9</v>
      </c>
      <c r="N2262" s="117">
        <v>14</v>
      </c>
      <c r="O2262" s="117">
        <v>9</v>
      </c>
      <c r="P2262" s="112"/>
      <c r="Q2262" s="112"/>
      <c r="R2262" s="112"/>
      <c r="S2262" s="112"/>
      <c r="T2262" s="112"/>
      <c r="U2262" s="112"/>
      <c r="V2262" s="112"/>
      <c r="W2262" s="112"/>
    </row>
    <row r="2263" spans="1:23" x14ac:dyDescent="0.25">
      <c r="A2263" t="s">
        <v>143</v>
      </c>
      <c r="B2263" t="s">
        <v>144</v>
      </c>
      <c r="C2263" t="s">
        <v>7</v>
      </c>
      <c r="D2263" t="s">
        <v>490</v>
      </c>
      <c r="E2263" t="s">
        <v>1528</v>
      </c>
      <c r="F2263" t="s">
        <v>1988</v>
      </c>
      <c r="H2263" t="s">
        <v>1991</v>
      </c>
      <c r="I2263" t="s">
        <v>1992</v>
      </c>
      <c r="J2263" t="s">
        <v>1675</v>
      </c>
      <c r="K2263" t="s">
        <v>1993</v>
      </c>
      <c r="L2263" s="117">
        <v>2</v>
      </c>
      <c r="M2263" s="117">
        <v>2</v>
      </c>
      <c r="N2263" s="117">
        <v>2</v>
      </c>
      <c r="O2263" s="117">
        <v>2</v>
      </c>
      <c r="P2263" s="112"/>
      <c r="Q2263" s="112"/>
      <c r="R2263" s="112"/>
      <c r="S2263" s="112"/>
      <c r="T2263" s="112"/>
      <c r="U2263" s="112"/>
      <c r="V2263" s="112"/>
      <c r="W2263" s="112"/>
    </row>
    <row r="2264" spans="1:23" x14ac:dyDescent="0.25">
      <c r="A2264" t="s">
        <v>143</v>
      </c>
      <c r="B2264" t="s">
        <v>144</v>
      </c>
      <c r="C2264" t="s">
        <v>7</v>
      </c>
      <c r="D2264" t="s">
        <v>490</v>
      </c>
      <c r="E2264" t="s">
        <v>1528</v>
      </c>
      <c r="F2264" t="s">
        <v>1988</v>
      </c>
      <c r="H2264" t="s">
        <v>1956</v>
      </c>
      <c r="I2264" t="s">
        <v>1746</v>
      </c>
      <c r="J2264" t="s">
        <v>1675</v>
      </c>
      <c r="K2264" t="s">
        <v>1747</v>
      </c>
      <c r="L2264" s="117">
        <v>0</v>
      </c>
      <c r="M2264" s="117">
        <v>0</v>
      </c>
      <c r="N2264" s="117">
        <v>0</v>
      </c>
      <c r="O2264" s="117">
        <v>0</v>
      </c>
      <c r="P2264" s="112"/>
      <c r="Q2264" s="112"/>
      <c r="R2264" s="112"/>
      <c r="S2264" s="112"/>
      <c r="T2264" s="112"/>
      <c r="U2264" s="112"/>
      <c r="V2264" s="112"/>
      <c r="W2264" s="112"/>
    </row>
    <row r="2265" spans="1:23" x14ac:dyDescent="0.25">
      <c r="A2265" t="s">
        <v>143</v>
      </c>
      <c r="B2265" t="s">
        <v>144</v>
      </c>
      <c r="C2265" t="s">
        <v>7</v>
      </c>
      <c r="D2265" t="s">
        <v>490</v>
      </c>
      <c r="E2265" t="s">
        <v>1528</v>
      </c>
      <c r="F2265" t="s">
        <v>1988</v>
      </c>
      <c r="H2265" t="s">
        <v>1994</v>
      </c>
      <c r="I2265" t="s">
        <v>1689</v>
      </c>
      <c r="J2265" t="s">
        <v>1653</v>
      </c>
      <c r="K2265" t="s">
        <v>1690</v>
      </c>
      <c r="L2265" s="117">
        <v>4</v>
      </c>
      <c r="M2265" s="117">
        <v>1</v>
      </c>
      <c r="N2265" s="117">
        <v>4</v>
      </c>
      <c r="O2265" s="117">
        <v>1</v>
      </c>
      <c r="P2265" s="112"/>
      <c r="Q2265" s="112"/>
      <c r="R2265" s="112"/>
      <c r="S2265" s="112"/>
      <c r="T2265" s="112"/>
      <c r="U2265" s="112"/>
      <c r="V2265" s="112"/>
      <c r="W2265" s="112"/>
    </row>
    <row r="2266" spans="1:23" x14ac:dyDescent="0.25">
      <c r="A2266" t="s">
        <v>143</v>
      </c>
      <c r="B2266" t="s">
        <v>144</v>
      </c>
      <c r="C2266" t="s">
        <v>7</v>
      </c>
      <c r="D2266" t="s">
        <v>490</v>
      </c>
      <c r="E2266" t="s">
        <v>1528</v>
      </c>
      <c r="F2266" t="s">
        <v>1988</v>
      </c>
      <c r="H2266" t="s">
        <v>1957</v>
      </c>
      <c r="I2266" t="s">
        <v>1710</v>
      </c>
      <c r="J2266" t="s">
        <v>1653</v>
      </c>
      <c r="K2266" t="s">
        <v>1711</v>
      </c>
      <c r="L2266" s="117">
        <v>11</v>
      </c>
      <c r="M2266" s="117">
        <v>7</v>
      </c>
      <c r="N2266" s="117">
        <v>11</v>
      </c>
      <c r="O2266" s="117">
        <v>7</v>
      </c>
      <c r="P2266" s="112"/>
      <c r="Q2266" s="112"/>
      <c r="R2266" s="112"/>
      <c r="S2266" s="112"/>
      <c r="T2266" s="112"/>
      <c r="U2266" s="112"/>
      <c r="V2266" s="112"/>
      <c r="W2266" s="112"/>
    </row>
    <row r="2267" spans="1:23" x14ac:dyDescent="0.25">
      <c r="A2267" t="s">
        <v>143</v>
      </c>
      <c r="B2267" t="s">
        <v>144</v>
      </c>
      <c r="C2267" t="s">
        <v>7</v>
      </c>
      <c r="D2267" t="s">
        <v>490</v>
      </c>
      <c r="E2267" t="s">
        <v>1528</v>
      </c>
      <c r="F2267" t="s">
        <v>1988</v>
      </c>
      <c r="H2267" t="s">
        <v>1959</v>
      </c>
      <c r="I2267" t="s">
        <v>1808</v>
      </c>
      <c r="J2267" t="s">
        <v>1675</v>
      </c>
      <c r="K2267" t="s">
        <v>1809</v>
      </c>
      <c r="L2267" s="117">
        <v>1</v>
      </c>
      <c r="M2267" s="117">
        <v>1</v>
      </c>
      <c r="N2267" s="117">
        <v>1</v>
      </c>
      <c r="O2267" s="117">
        <v>1</v>
      </c>
      <c r="P2267" s="112"/>
      <c r="Q2267" s="112"/>
      <c r="R2267" s="112"/>
      <c r="S2267" s="112"/>
      <c r="T2267" s="112"/>
      <c r="U2267" s="112"/>
      <c r="V2267" s="112"/>
      <c r="W2267" s="112"/>
    </row>
    <row r="2268" spans="1:23" x14ac:dyDescent="0.25">
      <c r="A2268" t="s">
        <v>143</v>
      </c>
      <c r="B2268" t="s">
        <v>144</v>
      </c>
      <c r="C2268" t="s">
        <v>7</v>
      </c>
      <c r="D2268" t="s">
        <v>490</v>
      </c>
      <c r="E2268" t="s">
        <v>1528</v>
      </c>
      <c r="F2268" t="s">
        <v>1988</v>
      </c>
      <c r="H2268" t="s">
        <v>1995</v>
      </c>
      <c r="I2268" t="s">
        <v>1832</v>
      </c>
      <c r="J2268" t="s">
        <v>1643</v>
      </c>
      <c r="K2268" t="s">
        <v>1833</v>
      </c>
      <c r="L2268" s="117">
        <v>1</v>
      </c>
      <c r="M2268" s="117">
        <v>1</v>
      </c>
      <c r="N2268" s="117">
        <v>1</v>
      </c>
      <c r="O2268" s="117">
        <v>1</v>
      </c>
      <c r="P2268" s="112"/>
      <c r="Q2268" s="112"/>
      <c r="R2268" s="112"/>
      <c r="S2268" s="112"/>
      <c r="T2268" s="112"/>
      <c r="U2268" s="112"/>
      <c r="V2268" s="112"/>
      <c r="W2268" s="112"/>
    </row>
    <row r="2269" spans="1:23" x14ac:dyDescent="0.25">
      <c r="A2269" t="s">
        <v>143</v>
      </c>
      <c r="B2269" t="s">
        <v>144</v>
      </c>
      <c r="C2269" t="s">
        <v>7</v>
      </c>
      <c r="D2269" t="s">
        <v>490</v>
      </c>
      <c r="E2269" t="s">
        <v>1528</v>
      </c>
      <c r="F2269" t="s">
        <v>1988</v>
      </c>
      <c r="H2269" t="s">
        <v>1960</v>
      </c>
      <c r="I2269" t="s">
        <v>1846</v>
      </c>
      <c r="J2269" t="s">
        <v>1643</v>
      </c>
      <c r="K2269" t="s">
        <v>1847</v>
      </c>
      <c r="L2269" s="117">
        <v>12</v>
      </c>
      <c r="M2269" s="117">
        <v>8</v>
      </c>
      <c r="N2269" s="117">
        <v>12</v>
      </c>
      <c r="O2269" s="117">
        <v>8</v>
      </c>
      <c r="P2269" s="112"/>
      <c r="Q2269" s="112"/>
      <c r="R2269" s="112"/>
      <c r="S2269" s="112"/>
      <c r="T2269" s="112"/>
      <c r="U2269" s="112"/>
      <c r="V2269" s="112"/>
      <c r="W2269" s="112"/>
    </row>
    <row r="2270" spans="1:23" x14ac:dyDescent="0.25">
      <c r="A2270" t="s">
        <v>143</v>
      </c>
      <c r="B2270" t="s">
        <v>144</v>
      </c>
      <c r="C2270" t="s">
        <v>7</v>
      </c>
      <c r="D2270" t="s">
        <v>490</v>
      </c>
      <c r="E2270" t="s">
        <v>1528</v>
      </c>
      <c r="F2270" t="s">
        <v>1988</v>
      </c>
      <c r="H2270" t="s">
        <v>1996</v>
      </c>
      <c r="I2270" t="s">
        <v>1810</v>
      </c>
      <c r="J2270" t="s">
        <v>1696</v>
      </c>
      <c r="K2270" t="s">
        <v>1811</v>
      </c>
      <c r="L2270" s="117">
        <v>0</v>
      </c>
      <c r="M2270" s="117">
        <v>0</v>
      </c>
      <c r="N2270" s="117">
        <v>0</v>
      </c>
      <c r="O2270" s="117">
        <v>0</v>
      </c>
      <c r="P2270" s="112"/>
      <c r="Q2270" s="112"/>
      <c r="R2270" s="112"/>
      <c r="S2270" s="112"/>
      <c r="T2270" s="112"/>
      <c r="U2270" s="112"/>
      <c r="V2270" s="112"/>
      <c r="W2270" s="112"/>
    </row>
    <row r="2271" spans="1:23" x14ac:dyDescent="0.25">
      <c r="A2271" t="s">
        <v>143</v>
      </c>
      <c r="B2271" t="s">
        <v>144</v>
      </c>
      <c r="C2271" t="s">
        <v>7</v>
      </c>
      <c r="D2271" t="s">
        <v>490</v>
      </c>
      <c r="E2271" t="s">
        <v>1528</v>
      </c>
      <c r="F2271" t="s">
        <v>1988</v>
      </c>
      <c r="H2271" t="s">
        <v>1962</v>
      </c>
      <c r="I2271" t="s">
        <v>1712</v>
      </c>
      <c r="J2271" t="s">
        <v>1653</v>
      </c>
      <c r="K2271" t="s">
        <v>1713</v>
      </c>
      <c r="L2271" s="117">
        <v>3</v>
      </c>
      <c r="M2271" s="117">
        <v>1</v>
      </c>
      <c r="N2271" s="117">
        <v>3</v>
      </c>
      <c r="O2271" s="117">
        <v>1</v>
      </c>
      <c r="P2271" s="112"/>
      <c r="Q2271" s="112"/>
      <c r="R2271" s="112"/>
      <c r="S2271" s="112"/>
      <c r="T2271" s="112"/>
      <c r="U2271" s="112"/>
      <c r="V2271" s="112"/>
      <c r="W2271" s="112"/>
    </row>
    <row r="2272" spans="1:23" x14ac:dyDescent="0.25">
      <c r="A2272" t="s">
        <v>143</v>
      </c>
      <c r="B2272" t="s">
        <v>144</v>
      </c>
      <c r="C2272" t="s">
        <v>7</v>
      </c>
      <c r="D2272" t="s">
        <v>490</v>
      </c>
      <c r="E2272" t="s">
        <v>1528</v>
      </c>
      <c r="F2272" t="s">
        <v>1988</v>
      </c>
      <c r="H2272" t="s">
        <v>1963</v>
      </c>
      <c r="I2272" t="s">
        <v>1754</v>
      </c>
      <c r="J2272" t="s">
        <v>1670</v>
      </c>
      <c r="K2272" t="s">
        <v>1755</v>
      </c>
      <c r="L2272" s="117">
        <v>1</v>
      </c>
      <c r="M2272" s="117">
        <v>0</v>
      </c>
      <c r="N2272" s="117">
        <v>1</v>
      </c>
      <c r="O2272" s="117">
        <v>0</v>
      </c>
      <c r="P2272" s="112"/>
      <c r="Q2272" s="112"/>
      <c r="R2272" s="112"/>
      <c r="S2272" s="112"/>
      <c r="T2272" s="112"/>
      <c r="U2272" s="112"/>
      <c r="V2272" s="112"/>
      <c r="W2272" s="112"/>
    </row>
    <row r="2273" spans="1:23" x14ac:dyDescent="0.25">
      <c r="A2273" t="s">
        <v>143</v>
      </c>
      <c r="B2273" t="s">
        <v>144</v>
      </c>
      <c r="C2273" t="s">
        <v>7</v>
      </c>
      <c r="D2273" t="s">
        <v>490</v>
      </c>
      <c r="E2273" t="s">
        <v>1528</v>
      </c>
      <c r="F2273" t="s">
        <v>1988</v>
      </c>
      <c r="H2273" t="s">
        <v>1964</v>
      </c>
      <c r="I2273" t="s">
        <v>1645</v>
      </c>
      <c r="J2273" t="s">
        <v>1643</v>
      </c>
      <c r="K2273" t="s">
        <v>1646</v>
      </c>
      <c r="L2273" s="117">
        <v>15</v>
      </c>
      <c r="M2273" s="117">
        <v>4</v>
      </c>
      <c r="N2273" s="117">
        <v>15</v>
      </c>
      <c r="O2273" s="117">
        <v>4</v>
      </c>
      <c r="P2273" s="112"/>
      <c r="Q2273" s="112"/>
      <c r="R2273" s="112"/>
      <c r="S2273" s="112"/>
      <c r="T2273" s="112"/>
      <c r="U2273" s="112"/>
      <c r="V2273" s="112"/>
      <c r="W2273" s="112"/>
    </row>
    <row r="2274" spans="1:23" x14ac:dyDescent="0.25">
      <c r="A2274" t="s">
        <v>143</v>
      </c>
      <c r="B2274" t="s">
        <v>144</v>
      </c>
      <c r="C2274" t="s">
        <v>7</v>
      </c>
      <c r="D2274" t="s">
        <v>490</v>
      </c>
      <c r="E2274" t="s">
        <v>1528</v>
      </c>
      <c r="F2274" t="s">
        <v>1988</v>
      </c>
      <c r="H2274" t="s">
        <v>1997</v>
      </c>
      <c r="I2274" t="s">
        <v>1758</v>
      </c>
      <c r="J2274" t="s">
        <v>1675</v>
      </c>
      <c r="K2274" t="s">
        <v>1759</v>
      </c>
      <c r="L2274" s="117">
        <v>0</v>
      </c>
      <c r="M2274" s="117">
        <v>0</v>
      </c>
      <c r="N2274" s="117">
        <v>0</v>
      </c>
      <c r="O2274" s="117">
        <v>0</v>
      </c>
      <c r="P2274" s="112"/>
      <c r="Q2274" s="112"/>
      <c r="R2274" s="112"/>
      <c r="S2274" s="112"/>
      <c r="T2274" s="112"/>
      <c r="U2274" s="112"/>
      <c r="V2274" s="112"/>
      <c r="W2274" s="112"/>
    </row>
    <row r="2275" spans="1:23" x14ac:dyDescent="0.25">
      <c r="A2275" t="s">
        <v>143</v>
      </c>
      <c r="B2275" t="s">
        <v>144</v>
      </c>
      <c r="C2275" t="s">
        <v>7</v>
      </c>
      <c r="D2275" t="s">
        <v>490</v>
      </c>
      <c r="E2275" t="s">
        <v>1528</v>
      </c>
      <c r="F2275" t="s">
        <v>1988</v>
      </c>
      <c r="H2275" t="s">
        <v>1971</v>
      </c>
      <c r="I2275" t="s">
        <v>1698</v>
      </c>
      <c r="J2275" t="s">
        <v>1653</v>
      </c>
      <c r="K2275" t="s">
        <v>1699</v>
      </c>
      <c r="L2275" s="117">
        <v>20</v>
      </c>
      <c r="M2275" s="117">
        <v>15</v>
      </c>
      <c r="N2275" s="117">
        <v>20</v>
      </c>
      <c r="O2275" s="117">
        <v>15</v>
      </c>
      <c r="P2275" s="112"/>
      <c r="Q2275" s="112"/>
      <c r="R2275" s="112"/>
      <c r="S2275" s="112"/>
      <c r="T2275" s="112"/>
      <c r="U2275" s="112"/>
      <c r="V2275" s="112"/>
      <c r="W2275" s="112"/>
    </row>
    <row r="2276" spans="1:23" x14ac:dyDescent="0.25">
      <c r="A2276" t="s">
        <v>143</v>
      </c>
      <c r="B2276" t="s">
        <v>144</v>
      </c>
      <c r="C2276" t="s">
        <v>7</v>
      </c>
      <c r="D2276" t="s">
        <v>490</v>
      </c>
      <c r="E2276" t="s">
        <v>1528</v>
      </c>
      <c r="F2276" t="s">
        <v>1988</v>
      </c>
      <c r="H2276" t="s">
        <v>1998</v>
      </c>
      <c r="I2276" t="s">
        <v>1700</v>
      </c>
      <c r="J2276" t="s">
        <v>1653</v>
      </c>
      <c r="K2276" t="s">
        <v>1701</v>
      </c>
      <c r="L2276" s="117">
        <v>2</v>
      </c>
      <c r="M2276" s="117">
        <v>0</v>
      </c>
      <c r="N2276" s="117">
        <v>2</v>
      </c>
      <c r="O2276" s="117">
        <v>0</v>
      </c>
      <c r="P2276" s="112"/>
      <c r="Q2276" s="112"/>
      <c r="R2276" s="112"/>
      <c r="S2276" s="112"/>
      <c r="T2276" s="112"/>
      <c r="U2276" s="112"/>
      <c r="V2276" s="112"/>
      <c r="W2276" s="112"/>
    </row>
    <row r="2277" spans="1:23" x14ac:dyDescent="0.25">
      <c r="A2277" t="s">
        <v>143</v>
      </c>
      <c r="B2277" t="s">
        <v>144</v>
      </c>
      <c r="C2277" t="s">
        <v>7</v>
      </c>
      <c r="D2277" t="s">
        <v>490</v>
      </c>
      <c r="E2277" t="s">
        <v>1528</v>
      </c>
      <c r="F2277" t="s">
        <v>1988</v>
      </c>
      <c r="H2277" t="s">
        <v>1999</v>
      </c>
      <c r="I2277" t="s">
        <v>1763</v>
      </c>
      <c r="J2277" t="s">
        <v>1653</v>
      </c>
      <c r="K2277" t="s">
        <v>1764</v>
      </c>
      <c r="L2277" s="117">
        <v>3</v>
      </c>
      <c r="M2277" s="117">
        <v>1</v>
      </c>
      <c r="N2277" s="117">
        <v>3</v>
      </c>
      <c r="O2277" s="117">
        <v>1</v>
      </c>
      <c r="P2277" s="112"/>
      <c r="Q2277" s="112"/>
      <c r="R2277" s="112"/>
      <c r="S2277" s="112"/>
      <c r="T2277" s="112"/>
      <c r="U2277" s="112"/>
      <c r="V2277" s="112"/>
      <c r="W2277" s="112"/>
    </row>
    <row r="2278" spans="1:23" x14ac:dyDescent="0.25">
      <c r="A2278" t="s">
        <v>143</v>
      </c>
      <c r="B2278" t="s">
        <v>144</v>
      </c>
      <c r="C2278" t="s">
        <v>7</v>
      </c>
      <c r="D2278" t="s">
        <v>490</v>
      </c>
      <c r="E2278" t="s">
        <v>1528</v>
      </c>
      <c r="F2278" t="s">
        <v>1988</v>
      </c>
      <c r="H2278" t="s">
        <v>2000</v>
      </c>
      <c r="I2278" t="s">
        <v>2001</v>
      </c>
      <c r="J2278" t="s">
        <v>1670</v>
      </c>
      <c r="K2278" t="s">
        <v>2002</v>
      </c>
      <c r="L2278" s="117">
        <v>1</v>
      </c>
      <c r="M2278" s="117">
        <v>1</v>
      </c>
      <c r="N2278" s="117">
        <v>1</v>
      </c>
      <c r="O2278" s="117">
        <v>1</v>
      </c>
      <c r="P2278" s="112"/>
      <c r="Q2278" s="112"/>
      <c r="R2278" s="112"/>
      <c r="S2278" s="112"/>
      <c r="T2278" s="112"/>
      <c r="U2278" s="112"/>
      <c r="V2278" s="112"/>
      <c r="W2278" s="112"/>
    </row>
    <row r="2279" spans="1:23" x14ac:dyDescent="0.25">
      <c r="A2279" t="s">
        <v>143</v>
      </c>
      <c r="B2279" t="s">
        <v>144</v>
      </c>
      <c r="C2279" t="s">
        <v>7</v>
      </c>
      <c r="D2279" t="s">
        <v>490</v>
      </c>
      <c r="E2279" t="s">
        <v>1528</v>
      </c>
      <c r="F2279" t="s">
        <v>1988</v>
      </c>
      <c r="H2279" t="s">
        <v>2003</v>
      </c>
      <c r="I2279" t="s">
        <v>1846</v>
      </c>
      <c r="J2279" t="s">
        <v>1643</v>
      </c>
      <c r="K2279" t="s">
        <v>1847</v>
      </c>
      <c r="L2279" s="117">
        <v>8</v>
      </c>
      <c r="M2279" s="117">
        <v>3</v>
      </c>
      <c r="N2279" s="117">
        <v>8</v>
      </c>
      <c r="O2279" s="117">
        <v>3</v>
      </c>
      <c r="P2279" s="112"/>
      <c r="Q2279" s="112"/>
      <c r="R2279" s="112"/>
      <c r="S2279" s="112"/>
      <c r="T2279" s="112"/>
      <c r="U2279" s="112"/>
      <c r="V2279" s="112"/>
      <c r="W2279" s="112"/>
    </row>
    <row r="2280" spans="1:23" x14ac:dyDescent="0.25">
      <c r="A2280" t="s">
        <v>143</v>
      </c>
      <c r="B2280" t="s">
        <v>144</v>
      </c>
      <c r="C2280" t="s">
        <v>7</v>
      </c>
      <c r="D2280" t="s">
        <v>490</v>
      </c>
      <c r="E2280" t="s">
        <v>1528</v>
      </c>
      <c r="F2280" t="s">
        <v>1988</v>
      </c>
      <c r="H2280" t="s">
        <v>2004</v>
      </c>
      <c r="I2280" t="s">
        <v>1769</v>
      </c>
      <c r="J2280" t="s">
        <v>1675</v>
      </c>
      <c r="K2280" t="s">
        <v>1770</v>
      </c>
      <c r="L2280" s="117">
        <v>2</v>
      </c>
      <c r="M2280" s="117">
        <v>0</v>
      </c>
      <c r="N2280" s="117">
        <v>2</v>
      </c>
      <c r="O2280" s="117">
        <v>0</v>
      </c>
      <c r="P2280" s="112"/>
      <c r="Q2280" s="112"/>
      <c r="R2280" s="112"/>
      <c r="S2280" s="112"/>
      <c r="T2280" s="112"/>
      <c r="U2280" s="112"/>
      <c r="V2280" s="112"/>
      <c r="W2280" s="112"/>
    </row>
    <row r="2281" spans="1:23" x14ac:dyDescent="0.25">
      <c r="A2281" t="s">
        <v>143</v>
      </c>
      <c r="B2281" t="s">
        <v>144</v>
      </c>
      <c r="C2281" t="s">
        <v>7</v>
      </c>
      <c r="D2281" t="s">
        <v>490</v>
      </c>
      <c r="E2281" t="s">
        <v>1528</v>
      </c>
      <c r="F2281" t="s">
        <v>1988</v>
      </c>
      <c r="H2281" t="s">
        <v>1972</v>
      </c>
      <c r="I2281" t="s">
        <v>1702</v>
      </c>
      <c r="J2281" t="s">
        <v>1653</v>
      </c>
      <c r="K2281" t="s">
        <v>1703</v>
      </c>
      <c r="L2281" s="117">
        <v>5</v>
      </c>
      <c r="M2281" s="117">
        <v>4</v>
      </c>
      <c r="N2281" s="117">
        <v>5</v>
      </c>
      <c r="O2281" s="117">
        <v>4</v>
      </c>
      <c r="P2281" s="112"/>
      <c r="Q2281" s="112"/>
      <c r="R2281" s="112"/>
      <c r="S2281" s="112"/>
      <c r="T2281" s="112"/>
      <c r="U2281" s="112"/>
      <c r="V2281" s="112"/>
      <c r="W2281" s="112"/>
    </row>
    <row r="2282" spans="1:23" x14ac:dyDescent="0.25">
      <c r="A2282" t="s">
        <v>143</v>
      </c>
      <c r="B2282" t="s">
        <v>144</v>
      </c>
      <c r="C2282" t="s">
        <v>7</v>
      </c>
      <c r="D2282" t="s">
        <v>490</v>
      </c>
      <c r="E2282" t="s">
        <v>1528</v>
      </c>
      <c r="F2282" t="s">
        <v>1988</v>
      </c>
      <c r="H2282" t="s">
        <v>2005</v>
      </c>
      <c r="I2282" t="s">
        <v>1714</v>
      </c>
      <c r="J2282" t="s">
        <v>1653</v>
      </c>
      <c r="K2282" t="s">
        <v>1715</v>
      </c>
      <c r="L2282" s="117">
        <v>11</v>
      </c>
      <c r="M2282" s="117">
        <v>6</v>
      </c>
      <c r="N2282" s="117">
        <v>11</v>
      </c>
      <c r="O2282" s="117">
        <v>6</v>
      </c>
      <c r="P2282" s="112"/>
      <c r="Q2282" s="112"/>
      <c r="R2282" s="112"/>
      <c r="S2282" s="112"/>
      <c r="T2282" s="112"/>
      <c r="U2282" s="112"/>
      <c r="V2282" s="112"/>
      <c r="W2282" s="112"/>
    </row>
    <row r="2283" spans="1:23" x14ac:dyDescent="0.25">
      <c r="A2283" t="s">
        <v>143</v>
      </c>
      <c r="B2283" t="s">
        <v>144</v>
      </c>
      <c r="C2283" t="s">
        <v>7</v>
      </c>
      <c r="D2283" t="s">
        <v>490</v>
      </c>
      <c r="E2283" t="s">
        <v>1528</v>
      </c>
      <c r="F2283" t="s">
        <v>1988</v>
      </c>
      <c r="H2283" t="s">
        <v>2006</v>
      </c>
      <c r="I2283" t="s">
        <v>1704</v>
      </c>
      <c r="J2283" t="s">
        <v>1653</v>
      </c>
      <c r="K2283" t="s">
        <v>1705</v>
      </c>
      <c r="L2283" s="117">
        <v>17</v>
      </c>
      <c r="M2283" s="117">
        <v>6</v>
      </c>
      <c r="N2283" s="117">
        <v>17</v>
      </c>
      <c r="O2283" s="117">
        <v>6</v>
      </c>
      <c r="P2283" s="112"/>
      <c r="Q2283" s="112"/>
      <c r="R2283" s="112"/>
      <c r="S2283" s="112"/>
      <c r="T2283" s="112"/>
      <c r="U2283" s="112"/>
      <c r="V2283" s="112"/>
      <c r="W2283" s="112"/>
    </row>
    <row r="2284" spans="1:23" x14ac:dyDescent="0.25">
      <c r="A2284" t="s">
        <v>143</v>
      </c>
      <c r="B2284" t="s">
        <v>144</v>
      </c>
      <c r="C2284" t="s">
        <v>7</v>
      </c>
      <c r="D2284" t="s">
        <v>490</v>
      </c>
      <c r="E2284" t="s">
        <v>1528</v>
      </c>
      <c r="F2284" t="s">
        <v>1988</v>
      </c>
      <c r="H2284" t="s">
        <v>2007</v>
      </c>
      <c r="I2284" t="s">
        <v>1716</v>
      </c>
      <c r="J2284" t="s">
        <v>1675</v>
      </c>
      <c r="K2284" t="s">
        <v>1717</v>
      </c>
      <c r="L2284" s="117">
        <v>5</v>
      </c>
      <c r="M2284" s="117">
        <v>0</v>
      </c>
      <c r="N2284" s="117">
        <v>5</v>
      </c>
      <c r="O2284" s="117">
        <v>0</v>
      </c>
      <c r="P2284" s="112"/>
      <c r="Q2284" s="112"/>
      <c r="R2284" s="112"/>
      <c r="S2284" s="112"/>
      <c r="T2284" s="112"/>
      <c r="U2284" s="112"/>
      <c r="V2284" s="112"/>
      <c r="W2284" s="112"/>
    </row>
    <row r="2285" spans="1:23" x14ac:dyDescent="0.25">
      <c r="A2285" t="s">
        <v>143</v>
      </c>
      <c r="B2285" t="s">
        <v>144</v>
      </c>
      <c r="C2285" t="s">
        <v>7</v>
      </c>
      <c r="D2285" t="s">
        <v>490</v>
      </c>
      <c r="E2285" t="s">
        <v>1528</v>
      </c>
      <c r="F2285" t="s">
        <v>1988</v>
      </c>
      <c r="H2285" t="s">
        <v>2008</v>
      </c>
      <c r="I2285" t="s">
        <v>1718</v>
      </c>
      <c r="J2285" t="s">
        <v>1643</v>
      </c>
      <c r="K2285" t="s">
        <v>1719</v>
      </c>
      <c r="L2285" s="117">
        <v>2</v>
      </c>
      <c r="M2285" s="117">
        <v>0</v>
      </c>
      <c r="N2285" s="117">
        <v>2</v>
      </c>
      <c r="O2285" s="117">
        <v>0</v>
      </c>
      <c r="P2285" s="112"/>
      <c r="Q2285" s="112"/>
      <c r="R2285" s="112"/>
      <c r="S2285" s="112"/>
      <c r="T2285" s="112"/>
      <c r="U2285" s="112"/>
      <c r="V2285" s="112"/>
      <c r="W2285" s="112"/>
    </row>
    <row r="2286" spans="1:23" x14ac:dyDescent="0.25">
      <c r="A2286" t="s">
        <v>143</v>
      </c>
      <c r="B2286" t="s">
        <v>144</v>
      </c>
      <c r="C2286" t="s">
        <v>7</v>
      </c>
      <c r="D2286" t="s">
        <v>490</v>
      </c>
      <c r="E2286" t="s">
        <v>1528</v>
      </c>
      <c r="F2286" t="s">
        <v>1988</v>
      </c>
      <c r="H2286" t="s">
        <v>2009</v>
      </c>
      <c r="I2286" t="s">
        <v>1780</v>
      </c>
      <c r="J2286" t="s">
        <v>1675</v>
      </c>
      <c r="K2286" t="s">
        <v>1781</v>
      </c>
      <c r="L2286" s="117">
        <v>1</v>
      </c>
      <c r="M2286" s="117">
        <v>1</v>
      </c>
      <c r="N2286" s="117">
        <v>1</v>
      </c>
      <c r="O2286" s="117">
        <v>1</v>
      </c>
      <c r="P2286" s="112"/>
      <c r="Q2286" s="112"/>
      <c r="R2286" s="112"/>
      <c r="S2286" s="112"/>
      <c r="T2286" s="112"/>
      <c r="U2286" s="112"/>
      <c r="V2286" s="112"/>
      <c r="W2286" s="112"/>
    </row>
    <row r="2287" spans="1:23" x14ac:dyDescent="0.25">
      <c r="A2287" t="s">
        <v>143</v>
      </c>
      <c r="B2287" t="s">
        <v>144</v>
      </c>
      <c r="C2287" t="s">
        <v>7</v>
      </c>
      <c r="D2287" t="s">
        <v>490</v>
      </c>
      <c r="E2287" t="s">
        <v>1528</v>
      </c>
      <c r="F2287" t="s">
        <v>1988</v>
      </c>
      <c r="H2287" t="s">
        <v>2010</v>
      </c>
      <c r="I2287" t="s">
        <v>1720</v>
      </c>
      <c r="J2287" t="s">
        <v>1643</v>
      </c>
      <c r="K2287" t="s">
        <v>1721</v>
      </c>
      <c r="L2287" s="117">
        <v>14</v>
      </c>
      <c r="M2287" s="117">
        <v>5</v>
      </c>
      <c r="N2287" s="117">
        <v>14</v>
      </c>
      <c r="O2287" s="117">
        <v>5</v>
      </c>
      <c r="P2287" s="112"/>
      <c r="Q2287" s="112"/>
      <c r="R2287" s="112"/>
      <c r="S2287" s="112"/>
      <c r="T2287" s="112"/>
      <c r="U2287" s="112"/>
      <c r="V2287" s="112"/>
      <c r="W2287" s="112"/>
    </row>
    <row r="2288" spans="1:23" x14ac:dyDescent="0.25">
      <c r="A2288" t="s">
        <v>143</v>
      </c>
      <c r="B2288" t="s">
        <v>144</v>
      </c>
      <c r="C2288" t="s">
        <v>7</v>
      </c>
      <c r="D2288" t="s">
        <v>490</v>
      </c>
      <c r="E2288" t="s">
        <v>1528</v>
      </c>
      <c r="F2288" t="s">
        <v>1988</v>
      </c>
      <c r="H2288" t="s">
        <v>2011</v>
      </c>
      <c r="I2288" t="s">
        <v>1647</v>
      </c>
      <c r="J2288" t="s">
        <v>1643</v>
      </c>
      <c r="K2288" t="s">
        <v>1648</v>
      </c>
      <c r="L2288" s="117">
        <v>3</v>
      </c>
      <c r="M2288" s="117">
        <v>3</v>
      </c>
      <c r="N2288" s="117">
        <v>3</v>
      </c>
      <c r="O2288" s="117">
        <v>3</v>
      </c>
      <c r="P2288" s="112"/>
      <c r="Q2288" s="112"/>
      <c r="R2288" s="112"/>
      <c r="S2288" s="112"/>
      <c r="T2288" s="112"/>
      <c r="U2288" s="112"/>
      <c r="V2288" s="112"/>
      <c r="W2288" s="112"/>
    </row>
    <row r="2289" spans="1:23" x14ac:dyDescent="0.25">
      <c r="A2289" t="s">
        <v>143</v>
      </c>
      <c r="B2289" t="s">
        <v>144</v>
      </c>
      <c r="C2289" t="s">
        <v>7</v>
      </c>
      <c r="D2289" t="s">
        <v>490</v>
      </c>
      <c r="E2289" t="s">
        <v>1528</v>
      </c>
      <c r="F2289" t="s">
        <v>1988</v>
      </c>
      <c r="H2289" t="s">
        <v>2012</v>
      </c>
      <c r="I2289" t="s">
        <v>1785</v>
      </c>
      <c r="J2289" t="s">
        <v>1653</v>
      </c>
      <c r="K2289" t="s">
        <v>1786</v>
      </c>
      <c r="L2289" s="117">
        <v>6</v>
      </c>
      <c r="M2289" s="117">
        <v>3</v>
      </c>
      <c r="N2289" s="117">
        <v>6</v>
      </c>
      <c r="O2289" s="117">
        <v>3</v>
      </c>
      <c r="P2289" s="112"/>
      <c r="Q2289" s="112"/>
      <c r="R2289" s="112"/>
      <c r="S2289" s="112"/>
      <c r="T2289" s="112"/>
      <c r="U2289" s="112"/>
      <c r="V2289" s="112"/>
      <c r="W2289" s="112"/>
    </row>
    <row r="2290" spans="1:23" x14ac:dyDescent="0.25">
      <c r="A2290" t="s">
        <v>143</v>
      </c>
      <c r="B2290" t="s">
        <v>144</v>
      </c>
      <c r="C2290" t="s">
        <v>7</v>
      </c>
      <c r="D2290" t="s">
        <v>490</v>
      </c>
      <c r="E2290" t="s">
        <v>1528</v>
      </c>
      <c r="F2290" t="s">
        <v>1988</v>
      </c>
      <c r="H2290" t="s">
        <v>2013</v>
      </c>
      <c r="I2290" t="s">
        <v>1722</v>
      </c>
      <c r="J2290" t="s">
        <v>1696</v>
      </c>
      <c r="K2290" t="s">
        <v>1723</v>
      </c>
      <c r="L2290" s="117">
        <v>2</v>
      </c>
      <c r="M2290" s="117">
        <v>2</v>
      </c>
      <c r="N2290" s="117">
        <v>2</v>
      </c>
      <c r="O2290" s="117">
        <v>2</v>
      </c>
      <c r="P2290" s="112"/>
      <c r="Q2290" s="112"/>
      <c r="R2290" s="112"/>
      <c r="S2290" s="112"/>
      <c r="T2290" s="112"/>
      <c r="U2290" s="112"/>
      <c r="V2290" s="112"/>
      <c r="W2290" s="112"/>
    </row>
    <row r="2291" spans="1:23" x14ac:dyDescent="0.25">
      <c r="A2291" t="s">
        <v>143</v>
      </c>
      <c r="B2291" t="s">
        <v>144</v>
      </c>
      <c r="C2291" t="s">
        <v>7</v>
      </c>
      <c r="D2291" t="s">
        <v>490</v>
      </c>
      <c r="E2291" t="s">
        <v>1528</v>
      </c>
      <c r="F2291" t="s">
        <v>1988</v>
      </c>
      <c r="H2291" t="s">
        <v>2014</v>
      </c>
      <c r="I2291" t="s">
        <v>1706</v>
      </c>
      <c r="J2291" t="s">
        <v>1653</v>
      </c>
      <c r="K2291" t="s">
        <v>1707</v>
      </c>
      <c r="L2291" s="117">
        <v>135</v>
      </c>
      <c r="M2291" s="117">
        <v>56</v>
      </c>
      <c r="N2291" s="117">
        <v>135</v>
      </c>
      <c r="O2291" s="117">
        <v>56</v>
      </c>
      <c r="P2291" s="112"/>
      <c r="Q2291" s="112"/>
      <c r="R2291" s="112"/>
      <c r="S2291" s="112"/>
      <c r="T2291" s="112"/>
      <c r="U2291" s="112"/>
      <c r="V2291" s="112"/>
      <c r="W2291" s="112"/>
    </row>
    <row r="2292" spans="1:23" x14ac:dyDescent="0.25">
      <c r="A2292" t="s">
        <v>143</v>
      </c>
      <c r="B2292" t="s">
        <v>144</v>
      </c>
      <c r="C2292" t="s">
        <v>7</v>
      </c>
      <c r="D2292" t="s">
        <v>490</v>
      </c>
      <c r="E2292" t="s">
        <v>1528</v>
      </c>
      <c r="F2292" t="s">
        <v>1988</v>
      </c>
      <c r="H2292" t="s">
        <v>2015</v>
      </c>
      <c r="I2292" t="s">
        <v>1708</v>
      </c>
      <c r="J2292" t="s">
        <v>1653</v>
      </c>
      <c r="K2292" t="s">
        <v>1709</v>
      </c>
      <c r="L2292" s="117">
        <v>9</v>
      </c>
      <c r="M2292" s="117">
        <v>3</v>
      </c>
      <c r="N2292" s="117">
        <v>9</v>
      </c>
      <c r="O2292" s="117">
        <v>3</v>
      </c>
      <c r="P2292" s="112"/>
      <c r="Q2292" s="112"/>
      <c r="R2292" s="112"/>
      <c r="S2292" s="112"/>
      <c r="T2292" s="112"/>
      <c r="U2292" s="112"/>
      <c r="V2292" s="112"/>
      <c r="W2292" s="112"/>
    </row>
    <row r="2293" spans="1:23" x14ac:dyDescent="0.25">
      <c r="A2293" t="s">
        <v>145</v>
      </c>
      <c r="B2293" t="s">
        <v>144</v>
      </c>
      <c r="C2293" t="s">
        <v>8</v>
      </c>
      <c r="D2293" t="s">
        <v>490</v>
      </c>
      <c r="E2293" t="s">
        <v>1528</v>
      </c>
      <c r="F2293" t="s">
        <v>1988</v>
      </c>
      <c r="H2293" t="s">
        <v>1906</v>
      </c>
      <c r="I2293" t="s">
        <v>1677</v>
      </c>
      <c r="J2293" t="s">
        <v>1653</v>
      </c>
      <c r="K2293" t="s">
        <v>1678</v>
      </c>
      <c r="L2293" s="117">
        <v>1</v>
      </c>
      <c r="M2293" s="117">
        <v>1</v>
      </c>
      <c r="N2293" s="117">
        <v>1</v>
      </c>
      <c r="O2293" s="117">
        <v>1</v>
      </c>
      <c r="P2293" s="112"/>
      <c r="Q2293" s="112"/>
      <c r="R2293" s="112"/>
      <c r="S2293" s="112"/>
      <c r="T2293" s="112"/>
      <c r="U2293" s="112"/>
      <c r="V2293" s="112"/>
      <c r="W2293" s="112"/>
    </row>
    <row r="2294" spans="1:23" x14ac:dyDescent="0.25">
      <c r="A2294" t="s">
        <v>145</v>
      </c>
      <c r="B2294" t="s">
        <v>144</v>
      </c>
      <c r="C2294" t="s">
        <v>8</v>
      </c>
      <c r="D2294" t="s">
        <v>490</v>
      </c>
      <c r="E2294" t="s">
        <v>1528</v>
      </c>
      <c r="F2294" t="s">
        <v>1988</v>
      </c>
      <c r="H2294" t="s">
        <v>1907</v>
      </c>
      <c r="I2294" t="s">
        <v>1681</v>
      </c>
      <c r="J2294" t="s">
        <v>1653</v>
      </c>
      <c r="K2294" t="s">
        <v>1682</v>
      </c>
      <c r="L2294" s="117">
        <v>11</v>
      </c>
      <c r="M2294" s="117">
        <v>0</v>
      </c>
      <c r="N2294" s="117">
        <v>11</v>
      </c>
      <c r="O2294" s="117">
        <v>0</v>
      </c>
      <c r="P2294" s="112"/>
      <c r="Q2294" s="112"/>
      <c r="R2294" s="112"/>
      <c r="S2294" s="112"/>
      <c r="T2294" s="112"/>
      <c r="U2294" s="112"/>
      <c r="V2294" s="112"/>
      <c r="W2294" s="112"/>
    </row>
    <row r="2295" spans="1:23" x14ac:dyDescent="0.25">
      <c r="A2295" t="s">
        <v>145</v>
      </c>
      <c r="B2295" t="s">
        <v>144</v>
      </c>
      <c r="C2295" t="s">
        <v>8</v>
      </c>
      <c r="D2295" t="s">
        <v>490</v>
      </c>
      <c r="E2295" t="s">
        <v>1528</v>
      </c>
      <c r="F2295" t="s">
        <v>1988</v>
      </c>
      <c r="H2295" t="s">
        <v>1908</v>
      </c>
      <c r="I2295" t="s">
        <v>1704</v>
      </c>
      <c r="J2295" t="s">
        <v>1653</v>
      </c>
      <c r="K2295" t="s">
        <v>1705</v>
      </c>
      <c r="L2295" s="117">
        <v>5</v>
      </c>
      <c r="M2295" s="117">
        <v>4</v>
      </c>
      <c r="N2295" s="117">
        <v>5</v>
      </c>
      <c r="O2295" s="117">
        <v>4</v>
      </c>
      <c r="P2295" s="112"/>
      <c r="Q2295" s="112"/>
      <c r="R2295" s="112"/>
      <c r="S2295" s="112"/>
      <c r="T2295" s="112"/>
      <c r="U2295" s="112"/>
      <c r="V2295" s="112"/>
      <c r="W2295" s="112"/>
    </row>
    <row r="2296" spans="1:23" x14ac:dyDescent="0.25">
      <c r="A2296" t="s">
        <v>145</v>
      </c>
      <c r="B2296" t="s">
        <v>144</v>
      </c>
      <c r="C2296" t="s">
        <v>8</v>
      </c>
      <c r="D2296" t="s">
        <v>490</v>
      </c>
      <c r="E2296" t="s">
        <v>1528</v>
      </c>
      <c r="F2296" t="s">
        <v>1988</v>
      </c>
      <c r="H2296" t="s">
        <v>1909</v>
      </c>
      <c r="I2296" t="s">
        <v>1720</v>
      </c>
      <c r="J2296" t="s">
        <v>1643</v>
      </c>
      <c r="K2296" t="s">
        <v>1721</v>
      </c>
      <c r="L2296" s="117">
        <v>7</v>
      </c>
      <c r="M2296" s="117">
        <v>0</v>
      </c>
      <c r="N2296" s="117">
        <v>7</v>
      </c>
      <c r="O2296" s="117">
        <v>0</v>
      </c>
      <c r="P2296" s="112"/>
      <c r="Q2296" s="112"/>
      <c r="R2296" s="112"/>
      <c r="S2296" s="112"/>
      <c r="T2296" s="112"/>
      <c r="U2296" s="112"/>
      <c r="V2296" s="112"/>
      <c r="W2296" s="112"/>
    </row>
    <row r="2297" spans="1:23" x14ac:dyDescent="0.25">
      <c r="A2297" t="s">
        <v>146</v>
      </c>
      <c r="B2297" t="s">
        <v>147</v>
      </c>
      <c r="C2297" t="s">
        <v>7</v>
      </c>
      <c r="D2297" t="s">
        <v>491</v>
      </c>
      <c r="E2297" t="s">
        <v>1529</v>
      </c>
      <c r="F2297" t="s">
        <v>1988</v>
      </c>
      <c r="H2297" t="s">
        <v>1906</v>
      </c>
      <c r="I2297" t="s">
        <v>1649</v>
      </c>
      <c r="J2297" t="s">
        <v>1650</v>
      </c>
      <c r="K2297" t="s">
        <v>1651</v>
      </c>
      <c r="L2297" s="117">
        <v>4</v>
      </c>
      <c r="M2297" s="117">
        <v>0</v>
      </c>
      <c r="N2297" s="117">
        <v>4</v>
      </c>
      <c r="O2297" s="117">
        <v>0</v>
      </c>
      <c r="P2297" s="112"/>
      <c r="Q2297" s="112"/>
      <c r="R2297" s="112"/>
      <c r="S2297" s="112"/>
      <c r="T2297" s="112"/>
      <c r="U2297" s="112"/>
      <c r="V2297" s="112"/>
      <c r="W2297" s="112"/>
    </row>
    <row r="2298" spans="1:23" x14ac:dyDescent="0.25">
      <c r="A2298" t="s">
        <v>146</v>
      </c>
      <c r="B2298" t="s">
        <v>147</v>
      </c>
      <c r="C2298" t="s">
        <v>7</v>
      </c>
      <c r="D2298" t="s">
        <v>491</v>
      </c>
      <c r="E2298" t="s">
        <v>1529</v>
      </c>
      <c r="F2298" t="s">
        <v>1988</v>
      </c>
      <c r="H2298" t="s">
        <v>1907</v>
      </c>
      <c r="I2298" t="s">
        <v>1706</v>
      </c>
      <c r="J2298" t="s">
        <v>1653</v>
      </c>
      <c r="K2298" t="s">
        <v>1707</v>
      </c>
      <c r="L2298" s="117">
        <v>19</v>
      </c>
      <c r="M2298" s="117">
        <v>9</v>
      </c>
      <c r="N2298" s="117">
        <v>19</v>
      </c>
      <c r="O2298" s="117">
        <v>9</v>
      </c>
      <c r="P2298" s="112"/>
      <c r="Q2298" s="112"/>
      <c r="R2298" s="112"/>
      <c r="S2298" s="112"/>
      <c r="T2298" s="112"/>
      <c r="U2298" s="112"/>
      <c r="V2298" s="112"/>
      <c r="W2298" s="112"/>
    </row>
    <row r="2299" spans="1:23" x14ac:dyDescent="0.25">
      <c r="A2299" t="s">
        <v>146</v>
      </c>
      <c r="B2299" t="s">
        <v>147</v>
      </c>
      <c r="C2299" t="s">
        <v>7</v>
      </c>
      <c r="D2299" t="s">
        <v>491</v>
      </c>
      <c r="E2299" t="s">
        <v>1529</v>
      </c>
      <c r="F2299" t="s">
        <v>1988</v>
      </c>
      <c r="H2299" t="s">
        <v>1908</v>
      </c>
      <c r="I2299" t="s">
        <v>1642</v>
      </c>
      <c r="J2299" t="s">
        <v>1643</v>
      </c>
      <c r="K2299" t="s">
        <v>1644</v>
      </c>
      <c r="L2299" s="117">
        <v>1</v>
      </c>
      <c r="M2299" s="117">
        <v>0</v>
      </c>
      <c r="N2299" s="117">
        <v>1</v>
      </c>
      <c r="O2299" s="117">
        <v>0</v>
      </c>
      <c r="P2299" s="112"/>
      <c r="Q2299" s="112"/>
      <c r="R2299" s="112"/>
      <c r="S2299" s="112"/>
      <c r="T2299" s="112"/>
      <c r="U2299" s="112"/>
      <c r="V2299" s="112"/>
      <c r="W2299" s="112"/>
    </row>
    <row r="2300" spans="1:23" x14ac:dyDescent="0.25">
      <c r="A2300" t="s">
        <v>146</v>
      </c>
      <c r="B2300" t="s">
        <v>147</v>
      </c>
      <c r="C2300" t="s">
        <v>7</v>
      </c>
      <c r="D2300" t="s">
        <v>491</v>
      </c>
      <c r="E2300" t="s">
        <v>1529</v>
      </c>
      <c r="F2300" t="s">
        <v>1988</v>
      </c>
      <c r="H2300" t="s">
        <v>1910</v>
      </c>
      <c r="I2300" t="s">
        <v>1698</v>
      </c>
      <c r="J2300" t="s">
        <v>1653</v>
      </c>
      <c r="K2300" t="s">
        <v>1699</v>
      </c>
      <c r="L2300" s="117">
        <v>7</v>
      </c>
      <c r="M2300" s="117">
        <v>3</v>
      </c>
      <c r="N2300" s="117">
        <v>7</v>
      </c>
      <c r="O2300" s="117">
        <v>3</v>
      </c>
      <c r="P2300" s="112"/>
      <c r="Q2300" s="112"/>
      <c r="R2300" s="112"/>
      <c r="S2300" s="112"/>
      <c r="T2300" s="112"/>
      <c r="U2300" s="112"/>
      <c r="V2300" s="112"/>
      <c r="W2300" s="112"/>
    </row>
    <row r="2301" spans="1:23" x14ac:dyDescent="0.25">
      <c r="A2301" t="s">
        <v>146</v>
      </c>
      <c r="B2301" t="s">
        <v>147</v>
      </c>
      <c r="C2301" t="s">
        <v>7</v>
      </c>
      <c r="D2301" t="s">
        <v>491</v>
      </c>
      <c r="E2301" t="s">
        <v>1529</v>
      </c>
      <c r="F2301" t="s">
        <v>1988</v>
      </c>
      <c r="H2301" t="s">
        <v>1911</v>
      </c>
      <c r="I2301" t="s">
        <v>1665</v>
      </c>
      <c r="J2301" t="s">
        <v>1653</v>
      </c>
      <c r="K2301" t="s">
        <v>1666</v>
      </c>
      <c r="L2301" s="117">
        <v>24</v>
      </c>
      <c r="M2301" s="117">
        <v>4</v>
      </c>
      <c r="N2301" s="117">
        <v>24</v>
      </c>
      <c r="O2301" s="117">
        <v>4</v>
      </c>
      <c r="P2301" s="112"/>
      <c r="Q2301" s="112"/>
      <c r="R2301" s="112"/>
      <c r="S2301" s="112"/>
      <c r="T2301" s="112"/>
      <c r="U2301" s="112"/>
      <c r="V2301" s="112"/>
      <c r="W2301" s="112"/>
    </row>
    <row r="2302" spans="1:23" x14ac:dyDescent="0.25">
      <c r="A2302" t="s">
        <v>146</v>
      </c>
      <c r="B2302" t="s">
        <v>147</v>
      </c>
      <c r="C2302" t="s">
        <v>7</v>
      </c>
      <c r="D2302" t="s">
        <v>491</v>
      </c>
      <c r="E2302" t="s">
        <v>1529</v>
      </c>
      <c r="F2302" t="s">
        <v>1988</v>
      </c>
      <c r="H2302" t="s">
        <v>1912</v>
      </c>
      <c r="I2302" t="s">
        <v>1754</v>
      </c>
      <c r="J2302" t="s">
        <v>1670</v>
      </c>
      <c r="K2302" t="s">
        <v>1755</v>
      </c>
      <c r="L2302" s="117">
        <v>29</v>
      </c>
      <c r="M2302" s="117">
        <v>1</v>
      </c>
      <c r="N2302" s="117">
        <v>29</v>
      </c>
      <c r="O2302" s="117">
        <v>1</v>
      </c>
      <c r="P2302" s="112"/>
      <c r="Q2302" s="112"/>
      <c r="R2302" s="112"/>
      <c r="S2302" s="112"/>
      <c r="T2302" s="112"/>
      <c r="U2302" s="112"/>
      <c r="V2302" s="112"/>
      <c r="W2302" s="112"/>
    </row>
    <row r="2303" spans="1:23" x14ac:dyDescent="0.25">
      <c r="A2303" t="s">
        <v>146</v>
      </c>
      <c r="B2303" t="s">
        <v>147</v>
      </c>
      <c r="C2303" t="s">
        <v>7</v>
      </c>
      <c r="D2303" t="s">
        <v>491</v>
      </c>
      <c r="E2303" t="s">
        <v>1529</v>
      </c>
      <c r="F2303" t="s">
        <v>1988</v>
      </c>
      <c r="H2303" t="s">
        <v>1914</v>
      </c>
      <c r="I2303" t="s">
        <v>1746</v>
      </c>
      <c r="J2303" t="s">
        <v>1675</v>
      </c>
      <c r="K2303" t="s">
        <v>1747</v>
      </c>
      <c r="L2303" s="117">
        <v>1</v>
      </c>
      <c r="M2303" s="117">
        <v>0</v>
      </c>
      <c r="N2303" s="117">
        <v>1</v>
      </c>
      <c r="O2303" s="117">
        <v>0</v>
      </c>
      <c r="P2303" s="112"/>
      <c r="Q2303" s="112"/>
      <c r="R2303" s="112"/>
      <c r="S2303" s="112"/>
      <c r="T2303" s="112"/>
      <c r="U2303" s="112"/>
      <c r="V2303" s="112"/>
      <c r="W2303" s="112"/>
    </row>
    <row r="2304" spans="1:23" x14ac:dyDescent="0.25">
      <c r="A2304" t="s">
        <v>146</v>
      </c>
      <c r="B2304" t="s">
        <v>147</v>
      </c>
      <c r="C2304" t="s">
        <v>7</v>
      </c>
      <c r="D2304" t="s">
        <v>491</v>
      </c>
      <c r="E2304" t="s">
        <v>1529</v>
      </c>
      <c r="F2304" t="s">
        <v>1988</v>
      </c>
      <c r="H2304" t="s">
        <v>1915</v>
      </c>
      <c r="I2304" t="s">
        <v>1769</v>
      </c>
      <c r="J2304" t="s">
        <v>1675</v>
      </c>
      <c r="K2304" t="s">
        <v>1770</v>
      </c>
      <c r="L2304" s="117">
        <v>4</v>
      </c>
      <c r="M2304" s="117">
        <v>0</v>
      </c>
      <c r="N2304" s="117">
        <v>4</v>
      </c>
      <c r="O2304" s="117">
        <v>0</v>
      </c>
      <c r="P2304" s="112"/>
      <c r="Q2304" s="112"/>
      <c r="R2304" s="112"/>
      <c r="S2304" s="112"/>
      <c r="T2304" s="112"/>
      <c r="U2304" s="112"/>
      <c r="V2304" s="112"/>
      <c r="W2304" s="112"/>
    </row>
    <row r="2305" spans="1:23" x14ac:dyDescent="0.25">
      <c r="A2305" t="s">
        <v>146</v>
      </c>
      <c r="B2305" t="s">
        <v>147</v>
      </c>
      <c r="C2305" t="s">
        <v>7</v>
      </c>
      <c r="D2305" t="s">
        <v>491</v>
      </c>
      <c r="E2305" t="s">
        <v>1529</v>
      </c>
      <c r="F2305" t="s">
        <v>1988</v>
      </c>
      <c r="H2305" t="s">
        <v>1916</v>
      </c>
      <c r="I2305" t="s">
        <v>1704</v>
      </c>
      <c r="J2305" t="s">
        <v>1653</v>
      </c>
      <c r="K2305" t="s">
        <v>1705</v>
      </c>
      <c r="L2305" s="117">
        <v>19</v>
      </c>
      <c r="M2305" s="117">
        <v>3</v>
      </c>
      <c r="N2305" s="117">
        <v>19</v>
      </c>
      <c r="O2305" s="117">
        <v>3</v>
      </c>
      <c r="P2305" s="112"/>
      <c r="Q2305" s="112"/>
      <c r="R2305" s="112"/>
      <c r="S2305" s="112"/>
      <c r="T2305" s="112"/>
      <c r="U2305" s="112"/>
      <c r="V2305" s="112"/>
      <c r="W2305" s="112"/>
    </row>
    <row r="2306" spans="1:23" x14ac:dyDescent="0.25">
      <c r="A2306" t="s">
        <v>146</v>
      </c>
      <c r="B2306" t="s">
        <v>147</v>
      </c>
      <c r="C2306" t="s">
        <v>7</v>
      </c>
      <c r="D2306" t="s">
        <v>491</v>
      </c>
      <c r="E2306" t="s">
        <v>1529</v>
      </c>
      <c r="F2306" t="s">
        <v>1988</v>
      </c>
      <c r="H2306" t="s">
        <v>1917</v>
      </c>
      <c r="I2306" t="s">
        <v>1814</v>
      </c>
      <c r="J2306" t="s">
        <v>1696</v>
      </c>
      <c r="K2306" t="s">
        <v>1815</v>
      </c>
      <c r="L2306" s="117">
        <v>10</v>
      </c>
      <c r="M2306" s="117">
        <v>1</v>
      </c>
      <c r="N2306" s="117">
        <v>10</v>
      </c>
      <c r="O2306" s="117">
        <v>1</v>
      </c>
      <c r="P2306" s="112"/>
      <c r="Q2306" s="112"/>
      <c r="R2306" s="112"/>
      <c r="S2306" s="112"/>
      <c r="T2306" s="112"/>
      <c r="U2306" s="112"/>
      <c r="V2306" s="112"/>
      <c r="W2306" s="112"/>
    </row>
    <row r="2307" spans="1:23" x14ac:dyDescent="0.25">
      <c r="A2307" t="s">
        <v>146</v>
      </c>
      <c r="B2307" t="s">
        <v>147</v>
      </c>
      <c r="C2307" t="s">
        <v>7</v>
      </c>
      <c r="D2307" t="s">
        <v>491</v>
      </c>
      <c r="E2307" t="s">
        <v>1529</v>
      </c>
      <c r="F2307" t="s">
        <v>1988</v>
      </c>
      <c r="H2307" t="s">
        <v>1919</v>
      </c>
      <c r="I2307" t="s">
        <v>1790</v>
      </c>
      <c r="J2307" t="s">
        <v>1696</v>
      </c>
      <c r="K2307" t="s">
        <v>1791</v>
      </c>
      <c r="L2307" s="117">
        <v>3</v>
      </c>
      <c r="M2307" s="117">
        <v>2</v>
      </c>
      <c r="N2307" s="117">
        <v>3</v>
      </c>
      <c r="O2307" s="117">
        <v>2</v>
      </c>
      <c r="P2307" s="112"/>
      <c r="Q2307" s="112"/>
      <c r="R2307" s="112"/>
      <c r="S2307" s="112"/>
      <c r="T2307" s="112"/>
      <c r="U2307" s="112"/>
      <c r="V2307" s="112"/>
      <c r="W2307" s="112"/>
    </row>
    <row r="2308" spans="1:23" x14ac:dyDescent="0.25">
      <c r="A2308" t="s">
        <v>146</v>
      </c>
      <c r="B2308" t="s">
        <v>147</v>
      </c>
      <c r="C2308" t="s">
        <v>7</v>
      </c>
      <c r="D2308" t="s">
        <v>491</v>
      </c>
      <c r="E2308" t="s">
        <v>1529</v>
      </c>
      <c r="F2308" t="s">
        <v>1988</v>
      </c>
      <c r="H2308" t="s">
        <v>1920</v>
      </c>
      <c r="I2308" t="s">
        <v>1720</v>
      </c>
      <c r="J2308" t="s">
        <v>1643</v>
      </c>
      <c r="K2308" t="s">
        <v>1721</v>
      </c>
      <c r="L2308" s="117">
        <v>41</v>
      </c>
      <c r="M2308" s="117">
        <v>8</v>
      </c>
      <c r="N2308" s="117">
        <v>41</v>
      </c>
      <c r="O2308" s="117">
        <v>8</v>
      </c>
      <c r="P2308" s="112"/>
      <c r="Q2308" s="112"/>
      <c r="R2308" s="112"/>
      <c r="S2308" s="112"/>
      <c r="T2308" s="112"/>
      <c r="U2308" s="112"/>
      <c r="V2308" s="112"/>
      <c r="W2308" s="112"/>
    </row>
    <row r="2309" spans="1:23" x14ac:dyDescent="0.25">
      <c r="A2309" t="s">
        <v>146</v>
      </c>
      <c r="B2309" t="s">
        <v>147</v>
      </c>
      <c r="C2309" t="s">
        <v>7</v>
      </c>
      <c r="D2309" t="s">
        <v>491</v>
      </c>
      <c r="E2309" t="s">
        <v>1529</v>
      </c>
      <c r="F2309" t="s">
        <v>1988</v>
      </c>
      <c r="H2309" t="s">
        <v>1921</v>
      </c>
      <c r="I2309" t="s">
        <v>1683</v>
      </c>
      <c r="J2309" t="s">
        <v>1675</v>
      </c>
      <c r="K2309" t="s">
        <v>1684</v>
      </c>
      <c r="L2309" s="117">
        <v>1</v>
      </c>
      <c r="M2309" s="117">
        <v>0</v>
      </c>
      <c r="N2309" s="117">
        <v>1</v>
      </c>
      <c r="O2309" s="117">
        <v>0</v>
      </c>
      <c r="P2309" s="112"/>
      <c r="Q2309" s="112"/>
      <c r="R2309" s="112"/>
      <c r="S2309" s="112"/>
      <c r="T2309" s="112"/>
      <c r="U2309" s="112"/>
      <c r="V2309" s="112"/>
      <c r="W2309" s="112"/>
    </row>
    <row r="2310" spans="1:23" x14ac:dyDescent="0.25">
      <c r="A2310" t="s">
        <v>146</v>
      </c>
      <c r="B2310" t="s">
        <v>147</v>
      </c>
      <c r="C2310" t="s">
        <v>7</v>
      </c>
      <c r="D2310" t="s">
        <v>491</v>
      </c>
      <c r="E2310" t="s">
        <v>1529</v>
      </c>
      <c r="F2310" t="s">
        <v>1988</v>
      </c>
      <c r="H2310" t="s">
        <v>1922</v>
      </c>
      <c r="I2310" t="s">
        <v>1681</v>
      </c>
      <c r="J2310" t="s">
        <v>1653</v>
      </c>
      <c r="K2310" t="s">
        <v>1682</v>
      </c>
      <c r="L2310" s="117">
        <v>6</v>
      </c>
      <c r="M2310" s="117">
        <v>3</v>
      </c>
      <c r="N2310" s="117">
        <v>6</v>
      </c>
      <c r="O2310" s="117">
        <v>3</v>
      </c>
      <c r="P2310" s="112"/>
      <c r="Q2310" s="112"/>
      <c r="R2310" s="112"/>
      <c r="S2310" s="112"/>
      <c r="T2310" s="112"/>
      <c r="U2310" s="112"/>
      <c r="V2310" s="112"/>
      <c r="W2310" s="112"/>
    </row>
    <row r="2311" spans="1:23" x14ac:dyDescent="0.25">
      <c r="A2311" t="s">
        <v>146</v>
      </c>
      <c r="B2311" t="s">
        <v>147</v>
      </c>
      <c r="C2311" t="s">
        <v>7</v>
      </c>
      <c r="D2311" t="s">
        <v>491</v>
      </c>
      <c r="E2311" t="s">
        <v>1529</v>
      </c>
      <c r="F2311" t="s">
        <v>1988</v>
      </c>
      <c r="H2311" t="s">
        <v>1923</v>
      </c>
      <c r="I2311" t="s">
        <v>1730</v>
      </c>
      <c r="J2311" t="s">
        <v>2028</v>
      </c>
      <c r="K2311" t="s">
        <v>1731</v>
      </c>
      <c r="L2311" s="117">
        <v>0</v>
      </c>
      <c r="M2311" s="117">
        <v>0</v>
      </c>
      <c r="N2311" s="117">
        <v>0</v>
      </c>
      <c r="O2311" s="117">
        <v>0</v>
      </c>
      <c r="P2311" s="112"/>
      <c r="Q2311" s="112"/>
      <c r="R2311" s="112"/>
      <c r="S2311" s="112"/>
      <c r="T2311" s="112"/>
      <c r="U2311" s="112"/>
      <c r="V2311" s="112"/>
      <c r="W2311" s="112"/>
    </row>
    <row r="2312" spans="1:23" x14ac:dyDescent="0.25">
      <c r="A2312" t="s">
        <v>146</v>
      </c>
      <c r="B2312" t="s">
        <v>147</v>
      </c>
      <c r="C2312" t="s">
        <v>7</v>
      </c>
      <c r="D2312" t="s">
        <v>491</v>
      </c>
      <c r="E2312" t="s">
        <v>1529</v>
      </c>
      <c r="F2312" t="s">
        <v>1988</v>
      </c>
      <c r="H2312" t="s">
        <v>1924</v>
      </c>
      <c r="I2312" t="s">
        <v>1679</v>
      </c>
      <c r="J2312" t="s">
        <v>1675</v>
      </c>
      <c r="K2312" t="s">
        <v>1680</v>
      </c>
      <c r="L2312" s="117">
        <v>46</v>
      </c>
      <c r="M2312" s="117">
        <v>3</v>
      </c>
      <c r="N2312" s="117">
        <v>46</v>
      </c>
      <c r="O2312" s="117">
        <v>3</v>
      </c>
      <c r="P2312" s="112"/>
      <c r="Q2312" s="112"/>
      <c r="R2312" s="112"/>
      <c r="S2312" s="112"/>
      <c r="T2312" s="112"/>
      <c r="U2312" s="112"/>
      <c r="V2312" s="112"/>
      <c r="W2312" s="112"/>
    </row>
    <row r="2313" spans="1:23" x14ac:dyDescent="0.25">
      <c r="A2313" t="s">
        <v>146</v>
      </c>
      <c r="B2313" t="s">
        <v>147</v>
      </c>
      <c r="C2313" t="s">
        <v>7</v>
      </c>
      <c r="D2313" t="s">
        <v>491</v>
      </c>
      <c r="E2313" t="s">
        <v>1529</v>
      </c>
      <c r="F2313" t="s">
        <v>1988</v>
      </c>
      <c r="H2313" t="s">
        <v>1927</v>
      </c>
      <c r="I2313" t="s">
        <v>1661</v>
      </c>
      <c r="J2313" t="s">
        <v>1653</v>
      </c>
      <c r="K2313" t="s">
        <v>1662</v>
      </c>
      <c r="L2313" s="117">
        <v>3</v>
      </c>
      <c r="M2313" s="117">
        <v>0</v>
      </c>
      <c r="N2313" s="117">
        <v>3</v>
      </c>
      <c r="O2313" s="117">
        <v>0</v>
      </c>
      <c r="P2313" s="112"/>
      <c r="Q2313" s="112"/>
      <c r="R2313" s="112"/>
      <c r="S2313" s="112"/>
      <c r="T2313" s="112"/>
      <c r="U2313" s="112"/>
      <c r="V2313" s="112"/>
      <c r="W2313" s="112"/>
    </row>
    <row r="2314" spans="1:23" x14ac:dyDescent="0.25">
      <c r="A2314" t="s">
        <v>146</v>
      </c>
      <c r="B2314" t="s">
        <v>147</v>
      </c>
      <c r="C2314" t="s">
        <v>7</v>
      </c>
      <c r="D2314" t="s">
        <v>491</v>
      </c>
      <c r="E2314" t="s">
        <v>1529</v>
      </c>
      <c r="F2314" t="s">
        <v>1988</v>
      </c>
      <c r="H2314" t="s">
        <v>1928</v>
      </c>
      <c r="I2314" t="s">
        <v>1724</v>
      </c>
      <c r="J2314" t="s">
        <v>1675</v>
      </c>
      <c r="K2314" t="s">
        <v>1725</v>
      </c>
      <c r="L2314" s="117">
        <v>8</v>
      </c>
      <c r="M2314" s="117">
        <v>0</v>
      </c>
      <c r="N2314" s="117">
        <v>8</v>
      </c>
      <c r="O2314" s="117">
        <v>0</v>
      </c>
      <c r="P2314" s="112"/>
      <c r="Q2314" s="112"/>
      <c r="R2314" s="112"/>
      <c r="S2314" s="112"/>
      <c r="T2314" s="112"/>
      <c r="U2314" s="112"/>
      <c r="V2314" s="112"/>
      <c r="W2314" s="112"/>
    </row>
    <row r="2315" spans="1:23" x14ac:dyDescent="0.25">
      <c r="A2315" t="s">
        <v>146</v>
      </c>
      <c r="B2315" t="s">
        <v>147</v>
      </c>
      <c r="C2315" t="s">
        <v>7</v>
      </c>
      <c r="D2315" t="s">
        <v>491</v>
      </c>
      <c r="E2315" t="s">
        <v>1529</v>
      </c>
      <c r="F2315" t="s">
        <v>1988</v>
      </c>
      <c r="H2315" t="s">
        <v>1930</v>
      </c>
      <c r="I2315" t="s">
        <v>1722</v>
      </c>
      <c r="J2315" t="s">
        <v>1696</v>
      </c>
      <c r="K2315" t="s">
        <v>1723</v>
      </c>
      <c r="L2315" s="117">
        <v>70</v>
      </c>
      <c r="M2315" s="117">
        <v>21</v>
      </c>
      <c r="N2315" s="117">
        <v>70</v>
      </c>
      <c r="O2315" s="117">
        <v>21</v>
      </c>
      <c r="P2315" s="112"/>
      <c r="Q2315" s="112"/>
      <c r="R2315" s="112"/>
      <c r="S2315" s="112"/>
      <c r="T2315" s="112"/>
      <c r="U2315" s="112"/>
      <c r="V2315" s="112"/>
      <c r="W2315" s="112"/>
    </row>
    <row r="2316" spans="1:23" x14ac:dyDescent="0.25">
      <c r="A2316" t="s">
        <v>146</v>
      </c>
      <c r="B2316" t="s">
        <v>147</v>
      </c>
      <c r="C2316" t="s">
        <v>7</v>
      </c>
      <c r="D2316" t="s">
        <v>491</v>
      </c>
      <c r="E2316" t="s">
        <v>1529</v>
      </c>
      <c r="F2316" t="s">
        <v>1988</v>
      </c>
      <c r="H2316" t="s">
        <v>1931</v>
      </c>
      <c r="I2316" t="s">
        <v>1752</v>
      </c>
      <c r="J2316" t="s">
        <v>1675</v>
      </c>
      <c r="K2316" t="s">
        <v>1753</v>
      </c>
      <c r="L2316" s="117">
        <v>7</v>
      </c>
      <c r="M2316" s="117">
        <v>0</v>
      </c>
      <c r="N2316" s="117">
        <v>7</v>
      </c>
      <c r="O2316" s="117">
        <v>0</v>
      </c>
      <c r="P2316" s="112"/>
      <c r="Q2316" s="112"/>
      <c r="R2316" s="112"/>
      <c r="S2316" s="112"/>
      <c r="T2316" s="112"/>
      <c r="U2316" s="112"/>
      <c r="V2316" s="112"/>
      <c r="W2316" s="112"/>
    </row>
    <row r="2317" spans="1:23" x14ac:dyDescent="0.25">
      <c r="A2317" t="s">
        <v>146</v>
      </c>
      <c r="B2317" t="s">
        <v>147</v>
      </c>
      <c r="C2317" t="s">
        <v>7</v>
      </c>
      <c r="D2317" t="s">
        <v>491</v>
      </c>
      <c r="E2317" t="s">
        <v>1529</v>
      </c>
      <c r="F2317" t="s">
        <v>1988</v>
      </c>
      <c r="H2317" t="s">
        <v>1932</v>
      </c>
      <c r="I2317" t="s">
        <v>1655</v>
      </c>
      <c r="J2317" t="s">
        <v>1643</v>
      </c>
      <c r="K2317" t="s">
        <v>1656</v>
      </c>
      <c r="L2317" s="117">
        <v>14</v>
      </c>
      <c r="M2317" s="117">
        <v>2</v>
      </c>
      <c r="N2317" s="117">
        <v>14</v>
      </c>
      <c r="O2317" s="117">
        <v>2</v>
      </c>
      <c r="P2317" s="112"/>
      <c r="Q2317" s="112"/>
      <c r="R2317" s="112"/>
      <c r="S2317" s="112"/>
      <c r="T2317" s="112"/>
      <c r="U2317" s="112"/>
      <c r="V2317" s="112"/>
      <c r="W2317" s="112"/>
    </row>
    <row r="2318" spans="1:23" x14ac:dyDescent="0.25">
      <c r="A2318" t="s">
        <v>146</v>
      </c>
      <c r="B2318" t="s">
        <v>147</v>
      </c>
      <c r="C2318" t="s">
        <v>7</v>
      </c>
      <c r="D2318" t="s">
        <v>491</v>
      </c>
      <c r="E2318" t="s">
        <v>1529</v>
      </c>
      <c r="F2318" t="s">
        <v>1988</v>
      </c>
      <c r="H2318" t="s">
        <v>1933</v>
      </c>
      <c r="I2318" t="s">
        <v>1744</v>
      </c>
      <c r="J2318" t="s">
        <v>1675</v>
      </c>
      <c r="K2318" t="s">
        <v>1745</v>
      </c>
      <c r="L2318" s="117">
        <v>1</v>
      </c>
      <c r="M2318" s="117">
        <v>0</v>
      </c>
      <c r="N2318" s="117">
        <v>1</v>
      </c>
      <c r="O2318" s="117">
        <v>0</v>
      </c>
      <c r="P2318" s="112"/>
      <c r="Q2318" s="112"/>
      <c r="R2318" s="112"/>
      <c r="S2318" s="112"/>
      <c r="T2318" s="112"/>
      <c r="U2318" s="112"/>
      <c r="V2318" s="112"/>
      <c r="W2318" s="112"/>
    </row>
    <row r="2319" spans="1:23" x14ac:dyDescent="0.25">
      <c r="A2319" t="s">
        <v>146</v>
      </c>
      <c r="B2319" t="s">
        <v>147</v>
      </c>
      <c r="C2319" t="s">
        <v>7</v>
      </c>
      <c r="D2319" t="s">
        <v>491</v>
      </c>
      <c r="E2319" t="s">
        <v>1529</v>
      </c>
      <c r="F2319" t="s">
        <v>1988</v>
      </c>
      <c r="H2319" t="s">
        <v>1937</v>
      </c>
      <c r="I2319" t="s">
        <v>1672</v>
      </c>
      <c r="J2319" t="s">
        <v>1643</v>
      </c>
      <c r="K2319" t="s">
        <v>1673</v>
      </c>
      <c r="L2319" s="117">
        <v>10</v>
      </c>
      <c r="M2319" s="117">
        <v>2</v>
      </c>
      <c r="N2319" s="117">
        <v>10</v>
      </c>
      <c r="O2319" s="117">
        <v>2</v>
      </c>
      <c r="P2319" s="112"/>
      <c r="Q2319" s="112"/>
      <c r="R2319" s="112"/>
      <c r="S2319" s="112"/>
      <c r="T2319" s="112"/>
      <c r="U2319" s="112"/>
      <c r="V2319" s="112"/>
      <c r="W2319" s="112"/>
    </row>
    <row r="2320" spans="1:23" x14ac:dyDescent="0.25">
      <c r="A2320" t="s">
        <v>146</v>
      </c>
      <c r="B2320" t="s">
        <v>147</v>
      </c>
      <c r="C2320" t="s">
        <v>7</v>
      </c>
      <c r="D2320" t="s">
        <v>491</v>
      </c>
      <c r="E2320" t="s">
        <v>1529</v>
      </c>
      <c r="F2320" t="s">
        <v>1988</v>
      </c>
      <c r="H2320" t="s">
        <v>1940</v>
      </c>
      <c r="I2320" t="s">
        <v>1710</v>
      </c>
      <c r="J2320" t="s">
        <v>1653</v>
      </c>
      <c r="K2320" t="s">
        <v>1711</v>
      </c>
      <c r="L2320" s="117">
        <v>3</v>
      </c>
      <c r="M2320" s="117">
        <v>2</v>
      </c>
      <c r="N2320" s="117">
        <v>3</v>
      </c>
      <c r="O2320" s="117">
        <v>2</v>
      </c>
      <c r="P2320" s="112"/>
      <c r="Q2320" s="112"/>
      <c r="R2320" s="112"/>
      <c r="S2320" s="112"/>
      <c r="T2320" s="112"/>
      <c r="U2320" s="112"/>
      <c r="V2320" s="112"/>
      <c r="W2320" s="112"/>
    </row>
    <row r="2321" spans="1:23" x14ac:dyDescent="0.25">
      <c r="A2321" t="s">
        <v>146</v>
      </c>
      <c r="B2321" t="s">
        <v>147</v>
      </c>
      <c r="C2321" t="s">
        <v>7</v>
      </c>
      <c r="D2321" t="s">
        <v>491</v>
      </c>
      <c r="E2321" t="s">
        <v>1529</v>
      </c>
      <c r="F2321" t="s">
        <v>1988</v>
      </c>
      <c r="H2321" t="s">
        <v>1941</v>
      </c>
      <c r="I2321" t="s">
        <v>1800</v>
      </c>
      <c r="J2321" t="s">
        <v>1670</v>
      </c>
      <c r="K2321" t="s">
        <v>1801</v>
      </c>
      <c r="L2321" s="117">
        <v>16</v>
      </c>
      <c r="M2321" s="117">
        <v>0</v>
      </c>
      <c r="N2321" s="117">
        <v>16</v>
      </c>
      <c r="O2321" s="117">
        <v>0</v>
      </c>
      <c r="P2321" s="112"/>
      <c r="Q2321" s="112"/>
      <c r="R2321" s="112"/>
      <c r="S2321" s="112"/>
      <c r="T2321" s="112"/>
      <c r="U2321" s="112"/>
      <c r="V2321" s="112"/>
      <c r="W2321" s="112"/>
    </row>
    <row r="2322" spans="1:23" x14ac:dyDescent="0.25">
      <c r="A2322" t="s">
        <v>146</v>
      </c>
      <c r="B2322" t="s">
        <v>147</v>
      </c>
      <c r="C2322" t="s">
        <v>7</v>
      </c>
      <c r="D2322" t="s">
        <v>491</v>
      </c>
      <c r="E2322" t="s">
        <v>1529</v>
      </c>
      <c r="F2322" t="s">
        <v>1988</v>
      </c>
      <c r="H2322" t="s">
        <v>1942</v>
      </c>
      <c r="I2322" t="s">
        <v>1804</v>
      </c>
      <c r="J2322" t="s">
        <v>1670</v>
      </c>
      <c r="K2322" t="s">
        <v>1805</v>
      </c>
      <c r="L2322" s="117">
        <v>12</v>
      </c>
      <c r="M2322" s="117">
        <v>1</v>
      </c>
      <c r="N2322" s="117">
        <v>12</v>
      </c>
      <c r="O2322" s="117">
        <v>1</v>
      </c>
      <c r="P2322" s="112"/>
      <c r="Q2322" s="112"/>
      <c r="R2322" s="112"/>
      <c r="S2322" s="112"/>
      <c r="T2322" s="112"/>
      <c r="U2322" s="112"/>
      <c r="V2322" s="112"/>
      <c r="W2322" s="112"/>
    </row>
    <row r="2323" spans="1:23" x14ac:dyDescent="0.25">
      <c r="A2323" t="s">
        <v>146</v>
      </c>
      <c r="B2323" t="s">
        <v>147</v>
      </c>
      <c r="C2323" t="s">
        <v>7</v>
      </c>
      <c r="D2323" t="s">
        <v>491</v>
      </c>
      <c r="E2323" t="s">
        <v>1529</v>
      </c>
      <c r="F2323" t="s">
        <v>1988</v>
      </c>
      <c r="H2323" t="s">
        <v>1976</v>
      </c>
      <c r="I2323" t="s">
        <v>1689</v>
      </c>
      <c r="J2323" t="s">
        <v>1653</v>
      </c>
      <c r="K2323" t="s">
        <v>1690</v>
      </c>
      <c r="L2323" s="117">
        <v>2</v>
      </c>
      <c r="M2323" s="117">
        <v>0</v>
      </c>
      <c r="N2323" s="117">
        <v>2</v>
      </c>
      <c r="O2323" s="117">
        <v>0</v>
      </c>
      <c r="P2323" s="112"/>
      <c r="Q2323" s="112"/>
      <c r="R2323" s="112"/>
      <c r="S2323" s="112"/>
      <c r="T2323" s="112"/>
      <c r="U2323" s="112"/>
      <c r="V2323" s="112"/>
      <c r="W2323" s="112"/>
    </row>
    <row r="2324" spans="1:23" x14ac:dyDescent="0.25">
      <c r="A2324" t="s">
        <v>146</v>
      </c>
      <c r="B2324" t="s">
        <v>147</v>
      </c>
      <c r="C2324" t="s">
        <v>7</v>
      </c>
      <c r="D2324" t="s">
        <v>491</v>
      </c>
      <c r="E2324" t="s">
        <v>1529</v>
      </c>
      <c r="F2324" t="s">
        <v>1988</v>
      </c>
      <c r="H2324" t="s">
        <v>1977</v>
      </c>
      <c r="I2324" t="s">
        <v>1647</v>
      </c>
      <c r="J2324" t="s">
        <v>1643</v>
      </c>
      <c r="K2324" t="s">
        <v>1648</v>
      </c>
      <c r="L2324" s="117">
        <v>3</v>
      </c>
      <c r="M2324" s="117">
        <v>1</v>
      </c>
      <c r="N2324" s="117">
        <v>3</v>
      </c>
      <c r="O2324" s="117">
        <v>1</v>
      </c>
      <c r="P2324" s="112"/>
      <c r="Q2324" s="112"/>
      <c r="R2324" s="112"/>
      <c r="S2324" s="112"/>
      <c r="T2324" s="112"/>
      <c r="U2324" s="112"/>
      <c r="V2324" s="112"/>
      <c r="W2324" s="112"/>
    </row>
    <row r="2325" spans="1:23" x14ac:dyDescent="0.25">
      <c r="A2325" t="s">
        <v>146</v>
      </c>
      <c r="B2325" t="s">
        <v>147</v>
      </c>
      <c r="C2325" t="s">
        <v>7</v>
      </c>
      <c r="D2325" t="s">
        <v>491</v>
      </c>
      <c r="E2325" t="s">
        <v>1529</v>
      </c>
      <c r="F2325" t="s">
        <v>1988</v>
      </c>
      <c r="H2325" t="s">
        <v>1944</v>
      </c>
      <c r="I2325" t="s">
        <v>1750</v>
      </c>
      <c r="J2325" t="s">
        <v>1643</v>
      </c>
      <c r="K2325" t="s">
        <v>1751</v>
      </c>
      <c r="L2325" s="117">
        <v>1</v>
      </c>
      <c r="M2325" s="117">
        <v>1</v>
      </c>
      <c r="N2325" s="117">
        <v>1</v>
      </c>
      <c r="O2325" s="117">
        <v>1</v>
      </c>
      <c r="P2325" s="112"/>
      <c r="Q2325" s="112"/>
      <c r="R2325" s="112"/>
      <c r="S2325" s="112"/>
      <c r="T2325" s="112"/>
      <c r="U2325" s="112"/>
      <c r="V2325" s="112"/>
      <c r="W2325" s="112"/>
    </row>
    <row r="2326" spans="1:23" x14ac:dyDescent="0.25">
      <c r="A2326" t="s">
        <v>146</v>
      </c>
      <c r="B2326" t="s">
        <v>147</v>
      </c>
      <c r="C2326" t="s">
        <v>7</v>
      </c>
      <c r="D2326" t="s">
        <v>491</v>
      </c>
      <c r="E2326" t="s">
        <v>1529</v>
      </c>
      <c r="F2326" t="s">
        <v>1988</v>
      </c>
      <c r="H2326" t="s">
        <v>1945</v>
      </c>
      <c r="I2326" t="s">
        <v>1695</v>
      </c>
      <c r="J2326" t="s">
        <v>1696</v>
      </c>
      <c r="K2326" t="s">
        <v>1697</v>
      </c>
      <c r="L2326" s="117">
        <v>11</v>
      </c>
      <c r="M2326" s="117">
        <v>5</v>
      </c>
      <c r="N2326" s="117">
        <v>11</v>
      </c>
      <c r="O2326" s="117">
        <v>5</v>
      </c>
      <c r="P2326" s="112"/>
      <c r="Q2326" s="112"/>
      <c r="R2326" s="112"/>
      <c r="S2326" s="112"/>
      <c r="T2326" s="112"/>
      <c r="U2326" s="112"/>
      <c r="V2326" s="112"/>
      <c r="W2326" s="112"/>
    </row>
    <row r="2327" spans="1:23" x14ac:dyDescent="0.25">
      <c r="A2327" t="s">
        <v>146</v>
      </c>
      <c r="B2327" t="s">
        <v>147</v>
      </c>
      <c r="C2327" t="s">
        <v>7</v>
      </c>
      <c r="D2327" t="s">
        <v>491</v>
      </c>
      <c r="E2327" t="s">
        <v>1529</v>
      </c>
      <c r="F2327" t="s">
        <v>1988</v>
      </c>
      <c r="H2327" t="s">
        <v>1978</v>
      </c>
      <c r="I2327" t="s">
        <v>1794</v>
      </c>
      <c r="J2327" t="s">
        <v>1670</v>
      </c>
      <c r="K2327" t="s">
        <v>1795</v>
      </c>
      <c r="L2327" s="117">
        <v>7</v>
      </c>
      <c r="M2327" s="117">
        <v>2</v>
      </c>
      <c r="N2327" s="117">
        <v>7</v>
      </c>
      <c r="O2327" s="117">
        <v>2</v>
      </c>
      <c r="P2327" s="112"/>
      <c r="Q2327" s="112"/>
      <c r="R2327" s="112"/>
      <c r="S2327" s="112"/>
      <c r="T2327" s="112"/>
      <c r="U2327" s="112"/>
      <c r="V2327" s="112"/>
      <c r="W2327" s="112"/>
    </row>
    <row r="2328" spans="1:23" x14ac:dyDescent="0.25">
      <c r="A2328" t="s">
        <v>146</v>
      </c>
      <c r="B2328" t="s">
        <v>147</v>
      </c>
      <c r="C2328" t="s">
        <v>7</v>
      </c>
      <c r="D2328" t="s">
        <v>491</v>
      </c>
      <c r="E2328" t="s">
        <v>1529</v>
      </c>
      <c r="F2328" t="s">
        <v>1988</v>
      </c>
      <c r="H2328" t="s">
        <v>1979</v>
      </c>
      <c r="I2328" t="s">
        <v>1659</v>
      </c>
      <c r="J2328" t="s">
        <v>1650</v>
      </c>
      <c r="K2328" t="s">
        <v>1660</v>
      </c>
      <c r="L2328" s="117">
        <v>1</v>
      </c>
      <c r="M2328" s="117">
        <v>1</v>
      </c>
      <c r="N2328" s="117">
        <v>1</v>
      </c>
      <c r="O2328" s="117">
        <v>1</v>
      </c>
      <c r="P2328" s="112"/>
      <c r="Q2328" s="112"/>
      <c r="R2328" s="112"/>
      <c r="S2328" s="112"/>
      <c r="T2328" s="112"/>
      <c r="U2328" s="112"/>
      <c r="V2328" s="112"/>
      <c r="W2328" s="112"/>
    </row>
    <row r="2329" spans="1:23" x14ac:dyDescent="0.25">
      <c r="A2329" t="s">
        <v>146</v>
      </c>
      <c r="B2329" t="s">
        <v>147</v>
      </c>
      <c r="C2329" t="s">
        <v>7</v>
      </c>
      <c r="D2329" t="s">
        <v>491</v>
      </c>
      <c r="E2329" t="s">
        <v>1529</v>
      </c>
      <c r="F2329" t="s">
        <v>1988</v>
      </c>
      <c r="H2329" t="s">
        <v>1949</v>
      </c>
      <c r="I2329" t="s">
        <v>1645</v>
      </c>
      <c r="J2329" t="s">
        <v>1643</v>
      </c>
      <c r="K2329" t="s">
        <v>1646</v>
      </c>
      <c r="L2329" s="117">
        <v>1</v>
      </c>
      <c r="M2329" s="117">
        <v>0</v>
      </c>
      <c r="N2329" s="117">
        <v>1</v>
      </c>
      <c r="O2329" s="117">
        <v>0</v>
      </c>
      <c r="P2329" s="112"/>
      <c r="Q2329" s="112"/>
      <c r="R2329" s="112"/>
      <c r="S2329" s="112"/>
      <c r="T2329" s="112"/>
      <c r="U2329" s="112"/>
      <c r="V2329" s="112"/>
      <c r="W2329" s="112"/>
    </row>
    <row r="2330" spans="1:23" x14ac:dyDescent="0.25">
      <c r="A2330" t="s">
        <v>146</v>
      </c>
      <c r="B2330" t="s">
        <v>147</v>
      </c>
      <c r="C2330" t="s">
        <v>7</v>
      </c>
      <c r="D2330" t="s">
        <v>491</v>
      </c>
      <c r="E2330" t="s">
        <v>1529</v>
      </c>
      <c r="F2330" t="s">
        <v>1988</v>
      </c>
      <c r="H2330" t="s">
        <v>1952</v>
      </c>
      <c r="I2330" t="s">
        <v>1685</v>
      </c>
      <c r="J2330" t="s">
        <v>1653</v>
      </c>
      <c r="K2330" t="s">
        <v>1686</v>
      </c>
      <c r="L2330" s="117">
        <v>1</v>
      </c>
      <c r="M2330" s="117">
        <v>1</v>
      </c>
      <c r="N2330" s="117">
        <v>1</v>
      </c>
      <c r="O2330" s="117">
        <v>1</v>
      </c>
      <c r="P2330" s="112"/>
      <c r="Q2330" s="112"/>
      <c r="R2330" s="112"/>
      <c r="S2330" s="112"/>
      <c r="T2330" s="112"/>
      <c r="U2330" s="112"/>
      <c r="V2330" s="112"/>
      <c r="W2330" s="112"/>
    </row>
    <row r="2331" spans="1:23" x14ac:dyDescent="0.25">
      <c r="A2331" t="s">
        <v>148</v>
      </c>
      <c r="B2331" t="s">
        <v>147</v>
      </c>
      <c r="C2331" t="s">
        <v>8</v>
      </c>
      <c r="D2331" t="s">
        <v>491</v>
      </c>
      <c r="E2331" t="s">
        <v>1529</v>
      </c>
      <c r="F2331" t="s">
        <v>1988</v>
      </c>
      <c r="H2331" t="s">
        <v>1906</v>
      </c>
      <c r="I2331" t="s">
        <v>1758</v>
      </c>
      <c r="J2331" t="s">
        <v>1675</v>
      </c>
      <c r="K2331" t="s">
        <v>1759</v>
      </c>
      <c r="L2331" s="117">
        <v>0</v>
      </c>
      <c r="M2331" s="117">
        <v>0</v>
      </c>
      <c r="N2331" s="117">
        <v>0</v>
      </c>
      <c r="O2331" s="117">
        <v>0</v>
      </c>
      <c r="P2331" s="112"/>
      <c r="Q2331" s="112"/>
      <c r="R2331" s="112"/>
      <c r="S2331" s="112"/>
      <c r="T2331" s="112"/>
      <c r="U2331" s="112"/>
      <c r="V2331" s="112"/>
      <c r="W2331" s="112"/>
    </row>
    <row r="2332" spans="1:23" x14ac:dyDescent="0.25">
      <c r="A2332" t="s">
        <v>148</v>
      </c>
      <c r="B2332" t="s">
        <v>147</v>
      </c>
      <c r="C2332" t="s">
        <v>8</v>
      </c>
      <c r="D2332" t="s">
        <v>491</v>
      </c>
      <c r="E2332" t="s">
        <v>1529</v>
      </c>
      <c r="F2332" t="s">
        <v>1988</v>
      </c>
      <c r="H2332" t="s">
        <v>1907</v>
      </c>
      <c r="I2332" t="s">
        <v>1665</v>
      </c>
      <c r="J2332" t="s">
        <v>1653</v>
      </c>
      <c r="K2332" t="s">
        <v>1666</v>
      </c>
      <c r="L2332" s="117">
        <v>0</v>
      </c>
      <c r="M2332" s="117">
        <v>0</v>
      </c>
      <c r="N2332" s="117">
        <v>0</v>
      </c>
      <c r="O2332" s="117">
        <v>0</v>
      </c>
      <c r="P2332" s="112"/>
      <c r="Q2332" s="112"/>
      <c r="R2332" s="112"/>
      <c r="S2332" s="112"/>
      <c r="T2332" s="112"/>
      <c r="U2332" s="112"/>
      <c r="V2332" s="112"/>
      <c r="W2332" s="112"/>
    </row>
    <row r="2333" spans="1:23" x14ac:dyDescent="0.25">
      <c r="A2333" t="s">
        <v>154</v>
      </c>
      <c r="B2333" t="s">
        <v>155</v>
      </c>
      <c r="C2333" t="s">
        <v>7</v>
      </c>
      <c r="D2333" t="s">
        <v>495</v>
      </c>
      <c r="E2333" t="s">
        <v>1532</v>
      </c>
      <c r="F2333" t="s">
        <v>1988</v>
      </c>
      <c r="H2333" t="s">
        <v>1906</v>
      </c>
      <c r="I2333" t="s">
        <v>1649</v>
      </c>
      <c r="J2333" t="s">
        <v>1650</v>
      </c>
      <c r="K2333" t="s">
        <v>1651</v>
      </c>
      <c r="L2333" s="117">
        <v>1</v>
      </c>
      <c r="M2333" s="117">
        <v>1</v>
      </c>
      <c r="N2333" s="117">
        <v>1</v>
      </c>
      <c r="O2333" s="117">
        <v>1</v>
      </c>
      <c r="P2333" s="112"/>
      <c r="Q2333" s="112"/>
      <c r="R2333" s="112"/>
      <c r="S2333" s="112"/>
      <c r="T2333" s="112"/>
      <c r="U2333" s="112"/>
      <c r="V2333" s="112"/>
      <c r="W2333" s="112"/>
    </row>
    <row r="2334" spans="1:23" x14ac:dyDescent="0.25">
      <c r="A2334" t="s">
        <v>154</v>
      </c>
      <c r="B2334" t="s">
        <v>155</v>
      </c>
      <c r="C2334" t="s">
        <v>7</v>
      </c>
      <c r="D2334" t="s">
        <v>495</v>
      </c>
      <c r="E2334" t="s">
        <v>1532</v>
      </c>
      <c r="F2334" t="s">
        <v>1988</v>
      </c>
      <c r="H2334" t="s">
        <v>1907</v>
      </c>
      <c r="I2334" t="s">
        <v>1728</v>
      </c>
      <c r="J2334" t="s">
        <v>1643</v>
      </c>
      <c r="K2334" t="s">
        <v>1729</v>
      </c>
      <c r="L2334" s="117">
        <v>1</v>
      </c>
      <c r="M2334" s="117">
        <v>1</v>
      </c>
      <c r="N2334" s="117">
        <v>1</v>
      </c>
      <c r="O2334" s="117">
        <v>1</v>
      </c>
      <c r="P2334" s="112"/>
      <c r="Q2334" s="112"/>
      <c r="R2334" s="112"/>
      <c r="S2334" s="112"/>
      <c r="T2334" s="112"/>
      <c r="U2334" s="112"/>
      <c r="V2334" s="112"/>
      <c r="W2334" s="112"/>
    </row>
    <row r="2335" spans="1:23" x14ac:dyDescent="0.25">
      <c r="A2335" t="s">
        <v>154</v>
      </c>
      <c r="B2335" t="s">
        <v>155</v>
      </c>
      <c r="C2335" t="s">
        <v>7</v>
      </c>
      <c r="D2335" t="s">
        <v>495</v>
      </c>
      <c r="E2335" t="s">
        <v>1532</v>
      </c>
      <c r="F2335" t="s">
        <v>1988</v>
      </c>
      <c r="H2335" t="s">
        <v>1908</v>
      </c>
      <c r="I2335" t="s">
        <v>1655</v>
      </c>
      <c r="J2335" t="s">
        <v>1643</v>
      </c>
      <c r="K2335" t="s">
        <v>1656</v>
      </c>
      <c r="L2335" s="117">
        <v>1</v>
      </c>
      <c r="M2335" s="117">
        <v>1</v>
      </c>
      <c r="N2335" s="117">
        <v>1</v>
      </c>
      <c r="O2335" s="117">
        <v>1</v>
      </c>
      <c r="P2335" s="112"/>
      <c r="Q2335" s="112"/>
      <c r="R2335" s="112"/>
      <c r="S2335" s="112"/>
      <c r="T2335" s="112"/>
      <c r="U2335" s="112"/>
      <c r="V2335" s="112"/>
      <c r="W2335" s="112"/>
    </row>
    <row r="2336" spans="1:23" x14ac:dyDescent="0.25">
      <c r="A2336" t="s">
        <v>154</v>
      </c>
      <c r="B2336" t="s">
        <v>155</v>
      </c>
      <c r="C2336" t="s">
        <v>7</v>
      </c>
      <c r="D2336" t="s">
        <v>495</v>
      </c>
      <c r="E2336" t="s">
        <v>1532</v>
      </c>
      <c r="F2336" t="s">
        <v>1988</v>
      </c>
      <c r="H2336" t="s">
        <v>1909</v>
      </c>
      <c r="I2336" t="s">
        <v>1710</v>
      </c>
      <c r="J2336" t="s">
        <v>1653</v>
      </c>
      <c r="K2336" t="s">
        <v>1711</v>
      </c>
      <c r="L2336" s="117">
        <v>1</v>
      </c>
      <c r="M2336" s="117">
        <v>0</v>
      </c>
      <c r="N2336" s="117">
        <v>1</v>
      </c>
      <c r="O2336" s="117">
        <v>0</v>
      </c>
      <c r="P2336" s="112"/>
      <c r="Q2336" s="112"/>
      <c r="R2336" s="112"/>
      <c r="S2336" s="112"/>
      <c r="T2336" s="112"/>
      <c r="U2336" s="112"/>
      <c r="V2336" s="112"/>
      <c r="W2336" s="112"/>
    </row>
    <row r="2337" spans="1:23" x14ac:dyDescent="0.25">
      <c r="A2337" t="s">
        <v>154</v>
      </c>
      <c r="B2337" t="s">
        <v>155</v>
      </c>
      <c r="C2337" t="s">
        <v>7</v>
      </c>
      <c r="D2337" t="s">
        <v>495</v>
      </c>
      <c r="E2337" t="s">
        <v>1532</v>
      </c>
      <c r="F2337" t="s">
        <v>1988</v>
      </c>
      <c r="H2337" t="s">
        <v>1910</v>
      </c>
      <c r="I2337" t="s">
        <v>1642</v>
      </c>
      <c r="J2337" t="s">
        <v>1643</v>
      </c>
      <c r="K2337" t="s">
        <v>1644</v>
      </c>
      <c r="L2337" s="117">
        <v>1</v>
      </c>
      <c r="M2337" s="117">
        <v>0</v>
      </c>
      <c r="N2337" s="117">
        <v>1</v>
      </c>
      <c r="O2337" s="117">
        <v>0</v>
      </c>
      <c r="P2337" s="112"/>
      <c r="Q2337" s="112"/>
      <c r="R2337" s="112"/>
      <c r="S2337" s="112"/>
      <c r="T2337" s="112"/>
      <c r="U2337" s="112"/>
      <c r="V2337" s="112"/>
      <c r="W2337" s="112"/>
    </row>
    <row r="2338" spans="1:23" x14ac:dyDescent="0.25">
      <c r="A2338" t="s">
        <v>154</v>
      </c>
      <c r="B2338" t="s">
        <v>155</v>
      </c>
      <c r="C2338" t="s">
        <v>7</v>
      </c>
      <c r="D2338" t="s">
        <v>495</v>
      </c>
      <c r="E2338" t="s">
        <v>1532</v>
      </c>
      <c r="F2338" t="s">
        <v>1988</v>
      </c>
      <c r="H2338" t="s">
        <v>1911</v>
      </c>
      <c r="I2338" t="s">
        <v>1758</v>
      </c>
      <c r="J2338" t="s">
        <v>1675</v>
      </c>
      <c r="K2338" t="s">
        <v>1759</v>
      </c>
      <c r="L2338" s="117">
        <v>1</v>
      </c>
      <c r="M2338" s="117">
        <v>0</v>
      </c>
      <c r="N2338" s="117">
        <v>1</v>
      </c>
      <c r="O2338" s="117">
        <v>0</v>
      </c>
      <c r="P2338" s="112"/>
      <c r="Q2338" s="112"/>
      <c r="R2338" s="112"/>
      <c r="S2338" s="112"/>
      <c r="T2338" s="112"/>
      <c r="U2338" s="112"/>
      <c r="V2338" s="112"/>
      <c r="W2338" s="112"/>
    </row>
    <row r="2339" spans="1:23" x14ac:dyDescent="0.25">
      <c r="A2339" t="s">
        <v>154</v>
      </c>
      <c r="B2339" t="s">
        <v>155</v>
      </c>
      <c r="C2339" t="s">
        <v>7</v>
      </c>
      <c r="D2339" t="s">
        <v>495</v>
      </c>
      <c r="E2339" t="s">
        <v>1532</v>
      </c>
      <c r="F2339" t="s">
        <v>1988</v>
      </c>
      <c r="H2339" t="s">
        <v>1912</v>
      </c>
      <c r="I2339" t="s">
        <v>1698</v>
      </c>
      <c r="J2339" t="s">
        <v>1653</v>
      </c>
      <c r="K2339" t="s">
        <v>1699</v>
      </c>
      <c r="L2339" s="117">
        <v>6</v>
      </c>
      <c r="M2339" s="117">
        <v>4</v>
      </c>
      <c r="N2339" s="117">
        <v>6</v>
      </c>
      <c r="O2339" s="117">
        <v>4</v>
      </c>
      <c r="P2339" s="112"/>
      <c r="Q2339" s="112"/>
      <c r="R2339" s="112"/>
      <c r="S2339" s="112"/>
      <c r="T2339" s="112"/>
      <c r="U2339" s="112"/>
      <c r="V2339" s="112"/>
      <c r="W2339" s="112"/>
    </row>
    <row r="2340" spans="1:23" x14ac:dyDescent="0.25">
      <c r="A2340" t="s">
        <v>154</v>
      </c>
      <c r="B2340" t="s">
        <v>155</v>
      </c>
      <c r="C2340" t="s">
        <v>7</v>
      </c>
      <c r="D2340" t="s">
        <v>495</v>
      </c>
      <c r="E2340" t="s">
        <v>1532</v>
      </c>
      <c r="F2340" t="s">
        <v>1988</v>
      </c>
      <c r="H2340" t="s">
        <v>1913</v>
      </c>
      <c r="I2340" t="s">
        <v>1704</v>
      </c>
      <c r="J2340" t="s">
        <v>1653</v>
      </c>
      <c r="K2340" t="s">
        <v>1705</v>
      </c>
      <c r="L2340" s="117">
        <v>2</v>
      </c>
      <c r="M2340" s="117">
        <v>1</v>
      </c>
      <c r="N2340" s="117">
        <v>2</v>
      </c>
      <c r="O2340" s="117">
        <v>1</v>
      </c>
      <c r="P2340" s="112"/>
      <c r="Q2340" s="112"/>
      <c r="R2340" s="112"/>
      <c r="S2340" s="112"/>
      <c r="T2340" s="112"/>
      <c r="U2340" s="112"/>
      <c r="V2340" s="112"/>
      <c r="W2340" s="112"/>
    </row>
    <row r="2341" spans="1:23" x14ac:dyDescent="0.25">
      <c r="A2341" t="s">
        <v>154</v>
      </c>
      <c r="B2341" t="s">
        <v>155</v>
      </c>
      <c r="C2341" t="s">
        <v>7</v>
      </c>
      <c r="D2341" t="s">
        <v>495</v>
      </c>
      <c r="E2341" t="s">
        <v>1532</v>
      </c>
      <c r="F2341" t="s">
        <v>1988</v>
      </c>
      <c r="H2341" t="s">
        <v>1914</v>
      </c>
      <c r="I2341" t="s">
        <v>1814</v>
      </c>
      <c r="J2341" t="s">
        <v>1696</v>
      </c>
      <c r="K2341" t="s">
        <v>1815</v>
      </c>
      <c r="L2341" s="117">
        <v>3</v>
      </c>
      <c r="M2341" s="117">
        <v>0</v>
      </c>
      <c r="N2341" s="117">
        <v>3</v>
      </c>
      <c r="O2341" s="117">
        <v>0</v>
      </c>
      <c r="P2341" s="112"/>
      <c r="Q2341" s="112"/>
      <c r="R2341" s="112"/>
      <c r="S2341" s="112"/>
      <c r="T2341" s="112"/>
      <c r="U2341" s="112"/>
      <c r="V2341" s="112"/>
      <c r="W2341" s="112"/>
    </row>
    <row r="2342" spans="1:23" x14ac:dyDescent="0.25">
      <c r="A2342" t="s">
        <v>154</v>
      </c>
      <c r="B2342" t="s">
        <v>155</v>
      </c>
      <c r="C2342" t="s">
        <v>7</v>
      </c>
      <c r="D2342" t="s">
        <v>495</v>
      </c>
      <c r="E2342" t="s">
        <v>1532</v>
      </c>
      <c r="F2342" t="s">
        <v>1988</v>
      </c>
      <c r="H2342" t="s">
        <v>1915</v>
      </c>
      <c r="I2342" t="s">
        <v>1720</v>
      </c>
      <c r="J2342" t="s">
        <v>1643</v>
      </c>
      <c r="K2342" t="s">
        <v>1721</v>
      </c>
      <c r="L2342" s="117">
        <v>5</v>
      </c>
      <c r="M2342" s="117">
        <v>3</v>
      </c>
      <c r="N2342" s="117">
        <v>5</v>
      </c>
      <c r="O2342" s="117">
        <v>3</v>
      </c>
      <c r="P2342" s="112"/>
      <c r="Q2342" s="112"/>
      <c r="R2342" s="112"/>
      <c r="S2342" s="112"/>
      <c r="T2342" s="112"/>
      <c r="U2342" s="112"/>
      <c r="V2342" s="112"/>
      <c r="W2342" s="112"/>
    </row>
    <row r="2343" spans="1:23" x14ac:dyDescent="0.25">
      <c r="A2343" t="s">
        <v>154</v>
      </c>
      <c r="B2343" t="s">
        <v>155</v>
      </c>
      <c r="C2343" t="s">
        <v>7</v>
      </c>
      <c r="D2343" t="s">
        <v>495</v>
      </c>
      <c r="E2343" t="s">
        <v>1532</v>
      </c>
      <c r="F2343" t="s">
        <v>1988</v>
      </c>
      <c r="H2343" t="s">
        <v>1916</v>
      </c>
      <c r="I2343" t="s">
        <v>1647</v>
      </c>
      <c r="J2343" t="s">
        <v>1643</v>
      </c>
      <c r="K2343" t="s">
        <v>1648</v>
      </c>
      <c r="L2343" s="117">
        <v>1</v>
      </c>
      <c r="M2343" s="117">
        <v>1</v>
      </c>
      <c r="N2343" s="117">
        <v>1</v>
      </c>
      <c r="O2343" s="117">
        <v>1</v>
      </c>
      <c r="P2343" s="112"/>
      <c r="Q2343" s="112"/>
      <c r="R2343" s="112"/>
      <c r="S2343" s="112"/>
      <c r="T2343" s="112"/>
      <c r="U2343" s="112"/>
      <c r="V2343" s="112"/>
      <c r="W2343" s="112"/>
    </row>
    <row r="2344" spans="1:23" x14ac:dyDescent="0.25">
      <c r="A2344" t="s">
        <v>463</v>
      </c>
      <c r="B2344" t="s">
        <v>464</v>
      </c>
      <c r="C2344" t="s">
        <v>7</v>
      </c>
      <c r="D2344" t="s">
        <v>501</v>
      </c>
      <c r="E2344" t="s">
        <v>1536</v>
      </c>
      <c r="F2344" t="s">
        <v>1988</v>
      </c>
      <c r="H2344" t="s">
        <v>1906</v>
      </c>
      <c r="I2344" t="s">
        <v>1647</v>
      </c>
      <c r="J2344" t="s">
        <v>1643</v>
      </c>
      <c r="K2344" t="s">
        <v>1648</v>
      </c>
      <c r="L2344" s="117">
        <v>1</v>
      </c>
      <c r="M2344" s="117">
        <v>1</v>
      </c>
      <c r="N2344" s="117">
        <v>1</v>
      </c>
      <c r="O2344" s="117">
        <v>1</v>
      </c>
      <c r="P2344" s="112"/>
      <c r="Q2344" s="112"/>
      <c r="R2344" s="112"/>
      <c r="S2344" s="112"/>
      <c r="T2344" s="112"/>
      <c r="U2344" s="112"/>
      <c r="V2344" s="112"/>
      <c r="W2344" s="112"/>
    </row>
    <row r="2345" spans="1:23" x14ac:dyDescent="0.25">
      <c r="A2345" t="s">
        <v>463</v>
      </c>
      <c r="B2345" t="s">
        <v>464</v>
      </c>
      <c r="C2345" t="s">
        <v>7</v>
      </c>
      <c r="D2345" t="s">
        <v>501</v>
      </c>
      <c r="E2345" t="s">
        <v>1536</v>
      </c>
      <c r="F2345" t="s">
        <v>1988</v>
      </c>
      <c r="H2345" t="s">
        <v>1907</v>
      </c>
      <c r="I2345" t="s">
        <v>1642</v>
      </c>
      <c r="J2345" t="s">
        <v>1643</v>
      </c>
      <c r="K2345" t="s">
        <v>1644</v>
      </c>
      <c r="L2345" s="117">
        <v>0</v>
      </c>
      <c r="M2345" s="117">
        <v>0</v>
      </c>
      <c r="N2345" s="117">
        <v>0</v>
      </c>
      <c r="O2345" s="117">
        <v>0</v>
      </c>
      <c r="P2345" s="112"/>
      <c r="Q2345" s="112"/>
      <c r="R2345" s="112"/>
      <c r="S2345" s="112"/>
      <c r="T2345" s="112"/>
      <c r="U2345" s="112"/>
      <c r="V2345" s="112"/>
      <c r="W2345" s="112"/>
    </row>
    <row r="2346" spans="1:23" x14ac:dyDescent="0.25">
      <c r="A2346" t="s">
        <v>463</v>
      </c>
      <c r="B2346" t="s">
        <v>464</v>
      </c>
      <c r="C2346" t="s">
        <v>7</v>
      </c>
      <c r="D2346" t="s">
        <v>501</v>
      </c>
      <c r="E2346" t="s">
        <v>1536</v>
      </c>
      <c r="F2346" t="s">
        <v>1988</v>
      </c>
      <c r="H2346" t="s">
        <v>1908</v>
      </c>
      <c r="I2346" t="s">
        <v>1691</v>
      </c>
      <c r="J2346" t="s">
        <v>1653</v>
      </c>
      <c r="K2346" t="s">
        <v>1692</v>
      </c>
      <c r="L2346" s="117">
        <v>1</v>
      </c>
      <c r="M2346" s="117">
        <v>0</v>
      </c>
      <c r="N2346" s="117">
        <v>1</v>
      </c>
      <c r="O2346" s="117">
        <v>0</v>
      </c>
      <c r="P2346" s="112"/>
      <c r="Q2346" s="112"/>
      <c r="R2346" s="112"/>
      <c r="S2346" s="112"/>
      <c r="T2346" s="112"/>
      <c r="U2346" s="112"/>
      <c r="V2346" s="112"/>
      <c r="W2346" s="112"/>
    </row>
    <row r="2347" spans="1:23" x14ac:dyDescent="0.25">
      <c r="A2347" t="s">
        <v>463</v>
      </c>
      <c r="B2347" t="s">
        <v>464</v>
      </c>
      <c r="C2347" t="s">
        <v>7</v>
      </c>
      <c r="D2347" t="s">
        <v>501</v>
      </c>
      <c r="E2347" t="s">
        <v>1536</v>
      </c>
      <c r="F2347" t="s">
        <v>1988</v>
      </c>
      <c r="H2347" t="s">
        <v>1909</v>
      </c>
      <c r="I2347" t="s">
        <v>1649</v>
      </c>
      <c r="J2347" t="s">
        <v>1650</v>
      </c>
      <c r="K2347" t="s">
        <v>1651</v>
      </c>
      <c r="L2347" s="117">
        <v>0</v>
      </c>
      <c r="M2347" s="117">
        <v>0</v>
      </c>
      <c r="N2347" s="117">
        <v>0</v>
      </c>
      <c r="O2347" s="117">
        <v>0</v>
      </c>
      <c r="P2347" s="112"/>
      <c r="Q2347" s="112"/>
      <c r="R2347" s="112"/>
      <c r="S2347" s="112"/>
      <c r="T2347" s="112"/>
      <c r="U2347" s="112"/>
      <c r="V2347" s="112"/>
      <c r="W2347" s="112"/>
    </row>
    <row r="2348" spans="1:23" x14ac:dyDescent="0.25">
      <c r="A2348" t="s">
        <v>463</v>
      </c>
      <c r="B2348" t="s">
        <v>464</v>
      </c>
      <c r="C2348" t="s">
        <v>7</v>
      </c>
      <c r="D2348" t="s">
        <v>501</v>
      </c>
      <c r="E2348" t="s">
        <v>1536</v>
      </c>
      <c r="F2348" t="s">
        <v>1988</v>
      </c>
      <c r="H2348" t="s">
        <v>1910</v>
      </c>
      <c r="I2348" t="s">
        <v>1677</v>
      </c>
      <c r="J2348" t="s">
        <v>1653</v>
      </c>
      <c r="K2348" t="s">
        <v>1678</v>
      </c>
      <c r="L2348" s="117">
        <v>4</v>
      </c>
      <c r="M2348" s="117">
        <v>4</v>
      </c>
      <c r="N2348" s="117">
        <v>4</v>
      </c>
      <c r="O2348" s="117">
        <v>4</v>
      </c>
      <c r="P2348" s="112"/>
      <c r="Q2348" s="112"/>
      <c r="R2348" s="112"/>
      <c r="S2348" s="112"/>
      <c r="T2348" s="112"/>
      <c r="U2348" s="112"/>
      <c r="V2348" s="112"/>
      <c r="W2348" s="112"/>
    </row>
    <row r="2349" spans="1:23" x14ac:dyDescent="0.25">
      <c r="A2349" t="s">
        <v>168</v>
      </c>
      <c r="B2349" t="s">
        <v>169</v>
      </c>
      <c r="C2349" t="s">
        <v>7</v>
      </c>
      <c r="D2349" t="s">
        <v>504</v>
      </c>
      <c r="E2349" t="s">
        <v>1538</v>
      </c>
      <c r="F2349" t="s">
        <v>1988</v>
      </c>
      <c r="H2349" t="s">
        <v>1906</v>
      </c>
      <c r="I2349" t="s">
        <v>1642</v>
      </c>
      <c r="J2349" t="s">
        <v>1643</v>
      </c>
      <c r="K2349" t="s">
        <v>1644</v>
      </c>
      <c r="L2349" s="117">
        <v>2</v>
      </c>
      <c r="M2349" s="117">
        <v>2</v>
      </c>
      <c r="N2349" s="117">
        <v>2</v>
      </c>
      <c r="O2349" s="117">
        <v>2</v>
      </c>
      <c r="P2349" s="112"/>
      <c r="Q2349" s="112"/>
      <c r="R2349" s="112"/>
      <c r="S2349" s="112"/>
      <c r="T2349" s="112"/>
      <c r="U2349" s="112"/>
      <c r="V2349" s="112"/>
      <c r="W2349" s="112"/>
    </row>
    <row r="2350" spans="1:23" x14ac:dyDescent="0.25">
      <c r="A2350" t="s">
        <v>168</v>
      </c>
      <c r="B2350" t="s">
        <v>169</v>
      </c>
      <c r="C2350" t="s">
        <v>7</v>
      </c>
      <c r="D2350" t="s">
        <v>504</v>
      </c>
      <c r="E2350" t="s">
        <v>1538</v>
      </c>
      <c r="F2350" t="s">
        <v>1988</v>
      </c>
      <c r="H2350" t="s">
        <v>1907</v>
      </c>
      <c r="I2350" t="s">
        <v>1649</v>
      </c>
      <c r="J2350" t="s">
        <v>1650</v>
      </c>
      <c r="K2350" t="s">
        <v>1651</v>
      </c>
      <c r="L2350" s="117">
        <v>1</v>
      </c>
      <c r="M2350" s="117">
        <v>1</v>
      </c>
      <c r="N2350" s="117">
        <v>1</v>
      </c>
      <c r="O2350" s="117">
        <v>1</v>
      </c>
      <c r="P2350" s="112"/>
      <c r="Q2350" s="112"/>
      <c r="R2350" s="112"/>
      <c r="S2350" s="112"/>
      <c r="T2350" s="112"/>
      <c r="U2350" s="112"/>
      <c r="V2350" s="112"/>
      <c r="W2350" s="112"/>
    </row>
    <row r="2351" spans="1:23" x14ac:dyDescent="0.25">
      <c r="A2351" t="s">
        <v>168</v>
      </c>
      <c r="B2351" t="s">
        <v>169</v>
      </c>
      <c r="C2351" t="s">
        <v>7</v>
      </c>
      <c r="D2351" t="s">
        <v>504</v>
      </c>
      <c r="E2351" t="s">
        <v>1538</v>
      </c>
      <c r="F2351" t="s">
        <v>1988</v>
      </c>
      <c r="H2351" t="s">
        <v>1908</v>
      </c>
      <c r="I2351" t="s">
        <v>1677</v>
      </c>
      <c r="J2351" t="s">
        <v>1653</v>
      </c>
      <c r="K2351" t="s">
        <v>1678</v>
      </c>
      <c r="L2351" s="117">
        <v>1</v>
      </c>
      <c r="M2351" s="117">
        <v>0</v>
      </c>
      <c r="N2351" s="117">
        <v>1</v>
      </c>
      <c r="O2351" s="117">
        <v>0</v>
      </c>
      <c r="P2351" s="112"/>
      <c r="Q2351" s="112"/>
      <c r="R2351" s="112"/>
      <c r="S2351" s="112"/>
      <c r="T2351" s="112"/>
      <c r="U2351" s="112"/>
      <c r="V2351" s="112"/>
      <c r="W2351" s="112"/>
    </row>
    <row r="2352" spans="1:23" x14ac:dyDescent="0.25">
      <c r="A2352" t="s">
        <v>168</v>
      </c>
      <c r="B2352" t="s">
        <v>169</v>
      </c>
      <c r="C2352" t="s">
        <v>7</v>
      </c>
      <c r="D2352" t="s">
        <v>504</v>
      </c>
      <c r="E2352" t="s">
        <v>1538</v>
      </c>
      <c r="F2352" t="s">
        <v>1988</v>
      </c>
      <c r="H2352" t="s">
        <v>1909</v>
      </c>
      <c r="I2352" t="s">
        <v>1744</v>
      </c>
      <c r="J2352" t="s">
        <v>1675</v>
      </c>
      <c r="K2352" t="s">
        <v>1745</v>
      </c>
      <c r="L2352" s="117">
        <v>1</v>
      </c>
      <c r="M2352" s="117">
        <v>1</v>
      </c>
      <c r="N2352" s="117">
        <v>1</v>
      </c>
      <c r="O2352" s="117">
        <v>1</v>
      </c>
      <c r="P2352" s="112"/>
      <c r="Q2352" s="112"/>
      <c r="R2352" s="112"/>
      <c r="S2352" s="112"/>
      <c r="T2352" s="112"/>
      <c r="U2352" s="112"/>
      <c r="V2352" s="112"/>
      <c r="W2352" s="112"/>
    </row>
    <row r="2353" spans="1:23" x14ac:dyDescent="0.25">
      <c r="A2353" t="s">
        <v>168</v>
      </c>
      <c r="B2353" t="s">
        <v>169</v>
      </c>
      <c r="C2353" t="s">
        <v>7</v>
      </c>
      <c r="D2353" t="s">
        <v>504</v>
      </c>
      <c r="E2353" t="s">
        <v>1538</v>
      </c>
      <c r="F2353" t="s">
        <v>1988</v>
      </c>
      <c r="H2353" t="s">
        <v>1910</v>
      </c>
      <c r="I2353" t="s">
        <v>1710</v>
      </c>
      <c r="J2353" t="s">
        <v>1653</v>
      </c>
      <c r="K2353" t="s">
        <v>1711</v>
      </c>
      <c r="L2353" s="117">
        <v>1</v>
      </c>
      <c r="M2353" s="117">
        <v>1</v>
      </c>
      <c r="N2353" s="117">
        <v>1</v>
      </c>
      <c r="O2353" s="117">
        <v>1</v>
      </c>
      <c r="P2353" s="112"/>
      <c r="Q2353" s="112"/>
      <c r="R2353" s="112"/>
      <c r="S2353" s="112"/>
      <c r="T2353" s="112"/>
      <c r="U2353" s="112"/>
      <c r="V2353" s="112"/>
      <c r="W2353" s="112"/>
    </row>
    <row r="2354" spans="1:23" x14ac:dyDescent="0.25">
      <c r="A2354" t="s">
        <v>168</v>
      </c>
      <c r="B2354" t="s">
        <v>169</v>
      </c>
      <c r="C2354" t="s">
        <v>7</v>
      </c>
      <c r="D2354" t="s">
        <v>504</v>
      </c>
      <c r="E2354" t="s">
        <v>1538</v>
      </c>
      <c r="F2354" t="s">
        <v>1988</v>
      </c>
      <c r="H2354" t="s">
        <v>1911</v>
      </c>
      <c r="I2354" t="s">
        <v>1720</v>
      </c>
      <c r="J2354" t="s">
        <v>1643</v>
      </c>
      <c r="K2354" t="s">
        <v>1721</v>
      </c>
      <c r="L2354" s="117">
        <v>1</v>
      </c>
      <c r="M2354" s="117">
        <v>1</v>
      </c>
      <c r="N2354" s="117">
        <v>1</v>
      </c>
      <c r="O2354" s="117">
        <v>1</v>
      </c>
      <c r="P2354" s="112"/>
      <c r="Q2354" s="112"/>
      <c r="R2354" s="112"/>
      <c r="S2354" s="112"/>
      <c r="T2354" s="112"/>
      <c r="U2354" s="112"/>
      <c r="V2354" s="112"/>
      <c r="W2354" s="112"/>
    </row>
    <row r="2355" spans="1:23" x14ac:dyDescent="0.25">
      <c r="A2355" t="s">
        <v>168</v>
      </c>
      <c r="B2355" t="s">
        <v>169</v>
      </c>
      <c r="C2355" t="s">
        <v>7</v>
      </c>
      <c r="D2355" t="s">
        <v>504</v>
      </c>
      <c r="E2355" t="s">
        <v>1538</v>
      </c>
      <c r="F2355" t="s">
        <v>1988</v>
      </c>
      <c r="H2355" t="s">
        <v>1912</v>
      </c>
      <c r="I2355" t="s">
        <v>1722</v>
      </c>
      <c r="J2355" t="s">
        <v>1696</v>
      </c>
      <c r="K2355" t="s">
        <v>1723</v>
      </c>
      <c r="L2355" s="117">
        <v>1</v>
      </c>
      <c r="M2355" s="117">
        <v>1</v>
      </c>
      <c r="N2355" s="117">
        <v>1</v>
      </c>
      <c r="O2355" s="117">
        <v>1</v>
      </c>
      <c r="P2355" s="112"/>
      <c r="Q2355" s="112"/>
      <c r="R2355" s="112"/>
      <c r="S2355" s="112"/>
      <c r="T2355" s="112"/>
      <c r="U2355" s="112"/>
      <c r="V2355" s="112"/>
      <c r="W2355" s="112"/>
    </row>
    <row r="2356" spans="1:23" x14ac:dyDescent="0.25">
      <c r="A2356" t="s">
        <v>168</v>
      </c>
      <c r="B2356" t="s">
        <v>169</v>
      </c>
      <c r="C2356" t="s">
        <v>7</v>
      </c>
      <c r="D2356" t="s">
        <v>504</v>
      </c>
      <c r="E2356" t="s">
        <v>1538</v>
      </c>
      <c r="F2356" t="s">
        <v>1988</v>
      </c>
      <c r="H2356" t="s">
        <v>1913</v>
      </c>
      <c r="I2356" t="s">
        <v>1712</v>
      </c>
      <c r="J2356" t="s">
        <v>1653</v>
      </c>
      <c r="K2356" t="s">
        <v>1713</v>
      </c>
      <c r="L2356" s="117">
        <v>1</v>
      </c>
      <c r="M2356" s="117">
        <v>1</v>
      </c>
      <c r="N2356" s="117">
        <v>1</v>
      </c>
      <c r="O2356" s="117">
        <v>1</v>
      </c>
      <c r="P2356" s="112"/>
      <c r="Q2356" s="112"/>
      <c r="R2356" s="112"/>
      <c r="S2356" s="112"/>
      <c r="T2356" s="112"/>
      <c r="U2356" s="112"/>
      <c r="V2356" s="112"/>
      <c r="W2356" s="112"/>
    </row>
    <row r="2357" spans="1:23" x14ac:dyDescent="0.25">
      <c r="A2357" t="s">
        <v>168</v>
      </c>
      <c r="B2357" t="s">
        <v>169</v>
      </c>
      <c r="C2357" t="s">
        <v>7</v>
      </c>
      <c r="D2357" t="s">
        <v>504</v>
      </c>
      <c r="E2357" t="s">
        <v>1538</v>
      </c>
      <c r="F2357" t="s">
        <v>1988</v>
      </c>
      <c r="H2357" t="s">
        <v>1914</v>
      </c>
      <c r="I2357" t="s">
        <v>1663</v>
      </c>
      <c r="J2357" t="s">
        <v>1653</v>
      </c>
      <c r="K2357" t="s">
        <v>1664</v>
      </c>
      <c r="L2357" s="117">
        <v>1</v>
      </c>
      <c r="M2357" s="117">
        <v>0</v>
      </c>
      <c r="N2357" s="117">
        <v>1</v>
      </c>
      <c r="O2357" s="117">
        <v>0</v>
      </c>
      <c r="P2357" s="112"/>
      <c r="Q2357" s="112"/>
      <c r="R2357" s="112"/>
      <c r="S2357" s="112"/>
      <c r="T2357" s="112"/>
      <c r="U2357" s="112"/>
      <c r="V2357" s="112"/>
      <c r="W2357" s="112"/>
    </row>
    <row r="2358" spans="1:23" x14ac:dyDescent="0.25">
      <c r="A2358" t="s">
        <v>168</v>
      </c>
      <c r="B2358" t="s">
        <v>169</v>
      </c>
      <c r="C2358" t="s">
        <v>7</v>
      </c>
      <c r="D2358" t="s">
        <v>504</v>
      </c>
      <c r="E2358" t="s">
        <v>1538</v>
      </c>
      <c r="F2358" t="s">
        <v>1988</v>
      </c>
      <c r="H2358" t="s">
        <v>1915</v>
      </c>
      <c r="I2358" t="s">
        <v>1681</v>
      </c>
      <c r="J2358" t="s">
        <v>1653</v>
      </c>
      <c r="K2358" t="s">
        <v>1682</v>
      </c>
      <c r="L2358" s="117">
        <v>1</v>
      </c>
      <c r="M2358" s="117">
        <v>1</v>
      </c>
      <c r="N2358" s="117">
        <v>1</v>
      </c>
      <c r="O2358" s="117">
        <v>1</v>
      </c>
      <c r="P2358" s="112"/>
      <c r="Q2358" s="112"/>
      <c r="R2358" s="112"/>
      <c r="S2358" s="112"/>
      <c r="T2358" s="112"/>
      <c r="U2358" s="112"/>
      <c r="V2358" s="112"/>
      <c r="W2358" s="112"/>
    </row>
    <row r="2359" spans="1:23" x14ac:dyDescent="0.25">
      <c r="A2359" t="s">
        <v>168</v>
      </c>
      <c r="B2359" t="s">
        <v>169</v>
      </c>
      <c r="C2359" t="s">
        <v>7</v>
      </c>
      <c r="D2359" t="s">
        <v>504</v>
      </c>
      <c r="E2359" t="s">
        <v>1538</v>
      </c>
      <c r="F2359" t="s">
        <v>1988</v>
      </c>
      <c r="H2359" t="s">
        <v>1916</v>
      </c>
      <c r="I2359" t="s">
        <v>1698</v>
      </c>
      <c r="J2359" t="s">
        <v>1653</v>
      </c>
      <c r="K2359" t="s">
        <v>1699</v>
      </c>
      <c r="L2359" s="117">
        <v>1</v>
      </c>
      <c r="M2359" s="117">
        <v>0</v>
      </c>
      <c r="N2359" s="117">
        <v>1</v>
      </c>
      <c r="O2359" s="117">
        <v>0</v>
      </c>
      <c r="P2359" s="112"/>
      <c r="Q2359" s="112"/>
      <c r="R2359" s="112"/>
      <c r="S2359" s="112"/>
      <c r="T2359" s="112"/>
      <c r="U2359" s="112"/>
      <c r="V2359" s="112"/>
      <c r="W2359" s="112"/>
    </row>
    <row r="2360" spans="1:23" x14ac:dyDescent="0.25">
      <c r="A2360" t="s">
        <v>168</v>
      </c>
      <c r="B2360" t="s">
        <v>169</v>
      </c>
      <c r="C2360" t="s">
        <v>7</v>
      </c>
      <c r="D2360" t="s">
        <v>504</v>
      </c>
      <c r="E2360" t="s">
        <v>1538</v>
      </c>
      <c r="F2360" t="s">
        <v>1988</v>
      </c>
      <c r="H2360" t="s">
        <v>1917</v>
      </c>
      <c r="I2360" t="s">
        <v>1652</v>
      </c>
      <c r="J2360" t="s">
        <v>1653</v>
      </c>
      <c r="K2360" t="s">
        <v>1654</v>
      </c>
      <c r="L2360" s="117">
        <v>1</v>
      </c>
      <c r="M2360" s="117">
        <v>1</v>
      </c>
      <c r="N2360" s="117">
        <v>1</v>
      </c>
      <c r="O2360" s="117">
        <v>1</v>
      </c>
      <c r="P2360" s="112"/>
      <c r="Q2360" s="112"/>
      <c r="R2360" s="112"/>
      <c r="S2360" s="112"/>
      <c r="T2360" s="112"/>
      <c r="U2360" s="112"/>
      <c r="V2360" s="112"/>
      <c r="W2360" s="112"/>
    </row>
    <row r="2361" spans="1:23" x14ac:dyDescent="0.25">
      <c r="A2361" t="s">
        <v>172</v>
      </c>
      <c r="B2361" t="s">
        <v>173</v>
      </c>
      <c r="C2361" t="s">
        <v>7</v>
      </c>
      <c r="D2361" t="s">
        <v>508</v>
      </c>
      <c r="E2361" t="s">
        <v>1540</v>
      </c>
      <c r="F2361" t="s">
        <v>1988</v>
      </c>
      <c r="H2361" t="s">
        <v>1906</v>
      </c>
      <c r="I2361" t="s">
        <v>1655</v>
      </c>
      <c r="J2361" t="s">
        <v>1643</v>
      </c>
      <c r="K2361" t="s">
        <v>1656</v>
      </c>
      <c r="L2361" s="117">
        <v>1</v>
      </c>
      <c r="M2361" s="117">
        <v>0</v>
      </c>
      <c r="N2361" s="117">
        <v>1</v>
      </c>
      <c r="O2361" s="117">
        <v>0</v>
      </c>
      <c r="P2361" s="112"/>
      <c r="Q2361" s="112"/>
      <c r="R2361" s="112"/>
      <c r="S2361" s="112"/>
      <c r="T2361" s="112"/>
      <c r="U2361" s="112"/>
      <c r="V2361" s="112"/>
      <c r="W2361" s="112"/>
    </row>
    <row r="2362" spans="1:23" x14ac:dyDescent="0.25">
      <c r="A2362" t="s">
        <v>174</v>
      </c>
      <c r="B2362" t="s">
        <v>173</v>
      </c>
      <c r="C2362" t="s">
        <v>8</v>
      </c>
      <c r="D2362" t="s">
        <v>508</v>
      </c>
      <c r="E2362" t="s">
        <v>1540</v>
      </c>
      <c r="F2362" t="s">
        <v>1988</v>
      </c>
      <c r="H2362" t="s">
        <v>1906</v>
      </c>
      <c r="I2362" t="s">
        <v>1647</v>
      </c>
      <c r="J2362" t="s">
        <v>1643</v>
      </c>
      <c r="K2362" t="s">
        <v>1648</v>
      </c>
      <c r="L2362" s="117">
        <v>1</v>
      </c>
      <c r="M2362" s="117">
        <v>0</v>
      </c>
      <c r="N2362" s="117">
        <v>1</v>
      </c>
      <c r="O2362" s="117">
        <v>0</v>
      </c>
      <c r="P2362" s="112"/>
      <c r="Q2362" s="112"/>
      <c r="R2362" s="112"/>
      <c r="S2362" s="112"/>
      <c r="T2362" s="112"/>
      <c r="U2362" s="112"/>
      <c r="V2362" s="112"/>
      <c r="W2362" s="112"/>
    </row>
    <row r="2363" spans="1:23" x14ac:dyDescent="0.25">
      <c r="A2363" t="s">
        <v>47</v>
      </c>
      <c r="B2363" t="s">
        <v>46</v>
      </c>
      <c r="C2363" t="s">
        <v>8</v>
      </c>
      <c r="D2363" t="s">
        <v>511</v>
      </c>
      <c r="E2363" t="s">
        <v>1542</v>
      </c>
      <c r="F2363" t="s">
        <v>1988</v>
      </c>
      <c r="H2363" t="s">
        <v>1906</v>
      </c>
      <c r="I2363" t="s">
        <v>1710</v>
      </c>
      <c r="J2363" t="s">
        <v>1653</v>
      </c>
      <c r="K2363" t="s">
        <v>1711</v>
      </c>
      <c r="L2363" s="117">
        <v>4</v>
      </c>
      <c r="M2363" s="117">
        <v>0</v>
      </c>
      <c r="N2363" s="117">
        <v>4</v>
      </c>
      <c r="O2363" s="117">
        <v>0</v>
      </c>
      <c r="P2363" s="112"/>
      <c r="Q2363" s="112"/>
      <c r="R2363" s="112"/>
      <c r="S2363" s="112"/>
      <c r="T2363" s="112"/>
      <c r="U2363" s="112"/>
      <c r="V2363" s="112"/>
      <c r="W2363" s="112"/>
    </row>
    <row r="2364" spans="1:23" x14ac:dyDescent="0.25">
      <c r="A2364" t="s">
        <v>47</v>
      </c>
      <c r="B2364" t="s">
        <v>46</v>
      </c>
      <c r="C2364" t="s">
        <v>8</v>
      </c>
      <c r="D2364" t="s">
        <v>511</v>
      </c>
      <c r="E2364" t="s">
        <v>1542</v>
      </c>
      <c r="F2364" t="s">
        <v>1988</v>
      </c>
      <c r="H2364" t="s">
        <v>1907</v>
      </c>
      <c r="I2364" t="s">
        <v>1750</v>
      </c>
      <c r="J2364" t="s">
        <v>1643</v>
      </c>
      <c r="K2364" t="s">
        <v>1751</v>
      </c>
      <c r="L2364" s="117">
        <v>0</v>
      </c>
      <c r="M2364" s="117">
        <v>0</v>
      </c>
      <c r="N2364" s="117">
        <v>0</v>
      </c>
      <c r="O2364" s="117">
        <v>0</v>
      </c>
      <c r="P2364" s="112"/>
      <c r="Q2364" s="112"/>
      <c r="R2364" s="112"/>
      <c r="S2364" s="112"/>
      <c r="T2364" s="112"/>
      <c r="U2364" s="112"/>
      <c r="V2364" s="112"/>
      <c r="W2364" s="112"/>
    </row>
    <row r="2365" spans="1:23" x14ac:dyDescent="0.25">
      <c r="A2365" t="s">
        <v>22</v>
      </c>
      <c r="B2365" t="s">
        <v>23</v>
      </c>
      <c r="C2365" t="s">
        <v>7</v>
      </c>
      <c r="D2365" t="s">
        <v>1470</v>
      </c>
      <c r="E2365" t="s">
        <v>1546</v>
      </c>
      <c r="F2365" t="s">
        <v>1988</v>
      </c>
      <c r="H2365" t="s">
        <v>1906</v>
      </c>
      <c r="I2365" t="s">
        <v>1720</v>
      </c>
      <c r="J2365" t="s">
        <v>1643</v>
      </c>
      <c r="K2365" t="s">
        <v>1721</v>
      </c>
      <c r="L2365" s="117">
        <v>4</v>
      </c>
      <c r="M2365" s="117">
        <v>1</v>
      </c>
      <c r="N2365" s="117">
        <v>4</v>
      </c>
      <c r="O2365" s="117">
        <v>1</v>
      </c>
      <c r="P2365" s="112"/>
      <c r="Q2365" s="112"/>
      <c r="R2365" s="112"/>
      <c r="S2365" s="112"/>
      <c r="T2365" s="112"/>
      <c r="U2365" s="112"/>
      <c r="V2365" s="112"/>
      <c r="W2365" s="112"/>
    </row>
    <row r="2366" spans="1:23" x14ac:dyDescent="0.25">
      <c r="A2366" t="s">
        <v>22</v>
      </c>
      <c r="B2366" t="s">
        <v>23</v>
      </c>
      <c r="C2366" t="s">
        <v>7</v>
      </c>
      <c r="D2366" t="s">
        <v>1470</v>
      </c>
      <c r="E2366" t="s">
        <v>1546</v>
      </c>
      <c r="F2366" t="s">
        <v>1988</v>
      </c>
      <c r="H2366" t="s">
        <v>1907</v>
      </c>
      <c r="I2366" t="s">
        <v>1710</v>
      </c>
      <c r="J2366" t="s">
        <v>1653</v>
      </c>
      <c r="K2366" t="s">
        <v>1711</v>
      </c>
      <c r="L2366" s="117">
        <v>3</v>
      </c>
      <c r="M2366" s="117">
        <v>1</v>
      </c>
      <c r="N2366" s="117">
        <v>3</v>
      </c>
      <c r="O2366" s="117">
        <v>1</v>
      </c>
      <c r="P2366" s="112"/>
      <c r="Q2366" s="112"/>
      <c r="R2366" s="112"/>
      <c r="S2366" s="112"/>
      <c r="T2366" s="112"/>
      <c r="U2366" s="112"/>
      <c r="V2366" s="112"/>
      <c r="W2366" s="112"/>
    </row>
    <row r="2367" spans="1:23" x14ac:dyDescent="0.25">
      <c r="A2367" t="s">
        <v>22</v>
      </c>
      <c r="B2367" t="s">
        <v>23</v>
      </c>
      <c r="C2367" t="s">
        <v>7</v>
      </c>
      <c r="D2367" t="s">
        <v>1470</v>
      </c>
      <c r="E2367" t="s">
        <v>1546</v>
      </c>
      <c r="F2367" t="s">
        <v>1988</v>
      </c>
      <c r="H2367" t="s">
        <v>1908</v>
      </c>
      <c r="I2367" t="s">
        <v>1702</v>
      </c>
      <c r="J2367" t="s">
        <v>1653</v>
      </c>
      <c r="K2367" t="s">
        <v>1703</v>
      </c>
      <c r="L2367" s="117">
        <v>2</v>
      </c>
      <c r="M2367" s="117">
        <v>2</v>
      </c>
      <c r="N2367" s="117">
        <v>2</v>
      </c>
      <c r="O2367" s="117">
        <v>2</v>
      </c>
      <c r="P2367" s="112"/>
      <c r="Q2367" s="112"/>
      <c r="R2367" s="112"/>
      <c r="S2367" s="112"/>
      <c r="T2367" s="112"/>
      <c r="U2367" s="112"/>
      <c r="V2367" s="112"/>
      <c r="W2367" s="112"/>
    </row>
    <row r="2368" spans="1:23" x14ac:dyDescent="0.25">
      <c r="A2368" t="s">
        <v>22</v>
      </c>
      <c r="B2368" t="s">
        <v>23</v>
      </c>
      <c r="C2368" t="s">
        <v>7</v>
      </c>
      <c r="D2368" t="s">
        <v>1470</v>
      </c>
      <c r="E2368" t="s">
        <v>1546</v>
      </c>
      <c r="F2368" t="s">
        <v>1988</v>
      </c>
      <c r="H2368" t="s">
        <v>1909</v>
      </c>
      <c r="I2368" t="s">
        <v>1728</v>
      </c>
      <c r="J2368" t="s">
        <v>1643</v>
      </c>
      <c r="K2368" t="s">
        <v>1729</v>
      </c>
      <c r="L2368" s="117">
        <v>1</v>
      </c>
      <c r="M2368" s="117">
        <v>0</v>
      </c>
      <c r="N2368" s="117">
        <v>1</v>
      </c>
      <c r="O2368" s="117">
        <v>0</v>
      </c>
      <c r="P2368" s="112"/>
      <c r="Q2368" s="112"/>
      <c r="R2368" s="112"/>
      <c r="S2368" s="112"/>
      <c r="T2368" s="112"/>
      <c r="U2368" s="112"/>
      <c r="V2368" s="112"/>
      <c r="W2368" s="112"/>
    </row>
    <row r="2369" spans="1:23" x14ac:dyDescent="0.25">
      <c r="A2369" t="s">
        <v>22</v>
      </c>
      <c r="B2369" t="s">
        <v>23</v>
      </c>
      <c r="C2369" t="s">
        <v>7</v>
      </c>
      <c r="D2369" t="s">
        <v>1470</v>
      </c>
      <c r="E2369" t="s">
        <v>1546</v>
      </c>
      <c r="F2369" t="s">
        <v>1988</v>
      </c>
      <c r="H2369" t="s">
        <v>1910</v>
      </c>
      <c r="I2369" t="s">
        <v>1691</v>
      </c>
      <c r="J2369" t="s">
        <v>1653</v>
      </c>
      <c r="K2369" t="s">
        <v>1692</v>
      </c>
      <c r="L2369" s="117">
        <v>2</v>
      </c>
      <c r="M2369" s="117">
        <v>0</v>
      </c>
      <c r="N2369" s="117">
        <v>2</v>
      </c>
      <c r="O2369" s="117">
        <v>0</v>
      </c>
      <c r="P2369" s="112"/>
      <c r="Q2369" s="112"/>
      <c r="R2369" s="112"/>
      <c r="S2369" s="112"/>
      <c r="T2369" s="112"/>
      <c r="U2369" s="112"/>
      <c r="V2369" s="112"/>
      <c r="W2369" s="112"/>
    </row>
    <row r="2370" spans="1:23" x14ac:dyDescent="0.25">
      <c r="A2370" t="s">
        <v>22</v>
      </c>
      <c r="B2370" t="s">
        <v>23</v>
      </c>
      <c r="C2370" t="s">
        <v>7</v>
      </c>
      <c r="D2370" t="s">
        <v>1470</v>
      </c>
      <c r="E2370" t="s">
        <v>1546</v>
      </c>
      <c r="F2370" t="s">
        <v>1988</v>
      </c>
      <c r="H2370" t="s">
        <v>1911</v>
      </c>
      <c r="I2370" t="s">
        <v>1672</v>
      </c>
      <c r="J2370" t="s">
        <v>1643</v>
      </c>
      <c r="K2370" t="s">
        <v>1673</v>
      </c>
      <c r="L2370" s="117">
        <v>1</v>
      </c>
      <c r="M2370" s="117">
        <v>0</v>
      </c>
      <c r="N2370" s="117">
        <v>1</v>
      </c>
      <c r="O2370" s="117">
        <v>0</v>
      </c>
      <c r="P2370" s="112"/>
      <c r="Q2370" s="112"/>
      <c r="R2370" s="112"/>
      <c r="S2370" s="112"/>
      <c r="T2370" s="112"/>
      <c r="U2370" s="112"/>
      <c r="V2370" s="112"/>
      <c r="W2370" s="112"/>
    </row>
    <row r="2371" spans="1:23" x14ac:dyDescent="0.25">
      <c r="A2371" t="s">
        <v>22</v>
      </c>
      <c r="B2371" t="s">
        <v>23</v>
      </c>
      <c r="C2371" t="s">
        <v>7</v>
      </c>
      <c r="D2371" t="s">
        <v>1470</v>
      </c>
      <c r="E2371" t="s">
        <v>1546</v>
      </c>
      <c r="F2371" t="s">
        <v>1988</v>
      </c>
      <c r="H2371" t="s">
        <v>1912</v>
      </c>
      <c r="I2371" t="s">
        <v>1722</v>
      </c>
      <c r="J2371" t="s">
        <v>1696</v>
      </c>
      <c r="K2371" t="s">
        <v>1723</v>
      </c>
      <c r="L2371" s="117">
        <v>1</v>
      </c>
      <c r="M2371" s="117">
        <v>0</v>
      </c>
      <c r="N2371" s="117">
        <v>1</v>
      </c>
      <c r="O2371" s="117">
        <v>0</v>
      </c>
      <c r="P2371" s="112"/>
      <c r="Q2371" s="112"/>
      <c r="R2371" s="112"/>
      <c r="S2371" s="112"/>
      <c r="T2371" s="112"/>
      <c r="U2371" s="112"/>
      <c r="V2371" s="112"/>
      <c r="W2371" s="112"/>
    </row>
    <row r="2372" spans="1:23" x14ac:dyDescent="0.25">
      <c r="A2372" t="s">
        <v>22</v>
      </c>
      <c r="B2372" t="s">
        <v>23</v>
      </c>
      <c r="C2372" t="s">
        <v>7</v>
      </c>
      <c r="D2372" t="s">
        <v>1470</v>
      </c>
      <c r="E2372" t="s">
        <v>1546</v>
      </c>
      <c r="F2372" t="s">
        <v>1988</v>
      </c>
      <c r="H2372" t="s">
        <v>1913</v>
      </c>
      <c r="I2372" t="s">
        <v>1698</v>
      </c>
      <c r="J2372" t="s">
        <v>1653</v>
      </c>
      <c r="K2372" t="s">
        <v>1699</v>
      </c>
      <c r="L2372" s="117">
        <v>1</v>
      </c>
      <c r="M2372" s="117">
        <v>1</v>
      </c>
      <c r="N2372" s="117">
        <v>1</v>
      </c>
      <c r="O2372" s="117">
        <v>1</v>
      </c>
      <c r="P2372" s="112"/>
      <c r="Q2372" s="112"/>
      <c r="R2372" s="112"/>
      <c r="S2372" s="112"/>
      <c r="T2372" s="112"/>
      <c r="U2372" s="112"/>
      <c r="V2372" s="112"/>
      <c r="W2372" s="112"/>
    </row>
    <row r="2373" spans="1:23" x14ac:dyDescent="0.25">
      <c r="A2373" t="s">
        <v>38</v>
      </c>
      <c r="B2373" t="s">
        <v>39</v>
      </c>
      <c r="C2373" t="s">
        <v>7</v>
      </c>
      <c r="D2373" t="s">
        <v>1476</v>
      </c>
      <c r="E2373" t="s">
        <v>1551</v>
      </c>
      <c r="F2373" t="s">
        <v>1988</v>
      </c>
      <c r="H2373" t="s">
        <v>1906</v>
      </c>
      <c r="I2373" t="s">
        <v>1681</v>
      </c>
      <c r="J2373" t="s">
        <v>1653</v>
      </c>
      <c r="K2373" t="s">
        <v>1682</v>
      </c>
      <c r="L2373" s="117">
        <v>2</v>
      </c>
      <c r="M2373" s="117">
        <v>2</v>
      </c>
      <c r="N2373" s="117">
        <v>2</v>
      </c>
      <c r="O2373" s="117">
        <v>2</v>
      </c>
      <c r="P2373" s="112"/>
      <c r="Q2373" s="112"/>
      <c r="R2373" s="112"/>
      <c r="S2373" s="112"/>
      <c r="T2373" s="112"/>
      <c r="U2373" s="112"/>
      <c r="V2373" s="112"/>
      <c r="W2373" s="112"/>
    </row>
    <row r="2374" spans="1:23" x14ac:dyDescent="0.25">
      <c r="A2374" t="s">
        <v>38</v>
      </c>
      <c r="B2374" t="s">
        <v>39</v>
      </c>
      <c r="C2374" t="s">
        <v>7</v>
      </c>
      <c r="D2374" t="s">
        <v>1476</v>
      </c>
      <c r="E2374" t="s">
        <v>1551</v>
      </c>
      <c r="F2374" t="s">
        <v>1988</v>
      </c>
      <c r="H2374" t="s">
        <v>1907</v>
      </c>
      <c r="I2374" t="s">
        <v>1706</v>
      </c>
      <c r="J2374" t="s">
        <v>1653</v>
      </c>
      <c r="K2374" t="s">
        <v>1707</v>
      </c>
      <c r="L2374" s="117">
        <v>5</v>
      </c>
      <c r="M2374" s="117">
        <v>3</v>
      </c>
      <c r="N2374" s="117">
        <v>5</v>
      </c>
      <c r="O2374" s="117">
        <v>3</v>
      </c>
      <c r="P2374" s="112"/>
      <c r="Q2374" s="112"/>
      <c r="R2374" s="112"/>
      <c r="S2374" s="112"/>
      <c r="T2374" s="112"/>
      <c r="U2374" s="112"/>
      <c r="V2374" s="112"/>
      <c r="W2374" s="112"/>
    </row>
    <row r="2375" spans="1:23" x14ac:dyDescent="0.25">
      <c r="A2375" t="s">
        <v>38</v>
      </c>
      <c r="B2375" t="s">
        <v>39</v>
      </c>
      <c r="C2375" t="s">
        <v>7</v>
      </c>
      <c r="D2375" t="s">
        <v>1476</v>
      </c>
      <c r="E2375" t="s">
        <v>1551</v>
      </c>
      <c r="F2375" t="s">
        <v>1988</v>
      </c>
      <c r="H2375" t="s">
        <v>1908</v>
      </c>
      <c r="I2375" t="s">
        <v>1665</v>
      </c>
      <c r="J2375" t="s">
        <v>1653</v>
      </c>
      <c r="K2375" t="s">
        <v>1666</v>
      </c>
      <c r="L2375" s="117">
        <v>11</v>
      </c>
      <c r="M2375" s="117">
        <v>0</v>
      </c>
      <c r="N2375" s="117">
        <v>11</v>
      </c>
      <c r="O2375" s="117">
        <v>0</v>
      </c>
      <c r="P2375" s="112"/>
      <c r="Q2375" s="112"/>
      <c r="R2375" s="112"/>
      <c r="S2375" s="112"/>
      <c r="T2375" s="112"/>
      <c r="U2375" s="112"/>
      <c r="V2375" s="112"/>
      <c r="W2375" s="112"/>
    </row>
    <row r="2376" spans="1:23" x14ac:dyDescent="0.25">
      <c r="A2376" t="s">
        <v>38</v>
      </c>
      <c r="B2376" t="s">
        <v>39</v>
      </c>
      <c r="C2376" t="s">
        <v>7</v>
      </c>
      <c r="D2376" t="s">
        <v>1476</v>
      </c>
      <c r="E2376" t="s">
        <v>1551</v>
      </c>
      <c r="F2376" t="s">
        <v>1988</v>
      </c>
      <c r="H2376" t="s">
        <v>1909</v>
      </c>
      <c r="I2376" t="s">
        <v>1704</v>
      </c>
      <c r="J2376" t="s">
        <v>1653</v>
      </c>
      <c r="K2376" t="s">
        <v>1705</v>
      </c>
      <c r="L2376" s="117">
        <v>3</v>
      </c>
      <c r="M2376" s="117">
        <v>1</v>
      </c>
      <c r="N2376" s="117">
        <v>3</v>
      </c>
      <c r="O2376" s="117">
        <v>1</v>
      </c>
      <c r="P2376" s="112"/>
      <c r="Q2376" s="112"/>
      <c r="R2376" s="112"/>
      <c r="S2376" s="112"/>
      <c r="T2376" s="112"/>
      <c r="U2376" s="112"/>
      <c r="V2376" s="112"/>
      <c r="W2376" s="112"/>
    </row>
    <row r="2377" spans="1:23" x14ac:dyDescent="0.25">
      <c r="A2377" t="s">
        <v>38</v>
      </c>
      <c r="B2377" t="s">
        <v>39</v>
      </c>
      <c r="C2377" t="s">
        <v>7</v>
      </c>
      <c r="D2377" t="s">
        <v>1476</v>
      </c>
      <c r="E2377" t="s">
        <v>1551</v>
      </c>
      <c r="F2377" t="s">
        <v>1988</v>
      </c>
      <c r="H2377" t="s">
        <v>1910</v>
      </c>
      <c r="I2377" t="s">
        <v>1720</v>
      </c>
      <c r="J2377" t="s">
        <v>1643</v>
      </c>
      <c r="K2377" t="s">
        <v>1721</v>
      </c>
      <c r="L2377" s="117">
        <v>1</v>
      </c>
      <c r="M2377" s="117">
        <v>0</v>
      </c>
      <c r="N2377" s="117">
        <v>1</v>
      </c>
      <c r="O2377" s="117">
        <v>0</v>
      </c>
      <c r="P2377" s="112"/>
      <c r="Q2377" s="112"/>
      <c r="R2377" s="112"/>
      <c r="S2377" s="112"/>
      <c r="T2377" s="112"/>
      <c r="U2377" s="112"/>
      <c r="V2377" s="112"/>
      <c r="W2377" s="112"/>
    </row>
    <row r="2378" spans="1:23" x14ac:dyDescent="0.25">
      <c r="A2378" t="s">
        <v>38</v>
      </c>
      <c r="B2378" t="s">
        <v>39</v>
      </c>
      <c r="C2378" t="s">
        <v>7</v>
      </c>
      <c r="D2378" t="s">
        <v>1476</v>
      </c>
      <c r="E2378" t="s">
        <v>1551</v>
      </c>
      <c r="F2378" t="s">
        <v>1988</v>
      </c>
      <c r="H2378" t="s">
        <v>1911</v>
      </c>
      <c r="I2378" t="s">
        <v>1712</v>
      </c>
      <c r="J2378" t="s">
        <v>1653</v>
      </c>
      <c r="K2378" t="s">
        <v>1713</v>
      </c>
      <c r="L2378" s="117">
        <v>6</v>
      </c>
      <c r="M2378" s="117">
        <v>4</v>
      </c>
      <c r="N2378" s="117">
        <v>6</v>
      </c>
      <c r="O2378" s="117">
        <v>4</v>
      </c>
      <c r="P2378" s="112"/>
      <c r="Q2378" s="112"/>
      <c r="R2378" s="112"/>
      <c r="S2378" s="112"/>
      <c r="T2378" s="112"/>
      <c r="U2378" s="112"/>
      <c r="V2378" s="112"/>
      <c r="W2378" s="112"/>
    </row>
    <row r="2379" spans="1:23" x14ac:dyDescent="0.25">
      <c r="A2379" t="s">
        <v>38</v>
      </c>
      <c r="B2379" t="s">
        <v>39</v>
      </c>
      <c r="C2379" t="s">
        <v>7</v>
      </c>
      <c r="D2379" t="s">
        <v>1476</v>
      </c>
      <c r="E2379" t="s">
        <v>1551</v>
      </c>
      <c r="F2379" t="s">
        <v>1988</v>
      </c>
      <c r="H2379" t="s">
        <v>1912</v>
      </c>
      <c r="I2379" t="s">
        <v>1663</v>
      </c>
      <c r="J2379" t="s">
        <v>1653</v>
      </c>
      <c r="K2379" t="s">
        <v>1664</v>
      </c>
      <c r="L2379" s="117">
        <v>8</v>
      </c>
      <c r="M2379" s="117">
        <v>0</v>
      </c>
      <c r="N2379" s="117">
        <v>8</v>
      </c>
      <c r="O2379" s="117">
        <v>0</v>
      </c>
      <c r="P2379" s="112"/>
      <c r="Q2379" s="112"/>
      <c r="R2379" s="112"/>
      <c r="S2379" s="112"/>
      <c r="T2379" s="112"/>
      <c r="U2379" s="112"/>
      <c r="V2379" s="112"/>
      <c r="W2379" s="112"/>
    </row>
    <row r="2380" spans="1:23" x14ac:dyDescent="0.25">
      <c r="A2380" t="s">
        <v>38</v>
      </c>
      <c r="B2380" t="s">
        <v>39</v>
      </c>
      <c r="C2380" t="s">
        <v>7</v>
      </c>
      <c r="D2380" t="s">
        <v>1476</v>
      </c>
      <c r="E2380" t="s">
        <v>1551</v>
      </c>
      <c r="F2380" t="s">
        <v>1988</v>
      </c>
      <c r="H2380" t="s">
        <v>1913</v>
      </c>
      <c r="I2380" t="s">
        <v>1661</v>
      </c>
      <c r="J2380" t="s">
        <v>1653</v>
      </c>
      <c r="K2380" t="s">
        <v>1662</v>
      </c>
      <c r="L2380" s="117">
        <v>1</v>
      </c>
      <c r="M2380" s="117">
        <v>1</v>
      </c>
      <c r="N2380" s="117">
        <v>1</v>
      </c>
      <c r="O2380" s="117">
        <v>1</v>
      </c>
      <c r="P2380" s="112"/>
      <c r="Q2380" s="112"/>
      <c r="R2380" s="112"/>
      <c r="S2380" s="112"/>
      <c r="T2380" s="112"/>
      <c r="U2380" s="112"/>
      <c r="V2380" s="112"/>
      <c r="W2380" s="112"/>
    </row>
    <row r="2381" spans="1:23" x14ac:dyDescent="0.25">
      <c r="A2381" t="s">
        <v>38</v>
      </c>
      <c r="B2381" t="s">
        <v>39</v>
      </c>
      <c r="C2381" t="s">
        <v>7</v>
      </c>
      <c r="D2381" t="s">
        <v>1476</v>
      </c>
      <c r="E2381" t="s">
        <v>1551</v>
      </c>
      <c r="F2381" t="s">
        <v>1988</v>
      </c>
      <c r="H2381" t="s">
        <v>1914</v>
      </c>
      <c r="I2381" t="s">
        <v>1980</v>
      </c>
      <c r="J2381" t="s">
        <v>1643</v>
      </c>
      <c r="K2381" t="s">
        <v>1981</v>
      </c>
      <c r="L2381" s="117">
        <v>1</v>
      </c>
      <c r="M2381" s="117">
        <v>1</v>
      </c>
      <c r="N2381" s="117">
        <v>1</v>
      </c>
      <c r="O2381" s="117">
        <v>1</v>
      </c>
      <c r="P2381" s="112"/>
      <c r="Q2381" s="112"/>
      <c r="R2381" s="112"/>
      <c r="S2381" s="112"/>
      <c r="T2381" s="112"/>
      <c r="U2381" s="112"/>
      <c r="V2381" s="112"/>
      <c r="W2381" s="112"/>
    </row>
    <row r="2382" spans="1:23" x14ac:dyDescent="0.25">
      <c r="A2382" t="s">
        <v>38</v>
      </c>
      <c r="B2382" t="s">
        <v>39</v>
      </c>
      <c r="C2382" t="s">
        <v>7</v>
      </c>
      <c r="D2382" t="s">
        <v>1476</v>
      </c>
      <c r="E2382" t="s">
        <v>1551</v>
      </c>
      <c r="F2382" t="s">
        <v>1988</v>
      </c>
      <c r="H2382" t="s">
        <v>1915</v>
      </c>
      <c r="I2382" t="s">
        <v>1785</v>
      </c>
      <c r="J2382" t="s">
        <v>1653</v>
      </c>
      <c r="K2382" t="s">
        <v>1786</v>
      </c>
      <c r="L2382" s="117">
        <v>3</v>
      </c>
      <c r="M2382" s="117">
        <v>2</v>
      </c>
      <c r="N2382" s="117">
        <v>3</v>
      </c>
      <c r="O2382" s="117">
        <v>2</v>
      </c>
      <c r="P2382" s="112"/>
      <c r="Q2382" s="112"/>
      <c r="R2382" s="112"/>
      <c r="S2382" s="112"/>
      <c r="T2382" s="112"/>
      <c r="U2382" s="112"/>
      <c r="V2382" s="112"/>
      <c r="W2382" s="112"/>
    </row>
    <row r="2383" spans="1:23" x14ac:dyDescent="0.25">
      <c r="A2383" t="s">
        <v>38</v>
      </c>
      <c r="B2383" t="s">
        <v>39</v>
      </c>
      <c r="C2383" t="s">
        <v>7</v>
      </c>
      <c r="D2383" t="s">
        <v>1476</v>
      </c>
      <c r="E2383" t="s">
        <v>1551</v>
      </c>
      <c r="F2383" t="s">
        <v>1988</v>
      </c>
      <c r="H2383" t="s">
        <v>1916</v>
      </c>
      <c r="I2383" t="s">
        <v>1657</v>
      </c>
      <c r="J2383" t="s">
        <v>1653</v>
      </c>
      <c r="K2383" t="s">
        <v>1658</v>
      </c>
      <c r="L2383" s="117">
        <v>2</v>
      </c>
      <c r="M2383" s="117">
        <v>1</v>
      </c>
      <c r="N2383" s="117">
        <v>2</v>
      </c>
      <c r="O2383" s="117">
        <v>1</v>
      </c>
      <c r="P2383" s="112"/>
      <c r="Q2383" s="112"/>
      <c r="R2383" s="112"/>
      <c r="S2383" s="112"/>
      <c r="T2383" s="112"/>
      <c r="U2383" s="112"/>
      <c r="V2383" s="112"/>
      <c r="W2383" s="112"/>
    </row>
    <row r="2384" spans="1:23" x14ac:dyDescent="0.25">
      <c r="A2384" t="s">
        <v>38</v>
      </c>
      <c r="B2384" t="s">
        <v>39</v>
      </c>
      <c r="C2384" t="s">
        <v>7</v>
      </c>
      <c r="D2384" t="s">
        <v>1476</v>
      </c>
      <c r="E2384" t="s">
        <v>1551</v>
      </c>
      <c r="F2384" t="s">
        <v>1988</v>
      </c>
      <c r="H2384" t="s">
        <v>1917</v>
      </c>
      <c r="I2384" t="s">
        <v>1700</v>
      </c>
      <c r="J2384" t="s">
        <v>1653</v>
      </c>
      <c r="K2384" t="s">
        <v>1701</v>
      </c>
      <c r="L2384" s="117">
        <v>2</v>
      </c>
      <c r="M2384" s="117">
        <v>0</v>
      </c>
      <c r="N2384" s="117">
        <v>2</v>
      </c>
      <c r="O2384" s="117">
        <v>0</v>
      </c>
      <c r="P2384" s="112"/>
      <c r="Q2384" s="112"/>
      <c r="R2384" s="112"/>
      <c r="S2384" s="112"/>
      <c r="T2384" s="112"/>
      <c r="U2384" s="112"/>
      <c r="V2384" s="112"/>
      <c r="W2384" s="112"/>
    </row>
    <row r="2385" spans="1:23" x14ac:dyDescent="0.25">
      <c r="A2385" t="s">
        <v>38</v>
      </c>
      <c r="B2385" t="s">
        <v>39</v>
      </c>
      <c r="C2385" t="s">
        <v>7</v>
      </c>
      <c r="D2385" t="s">
        <v>1476</v>
      </c>
      <c r="E2385" t="s">
        <v>1551</v>
      </c>
      <c r="F2385" t="s">
        <v>1988</v>
      </c>
      <c r="H2385" t="s">
        <v>1918</v>
      </c>
      <c r="I2385" t="s">
        <v>1754</v>
      </c>
      <c r="J2385" t="s">
        <v>1670</v>
      </c>
      <c r="K2385" t="s">
        <v>1755</v>
      </c>
      <c r="L2385" s="117">
        <v>0</v>
      </c>
      <c r="M2385" s="117">
        <v>0</v>
      </c>
      <c r="N2385" s="117">
        <v>0</v>
      </c>
      <c r="O2385" s="117">
        <v>0</v>
      </c>
      <c r="P2385" s="112"/>
      <c r="Q2385" s="112"/>
      <c r="R2385" s="112"/>
      <c r="S2385" s="112"/>
      <c r="T2385" s="112"/>
      <c r="U2385" s="112"/>
      <c r="V2385" s="112"/>
      <c r="W2385" s="112"/>
    </row>
    <row r="2386" spans="1:23" x14ac:dyDescent="0.25">
      <c r="A2386" t="s">
        <v>38</v>
      </c>
      <c r="B2386" t="s">
        <v>39</v>
      </c>
      <c r="C2386" t="s">
        <v>7</v>
      </c>
      <c r="D2386" t="s">
        <v>1476</v>
      </c>
      <c r="E2386" t="s">
        <v>1551</v>
      </c>
      <c r="F2386" t="s">
        <v>1988</v>
      </c>
      <c r="H2386" t="s">
        <v>1919</v>
      </c>
      <c r="I2386" t="s">
        <v>1710</v>
      </c>
      <c r="J2386" t="s">
        <v>1653</v>
      </c>
      <c r="K2386" t="s">
        <v>1711</v>
      </c>
      <c r="L2386" s="117">
        <v>0</v>
      </c>
      <c r="M2386" s="117">
        <v>0</v>
      </c>
      <c r="N2386" s="117">
        <v>0</v>
      </c>
      <c r="O2386" s="117">
        <v>0</v>
      </c>
      <c r="P2386" s="112"/>
      <c r="Q2386" s="112"/>
      <c r="R2386" s="112"/>
      <c r="S2386" s="112"/>
      <c r="T2386" s="112"/>
      <c r="U2386" s="112"/>
      <c r="V2386" s="112"/>
      <c r="W2386" s="112"/>
    </row>
    <row r="2387" spans="1:23" x14ac:dyDescent="0.25">
      <c r="A2387" t="s">
        <v>38</v>
      </c>
      <c r="B2387" t="s">
        <v>39</v>
      </c>
      <c r="C2387" t="s">
        <v>7</v>
      </c>
      <c r="D2387" t="s">
        <v>1476</v>
      </c>
      <c r="E2387" t="s">
        <v>1551</v>
      </c>
      <c r="F2387" t="s">
        <v>1988</v>
      </c>
      <c r="H2387" t="s">
        <v>1920</v>
      </c>
      <c r="I2387" t="s">
        <v>1679</v>
      </c>
      <c r="J2387" t="s">
        <v>1675</v>
      </c>
      <c r="K2387" t="s">
        <v>1680</v>
      </c>
      <c r="L2387" s="117">
        <v>3</v>
      </c>
      <c r="M2387" s="117">
        <v>1</v>
      </c>
      <c r="N2387" s="117">
        <v>3</v>
      </c>
      <c r="O2387" s="117">
        <v>1</v>
      </c>
      <c r="P2387" s="112"/>
      <c r="Q2387" s="112"/>
      <c r="R2387" s="112"/>
      <c r="S2387" s="112"/>
      <c r="T2387" s="112"/>
      <c r="U2387" s="112"/>
      <c r="V2387" s="112"/>
      <c r="W2387" s="112"/>
    </row>
    <row r="2388" spans="1:23" x14ac:dyDescent="0.25">
      <c r="A2388" t="s">
        <v>38</v>
      </c>
      <c r="B2388" t="s">
        <v>39</v>
      </c>
      <c r="C2388" t="s">
        <v>7</v>
      </c>
      <c r="D2388" t="s">
        <v>1476</v>
      </c>
      <c r="E2388" t="s">
        <v>1551</v>
      </c>
      <c r="F2388" t="s">
        <v>1988</v>
      </c>
      <c r="H2388" t="s">
        <v>1975</v>
      </c>
      <c r="I2388" t="s">
        <v>1677</v>
      </c>
      <c r="J2388" t="s">
        <v>1653</v>
      </c>
      <c r="K2388" t="s">
        <v>1678</v>
      </c>
      <c r="L2388" s="117">
        <v>1</v>
      </c>
      <c r="M2388" s="117">
        <v>1</v>
      </c>
      <c r="N2388" s="117">
        <v>1</v>
      </c>
      <c r="O2388" s="117">
        <v>1</v>
      </c>
      <c r="P2388" s="112"/>
      <c r="Q2388" s="112"/>
      <c r="R2388" s="112"/>
      <c r="S2388" s="112"/>
      <c r="T2388" s="112"/>
      <c r="U2388" s="112"/>
      <c r="V2388" s="112"/>
      <c r="W2388" s="112"/>
    </row>
    <row r="2389" spans="1:23" x14ac:dyDescent="0.25">
      <c r="A2389" t="s">
        <v>41</v>
      </c>
      <c r="B2389" t="s">
        <v>42</v>
      </c>
      <c r="C2389" t="s">
        <v>7</v>
      </c>
      <c r="D2389" t="s">
        <v>524</v>
      </c>
      <c r="E2389" t="s">
        <v>1552</v>
      </c>
      <c r="F2389" t="s">
        <v>1988</v>
      </c>
      <c r="H2389" t="s">
        <v>1906</v>
      </c>
      <c r="I2389" t="s">
        <v>1677</v>
      </c>
      <c r="J2389" t="s">
        <v>1653</v>
      </c>
      <c r="K2389" t="s">
        <v>1678</v>
      </c>
      <c r="L2389" s="117">
        <v>0</v>
      </c>
      <c r="M2389" s="117">
        <v>0</v>
      </c>
      <c r="N2389" s="117">
        <v>0</v>
      </c>
      <c r="O2389" s="117">
        <v>0</v>
      </c>
      <c r="P2389" s="112"/>
      <c r="Q2389" s="112"/>
      <c r="R2389" s="112"/>
      <c r="S2389" s="112"/>
      <c r="T2389" s="112"/>
      <c r="U2389" s="112"/>
      <c r="V2389" s="112"/>
      <c r="W2389" s="112"/>
    </row>
    <row r="2390" spans="1:23" x14ac:dyDescent="0.25">
      <c r="A2390" t="s">
        <v>41</v>
      </c>
      <c r="B2390" t="s">
        <v>42</v>
      </c>
      <c r="C2390" t="s">
        <v>7</v>
      </c>
      <c r="D2390" t="s">
        <v>524</v>
      </c>
      <c r="E2390" t="s">
        <v>1552</v>
      </c>
      <c r="F2390" t="s">
        <v>1988</v>
      </c>
      <c r="H2390" t="s">
        <v>1907</v>
      </c>
      <c r="I2390" t="s">
        <v>1647</v>
      </c>
      <c r="J2390" t="s">
        <v>1643</v>
      </c>
      <c r="K2390" t="s">
        <v>1648</v>
      </c>
      <c r="L2390" s="117">
        <v>0</v>
      </c>
      <c r="M2390" s="117">
        <v>0</v>
      </c>
      <c r="N2390" s="117">
        <v>0</v>
      </c>
      <c r="O2390" s="117">
        <v>0</v>
      </c>
      <c r="P2390" s="112"/>
      <c r="Q2390" s="112"/>
      <c r="R2390" s="112"/>
      <c r="S2390" s="112"/>
      <c r="T2390" s="112"/>
      <c r="U2390" s="112"/>
      <c r="V2390" s="112"/>
      <c r="W2390" s="112"/>
    </row>
    <row r="2391" spans="1:23" x14ac:dyDescent="0.25">
      <c r="A2391" t="s">
        <v>1515</v>
      </c>
      <c r="B2391" t="s">
        <v>1614</v>
      </c>
      <c r="C2391" t="s">
        <v>7</v>
      </c>
      <c r="D2391" t="s">
        <v>1516</v>
      </c>
      <c r="E2391" t="s">
        <v>1577</v>
      </c>
      <c r="F2391" t="s">
        <v>1988</v>
      </c>
      <c r="H2391" t="s">
        <v>1906</v>
      </c>
      <c r="I2391" t="s">
        <v>1750</v>
      </c>
      <c r="J2391" t="s">
        <v>1643</v>
      </c>
      <c r="K2391" t="s">
        <v>1751</v>
      </c>
      <c r="L2391" s="117">
        <v>2</v>
      </c>
      <c r="M2391" s="117">
        <v>0</v>
      </c>
      <c r="N2391" s="117">
        <v>2</v>
      </c>
      <c r="O2391" s="117">
        <v>0</v>
      </c>
      <c r="P2391" s="112"/>
      <c r="Q2391" s="112"/>
      <c r="R2391" s="112"/>
      <c r="S2391" s="112"/>
      <c r="T2391" s="112"/>
      <c r="U2391" s="112"/>
      <c r="V2391" s="112"/>
      <c r="W2391" s="112"/>
    </row>
    <row r="2392" spans="1:23" x14ac:dyDescent="0.25">
      <c r="A2392" t="s">
        <v>1515</v>
      </c>
      <c r="B2392" t="s">
        <v>1614</v>
      </c>
      <c r="C2392" t="s">
        <v>7</v>
      </c>
      <c r="D2392" t="s">
        <v>1516</v>
      </c>
      <c r="E2392" t="s">
        <v>1577</v>
      </c>
      <c r="F2392" t="s">
        <v>1988</v>
      </c>
      <c r="H2392" t="s">
        <v>1907</v>
      </c>
      <c r="I2392" t="s">
        <v>1645</v>
      </c>
      <c r="J2392" t="s">
        <v>1643</v>
      </c>
      <c r="K2392" t="s">
        <v>1646</v>
      </c>
      <c r="L2392" s="117">
        <v>1</v>
      </c>
      <c r="M2392" s="117">
        <v>0</v>
      </c>
      <c r="N2392" s="117">
        <v>1</v>
      </c>
      <c r="O2392" s="117">
        <v>0</v>
      </c>
      <c r="P2392" s="112"/>
      <c r="Q2392" s="112"/>
      <c r="R2392" s="112"/>
      <c r="S2392" s="112"/>
      <c r="T2392" s="112"/>
      <c r="U2392" s="112"/>
      <c r="V2392" s="112"/>
      <c r="W2392" s="112"/>
    </row>
    <row r="2393" spans="1:23" x14ac:dyDescent="0.25">
      <c r="A2393" t="s">
        <v>1515</v>
      </c>
      <c r="B2393" t="s">
        <v>1614</v>
      </c>
      <c r="C2393" t="s">
        <v>7</v>
      </c>
      <c r="D2393" t="s">
        <v>1516</v>
      </c>
      <c r="E2393" t="s">
        <v>1577</v>
      </c>
      <c r="F2393" t="s">
        <v>1988</v>
      </c>
      <c r="H2393" t="s">
        <v>1908</v>
      </c>
      <c r="I2393" t="s">
        <v>1647</v>
      </c>
      <c r="J2393" t="s">
        <v>1643</v>
      </c>
      <c r="K2393" t="s">
        <v>1648</v>
      </c>
      <c r="L2393" s="117">
        <v>3</v>
      </c>
      <c r="M2393" s="117">
        <v>0</v>
      </c>
      <c r="N2393" s="117">
        <v>3</v>
      </c>
      <c r="O2393" s="117">
        <v>0</v>
      </c>
      <c r="P2393" s="112"/>
      <c r="Q2393" s="112"/>
      <c r="R2393" s="112"/>
      <c r="S2393" s="112"/>
      <c r="T2393" s="112"/>
      <c r="U2393" s="112"/>
      <c r="V2393" s="112"/>
      <c r="W2393" s="112"/>
    </row>
    <row r="2394" spans="1:23" x14ac:dyDescent="0.25">
      <c r="A2394" t="s">
        <v>1515</v>
      </c>
      <c r="B2394" t="s">
        <v>1614</v>
      </c>
      <c r="C2394" t="s">
        <v>7</v>
      </c>
      <c r="D2394" t="s">
        <v>1516</v>
      </c>
      <c r="E2394" t="s">
        <v>1577</v>
      </c>
      <c r="F2394" t="s">
        <v>1988</v>
      </c>
      <c r="H2394" t="s">
        <v>1909</v>
      </c>
      <c r="I2394" t="s">
        <v>1649</v>
      </c>
      <c r="J2394" t="s">
        <v>1650</v>
      </c>
      <c r="K2394" t="s">
        <v>1651</v>
      </c>
      <c r="L2394" s="117">
        <v>4</v>
      </c>
      <c r="M2394" s="117">
        <v>0</v>
      </c>
      <c r="N2394" s="117">
        <v>4</v>
      </c>
      <c r="O2394" s="117">
        <v>0</v>
      </c>
      <c r="P2394" s="112"/>
      <c r="Q2394" s="112"/>
      <c r="R2394" s="112"/>
      <c r="S2394" s="112"/>
      <c r="T2394" s="112"/>
      <c r="U2394" s="112"/>
      <c r="V2394" s="112"/>
      <c r="W2394" s="112"/>
    </row>
    <row r="2395" spans="1:23" x14ac:dyDescent="0.25">
      <c r="A2395" t="s">
        <v>1515</v>
      </c>
      <c r="B2395" t="s">
        <v>1614</v>
      </c>
      <c r="C2395" t="s">
        <v>7</v>
      </c>
      <c r="D2395" t="s">
        <v>1516</v>
      </c>
      <c r="E2395" t="s">
        <v>1577</v>
      </c>
      <c r="F2395" t="s">
        <v>1988</v>
      </c>
      <c r="H2395" t="s">
        <v>1910</v>
      </c>
      <c r="I2395" t="s">
        <v>1693</v>
      </c>
      <c r="J2395" t="s">
        <v>1650</v>
      </c>
      <c r="K2395" t="s">
        <v>1694</v>
      </c>
      <c r="L2395" s="117">
        <v>3</v>
      </c>
      <c r="M2395" s="117">
        <v>0</v>
      </c>
      <c r="N2395" s="117">
        <v>3</v>
      </c>
      <c r="O2395" s="117">
        <v>0</v>
      </c>
      <c r="P2395" s="112"/>
      <c r="Q2395" s="112"/>
      <c r="R2395" s="112"/>
      <c r="S2395" s="112"/>
      <c r="T2395" s="112"/>
      <c r="U2395" s="112"/>
      <c r="V2395" s="112"/>
      <c r="W2395" s="112"/>
    </row>
    <row r="2396" spans="1:23" x14ac:dyDescent="0.25">
      <c r="A2396" t="s">
        <v>1515</v>
      </c>
      <c r="B2396" t="s">
        <v>1614</v>
      </c>
      <c r="C2396" t="s">
        <v>7</v>
      </c>
      <c r="D2396" t="s">
        <v>1516</v>
      </c>
      <c r="E2396" t="s">
        <v>1577</v>
      </c>
      <c r="F2396" t="s">
        <v>1988</v>
      </c>
      <c r="H2396" t="s">
        <v>1911</v>
      </c>
      <c r="I2396" t="s">
        <v>1655</v>
      </c>
      <c r="J2396" t="s">
        <v>1643</v>
      </c>
      <c r="K2396" t="s">
        <v>1656</v>
      </c>
      <c r="L2396" s="117">
        <v>2</v>
      </c>
      <c r="M2396" s="117">
        <v>0</v>
      </c>
      <c r="N2396" s="117">
        <v>2</v>
      </c>
      <c r="O2396" s="117">
        <v>0</v>
      </c>
      <c r="P2396" s="112"/>
      <c r="Q2396" s="112"/>
      <c r="R2396" s="112"/>
      <c r="S2396" s="112"/>
      <c r="T2396" s="112"/>
      <c r="U2396" s="112"/>
      <c r="V2396" s="112"/>
      <c r="W2396" s="112"/>
    </row>
    <row r="2397" spans="1:23" x14ac:dyDescent="0.25">
      <c r="A2397" t="s">
        <v>1515</v>
      </c>
      <c r="B2397" t="s">
        <v>1614</v>
      </c>
      <c r="C2397" t="s">
        <v>7</v>
      </c>
      <c r="D2397" t="s">
        <v>1516</v>
      </c>
      <c r="E2397" t="s">
        <v>1577</v>
      </c>
      <c r="F2397" t="s">
        <v>1988</v>
      </c>
      <c r="H2397" t="s">
        <v>1912</v>
      </c>
      <c r="I2397" t="s">
        <v>1710</v>
      </c>
      <c r="J2397" t="s">
        <v>1653</v>
      </c>
      <c r="K2397" t="s">
        <v>1711</v>
      </c>
      <c r="L2397" s="117">
        <v>11</v>
      </c>
      <c r="M2397" s="117">
        <v>0</v>
      </c>
      <c r="N2397" s="117">
        <v>11</v>
      </c>
      <c r="O2397" s="117">
        <v>0</v>
      </c>
      <c r="P2397" s="112"/>
      <c r="Q2397" s="112"/>
      <c r="R2397" s="112"/>
      <c r="S2397" s="112"/>
      <c r="T2397" s="112"/>
      <c r="U2397" s="112"/>
      <c r="V2397" s="112"/>
      <c r="W2397" s="112"/>
    </row>
    <row r="2398" spans="1:23" x14ac:dyDescent="0.25">
      <c r="A2398" t="s">
        <v>1515</v>
      </c>
      <c r="B2398" t="s">
        <v>1614</v>
      </c>
      <c r="C2398" t="s">
        <v>7</v>
      </c>
      <c r="D2398" t="s">
        <v>1516</v>
      </c>
      <c r="E2398" t="s">
        <v>1577</v>
      </c>
      <c r="F2398" t="s">
        <v>1988</v>
      </c>
      <c r="H2398" t="s">
        <v>1913</v>
      </c>
      <c r="I2398" t="s">
        <v>1677</v>
      </c>
      <c r="J2398" t="s">
        <v>1653</v>
      </c>
      <c r="K2398" t="s">
        <v>1678</v>
      </c>
      <c r="L2398" s="117">
        <v>9</v>
      </c>
      <c r="M2398" s="117">
        <v>0</v>
      </c>
      <c r="N2398" s="117">
        <v>9</v>
      </c>
      <c r="O2398" s="117">
        <v>0</v>
      </c>
      <c r="P2398" s="112"/>
      <c r="Q2398" s="112"/>
      <c r="R2398" s="112"/>
      <c r="S2398" s="112"/>
      <c r="T2398" s="112"/>
      <c r="U2398" s="112"/>
      <c r="V2398" s="112"/>
      <c r="W2398" s="112"/>
    </row>
    <row r="2399" spans="1:23" x14ac:dyDescent="0.25">
      <c r="A2399" t="s">
        <v>1515</v>
      </c>
      <c r="B2399" t="s">
        <v>1614</v>
      </c>
      <c r="C2399" t="s">
        <v>7</v>
      </c>
      <c r="D2399" t="s">
        <v>1516</v>
      </c>
      <c r="E2399" t="s">
        <v>1577</v>
      </c>
      <c r="F2399" t="s">
        <v>1988</v>
      </c>
      <c r="H2399" t="s">
        <v>1914</v>
      </c>
      <c r="I2399" t="s">
        <v>1763</v>
      </c>
      <c r="J2399" t="s">
        <v>1653</v>
      </c>
      <c r="K2399" t="s">
        <v>1764</v>
      </c>
      <c r="L2399" s="117">
        <v>1</v>
      </c>
      <c r="M2399" s="117">
        <v>0</v>
      </c>
      <c r="N2399" s="117">
        <v>1</v>
      </c>
      <c r="O2399" s="117">
        <v>0</v>
      </c>
      <c r="P2399" s="112"/>
      <c r="Q2399" s="112"/>
      <c r="R2399" s="112"/>
      <c r="S2399" s="112"/>
      <c r="T2399" s="112"/>
      <c r="U2399" s="112"/>
      <c r="V2399" s="112"/>
      <c r="W2399" s="112"/>
    </row>
    <row r="2400" spans="1:23" x14ac:dyDescent="0.25">
      <c r="A2400" t="s">
        <v>1515</v>
      </c>
      <c r="B2400" t="s">
        <v>1614</v>
      </c>
      <c r="C2400" t="s">
        <v>7</v>
      </c>
      <c r="D2400" t="s">
        <v>1516</v>
      </c>
      <c r="E2400" t="s">
        <v>1577</v>
      </c>
      <c r="F2400" t="s">
        <v>1988</v>
      </c>
      <c r="H2400" t="s">
        <v>1915</v>
      </c>
      <c r="I2400" t="s">
        <v>1726</v>
      </c>
      <c r="J2400" t="s">
        <v>1653</v>
      </c>
      <c r="K2400" t="s">
        <v>1727</v>
      </c>
      <c r="L2400" s="117">
        <v>1</v>
      </c>
      <c r="M2400" s="117">
        <v>0</v>
      </c>
      <c r="N2400" s="117">
        <v>1</v>
      </c>
      <c r="O2400" s="117">
        <v>0</v>
      </c>
      <c r="P2400" s="112"/>
      <c r="Q2400" s="112"/>
      <c r="R2400" s="112"/>
      <c r="S2400" s="112"/>
      <c r="T2400" s="112"/>
      <c r="U2400" s="112"/>
      <c r="V2400" s="112"/>
      <c r="W2400" s="112"/>
    </row>
    <row r="2401" spans="1:23" x14ac:dyDescent="0.25">
      <c r="A2401" t="s">
        <v>1515</v>
      </c>
      <c r="B2401" t="s">
        <v>1614</v>
      </c>
      <c r="C2401" t="s">
        <v>7</v>
      </c>
      <c r="D2401" t="s">
        <v>1516</v>
      </c>
      <c r="E2401" t="s">
        <v>1577</v>
      </c>
      <c r="F2401" t="s">
        <v>1988</v>
      </c>
      <c r="H2401" t="s">
        <v>1916</v>
      </c>
      <c r="I2401" t="s">
        <v>1663</v>
      </c>
      <c r="J2401" t="s">
        <v>1653</v>
      </c>
      <c r="K2401" t="s">
        <v>1664</v>
      </c>
      <c r="L2401" s="117">
        <v>1</v>
      </c>
      <c r="M2401" s="117">
        <v>0</v>
      </c>
      <c r="N2401" s="117">
        <v>1</v>
      </c>
      <c r="O2401" s="117">
        <v>0</v>
      </c>
      <c r="P2401" s="112"/>
      <c r="Q2401" s="112"/>
      <c r="R2401" s="112"/>
      <c r="S2401" s="112"/>
      <c r="T2401" s="112"/>
      <c r="U2401" s="112"/>
      <c r="V2401" s="112"/>
      <c r="W2401" s="112"/>
    </row>
    <row r="2402" spans="1:23" x14ac:dyDescent="0.25">
      <c r="A2402" t="s">
        <v>1515</v>
      </c>
      <c r="B2402" t="s">
        <v>1614</v>
      </c>
      <c r="C2402" t="s">
        <v>7</v>
      </c>
      <c r="D2402" t="s">
        <v>1516</v>
      </c>
      <c r="E2402" t="s">
        <v>1577</v>
      </c>
      <c r="F2402" t="s">
        <v>1988</v>
      </c>
      <c r="H2402" t="s">
        <v>1917</v>
      </c>
      <c r="I2402" t="s">
        <v>1687</v>
      </c>
      <c r="J2402" t="s">
        <v>1643</v>
      </c>
      <c r="K2402" t="s">
        <v>1688</v>
      </c>
      <c r="L2402" s="117">
        <v>1</v>
      </c>
      <c r="M2402" s="117">
        <v>0</v>
      </c>
      <c r="N2402" s="117">
        <v>1</v>
      </c>
      <c r="O2402" s="117">
        <v>0</v>
      </c>
      <c r="P2402" s="112"/>
      <c r="Q2402" s="112"/>
      <c r="R2402" s="112"/>
      <c r="S2402" s="112"/>
      <c r="T2402" s="112"/>
      <c r="U2402" s="112"/>
      <c r="V2402" s="112"/>
      <c r="W2402" s="112"/>
    </row>
    <row r="2403" spans="1:23" x14ac:dyDescent="0.25">
      <c r="A2403" t="s">
        <v>1515</v>
      </c>
      <c r="B2403" t="s">
        <v>1614</v>
      </c>
      <c r="C2403" t="s">
        <v>7</v>
      </c>
      <c r="D2403" t="s">
        <v>1516</v>
      </c>
      <c r="E2403" t="s">
        <v>1577</v>
      </c>
      <c r="F2403" t="s">
        <v>1988</v>
      </c>
      <c r="H2403" t="s">
        <v>1918</v>
      </c>
      <c r="I2403" t="s">
        <v>1706</v>
      </c>
      <c r="J2403" t="s">
        <v>1653</v>
      </c>
      <c r="K2403" t="s">
        <v>1707</v>
      </c>
      <c r="L2403" s="117">
        <v>3</v>
      </c>
      <c r="M2403" s="117">
        <v>0</v>
      </c>
      <c r="N2403" s="117">
        <v>3</v>
      </c>
      <c r="O2403" s="117">
        <v>0</v>
      </c>
      <c r="P2403" s="112"/>
      <c r="Q2403" s="112"/>
      <c r="R2403" s="112"/>
      <c r="S2403" s="112"/>
      <c r="T2403" s="112"/>
      <c r="U2403" s="112"/>
      <c r="V2403" s="112"/>
      <c r="W2403" s="112"/>
    </row>
    <row r="2404" spans="1:23" x14ac:dyDescent="0.25">
      <c r="A2404" t="s">
        <v>1515</v>
      </c>
      <c r="B2404" t="s">
        <v>1614</v>
      </c>
      <c r="C2404" t="s">
        <v>7</v>
      </c>
      <c r="D2404" t="s">
        <v>1516</v>
      </c>
      <c r="E2404" t="s">
        <v>1577</v>
      </c>
      <c r="F2404" t="s">
        <v>1988</v>
      </c>
      <c r="H2404" t="s">
        <v>1919</v>
      </c>
      <c r="I2404" t="s">
        <v>1672</v>
      </c>
      <c r="J2404" t="s">
        <v>1643</v>
      </c>
      <c r="K2404" t="s">
        <v>1673</v>
      </c>
      <c r="L2404" s="117">
        <v>2</v>
      </c>
      <c r="M2404" s="117">
        <v>0</v>
      </c>
      <c r="N2404" s="117">
        <v>2</v>
      </c>
      <c r="O2404" s="117">
        <v>0</v>
      </c>
      <c r="P2404" s="112"/>
      <c r="Q2404" s="112"/>
      <c r="R2404" s="112"/>
      <c r="S2404" s="112"/>
      <c r="T2404" s="112"/>
      <c r="U2404" s="112"/>
      <c r="V2404" s="112"/>
      <c r="W2404" s="112"/>
    </row>
    <row r="2405" spans="1:23" x14ac:dyDescent="0.25">
      <c r="A2405" t="s">
        <v>1515</v>
      </c>
      <c r="B2405" t="s">
        <v>1614</v>
      </c>
      <c r="C2405" t="s">
        <v>7</v>
      </c>
      <c r="D2405" t="s">
        <v>1516</v>
      </c>
      <c r="E2405" t="s">
        <v>1577</v>
      </c>
      <c r="F2405" t="s">
        <v>1988</v>
      </c>
      <c r="H2405" t="s">
        <v>1920</v>
      </c>
      <c r="I2405" t="s">
        <v>1832</v>
      </c>
      <c r="J2405" t="s">
        <v>1643</v>
      </c>
      <c r="K2405" t="s">
        <v>1833</v>
      </c>
      <c r="L2405" s="117">
        <v>2</v>
      </c>
      <c r="M2405" s="117">
        <v>0</v>
      </c>
      <c r="N2405" s="117">
        <v>2</v>
      </c>
      <c r="O2405" s="117">
        <v>0</v>
      </c>
      <c r="P2405" s="112"/>
      <c r="Q2405" s="112"/>
      <c r="R2405" s="112"/>
      <c r="S2405" s="112"/>
      <c r="T2405" s="112"/>
      <c r="U2405" s="112"/>
      <c r="V2405" s="112"/>
      <c r="W2405" s="112"/>
    </row>
    <row r="2406" spans="1:23" x14ac:dyDescent="0.25">
      <c r="A2406" t="s">
        <v>1515</v>
      </c>
      <c r="B2406" t="s">
        <v>1614</v>
      </c>
      <c r="C2406" t="s">
        <v>7</v>
      </c>
      <c r="D2406" t="s">
        <v>1516</v>
      </c>
      <c r="E2406" t="s">
        <v>1577</v>
      </c>
      <c r="F2406" t="s">
        <v>1988</v>
      </c>
      <c r="H2406" t="s">
        <v>1975</v>
      </c>
      <c r="I2406" t="s">
        <v>1702</v>
      </c>
      <c r="J2406" t="s">
        <v>1653</v>
      </c>
      <c r="K2406" t="s">
        <v>1703</v>
      </c>
      <c r="L2406" s="117">
        <v>1</v>
      </c>
      <c r="M2406" s="117">
        <v>0</v>
      </c>
      <c r="N2406" s="117">
        <v>1</v>
      </c>
      <c r="O2406" s="117">
        <v>0</v>
      </c>
      <c r="P2406" s="112"/>
      <c r="Q2406" s="112"/>
      <c r="R2406" s="112"/>
      <c r="S2406" s="112"/>
      <c r="T2406" s="112"/>
      <c r="U2406" s="112"/>
      <c r="V2406" s="112"/>
      <c r="W2406" s="112"/>
    </row>
    <row r="2407" spans="1:23" x14ac:dyDescent="0.25">
      <c r="A2407" t="s">
        <v>1515</v>
      </c>
      <c r="B2407" t="s">
        <v>1614</v>
      </c>
      <c r="C2407" t="s">
        <v>7</v>
      </c>
      <c r="D2407" t="s">
        <v>1516</v>
      </c>
      <c r="E2407" t="s">
        <v>1577</v>
      </c>
      <c r="F2407" t="s">
        <v>1988</v>
      </c>
      <c r="H2407" t="s">
        <v>1921</v>
      </c>
      <c r="I2407" t="s">
        <v>1823</v>
      </c>
      <c r="J2407" t="s">
        <v>1643</v>
      </c>
      <c r="K2407" t="s">
        <v>1824</v>
      </c>
      <c r="L2407" s="117">
        <v>1</v>
      </c>
      <c r="M2407" s="117">
        <v>0</v>
      </c>
      <c r="N2407" s="117">
        <v>1</v>
      </c>
      <c r="O2407" s="117">
        <v>0</v>
      </c>
      <c r="P2407" s="112"/>
      <c r="Q2407" s="112"/>
      <c r="R2407" s="112"/>
      <c r="S2407" s="112"/>
      <c r="T2407" s="112"/>
      <c r="U2407" s="112"/>
      <c r="V2407" s="112"/>
      <c r="W2407" s="112"/>
    </row>
    <row r="2408" spans="1:23" x14ac:dyDescent="0.25">
      <c r="A2408" t="s">
        <v>67</v>
      </c>
      <c r="B2408" t="s">
        <v>66</v>
      </c>
      <c r="C2408" t="s">
        <v>8</v>
      </c>
      <c r="D2408" t="s">
        <v>533</v>
      </c>
      <c r="E2408" t="s">
        <v>1570</v>
      </c>
      <c r="F2408" t="s">
        <v>1988</v>
      </c>
      <c r="H2408" t="s">
        <v>1906</v>
      </c>
      <c r="I2408" t="s">
        <v>1642</v>
      </c>
      <c r="J2408" t="s">
        <v>1643</v>
      </c>
      <c r="K2408" t="s">
        <v>1644</v>
      </c>
      <c r="L2408" s="117">
        <v>0</v>
      </c>
      <c r="M2408" s="117">
        <v>0</v>
      </c>
      <c r="N2408" s="117">
        <v>0</v>
      </c>
      <c r="O2408" s="117">
        <v>0</v>
      </c>
      <c r="P2408" s="112"/>
      <c r="Q2408" s="112"/>
      <c r="R2408" s="112"/>
      <c r="S2408" s="112"/>
      <c r="T2408" s="112"/>
      <c r="U2408" s="112"/>
      <c r="V2408" s="112"/>
      <c r="W2408" s="112"/>
    </row>
    <row r="2409" spans="1:23" x14ac:dyDescent="0.25">
      <c r="A2409" t="s">
        <v>73</v>
      </c>
      <c r="B2409" t="s">
        <v>74</v>
      </c>
      <c r="C2409" t="s">
        <v>8</v>
      </c>
      <c r="D2409" t="s">
        <v>538</v>
      </c>
      <c r="E2409" t="s">
        <v>1573</v>
      </c>
      <c r="F2409" t="s">
        <v>1988</v>
      </c>
      <c r="H2409" t="s">
        <v>1906</v>
      </c>
      <c r="I2409" t="s">
        <v>1647</v>
      </c>
      <c r="J2409" t="s">
        <v>1643</v>
      </c>
      <c r="K2409" t="s">
        <v>1648</v>
      </c>
      <c r="L2409" s="117">
        <v>45</v>
      </c>
      <c r="M2409" s="117">
        <v>20</v>
      </c>
      <c r="N2409" s="117">
        <v>45</v>
      </c>
      <c r="O2409" s="117">
        <v>20</v>
      </c>
      <c r="P2409" s="112"/>
      <c r="Q2409" s="112"/>
      <c r="R2409" s="112"/>
      <c r="S2409" s="112"/>
      <c r="T2409" s="112"/>
      <c r="U2409" s="112"/>
      <c r="V2409" s="112"/>
      <c r="W2409" s="112"/>
    </row>
    <row r="2410" spans="1:23" x14ac:dyDescent="0.25">
      <c r="A2410" t="s">
        <v>73</v>
      </c>
      <c r="B2410" t="s">
        <v>74</v>
      </c>
      <c r="C2410" t="s">
        <v>8</v>
      </c>
      <c r="D2410" t="s">
        <v>538</v>
      </c>
      <c r="E2410" t="s">
        <v>1573</v>
      </c>
      <c r="F2410" t="s">
        <v>1988</v>
      </c>
      <c r="H2410" t="s">
        <v>1907</v>
      </c>
      <c r="I2410" t="s">
        <v>1732</v>
      </c>
      <c r="J2410" t="s">
        <v>1643</v>
      </c>
      <c r="K2410" t="s">
        <v>1733</v>
      </c>
      <c r="L2410" s="117">
        <v>24</v>
      </c>
      <c r="M2410" s="117">
        <v>8</v>
      </c>
      <c r="N2410" s="117">
        <v>24</v>
      </c>
      <c r="O2410" s="117">
        <v>8</v>
      </c>
      <c r="P2410" s="112"/>
      <c r="Q2410" s="112"/>
      <c r="R2410" s="112"/>
      <c r="S2410" s="112"/>
      <c r="T2410" s="112"/>
      <c r="U2410" s="112"/>
      <c r="V2410" s="112"/>
      <c r="W2410" s="112"/>
    </row>
    <row r="2411" spans="1:23" x14ac:dyDescent="0.25">
      <c r="A2411" t="s">
        <v>73</v>
      </c>
      <c r="B2411" t="s">
        <v>74</v>
      </c>
      <c r="C2411" t="s">
        <v>8</v>
      </c>
      <c r="D2411" t="s">
        <v>538</v>
      </c>
      <c r="E2411" t="s">
        <v>1573</v>
      </c>
      <c r="F2411" t="s">
        <v>1988</v>
      </c>
      <c r="H2411" t="s">
        <v>1908</v>
      </c>
      <c r="I2411" t="s">
        <v>1698</v>
      </c>
      <c r="J2411" t="s">
        <v>1653</v>
      </c>
      <c r="K2411" t="s">
        <v>1699</v>
      </c>
      <c r="L2411" s="117">
        <v>4</v>
      </c>
      <c r="M2411" s="117">
        <v>2</v>
      </c>
      <c r="N2411" s="117">
        <v>4</v>
      </c>
      <c r="O2411" s="117">
        <v>2</v>
      </c>
      <c r="P2411" s="112"/>
      <c r="Q2411" s="112"/>
      <c r="R2411" s="112"/>
      <c r="S2411" s="112"/>
      <c r="T2411" s="112"/>
      <c r="U2411" s="112"/>
      <c r="V2411" s="112"/>
      <c r="W2411" s="112"/>
    </row>
    <row r="2412" spans="1:23" x14ac:dyDescent="0.25">
      <c r="A2412" t="s">
        <v>73</v>
      </c>
      <c r="B2412" t="s">
        <v>74</v>
      </c>
      <c r="C2412" t="s">
        <v>8</v>
      </c>
      <c r="D2412" t="s">
        <v>538</v>
      </c>
      <c r="E2412" t="s">
        <v>1573</v>
      </c>
      <c r="F2412" t="s">
        <v>1988</v>
      </c>
      <c r="H2412" t="s">
        <v>1909</v>
      </c>
      <c r="I2412" t="s">
        <v>1642</v>
      </c>
      <c r="J2412" t="s">
        <v>1643</v>
      </c>
      <c r="K2412" t="s">
        <v>1644</v>
      </c>
      <c r="L2412" s="117">
        <v>1</v>
      </c>
      <c r="M2412" s="117">
        <v>0</v>
      </c>
      <c r="N2412" s="117">
        <v>1</v>
      </c>
      <c r="O2412" s="117">
        <v>0</v>
      </c>
      <c r="P2412" s="112"/>
      <c r="Q2412" s="112"/>
      <c r="R2412" s="112"/>
      <c r="S2412" s="112"/>
      <c r="T2412" s="112"/>
      <c r="U2412" s="112"/>
      <c r="V2412" s="112"/>
      <c r="W2412" s="112"/>
    </row>
    <row r="2413" spans="1:23" x14ac:dyDescent="0.25">
      <c r="A2413" t="s">
        <v>75</v>
      </c>
      <c r="B2413" t="s">
        <v>76</v>
      </c>
      <c r="C2413" t="s">
        <v>7</v>
      </c>
      <c r="D2413" t="s">
        <v>539</v>
      </c>
      <c r="E2413" t="s">
        <v>1574</v>
      </c>
      <c r="F2413" t="s">
        <v>1988</v>
      </c>
      <c r="H2413" t="s">
        <v>1906</v>
      </c>
      <c r="I2413" t="s">
        <v>1710</v>
      </c>
      <c r="J2413" t="s">
        <v>1653</v>
      </c>
      <c r="K2413" t="s">
        <v>1711</v>
      </c>
      <c r="L2413" s="117">
        <v>0</v>
      </c>
      <c r="M2413" s="117">
        <v>0</v>
      </c>
      <c r="N2413" s="117">
        <v>0</v>
      </c>
      <c r="O2413" s="117">
        <v>0</v>
      </c>
      <c r="P2413" s="112"/>
      <c r="Q2413" s="112"/>
      <c r="R2413" s="112"/>
      <c r="S2413" s="112"/>
      <c r="T2413" s="112"/>
      <c r="U2413" s="112"/>
      <c r="V2413" s="112"/>
      <c r="W2413" s="112"/>
    </row>
    <row r="2414" spans="1:23" x14ac:dyDescent="0.25">
      <c r="A2414" t="s">
        <v>75</v>
      </c>
      <c r="B2414" t="s">
        <v>76</v>
      </c>
      <c r="C2414" t="s">
        <v>7</v>
      </c>
      <c r="D2414" t="s">
        <v>539</v>
      </c>
      <c r="E2414" t="s">
        <v>1574</v>
      </c>
      <c r="F2414" t="s">
        <v>1988</v>
      </c>
      <c r="H2414" t="s">
        <v>1907</v>
      </c>
      <c r="I2414" t="s">
        <v>1642</v>
      </c>
      <c r="J2414" t="s">
        <v>1643</v>
      </c>
      <c r="K2414" t="s">
        <v>1644</v>
      </c>
      <c r="L2414" s="117">
        <v>2</v>
      </c>
      <c r="M2414" s="117">
        <v>2</v>
      </c>
      <c r="N2414" s="117">
        <v>2</v>
      </c>
      <c r="O2414" s="117">
        <v>2</v>
      </c>
      <c r="P2414" s="112"/>
      <c r="Q2414" s="112"/>
      <c r="R2414" s="112"/>
      <c r="S2414" s="112"/>
      <c r="T2414" s="112"/>
      <c r="U2414" s="112"/>
      <c r="V2414" s="112"/>
      <c r="W2414" s="112"/>
    </row>
    <row r="2415" spans="1:23" x14ac:dyDescent="0.25">
      <c r="A2415" t="s">
        <v>75</v>
      </c>
      <c r="B2415" t="s">
        <v>76</v>
      </c>
      <c r="C2415" t="s">
        <v>7</v>
      </c>
      <c r="D2415" t="s">
        <v>539</v>
      </c>
      <c r="E2415" t="s">
        <v>1574</v>
      </c>
      <c r="F2415" t="s">
        <v>1988</v>
      </c>
      <c r="H2415" t="s">
        <v>1908</v>
      </c>
      <c r="I2415" t="s">
        <v>1722</v>
      </c>
      <c r="J2415" t="s">
        <v>1696</v>
      </c>
      <c r="K2415" t="s">
        <v>1723</v>
      </c>
      <c r="L2415" s="117">
        <v>0</v>
      </c>
      <c r="M2415" s="117">
        <v>0</v>
      </c>
      <c r="N2415" s="117">
        <v>0</v>
      </c>
      <c r="O2415" s="117">
        <v>0</v>
      </c>
      <c r="P2415" s="112"/>
      <c r="Q2415" s="112"/>
      <c r="R2415" s="112"/>
      <c r="S2415" s="112"/>
      <c r="T2415" s="112"/>
      <c r="U2415" s="112"/>
      <c r="V2415" s="112"/>
      <c r="W2415" s="112"/>
    </row>
    <row r="2416" spans="1:23" x14ac:dyDescent="0.25">
      <c r="A2416" t="s">
        <v>75</v>
      </c>
      <c r="B2416" t="s">
        <v>76</v>
      </c>
      <c r="C2416" t="s">
        <v>7</v>
      </c>
      <c r="D2416" t="s">
        <v>539</v>
      </c>
      <c r="E2416" t="s">
        <v>1574</v>
      </c>
      <c r="F2416" t="s">
        <v>1988</v>
      </c>
      <c r="H2416" t="s">
        <v>1909</v>
      </c>
      <c r="I2416" t="s">
        <v>1647</v>
      </c>
      <c r="J2416" t="s">
        <v>1643</v>
      </c>
      <c r="K2416" t="s">
        <v>1648</v>
      </c>
      <c r="L2416" s="117">
        <v>1</v>
      </c>
      <c r="M2416" s="117">
        <v>1</v>
      </c>
      <c r="N2416" s="117">
        <v>1</v>
      </c>
      <c r="O2416" s="117">
        <v>1</v>
      </c>
      <c r="P2416" s="112"/>
      <c r="Q2416" s="112"/>
      <c r="R2416" s="112"/>
      <c r="S2416" s="112"/>
      <c r="T2416" s="112"/>
      <c r="U2416" s="112"/>
      <c r="V2416" s="112"/>
      <c r="W2416" s="112"/>
    </row>
    <row r="2417" spans="1:23" x14ac:dyDescent="0.25">
      <c r="A2417" t="s">
        <v>77</v>
      </c>
      <c r="B2417" t="s">
        <v>76</v>
      </c>
      <c r="C2417" t="s">
        <v>8</v>
      </c>
      <c r="D2417" t="s">
        <v>539</v>
      </c>
      <c r="E2417" t="s">
        <v>1574</v>
      </c>
      <c r="F2417" t="s">
        <v>1988</v>
      </c>
      <c r="H2417" t="s">
        <v>1906</v>
      </c>
      <c r="I2417" t="s">
        <v>1642</v>
      </c>
      <c r="J2417" t="s">
        <v>1643</v>
      </c>
      <c r="K2417" t="s">
        <v>1644</v>
      </c>
      <c r="L2417" s="117">
        <v>6</v>
      </c>
      <c r="M2417" s="117">
        <v>3</v>
      </c>
      <c r="N2417" s="117">
        <v>6</v>
      </c>
      <c r="O2417" s="117">
        <v>3</v>
      </c>
      <c r="P2417" s="112"/>
      <c r="Q2417" s="112"/>
      <c r="R2417" s="112"/>
      <c r="S2417" s="112"/>
      <c r="T2417" s="112"/>
      <c r="U2417" s="112"/>
      <c r="V2417" s="112"/>
      <c r="W2417" s="112"/>
    </row>
    <row r="2418" spans="1:23" x14ac:dyDescent="0.25">
      <c r="A2418" t="s">
        <v>77</v>
      </c>
      <c r="B2418" t="s">
        <v>76</v>
      </c>
      <c r="C2418" t="s">
        <v>8</v>
      </c>
      <c r="D2418" t="s">
        <v>539</v>
      </c>
      <c r="E2418" t="s">
        <v>1574</v>
      </c>
      <c r="F2418" t="s">
        <v>1988</v>
      </c>
      <c r="H2418" t="s">
        <v>1907</v>
      </c>
      <c r="I2418" t="s">
        <v>1710</v>
      </c>
      <c r="J2418" t="s">
        <v>1653</v>
      </c>
      <c r="K2418" t="s">
        <v>1711</v>
      </c>
      <c r="L2418" s="117">
        <v>1</v>
      </c>
      <c r="M2418" s="117">
        <v>0</v>
      </c>
      <c r="N2418" s="117">
        <v>1</v>
      </c>
      <c r="O2418" s="117">
        <v>0</v>
      </c>
      <c r="P2418" s="112"/>
      <c r="Q2418" s="112"/>
      <c r="R2418" s="112"/>
      <c r="S2418" s="112"/>
      <c r="T2418" s="112"/>
      <c r="U2418" s="112"/>
      <c r="V2418" s="112"/>
      <c r="W2418" s="112"/>
    </row>
    <row r="2419" spans="1:23" x14ac:dyDescent="0.25">
      <c r="A2419" t="s">
        <v>77</v>
      </c>
      <c r="B2419" t="s">
        <v>76</v>
      </c>
      <c r="C2419" t="s">
        <v>8</v>
      </c>
      <c r="D2419" t="s">
        <v>539</v>
      </c>
      <c r="E2419" t="s">
        <v>1574</v>
      </c>
      <c r="F2419" t="s">
        <v>1988</v>
      </c>
      <c r="H2419" t="s">
        <v>1908</v>
      </c>
      <c r="I2419" t="s">
        <v>1732</v>
      </c>
      <c r="J2419" t="s">
        <v>1643</v>
      </c>
      <c r="K2419" t="s">
        <v>1733</v>
      </c>
      <c r="L2419" s="117">
        <v>4</v>
      </c>
      <c r="M2419" s="117">
        <v>2</v>
      </c>
      <c r="N2419" s="117">
        <v>4</v>
      </c>
      <c r="O2419" s="117">
        <v>2</v>
      </c>
      <c r="P2419" s="112"/>
      <c r="Q2419" s="112"/>
      <c r="R2419" s="112"/>
      <c r="S2419" s="112"/>
      <c r="T2419" s="112"/>
      <c r="U2419" s="112"/>
      <c r="V2419" s="112"/>
      <c r="W2419" s="112"/>
    </row>
    <row r="2420" spans="1:23" x14ac:dyDescent="0.25">
      <c r="A2420" t="s">
        <v>77</v>
      </c>
      <c r="B2420" t="s">
        <v>76</v>
      </c>
      <c r="C2420" t="s">
        <v>8</v>
      </c>
      <c r="D2420" t="s">
        <v>539</v>
      </c>
      <c r="E2420" t="s">
        <v>1574</v>
      </c>
      <c r="F2420" t="s">
        <v>1988</v>
      </c>
      <c r="H2420" t="s">
        <v>1909</v>
      </c>
      <c r="I2420" t="s">
        <v>1647</v>
      </c>
      <c r="J2420" t="s">
        <v>1643</v>
      </c>
      <c r="K2420" t="s">
        <v>1648</v>
      </c>
      <c r="L2420" s="117">
        <v>1</v>
      </c>
      <c r="M2420" s="117">
        <v>0</v>
      </c>
      <c r="N2420" s="117">
        <v>1</v>
      </c>
      <c r="O2420" s="117">
        <v>0</v>
      </c>
      <c r="P2420" s="112"/>
      <c r="Q2420" s="112"/>
      <c r="R2420" s="112"/>
      <c r="S2420" s="112"/>
      <c r="T2420" s="112"/>
      <c r="U2420" s="112"/>
      <c r="V2420" s="112"/>
      <c r="W2420" s="112"/>
    </row>
    <row r="2421" spans="1:23" x14ac:dyDescent="0.25">
      <c r="A2421" t="s">
        <v>77</v>
      </c>
      <c r="B2421" t="s">
        <v>76</v>
      </c>
      <c r="C2421" t="s">
        <v>8</v>
      </c>
      <c r="D2421" t="s">
        <v>539</v>
      </c>
      <c r="E2421" t="s">
        <v>1574</v>
      </c>
      <c r="F2421" t="s">
        <v>1988</v>
      </c>
      <c r="H2421" t="s">
        <v>1910</v>
      </c>
      <c r="I2421" t="s">
        <v>1655</v>
      </c>
      <c r="J2421" t="s">
        <v>1643</v>
      </c>
      <c r="K2421" t="s">
        <v>1656</v>
      </c>
      <c r="L2421" s="117">
        <v>2</v>
      </c>
      <c r="M2421" s="117">
        <v>1</v>
      </c>
      <c r="N2421" s="117">
        <v>2</v>
      </c>
      <c r="O2421" s="117">
        <v>1</v>
      </c>
      <c r="P2421" s="112"/>
      <c r="Q2421" s="112"/>
      <c r="R2421" s="112"/>
      <c r="S2421" s="112"/>
      <c r="T2421" s="112"/>
      <c r="U2421" s="112"/>
      <c r="V2421" s="112"/>
      <c r="W2421" s="112"/>
    </row>
    <row r="2422" spans="1:23" x14ac:dyDescent="0.25">
      <c r="A2422" t="s">
        <v>77</v>
      </c>
      <c r="B2422" t="s">
        <v>76</v>
      </c>
      <c r="C2422" t="s">
        <v>8</v>
      </c>
      <c r="D2422" t="s">
        <v>539</v>
      </c>
      <c r="E2422" t="s">
        <v>1574</v>
      </c>
      <c r="F2422" t="s">
        <v>1988</v>
      </c>
      <c r="H2422" t="s">
        <v>1911</v>
      </c>
      <c r="I2422" t="s">
        <v>1677</v>
      </c>
      <c r="J2422" t="s">
        <v>1653</v>
      </c>
      <c r="K2422" t="s">
        <v>1678</v>
      </c>
      <c r="L2422" s="117">
        <v>1</v>
      </c>
      <c r="M2422" s="117">
        <v>1</v>
      </c>
      <c r="N2422" s="117">
        <v>1</v>
      </c>
      <c r="O2422" s="117">
        <v>1</v>
      </c>
      <c r="P2422" s="112"/>
      <c r="Q2422" s="112"/>
      <c r="R2422" s="112"/>
      <c r="S2422" s="112"/>
      <c r="T2422" s="112"/>
      <c r="U2422" s="112"/>
      <c r="V2422" s="112"/>
      <c r="W2422" s="112"/>
    </row>
    <row r="2423" spans="1:23" x14ac:dyDescent="0.25">
      <c r="A2423" t="s">
        <v>77</v>
      </c>
      <c r="B2423" t="s">
        <v>76</v>
      </c>
      <c r="C2423" t="s">
        <v>8</v>
      </c>
      <c r="D2423" t="s">
        <v>539</v>
      </c>
      <c r="E2423" t="s">
        <v>1574</v>
      </c>
      <c r="F2423" t="s">
        <v>1988</v>
      </c>
      <c r="H2423" t="s">
        <v>1912</v>
      </c>
      <c r="I2423" t="s">
        <v>1685</v>
      </c>
      <c r="J2423" t="s">
        <v>1653</v>
      </c>
      <c r="K2423" t="s">
        <v>1686</v>
      </c>
      <c r="L2423" s="117">
        <v>1</v>
      </c>
      <c r="M2423" s="117">
        <v>0</v>
      </c>
      <c r="N2423" s="117">
        <v>1</v>
      </c>
      <c r="O2423" s="117">
        <v>0</v>
      </c>
      <c r="P2423" s="112"/>
      <c r="Q2423" s="112"/>
      <c r="R2423" s="112"/>
      <c r="S2423" s="112"/>
      <c r="T2423" s="112"/>
      <c r="U2423" s="112"/>
      <c r="V2423" s="112"/>
      <c r="W2423" s="112"/>
    </row>
    <row r="2424" spans="1:23" x14ac:dyDescent="0.25">
      <c r="A2424" t="s">
        <v>77</v>
      </c>
      <c r="B2424" t="s">
        <v>76</v>
      </c>
      <c r="C2424" t="s">
        <v>8</v>
      </c>
      <c r="D2424" t="s">
        <v>539</v>
      </c>
      <c r="E2424" t="s">
        <v>1574</v>
      </c>
      <c r="F2424" t="s">
        <v>1988</v>
      </c>
      <c r="H2424" t="s">
        <v>1913</v>
      </c>
      <c r="I2424" t="s">
        <v>1722</v>
      </c>
      <c r="J2424" t="s">
        <v>1696</v>
      </c>
      <c r="K2424" t="s">
        <v>1723</v>
      </c>
      <c r="L2424" s="117">
        <v>1</v>
      </c>
      <c r="M2424" s="117">
        <v>0</v>
      </c>
      <c r="N2424" s="117">
        <v>1</v>
      </c>
      <c r="O2424" s="117">
        <v>0</v>
      </c>
      <c r="P2424" s="112"/>
      <c r="Q2424" s="112"/>
      <c r="R2424" s="112"/>
      <c r="S2424" s="112"/>
      <c r="T2424" s="112"/>
      <c r="U2424" s="112"/>
      <c r="V2424" s="112"/>
      <c r="W2424" s="112"/>
    </row>
    <row r="2425" spans="1:23" x14ac:dyDescent="0.25">
      <c r="A2425" t="s">
        <v>82</v>
      </c>
      <c r="B2425" t="s">
        <v>83</v>
      </c>
      <c r="C2425" t="s">
        <v>7</v>
      </c>
      <c r="D2425" t="s">
        <v>544</v>
      </c>
      <c r="E2425" t="s">
        <v>1554</v>
      </c>
      <c r="F2425" t="s">
        <v>1988</v>
      </c>
      <c r="H2425" t="s">
        <v>1906</v>
      </c>
      <c r="I2425" t="s">
        <v>1698</v>
      </c>
      <c r="J2425" t="s">
        <v>1653</v>
      </c>
      <c r="K2425" t="s">
        <v>1699</v>
      </c>
      <c r="L2425" s="117">
        <v>1</v>
      </c>
      <c r="M2425" s="117">
        <v>0</v>
      </c>
      <c r="N2425" s="117">
        <v>1</v>
      </c>
      <c r="O2425" s="117">
        <v>0</v>
      </c>
      <c r="P2425" s="112"/>
      <c r="Q2425" s="112"/>
      <c r="R2425" s="112"/>
      <c r="S2425" s="112"/>
      <c r="T2425" s="112"/>
      <c r="U2425" s="112"/>
      <c r="V2425" s="112"/>
      <c r="W2425" s="112"/>
    </row>
    <row r="2426" spans="1:23" x14ac:dyDescent="0.25">
      <c r="A2426" t="s">
        <v>1483</v>
      </c>
      <c r="B2426" t="s">
        <v>1827</v>
      </c>
      <c r="C2426" t="s">
        <v>7</v>
      </c>
      <c r="D2426" t="s">
        <v>1484</v>
      </c>
      <c r="E2426" t="s">
        <v>2027</v>
      </c>
      <c r="F2426" t="s">
        <v>1988</v>
      </c>
      <c r="H2426" t="s">
        <v>1906</v>
      </c>
      <c r="I2426" t="s">
        <v>1732</v>
      </c>
      <c r="J2426" t="s">
        <v>1643</v>
      </c>
      <c r="K2426" t="s">
        <v>1733</v>
      </c>
      <c r="L2426" s="117">
        <v>2</v>
      </c>
      <c r="M2426" s="117">
        <v>1</v>
      </c>
      <c r="N2426" s="117">
        <v>2</v>
      </c>
      <c r="O2426" s="117">
        <v>1</v>
      </c>
      <c r="P2426" s="112"/>
      <c r="Q2426" s="112"/>
      <c r="R2426" s="112"/>
      <c r="S2426" s="112"/>
      <c r="T2426" s="112"/>
      <c r="U2426" s="112"/>
      <c r="V2426" s="112"/>
      <c r="W2426" s="112"/>
    </row>
    <row r="2427" spans="1:23" x14ac:dyDescent="0.25">
      <c r="A2427" t="s">
        <v>1483</v>
      </c>
      <c r="B2427" t="s">
        <v>1827</v>
      </c>
      <c r="C2427" t="s">
        <v>7</v>
      </c>
      <c r="D2427" t="s">
        <v>1484</v>
      </c>
      <c r="E2427" t="s">
        <v>2027</v>
      </c>
      <c r="F2427" t="s">
        <v>1988</v>
      </c>
      <c r="H2427" t="s">
        <v>1907</v>
      </c>
      <c r="I2427" t="s">
        <v>1677</v>
      </c>
      <c r="J2427" t="s">
        <v>1653</v>
      </c>
      <c r="K2427" t="s">
        <v>1678</v>
      </c>
      <c r="L2427" s="117">
        <v>2</v>
      </c>
      <c r="M2427" s="117">
        <v>1</v>
      </c>
      <c r="N2427" s="117">
        <v>2</v>
      </c>
      <c r="O2427" s="117">
        <v>1</v>
      </c>
      <c r="P2427" s="112"/>
      <c r="Q2427" s="112"/>
      <c r="R2427" s="112"/>
      <c r="S2427" s="112"/>
      <c r="T2427" s="112"/>
      <c r="U2427" s="112"/>
      <c r="V2427" s="112"/>
      <c r="W2427" s="112"/>
    </row>
    <row r="2428" spans="1:23" x14ac:dyDescent="0.25">
      <c r="A2428" t="s">
        <v>1483</v>
      </c>
      <c r="B2428" t="s">
        <v>1827</v>
      </c>
      <c r="C2428" t="s">
        <v>7</v>
      </c>
      <c r="D2428" t="s">
        <v>1484</v>
      </c>
      <c r="E2428" t="s">
        <v>2027</v>
      </c>
      <c r="F2428" t="s">
        <v>1988</v>
      </c>
      <c r="H2428" t="s">
        <v>1908</v>
      </c>
      <c r="I2428" t="s">
        <v>1683</v>
      </c>
      <c r="J2428" t="s">
        <v>1675</v>
      </c>
      <c r="K2428" t="s">
        <v>1684</v>
      </c>
      <c r="L2428" s="117">
        <v>1</v>
      </c>
      <c r="M2428" s="117">
        <v>0</v>
      </c>
      <c r="N2428" s="117">
        <v>1</v>
      </c>
      <c r="O2428" s="117">
        <v>0</v>
      </c>
      <c r="P2428" s="112"/>
      <c r="Q2428" s="112"/>
      <c r="R2428" s="112"/>
      <c r="S2428" s="112"/>
      <c r="T2428" s="112"/>
      <c r="U2428" s="112"/>
      <c r="V2428" s="112"/>
      <c r="W2428" s="112"/>
    </row>
    <row r="2429" spans="1:23" x14ac:dyDescent="0.25">
      <c r="A2429" t="s">
        <v>1483</v>
      </c>
      <c r="B2429" t="s">
        <v>1827</v>
      </c>
      <c r="C2429" t="s">
        <v>7</v>
      </c>
      <c r="D2429" t="s">
        <v>1484</v>
      </c>
      <c r="E2429" t="s">
        <v>2027</v>
      </c>
      <c r="F2429" t="s">
        <v>1988</v>
      </c>
      <c r="H2429" t="s">
        <v>1909</v>
      </c>
      <c r="I2429" t="s">
        <v>1642</v>
      </c>
      <c r="J2429" t="s">
        <v>1643</v>
      </c>
      <c r="K2429" t="s">
        <v>1644</v>
      </c>
      <c r="L2429" s="117">
        <v>1</v>
      </c>
      <c r="M2429" s="117">
        <v>0</v>
      </c>
      <c r="N2429" s="117">
        <v>1</v>
      </c>
      <c r="O2429" s="117">
        <v>0</v>
      </c>
      <c r="P2429" s="112"/>
      <c r="Q2429" s="112"/>
      <c r="R2429" s="112"/>
      <c r="S2429" s="112"/>
      <c r="T2429" s="112"/>
      <c r="U2429" s="112"/>
      <c r="V2429" s="112"/>
      <c r="W2429" s="112"/>
    </row>
    <row r="2430" spans="1:23" x14ac:dyDescent="0.25">
      <c r="A2430" t="s">
        <v>1483</v>
      </c>
      <c r="B2430" t="s">
        <v>1827</v>
      </c>
      <c r="C2430" t="s">
        <v>7</v>
      </c>
      <c r="D2430" t="s">
        <v>1484</v>
      </c>
      <c r="E2430" t="s">
        <v>2027</v>
      </c>
      <c r="F2430" t="s">
        <v>1988</v>
      </c>
      <c r="H2430" t="s">
        <v>1911</v>
      </c>
      <c r="I2430" t="s">
        <v>1710</v>
      </c>
      <c r="J2430" t="s">
        <v>1653</v>
      </c>
      <c r="K2430" t="s">
        <v>1711</v>
      </c>
      <c r="L2430" s="117">
        <v>2</v>
      </c>
      <c r="M2430" s="117">
        <v>2</v>
      </c>
      <c r="N2430" s="117">
        <v>2</v>
      </c>
      <c r="O2430" s="117">
        <v>2</v>
      </c>
      <c r="P2430" s="112"/>
      <c r="Q2430" s="112"/>
      <c r="R2430" s="112"/>
      <c r="S2430" s="112"/>
      <c r="T2430" s="112"/>
      <c r="U2430" s="112"/>
      <c r="V2430" s="112"/>
      <c r="W2430" s="112"/>
    </row>
    <row r="2431" spans="1:23" x14ac:dyDescent="0.25">
      <c r="A2431" t="s">
        <v>1483</v>
      </c>
      <c r="B2431" t="s">
        <v>1827</v>
      </c>
      <c r="C2431" t="s">
        <v>7</v>
      </c>
      <c r="D2431" t="s">
        <v>1484</v>
      </c>
      <c r="E2431" t="s">
        <v>2027</v>
      </c>
      <c r="F2431" t="s">
        <v>1988</v>
      </c>
      <c r="H2431" t="s">
        <v>1912</v>
      </c>
      <c r="I2431" t="s">
        <v>1750</v>
      </c>
      <c r="J2431" t="s">
        <v>1643</v>
      </c>
      <c r="K2431" t="s">
        <v>1751</v>
      </c>
      <c r="L2431" s="117">
        <v>1</v>
      </c>
      <c r="M2431" s="117">
        <v>0</v>
      </c>
      <c r="N2431" s="117">
        <v>1</v>
      </c>
      <c r="O2431" s="117">
        <v>0</v>
      </c>
      <c r="P2431" s="112"/>
      <c r="Q2431" s="112"/>
      <c r="R2431" s="112"/>
      <c r="S2431" s="112"/>
      <c r="T2431" s="112"/>
      <c r="U2431" s="112"/>
      <c r="V2431" s="112"/>
      <c r="W2431" s="112"/>
    </row>
    <row r="2432" spans="1:23" x14ac:dyDescent="0.25">
      <c r="A2432" t="s">
        <v>1483</v>
      </c>
      <c r="B2432" t="s">
        <v>1827</v>
      </c>
      <c r="C2432" t="s">
        <v>7</v>
      </c>
      <c r="D2432" t="s">
        <v>1484</v>
      </c>
      <c r="E2432" t="s">
        <v>2027</v>
      </c>
      <c r="F2432" t="s">
        <v>1988</v>
      </c>
      <c r="H2432" t="s">
        <v>1913</v>
      </c>
      <c r="I2432" t="s">
        <v>1647</v>
      </c>
      <c r="J2432" t="s">
        <v>1643</v>
      </c>
      <c r="K2432" t="s">
        <v>1648</v>
      </c>
      <c r="L2432" s="117">
        <v>1</v>
      </c>
      <c r="M2432" s="117">
        <v>0</v>
      </c>
      <c r="N2432" s="117">
        <v>1</v>
      </c>
      <c r="O2432" s="117">
        <v>0</v>
      </c>
      <c r="P2432" s="112"/>
      <c r="Q2432" s="112"/>
      <c r="R2432" s="112"/>
      <c r="S2432" s="112"/>
      <c r="T2432" s="112"/>
      <c r="U2432" s="112"/>
      <c r="V2432" s="112"/>
      <c r="W2432" s="112"/>
    </row>
    <row r="2433" spans="1:23" x14ac:dyDescent="0.25">
      <c r="A2433" t="s">
        <v>1483</v>
      </c>
      <c r="B2433" t="s">
        <v>1827</v>
      </c>
      <c r="C2433" t="s">
        <v>7</v>
      </c>
      <c r="D2433" t="s">
        <v>1484</v>
      </c>
      <c r="E2433" t="s">
        <v>2027</v>
      </c>
      <c r="F2433" t="s">
        <v>1988</v>
      </c>
      <c r="H2433" t="s">
        <v>1914</v>
      </c>
      <c r="I2433" t="s">
        <v>1722</v>
      </c>
      <c r="J2433" t="s">
        <v>1696</v>
      </c>
      <c r="K2433" t="s">
        <v>1723</v>
      </c>
      <c r="L2433" s="117">
        <v>1</v>
      </c>
      <c r="M2433" s="117">
        <v>1</v>
      </c>
      <c r="N2433" s="117">
        <v>1</v>
      </c>
      <c r="O2433" s="117">
        <v>1</v>
      </c>
      <c r="P2433" s="112"/>
      <c r="Q2433" s="112"/>
      <c r="R2433" s="112"/>
      <c r="S2433" s="112"/>
      <c r="T2433" s="112"/>
      <c r="U2433" s="112"/>
      <c r="V2433" s="112"/>
      <c r="W2433" s="112"/>
    </row>
    <row r="2434" spans="1:23" x14ac:dyDescent="0.25">
      <c r="A2434" t="s">
        <v>1486</v>
      </c>
      <c r="B2434" t="s">
        <v>1827</v>
      </c>
      <c r="C2434" t="s">
        <v>8</v>
      </c>
      <c r="D2434" t="s">
        <v>1484</v>
      </c>
      <c r="E2434" t="s">
        <v>2027</v>
      </c>
      <c r="F2434" t="s">
        <v>1988</v>
      </c>
      <c r="H2434" t="s">
        <v>1906</v>
      </c>
      <c r="I2434" t="s">
        <v>1732</v>
      </c>
      <c r="J2434" t="s">
        <v>1643</v>
      </c>
      <c r="K2434" t="s">
        <v>1733</v>
      </c>
      <c r="L2434" s="117">
        <v>1</v>
      </c>
      <c r="M2434" s="117">
        <v>1</v>
      </c>
      <c r="N2434" s="117">
        <v>1</v>
      </c>
      <c r="O2434" s="117">
        <v>1</v>
      </c>
      <c r="P2434" s="112"/>
      <c r="Q2434" s="112"/>
      <c r="R2434" s="112"/>
      <c r="S2434" s="112"/>
      <c r="T2434" s="112"/>
      <c r="U2434" s="112"/>
      <c r="V2434" s="112"/>
      <c r="W2434" s="112"/>
    </row>
    <row r="2435" spans="1:23" x14ac:dyDescent="0.25">
      <c r="A2435" t="s">
        <v>1486</v>
      </c>
      <c r="B2435" t="s">
        <v>1827</v>
      </c>
      <c r="C2435" t="s">
        <v>8</v>
      </c>
      <c r="D2435" t="s">
        <v>1484</v>
      </c>
      <c r="E2435" t="s">
        <v>2027</v>
      </c>
      <c r="F2435" t="s">
        <v>1988</v>
      </c>
      <c r="H2435" t="s">
        <v>1907</v>
      </c>
      <c r="I2435" t="s">
        <v>1677</v>
      </c>
      <c r="J2435" t="s">
        <v>1653</v>
      </c>
      <c r="K2435" t="s">
        <v>1678</v>
      </c>
      <c r="L2435" s="117">
        <v>3</v>
      </c>
      <c r="M2435" s="117">
        <v>3</v>
      </c>
      <c r="N2435" s="117">
        <v>3</v>
      </c>
      <c r="O2435" s="117">
        <v>3</v>
      </c>
      <c r="P2435" s="112"/>
      <c r="Q2435" s="112"/>
      <c r="R2435" s="112"/>
      <c r="S2435" s="112"/>
      <c r="T2435" s="112"/>
      <c r="U2435" s="112"/>
      <c r="V2435" s="112"/>
      <c r="W2435" s="112"/>
    </row>
    <row r="2436" spans="1:23" x14ac:dyDescent="0.25">
      <c r="A2436" t="s">
        <v>1486</v>
      </c>
      <c r="B2436" t="s">
        <v>1827</v>
      </c>
      <c r="C2436" t="s">
        <v>8</v>
      </c>
      <c r="D2436" t="s">
        <v>1484</v>
      </c>
      <c r="E2436" t="s">
        <v>2027</v>
      </c>
      <c r="F2436" t="s">
        <v>1988</v>
      </c>
      <c r="H2436" t="s">
        <v>1908</v>
      </c>
      <c r="I2436" t="s">
        <v>1642</v>
      </c>
      <c r="J2436" t="s">
        <v>1643</v>
      </c>
      <c r="K2436" t="s">
        <v>1644</v>
      </c>
      <c r="L2436" s="117">
        <v>1</v>
      </c>
      <c r="M2436" s="117">
        <v>1</v>
      </c>
      <c r="N2436" s="117">
        <v>1</v>
      </c>
      <c r="O2436" s="117">
        <v>1</v>
      </c>
      <c r="P2436" s="112"/>
      <c r="Q2436" s="112"/>
      <c r="R2436" s="112"/>
      <c r="S2436" s="112"/>
      <c r="T2436" s="112"/>
      <c r="U2436" s="112"/>
      <c r="V2436" s="112"/>
      <c r="W2436" s="112"/>
    </row>
    <row r="2437" spans="1:23" x14ac:dyDescent="0.25">
      <c r="A2437" t="s">
        <v>1486</v>
      </c>
      <c r="B2437" t="s">
        <v>1827</v>
      </c>
      <c r="C2437" t="s">
        <v>8</v>
      </c>
      <c r="D2437" t="s">
        <v>1484</v>
      </c>
      <c r="E2437" t="s">
        <v>2027</v>
      </c>
      <c r="F2437" t="s">
        <v>1988</v>
      </c>
      <c r="H2437" t="s">
        <v>1909</v>
      </c>
      <c r="I2437" t="s">
        <v>1710</v>
      </c>
      <c r="J2437" t="s">
        <v>1653</v>
      </c>
      <c r="K2437" t="s">
        <v>1711</v>
      </c>
      <c r="L2437" s="117">
        <v>2</v>
      </c>
      <c r="M2437" s="117">
        <v>1</v>
      </c>
      <c r="N2437" s="117">
        <v>2</v>
      </c>
      <c r="O2437" s="117">
        <v>1</v>
      </c>
      <c r="P2437" s="112"/>
      <c r="Q2437" s="112"/>
      <c r="R2437" s="112"/>
      <c r="S2437" s="112"/>
      <c r="T2437" s="112"/>
      <c r="U2437" s="112"/>
      <c r="V2437" s="112"/>
      <c r="W2437" s="112"/>
    </row>
    <row r="2438" spans="1:23" x14ac:dyDescent="0.25">
      <c r="A2438" t="s">
        <v>1486</v>
      </c>
      <c r="B2438" t="s">
        <v>1827</v>
      </c>
      <c r="C2438" t="s">
        <v>8</v>
      </c>
      <c r="D2438" t="s">
        <v>1484</v>
      </c>
      <c r="E2438" t="s">
        <v>2027</v>
      </c>
      <c r="F2438" t="s">
        <v>1988</v>
      </c>
      <c r="H2438" t="s">
        <v>1910</v>
      </c>
      <c r="I2438" t="s">
        <v>1750</v>
      </c>
      <c r="J2438" t="s">
        <v>1643</v>
      </c>
      <c r="K2438" t="s">
        <v>1751</v>
      </c>
      <c r="L2438" s="117">
        <v>2</v>
      </c>
      <c r="M2438" s="117">
        <v>0</v>
      </c>
      <c r="N2438" s="117">
        <v>2</v>
      </c>
      <c r="O2438" s="117">
        <v>0</v>
      </c>
      <c r="P2438" s="112"/>
      <c r="Q2438" s="112"/>
      <c r="R2438" s="112"/>
      <c r="S2438" s="112"/>
      <c r="T2438" s="112"/>
      <c r="U2438" s="112"/>
      <c r="V2438" s="112"/>
      <c r="W2438" s="112"/>
    </row>
    <row r="2439" spans="1:23" x14ac:dyDescent="0.25">
      <c r="A2439" t="s">
        <v>1486</v>
      </c>
      <c r="B2439" t="s">
        <v>1827</v>
      </c>
      <c r="C2439" t="s">
        <v>8</v>
      </c>
      <c r="D2439" t="s">
        <v>1484</v>
      </c>
      <c r="E2439" t="s">
        <v>2027</v>
      </c>
      <c r="F2439" t="s">
        <v>1988</v>
      </c>
      <c r="H2439" t="s">
        <v>1911</v>
      </c>
      <c r="I2439" t="s">
        <v>1647</v>
      </c>
      <c r="J2439" t="s">
        <v>1643</v>
      </c>
      <c r="K2439" t="s">
        <v>1648</v>
      </c>
      <c r="L2439" s="117">
        <v>2</v>
      </c>
      <c r="M2439" s="117">
        <v>2</v>
      </c>
      <c r="N2439" s="117">
        <v>2</v>
      </c>
      <c r="O2439" s="117">
        <v>2</v>
      </c>
      <c r="P2439" s="112"/>
      <c r="Q2439" s="112"/>
      <c r="R2439" s="112"/>
      <c r="S2439" s="112"/>
      <c r="T2439" s="112"/>
      <c r="U2439" s="112"/>
      <c r="V2439" s="112"/>
      <c r="W2439" s="112"/>
    </row>
    <row r="2440" spans="1:23" x14ac:dyDescent="0.25">
      <c r="A2440" t="s">
        <v>92</v>
      </c>
      <c r="B2440" t="s">
        <v>93</v>
      </c>
      <c r="C2440" t="s">
        <v>7</v>
      </c>
      <c r="D2440" t="s">
        <v>549</v>
      </c>
      <c r="E2440" t="s">
        <v>1558</v>
      </c>
      <c r="F2440" t="s">
        <v>1988</v>
      </c>
      <c r="H2440" t="s">
        <v>1906</v>
      </c>
      <c r="I2440" t="s">
        <v>1672</v>
      </c>
      <c r="J2440" t="s">
        <v>1643</v>
      </c>
      <c r="K2440" t="s">
        <v>1673</v>
      </c>
      <c r="L2440" s="117">
        <v>9</v>
      </c>
      <c r="M2440" s="117">
        <v>8</v>
      </c>
      <c r="N2440" s="117">
        <v>9</v>
      </c>
      <c r="O2440" s="117">
        <v>8</v>
      </c>
      <c r="P2440" s="112"/>
      <c r="Q2440" s="112"/>
      <c r="R2440" s="112"/>
      <c r="S2440" s="112"/>
      <c r="T2440" s="112"/>
      <c r="U2440" s="112"/>
      <c r="V2440" s="112"/>
      <c r="W2440" s="112"/>
    </row>
    <row r="2441" spans="1:23" x14ac:dyDescent="0.25">
      <c r="A2441" t="s">
        <v>92</v>
      </c>
      <c r="B2441" t="s">
        <v>93</v>
      </c>
      <c r="C2441" t="s">
        <v>7</v>
      </c>
      <c r="D2441" t="s">
        <v>549</v>
      </c>
      <c r="E2441" t="s">
        <v>1558</v>
      </c>
      <c r="F2441" t="s">
        <v>1988</v>
      </c>
      <c r="H2441" t="s">
        <v>1907</v>
      </c>
      <c r="I2441" t="s">
        <v>1722</v>
      </c>
      <c r="J2441" t="s">
        <v>1696</v>
      </c>
      <c r="K2441" t="s">
        <v>1723</v>
      </c>
      <c r="L2441" s="117">
        <v>4</v>
      </c>
      <c r="M2441" s="117">
        <v>2</v>
      </c>
      <c r="N2441" s="117">
        <v>4</v>
      </c>
      <c r="O2441" s="117">
        <v>2</v>
      </c>
      <c r="P2441" s="112"/>
      <c r="Q2441" s="112"/>
      <c r="R2441" s="112"/>
      <c r="S2441" s="112"/>
      <c r="T2441" s="112"/>
      <c r="U2441" s="112"/>
      <c r="V2441" s="112"/>
      <c r="W2441" s="112"/>
    </row>
    <row r="2442" spans="1:23" x14ac:dyDescent="0.25">
      <c r="A2442" t="s">
        <v>92</v>
      </c>
      <c r="B2442" t="s">
        <v>93</v>
      </c>
      <c r="C2442" t="s">
        <v>7</v>
      </c>
      <c r="D2442" t="s">
        <v>549</v>
      </c>
      <c r="E2442" t="s">
        <v>1558</v>
      </c>
      <c r="F2442" t="s">
        <v>1988</v>
      </c>
      <c r="H2442" t="s">
        <v>1909</v>
      </c>
      <c r="I2442" t="s">
        <v>1655</v>
      </c>
      <c r="J2442" t="s">
        <v>1643</v>
      </c>
      <c r="K2442" t="s">
        <v>1656</v>
      </c>
      <c r="L2442" s="117">
        <v>4</v>
      </c>
      <c r="M2442" s="117">
        <v>1</v>
      </c>
      <c r="N2442" s="117">
        <v>4</v>
      </c>
      <c r="O2442" s="117">
        <v>1</v>
      </c>
      <c r="P2442" s="112"/>
      <c r="Q2442" s="112"/>
      <c r="R2442" s="112"/>
      <c r="S2442" s="112"/>
      <c r="T2442" s="112"/>
      <c r="U2442" s="112"/>
      <c r="V2442" s="112"/>
      <c r="W2442" s="112"/>
    </row>
    <row r="2443" spans="1:23" x14ac:dyDescent="0.25">
      <c r="A2443" t="s">
        <v>92</v>
      </c>
      <c r="B2443" t="s">
        <v>93</v>
      </c>
      <c r="C2443" t="s">
        <v>7</v>
      </c>
      <c r="D2443" t="s">
        <v>549</v>
      </c>
      <c r="E2443" t="s">
        <v>1558</v>
      </c>
      <c r="F2443" t="s">
        <v>1988</v>
      </c>
      <c r="H2443" t="s">
        <v>1910</v>
      </c>
      <c r="I2443" t="s">
        <v>1642</v>
      </c>
      <c r="J2443" t="s">
        <v>1643</v>
      </c>
      <c r="K2443" t="s">
        <v>1644</v>
      </c>
      <c r="L2443" s="117">
        <v>3</v>
      </c>
      <c r="M2443" s="117">
        <v>2</v>
      </c>
      <c r="N2443" s="117">
        <v>3</v>
      </c>
      <c r="O2443" s="117">
        <v>2</v>
      </c>
      <c r="P2443" s="112"/>
      <c r="Q2443" s="112"/>
      <c r="R2443" s="112"/>
      <c r="S2443" s="112"/>
      <c r="T2443" s="112"/>
      <c r="U2443" s="112"/>
      <c r="V2443" s="112"/>
      <c r="W2443" s="112"/>
    </row>
    <row r="2444" spans="1:23" x14ac:dyDescent="0.25">
      <c r="A2444" t="s">
        <v>92</v>
      </c>
      <c r="B2444" t="s">
        <v>93</v>
      </c>
      <c r="C2444" t="s">
        <v>7</v>
      </c>
      <c r="D2444" t="s">
        <v>549</v>
      </c>
      <c r="E2444" t="s">
        <v>1558</v>
      </c>
      <c r="F2444" t="s">
        <v>1988</v>
      </c>
      <c r="H2444" t="s">
        <v>1911</v>
      </c>
      <c r="I2444" t="s">
        <v>1647</v>
      </c>
      <c r="J2444" t="s">
        <v>1643</v>
      </c>
      <c r="K2444" t="s">
        <v>1648</v>
      </c>
      <c r="L2444" s="117">
        <v>1</v>
      </c>
      <c r="M2444" s="117">
        <v>1</v>
      </c>
      <c r="N2444" s="117">
        <v>1</v>
      </c>
      <c r="O2444" s="117">
        <v>1</v>
      </c>
      <c r="P2444" s="112"/>
      <c r="Q2444" s="112"/>
      <c r="R2444" s="112"/>
      <c r="S2444" s="112"/>
      <c r="T2444" s="112"/>
      <c r="U2444" s="112"/>
      <c r="V2444" s="112"/>
      <c r="W2444" s="112"/>
    </row>
    <row r="2445" spans="1:23" x14ac:dyDescent="0.25">
      <c r="A2445" t="s">
        <v>92</v>
      </c>
      <c r="B2445" t="s">
        <v>93</v>
      </c>
      <c r="C2445" t="s">
        <v>7</v>
      </c>
      <c r="D2445" t="s">
        <v>549</v>
      </c>
      <c r="E2445" t="s">
        <v>1558</v>
      </c>
      <c r="F2445" t="s">
        <v>1988</v>
      </c>
      <c r="H2445" t="s">
        <v>1913</v>
      </c>
      <c r="I2445" t="s">
        <v>1649</v>
      </c>
      <c r="J2445" t="s">
        <v>1650</v>
      </c>
      <c r="K2445" t="s">
        <v>1651</v>
      </c>
      <c r="L2445" s="117">
        <v>4</v>
      </c>
      <c r="M2445" s="117">
        <v>0</v>
      </c>
      <c r="N2445" s="117">
        <v>4</v>
      </c>
      <c r="O2445" s="117">
        <v>0</v>
      </c>
      <c r="P2445" s="112"/>
      <c r="Q2445" s="112"/>
      <c r="R2445" s="112"/>
      <c r="S2445" s="112"/>
      <c r="T2445" s="112"/>
      <c r="U2445" s="112"/>
      <c r="V2445" s="112"/>
      <c r="W2445" s="112"/>
    </row>
    <row r="2446" spans="1:23" x14ac:dyDescent="0.25">
      <c r="A2446" t="s">
        <v>92</v>
      </c>
      <c r="B2446" t="s">
        <v>93</v>
      </c>
      <c r="C2446" t="s">
        <v>7</v>
      </c>
      <c r="D2446" t="s">
        <v>549</v>
      </c>
      <c r="E2446" t="s">
        <v>1558</v>
      </c>
      <c r="F2446" t="s">
        <v>1988</v>
      </c>
      <c r="H2446" t="s">
        <v>1914</v>
      </c>
      <c r="I2446" t="s">
        <v>1706</v>
      </c>
      <c r="J2446" t="s">
        <v>1653</v>
      </c>
      <c r="K2446" t="s">
        <v>1707</v>
      </c>
      <c r="L2446" s="117">
        <v>2</v>
      </c>
      <c r="M2446" s="117">
        <v>2</v>
      </c>
      <c r="N2446" s="117">
        <v>2</v>
      </c>
      <c r="O2446" s="117">
        <v>2</v>
      </c>
      <c r="P2446" s="112"/>
      <c r="Q2446" s="112"/>
      <c r="R2446" s="112"/>
      <c r="S2446" s="112"/>
      <c r="T2446" s="112"/>
      <c r="U2446" s="112"/>
      <c r="V2446" s="112"/>
      <c r="W2446" s="112"/>
    </row>
    <row r="2447" spans="1:23" x14ac:dyDescent="0.25">
      <c r="A2447" t="s">
        <v>92</v>
      </c>
      <c r="B2447" t="s">
        <v>93</v>
      </c>
      <c r="C2447" t="s">
        <v>7</v>
      </c>
      <c r="D2447" t="s">
        <v>549</v>
      </c>
      <c r="E2447" t="s">
        <v>1558</v>
      </c>
      <c r="F2447" t="s">
        <v>1988</v>
      </c>
      <c r="H2447" t="s">
        <v>1916</v>
      </c>
      <c r="I2447" t="s">
        <v>1732</v>
      </c>
      <c r="J2447" t="s">
        <v>1643</v>
      </c>
      <c r="K2447" t="s">
        <v>1733</v>
      </c>
      <c r="L2447" s="117">
        <v>2</v>
      </c>
      <c r="M2447" s="117">
        <v>2</v>
      </c>
      <c r="N2447" s="117">
        <v>2</v>
      </c>
      <c r="O2447" s="117">
        <v>2</v>
      </c>
      <c r="P2447" s="112"/>
      <c r="Q2447" s="112"/>
      <c r="R2447" s="112"/>
      <c r="S2447" s="112"/>
      <c r="T2447" s="112"/>
      <c r="U2447" s="112"/>
      <c r="V2447" s="112"/>
      <c r="W2447" s="112"/>
    </row>
    <row r="2448" spans="1:23" x14ac:dyDescent="0.25">
      <c r="A2448" t="s">
        <v>92</v>
      </c>
      <c r="B2448" t="s">
        <v>93</v>
      </c>
      <c r="C2448" t="s">
        <v>7</v>
      </c>
      <c r="D2448" t="s">
        <v>549</v>
      </c>
      <c r="E2448" t="s">
        <v>1558</v>
      </c>
      <c r="F2448" t="s">
        <v>1988</v>
      </c>
      <c r="H2448" t="s">
        <v>1918</v>
      </c>
      <c r="I2448" t="s">
        <v>1823</v>
      </c>
      <c r="J2448" t="s">
        <v>1643</v>
      </c>
      <c r="K2448" t="s">
        <v>1824</v>
      </c>
      <c r="L2448" s="117">
        <v>1</v>
      </c>
      <c r="M2448" s="117">
        <v>0</v>
      </c>
      <c r="N2448" s="117">
        <v>1</v>
      </c>
      <c r="O2448" s="117">
        <v>0</v>
      </c>
      <c r="P2448" s="112"/>
      <c r="Q2448" s="112"/>
      <c r="R2448" s="112"/>
      <c r="S2448" s="112"/>
      <c r="T2448" s="112"/>
      <c r="U2448" s="112"/>
      <c r="V2448" s="112"/>
      <c r="W2448" s="112"/>
    </row>
    <row r="2449" spans="1:23" x14ac:dyDescent="0.25">
      <c r="A2449" t="s">
        <v>92</v>
      </c>
      <c r="B2449" t="s">
        <v>93</v>
      </c>
      <c r="C2449" t="s">
        <v>7</v>
      </c>
      <c r="D2449" t="s">
        <v>549</v>
      </c>
      <c r="E2449" t="s">
        <v>1558</v>
      </c>
      <c r="F2449" t="s">
        <v>1988</v>
      </c>
      <c r="H2449" t="s">
        <v>1920</v>
      </c>
      <c r="I2449" t="s">
        <v>1726</v>
      </c>
      <c r="J2449" t="s">
        <v>1653</v>
      </c>
      <c r="K2449" t="s">
        <v>1727</v>
      </c>
      <c r="L2449" s="117">
        <v>1</v>
      </c>
      <c r="M2449" s="117">
        <v>0</v>
      </c>
      <c r="N2449" s="117">
        <v>1</v>
      </c>
      <c r="O2449" s="117">
        <v>0</v>
      </c>
      <c r="P2449" s="112"/>
      <c r="Q2449" s="112"/>
      <c r="R2449" s="112"/>
      <c r="S2449" s="112"/>
      <c r="T2449" s="112"/>
      <c r="U2449" s="112"/>
      <c r="V2449" s="112"/>
      <c r="W2449" s="112"/>
    </row>
    <row r="2450" spans="1:23" x14ac:dyDescent="0.25">
      <c r="A2450" t="s">
        <v>92</v>
      </c>
      <c r="B2450" t="s">
        <v>93</v>
      </c>
      <c r="C2450" t="s">
        <v>7</v>
      </c>
      <c r="D2450" t="s">
        <v>549</v>
      </c>
      <c r="E2450" t="s">
        <v>1558</v>
      </c>
      <c r="F2450" t="s">
        <v>1988</v>
      </c>
      <c r="H2450" t="s">
        <v>1975</v>
      </c>
      <c r="I2450" t="s">
        <v>1834</v>
      </c>
      <c r="J2450" t="s">
        <v>1670</v>
      </c>
      <c r="K2450" t="s">
        <v>1835</v>
      </c>
      <c r="L2450" s="117">
        <v>1</v>
      </c>
      <c r="M2450" s="117">
        <v>0</v>
      </c>
      <c r="N2450" s="117">
        <v>1</v>
      </c>
      <c r="O2450" s="117">
        <v>0</v>
      </c>
      <c r="P2450" s="112"/>
      <c r="Q2450" s="112"/>
      <c r="R2450" s="112"/>
      <c r="S2450" s="112"/>
      <c r="T2450" s="112"/>
      <c r="U2450" s="112"/>
      <c r="V2450" s="112"/>
      <c r="W2450" s="112"/>
    </row>
    <row r="2451" spans="1:23" x14ac:dyDescent="0.25">
      <c r="A2451" t="s">
        <v>92</v>
      </c>
      <c r="B2451" t="s">
        <v>93</v>
      </c>
      <c r="C2451" t="s">
        <v>7</v>
      </c>
      <c r="D2451" t="s">
        <v>549</v>
      </c>
      <c r="E2451" t="s">
        <v>1558</v>
      </c>
      <c r="F2451" t="s">
        <v>1988</v>
      </c>
      <c r="H2451" t="s">
        <v>1921</v>
      </c>
      <c r="I2451" t="s">
        <v>1708</v>
      </c>
      <c r="J2451" t="s">
        <v>1653</v>
      </c>
      <c r="K2451" t="s">
        <v>1709</v>
      </c>
      <c r="L2451" s="117">
        <v>1</v>
      </c>
      <c r="M2451" s="117">
        <v>1</v>
      </c>
      <c r="N2451" s="117">
        <v>1</v>
      </c>
      <c r="O2451" s="117">
        <v>1</v>
      </c>
      <c r="P2451" s="112"/>
      <c r="Q2451" s="112"/>
      <c r="R2451" s="112"/>
      <c r="S2451" s="112"/>
      <c r="T2451" s="112"/>
      <c r="U2451" s="112"/>
      <c r="V2451" s="112"/>
      <c r="W2451" s="112"/>
    </row>
    <row r="2452" spans="1:23" x14ac:dyDescent="0.25">
      <c r="A2452" t="s">
        <v>92</v>
      </c>
      <c r="B2452" t="s">
        <v>93</v>
      </c>
      <c r="C2452" t="s">
        <v>7</v>
      </c>
      <c r="D2452" t="s">
        <v>549</v>
      </c>
      <c r="E2452" t="s">
        <v>1558</v>
      </c>
      <c r="F2452" t="s">
        <v>1988</v>
      </c>
      <c r="H2452" t="s">
        <v>1922</v>
      </c>
      <c r="I2452" t="s">
        <v>2016</v>
      </c>
      <c r="J2452" t="s">
        <v>1670</v>
      </c>
      <c r="K2452" t="s">
        <v>2017</v>
      </c>
      <c r="L2452" s="117">
        <v>1</v>
      </c>
      <c r="M2452" s="117">
        <v>0</v>
      </c>
      <c r="N2452" s="117">
        <v>1</v>
      </c>
      <c r="O2452" s="117">
        <v>0</v>
      </c>
      <c r="P2452" s="112"/>
      <c r="Q2452" s="112"/>
      <c r="R2452" s="112"/>
      <c r="S2452" s="112"/>
      <c r="T2452" s="112"/>
      <c r="U2452" s="112"/>
      <c r="V2452" s="112"/>
      <c r="W2452" s="112"/>
    </row>
    <row r="2453" spans="1:23" x14ac:dyDescent="0.25">
      <c r="A2453" t="s">
        <v>92</v>
      </c>
      <c r="B2453" t="s">
        <v>93</v>
      </c>
      <c r="C2453" t="s">
        <v>7</v>
      </c>
      <c r="D2453" t="s">
        <v>549</v>
      </c>
      <c r="E2453" t="s">
        <v>1558</v>
      </c>
      <c r="F2453" t="s">
        <v>1988</v>
      </c>
      <c r="H2453" t="s">
        <v>1923</v>
      </c>
      <c r="I2453" t="s">
        <v>1750</v>
      </c>
      <c r="J2453" t="s">
        <v>1643</v>
      </c>
      <c r="K2453" t="s">
        <v>1751</v>
      </c>
      <c r="L2453" s="117">
        <v>1</v>
      </c>
      <c r="M2453" s="117">
        <v>0</v>
      </c>
      <c r="N2453" s="117">
        <v>1</v>
      </c>
      <c r="O2453" s="117">
        <v>0</v>
      </c>
      <c r="P2453" s="112"/>
      <c r="Q2453" s="112"/>
      <c r="R2453" s="112"/>
      <c r="S2453" s="112"/>
      <c r="T2453" s="112"/>
      <c r="U2453" s="112"/>
      <c r="V2453" s="112"/>
      <c r="W2453" s="112"/>
    </row>
    <row r="2454" spans="1:23" x14ac:dyDescent="0.25">
      <c r="A2454" t="s">
        <v>92</v>
      </c>
      <c r="B2454" t="s">
        <v>93</v>
      </c>
      <c r="C2454" t="s">
        <v>7</v>
      </c>
      <c r="D2454" t="s">
        <v>549</v>
      </c>
      <c r="E2454" t="s">
        <v>1558</v>
      </c>
      <c r="F2454" t="s">
        <v>1988</v>
      </c>
      <c r="H2454" t="s">
        <v>1924</v>
      </c>
      <c r="I2454" t="s">
        <v>1763</v>
      </c>
      <c r="J2454" t="s">
        <v>1653</v>
      </c>
      <c r="K2454" t="s">
        <v>1764</v>
      </c>
      <c r="L2454" s="117">
        <v>0</v>
      </c>
      <c r="M2454" s="117">
        <v>0</v>
      </c>
      <c r="N2454" s="117">
        <v>0</v>
      </c>
      <c r="O2454" s="117">
        <v>0</v>
      </c>
      <c r="P2454" s="112"/>
      <c r="Q2454" s="112"/>
      <c r="R2454" s="112"/>
      <c r="S2454" s="112"/>
      <c r="T2454" s="112"/>
      <c r="U2454" s="112"/>
      <c r="V2454" s="112"/>
      <c r="W2454" s="112"/>
    </row>
    <row r="2455" spans="1:23" x14ac:dyDescent="0.25">
      <c r="A2455" t="s">
        <v>92</v>
      </c>
      <c r="B2455" t="s">
        <v>93</v>
      </c>
      <c r="C2455" t="s">
        <v>7</v>
      </c>
      <c r="D2455" t="s">
        <v>549</v>
      </c>
      <c r="E2455" t="s">
        <v>1558</v>
      </c>
      <c r="F2455" t="s">
        <v>1988</v>
      </c>
      <c r="H2455" t="s">
        <v>1927</v>
      </c>
      <c r="I2455" t="s">
        <v>1677</v>
      </c>
      <c r="J2455" t="s">
        <v>1653</v>
      </c>
      <c r="K2455" t="s">
        <v>1678</v>
      </c>
      <c r="L2455" s="117">
        <v>0</v>
      </c>
      <c r="M2455" s="117">
        <v>0</v>
      </c>
      <c r="N2455" s="117">
        <v>0</v>
      </c>
      <c r="O2455" s="117">
        <v>0</v>
      </c>
      <c r="P2455" s="112"/>
      <c r="Q2455" s="112"/>
      <c r="R2455" s="112"/>
      <c r="S2455" s="112"/>
      <c r="T2455" s="112"/>
      <c r="U2455" s="112"/>
      <c r="V2455" s="112"/>
      <c r="W2455" s="112"/>
    </row>
    <row r="2456" spans="1:23" x14ac:dyDescent="0.25">
      <c r="A2456" t="s">
        <v>92</v>
      </c>
      <c r="B2456" t="s">
        <v>93</v>
      </c>
      <c r="C2456" t="s">
        <v>7</v>
      </c>
      <c r="D2456" t="s">
        <v>549</v>
      </c>
      <c r="E2456" t="s">
        <v>1558</v>
      </c>
      <c r="F2456" t="s">
        <v>1988</v>
      </c>
      <c r="H2456" t="s">
        <v>1928</v>
      </c>
      <c r="I2456" t="s">
        <v>1840</v>
      </c>
      <c r="J2456" t="s">
        <v>1696</v>
      </c>
      <c r="K2456" t="s">
        <v>1841</v>
      </c>
      <c r="L2456" s="117">
        <v>1</v>
      </c>
      <c r="M2456" s="117">
        <v>1</v>
      </c>
      <c r="N2456" s="117">
        <v>1</v>
      </c>
      <c r="O2456" s="117">
        <v>1</v>
      </c>
      <c r="P2456" s="112"/>
      <c r="Q2456" s="112"/>
      <c r="R2456" s="112"/>
      <c r="S2456" s="112"/>
      <c r="T2456" s="112"/>
      <c r="U2456" s="112"/>
      <c r="V2456" s="112"/>
      <c r="W2456" s="112"/>
    </row>
    <row r="2457" spans="1:23" x14ac:dyDescent="0.25">
      <c r="A2457" t="s">
        <v>92</v>
      </c>
      <c r="B2457" t="s">
        <v>93</v>
      </c>
      <c r="C2457" t="s">
        <v>7</v>
      </c>
      <c r="D2457" t="s">
        <v>549</v>
      </c>
      <c r="E2457" t="s">
        <v>1558</v>
      </c>
      <c r="F2457" t="s">
        <v>1988</v>
      </c>
      <c r="H2457" t="s">
        <v>1929</v>
      </c>
      <c r="I2457" t="s">
        <v>1790</v>
      </c>
      <c r="J2457" t="s">
        <v>1696</v>
      </c>
      <c r="K2457" t="s">
        <v>1791</v>
      </c>
      <c r="L2457" s="117">
        <v>1</v>
      </c>
      <c r="M2457" s="117">
        <v>1</v>
      </c>
      <c r="N2457" s="117">
        <v>1</v>
      </c>
      <c r="O2457" s="117">
        <v>1</v>
      </c>
      <c r="P2457" s="112"/>
      <c r="Q2457" s="112"/>
      <c r="R2457" s="112"/>
      <c r="S2457" s="112"/>
      <c r="T2457" s="112"/>
      <c r="U2457" s="112"/>
      <c r="V2457" s="112"/>
      <c r="W2457" s="112"/>
    </row>
    <row r="2458" spans="1:23" x14ac:dyDescent="0.25">
      <c r="A2458" t="s">
        <v>92</v>
      </c>
      <c r="B2458" t="s">
        <v>93</v>
      </c>
      <c r="C2458" t="s">
        <v>7</v>
      </c>
      <c r="D2458" t="s">
        <v>549</v>
      </c>
      <c r="E2458" t="s">
        <v>1558</v>
      </c>
      <c r="F2458" t="s">
        <v>1988</v>
      </c>
      <c r="H2458" t="s">
        <v>1930</v>
      </c>
      <c r="I2458" t="s">
        <v>1746</v>
      </c>
      <c r="J2458" t="s">
        <v>1675</v>
      </c>
      <c r="K2458" t="s">
        <v>1747</v>
      </c>
      <c r="L2458" s="117">
        <v>1</v>
      </c>
      <c r="M2458" s="117">
        <v>1</v>
      </c>
      <c r="N2458" s="117">
        <v>1</v>
      </c>
      <c r="O2458" s="117">
        <v>1</v>
      </c>
      <c r="P2458" s="112"/>
      <c r="Q2458" s="112"/>
      <c r="R2458" s="112"/>
      <c r="S2458" s="112"/>
      <c r="T2458" s="112"/>
      <c r="U2458" s="112"/>
      <c r="V2458" s="112"/>
      <c r="W2458" s="112"/>
    </row>
    <row r="2459" spans="1:23" x14ac:dyDescent="0.25">
      <c r="A2459" t="s">
        <v>92</v>
      </c>
      <c r="B2459" t="s">
        <v>93</v>
      </c>
      <c r="C2459" t="s">
        <v>7</v>
      </c>
      <c r="D2459" t="s">
        <v>549</v>
      </c>
      <c r="E2459" t="s">
        <v>1558</v>
      </c>
      <c r="F2459" t="s">
        <v>1988</v>
      </c>
      <c r="H2459" t="s">
        <v>1931</v>
      </c>
      <c r="I2459" t="s">
        <v>1710</v>
      </c>
      <c r="J2459" t="s">
        <v>1653</v>
      </c>
      <c r="K2459" t="s">
        <v>1711</v>
      </c>
      <c r="L2459" s="117">
        <v>1</v>
      </c>
      <c r="M2459" s="117">
        <v>0</v>
      </c>
      <c r="N2459" s="117">
        <v>1</v>
      </c>
      <c r="O2459" s="117">
        <v>0</v>
      </c>
      <c r="P2459" s="112"/>
      <c r="Q2459" s="112"/>
      <c r="R2459" s="112"/>
      <c r="S2459" s="112"/>
      <c r="T2459" s="112"/>
      <c r="U2459" s="112"/>
      <c r="V2459" s="112"/>
      <c r="W2459" s="112"/>
    </row>
    <row r="2460" spans="1:23" x14ac:dyDescent="0.25">
      <c r="A2460" t="s">
        <v>92</v>
      </c>
      <c r="B2460" t="s">
        <v>93</v>
      </c>
      <c r="C2460" t="s">
        <v>7</v>
      </c>
      <c r="D2460" t="s">
        <v>549</v>
      </c>
      <c r="E2460" t="s">
        <v>1558</v>
      </c>
      <c r="F2460" t="s">
        <v>1988</v>
      </c>
      <c r="H2460" t="s">
        <v>1932</v>
      </c>
      <c r="I2460" t="s">
        <v>1989</v>
      </c>
      <c r="J2460" t="s">
        <v>1675</v>
      </c>
      <c r="K2460" t="s">
        <v>1990</v>
      </c>
      <c r="L2460" s="117">
        <v>1</v>
      </c>
      <c r="M2460" s="117">
        <v>1</v>
      </c>
      <c r="N2460" s="117">
        <v>1</v>
      </c>
      <c r="O2460" s="117">
        <v>1</v>
      </c>
      <c r="P2460" s="112"/>
      <c r="Q2460" s="112"/>
      <c r="R2460" s="112"/>
      <c r="S2460" s="112"/>
      <c r="T2460" s="112"/>
      <c r="U2460" s="112"/>
      <c r="V2460" s="112"/>
      <c r="W2460" s="112"/>
    </row>
    <row r="2461" spans="1:23" x14ac:dyDescent="0.25">
      <c r="A2461" t="s">
        <v>92</v>
      </c>
      <c r="B2461" t="s">
        <v>93</v>
      </c>
      <c r="C2461" t="s">
        <v>7</v>
      </c>
      <c r="D2461" t="s">
        <v>549</v>
      </c>
      <c r="E2461" t="s">
        <v>1558</v>
      </c>
      <c r="F2461" t="s">
        <v>1988</v>
      </c>
      <c r="H2461" t="s">
        <v>1933</v>
      </c>
      <c r="I2461" t="s">
        <v>1758</v>
      </c>
      <c r="J2461" t="s">
        <v>1675</v>
      </c>
      <c r="K2461" t="s">
        <v>1759</v>
      </c>
      <c r="L2461" s="117">
        <v>1</v>
      </c>
      <c r="M2461" s="117">
        <v>0</v>
      </c>
      <c r="N2461" s="117">
        <v>1</v>
      </c>
      <c r="O2461" s="117">
        <v>0</v>
      </c>
      <c r="P2461" s="112"/>
      <c r="Q2461" s="112"/>
      <c r="R2461" s="112"/>
      <c r="S2461" s="112"/>
      <c r="T2461" s="112"/>
      <c r="U2461" s="112"/>
      <c r="V2461" s="112"/>
      <c r="W2461" s="112"/>
    </row>
    <row r="2462" spans="1:23" x14ac:dyDescent="0.25">
      <c r="A2462" t="s">
        <v>92</v>
      </c>
      <c r="B2462" t="s">
        <v>93</v>
      </c>
      <c r="C2462" t="s">
        <v>7</v>
      </c>
      <c r="D2462" t="s">
        <v>549</v>
      </c>
      <c r="E2462" t="s">
        <v>1558</v>
      </c>
      <c r="F2462" t="s">
        <v>1988</v>
      </c>
      <c r="H2462" t="s">
        <v>1937</v>
      </c>
      <c r="I2462" t="s">
        <v>1720</v>
      </c>
      <c r="J2462" t="s">
        <v>1643</v>
      </c>
      <c r="K2462" t="s">
        <v>1721</v>
      </c>
      <c r="L2462" s="117">
        <v>1</v>
      </c>
      <c r="M2462" s="117">
        <v>0</v>
      </c>
      <c r="N2462" s="117">
        <v>1</v>
      </c>
      <c r="O2462" s="117">
        <v>0</v>
      </c>
      <c r="P2462" s="112"/>
      <c r="Q2462" s="112"/>
      <c r="R2462" s="112"/>
      <c r="S2462" s="112"/>
      <c r="T2462" s="112"/>
      <c r="U2462" s="112"/>
      <c r="V2462" s="112"/>
      <c r="W2462" s="112"/>
    </row>
    <row r="2463" spans="1:23" x14ac:dyDescent="0.25">
      <c r="A2463" t="s">
        <v>92</v>
      </c>
      <c r="B2463" t="s">
        <v>93</v>
      </c>
      <c r="C2463" t="s">
        <v>7</v>
      </c>
      <c r="D2463" t="s">
        <v>549</v>
      </c>
      <c r="E2463" t="s">
        <v>1558</v>
      </c>
      <c r="F2463" t="s">
        <v>1988</v>
      </c>
      <c r="H2463" t="s">
        <v>1940</v>
      </c>
      <c r="I2463" t="s">
        <v>1704</v>
      </c>
      <c r="J2463" t="s">
        <v>1653</v>
      </c>
      <c r="K2463" t="s">
        <v>1705</v>
      </c>
      <c r="L2463" s="117">
        <v>0</v>
      </c>
      <c r="M2463" s="117">
        <v>0</v>
      </c>
      <c r="N2463" s="117">
        <v>0</v>
      </c>
      <c r="O2463" s="117">
        <v>0</v>
      </c>
      <c r="P2463" s="112"/>
      <c r="Q2463" s="112"/>
      <c r="R2463" s="112"/>
      <c r="S2463" s="112"/>
      <c r="T2463" s="112"/>
      <c r="U2463" s="112"/>
      <c r="V2463" s="112"/>
      <c r="W2463" s="112"/>
    </row>
    <row r="2464" spans="1:23" x14ac:dyDescent="0.25">
      <c r="A2464" t="s">
        <v>94</v>
      </c>
      <c r="B2464" t="s">
        <v>93</v>
      </c>
      <c r="C2464" t="s">
        <v>8</v>
      </c>
      <c r="D2464" t="s">
        <v>549</v>
      </c>
      <c r="E2464" t="s">
        <v>1558</v>
      </c>
      <c r="F2464" t="s">
        <v>1988</v>
      </c>
      <c r="H2464" t="s">
        <v>1906</v>
      </c>
      <c r="I2464" t="s">
        <v>1708</v>
      </c>
      <c r="J2464" t="s">
        <v>1653</v>
      </c>
      <c r="K2464" t="s">
        <v>1709</v>
      </c>
      <c r="L2464" s="117">
        <v>1</v>
      </c>
      <c r="M2464" s="117">
        <v>1</v>
      </c>
      <c r="N2464" s="117">
        <v>1</v>
      </c>
      <c r="O2464" s="117">
        <v>1</v>
      </c>
      <c r="P2464" s="112"/>
      <c r="Q2464" s="112"/>
      <c r="R2464" s="112"/>
      <c r="S2464" s="112"/>
      <c r="T2464" s="112"/>
      <c r="U2464" s="112"/>
      <c r="V2464" s="112"/>
      <c r="W2464" s="112"/>
    </row>
    <row r="2465" spans="1:23" x14ac:dyDescent="0.25">
      <c r="A2465" t="s">
        <v>95</v>
      </c>
      <c r="B2465" t="s">
        <v>96</v>
      </c>
      <c r="C2465" t="s">
        <v>7</v>
      </c>
      <c r="D2465" t="s">
        <v>550</v>
      </c>
      <c r="E2465" t="s">
        <v>1559</v>
      </c>
      <c r="F2465" t="s">
        <v>1988</v>
      </c>
      <c r="H2465" t="s">
        <v>1906</v>
      </c>
      <c r="I2465" t="s">
        <v>1704</v>
      </c>
      <c r="J2465" t="s">
        <v>1653</v>
      </c>
      <c r="K2465" t="s">
        <v>1705</v>
      </c>
      <c r="L2465" s="117">
        <v>3</v>
      </c>
      <c r="M2465" s="117">
        <v>2</v>
      </c>
      <c r="N2465" s="117">
        <v>3</v>
      </c>
      <c r="O2465" s="117">
        <v>2</v>
      </c>
      <c r="P2465" s="112"/>
      <c r="Q2465" s="112"/>
      <c r="R2465" s="112"/>
      <c r="S2465" s="112"/>
      <c r="T2465" s="112"/>
      <c r="U2465" s="112"/>
      <c r="V2465" s="112"/>
      <c r="W2465" s="112"/>
    </row>
    <row r="2466" spans="1:23" x14ac:dyDescent="0.25">
      <c r="A2466" t="s">
        <v>95</v>
      </c>
      <c r="B2466" t="s">
        <v>96</v>
      </c>
      <c r="C2466" t="s">
        <v>7</v>
      </c>
      <c r="D2466" t="s">
        <v>550</v>
      </c>
      <c r="E2466" t="s">
        <v>1559</v>
      </c>
      <c r="F2466" t="s">
        <v>1988</v>
      </c>
      <c r="H2466" t="s">
        <v>1907</v>
      </c>
      <c r="I2466" t="s">
        <v>1681</v>
      </c>
      <c r="J2466" t="s">
        <v>1653</v>
      </c>
      <c r="K2466" t="s">
        <v>1682</v>
      </c>
      <c r="L2466" s="117">
        <v>1</v>
      </c>
      <c r="M2466" s="117">
        <v>0</v>
      </c>
      <c r="N2466" s="117">
        <v>1</v>
      </c>
      <c r="O2466" s="117">
        <v>0</v>
      </c>
      <c r="P2466" s="112"/>
      <c r="Q2466" s="112"/>
      <c r="R2466" s="112"/>
      <c r="S2466" s="112"/>
      <c r="T2466" s="112"/>
      <c r="U2466" s="112"/>
      <c r="V2466" s="112"/>
      <c r="W2466" s="112"/>
    </row>
    <row r="2467" spans="1:23" x14ac:dyDescent="0.25">
      <c r="A2467" t="s">
        <v>95</v>
      </c>
      <c r="B2467" t="s">
        <v>96</v>
      </c>
      <c r="C2467" t="s">
        <v>7</v>
      </c>
      <c r="D2467" t="s">
        <v>550</v>
      </c>
      <c r="E2467" t="s">
        <v>1559</v>
      </c>
      <c r="F2467" t="s">
        <v>1988</v>
      </c>
      <c r="H2467" t="s">
        <v>1908</v>
      </c>
      <c r="I2467" t="s">
        <v>1698</v>
      </c>
      <c r="J2467" t="s">
        <v>1653</v>
      </c>
      <c r="K2467" t="s">
        <v>1699</v>
      </c>
      <c r="L2467" s="117">
        <v>1</v>
      </c>
      <c r="M2467" s="117">
        <v>1</v>
      </c>
      <c r="N2467" s="117">
        <v>1</v>
      </c>
      <c r="O2467" s="117">
        <v>1</v>
      </c>
      <c r="P2467" s="112"/>
      <c r="Q2467" s="112"/>
      <c r="R2467" s="112"/>
      <c r="S2467" s="112"/>
      <c r="T2467" s="112"/>
      <c r="U2467" s="112"/>
      <c r="V2467" s="112"/>
      <c r="W2467" s="112"/>
    </row>
    <row r="2468" spans="1:23" x14ac:dyDescent="0.25">
      <c r="A2468" t="s">
        <v>98</v>
      </c>
      <c r="B2468" t="s">
        <v>99</v>
      </c>
      <c r="C2468" t="s">
        <v>7</v>
      </c>
      <c r="D2468" t="s">
        <v>551</v>
      </c>
      <c r="E2468" t="s">
        <v>1560</v>
      </c>
      <c r="F2468" t="s">
        <v>1988</v>
      </c>
      <c r="H2468" t="s">
        <v>1906</v>
      </c>
      <c r="I2468" t="s">
        <v>1655</v>
      </c>
      <c r="J2468" t="s">
        <v>1643</v>
      </c>
      <c r="K2468" t="s">
        <v>1656</v>
      </c>
      <c r="L2468" s="117">
        <v>2</v>
      </c>
      <c r="M2468" s="117">
        <v>0</v>
      </c>
      <c r="N2468" s="117">
        <v>2</v>
      </c>
      <c r="O2468" s="117">
        <v>0</v>
      </c>
      <c r="P2468" s="112"/>
      <c r="Q2468" s="112"/>
      <c r="R2468" s="112"/>
      <c r="S2468" s="112"/>
      <c r="T2468" s="112"/>
      <c r="U2468" s="112"/>
      <c r="V2468" s="112"/>
      <c r="W2468" s="112"/>
    </row>
    <row r="2469" spans="1:23" x14ac:dyDescent="0.25">
      <c r="A2469" t="s">
        <v>98</v>
      </c>
      <c r="B2469" t="s">
        <v>99</v>
      </c>
      <c r="C2469" t="s">
        <v>7</v>
      </c>
      <c r="D2469" t="s">
        <v>551</v>
      </c>
      <c r="E2469" t="s">
        <v>1560</v>
      </c>
      <c r="F2469" t="s">
        <v>1988</v>
      </c>
      <c r="H2469" t="s">
        <v>1907</v>
      </c>
      <c r="I2469" t="s">
        <v>1732</v>
      </c>
      <c r="J2469" t="s">
        <v>1643</v>
      </c>
      <c r="K2469" t="s">
        <v>1733</v>
      </c>
      <c r="L2469" s="117">
        <v>6</v>
      </c>
      <c r="M2469" s="117">
        <v>2</v>
      </c>
      <c r="N2469" s="117">
        <v>6</v>
      </c>
      <c r="O2469" s="117">
        <v>2</v>
      </c>
      <c r="P2469" s="112"/>
      <c r="Q2469" s="112"/>
      <c r="R2469" s="112"/>
      <c r="S2469" s="112"/>
      <c r="T2469" s="112"/>
      <c r="U2469" s="112"/>
      <c r="V2469" s="112"/>
      <c r="W2469" s="112"/>
    </row>
    <row r="2470" spans="1:23" x14ac:dyDescent="0.25">
      <c r="A2470" t="s">
        <v>98</v>
      </c>
      <c r="B2470" t="s">
        <v>99</v>
      </c>
      <c r="C2470" t="s">
        <v>7</v>
      </c>
      <c r="D2470" t="s">
        <v>551</v>
      </c>
      <c r="E2470" t="s">
        <v>1560</v>
      </c>
      <c r="F2470" t="s">
        <v>1988</v>
      </c>
      <c r="H2470" t="s">
        <v>1908</v>
      </c>
      <c r="I2470" t="s">
        <v>1744</v>
      </c>
      <c r="J2470" t="s">
        <v>1675</v>
      </c>
      <c r="K2470" t="s">
        <v>1745</v>
      </c>
      <c r="L2470" s="117">
        <v>1</v>
      </c>
      <c r="M2470" s="117">
        <v>1</v>
      </c>
      <c r="N2470" s="117">
        <v>1</v>
      </c>
      <c r="O2470" s="117">
        <v>1</v>
      </c>
      <c r="P2470" s="112"/>
      <c r="Q2470" s="112"/>
      <c r="R2470" s="112"/>
      <c r="S2470" s="112"/>
      <c r="T2470" s="112"/>
      <c r="U2470" s="112"/>
      <c r="V2470" s="112"/>
      <c r="W2470" s="112"/>
    </row>
    <row r="2471" spans="1:23" x14ac:dyDescent="0.25">
      <c r="A2471" t="s">
        <v>98</v>
      </c>
      <c r="B2471" t="s">
        <v>99</v>
      </c>
      <c r="C2471" t="s">
        <v>7</v>
      </c>
      <c r="D2471" t="s">
        <v>551</v>
      </c>
      <c r="E2471" t="s">
        <v>1560</v>
      </c>
      <c r="F2471" t="s">
        <v>1988</v>
      </c>
      <c r="H2471" t="s">
        <v>1909</v>
      </c>
      <c r="I2471" t="s">
        <v>1984</v>
      </c>
      <c r="J2471" t="s">
        <v>1670</v>
      </c>
      <c r="K2471" t="s">
        <v>1985</v>
      </c>
      <c r="L2471" s="117">
        <v>1</v>
      </c>
      <c r="M2471" s="117">
        <v>0</v>
      </c>
      <c r="N2471" s="117">
        <v>1</v>
      </c>
      <c r="O2471" s="117">
        <v>0</v>
      </c>
      <c r="P2471" s="112"/>
      <c r="Q2471" s="112"/>
      <c r="R2471" s="112"/>
      <c r="S2471" s="112"/>
      <c r="T2471" s="112"/>
      <c r="U2471" s="112"/>
      <c r="V2471" s="112"/>
      <c r="W2471" s="112"/>
    </row>
    <row r="2472" spans="1:23" x14ac:dyDescent="0.25">
      <c r="A2472" t="s">
        <v>98</v>
      </c>
      <c r="B2472" t="s">
        <v>99</v>
      </c>
      <c r="C2472" t="s">
        <v>7</v>
      </c>
      <c r="D2472" t="s">
        <v>551</v>
      </c>
      <c r="E2472" t="s">
        <v>1560</v>
      </c>
      <c r="F2472" t="s">
        <v>1988</v>
      </c>
      <c r="H2472" t="s">
        <v>1910</v>
      </c>
      <c r="I2472" t="s">
        <v>1800</v>
      </c>
      <c r="J2472" t="s">
        <v>1670</v>
      </c>
      <c r="K2472" t="s">
        <v>1801</v>
      </c>
      <c r="L2472" s="117">
        <v>1</v>
      </c>
      <c r="M2472" s="117">
        <v>1</v>
      </c>
      <c r="N2472" s="117">
        <v>1</v>
      </c>
      <c r="O2472" s="117">
        <v>1</v>
      </c>
      <c r="P2472" s="112"/>
      <c r="Q2472" s="112"/>
      <c r="R2472" s="112"/>
      <c r="S2472" s="112"/>
      <c r="T2472" s="112"/>
      <c r="U2472" s="112"/>
      <c r="V2472" s="112"/>
      <c r="W2472" s="112"/>
    </row>
    <row r="2473" spans="1:23" x14ac:dyDescent="0.25">
      <c r="A2473" t="s">
        <v>98</v>
      </c>
      <c r="B2473" t="s">
        <v>99</v>
      </c>
      <c r="C2473" t="s">
        <v>7</v>
      </c>
      <c r="D2473" t="s">
        <v>551</v>
      </c>
      <c r="E2473" t="s">
        <v>1560</v>
      </c>
      <c r="F2473" t="s">
        <v>1988</v>
      </c>
      <c r="H2473" t="s">
        <v>1911</v>
      </c>
      <c r="I2473" t="s">
        <v>1672</v>
      </c>
      <c r="J2473" t="s">
        <v>1643</v>
      </c>
      <c r="K2473" t="s">
        <v>1673</v>
      </c>
      <c r="L2473" s="117">
        <v>1</v>
      </c>
      <c r="M2473" s="117">
        <v>0</v>
      </c>
      <c r="N2473" s="117">
        <v>1</v>
      </c>
      <c r="O2473" s="117">
        <v>0</v>
      </c>
      <c r="P2473" s="112"/>
      <c r="Q2473" s="112"/>
      <c r="R2473" s="112"/>
      <c r="S2473" s="112"/>
      <c r="T2473" s="112"/>
      <c r="U2473" s="112"/>
      <c r="V2473" s="112"/>
      <c r="W2473" s="112"/>
    </row>
    <row r="2474" spans="1:23" x14ac:dyDescent="0.25">
      <c r="A2474" t="s">
        <v>98</v>
      </c>
      <c r="B2474" t="s">
        <v>99</v>
      </c>
      <c r="C2474" t="s">
        <v>7</v>
      </c>
      <c r="D2474" t="s">
        <v>551</v>
      </c>
      <c r="E2474" t="s">
        <v>1560</v>
      </c>
      <c r="F2474" t="s">
        <v>1988</v>
      </c>
      <c r="H2474" t="s">
        <v>1912</v>
      </c>
      <c r="I2474" t="s">
        <v>1677</v>
      </c>
      <c r="J2474" t="s">
        <v>1653</v>
      </c>
      <c r="K2474" t="s">
        <v>1678</v>
      </c>
      <c r="L2474" s="117">
        <v>1</v>
      </c>
      <c r="M2474" s="117">
        <v>1</v>
      </c>
      <c r="N2474" s="117">
        <v>1</v>
      </c>
      <c r="O2474" s="117">
        <v>1</v>
      </c>
      <c r="P2474" s="112"/>
      <c r="Q2474" s="112"/>
      <c r="R2474" s="112"/>
      <c r="S2474" s="112"/>
      <c r="T2474" s="112"/>
      <c r="U2474" s="112"/>
      <c r="V2474" s="112"/>
      <c r="W2474" s="112"/>
    </row>
    <row r="2475" spans="1:23" x14ac:dyDescent="0.25">
      <c r="A2475" t="s">
        <v>98</v>
      </c>
      <c r="B2475" t="s">
        <v>99</v>
      </c>
      <c r="C2475" t="s">
        <v>7</v>
      </c>
      <c r="D2475" t="s">
        <v>551</v>
      </c>
      <c r="E2475" t="s">
        <v>1560</v>
      </c>
      <c r="F2475" t="s">
        <v>1988</v>
      </c>
      <c r="H2475" t="s">
        <v>1913</v>
      </c>
      <c r="I2475" t="s">
        <v>1681</v>
      </c>
      <c r="J2475" t="s">
        <v>1653</v>
      </c>
      <c r="K2475" t="s">
        <v>1682</v>
      </c>
      <c r="L2475" s="117">
        <v>1</v>
      </c>
      <c r="M2475" s="117">
        <v>0</v>
      </c>
      <c r="N2475" s="117">
        <v>1</v>
      </c>
      <c r="O2475" s="117">
        <v>0</v>
      </c>
      <c r="P2475" s="112"/>
      <c r="Q2475" s="112"/>
      <c r="R2475" s="112"/>
      <c r="S2475" s="112"/>
      <c r="T2475" s="112"/>
      <c r="U2475" s="112"/>
      <c r="V2475" s="112"/>
      <c r="W2475" s="112"/>
    </row>
    <row r="2476" spans="1:23" x14ac:dyDescent="0.25">
      <c r="A2476" t="s">
        <v>98</v>
      </c>
      <c r="B2476" t="s">
        <v>99</v>
      </c>
      <c r="C2476" t="s">
        <v>7</v>
      </c>
      <c r="D2476" t="s">
        <v>551</v>
      </c>
      <c r="E2476" t="s">
        <v>1560</v>
      </c>
      <c r="F2476" t="s">
        <v>1988</v>
      </c>
      <c r="H2476" t="s">
        <v>1914</v>
      </c>
      <c r="I2476" t="s">
        <v>1695</v>
      </c>
      <c r="J2476" t="s">
        <v>1696</v>
      </c>
      <c r="K2476" t="s">
        <v>1697</v>
      </c>
      <c r="L2476" s="117">
        <v>11</v>
      </c>
      <c r="M2476" s="117">
        <v>3</v>
      </c>
      <c r="N2476" s="117">
        <v>11</v>
      </c>
      <c r="O2476" s="117">
        <v>3</v>
      </c>
      <c r="P2476" s="112"/>
      <c r="Q2476" s="112"/>
      <c r="R2476" s="112"/>
      <c r="S2476" s="112"/>
      <c r="T2476" s="112"/>
      <c r="U2476" s="112"/>
      <c r="V2476" s="112"/>
      <c r="W2476" s="112"/>
    </row>
    <row r="2477" spans="1:23" x14ac:dyDescent="0.25">
      <c r="A2477" t="s">
        <v>98</v>
      </c>
      <c r="B2477" t="s">
        <v>99</v>
      </c>
      <c r="C2477" t="s">
        <v>7</v>
      </c>
      <c r="D2477" t="s">
        <v>551</v>
      </c>
      <c r="E2477" t="s">
        <v>1560</v>
      </c>
      <c r="F2477" t="s">
        <v>1988</v>
      </c>
      <c r="H2477" t="s">
        <v>1915</v>
      </c>
      <c r="I2477" t="s">
        <v>1642</v>
      </c>
      <c r="J2477" t="s">
        <v>1643</v>
      </c>
      <c r="K2477" t="s">
        <v>1644</v>
      </c>
      <c r="L2477" s="117">
        <v>21</v>
      </c>
      <c r="M2477" s="117">
        <v>10</v>
      </c>
      <c r="N2477" s="117">
        <v>21</v>
      </c>
      <c r="O2477" s="117">
        <v>10</v>
      </c>
      <c r="P2477" s="112"/>
      <c r="Q2477" s="112"/>
      <c r="R2477" s="112"/>
      <c r="S2477" s="112"/>
      <c r="T2477" s="112"/>
      <c r="U2477" s="112"/>
      <c r="V2477" s="112"/>
      <c r="W2477" s="112"/>
    </row>
    <row r="2478" spans="1:23" x14ac:dyDescent="0.25">
      <c r="A2478" t="s">
        <v>98</v>
      </c>
      <c r="B2478" t="s">
        <v>99</v>
      </c>
      <c r="C2478" t="s">
        <v>7</v>
      </c>
      <c r="D2478" t="s">
        <v>551</v>
      </c>
      <c r="E2478" t="s">
        <v>1560</v>
      </c>
      <c r="F2478" t="s">
        <v>1988</v>
      </c>
      <c r="H2478" t="s">
        <v>1916</v>
      </c>
      <c r="I2478" t="s">
        <v>1710</v>
      </c>
      <c r="J2478" t="s">
        <v>1653</v>
      </c>
      <c r="K2478" t="s">
        <v>1711</v>
      </c>
      <c r="L2478" s="117">
        <v>0</v>
      </c>
      <c r="M2478" s="117">
        <v>0</v>
      </c>
      <c r="N2478" s="117">
        <v>0</v>
      </c>
      <c r="O2478" s="117">
        <v>0</v>
      </c>
      <c r="P2478" s="112"/>
      <c r="Q2478" s="112"/>
      <c r="R2478" s="112"/>
      <c r="S2478" s="112"/>
      <c r="T2478" s="112"/>
      <c r="U2478" s="112"/>
      <c r="V2478" s="112"/>
      <c r="W2478" s="112"/>
    </row>
    <row r="2479" spans="1:23" x14ac:dyDescent="0.25">
      <c r="A2479" t="s">
        <v>98</v>
      </c>
      <c r="B2479" t="s">
        <v>99</v>
      </c>
      <c r="C2479" t="s">
        <v>7</v>
      </c>
      <c r="D2479" t="s">
        <v>551</v>
      </c>
      <c r="E2479" t="s">
        <v>1560</v>
      </c>
      <c r="F2479" t="s">
        <v>1988</v>
      </c>
      <c r="H2479" t="s">
        <v>1917</v>
      </c>
      <c r="I2479" t="s">
        <v>1754</v>
      </c>
      <c r="J2479" t="s">
        <v>1670</v>
      </c>
      <c r="K2479" t="s">
        <v>1755</v>
      </c>
      <c r="L2479" s="117">
        <v>2</v>
      </c>
      <c r="M2479" s="117">
        <v>0</v>
      </c>
      <c r="N2479" s="117">
        <v>2</v>
      </c>
      <c r="O2479" s="117">
        <v>0</v>
      </c>
      <c r="P2479" s="112"/>
      <c r="Q2479" s="112"/>
      <c r="R2479" s="112"/>
      <c r="S2479" s="112"/>
      <c r="T2479" s="112"/>
      <c r="U2479" s="112"/>
      <c r="V2479" s="112"/>
      <c r="W2479" s="112"/>
    </row>
    <row r="2480" spans="1:23" x14ac:dyDescent="0.25">
      <c r="A2480" t="s">
        <v>98</v>
      </c>
      <c r="B2480" t="s">
        <v>99</v>
      </c>
      <c r="C2480" t="s">
        <v>7</v>
      </c>
      <c r="D2480" t="s">
        <v>551</v>
      </c>
      <c r="E2480" t="s">
        <v>1560</v>
      </c>
      <c r="F2480" t="s">
        <v>1988</v>
      </c>
      <c r="H2480" t="s">
        <v>1918</v>
      </c>
      <c r="I2480" t="s">
        <v>1720</v>
      </c>
      <c r="J2480" t="s">
        <v>1643</v>
      </c>
      <c r="K2480" t="s">
        <v>1721</v>
      </c>
      <c r="L2480" s="117">
        <v>1</v>
      </c>
      <c r="M2480" s="117">
        <v>0</v>
      </c>
      <c r="N2480" s="117">
        <v>1</v>
      </c>
      <c r="O2480" s="117">
        <v>0</v>
      </c>
      <c r="P2480" s="112"/>
      <c r="Q2480" s="112"/>
      <c r="R2480" s="112"/>
      <c r="S2480" s="112"/>
      <c r="T2480" s="112"/>
      <c r="U2480" s="112"/>
      <c r="V2480" s="112"/>
      <c r="W2480" s="112"/>
    </row>
    <row r="2481" spans="1:23" x14ac:dyDescent="0.25">
      <c r="A2481" t="s">
        <v>98</v>
      </c>
      <c r="B2481" t="s">
        <v>99</v>
      </c>
      <c r="C2481" t="s">
        <v>7</v>
      </c>
      <c r="D2481" t="s">
        <v>551</v>
      </c>
      <c r="E2481" t="s">
        <v>1560</v>
      </c>
      <c r="F2481" t="s">
        <v>1988</v>
      </c>
      <c r="H2481" t="s">
        <v>1919</v>
      </c>
      <c r="I2481" t="s">
        <v>1647</v>
      </c>
      <c r="J2481" t="s">
        <v>1643</v>
      </c>
      <c r="K2481" t="s">
        <v>1648</v>
      </c>
      <c r="L2481" s="117">
        <v>57</v>
      </c>
      <c r="M2481" s="117">
        <v>35</v>
      </c>
      <c r="N2481" s="117">
        <v>57</v>
      </c>
      <c r="O2481" s="117">
        <v>35</v>
      </c>
      <c r="P2481" s="112"/>
      <c r="Q2481" s="112"/>
      <c r="R2481" s="112"/>
      <c r="S2481" s="112"/>
      <c r="T2481" s="112"/>
      <c r="U2481" s="112"/>
      <c r="V2481" s="112"/>
      <c r="W2481" s="112"/>
    </row>
    <row r="2482" spans="1:23" x14ac:dyDescent="0.25">
      <c r="A2482" t="s">
        <v>98</v>
      </c>
      <c r="B2482" t="s">
        <v>99</v>
      </c>
      <c r="C2482" t="s">
        <v>7</v>
      </c>
      <c r="D2482" t="s">
        <v>551</v>
      </c>
      <c r="E2482" t="s">
        <v>1560</v>
      </c>
      <c r="F2482" t="s">
        <v>1988</v>
      </c>
      <c r="H2482" t="s">
        <v>1920</v>
      </c>
      <c r="I2482" t="s">
        <v>1722</v>
      </c>
      <c r="J2482" t="s">
        <v>1696</v>
      </c>
      <c r="K2482" t="s">
        <v>1723</v>
      </c>
      <c r="L2482" s="117">
        <v>1</v>
      </c>
      <c r="M2482" s="117">
        <v>0</v>
      </c>
      <c r="N2482" s="117">
        <v>1</v>
      </c>
      <c r="O2482" s="117">
        <v>0</v>
      </c>
      <c r="P2482" s="112"/>
      <c r="Q2482" s="112"/>
      <c r="R2482" s="112"/>
      <c r="S2482" s="112"/>
      <c r="T2482" s="112"/>
      <c r="U2482" s="112"/>
      <c r="V2482" s="112"/>
      <c r="W2482" s="112"/>
    </row>
    <row r="2483" spans="1:23" x14ac:dyDescent="0.25">
      <c r="A2483" t="s">
        <v>100</v>
      </c>
      <c r="B2483" t="s">
        <v>99</v>
      </c>
      <c r="C2483" t="s">
        <v>8</v>
      </c>
      <c r="D2483" t="s">
        <v>551</v>
      </c>
      <c r="E2483" t="s">
        <v>1560</v>
      </c>
      <c r="F2483" t="s">
        <v>1988</v>
      </c>
      <c r="H2483" t="s">
        <v>1906</v>
      </c>
      <c r="I2483" t="s">
        <v>1647</v>
      </c>
      <c r="J2483" t="s">
        <v>1643</v>
      </c>
      <c r="K2483" t="s">
        <v>1648</v>
      </c>
      <c r="L2483" s="117">
        <v>13</v>
      </c>
      <c r="M2483" s="117">
        <v>2</v>
      </c>
      <c r="N2483" s="117">
        <v>13</v>
      </c>
      <c r="O2483" s="117">
        <v>2</v>
      </c>
      <c r="P2483" s="112"/>
      <c r="Q2483" s="112"/>
      <c r="R2483" s="112"/>
      <c r="S2483" s="112"/>
      <c r="T2483" s="112"/>
      <c r="U2483" s="112"/>
      <c r="V2483" s="112"/>
      <c r="W2483" s="112"/>
    </row>
    <row r="2484" spans="1:23" x14ac:dyDescent="0.25">
      <c r="A2484" t="s">
        <v>100</v>
      </c>
      <c r="B2484" t="s">
        <v>99</v>
      </c>
      <c r="C2484" t="s">
        <v>8</v>
      </c>
      <c r="D2484" t="s">
        <v>551</v>
      </c>
      <c r="E2484" t="s">
        <v>1560</v>
      </c>
      <c r="F2484" t="s">
        <v>1988</v>
      </c>
      <c r="H2484" t="s">
        <v>1907</v>
      </c>
      <c r="I2484" t="s">
        <v>1655</v>
      </c>
      <c r="J2484" t="s">
        <v>1643</v>
      </c>
      <c r="K2484" t="s">
        <v>1656</v>
      </c>
      <c r="L2484" s="117">
        <v>1</v>
      </c>
      <c r="M2484" s="117">
        <v>1</v>
      </c>
      <c r="N2484" s="117">
        <v>1</v>
      </c>
      <c r="O2484" s="117">
        <v>1</v>
      </c>
      <c r="P2484" s="112"/>
      <c r="Q2484" s="112"/>
      <c r="R2484" s="112"/>
      <c r="S2484" s="112"/>
      <c r="T2484" s="112"/>
      <c r="U2484" s="112"/>
      <c r="V2484" s="112"/>
      <c r="W2484" s="112"/>
    </row>
    <row r="2485" spans="1:23" x14ac:dyDescent="0.25">
      <c r="A2485" t="s">
        <v>1839</v>
      </c>
      <c r="B2485" t="s">
        <v>1836</v>
      </c>
      <c r="C2485" t="s">
        <v>8</v>
      </c>
      <c r="D2485" t="s">
        <v>1837</v>
      </c>
      <c r="E2485" t="s">
        <v>1838</v>
      </c>
      <c r="F2485" t="s">
        <v>1988</v>
      </c>
      <c r="H2485" t="s">
        <v>1906</v>
      </c>
      <c r="I2485" t="s">
        <v>1728</v>
      </c>
      <c r="J2485" t="s">
        <v>1643</v>
      </c>
      <c r="K2485" t="s">
        <v>1729</v>
      </c>
      <c r="L2485" s="117">
        <v>0</v>
      </c>
      <c r="M2485" s="117">
        <v>0</v>
      </c>
      <c r="N2485" s="117">
        <v>0</v>
      </c>
      <c r="O2485" s="117">
        <v>0</v>
      </c>
      <c r="P2485" s="112"/>
      <c r="Q2485" s="112"/>
      <c r="R2485" s="112"/>
      <c r="S2485" s="112"/>
      <c r="T2485" s="112"/>
      <c r="U2485" s="112"/>
      <c r="V2485" s="112"/>
      <c r="W2485" s="112"/>
    </row>
    <row r="2486" spans="1:23" x14ac:dyDescent="0.25">
      <c r="A2486" t="s">
        <v>1839</v>
      </c>
      <c r="B2486" t="s">
        <v>1836</v>
      </c>
      <c r="C2486" t="s">
        <v>8</v>
      </c>
      <c r="D2486" t="s">
        <v>1837</v>
      </c>
      <c r="E2486" t="s">
        <v>1838</v>
      </c>
      <c r="F2486" t="s">
        <v>1988</v>
      </c>
      <c r="H2486" t="s">
        <v>1907</v>
      </c>
      <c r="I2486" t="s">
        <v>1655</v>
      </c>
      <c r="J2486" t="s">
        <v>1643</v>
      </c>
      <c r="K2486" t="s">
        <v>1656</v>
      </c>
      <c r="L2486" s="117">
        <v>1</v>
      </c>
      <c r="M2486" s="117">
        <v>0</v>
      </c>
      <c r="N2486" s="117">
        <v>1</v>
      </c>
      <c r="O2486" s="117">
        <v>0</v>
      </c>
      <c r="P2486" s="112"/>
      <c r="Q2486" s="112"/>
      <c r="R2486" s="112"/>
      <c r="S2486" s="112"/>
      <c r="T2486" s="112"/>
      <c r="U2486" s="112"/>
      <c r="V2486" s="112"/>
      <c r="W2486" s="112"/>
    </row>
    <row r="2487" spans="1:23" x14ac:dyDescent="0.25">
      <c r="A2487" t="s">
        <v>1839</v>
      </c>
      <c r="B2487" t="s">
        <v>1836</v>
      </c>
      <c r="C2487" t="s">
        <v>8</v>
      </c>
      <c r="D2487" t="s">
        <v>1837</v>
      </c>
      <c r="E2487" t="s">
        <v>1838</v>
      </c>
      <c r="F2487" t="s">
        <v>1988</v>
      </c>
      <c r="H2487" t="s">
        <v>1908</v>
      </c>
      <c r="I2487" t="s">
        <v>1647</v>
      </c>
      <c r="J2487" t="s">
        <v>1643</v>
      </c>
      <c r="K2487" t="s">
        <v>1648</v>
      </c>
      <c r="L2487" s="117">
        <v>1</v>
      </c>
      <c r="M2487" s="117">
        <v>1</v>
      </c>
      <c r="N2487" s="117">
        <v>1</v>
      </c>
      <c r="O2487" s="117">
        <v>1</v>
      </c>
      <c r="P2487" s="112"/>
      <c r="Q2487" s="112"/>
      <c r="R2487" s="112"/>
      <c r="S2487" s="112"/>
      <c r="T2487" s="112"/>
      <c r="U2487" s="112"/>
      <c r="V2487" s="112"/>
      <c r="W2487" s="112"/>
    </row>
    <row r="2488" spans="1:23" x14ac:dyDescent="0.25">
      <c r="A2488" t="s">
        <v>1839</v>
      </c>
      <c r="B2488" t="s">
        <v>1836</v>
      </c>
      <c r="C2488" t="s">
        <v>8</v>
      </c>
      <c r="D2488" t="s">
        <v>1837</v>
      </c>
      <c r="E2488" t="s">
        <v>1838</v>
      </c>
      <c r="F2488" t="s">
        <v>1988</v>
      </c>
      <c r="H2488" t="s">
        <v>1909</v>
      </c>
      <c r="I2488" t="s">
        <v>1840</v>
      </c>
      <c r="J2488" t="s">
        <v>1696</v>
      </c>
      <c r="K2488" t="s">
        <v>1841</v>
      </c>
      <c r="L2488" s="117">
        <v>1</v>
      </c>
      <c r="M2488" s="117">
        <v>0</v>
      </c>
      <c r="N2488" s="117">
        <v>1</v>
      </c>
      <c r="O2488" s="117">
        <v>0</v>
      </c>
      <c r="P2488" s="112"/>
      <c r="Q2488" s="112"/>
      <c r="R2488" s="112"/>
      <c r="S2488" s="112"/>
      <c r="T2488" s="112"/>
      <c r="U2488" s="112"/>
      <c r="V2488" s="112"/>
      <c r="W2488" s="112"/>
    </row>
    <row r="2489" spans="1:23" x14ac:dyDescent="0.25">
      <c r="A2489" t="s">
        <v>1839</v>
      </c>
      <c r="B2489" t="s">
        <v>1836</v>
      </c>
      <c r="C2489" t="s">
        <v>8</v>
      </c>
      <c r="D2489" t="s">
        <v>1837</v>
      </c>
      <c r="E2489" t="s">
        <v>1838</v>
      </c>
      <c r="F2489" t="s">
        <v>1988</v>
      </c>
      <c r="H2489" t="s">
        <v>1910</v>
      </c>
      <c r="I2489" t="s">
        <v>1732</v>
      </c>
      <c r="J2489" t="s">
        <v>1643</v>
      </c>
      <c r="K2489" t="s">
        <v>1733</v>
      </c>
      <c r="L2489" s="117">
        <v>1</v>
      </c>
      <c r="M2489" s="117">
        <v>0</v>
      </c>
      <c r="N2489" s="117">
        <v>1</v>
      </c>
      <c r="O2489" s="117">
        <v>0</v>
      </c>
      <c r="P2489" s="112"/>
      <c r="Q2489" s="112"/>
      <c r="R2489" s="112"/>
      <c r="S2489" s="112"/>
      <c r="T2489" s="112"/>
      <c r="U2489" s="112"/>
      <c r="V2489" s="112"/>
      <c r="W2489" s="112"/>
    </row>
    <row r="2490" spans="1:23" x14ac:dyDescent="0.25">
      <c r="A2490" t="s">
        <v>1839</v>
      </c>
      <c r="B2490" t="s">
        <v>1836</v>
      </c>
      <c r="C2490" t="s">
        <v>8</v>
      </c>
      <c r="D2490" t="s">
        <v>1837</v>
      </c>
      <c r="E2490" t="s">
        <v>1838</v>
      </c>
      <c r="F2490" t="s">
        <v>1988</v>
      </c>
      <c r="H2490" t="s">
        <v>1911</v>
      </c>
      <c r="I2490" t="s">
        <v>1695</v>
      </c>
      <c r="J2490" t="s">
        <v>1696</v>
      </c>
      <c r="K2490" t="s">
        <v>1697</v>
      </c>
      <c r="L2490" s="117">
        <v>1</v>
      </c>
      <c r="M2490" s="117">
        <v>1</v>
      </c>
      <c r="N2490" s="117">
        <v>1</v>
      </c>
      <c r="O2490" s="117">
        <v>1</v>
      </c>
      <c r="P2490" s="112"/>
      <c r="Q2490" s="112"/>
      <c r="R2490" s="112"/>
      <c r="S2490" s="112"/>
      <c r="T2490" s="112"/>
      <c r="U2490" s="112"/>
      <c r="V2490" s="112"/>
      <c r="W2490" s="112"/>
    </row>
    <row r="2491" spans="1:23" x14ac:dyDescent="0.25">
      <c r="A2491" t="s">
        <v>1839</v>
      </c>
      <c r="B2491" t="s">
        <v>1836</v>
      </c>
      <c r="C2491" t="s">
        <v>8</v>
      </c>
      <c r="D2491" t="s">
        <v>1837</v>
      </c>
      <c r="E2491" t="s">
        <v>1838</v>
      </c>
      <c r="F2491" t="s">
        <v>1988</v>
      </c>
      <c r="H2491" t="s">
        <v>1912</v>
      </c>
      <c r="I2491" t="s">
        <v>1642</v>
      </c>
      <c r="J2491" t="s">
        <v>1643</v>
      </c>
      <c r="K2491" t="s">
        <v>1644</v>
      </c>
      <c r="L2491" s="117">
        <v>10</v>
      </c>
      <c r="M2491" s="117">
        <v>7</v>
      </c>
      <c r="N2491" s="117">
        <v>10</v>
      </c>
      <c r="O2491" s="117">
        <v>7</v>
      </c>
      <c r="P2491" s="112"/>
      <c r="Q2491" s="112"/>
      <c r="R2491" s="112"/>
      <c r="S2491" s="112"/>
      <c r="T2491" s="112"/>
      <c r="U2491" s="112"/>
      <c r="V2491" s="112"/>
      <c r="W2491" s="112"/>
    </row>
    <row r="2492" spans="1:23" x14ac:dyDescent="0.25">
      <c r="A2492" t="s">
        <v>113</v>
      </c>
      <c r="B2492" t="s">
        <v>114</v>
      </c>
      <c r="C2492" t="s">
        <v>7</v>
      </c>
      <c r="D2492" t="s">
        <v>556</v>
      </c>
      <c r="E2492" t="s">
        <v>1565</v>
      </c>
      <c r="F2492" t="s">
        <v>1988</v>
      </c>
      <c r="H2492" t="s">
        <v>1907</v>
      </c>
      <c r="I2492" t="s">
        <v>1732</v>
      </c>
      <c r="J2492" t="s">
        <v>1643</v>
      </c>
      <c r="K2492" t="s">
        <v>1733</v>
      </c>
      <c r="L2492" s="117">
        <v>16</v>
      </c>
      <c r="M2492" s="117">
        <v>12</v>
      </c>
      <c r="N2492" s="117">
        <v>16</v>
      </c>
      <c r="O2492" s="117">
        <v>12</v>
      </c>
      <c r="P2492" s="112"/>
      <c r="Q2492" s="112"/>
      <c r="R2492" s="112"/>
      <c r="S2492" s="112"/>
      <c r="T2492" s="112"/>
      <c r="U2492" s="112"/>
      <c r="V2492" s="112"/>
      <c r="W2492" s="112"/>
    </row>
    <row r="2493" spans="1:23" x14ac:dyDescent="0.25">
      <c r="A2493" t="s">
        <v>113</v>
      </c>
      <c r="B2493" t="s">
        <v>114</v>
      </c>
      <c r="C2493" t="s">
        <v>7</v>
      </c>
      <c r="D2493" t="s">
        <v>556</v>
      </c>
      <c r="E2493" t="s">
        <v>1565</v>
      </c>
      <c r="F2493" t="s">
        <v>1988</v>
      </c>
      <c r="H2493" t="s">
        <v>1909</v>
      </c>
      <c r="I2493" t="s">
        <v>1672</v>
      </c>
      <c r="J2493" t="s">
        <v>1643</v>
      </c>
      <c r="K2493" t="s">
        <v>1673</v>
      </c>
      <c r="L2493" s="117">
        <v>2</v>
      </c>
      <c r="M2493" s="117">
        <v>1</v>
      </c>
      <c r="N2493" s="117">
        <v>2</v>
      </c>
      <c r="O2493" s="117">
        <v>1</v>
      </c>
      <c r="P2493" s="112"/>
      <c r="Q2493" s="112"/>
      <c r="R2493" s="112"/>
      <c r="S2493" s="112"/>
      <c r="T2493" s="112"/>
      <c r="U2493" s="112"/>
      <c r="V2493" s="112"/>
      <c r="W2493" s="112"/>
    </row>
    <row r="2494" spans="1:23" x14ac:dyDescent="0.25">
      <c r="A2494" t="s">
        <v>113</v>
      </c>
      <c r="B2494" t="s">
        <v>114</v>
      </c>
      <c r="C2494" t="s">
        <v>7</v>
      </c>
      <c r="D2494" t="s">
        <v>556</v>
      </c>
      <c r="E2494" t="s">
        <v>1565</v>
      </c>
      <c r="F2494" t="s">
        <v>1988</v>
      </c>
      <c r="H2494" t="s">
        <v>1910</v>
      </c>
      <c r="I2494" t="s">
        <v>1677</v>
      </c>
      <c r="J2494" t="s">
        <v>1653</v>
      </c>
      <c r="K2494" t="s">
        <v>1678</v>
      </c>
      <c r="L2494" s="117">
        <v>17</v>
      </c>
      <c r="M2494" s="117">
        <v>3</v>
      </c>
      <c r="N2494" s="117">
        <v>17</v>
      </c>
      <c r="O2494" s="117">
        <v>3</v>
      </c>
      <c r="P2494" s="112"/>
      <c r="Q2494" s="112"/>
      <c r="R2494" s="112"/>
      <c r="S2494" s="112"/>
      <c r="T2494" s="112"/>
      <c r="U2494" s="112"/>
      <c r="V2494" s="112"/>
      <c r="W2494" s="112"/>
    </row>
    <row r="2495" spans="1:23" x14ac:dyDescent="0.25">
      <c r="A2495" t="s">
        <v>113</v>
      </c>
      <c r="B2495" t="s">
        <v>114</v>
      </c>
      <c r="C2495" t="s">
        <v>7</v>
      </c>
      <c r="D2495" t="s">
        <v>556</v>
      </c>
      <c r="E2495" t="s">
        <v>1565</v>
      </c>
      <c r="F2495" t="s">
        <v>1988</v>
      </c>
      <c r="H2495" t="s">
        <v>1914</v>
      </c>
      <c r="I2495" t="s">
        <v>1642</v>
      </c>
      <c r="J2495" t="s">
        <v>1643</v>
      </c>
      <c r="K2495" t="s">
        <v>1644</v>
      </c>
      <c r="L2495" s="117">
        <v>3</v>
      </c>
      <c r="M2495" s="117">
        <v>1</v>
      </c>
      <c r="N2495" s="117">
        <v>3</v>
      </c>
      <c r="O2495" s="117">
        <v>1</v>
      </c>
      <c r="P2495" s="112"/>
      <c r="Q2495" s="112"/>
      <c r="R2495" s="112"/>
      <c r="S2495" s="112"/>
      <c r="T2495" s="112"/>
      <c r="U2495" s="112"/>
      <c r="V2495" s="112"/>
      <c r="W2495" s="112"/>
    </row>
    <row r="2496" spans="1:23" x14ac:dyDescent="0.25">
      <c r="A2496" t="s">
        <v>113</v>
      </c>
      <c r="B2496" t="s">
        <v>114</v>
      </c>
      <c r="C2496" t="s">
        <v>7</v>
      </c>
      <c r="D2496" t="s">
        <v>556</v>
      </c>
      <c r="E2496" t="s">
        <v>1565</v>
      </c>
      <c r="F2496" t="s">
        <v>1988</v>
      </c>
      <c r="H2496" t="s">
        <v>1915</v>
      </c>
      <c r="I2496" t="s">
        <v>1710</v>
      </c>
      <c r="J2496" t="s">
        <v>1653</v>
      </c>
      <c r="K2496" t="s">
        <v>1711</v>
      </c>
      <c r="L2496" s="117">
        <v>99</v>
      </c>
      <c r="M2496" s="117">
        <v>26</v>
      </c>
      <c r="N2496" s="117">
        <v>99</v>
      </c>
      <c r="O2496" s="117">
        <v>26</v>
      </c>
      <c r="P2496" s="112"/>
      <c r="Q2496" s="112"/>
      <c r="R2496" s="112"/>
      <c r="S2496" s="112"/>
      <c r="T2496" s="112"/>
      <c r="U2496" s="112"/>
      <c r="V2496" s="112"/>
      <c r="W2496" s="112"/>
    </row>
    <row r="2497" spans="1:23" x14ac:dyDescent="0.25">
      <c r="A2497" t="s">
        <v>113</v>
      </c>
      <c r="B2497" t="s">
        <v>114</v>
      </c>
      <c r="C2497" t="s">
        <v>7</v>
      </c>
      <c r="D2497" t="s">
        <v>556</v>
      </c>
      <c r="E2497" t="s">
        <v>1565</v>
      </c>
      <c r="F2497" t="s">
        <v>1988</v>
      </c>
      <c r="H2497" t="s">
        <v>1916</v>
      </c>
      <c r="I2497" t="s">
        <v>1750</v>
      </c>
      <c r="J2497" t="s">
        <v>1643</v>
      </c>
      <c r="K2497" t="s">
        <v>1751</v>
      </c>
      <c r="L2497" s="117">
        <v>17</v>
      </c>
      <c r="M2497" s="117">
        <v>13</v>
      </c>
      <c r="N2497" s="117">
        <v>17</v>
      </c>
      <c r="O2497" s="117">
        <v>13</v>
      </c>
      <c r="P2497" s="112"/>
      <c r="Q2497" s="112"/>
      <c r="R2497" s="112"/>
      <c r="S2497" s="112"/>
      <c r="T2497" s="112"/>
      <c r="U2497" s="112"/>
      <c r="V2497" s="112"/>
      <c r="W2497" s="112"/>
    </row>
    <row r="2498" spans="1:23" x14ac:dyDescent="0.25">
      <c r="A2498" t="s">
        <v>113</v>
      </c>
      <c r="B2498" t="s">
        <v>114</v>
      </c>
      <c r="C2498" t="s">
        <v>7</v>
      </c>
      <c r="D2498" t="s">
        <v>556</v>
      </c>
      <c r="E2498" t="s">
        <v>1565</v>
      </c>
      <c r="F2498" t="s">
        <v>1988</v>
      </c>
      <c r="H2498" t="s">
        <v>1918</v>
      </c>
      <c r="I2498" t="s">
        <v>1647</v>
      </c>
      <c r="J2498" t="s">
        <v>1643</v>
      </c>
      <c r="K2498" t="s">
        <v>1648</v>
      </c>
      <c r="L2498" s="117">
        <v>4</v>
      </c>
      <c r="M2498" s="117">
        <v>3</v>
      </c>
      <c r="N2498" s="117">
        <v>4</v>
      </c>
      <c r="O2498" s="117">
        <v>3</v>
      </c>
      <c r="P2498" s="112"/>
      <c r="Q2498" s="112"/>
      <c r="R2498" s="112"/>
      <c r="S2498" s="112"/>
      <c r="T2498" s="112"/>
      <c r="U2498" s="112"/>
      <c r="V2498" s="112"/>
      <c r="W2498" s="112"/>
    </row>
    <row r="2499" spans="1:23" x14ac:dyDescent="0.25">
      <c r="A2499" t="s">
        <v>118</v>
      </c>
      <c r="B2499" t="s">
        <v>119</v>
      </c>
      <c r="C2499" t="s">
        <v>7</v>
      </c>
      <c r="D2499" t="s">
        <v>1501</v>
      </c>
      <c r="E2499" t="s">
        <v>1567</v>
      </c>
      <c r="F2499" t="s">
        <v>1988</v>
      </c>
      <c r="H2499" t="s">
        <v>1906</v>
      </c>
      <c r="I2499" t="s">
        <v>1642</v>
      </c>
      <c r="J2499" t="s">
        <v>1643</v>
      </c>
      <c r="K2499" t="s">
        <v>1644</v>
      </c>
      <c r="L2499" s="117">
        <v>7</v>
      </c>
      <c r="M2499" s="117">
        <v>3</v>
      </c>
      <c r="N2499" s="117">
        <v>7</v>
      </c>
      <c r="O2499" s="117">
        <v>3</v>
      </c>
      <c r="P2499" s="112"/>
      <c r="Q2499" s="112"/>
      <c r="R2499" s="112"/>
      <c r="S2499" s="112"/>
      <c r="T2499" s="112"/>
      <c r="U2499" s="112"/>
      <c r="V2499" s="112"/>
      <c r="W2499" s="112"/>
    </row>
    <row r="2500" spans="1:23" x14ac:dyDescent="0.25">
      <c r="A2500" t="s">
        <v>118</v>
      </c>
      <c r="B2500" t="s">
        <v>119</v>
      </c>
      <c r="C2500" t="s">
        <v>7</v>
      </c>
      <c r="D2500" t="s">
        <v>1501</v>
      </c>
      <c r="E2500" t="s">
        <v>1567</v>
      </c>
      <c r="F2500" t="s">
        <v>1988</v>
      </c>
      <c r="H2500" t="s">
        <v>1907</v>
      </c>
      <c r="I2500" t="s">
        <v>1722</v>
      </c>
      <c r="J2500" t="s">
        <v>1696</v>
      </c>
      <c r="K2500" t="s">
        <v>1723</v>
      </c>
      <c r="L2500" s="117">
        <v>3</v>
      </c>
      <c r="M2500" s="117">
        <v>1</v>
      </c>
      <c r="N2500" s="117">
        <v>3</v>
      </c>
      <c r="O2500" s="117">
        <v>1</v>
      </c>
      <c r="P2500" s="112"/>
      <c r="Q2500" s="112"/>
      <c r="R2500" s="112"/>
      <c r="S2500" s="112"/>
      <c r="T2500" s="112"/>
      <c r="U2500" s="112"/>
      <c r="V2500" s="112"/>
      <c r="W2500" s="112"/>
    </row>
    <row r="2501" spans="1:23" x14ac:dyDescent="0.25">
      <c r="A2501" t="s">
        <v>118</v>
      </c>
      <c r="B2501" t="s">
        <v>119</v>
      </c>
      <c r="C2501" t="s">
        <v>7</v>
      </c>
      <c r="D2501" t="s">
        <v>1501</v>
      </c>
      <c r="E2501" t="s">
        <v>1567</v>
      </c>
      <c r="F2501" t="s">
        <v>1988</v>
      </c>
      <c r="H2501" t="s">
        <v>1908</v>
      </c>
      <c r="I2501" t="s">
        <v>1708</v>
      </c>
      <c r="J2501" t="s">
        <v>1653</v>
      </c>
      <c r="K2501" t="s">
        <v>1709</v>
      </c>
      <c r="L2501" s="117">
        <v>1</v>
      </c>
      <c r="M2501" s="117">
        <v>0</v>
      </c>
      <c r="N2501" s="117">
        <v>1</v>
      </c>
      <c r="O2501" s="117">
        <v>0</v>
      </c>
      <c r="P2501" s="112"/>
      <c r="Q2501" s="112"/>
      <c r="R2501" s="112"/>
      <c r="S2501" s="112"/>
      <c r="T2501" s="112"/>
      <c r="U2501" s="112"/>
      <c r="V2501" s="112"/>
      <c r="W2501" s="112"/>
    </row>
    <row r="2502" spans="1:23" x14ac:dyDescent="0.25">
      <c r="A2502" t="s">
        <v>118</v>
      </c>
      <c r="B2502" t="s">
        <v>119</v>
      </c>
      <c r="C2502" t="s">
        <v>7</v>
      </c>
      <c r="D2502" t="s">
        <v>1501</v>
      </c>
      <c r="E2502" t="s">
        <v>1567</v>
      </c>
      <c r="F2502" t="s">
        <v>1988</v>
      </c>
      <c r="H2502" t="s">
        <v>1909</v>
      </c>
      <c r="I2502" t="s">
        <v>1785</v>
      </c>
      <c r="J2502" t="s">
        <v>1653</v>
      </c>
      <c r="K2502" t="s">
        <v>1786</v>
      </c>
      <c r="L2502" s="117">
        <v>1</v>
      </c>
      <c r="M2502" s="117">
        <v>1</v>
      </c>
      <c r="N2502" s="117">
        <v>1</v>
      </c>
      <c r="O2502" s="117">
        <v>1</v>
      </c>
      <c r="P2502" s="112"/>
      <c r="Q2502" s="112"/>
      <c r="R2502" s="112"/>
      <c r="S2502" s="112"/>
      <c r="T2502" s="112"/>
      <c r="U2502" s="112"/>
      <c r="V2502" s="112"/>
      <c r="W2502" s="112"/>
    </row>
    <row r="2503" spans="1:23" x14ac:dyDescent="0.25">
      <c r="A2503" t="s">
        <v>118</v>
      </c>
      <c r="B2503" t="s">
        <v>119</v>
      </c>
      <c r="C2503" t="s">
        <v>7</v>
      </c>
      <c r="D2503" t="s">
        <v>1501</v>
      </c>
      <c r="E2503" t="s">
        <v>1567</v>
      </c>
      <c r="F2503" t="s">
        <v>1988</v>
      </c>
      <c r="H2503" t="s">
        <v>1910</v>
      </c>
      <c r="I2503" t="s">
        <v>1710</v>
      </c>
      <c r="J2503" t="s">
        <v>1653</v>
      </c>
      <c r="K2503" t="s">
        <v>1711</v>
      </c>
      <c r="L2503" s="117">
        <v>0</v>
      </c>
      <c r="M2503" s="117">
        <v>0</v>
      </c>
      <c r="N2503" s="117">
        <v>0</v>
      </c>
      <c r="O2503" s="117">
        <v>0</v>
      </c>
      <c r="P2503" s="112"/>
      <c r="Q2503" s="112"/>
      <c r="R2503" s="112"/>
      <c r="S2503" s="112"/>
      <c r="T2503" s="112"/>
      <c r="U2503" s="112"/>
      <c r="V2503" s="112"/>
      <c r="W2503" s="112"/>
    </row>
    <row r="2504" spans="1:23" x14ac:dyDescent="0.25">
      <c r="A2504" t="s">
        <v>118</v>
      </c>
      <c r="B2504" t="s">
        <v>119</v>
      </c>
      <c r="C2504" t="s">
        <v>7</v>
      </c>
      <c r="D2504" t="s">
        <v>1501</v>
      </c>
      <c r="E2504" t="s">
        <v>1567</v>
      </c>
      <c r="F2504" t="s">
        <v>1988</v>
      </c>
      <c r="H2504" t="s">
        <v>1911</v>
      </c>
      <c r="I2504" t="s">
        <v>1647</v>
      </c>
      <c r="J2504" t="s">
        <v>1643</v>
      </c>
      <c r="K2504" t="s">
        <v>1648</v>
      </c>
      <c r="L2504" s="117">
        <v>4</v>
      </c>
      <c r="M2504" s="117">
        <v>0</v>
      </c>
      <c r="N2504" s="117">
        <v>4</v>
      </c>
      <c r="O2504" s="117">
        <v>0</v>
      </c>
      <c r="P2504" s="112"/>
      <c r="Q2504" s="112"/>
      <c r="R2504" s="112"/>
      <c r="S2504" s="112"/>
      <c r="T2504" s="112"/>
      <c r="U2504" s="112"/>
      <c r="V2504" s="112"/>
      <c r="W2504" s="112"/>
    </row>
    <row r="2505" spans="1:23" x14ac:dyDescent="0.25">
      <c r="A2505" t="s">
        <v>118</v>
      </c>
      <c r="B2505" t="s">
        <v>119</v>
      </c>
      <c r="C2505" t="s">
        <v>7</v>
      </c>
      <c r="D2505" t="s">
        <v>1501</v>
      </c>
      <c r="E2505" t="s">
        <v>1567</v>
      </c>
      <c r="F2505" t="s">
        <v>1988</v>
      </c>
      <c r="H2505" t="s">
        <v>1912</v>
      </c>
      <c r="I2505" t="s">
        <v>1732</v>
      </c>
      <c r="J2505" t="s">
        <v>1643</v>
      </c>
      <c r="K2505" t="s">
        <v>1733</v>
      </c>
      <c r="L2505" s="117">
        <v>4</v>
      </c>
      <c r="M2505" s="117">
        <v>3</v>
      </c>
      <c r="N2505" s="117">
        <v>4</v>
      </c>
      <c r="O2505" s="117">
        <v>3</v>
      </c>
      <c r="P2505" s="112"/>
      <c r="Q2505" s="112"/>
      <c r="R2505" s="112"/>
      <c r="S2505" s="112"/>
      <c r="T2505" s="112"/>
      <c r="U2505" s="112"/>
      <c r="V2505" s="112"/>
      <c r="W2505" s="112"/>
    </row>
    <row r="2506" spans="1:23" x14ac:dyDescent="0.25">
      <c r="A2506" t="s">
        <v>118</v>
      </c>
      <c r="B2506" t="s">
        <v>119</v>
      </c>
      <c r="C2506" t="s">
        <v>7</v>
      </c>
      <c r="D2506" t="s">
        <v>1501</v>
      </c>
      <c r="E2506" t="s">
        <v>1567</v>
      </c>
      <c r="F2506" t="s">
        <v>1988</v>
      </c>
      <c r="H2506" t="s">
        <v>1913</v>
      </c>
      <c r="I2506" t="s">
        <v>1728</v>
      </c>
      <c r="J2506" t="s">
        <v>1643</v>
      </c>
      <c r="K2506" t="s">
        <v>1729</v>
      </c>
      <c r="L2506" s="117">
        <v>1</v>
      </c>
      <c r="M2506" s="117">
        <v>0</v>
      </c>
      <c r="N2506" s="117">
        <v>1</v>
      </c>
      <c r="O2506" s="117">
        <v>0</v>
      </c>
      <c r="P2506" s="112"/>
      <c r="Q2506" s="112"/>
      <c r="R2506" s="112"/>
      <c r="S2506" s="112"/>
      <c r="T2506" s="112"/>
      <c r="U2506" s="112"/>
      <c r="V2506" s="112"/>
      <c r="W2506" s="112"/>
    </row>
    <row r="2507" spans="1:23" x14ac:dyDescent="0.25">
      <c r="A2507" t="s">
        <v>118</v>
      </c>
      <c r="B2507" t="s">
        <v>119</v>
      </c>
      <c r="C2507" t="s">
        <v>7</v>
      </c>
      <c r="D2507" t="s">
        <v>1501</v>
      </c>
      <c r="E2507" t="s">
        <v>1567</v>
      </c>
      <c r="F2507" t="s">
        <v>1988</v>
      </c>
      <c r="H2507" t="s">
        <v>1914</v>
      </c>
      <c r="I2507" t="s">
        <v>1645</v>
      </c>
      <c r="J2507" t="s">
        <v>1643</v>
      </c>
      <c r="K2507" t="s">
        <v>1646</v>
      </c>
      <c r="L2507" s="117">
        <v>0</v>
      </c>
      <c r="M2507" s="117">
        <v>0</v>
      </c>
      <c r="N2507" s="117">
        <v>0</v>
      </c>
      <c r="O2507" s="117">
        <v>0</v>
      </c>
      <c r="P2507" s="112"/>
      <c r="Q2507" s="112"/>
      <c r="R2507" s="112"/>
      <c r="S2507" s="112"/>
      <c r="T2507" s="112"/>
      <c r="U2507" s="112"/>
      <c r="V2507" s="112"/>
      <c r="W2507" s="112"/>
    </row>
    <row r="2508" spans="1:23" x14ac:dyDescent="0.25">
      <c r="A2508" t="s">
        <v>118</v>
      </c>
      <c r="B2508" t="s">
        <v>119</v>
      </c>
      <c r="C2508" t="s">
        <v>7</v>
      </c>
      <c r="D2508" t="s">
        <v>1501</v>
      </c>
      <c r="E2508" t="s">
        <v>1567</v>
      </c>
      <c r="F2508" t="s">
        <v>1988</v>
      </c>
      <c r="H2508" t="s">
        <v>1915</v>
      </c>
      <c r="I2508" t="s">
        <v>1677</v>
      </c>
      <c r="J2508" t="s">
        <v>1653</v>
      </c>
      <c r="K2508" t="s">
        <v>1678</v>
      </c>
      <c r="L2508" s="117">
        <v>0</v>
      </c>
      <c r="M2508" s="117">
        <v>0</v>
      </c>
      <c r="N2508" s="117">
        <v>0</v>
      </c>
      <c r="O2508" s="117">
        <v>0</v>
      </c>
      <c r="P2508" s="112"/>
      <c r="Q2508" s="112"/>
      <c r="R2508" s="112"/>
      <c r="S2508" s="112"/>
      <c r="T2508" s="112"/>
      <c r="U2508" s="112"/>
      <c r="V2508" s="112"/>
      <c r="W2508" s="112"/>
    </row>
    <row r="2509" spans="1:23" x14ac:dyDescent="0.25">
      <c r="A2509" t="s">
        <v>118</v>
      </c>
      <c r="B2509" t="s">
        <v>119</v>
      </c>
      <c r="C2509" t="s">
        <v>7</v>
      </c>
      <c r="D2509" t="s">
        <v>1501</v>
      </c>
      <c r="E2509" t="s">
        <v>1567</v>
      </c>
      <c r="F2509" t="s">
        <v>1988</v>
      </c>
      <c r="H2509" t="s">
        <v>1916</v>
      </c>
      <c r="I2509" t="s">
        <v>1655</v>
      </c>
      <c r="J2509" t="s">
        <v>1643</v>
      </c>
      <c r="K2509" t="s">
        <v>1656</v>
      </c>
      <c r="L2509" s="117">
        <v>1</v>
      </c>
      <c r="M2509" s="117">
        <v>1</v>
      </c>
      <c r="N2509" s="117">
        <v>1</v>
      </c>
      <c r="O2509" s="117">
        <v>1</v>
      </c>
      <c r="P2509" s="112"/>
      <c r="Q2509" s="112"/>
      <c r="R2509" s="112"/>
      <c r="S2509" s="112"/>
      <c r="T2509" s="112"/>
      <c r="U2509" s="112"/>
      <c r="V2509" s="112"/>
      <c r="W2509" s="112"/>
    </row>
    <row r="2510" spans="1:23" x14ac:dyDescent="0.25">
      <c r="A2510" t="s">
        <v>118</v>
      </c>
      <c r="B2510" t="s">
        <v>119</v>
      </c>
      <c r="C2510" t="s">
        <v>7</v>
      </c>
      <c r="D2510" t="s">
        <v>1501</v>
      </c>
      <c r="E2510" t="s">
        <v>1567</v>
      </c>
      <c r="F2510" t="s">
        <v>1988</v>
      </c>
      <c r="H2510" t="s">
        <v>1917</v>
      </c>
      <c r="I2510" t="s">
        <v>1672</v>
      </c>
      <c r="J2510" t="s">
        <v>1643</v>
      </c>
      <c r="K2510" t="s">
        <v>1673</v>
      </c>
      <c r="L2510" s="117">
        <v>1</v>
      </c>
      <c r="M2510" s="117">
        <v>0</v>
      </c>
      <c r="N2510" s="117">
        <v>1</v>
      </c>
      <c r="O2510" s="117">
        <v>0</v>
      </c>
      <c r="P2510" s="112"/>
      <c r="Q2510" s="112"/>
      <c r="R2510" s="112"/>
      <c r="S2510" s="112"/>
      <c r="T2510" s="112"/>
      <c r="U2510" s="112"/>
      <c r="V2510" s="112"/>
      <c r="W2510" s="112"/>
    </row>
    <row r="2511" spans="1:23" x14ac:dyDescent="0.25">
      <c r="A2511" t="s">
        <v>118</v>
      </c>
      <c r="B2511" t="s">
        <v>119</v>
      </c>
      <c r="C2511" t="s">
        <v>7</v>
      </c>
      <c r="D2511" t="s">
        <v>1501</v>
      </c>
      <c r="E2511" t="s">
        <v>1567</v>
      </c>
      <c r="F2511" t="s">
        <v>1988</v>
      </c>
      <c r="H2511" t="s">
        <v>1918</v>
      </c>
      <c r="I2511" t="s">
        <v>1742</v>
      </c>
      <c r="J2511" t="s">
        <v>1653</v>
      </c>
      <c r="K2511" t="s">
        <v>1743</v>
      </c>
      <c r="L2511" s="117">
        <v>1</v>
      </c>
      <c r="M2511" s="117">
        <v>0</v>
      </c>
      <c r="N2511" s="117">
        <v>1</v>
      </c>
      <c r="O2511" s="117">
        <v>0</v>
      </c>
      <c r="P2511" s="112"/>
      <c r="Q2511" s="112"/>
      <c r="R2511" s="112"/>
      <c r="S2511" s="112"/>
      <c r="T2511" s="112"/>
      <c r="U2511" s="112"/>
      <c r="V2511" s="112"/>
      <c r="W2511" s="112"/>
    </row>
    <row r="2512" spans="1:23" x14ac:dyDescent="0.25">
      <c r="A2512" t="s">
        <v>118</v>
      </c>
      <c r="B2512" t="s">
        <v>119</v>
      </c>
      <c r="C2512" t="s">
        <v>7</v>
      </c>
      <c r="D2512" t="s">
        <v>1501</v>
      </c>
      <c r="E2512" t="s">
        <v>1567</v>
      </c>
      <c r="F2512" t="s">
        <v>1988</v>
      </c>
      <c r="H2512" t="s">
        <v>1919</v>
      </c>
      <c r="I2512" t="s">
        <v>1706</v>
      </c>
      <c r="J2512" t="s">
        <v>1653</v>
      </c>
      <c r="K2512" t="s">
        <v>1707</v>
      </c>
      <c r="L2512" s="117">
        <v>1</v>
      </c>
      <c r="M2512" s="117">
        <v>0</v>
      </c>
      <c r="N2512" s="117">
        <v>1</v>
      </c>
      <c r="O2512" s="117">
        <v>0</v>
      </c>
      <c r="P2512" s="112"/>
      <c r="Q2512" s="112"/>
      <c r="R2512" s="112"/>
      <c r="S2512" s="112"/>
      <c r="T2512" s="112"/>
      <c r="U2512" s="112"/>
      <c r="V2512" s="112"/>
      <c r="W2512" s="112"/>
    </row>
    <row r="2513" spans="1:23" x14ac:dyDescent="0.25">
      <c r="A2513" t="s">
        <v>118</v>
      </c>
      <c r="B2513" t="s">
        <v>119</v>
      </c>
      <c r="C2513" t="s">
        <v>7</v>
      </c>
      <c r="D2513" t="s">
        <v>1501</v>
      </c>
      <c r="E2513" t="s">
        <v>1567</v>
      </c>
      <c r="F2513" t="s">
        <v>1988</v>
      </c>
      <c r="H2513" t="s">
        <v>1920</v>
      </c>
      <c r="I2513" t="s">
        <v>1744</v>
      </c>
      <c r="J2513" t="s">
        <v>1675</v>
      </c>
      <c r="K2513" t="s">
        <v>1745</v>
      </c>
      <c r="L2513" s="117">
        <v>1</v>
      </c>
      <c r="M2513" s="117">
        <v>0</v>
      </c>
      <c r="N2513" s="117">
        <v>1</v>
      </c>
      <c r="O2513" s="117">
        <v>0</v>
      </c>
      <c r="P2513" s="112"/>
      <c r="Q2513" s="112"/>
      <c r="R2513" s="112"/>
      <c r="S2513" s="112"/>
      <c r="T2513" s="112"/>
      <c r="U2513" s="112"/>
      <c r="V2513" s="112"/>
      <c r="W2513" s="112"/>
    </row>
    <row r="2514" spans="1:23" x14ac:dyDescent="0.25">
      <c r="A2514" t="s">
        <v>118</v>
      </c>
      <c r="B2514" t="s">
        <v>119</v>
      </c>
      <c r="C2514" t="s">
        <v>7</v>
      </c>
      <c r="D2514" t="s">
        <v>1501</v>
      </c>
      <c r="E2514" t="s">
        <v>1567</v>
      </c>
      <c r="F2514" t="s">
        <v>1988</v>
      </c>
      <c r="H2514" t="s">
        <v>1975</v>
      </c>
      <c r="I2514" t="s">
        <v>1695</v>
      </c>
      <c r="J2514" t="s">
        <v>1696</v>
      </c>
      <c r="K2514" t="s">
        <v>1697</v>
      </c>
      <c r="L2514" s="117">
        <v>2</v>
      </c>
      <c r="M2514" s="117">
        <v>1</v>
      </c>
      <c r="N2514" s="117">
        <v>2</v>
      </c>
      <c r="O2514" s="117">
        <v>1</v>
      </c>
      <c r="P2514" s="112"/>
      <c r="Q2514" s="112"/>
      <c r="R2514" s="112"/>
      <c r="S2514" s="112"/>
      <c r="T2514" s="112"/>
      <c r="U2514" s="112"/>
      <c r="V2514" s="112"/>
      <c r="W2514" s="112"/>
    </row>
    <row r="2515" spans="1:23" x14ac:dyDescent="0.25">
      <c r="A2515" t="s">
        <v>118</v>
      </c>
      <c r="B2515" t="s">
        <v>119</v>
      </c>
      <c r="C2515" t="s">
        <v>7</v>
      </c>
      <c r="D2515" t="s">
        <v>1501</v>
      </c>
      <c r="E2515" t="s">
        <v>1567</v>
      </c>
      <c r="F2515" t="s">
        <v>1988</v>
      </c>
      <c r="H2515" t="s">
        <v>1921</v>
      </c>
      <c r="I2515" t="s">
        <v>1649</v>
      </c>
      <c r="J2515" t="s">
        <v>1650</v>
      </c>
      <c r="K2515" t="s">
        <v>1651</v>
      </c>
      <c r="L2515" s="117">
        <v>0</v>
      </c>
      <c r="M2515" s="117">
        <v>0</v>
      </c>
      <c r="N2515" s="117">
        <v>0</v>
      </c>
      <c r="O2515" s="117">
        <v>0</v>
      </c>
      <c r="P2515" s="112"/>
      <c r="Q2515" s="112"/>
      <c r="R2515" s="112"/>
      <c r="S2515" s="112"/>
      <c r="T2515" s="112"/>
      <c r="U2515" s="112"/>
      <c r="V2515" s="112"/>
      <c r="W2515" s="112"/>
    </row>
    <row r="2516" spans="1:23" x14ac:dyDescent="0.25">
      <c r="A2516" t="s">
        <v>118</v>
      </c>
      <c r="B2516" t="s">
        <v>119</v>
      </c>
      <c r="C2516" t="s">
        <v>7</v>
      </c>
      <c r="D2516" t="s">
        <v>1501</v>
      </c>
      <c r="E2516" t="s">
        <v>1567</v>
      </c>
      <c r="F2516" t="s">
        <v>1988</v>
      </c>
      <c r="H2516" t="s">
        <v>1922</v>
      </c>
      <c r="I2516" t="s">
        <v>1726</v>
      </c>
      <c r="J2516" t="s">
        <v>1653</v>
      </c>
      <c r="K2516" t="s">
        <v>1727</v>
      </c>
      <c r="L2516" s="117">
        <v>0</v>
      </c>
      <c r="M2516" s="117">
        <v>0</v>
      </c>
      <c r="N2516" s="117">
        <v>0</v>
      </c>
      <c r="O2516" s="117">
        <v>0</v>
      </c>
      <c r="P2516" s="112"/>
      <c r="Q2516" s="112"/>
      <c r="R2516" s="112"/>
      <c r="S2516" s="112"/>
      <c r="T2516" s="112"/>
      <c r="U2516" s="112"/>
      <c r="V2516" s="112"/>
      <c r="W2516" s="112"/>
    </row>
    <row r="2517" spans="1:23" x14ac:dyDescent="0.25">
      <c r="A2517" t="s">
        <v>120</v>
      </c>
      <c r="B2517" t="s">
        <v>119</v>
      </c>
      <c r="C2517" t="s">
        <v>8</v>
      </c>
      <c r="D2517" t="s">
        <v>1501</v>
      </c>
      <c r="E2517" t="s">
        <v>1567</v>
      </c>
      <c r="F2517" t="s">
        <v>1988</v>
      </c>
      <c r="H2517" t="s">
        <v>1906</v>
      </c>
      <c r="I2517" t="s">
        <v>1642</v>
      </c>
      <c r="J2517" t="s">
        <v>1643</v>
      </c>
      <c r="K2517" t="s">
        <v>1644</v>
      </c>
      <c r="L2517" s="117">
        <v>2</v>
      </c>
      <c r="M2517" s="117">
        <v>1</v>
      </c>
      <c r="N2517" s="117">
        <v>2</v>
      </c>
      <c r="O2517" s="117">
        <v>1</v>
      </c>
      <c r="P2517" s="112"/>
      <c r="Q2517" s="112"/>
      <c r="R2517" s="112"/>
      <c r="S2517" s="112"/>
      <c r="T2517" s="112"/>
      <c r="U2517" s="112"/>
      <c r="V2517" s="112"/>
      <c r="W2517" s="112"/>
    </row>
    <row r="2518" spans="1:23" x14ac:dyDescent="0.25">
      <c r="A2518" t="s">
        <v>146</v>
      </c>
      <c r="B2518" t="s">
        <v>147</v>
      </c>
      <c r="C2518" t="s">
        <v>7</v>
      </c>
      <c r="D2518" t="s">
        <v>491</v>
      </c>
      <c r="E2518" t="s">
        <v>1529</v>
      </c>
      <c r="F2518" t="s">
        <v>2018</v>
      </c>
      <c r="H2518" t="s">
        <v>1907</v>
      </c>
      <c r="I2518" t="s">
        <v>1794</v>
      </c>
      <c r="J2518" t="s">
        <v>1670</v>
      </c>
      <c r="K2518" t="s">
        <v>1795</v>
      </c>
      <c r="L2518" s="112">
        <v>11</v>
      </c>
      <c r="M2518" s="112">
        <v>3</v>
      </c>
      <c r="N2518" s="112">
        <v>11</v>
      </c>
      <c r="O2518" s="112">
        <v>3</v>
      </c>
      <c r="P2518" s="112"/>
      <c r="Q2518" s="112"/>
      <c r="R2518" s="112"/>
      <c r="S2518" s="112"/>
      <c r="T2518" s="112"/>
      <c r="U2518" s="112"/>
      <c r="V2518" s="112"/>
      <c r="W2518" s="112"/>
    </row>
    <row r="2519" spans="1:23" x14ac:dyDescent="0.25">
      <c r="A2519" t="s">
        <v>146</v>
      </c>
      <c r="B2519" t="s">
        <v>147</v>
      </c>
      <c r="C2519" t="s">
        <v>7</v>
      </c>
      <c r="D2519" t="s">
        <v>491</v>
      </c>
      <c r="E2519" t="s">
        <v>1529</v>
      </c>
      <c r="F2519" t="s">
        <v>2018</v>
      </c>
      <c r="H2519" t="s">
        <v>1908</v>
      </c>
      <c r="I2519" t="s">
        <v>1730</v>
      </c>
      <c r="J2519" t="s">
        <v>2028</v>
      </c>
      <c r="K2519" t="s">
        <v>1731</v>
      </c>
      <c r="L2519" s="112"/>
      <c r="M2519" s="112"/>
      <c r="N2519" s="112"/>
      <c r="O2519" s="112"/>
      <c r="P2519" s="112"/>
      <c r="Q2519" s="112"/>
      <c r="R2519" s="112"/>
      <c r="S2519" s="112"/>
      <c r="T2519" s="112"/>
      <c r="U2519" s="112"/>
      <c r="V2519" s="112"/>
      <c r="W2519" s="112"/>
    </row>
    <row r="2520" spans="1:23" x14ac:dyDescent="0.25">
      <c r="A2520" t="s">
        <v>146</v>
      </c>
      <c r="B2520" t="s">
        <v>147</v>
      </c>
      <c r="C2520" t="s">
        <v>7</v>
      </c>
      <c r="D2520" t="s">
        <v>491</v>
      </c>
      <c r="E2520" t="s">
        <v>1529</v>
      </c>
      <c r="F2520" t="s">
        <v>2018</v>
      </c>
      <c r="H2520" t="s">
        <v>1909</v>
      </c>
      <c r="I2520" t="s">
        <v>1652</v>
      </c>
      <c r="J2520" t="s">
        <v>1653</v>
      </c>
      <c r="K2520" t="s">
        <v>1654</v>
      </c>
      <c r="L2520" s="112">
        <v>2</v>
      </c>
      <c r="M2520" s="112">
        <v>2</v>
      </c>
      <c r="N2520" s="112">
        <v>2</v>
      </c>
      <c r="O2520" s="112">
        <v>2</v>
      </c>
      <c r="P2520" s="112"/>
      <c r="Q2520" s="112"/>
      <c r="R2520" s="112"/>
      <c r="S2520" s="112"/>
      <c r="T2520" s="112"/>
      <c r="U2520" s="112"/>
      <c r="V2520" s="112"/>
      <c r="W2520" s="112"/>
    </row>
    <row r="2521" spans="1:23" x14ac:dyDescent="0.25">
      <c r="A2521" t="s">
        <v>146</v>
      </c>
      <c r="B2521" t="s">
        <v>147</v>
      </c>
      <c r="C2521" t="s">
        <v>7</v>
      </c>
      <c r="D2521" t="s">
        <v>491</v>
      </c>
      <c r="E2521" t="s">
        <v>1529</v>
      </c>
      <c r="F2521" t="s">
        <v>2018</v>
      </c>
      <c r="H2521" t="s">
        <v>1910</v>
      </c>
      <c r="I2521" t="s">
        <v>1655</v>
      </c>
      <c r="J2521" t="s">
        <v>1643</v>
      </c>
      <c r="K2521" t="s">
        <v>1656</v>
      </c>
      <c r="L2521" s="112">
        <v>11</v>
      </c>
      <c r="M2521" s="112">
        <v>1</v>
      </c>
      <c r="N2521" s="112">
        <v>11</v>
      </c>
      <c r="O2521" s="112">
        <v>1</v>
      </c>
      <c r="P2521" s="112"/>
      <c r="Q2521" s="112"/>
      <c r="R2521" s="112"/>
      <c r="S2521" s="112"/>
      <c r="T2521" s="112"/>
      <c r="U2521" s="112"/>
      <c r="V2521" s="112"/>
      <c r="W2521" s="112"/>
    </row>
    <row r="2522" spans="1:23" x14ac:dyDescent="0.25">
      <c r="A2522" t="s">
        <v>146</v>
      </c>
      <c r="B2522" t="s">
        <v>147</v>
      </c>
      <c r="C2522" t="s">
        <v>7</v>
      </c>
      <c r="D2522" t="s">
        <v>491</v>
      </c>
      <c r="E2522" t="s">
        <v>1529</v>
      </c>
      <c r="F2522" t="s">
        <v>2018</v>
      </c>
      <c r="H2522" t="s">
        <v>1911</v>
      </c>
      <c r="I2522" t="s">
        <v>1659</v>
      </c>
      <c r="J2522" t="s">
        <v>1650</v>
      </c>
      <c r="K2522" t="s">
        <v>1660</v>
      </c>
      <c r="L2522" s="112">
        <v>1</v>
      </c>
      <c r="M2522" s="112">
        <v>1</v>
      </c>
      <c r="N2522" s="112">
        <v>1</v>
      </c>
      <c r="O2522" s="112">
        <v>1</v>
      </c>
      <c r="P2522" s="112"/>
      <c r="Q2522" s="112"/>
      <c r="R2522" s="112"/>
      <c r="S2522" s="112"/>
      <c r="T2522" s="112"/>
      <c r="U2522" s="112"/>
      <c r="V2522" s="112"/>
      <c r="W2522" s="112"/>
    </row>
    <row r="2523" spans="1:23" x14ac:dyDescent="0.25">
      <c r="A2523" t="s">
        <v>146</v>
      </c>
      <c r="B2523" t="s">
        <v>147</v>
      </c>
      <c r="C2523" t="s">
        <v>7</v>
      </c>
      <c r="D2523" t="s">
        <v>491</v>
      </c>
      <c r="E2523" t="s">
        <v>1529</v>
      </c>
      <c r="F2523" t="s">
        <v>2018</v>
      </c>
      <c r="H2523" t="s">
        <v>1912</v>
      </c>
      <c r="I2523" t="s">
        <v>1691</v>
      </c>
      <c r="J2523" t="s">
        <v>1653</v>
      </c>
      <c r="K2523" t="s">
        <v>1692</v>
      </c>
      <c r="L2523" s="112">
        <v>3</v>
      </c>
      <c r="M2523" s="112"/>
      <c r="N2523" s="112">
        <v>3</v>
      </c>
      <c r="O2523" s="112"/>
      <c r="P2523" s="112"/>
      <c r="Q2523" s="112"/>
      <c r="R2523" s="112"/>
      <c r="S2523" s="112"/>
      <c r="T2523" s="112"/>
      <c r="U2523" s="112"/>
      <c r="V2523" s="112"/>
      <c r="W2523" s="112"/>
    </row>
    <row r="2524" spans="1:23" x14ac:dyDescent="0.25">
      <c r="A2524" t="s">
        <v>146</v>
      </c>
      <c r="B2524" t="s">
        <v>147</v>
      </c>
      <c r="C2524" t="s">
        <v>7</v>
      </c>
      <c r="D2524" t="s">
        <v>491</v>
      </c>
      <c r="E2524" t="s">
        <v>1529</v>
      </c>
      <c r="F2524" t="s">
        <v>2018</v>
      </c>
      <c r="H2524" t="s">
        <v>1913</v>
      </c>
      <c r="I2524" t="s">
        <v>1661</v>
      </c>
      <c r="J2524" t="s">
        <v>1653</v>
      </c>
      <c r="K2524" t="s">
        <v>1662</v>
      </c>
      <c r="L2524" s="112">
        <v>19</v>
      </c>
      <c r="M2524" s="112">
        <v>9</v>
      </c>
      <c r="N2524" s="112">
        <v>19</v>
      </c>
      <c r="O2524" s="112">
        <v>9</v>
      </c>
      <c r="P2524" s="112"/>
      <c r="Q2524" s="112"/>
      <c r="R2524" s="112"/>
      <c r="S2524" s="112"/>
      <c r="T2524" s="112"/>
      <c r="U2524" s="112"/>
      <c r="V2524" s="112"/>
      <c r="W2524" s="112"/>
    </row>
    <row r="2525" spans="1:23" x14ac:dyDescent="0.25">
      <c r="A2525" t="s">
        <v>146</v>
      </c>
      <c r="B2525" t="s">
        <v>147</v>
      </c>
      <c r="C2525" t="s">
        <v>7</v>
      </c>
      <c r="D2525" t="s">
        <v>491</v>
      </c>
      <c r="E2525" t="s">
        <v>1529</v>
      </c>
      <c r="F2525" t="s">
        <v>2018</v>
      </c>
      <c r="H2525" t="s">
        <v>1914</v>
      </c>
      <c r="I2525" t="s">
        <v>1663</v>
      </c>
      <c r="J2525" t="s">
        <v>1653</v>
      </c>
      <c r="K2525" t="s">
        <v>1664</v>
      </c>
      <c r="L2525" s="112">
        <v>3</v>
      </c>
      <c r="M2525" s="112">
        <v>1</v>
      </c>
      <c r="N2525" s="112">
        <v>3</v>
      </c>
      <c r="O2525" s="112">
        <v>1</v>
      </c>
      <c r="P2525" s="112"/>
      <c r="Q2525" s="112"/>
      <c r="R2525" s="112"/>
      <c r="S2525" s="112"/>
      <c r="T2525" s="112"/>
      <c r="U2525" s="112"/>
      <c r="V2525" s="112"/>
      <c r="W2525" s="112"/>
    </row>
    <row r="2526" spans="1:23" x14ac:dyDescent="0.25">
      <c r="A2526" t="s">
        <v>146</v>
      </c>
      <c r="B2526" t="s">
        <v>147</v>
      </c>
      <c r="C2526" t="s">
        <v>7</v>
      </c>
      <c r="D2526" t="s">
        <v>491</v>
      </c>
      <c r="E2526" t="s">
        <v>1529</v>
      </c>
      <c r="F2526" t="s">
        <v>2018</v>
      </c>
      <c r="H2526" t="s">
        <v>1915</v>
      </c>
      <c r="I2526" t="s">
        <v>1804</v>
      </c>
      <c r="J2526" t="s">
        <v>1670</v>
      </c>
      <c r="K2526" t="s">
        <v>1805</v>
      </c>
      <c r="L2526" s="112">
        <v>6</v>
      </c>
      <c r="M2526" s="112"/>
      <c r="N2526" s="112">
        <v>6</v>
      </c>
      <c r="O2526" s="112"/>
      <c r="P2526" s="112"/>
      <c r="Q2526" s="112"/>
      <c r="R2526" s="112"/>
      <c r="S2526" s="112"/>
      <c r="T2526" s="112"/>
      <c r="U2526" s="112"/>
      <c r="V2526" s="112"/>
      <c r="W2526" s="112"/>
    </row>
    <row r="2527" spans="1:23" x14ac:dyDescent="0.25">
      <c r="A2527" t="s">
        <v>146</v>
      </c>
      <c r="B2527" t="s">
        <v>147</v>
      </c>
      <c r="C2527" t="s">
        <v>7</v>
      </c>
      <c r="D2527" t="s">
        <v>491</v>
      </c>
      <c r="E2527" t="s">
        <v>1529</v>
      </c>
      <c r="F2527" t="s">
        <v>2018</v>
      </c>
      <c r="H2527" t="s">
        <v>1916</v>
      </c>
      <c r="I2527" t="s">
        <v>1800</v>
      </c>
      <c r="J2527" t="s">
        <v>1670</v>
      </c>
      <c r="K2527" t="s">
        <v>1801</v>
      </c>
      <c r="L2527" s="112">
        <v>13</v>
      </c>
      <c r="M2527" s="112"/>
      <c r="N2527" s="112">
        <v>13</v>
      </c>
      <c r="O2527" s="112"/>
      <c r="P2527" s="112"/>
      <c r="Q2527" s="112"/>
      <c r="R2527" s="112"/>
      <c r="S2527" s="112"/>
      <c r="T2527" s="112"/>
      <c r="U2527" s="112"/>
      <c r="V2527" s="112"/>
      <c r="W2527" s="112"/>
    </row>
    <row r="2528" spans="1:23" x14ac:dyDescent="0.25">
      <c r="A2528" t="s">
        <v>146</v>
      </c>
      <c r="B2528" t="s">
        <v>147</v>
      </c>
      <c r="C2528" t="s">
        <v>7</v>
      </c>
      <c r="D2528" t="s">
        <v>491</v>
      </c>
      <c r="E2528" t="s">
        <v>1529</v>
      </c>
      <c r="F2528" t="s">
        <v>2018</v>
      </c>
      <c r="H2528" t="s">
        <v>1917</v>
      </c>
      <c r="I2528" t="s">
        <v>1665</v>
      </c>
      <c r="J2528" t="s">
        <v>1653</v>
      </c>
      <c r="K2528" t="s">
        <v>1666</v>
      </c>
      <c r="L2528" s="112">
        <v>65</v>
      </c>
      <c r="M2528" s="112">
        <v>8</v>
      </c>
      <c r="N2528" s="112">
        <v>65</v>
      </c>
      <c r="O2528" s="112">
        <v>8</v>
      </c>
      <c r="P2528" s="112"/>
      <c r="Q2528" s="112"/>
      <c r="R2528" s="112"/>
      <c r="S2528" s="112"/>
      <c r="T2528" s="112"/>
      <c r="U2528" s="112"/>
      <c r="V2528" s="112"/>
      <c r="W2528" s="112"/>
    </row>
    <row r="2529" spans="1:23" x14ac:dyDescent="0.25">
      <c r="A2529" t="s">
        <v>146</v>
      </c>
      <c r="B2529" t="s">
        <v>147</v>
      </c>
      <c r="C2529" t="s">
        <v>7</v>
      </c>
      <c r="D2529" t="s">
        <v>491</v>
      </c>
      <c r="E2529" t="s">
        <v>1529</v>
      </c>
      <c r="F2529" t="s">
        <v>2018</v>
      </c>
      <c r="H2529" t="s">
        <v>1918</v>
      </c>
      <c r="I2529" t="s">
        <v>1672</v>
      </c>
      <c r="J2529" t="s">
        <v>1643</v>
      </c>
      <c r="K2529" t="s">
        <v>1673</v>
      </c>
      <c r="L2529" s="112">
        <v>10</v>
      </c>
      <c r="M2529" s="112">
        <v>2</v>
      </c>
      <c r="N2529" s="112">
        <v>10</v>
      </c>
      <c r="O2529" s="112">
        <v>2</v>
      </c>
      <c r="P2529" s="112"/>
      <c r="Q2529" s="112"/>
      <c r="R2529" s="112"/>
      <c r="S2529" s="112"/>
      <c r="T2529" s="112"/>
      <c r="U2529" s="112"/>
      <c r="V2529" s="112"/>
      <c r="W2529" s="112"/>
    </row>
    <row r="2530" spans="1:23" x14ac:dyDescent="0.25">
      <c r="A2530" t="s">
        <v>146</v>
      </c>
      <c r="B2530" t="s">
        <v>147</v>
      </c>
      <c r="C2530" t="s">
        <v>7</v>
      </c>
      <c r="D2530" t="s">
        <v>491</v>
      </c>
      <c r="E2530" t="s">
        <v>1529</v>
      </c>
      <c r="F2530" t="s">
        <v>2018</v>
      </c>
      <c r="H2530" t="s">
        <v>1919</v>
      </c>
      <c r="I2530" t="s">
        <v>1677</v>
      </c>
      <c r="J2530" t="s">
        <v>1653</v>
      </c>
      <c r="K2530" t="s">
        <v>1678</v>
      </c>
      <c r="L2530" s="112">
        <v>5</v>
      </c>
      <c r="M2530" s="112">
        <v>1</v>
      </c>
      <c r="N2530" s="112">
        <v>5</v>
      </c>
      <c r="O2530" s="112">
        <v>1</v>
      </c>
      <c r="P2530" s="112"/>
      <c r="Q2530" s="112"/>
      <c r="R2530" s="112"/>
      <c r="S2530" s="112"/>
      <c r="T2530" s="112"/>
      <c r="U2530" s="112"/>
      <c r="V2530" s="112"/>
      <c r="W2530" s="112"/>
    </row>
    <row r="2531" spans="1:23" x14ac:dyDescent="0.25">
      <c r="A2531" t="s">
        <v>146</v>
      </c>
      <c r="B2531" t="s">
        <v>147</v>
      </c>
      <c r="C2531" t="s">
        <v>7</v>
      </c>
      <c r="D2531" t="s">
        <v>491</v>
      </c>
      <c r="E2531" t="s">
        <v>1529</v>
      </c>
      <c r="F2531" t="s">
        <v>2018</v>
      </c>
      <c r="H2531" t="s">
        <v>1920</v>
      </c>
      <c r="I2531" t="s">
        <v>1679</v>
      </c>
      <c r="J2531" t="s">
        <v>1675</v>
      </c>
      <c r="K2531" t="s">
        <v>1680</v>
      </c>
      <c r="L2531" s="112">
        <v>114</v>
      </c>
      <c r="M2531" s="112">
        <v>5</v>
      </c>
      <c r="N2531" s="112">
        <v>114</v>
      </c>
      <c r="O2531" s="112">
        <v>5</v>
      </c>
      <c r="P2531" s="112"/>
      <c r="Q2531" s="112"/>
      <c r="R2531" s="112"/>
      <c r="S2531" s="112"/>
      <c r="T2531" s="112"/>
      <c r="U2531" s="112"/>
      <c r="V2531" s="112"/>
      <c r="W2531" s="112"/>
    </row>
    <row r="2532" spans="1:23" x14ac:dyDescent="0.25">
      <c r="A2532" t="s">
        <v>146</v>
      </c>
      <c r="B2532" t="s">
        <v>147</v>
      </c>
      <c r="C2532" t="s">
        <v>7</v>
      </c>
      <c r="D2532" t="s">
        <v>491</v>
      </c>
      <c r="E2532" t="s">
        <v>1529</v>
      </c>
      <c r="F2532" t="s">
        <v>2018</v>
      </c>
      <c r="H2532" t="s">
        <v>1975</v>
      </c>
      <c r="I2532" t="s">
        <v>1681</v>
      </c>
      <c r="J2532" t="s">
        <v>1653</v>
      </c>
      <c r="K2532" t="s">
        <v>1682</v>
      </c>
      <c r="L2532" s="112">
        <v>12</v>
      </c>
      <c r="M2532" s="112">
        <v>5</v>
      </c>
      <c r="N2532" s="112">
        <v>12</v>
      </c>
      <c r="O2532" s="112">
        <v>5</v>
      </c>
      <c r="P2532" s="112"/>
      <c r="Q2532" s="112"/>
      <c r="R2532" s="112"/>
      <c r="S2532" s="112"/>
      <c r="T2532" s="112"/>
      <c r="U2532" s="112"/>
      <c r="V2532" s="112"/>
      <c r="W2532" s="112"/>
    </row>
    <row r="2533" spans="1:23" x14ac:dyDescent="0.25">
      <c r="A2533" t="s">
        <v>146</v>
      </c>
      <c r="B2533" t="s">
        <v>147</v>
      </c>
      <c r="C2533" t="s">
        <v>7</v>
      </c>
      <c r="D2533" t="s">
        <v>491</v>
      </c>
      <c r="E2533" t="s">
        <v>1529</v>
      </c>
      <c r="F2533" t="s">
        <v>2018</v>
      </c>
      <c r="H2533" t="s">
        <v>1921</v>
      </c>
      <c r="I2533" t="s">
        <v>1695</v>
      </c>
      <c r="J2533" t="s">
        <v>1696</v>
      </c>
      <c r="K2533" t="s">
        <v>1697</v>
      </c>
      <c r="L2533" s="112">
        <v>39</v>
      </c>
      <c r="M2533" s="112">
        <v>25</v>
      </c>
      <c r="N2533" s="112">
        <v>39</v>
      </c>
      <c r="O2533" s="112">
        <v>25</v>
      </c>
      <c r="P2533" s="112"/>
      <c r="Q2533" s="112"/>
      <c r="R2533" s="112"/>
      <c r="S2533" s="112"/>
      <c r="T2533" s="112"/>
      <c r="U2533" s="112"/>
      <c r="V2533" s="112"/>
      <c r="W2533" s="112"/>
    </row>
    <row r="2534" spans="1:23" x14ac:dyDescent="0.25">
      <c r="A2534" t="s">
        <v>146</v>
      </c>
      <c r="B2534" t="s">
        <v>147</v>
      </c>
      <c r="C2534" t="s">
        <v>7</v>
      </c>
      <c r="D2534" t="s">
        <v>491</v>
      </c>
      <c r="E2534" t="s">
        <v>1529</v>
      </c>
      <c r="F2534" t="s">
        <v>2018</v>
      </c>
      <c r="H2534" t="s">
        <v>1922</v>
      </c>
      <c r="I2534" t="s">
        <v>1790</v>
      </c>
      <c r="J2534" t="s">
        <v>1696</v>
      </c>
      <c r="K2534" t="s">
        <v>1791</v>
      </c>
      <c r="L2534" s="112"/>
      <c r="M2534" s="112"/>
      <c r="N2534" s="112"/>
      <c r="O2534" s="112"/>
      <c r="P2534" s="112"/>
      <c r="Q2534" s="112"/>
      <c r="R2534" s="112"/>
      <c r="S2534" s="112"/>
      <c r="T2534" s="112"/>
      <c r="U2534" s="112"/>
      <c r="V2534" s="112"/>
      <c r="W2534" s="112"/>
    </row>
    <row r="2535" spans="1:23" x14ac:dyDescent="0.25">
      <c r="A2535" t="s">
        <v>146</v>
      </c>
      <c r="B2535" t="s">
        <v>147</v>
      </c>
      <c r="C2535" t="s">
        <v>7</v>
      </c>
      <c r="D2535" t="s">
        <v>491</v>
      </c>
      <c r="E2535" t="s">
        <v>1529</v>
      </c>
      <c r="F2535" t="s">
        <v>2018</v>
      </c>
      <c r="H2535" t="s">
        <v>1923</v>
      </c>
      <c r="I2535" t="s">
        <v>1724</v>
      </c>
      <c r="J2535" t="s">
        <v>1675</v>
      </c>
      <c r="K2535" t="s">
        <v>1725</v>
      </c>
      <c r="L2535" s="112">
        <v>7</v>
      </c>
      <c r="M2535" s="112">
        <v>2</v>
      </c>
      <c r="N2535" s="112">
        <v>7</v>
      </c>
      <c r="O2535" s="112">
        <v>2</v>
      </c>
      <c r="P2535" s="112"/>
      <c r="Q2535" s="112"/>
      <c r="R2535" s="112"/>
      <c r="S2535" s="112"/>
      <c r="T2535" s="112"/>
      <c r="U2535" s="112"/>
      <c r="V2535" s="112"/>
      <c r="W2535" s="112"/>
    </row>
    <row r="2536" spans="1:23" x14ac:dyDescent="0.25">
      <c r="A2536" t="s">
        <v>146</v>
      </c>
      <c r="B2536" t="s">
        <v>147</v>
      </c>
      <c r="C2536" t="s">
        <v>7</v>
      </c>
      <c r="D2536" t="s">
        <v>491</v>
      </c>
      <c r="E2536" t="s">
        <v>1529</v>
      </c>
      <c r="F2536" t="s">
        <v>2018</v>
      </c>
      <c r="H2536" t="s">
        <v>1924</v>
      </c>
      <c r="I2536" t="s">
        <v>1642</v>
      </c>
      <c r="J2536" t="s">
        <v>1643</v>
      </c>
      <c r="K2536" t="s">
        <v>1644</v>
      </c>
      <c r="L2536" s="112">
        <v>14</v>
      </c>
      <c r="M2536" s="112">
        <v>6</v>
      </c>
      <c r="N2536" s="112">
        <v>14</v>
      </c>
      <c r="O2536" s="112">
        <v>6</v>
      </c>
      <c r="P2536" s="112"/>
      <c r="Q2536" s="112"/>
      <c r="R2536" s="112"/>
      <c r="S2536" s="112"/>
      <c r="T2536" s="112"/>
      <c r="U2536" s="112"/>
      <c r="V2536" s="112"/>
      <c r="W2536" s="112"/>
    </row>
    <row r="2537" spans="1:23" x14ac:dyDescent="0.25">
      <c r="A2537" t="s">
        <v>146</v>
      </c>
      <c r="B2537" t="s">
        <v>147</v>
      </c>
      <c r="C2537" t="s">
        <v>7</v>
      </c>
      <c r="D2537" t="s">
        <v>491</v>
      </c>
      <c r="E2537" t="s">
        <v>1529</v>
      </c>
      <c r="F2537" t="s">
        <v>2018</v>
      </c>
      <c r="H2537" t="s">
        <v>1927</v>
      </c>
      <c r="I2537" t="s">
        <v>1744</v>
      </c>
      <c r="J2537" t="s">
        <v>1675</v>
      </c>
      <c r="K2537" t="s">
        <v>1745</v>
      </c>
      <c r="L2537" s="112">
        <v>1</v>
      </c>
      <c r="M2537" s="112"/>
      <c r="N2537" s="112">
        <v>1</v>
      </c>
      <c r="O2537" s="112"/>
      <c r="P2537" s="112"/>
      <c r="Q2537" s="112"/>
      <c r="R2537" s="112"/>
      <c r="S2537" s="112"/>
      <c r="T2537" s="112"/>
      <c r="U2537" s="112"/>
      <c r="V2537" s="112"/>
      <c r="W2537" s="112"/>
    </row>
    <row r="2538" spans="1:23" x14ac:dyDescent="0.25">
      <c r="A2538" t="s">
        <v>146</v>
      </c>
      <c r="B2538" t="s">
        <v>147</v>
      </c>
      <c r="C2538" t="s">
        <v>7</v>
      </c>
      <c r="D2538" t="s">
        <v>491</v>
      </c>
      <c r="E2538" t="s">
        <v>1529</v>
      </c>
      <c r="F2538" t="s">
        <v>2018</v>
      </c>
      <c r="H2538" t="s">
        <v>1928</v>
      </c>
      <c r="I2538" t="s">
        <v>1746</v>
      </c>
      <c r="J2538" t="s">
        <v>1675</v>
      </c>
      <c r="K2538" t="s">
        <v>1747</v>
      </c>
      <c r="L2538" s="112">
        <v>2</v>
      </c>
      <c r="M2538" s="112"/>
      <c r="N2538" s="112">
        <v>2</v>
      </c>
      <c r="O2538" s="112"/>
      <c r="P2538" s="112"/>
      <c r="Q2538" s="112"/>
      <c r="R2538" s="112"/>
      <c r="S2538" s="112"/>
      <c r="T2538" s="112"/>
      <c r="U2538" s="112"/>
      <c r="V2538" s="112"/>
      <c r="W2538" s="112"/>
    </row>
    <row r="2539" spans="1:23" x14ac:dyDescent="0.25">
      <c r="A2539" t="s">
        <v>146</v>
      </c>
      <c r="B2539" t="s">
        <v>147</v>
      </c>
      <c r="C2539" t="s">
        <v>7</v>
      </c>
      <c r="D2539" t="s">
        <v>491</v>
      </c>
      <c r="E2539" t="s">
        <v>1529</v>
      </c>
      <c r="F2539" t="s">
        <v>2018</v>
      </c>
      <c r="H2539" t="s">
        <v>1929</v>
      </c>
      <c r="I2539" t="s">
        <v>1689</v>
      </c>
      <c r="J2539" t="s">
        <v>1653</v>
      </c>
      <c r="K2539" t="s">
        <v>1690</v>
      </c>
      <c r="L2539" s="112">
        <v>2</v>
      </c>
      <c r="M2539" s="112"/>
      <c r="N2539" s="112">
        <v>2</v>
      </c>
      <c r="O2539" s="112"/>
      <c r="P2539" s="112"/>
      <c r="Q2539" s="112"/>
      <c r="R2539" s="112"/>
      <c r="S2539" s="112"/>
      <c r="T2539" s="112"/>
      <c r="U2539" s="112"/>
      <c r="V2539" s="112"/>
      <c r="W2539" s="112"/>
    </row>
    <row r="2540" spans="1:23" x14ac:dyDescent="0.25">
      <c r="A2540" t="s">
        <v>146</v>
      </c>
      <c r="B2540" t="s">
        <v>147</v>
      </c>
      <c r="C2540" t="s">
        <v>7</v>
      </c>
      <c r="D2540" t="s">
        <v>491</v>
      </c>
      <c r="E2540" t="s">
        <v>1529</v>
      </c>
      <c r="F2540" t="s">
        <v>2018</v>
      </c>
      <c r="H2540" t="s">
        <v>1930</v>
      </c>
      <c r="I2540" t="s">
        <v>1710</v>
      </c>
      <c r="J2540" t="s">
        <v>1653</v>
      </c>
      <c r="K2540" t="s">
        <v>1711</v>
      </c>
      <c r="L2540" s="112">
        <v>11</v>
      </c>
      <c r="M2540" s="112">
        <v>8</v>
      </c>
      <c r="N2540" s="112">
        <v>11</v>
      </c>
      <c r="O2540" s="112">
        <v>8</v>
      </c>
      <c r="P2540" s="112"/>
      <c r="Q2540" s="112"/>
      <c r="R2540" s="112"/>
      <c r="S2540" s="112"/>
      <c r="T2540" s="112"/>
      <c r="U2540" s="112"/>
      <c r="V2540" s="112"/>
      <c r="W2540" s="112"/>
    </row>
    <row r="2541" spans="1:23" x14ac:dyDescent="0.25">
      <c r="A2541" t="s">
        <v>146</v>
      </c>
      <c r="B2541" t="s">
        <v>147</v>
      </c>
      <c r="C2541" t="s">
        <v>7</v>
      </c>
      <c r="D2541" t="s">
        <v>491</v>
      </c>
      <c r="E2541" t="s">
        <v>1529</v>
      </c>
      <c r="F2541" t="s">
        <v>2018</v>
      </c>
      <c r="H2541" t="s">
        <v>1931</v>
      </c>
      <c r="I2541" t="s">
        <v>1750</v>
      </c>
      <c r="J2541" t="s">
        <v>1643</v>
      </c>
      <c r="K2541" t="s">
        <v>1751</v>
      </c>
      <c r="L2541" s="112">
        <v>1</v>
      </c>
      <c r="M2541" s="112">
        <v>1</v>
      </c>
      <c r="N2541" s="112">
        <v>1</v>
      </c>
      <c r="O2541" s="112">
        <v>1</v>
      </c>
      <c r="P2541" s="112"/>
      <c r="Q2541" s="112"/>
      <c r="R2541" s="112"/>
      <c r="S2541" s="112"/>
      <c r="T2541" s="112"/>
      <c r="U2541" s="112"/>
      <c r="V2541" s="112"/>
      <c r="W2541" s="112"/>
    </row>
    <row r="2542" spans="1:23" x14ac:dyDescent="0.25">
      <c r="A2542" t="s">
        <v>146</v>
      </c>
      <c r="B2542" t="s">
        <v>147</v>
      </c>
      <c r="C2542" t="s">
        <v>7</v>
      </c>
      <c r="D2542" t="s">
        <v>491</v>
      </c>
      <c r="E2542" t="s">
        <v>1529</v>
      </c>
      <c r="F2542" t="s">
        <v>2018</v>
      </c>
      <c r="H2542" t="s">
        <v>1932</v>
      </c>
      <c r="I2542" t="s">
        <v>1792</v>
      </c>
      <c r="J2542" t="s">
        <v>1670</v>
      </c>
      <c r="K2542" t="s">
        <v>1793</v>
      </c>
      <c r="L2542" s="112">
        <v>2</v>
      </c>
      <c r="M2542" s="112">
        <v>1</v>
      </c>
      <c r="N2542" s="112">
        <v>2</v>
      </c>
      <c r="O2542" s="112">
        <v>1</v>
      </c>
      <c r="P2542" s="112"/>
      <c r="Q2542" s="112"/>
      <c r="R2542" s="112"/>
      <c r="S2542" s="112"/>
      <c r="T2542" s="112"/>
      <c r="U2542" s="112"/>
      <c r="V2542" s="112"/>
      <c r="W2542" s="112"/>
    </row>
    <row r="2543" spans="1:23" x14ac:dyDescent="0.25">
      <c r="A2543" t="s">
        <v>146</v>
      </c>
      <c r="B2543" t="s">
        <v>147</v>
      </c>
      <c r="C2543" t="s">
        <v>7</v>
      </c>
      <c r="D2543" t="s">
        <v>491</v>
      </c>
      <c r="E2543" t="s">
        <v>1529</v>
      </c>
      <c r="F2543" t="s">
        <v>2018</v>
      </c>
      <c r="H2543" t="s">
        <v>1933</v>
      </c>
      <c r="I2543" t="s">
        <v>1752</v>
      </c>
      <c r="J2543" t="s">
        <v>1675</v>
      </c>
      <c r="K2543" t="s">
        <v>1753</v>
      </c>
      <c r="L2543" s="112">
        <v>22</v>
      </c>
      <c r="M2543" s="112">
        <v>3</v>
      </c>
      <c r="N2543" s="112">
        <v>22</v>
      </c>
      <c r="O2543" s="112">
        <v>3</v>
      </c>
      <c r="P2543" s="112"/>
      <c r="Q2543" s="112"/>
      <c r="R2543" s="112"/>
      <c r="S2543" s="112"/>
      <c r="T2543" s="112"/>
      <c r="U2543" s="112"/>
      <c r="V2543" s="112"/>
      <c r="W2543" s="112"/>
    </row>
    <row r="2544" spans="1:23" x14ac:dyDescent="0.25">
      <c r="A2544" t="s">
        <v>146</v>
      </c>
      <c r="B2544" t="s">
        <v>147</v>
      </c>
      <c r="C2544" t="s">
        <v>7</v>
      </c>
      <c r="D2544" t="s">
        <v>491</v>
      </c>
      <c r="E2544" t="s">
        <v>1529</v>
      </c>
      <c r="F2544" t="s">
        <v>2018</v>
      </c>
      <c r="H2544" t="s">
        <v>1937</v>
      </c>
      <c r="I2544" t="s">
        <v>1754</v>
      </c>
      <c r="J2544" t="s">
        <v>1670</v>
      </c>
      <c r="K2544" t="s">
        <v>1755</v>
      </c>
      <c r="L2544" s="112">
        <v>27</v>
      </c>
      <c r="M2544" s="112">
        <v>3</v>
      </c>
      <c r="N2544" s="112">
        <v>27</v>
      </c>
      <c r="O2544" s="112">
        <v>3</v>
      </c>
      <c r="P2544" s="112"/>
      <c r="Q2544" s="112"/>
      <c r="R2544" s="112"/>
      <c r="S2544" s="112"/>
      <c r="T2544" s="112"/>
      <c r="U2544" s="112"/>
      <c r="V2544" s="112"/>
      <c r="W2544" s="112"/>
    </row>
    <row r="2545" spans="1:23" x14ac:dyDescent="0.25">
      <c r="A2545" t="s">
        <v>146</v>
      </c>
      <c r="B2545" t="s">
        <v>147</v>
      </c>
      <c r="C2545" t="s">
        <v>7</v>
      </c>
      <c r="D2545" t="s">
        <v>491</v>
      </c>
      <c r="E2545" t="s">
        <v>1529</v>
      </c>
      <c r="F2545" t="s">
        <v>2018</v>
      </c>
      <c r="H2545" t="s">
        <v>1940</v>
      </c>
      <c r="I2545" t="s">
        <v>1712</v>
      </c>
      <c r="J2545" t="s">
        <v>1653</v>
      </c>
      <c r="K2545" t="s">
        <v>1713</v>
      </c>
      <c r="L2545" s="112">
        <v>4</v>
      </c>
      <c r="M2545" s="112"/>
      <c r="N2545" s="112">
        <v>4</v>
      </c>
      <c r="O2545" s="112"/>
      <c r="P2545" s="112"/>
      <c r="Q2545" s="112"/>
      <c r="R2545" s="112"/>
      <c r="S2545" s="112"/>
      <c r="T2545" s="112"/>
      <c r="U2545" s="112"/>
      <c r="V2545" s="112"/>
      <c r="W2545" s="112"/>
    </row>
    <row r="2546" spans="1:23" x14ac:dyDescent="0.25">
      <c r="A2546" t="s">
        <v>146</v>
      </c>
      <c r="B2546" t="s">
        <v>147</v>
      </c>
      <c r="C2546" t="s">
        <v>7</v>
      </c>
      <c r="D2546" t="s">
        <v>491</v>
      </c>
      <c r="E2546" t="s">
        <v>1529</v>
      </c>
      <c r="F2546" t="s">
        <v>2018</v>
      </c>
      <c r="H2546" t="s">
        <v>1941</v>
      </c>
      <c r="I2546" t="s">
        <v>1645</v>
      </c>
      <c r="J2546" t="s">
        <v>1643</v>
      </c>
      <c r="K2546" t="s">
        <v>1646</v>
      </c>
      <c r="L2546" s="112">
        <v>1</v>
      </c>
      <c r="M2546" s="112"/>
      <c r="N2546" s="112">
        <v>1</v>
      </c>
      <c r="O2546" s="112"/>
      <c r="P2546" s="112"/>
      <c r="Q2546" s="112"/>
      <c r="R2546" s="112"/>
      <c r="S2546" s="112"/>
      <c r="T2546" s="112"/>
      <c r="U2546" s="112"/>
      <c r="V2546" s="112"/>
      <c r="W2546" s="112"/>
    </row>
    <row r="2547" spans="1:23" x14ac:dyDescent="0.25">
      <c r="A2547" t="s">
        <v>146</v>
      </c>
      <c r="B2547" t="s">
        <v>147</v>
      </c>
      <c r="C2547" t="s">
        <v>7</v>
      </c>
      <c r="D2547" t="s">
        <v>491</v>
      </c>
      <c r="E2547" t="s">
        <v>1529</v>
      </c>
      <c r="F2547" t="s">
        <v>2018</v>
      </c>
      <c r="H2547" t="s">
        <v>1942</v>
      </c>
      <c r="I2547" t="s">
        <v>1758</v>
      </c>
      <c r="J2547" t="s">
        <v>1675</v>
      </c>
      <c r="K2547" t="s">
        <v>1759</v>
      </c>
      <c r="L2547" s="112">
        <v>12</v>
      </c>
      <c r="M2547" s="112"/>
      <c r="N2547" s="112">
        <v>12</v>
      </c>
      <c r="O2547" s="112"/>
      <c r="P2547" s="112"/>
      <c r="Q2547" s="112"/>
      <c r="R2547" s="112"/>
      <c r="S2547" s="112"/>
      <c r="T2547" s="112"/>
      <c r="U2547" s="112"/>
      <c r="V2547" s="112"/>
      <c r="W2547" s="112"/>
    </row>
    <row r="2548" spans="1:23" x14ac:dyDescent="0.25">
      <c r="A2548" t="s">
        <v>124</v>
      </c>
      <c r="B2548" t="s">
        <v>125</v>
      </c>
      <c r="C2548" t="s">
        <v>7</v>
      </c>
      <c r="D2548" t="s">
        <v>479</v>
      </c>
      <c r="E2548" t="s">
        <v>1521</v>
      </c>
      <c r="F2548" t="s">
        <v>2018</v>
      </c>
      <c r="H2548" t="s">
        <v>1906</v>
      </c>
      <c r="I2548" t="s">
        <v>1661</v>
      </c>
      <c r="J2548" t="s">
        <v>1653</v>
      </c>
      <c r="K2548" t="s">
        <v>1662</v>
      </c>
      <c r="L2548" s="112">
        <v>2</v>
      </c>
      <c r="M2548" s="112"/>
      <c r="N2548" s="112">
        <v>2</v>
      </c>
      <c r="O2548" s="112"/>
      <c r="P2548" s="112"/>
      <c r="Q2548" s="112"/>
      <c r="R2548" s="112"/>
      <c r="S2548" s="112"/>
      <c r="T2548" s="112"/>
      <c r="U2548" s="112"/>
      <c r="V2548" s="112"/>
      <c r="W2548" s="112"/>
    </row>
    <row r="2549" spans="1:23" x14ac:dyDescent="0.25">
      <c r="A2549" t="s">
        <v>124</v>
      </c>
      <c r="B2549" t="s">
        <v>125</v>
      </c>
      <c r="C2549" t="s">
        <v>7</v>
      </c>
      <c r="D2549" t="s">
        <v>479</v>
      </c>
      <c r="E2549" t="s">
        <v>1521</v>
      </c>
      <c r="F2549" t="s">
        <v>2018</v>
      </c>
      <c r="H2549" t="s">
        <v>1907</v>
      </c>
      <c r="I2549" t="s">
        <v>1667</v>
      </c>
      <c r="J2549" t="s">
        <v>1653</v>
      </c>
      <c r="K2549" t="s">
        <v>1668</v>
      </c>
      <c r="L2549" s="112">
        <v>1</v>
      </c>
      <c r="M2549" s="112">
        <v>1</v>
      </c>
      <c r="N2549" s="112">
        <v>1</v>
      </c>
      <c r="O2549" s="112">
        <v>1</v>
      </c>
      <c r="P2549" s="112"/>
      <c r="Q2549" s="112"/>
      <c r="R2549" s="112"/>
      <c r="S2549" s="112"/>
      <c r="T2549" s="112"/>
      <c r="U2549" s="112"/>
      <c r="V2549" s="112"/>
      <c r="W2549" s="112"/>
    </row>
    <row r="2550" spans="1:23" x14ac:dyDescent="0.25">
      <c r="A2550" t="s">
        <v>124</v>
      </c>
      <c r="B2550" t="s">
        <v>125</v>
      </c>
      <c r="C2550" t="s">
        <v>7</v>
      </c>
      <c r="D2550" t="s">
        <v>479</v>
      </c>
      <c r="E2550" t="s">
        <v>1521</v>
      </c>
      <c r="F2550" t="s">
        <v>2018</v>
      </c>
      <c r="H2550" t="s">
        <v>1908</v>
      </c>
      <c r="I2550" t="s">
        <v>1695</v>
      </c>
      <c r="J2550" t="s">
        <v>1696</v>
      </c>
      <c r="K2550" t="s">
        <v>1697</v>
      </c>
      <c r="L2550" s="112">
        <v>4</v>
      </c>
      <c r="M2550" s="112">
        <v>3</v>
      </c>
      <c r="N2550" s="112">
        <v>4</v>
      </c>
      <c r="O2550" s="112">
        <v>3</v>
      </c>
      <c r="P2550" s="112"/>
      <c r="Q2550" s="112"/>
      <c r="R2550" s="112"/>
      <c r="S2550" s="112"/>
      <c r="T2550" s="112"/>
      <c r="U2550" s="112"/>
      <c r="V2550" s="112"/>
      <c r="W2550" s="112"/>
    </row>
    <row r="2551" spans="1:23" x14ac:dyDescent="0.25">
      <c r="A2551" t="s">
        <v>124</v>
      </c>
      <c r="B2551" t="s">
        <v>125</v>
      </c>
      <c r="C2551" t="s">
        <v>7</v>
      </c>
      <c r="D2551" t="s">
        <v>479</v>
      </c>
      <c r="E2551" t="s">
        <v>1521</v>
      </c>
      <c r="F2551" t="s">
        <v>2018</v>
      </c>
      <c r="H2551" t="s">
        <v>1909</v>
      </c>
      <c r="I2551" t="s">
        <v>1698</v>
      </c>
      <c r="J2551" t="s">
        <v>1653</v>
      </c>
      <c r="K2551" t="s">
        <v>1699</v>
      </c>
      <c r="L2551" s="112">
        <v>2</v>
      </c>
      <c r="M2551" s="112">
        <v>1</v>
      </c>
      <c r="N2551" s="112">
        <v>2</v>
      </c>
      <c r="O2551" s="112">
        <v>1</v>
      </c>
      <c r="P2551" s="112"/>
      <c r="Q2551" s="112"/>
      <c r="R2551" s="112"/>
      <c r="S2551" s="112"/>
      <c r="T2551" s="112"/>
      <c r="U2551" s="112"/>
      <c r="V2551" s="112"/>
      <c r="W2551" s="112"/>
    </row>
    <row r="2552" spans="1:23" x14ac:dyDescent="0.25">
      <c r="A2552" t="s">
        <v>124</v>
      </c>
      <c r="B2552" t="s">
        <v>125</v>
      </c>
      <c r="C2552" t="s">
        <v>7</v>
      </c>
      <c r="D2552" t="s">
        <v>479</v>
      </c>
      <c r="E2552" t="s">
        <v>1521</v>
      </c>
      <c r="F2552" t="s">
        <v>2018</v>
      </c>
      <c r="H2552" t="s">
        <v>1910</v>
      </c>
      <c r="I2552" t="s">
        <v>1700</v>
      </c>
      <c r="J2552" t="s">
        <v>1653</v>
      </c>
      <c r="K2552" t="s">
        <v>1701</v>
      </c>
      <c r="L2552" s="112">
        <v>1</v>
      </c>
      <c r="M2552" s="112">
        <v>1</v>
      </c>
      <c r="N2552" s="112">
        <v>1</v>
      </c>
      <c r="O2552" s="112">
        <v>1</v>
      </c>
      <c r="P2552" s="112"/>
      <c r="Q2552" s="112"/>
      <c r="R2552" s="112"/>
      <c r="S2552" s="112"/>
      <c r="T2552" s="112"/>
      <c r="U2552" s="112"/>
      <c r="V2552" s="112"/>
      <c r="W2552" s="112"/>
    </row>
    <row r="2553" spans="1:23" x14ac:dyDescent="0.25">
      <c r="A2553" t="s">
        <v>124</v>
      </c>
      <c r="B2553" t="s">
        <v>125</v>
      </c>
      <c r="C2553" t="s">
        <v>7</v>
      </c>
      <c r="D2553" t="s">
        <v>479</v>
      </c>
      <c r="E2553" t="s">
        <v>1521</v>
      </c>
      <c r="F2553" t="s">
        <v>2018</v>
      </c>
      <c r="H2553" t="s">
        <v>1911</v>
      </c>
      <c r="I2553" t="s">
        <v>1763</v>
      </c>
      <c r="J2553" t="s">
        <v>1653</v>
      </c>
      <c r="K2553" t="s">
        <v>1764</v>
      </c>
      <c r="L2553" s="112">
        <v>2</v>
      </c>
      <c r="M2553" s="112">
        <v>1</v>
      </c>
      <c r="N2553" s="112">
        <v>2</v>
      </c>
      <c r="O2553" s="112">
        <v>1</v>
      </c>
      <c r="P2553" s="112"/>
      <c r="Q2553" s="112"/>
      <c r="R2553" s="112"/>
      <c r="S2553" s="112"/>
      <c r="T2553" s="112"/>
      <c r="U2553" s="112"/>
      <c r="V2553" s="112"/>
      <c r="W2553" s="112"/>
    </row>
    <row r="2554" spans="1:23" x14ac:dyDescent="0.25">
      <c r="A2554" t="s">
        <v>124</v>
      </c>
      <c r="B2554" t="s">
        <v>125</v>
      </c>
      <c r="C2554" t="s">
        <v>7</v>
      </c>
      <c r="D2554" t="s">
        <v>479</v>
      </c>
      <c r="E2554" t="s">
        <v>1521</v>
      </c>
      <c r="F2554" t="s">
        <v>2018</v>
      </c>
      <c r="H2554" t="s">
        <v>1912</v>
      </c>
      <c r="I2554" t="s">
        <v>1702</v>
      </c>
      <c r="J2554" t="s">
        <v>1653</v>
      </c>
      <c r="K2554" t="s">
        <v>1703</v>
      </c>
      <c r="L2554" s="112">
        <v>1</v>
      </c>
      <c r="M2554" s="112">
        <v>1</v>
      </c>
      <c r="N2554" s="112">
        <v>1</v>
      </c>
      <c r="O2554" s="112">
        <v>1</v>
      </c>
      <c r="P2554" s="112"/>
      <c r="Q2554" s="112"/>
      <c r="R2554" s="112"/>
      <c r="S2554" s="112"/>
      <c r="T2554" s="112"/>
      <c r="U2554" s="112"/>
      <c r="V2554" s="112"/>
      <c r="W2554" s="112"/>
    </row>
    <row r="2555" spans="1:23" x14ac:dyDescent="0.25">
      <c r="A2555" t="s">
        <v>124</v>
      </c>
      <c r="B2555" t="s">
        <v>125</v>
      </c>
      <c r="C2555" t="s">
        <v>7</v>
      </c>
      <c r="D2555" t="s">
        <v>479</v>
      </c>
      <c r="E2555" t="s">
        <v>1521</v>
      </c>
      <c r="F2555" t="s">
        <v>2018</v>
      </c>
      <c r="H2555" t="s">
        <v>1913</v>
      </c>
      <c r="I2555" t="s">
        <v>1720</v>
      </c>
      <c r="J2555" t="s">
        <v>1643</v>
      </c>
      <c r="K2555" t="s">
        <v>1721</v>
      </c>
      <c r="L2555" s="112">
        <v>5</v>
      </c>
      <c r="M2555" s="112">
        <v>4</v>
      </c>
      <c r="N2555" s="112">
        <v>5</v>
      </c>
      <c r="O2555" s="112">
        <v>4</v>
      </c>
      <c r="P2555" s="112"/>
      <c r="Q2555" s="112"/>
      <c r="R2555" s="112"/>
      <c r="S2555" s="112"/>
      <c r="T2555" s="112"/>
      <c r="U2555" s="112"/>
      <c r="V2555" s="112"/>
      <c r="W2555" s="112"/>
    </row>
    <row r="2556" spans="1:23" x14ac:dyDescent="0.25">
      <c r="A2556" t="s">
        <v>124</v>
      </c>
      <c r="B2556" t="s">
        <v>125</v>
      </c>
      <c r="C2556" t="s">
        <v>7</v>
      </c>
      <c r="D2556" t="s">
        <v>479</v>
      </c>
      <c r="E2556" t="s">
        <v>1521</v>
      </c>
      <c r="F2556" t="s">
        <v>2018</v>
      </c>
      <c r="H2556" t="s">
        <v>1914</v>
      </c>
      <c r="I2556" t="s">
        <v>1706</v>
      </c>
      <c r="J2556" t="s">
        <v>1653</v>
      </c>
      <c r="K2556" t="s">
        <v>1707</v>
      </c>
      <c r="L2556" s="112">
        <v>3</v>
      </c>
      <c r="M2556" s="112">
        <v>2</v>
      </c>
      <c r="N2556" s="112">
        <v>3</v>
      </c>
      <c r="O2556" s="112">
        <v>2</v>
      </c>
      <c r="P2556" s="112"/>
      <c r="Q2556" s="112"/>
      <c r="R2556" s="112"/>
      <c r="S2556" s="112"/>
      <c r="T2556" s="112"/>
      <c r="U2556" s="112"/>
      <c r="V2556" s="112"/>
      <c r="W2556" s="112"/>
    </row>
    <row r="2557" spans="1:23" x14ac:dyDescent="0.25">
      <c r="A2557" t="s">
        <v>130</v>
      </c>
      <c r="B2557" t="s">
        <v>131</v>
      </c>
      <c r="C2557" t="s">
        <v>7</v>
      </c>
      <c r="D2557" t="s">
        <v>482</v>
      </c>
      <c r="E2557" t="s">
        <v>1523</v>
      </c>
      <c r="F2557" t="s">
        <v>2018</v>
      </c>
      <c r="H2557" t="s">
        <v>1906</v>
      </c>
      <c r="I2557" t="s">
        <v>1642</v>
      </c>
      <c r="J2557" t="s">
        <v>1643</v>
      </c>
      <c r="K2557" t="s">
        <v>1644</v>
      </c>
      <c r="L2557" s="112">
        <v>3</v>
      </c>
      <c r="M2557" s="112">
        <v>1</v>
      </c>
      <c r="N2557" s="112">
        <v>3</v>
      </c>
      <c r="O2557" s="112">
        <v>1</v>
      </c>
      <c r="P2557" s="112"/>
      <c r="Q2557" s="112"/>
      <c r="R2557" s="112"/>
      <c r="S2557" s="112"/>
      <c r="T2557" s="112"/>
      <c r="U2557" s="112"/>
      <c r="V2557" s="112"/>
      <c r="W2557" s="112"/>
    </row>
    <row r="2558" spans="1:23" x14ac:dyDescent="0.25">
      <c r="A2558" t="s">
        <v>130</v>
      </c>
      <c r="B2558" t="s">
        <v>131</v>
      </c>
      <c r="C2558" t="s">
        <v>7</v>
      </c>
      <c r="D2558" t="s">
        <v>482</v>
      </c>
      <c r="E2558" t="s">
        <v>1523</v>
      </c>
      <c r="F2558" t="s">
        <v>2018</v>
      </c>
      <c r="H2558" t="s">
        <v>1907</v>
      </c>
      <c r="I2558" t="s">
        <v>1695</v>
      </c>
      <c r="J2558" t="s">
        <v>1696</v>
      </c>
      <c r="K2558" t="s">
        <v>1697</v>
      </c>
      <c r="L2558" s="112">
        <v>2</v>
      </c>
      <c r="M2558" s="112"/>
      <c r="N2558" s="112">
        <v>2</v>
      </c>
      <c r="O2558" s="112"/>
      <c r="P2558" s="112"/>
      <c r="Q2558" s="112"/>
      <c r="R2558" s="112"/>
      <c r="S2558" s="112"/>
      <c r="T2558" s="112"/>
      <c r="U2558" s="112"/>
      <c r="V2558" s="112"/>
      <c r="W2558" s="112"/>
    </row>
    <row r="2559" spans="1:23" x14ac:dyDescent="0.25">
      <c r="A2559" t="s">
        <v>130</v>
      </c>
      <c r="B2559" t="s">
        <v>131</v>
      </c>
      <c r="C2559" t="s">
        <v>7</v>
      </c>
      <c r="D2559" t="s">
        <v>482</v>
      </c>
      <c r="E2559" t="s">
        <v>1523</v>
      </c>
      <c r="F2559" t="s">
        <v>2018</v>
      </c>
      <c r="H2559" t="s">
        <v>1908</v>
      </c>
      <c r="I2559" t="s">
        <v>1647</v>
      </c>
      <c r="J2559" t="s">
        <v>1643</v>
      </c>
      <c r="K2559" t="s">
        <v>1648</v>
      </c>
      <c r="L2559" s="112"/>
      <c r="M2559" s="112"/>
      <c r="N2559" s="112"/>
      <c r="O2559" s="112"/>
      <c r="P2559" s="112"/>
      <c r="Q2559" s="112"/>
      <c r="R2559" s="112"/>
      <c r="S2559" s="112"/>
      <c r="T2559" s="112"/>
      <c r="U2559" s="112"/>
      <c r="V2559" s="112"/>
      <c r="W2559" s="112"/>
    </row>
    <row r="2560" spans="1:23" x14ac:dyDescent="0.25">
      <c r="A2560" t="s">
        <v>130</v>
      </c>
      <c r="B2560" t="s">
        <v>131</v>
      </c>
      <c r="C2560" t="s">
        <v>7</v>
      </c>
      <c r="D2560" t="s">
        <v>482</v>
      </c>
      <c r="E2560" t="s">
        <v>1523</v>
      </c>
      <c r="F2560" t="s">
        <v>2018</v>
      </c>
      <c r="H2560" t="s">
        <v>1909</v>
      </c>
      <c r="I2560" t="s">
        <v>1647</v>
      </c>
      <c r="J2560" t="s">
        <v>1643</v>
      </c>
      <c r="K2560" t="s">
        <v>1648</v>
      </c>
      <c r="L2560" s="112"/>
      <c r="M2560" s="112"/>
      <c r="N2560" s="112"/>
      <c r="O2560" s="112"/>
      <c r="P2560" s="112"/>
      <c r="Q2560" s="112"/>
      <c r="R2560" s="112"/>
      <c r="S2560" s="112"/>
      <c r="T2560" s="112"/>
      <c r="U2560" s="112"/>
      <c r="V2560" s="112"/>
      <c r="W2560" s="112"/>
    </row>
    <row r="2561" spans="1:23" x14ac:dyDescent="0.25">
      <c r="A2561" t="s">
        <v>132</v>
      </c>
      <c r="B2561" t="s">
        <v>131</v>
      </c>
      <c r="C2561" t="s">
        <v>8</v>
      </c>
      <c r="D2561" t="s">
        <v>482</v>
      </c>
      <c r="E2561" t="s">
        <v>1523</v>
      </c>
      <c r="F2561" t="s">
        <v>2018</v>
      </c>
      <c r="H2561" t="s">
        <v>1906</v>
      </c>
      <c r="I2561" t="s">
        <v>1642</v>
      </c>
      <c r="J2561" t="s">
        <v>1643</v>
      </c>
      <c r="K2561" t="s">
        <v>1644</v>
      </c>
      <c r="L2561" s="112">
        <v>50</v>
      </c>
      <c r="M2561" s="112">
        <v>27</v>
      </c>
      <c r="N2561" s="112">
        <v>50</v>
      </c>
      <c r="O2561" s="112">
        <v>27</v>
      </c>
      <c r="P2561" s="112"/>
      <c r="Q2561" s="112"/>
      <c r="R2561" s="112"/>
      <c r="S2561" s="112"/>
      <c r="T2561" s="112"/>
      <c r="U2561" s="112"/>
      <c r="V2561" s="112"/>
      <c r="W2561" s="112"/>
    </row>
    <row r="2562" spans="1:23" x14ac:dyDescent="0.25">
      <c r="A2562" t="s">
        <v>132</v>
      </c>
      <c r="B2562" t="s">
        <v>131</v>
      </c>
      <c r="C2562" t="s">
        <v>8</v>
      </c>
      <c r="D2562" t="s">
        <v>482</v>
      </c>
      <c r="E2562" t="s">
        <v>1523</v>
      </c>
      <c r="F2562" t="s">
        <v>2018</v>
      </c>
      <c r="H2562" t="s">
        <v>1907</v>
      </c>
      <c r="I2562" t="s">
        <v>1695</v>
      </c>
      <c r="J2562" t="s">
        <v>1696</v>
      </c>
      <c r="K2562" t="s">
        <v>1697</v>
      </c>
      <c r="L2562" s="112">
        <v>38</v>
      </c>
      <c r="M2562" s="112">
        <v>2</v>
      </c>
      <c r="N2562" s="112">
        <v>38</v>
      </c>
      <c r="O2562" s="112">
        <v>2</v>
      </c>
      <c r="P2562" s="112"/>
      <c r="Q2562" s="112"/>
      <c r="R2562" s="112"/>
      <c r="S2562" s="112"/>
      <c r="T2562" s="112"/>
      <c r="U2562" s="112"/>
      <c r="V2562" s="112"/>
      <c r="W2562" s="112"/>
    </row>
    <row r="2563" spans="1:23" x14ac:dyDescent="0.25">
      <c r="A2563" t="s">
        <v>133</v>
      </c>
      <c r="B2563" t="s">
        <v>134</v>
      </c>
      <c r="C2563" t="s">
        <v>7</v>
      </c>
      <c r="D2563" t="s">
        <v>1447</v>
      </c>
      <c r="E2563" t="s">
        <v>1524</v>
      </c>
      <c r="F2563" t="s">
        <v>2018</v>
      </c>
      <c r="H2563" t="s">
        <v>1906</v>
      </c>
      <c r="I2563" t="s">
        <v>1652</v>
      </c>
      <c r="J2563" t="s">
        <v>1653</v>
      </c>
      <c r="K2563" t="s">
        <v>1654</v>
      </c>
      <c r="L2563" s="112">
        <v>3</v>
      </c>
      <c r="M2563" s="112">
        <v>1</v>
      </c>
      <c r="N2563" s="112">
        <v>3</v>
      </c>
      <c r="O2563" s="112">
        <v>1</v>
      </c>
      <c r="P2563" s="112"/>
      <c r="Q2563" s="112"/>
      <c r="R2563" s="112"/>
      <c r="S2563" s="112"/>
      <c r="T2563" s="112"/>
      <c r="U2563" s="112"/>
      <c r="V2563" s="112"/>
      <c r="W2563" s="112"/>
    </row>
    <row r="2564" spans="1:23" x14ac:dyDescent="0.25">
      <c r="A2564" t="s">
        <v>133</v>
      </c>
      <c r="B2564" t="s">
        <v>134</v>
      </c>
      <c r="C2564" t="s">
        <v>7</v>
      </c>
      <c r="D2564" t="s">
        <v>1447</v>
      </c>
      <c r="E2564" t="s">
        <v>1524</v>
      </c>
      <c r="F2564" t="s">
        <v>2018</v>
      </c>
      <c r="H2564" t="s">
        <v>1907</v>
      </c>
      <c r="I2564" t="s">
        <v>1649</v>
      </c>
      <c r="J2564" t="s">
        <v>1650</v>
      </c>
      <c r="K2564" t="s">
        <v>1651</v>
      </c>
      <c r="L2564" s="112">
        <v>2</v>
      </c>
      <c r="M2564" s="112">
        <v>2</v>
      </c>
      <c r="N2564" s="112">
        <v>2</v>
      </c>
      <c r="O2564" s="112">
        <v>2</v>
      </c>
      <c r="P2564" s="112"/>
      <c r="Q2564" s="112"/>
      <c r="R2564" s="112"/>
      <c r="S2564" s="112"/>
      <c r="T2564" s="112"/>
      <c r="U2564" s="112"/>
      <c r="V2564" s="112"/>
      <c r="W2564" s="112"/>
    </row>
    <row r="2565" spans="1:23" x14ac:dyDescent="0.25">
      <c r="A2565" t="s">
        <v>133</v>
      </c>
      <c r="B2565" t="s">
        <v>134</v>
      </c>
      <c r="C2565" t="s">
        <v>7</v>
      </c>
      <c r="D2565" t="s">
        <v>1447</v>
      </c>
      <c r="E2565" t="s">
        <v>1524</v>
      </c>
      <c r="F2565" t="s">
        <v>2018</v>
      </c>
      <c r="H2565" t="s">
        <v>1908</v>
      </c>
      <c r="I2565" t="s">
        <v>1655</v>
      </c>
      <c r="J2565" t="s">
        <v>1643</v>
      </c>
      <c r="K2565" t="s">
        <v>1656</v>
      </c>
      <c r="L2565" s="112">
        <v>2</v>
      </c>
      <c r="M2565" s="112">
        <v>2</v>
      </c>
      <c r="N2565" s="112">
        <v>2</v>
      </c>
      <c r="O2565" s="112">
        <v>2</v>
      </c>
      <c r="P2565" s="112"/>
      <c r="Q2565" s="112"/>
      <c r="R2565" s="112"/>
      <c r="S2565" s="112"/>
      <c r="T2565" s="112"/>
      <c r="U2565" s="112"/>
      <c r="V2565" s="112"/>
      <c r="W2565" s="112"/>
    </row>
    <row r="2566" spans="1:23" x14ac:dyDescent="0.25">
      <c r="A2566" t="s">
        <v>133</v>
      </c>
      <c r="B2566" t="s">
        <v>134</v>
      </c>
      <c r="C2566" t="s">
        <v>7</v>
      </c>
      <c r="D2566" t="s">
        <v>1447</v>
      </c>
      <c r="E2566" t="s">
        <v>1524</v>
      </c>
      <c r="F2566" t="s">
        <v>2018</v>
      </c>
      <c r="H2566" t="s">
        <v>1909</v>
      </c>
      <c r="I2566" t="s">
        <v>1657</v>
      </c>
      <c r="J2566" t="s">
        <v>1653</v>
      </c>
      <c r="K2566" t="s">
        <v>1658</v>
      </c>
      <c r="L2566" s="112">
        <v>1</v>
      </c>
      <c r="M2566" s="112">
        <v>1</v>
      </c>
      <c r="N2566" s="112">
        <v>1</v>
      </c>
      <c r="O2566" s="112">
        <v>1</v>
      </c>
      <c r="P2566" s="112"/>
      <c r="Q2566" s="112"/>
      <c r="R2566" s="112"/>
      <c r="S2566" s="112"/>
      <c r="T2566" s="112"/>
      <c r="U2566" s="112"/>
      <c r="V2566" s="112"/>
      <c r="W2566" s="112"/>
    </row>
    <row r="2567" spans="1:23" x14ac:dyDescent="0.25">
      <c r="A2567" t="s">
        <v>133</v>
      </c>
      <c r="B2567" t="s">
        <v>134</v>
      </c>
      <c r="C2567" t="s">
        <v>7</v>
      </c>
      <c r="D2567" t="s">
        <v>1447</v>
      </c>
      <c r="E2567" t="s">
        <v>1524</v>
      </c>
      <c r="F2567" t="s">
        <v>2018</v>
      </c>
      <c r="H2567" t="s">
        <v>1910</v>
      </c>
      <c r="I2567" t="s">
        <v>1659</v>
      </c>
      <c r="J2567" t="s">
        <v>1650</v>
      </c>
      <c r="K2567" t="s">
        <v>1660</v>
      </c>
      <c r="L2567" s="112">
        <v>1</v>
      </c>
      <c r="M2567" s="112"/>
      <c r="N2567" s="112">
        <v>1</v>
      </c>
      <c r="O2567" s="112"/>
      <c r="P2567" s="112"/>
      <c r="Q2567" s="112"/>
      <c r="R2567" s="112"/>
      <c r="S2567" s="112"/>
      <c r="T2567" s="112"/>
      <c r="U2567" s="112"/>
      <c r="V2567" s="112"/>
      <c r="W2567" s="112"/>
    </row>
    <row r="2568" spans="1:23" x14ac:dyDescent="0.25">
      <c r="A2568" t="s">
        <v>133</v>
      </c>
      <c r="B2568" t="s">
        <v>134</v>
      </c>
      <c r="C2568" t="s">
        <v>7</v>
      </c>
      <c r="D2568" t="s">
        <v>1447</v>
      </c>
      <c r="E2568" t="s">
        <v>1524</v>
      </c>
      <c r="F2568" t="s">
        <v>2018</v>
      </c>
      <c r="H2568" t="s">
        <v>1911</v>
      </c>
      <c r="I2568" t="s">
        <v>1661</v>
      </c>
      <c r="J2568" t="s">
        <v>1653</v>
      </c>
      <c r="K2568" t="s">
        <v>1662</v>
      </c>
      <c r="L2568" s="112">
        <v>2</v>
      </c>
      <c r="M2568" s="112">
        <v>2</v>
      </c>
      <c r="N2568" s="112">
        <v>2</v>
      </c>
      <c r="O2568" s="112">
        <v>2</v>
      </c>
      <c r="P2568" s="112"/>
      <c r="Q2568" s="112"/>
      <c r="R2568" s="112"/>
      <c r="S2568" s="112"/>
      <c r="T2568" s="112"/>
      <c r="U2568" s="112"/>
      <c r="V2568" s="112"/>
      <c r="W2568" s="112"/>
    </row>
    <row r="2569" spans="1:23" x14ac:dyDescent="0.25">
      <c r="A2569" t="s">
        <v>133</v>
      </c>
      <c r="B2569" t="s">
        <v>134</v>
      </c>
      <c r="C2569" t="s">
        <v>7</v>
      </c>
      <c r="D2569" t="s">
        <v>1447</v>
      </c>
      <c r="E2569" t="s">
        <v>1524</v>
      </c>
      <c r="F2569" t="s">
        <v>2018</v>
      </c>
      <c r="H2569" t="s">
        <v>1912</v>
      </c>
      <c r="I2569" t="s">
        <v>1669</v>
      </c>
      <c r="J2569" t="s">
        <v>1670</v>
      </c>
      <c r="K2569" t="s">
        <v>1671</v>
      </c>
      <c r="L2569" s="112">
        <v>1</v>
      </c>
      <c r="M2569" s="112"/>
      <c r="N2569" s="112">
        <v>1</v>
      </c>
      <c r="O2569" s="112"/>
      <c r="P2569" s="112"/>
      <c r="Q2569" s="112"/>
      <c r="R2569" s="112"/>
      <c r="S2569" s="112"/>
      <c r="T2569" s="112"/>
      <c r="U2569" s="112"/>
      <c r="V2569" s="112"/>
      <c r="W2569" s="112"/>
    </row>
    <row r="2570" spans="1:23" x14ac:dyDescent="0.25">
      <c r="A2570" t="s">
        <v>133</v>
      </c>
      <c r="B2570" t="s">
        <v>134</v>
      </c>
      <c r="C2570" t="s">
        <v>7</v>
      </c>
      <c r="D2570" t="s">
        <v>1447</v>
      </c>
      <c r="E2570" t="s">
        <v>1524</v>
      </c>
      <c r="F2570" t="s">
        <v>2018</v>
      </c>
      <c r="H2570" t="s">
        <v>1913</v>
      </c>
      <c r="I2570" t="s">
        <v>1665</v>
      </c>
      <c r="J2570" t="s">
        <v>1653</v>
      </c>
      <c r="K2570" t="s">
        <v>1666</v>
      </c>
      <c r="L2570" s="112">
        <v>6</v>
      </c>
      <c r="M2570" s="112">
        <v>4</v>
      </c>
      <c r="N2570" s="112">
        <v>6</v>
      </c>
      <c r="O2570" s="112">
        <v>4</v>
      </c>
      <c r="P2570" s="112"/>
      <c r="Q2570" s="112"/>
      <c r="R2570" s="112"/>
      <c r="S2570" s="112"/>
      <c r="T2570" s="112"/>
      <c r="U2570" s="112"/>
      <c r="V2570" s="112"/>
      <c r="W2570" s="112"/>
    </row>
    <row r="2571" spans="1:23" x14ac:dyDescent="0.25">
      <c r="A2571" t="s">
        <v>133</v>
      </c>
      <c r="B2571" t="s">
        <v>134</v>
      </c>
      <c r="C2571" t="s">
        <v>7</v>
      </c>
      <c r="D2571" t="s">
        <v>1447</v>
      </c>
      <c r="E2571" t="s">
        <v>1524</v>
      </c>
      <c r="F2571" t="s">
        <v>2018</v>
      </c>
      <c r="H2571" t="s">
        <v>1914</v>
      </c>
      <c r="I2571" t="s">
        <v>1667</v>
      </c>
      <c r="J2571" t="s">
        <v>1653</v>
      </c>
      <c r="K2571" t="s">
        <v>1668</v>
      </c>
      <c r="L2571" s="112">
        <v>3</v>
      </c>
      <c r="M2571" s="112">
        <v>2</v>
      </c>
      <c r="N2571" s="112">
        <v>3</v>
      </c>
      <c r="O2571" s="112">
        <v>2</v>
      </c>
      <c r="P2571" s="112"/>
      <c r="Q2571" s="112"/>
      <c r="R2571" s="112"/>
      <c r="S2571" s="112"/>
      <c r="T2571" s="112"/>
      <c r="U2571" s="112"/>
      <c r="V2571" s="112"/>
      <c r="W2571" s="112"/>
    </row>
    <row r="2572" spans="1:23" x14ac:dyDescent="0.25">
      <c r="A2572" t="s">
        <v>133</v>
      </c>
      <c r="B2572" t="s">
        <v>134</v>
      </c>
      <c r="C2572" t="s">
        <v>7</v>
      </c>
      <c r="D2572" t="s">
        <v>1447</v>
      </c>
      <c r="E2572" t="s">
        <v>1524</v>
      </c>
      <c r="F2572" t="s">
        <v>2018</v>
      </c>
      <c r="H2572" t="s">
        <v>1915</v>
      </c>
      <c r="I2572" t="s">
        <v>1672</v>
      </c>
      <c r="J2572" t="s">
        <v>1643</v>
      </c>
      <c r="K2572" t="s">
        <v>1673</v>
      </c>
      <c r="L2572" s="112">
        <v>1</v>
      </c>
      <c r="M2572" s="112"/>
      <c r="N2572" s="112">
        <v>1</v>
      </c>
      <c r="O2572" s="112"/>
      <c r="P2572" s="112"/>
      <c r="Q2572" s="112"/>
      <c r="R2572" s="112"/>
      <c r="S2572" s="112"/>
      <c r="T2572" s="112"/>
      <c r="U2572" s="112"/>
      <c r="V2572" s="112"/>
      <c r="W2572" s="112"/>
    </row>
    <row r="2573" spans="1:23" x14ac:dyDescent="0.25">
      <c r="A2573" t="s">
        <v>133</v>
      </c>
      <c r="B2573" t="s">
        <v>134</v>
      </c>
      <c r="C2573" t="s">
        <v>7</v>
      </c>
      <c r="D2573" t="s">
        <v>1447</v>
      </c>
      <c r="E2573" t="s">
        <v>1524</v>
      </c>
      <c r="F2573" t="s">
        <v>2018</v>
      </c>
      <c r="H2573" t="s">
        <v>1916</v>
      </c>
      <c r="I2573" t="s">
        <v>1674</v>
      </c>
      <c r="J2573" t="s">
        <v>1675</v>
      </c>
      <c r="K2573" t="s">
        <v>1676</v>
      </c>
      <c r="L2573" s="112">
        <v>1</v>
      </c>
      <c r="M2573" s="112">
        <v>1</v>
      </c>
      <c r="N2573" s="112">
        <v>1</v>
      </c>
      <c r="O2573" s="112">
        <v>1</v>
      </c>
      <c r="P2573" s="112"/>
      <c r="Q2573" s="112"/>
      <c r="R2573" s="112"/>
      <c r="S2573" s="112"/>
      <c r="T2573" s="112"/>
      <c r="U2573" s="112"/>
      <c r="V2573" s="112"/>
      <c r="W2573" s="112"/>
    </row>
    <row r="2574" spans="1:23" x14ac:dyDescent="0.25">
      <c r="A2574" t="s">
        <v>133</v>
      </c>
      <c r="B2574" t="s">
        <v>134</v>
      </c>
      <c r="C2574" t="s">
        <v>7</v>
      </c>
      <c r="D2574" t="s">
        <v>1447</v>
      </c>
      <c r="E2574" t="s">
        <v>1524</v>
      </c>
      <c r="F2574" t="s">
        <v>2018</v>
      </c>
      <c r="H2574" t="s">
        <v>1917</v>
      </c>
      <c r="I2574" t="s">
        <v>1677</v>
      </c>
      <c r="J2574" t="s">
        <v>1653</v>
      </c>
      <c r="K2574" t="s">
        <v>1678</v>
      </c>
      <c r="L2574" s="112">
        <v>2</v>
      </c>
      <c r="M2574" s="112">
        <v>1</v>
      </c>
      <c r="N2574" s="112">
        <v>2</v>
      </c>
      <c r="O2574" s="112">
        <v>1</v>
      </c>
      <c r="P2574" s="112"/>
      <c r="Q2574" s="112"/>
      <c r="R2574" s="112"/>
      <c r="S2574" s="112"/>
      <c r="T2574" s="112"/>
      <c r="U2574" s="112"/>
      <c r="V2574" s="112"/>
      <c r="W2574" s="112"/>
    </row>
    <row r="2575" spans="1:23" x14ac:dyDescent="0.25">
      <c r="A2575" t="s">
        <v>133</v>
      </c>
      <c r="B2575" t="s">
        <v>134</v>
      </c>
      <c r="C2575" t="s">
        <v>7</v>
      </c>
      <c r="D2575" t="s">
        <v>1447</v>
      </c>
      <c r="E2575" t="s">
        <v>1524</v>
      </c>
      <c r="F2575" t="s">
        <v>2018</v>
      </c>
      <c r="H2575" t="s">
        <v>1918</v>
      </c>
      <c r="I2575" t="s">
        <v>1681</v>
      </c>
      <c r="J2575" t="s">
        <v>1653</v>
      </c>
      <c r="K2575" t="s">
        <v>1682</v>
      </c>
      <c r="L2575" s="112">
        <v>7</v>
      </c>
      <c r="M2575" s="112">
        <v>3</v>
      </c>
      <c r="N2575" s="112">
        <v>7</v>
      </c>
      <c r="O2575" s="112">
        <v>3</v>
      </c>
      <c r="P2575" s="112"/>
      <c r="Q2575" s="112"/>
      <c r="R2575" s="112"/>
      <c r="S2575" s="112"/>
      <c r="T2575" s="112"/>
      <c r="U2575" s="112"/>
      <c r="V2575" s="112"/>
      <c r="W2575" s="112"/>
    </row>
    <row r="2576" spans="1:23" x14ac:dyDescent="0.25">
      <c r="A2576" t="s">
        <v>133</v>
      </c>
      <c r="B2576" t="s">
        <v>134</v>
      </c>
      <c r="C2576" t="s">
        <v>7</v>
      </c>
      <c r="D2576" t="s">
        <v>1447</v>
      </c>
      <c r="E2576" t="s">
        <v>1524</v>
      </c>
      <c r="F2576" t="s">
        <v>2018</v>
      </c>
      <c r="H2576" t="s">
        <v>1919</v>
      </c>
      <c r="I2576" t="s">
        <v>1683</v>
      </c>
      <c r="J2576" t="s">
        <v>1675</v>
      </c>
      <c r="K2576" t="s">
        <v>1684</v>
      </c>
      <c r="L2576" s="112">
        <v>8</v>
      </c>
      <c r="M2576" s="112">
        <v>2</v>
      </c>
      <c r="N2576" s="112">
        <v>8</v>
      </c>
      <c r="O2576" s="112">
        <v>2</v>
      </c>
      <c r="P2576" s="112"/>
      <c r="Q2576" s="112"/>
      <c r="R2576" s="112"/>
      <c r="S2576" s="112"/>
      <c r="T2576" s="112"/>
      <c r="U2576" s="112"/>
      <c r="V2576" s="112"/>
      <c r="W2576" s="112"/>
    </row>
    <row r="2577" spans="1:23" x14ac:dyDescent="0.25">
      <c r="A2577" t="s">
        <v>133</v>
      </c>
      <c r="B2577" t="s">
        <v>134</v>
      </c>
      <c r="C2577" t="s">
        <v>7</v>
      </c>
      <c r="D2577" t="s">
        <v>1447</v>
      </c>
      <c r="E2577" t="s">
        <v>1524</v>
      </c>
      <c r="F2577" t="s">
        <v>2018</v>
      </c>
      <c r="H2577" t="s">
        <v>1920</v>
      </c>
      <c r="I2577" t="s">
        <v>1685</v>
      </c>
      <c r="J2577" t="s">
        <v>1653</v>
      </c>
      <c r="K2577" t="s">
        <v>1686</v>
      </c>
      <c r="L2577" s="112">
        <v>2</v>
      </c>
      <c r="M2577" s="112">
        <v>1</v>
      </c>
      <c r="N2577" s="112">
        <v>2</v>
      </c>
      <c r="O2577" s="112">
        <v>1</v>
      </c>
      <c r="P2577" s="112"/>
      <c r="Q2577" s="112"/>
      <c r="R2577" s="112"/>
      <c r="S2577" s="112"/>
      <c r="T2577" s="112"/>
      <c r="U2577" s="112"/>
      <c r="V2577" s="112"/>
      <c r="W2577" s="112"/>
    </row>
    <row r="2578" spans="1:23" x14ac:dyDescent="0.25">
      <c r="A2578" t="s">
        <v>133</v>
      </c>
      <c r="B2578" t="s">
        <v>134</v>
      </c>
      <c r="C2578" t="s">
        <v>7</v>
      </c>
      <c r="D2578" t="s">
        <v>1447</v>
      </c>
      <c r="E2578" t="s">
        <v>1524</v>
      </c>
      <c r="F2578" t="s">
        <v>2018</v>
      </c>
      <c r="H2578" t="s">
        <v>1975</v>
      </c>
      <c r="I2578" t="s">
        <v>1738</v>
      </c>
      <c r="J2578" t="s">
        <v>2028</v>
      </c>
      <c r="K2578" t="s">
        <v>1739</v>
      </c>
      <c r="L2578" s="112">
        <v>1</v>
      </c>
      <c r="M2578" s="112"/>
      <c r="N2578" s="112">
        <v>1</v>
      </c>
      <c r="O2578" s="112"/>
      <c r="P2578" s="112"/>
      <c r="Q2578" s="112"/>
      <c r="R2578" s="112"/>
      <c r="S2578" s="112"/>
      <c r="T2578" s="112"/>
      <c r="U2578" s="112"/>
      <c r="V2578" s="112"/>
      <c r="W2578" s="112"/>
    </row>
    <row r="2579" spans="1:23" x14ac:dyDescent="0.25">
      <c r="A2579" t="s">
        <v>133</v>
      </c>
      <c r="B2579" t="s">
        <v>134</v>
      </c>
      <c r="C2579" t="s">
        <v>7</v>
      </c>
      <c r="D2579" t="s">
        <v>1447</v>
      </c>
      <c r="E2579" t="s">
        <v>1524</v>
      </c>
      <c r="F2579" t="s">
        <v>2018</v>
      </c>
      <c r="H2579" t="s">
        <v>1921</v>
      </c>
      <c r="I2579" t="s">
        <v>1695</v>
      </c>
      <c r="J2579" t="s">
        <v>1696</v>
      </c>
      <c r="K2579" t="s">
        <v>1697</v>
      </c>
      <c r="L2579" s="112">
        <v>2</v>
      </c>
      <c r="M2579" s="112">
        <v>2</v>
      </c>
      <c r="N2579" s="112">
        <v>2</v>
      </c>
      <c r="O2579" s="112">
        <v>2</v>
      </c>
      <c r="P2579" s="112"/>
      <c r="Q2579" s="112"/>
      <c r="R2579" s="112"/>
      <c r="S2579" s="112"/>
      <c r="T2579" s="112"/>
      <c r="U2579" s="112"/>
      <c r="V2579" s="112"/>
      <c r="W2579" s="112"/>
    </row>
    <row r="2580" spans="1:23" x14ac:dyDescent="0.25">
      <c r="A2580" t="s">
        <v>133</v>
      </c>
      <c r="B2580" t="s">
        <v>134</v>
      </c>
      <c r="C2580" t="s">
        <v>7</v>
      </c>
      <c r="D2580" t="s">
        <v>1447</v>
      </c>
      <c r="E2580" t="s">
        <v>1524</v>
      </c>
      <c r="F2580" t="s">
        <v>2018</v>
      </c>
      <c r="H2580" t="s">
        <v>1922</v>
      </c>
      <c r="I2580" t="s">
        <v>1642</v>
      </c>
      <c r="J2580" t="s">
        <v>1643</v>
      </c>
      <c r="K2580" t="s">
        <v>1644</v>
      </c>
      <c r="L2580" s="112">
        <v>2</v>
      </c>
      <c r="M2580" s="112">
        <v>1</v>
      </c>
      <c r="N2580" s="112">
        <v>2</v>
      </c>
      <c r="O2580" s="112">
        <v>1</v>
      </c>
      <c r="P2580" s="112"/>
      <c r="Q2580" s="112"/>
      <c r="R2580" s="112"/>
      <c r="S2580" s="112"/>
      <c r="T2580" s="112"/>
      <c r="U2580" s="112"/>
      <c r="V2580" s="112"/>
      <c r="W2580" s="112"/>
    </row>
    <row r="2581" spans="1:23" x14ac:dyDescent="0.25">
      <c r="A2581" t="s">
        <v>133</v>
      </c>
      <c r="B2581" t="s">
        <v>134</v>
      </c>
      <c r="C2581" t="s">
        <v>7</v>
      </c>
      <c r="D2581" t="s">
        <v>1447</v>
      </c>
      <c r="E2581" t="s">
        <v>1524</v>
      </c>
      <c r="F2581" t="s">
        <v>2018</v>
      </c>
      <c r="H2581" t="s">
        <v>1923</v>
      </c>
      <c r="I2581" t="s">
        <v>1689</v>
      </c>
      <c r="J2581" t="s">
        <v>1653</v>
      </c>
      <c r="K2581" t="s">
        <v>1690</v>
      </c>
      <c r="L2581" s="112">
        <v>39</v>
      </c>
      <c r="M2581" s="112">
        <v>18</v>
      </c>
      <c r="N2581" s="112">
        <v>39</v>
      </c>
      <c r="O2581" s="112">
        <v>18</v>
      </c>
      <c r="P2581" s="112"/>
      <c r="Q2581" s="112"/>
      <c r="R2581" s="112"/>
      <c r="S2581" s="112"/>
      <c r="T2581" s="112"/>
      <c r="U2581" s="112"/>
      <c r="V2581" s="112"/>
      <c r="W2581" s="112"/>
    </row>
    <row r="2582" spans="1:23" x14ac:dyDescent="0.25">
      <c r="A2582" t="s">
        <v>133</v>
      </c>
      <c r="B2582" t="s">
        <v>134</v>
      </c>
      <c r="C2582" t="s">
        <v>7</v>
      </c>
      <c r="D2582" t="s">
        <v>1447</v>
      </c>
      <c r="E2582" t="s">
        <v>1524</v>
      </c>
      <c r="F2582" t="s">
        <v>2018</v>
      </c>
      <c r="H2582" t="s">
        <v>1924</v>
      </c>
      <c r="I2582" t="s">
        <v>1710</v>
      </c>
      <c r="J2582" t="s">
        <v>1653</v>
      </c>
      <c r="K2582" t="s">
        <v>1711</v>
      </c>
      <c r="L2582" s="112">
        <v>1</v>
      </c>
      <c r="M2582" s="112"/>
      <c r="N2582" s="112">
        <v>1</v>
      </c>
      <c r="O2582" s="112"/>
      <c r="P2582" s="112"/>
      <c r="Q2582" s="112"/>
      <c r="R2582" s="112"/>
      <c r="S2582" s="112"/>
      <c r="T2582" s="112"/>
      <c r="U2582" s="112"/>
      <c r="V2582" s="112"/>
      <c r="W2582" s="112"/>
    </row>
    <row r="2583" spans="1:23" x14ac:dyDescent="0.25">
      <c r="A2583" t="s">
        <v>133</v>
      </c>
      <c r="B2583" t="s">
        <v>134</v>
      </c>
      <c r="C2583" t="s">
        <v>7</v>
      </c>
      <c r="D2583" t="s">
        <v>1447</v>
      </c>
      <c r="E2583" t="s">
        <v>1524</v>
      </c>
      <c r="F2583" t="s">
        <v>2018</v>
      </c>
      <c r="H2583" t="s">
        <v>1927</v>
      </c>
      <c r="I2583" t="s">
        <v>1712</v>
      </c>
      <c r="J2583" t="s">
        <v>1653</v>
      </c>
      <c r="K2583" t="s">
        <v>1713</v>
      </c>
      <c r="L2583" s="112">
        <v>14</v>
      </c>
      <c r="M2583" s="112">
        <v>7</v>
      </c>
      <c r="N2583" s="112">
        <v>14</v>
      </c>
      <c r="O2583" s="112">
        <v>7</v>
      </c>
      <c r="P2583" s="112"/>
      <c r="Q2583" s="112"/>
      <c r="R2583" s="112"/>
      <c r="S2583" s="112"/>
      <c r="T2583" s="112"/>
      <c r="U2583" s="112"/>
      <c r="V2583" s="112"/>
      <c r="W2583" s="112"/>
    </row>
    <row r="2584" spans="1:23" x14ac:dyDescent="0.25">
      <c r="A2584" t="s">
        <v>133</v>
      </c>
      <c r="B2584" t="s">
        <v>134</v>
      </c>
      <c r="C2584" t="s">
        <v>7</v>
      </c>
      <c r="D2584" t="s">
        <v>1447</v>
      </c>
      <c r="E2584" t="s">
        <v>1524</v>
      </c>
      <c r="F2584" t="s">
        <v>2018</v>
      </c>
      <c r="H2584" t="s">
        <v>1928</v>
      </c>
      <c r="I2584" t="s">
        <v>1645</v>
      </c>
      <c r="J2584" t="s">
        <v>1643</v>
      </c>
      <c r="K2584" t="s">
        <v>1646</v>
      </c>
      <c r="L2584" s="112">
        <v>115</v>
      </c>
      <c r="M2584" s="112">
        <v>64</v>
      </c>
      <c r="N2584" s="112">
        <v>115</v>
      </c>
      <c r="O2584" s="112">
        <v>64</v>
      </c>
      <c r="P2584" s="112"/>
      <c r="Q2584" s="112"/>
      <c r="R2584" s="112"/>
      <c r="S2584" s="112"/>
      <c r="T2584" s="112"/>
      <c r="U2584" s="112"/>
      <c r="V2584" s="112"/>
      <c r="W2584" s="112"/>
    </row>
    <row r="2585" spans="1:23" x14ac:dyDescent="0.25">
      <c r="A2585" t="s">
        <v>133</v>
      </c>
      <c r="B2585" t="s">
        <v>134</v>
      </c>
      <c r="C2585" t="s">
        <v>7</v>
      </c>
      <c r="D2585" t="s">
        <v>1447</v>
      </c>
      <c r="E2585" t="s">
        <v>1524</v>
      </c>
      <c r="F2585" t="s">
        <v>2018</v>
      </c>
      <c r="H2585" t="s">
        <v>1932</v>
      </c>
      <c r="I2585" t="s">
        <v>1698</v>
      </c>
      <c r="J2585" t="s">
        <v>1653</v>
      </c>
      <c r="K2585" t="s">
        <v>1699</v>
      </c>
      <c r="L2585" s="112">
        <v>1</v>
      </c>
      <c r="M2585" s="112">
        <v>1</v>
      </c>
      <c r="N2585" s="112">
        <v>1</v>
      </c>
      <c r="O2585" s="112">
        <v>1</v>
      </c>
      <c r="P2585" s="112"/>
      <c r="Q2585" s="112"/>
      <c r="R2585" s="112"/>
      <c r="S2585" s="112"/>
      <c r="T2585" s="112"/>
      <c r="U2585" s="112"/>
      <c r="V2585" s="112"/>
      <c r="W2585" s="112"/>
    </row>
    <row r="2586" spans="1:23" x14ac:dyDescent="0.25">
      <c r="A2586" t="s">
        <v>133</v>
      </c>
      <c r="B2586" t="s">
        <v>134</v>
      </c>
      <c r="C2586" t="s">
        <v>7</v>
      </c>
      <c r="D2586" t="s">
        <v>1447</v>
      </c>
      <c r="E2586" t="s">
        <v>1524</v>
      </c>
      <c r="F2586" t="s">
        <v>2018</v>
      </c>
      <c r="H2586" t="s">
        <v>1933</v>
      </c>
      <c r="I2586" t="s">
        <v>1700</v>
      </c>
      <c r="J2586" t="s">
        <v>1653</v>
      </c>
      <c r="K2586" t="s">
        <v>1701</v>
      </c>
      <c r="L2586" s="112">
        <v>16</v>
      </c>
      <c r="M2586" s="112">
        <v>11</v>
      </c>
      <c r="N2586" s="112">
        <v>16</v>
      </c>
      <c r="O2586" s="112">
        <v>11</v>
      </c>
      <c r="P2586" s="112"/>
      <c r="Q2586" s="112"/>
      <c r="R2586" s="112"/>
      <c r="S2586" s="112"/>
      <c r="T2586" s="112"/>
      <c r="U2586" s="112"/>
      <c r="V2586" s="112"/>
      <c r="W2586" s="112"/>
    </row>
    <row r="2587" spans="1:23" x14ac:dyDescent="0.25">
      <c r="A2587" t="s">
        <v>133</v>
      </c>
      <c r="B2587" t="s">
        <v>134</v>
      </c>
      <c r="C2587" t="s">
        <v>7</v>
      </c>
      <c r="D2587" t="s">
        <v>1447</v>
      </c>
      <c r="E2587" t="s">
        <v>1524</v>
      </c>
      <c r="F2587" t="s">
        <v>2018</v>
      </c>
      <c r="H2587" t="s">
        <v>1937</v>
      </c>
      <c r="I2587" t="s">
        <v>1702</v>
      </c>
      <c r="J2587" t="s">
        <v>1653</v>
      </c>
      <c r="K2587" t="s">
        <v>1703</v>
      </c>
      <c r="L2587" s="112">
        <v>1</v>
      </c>
      <c r="M2587" s="112"/>
      <c r="N2587" s="112">
        <v>1</v>
      </c>
      <c r="O2587" s="112"/>
      <c r="P2587" s="112"/>
      <c r="Q2587" s="112"/>
      <c r="R2587" s="112"/>
      <c r="S2587" s="112"/>
      <c r="T2587" s="112"/>
      <c r="U2587" s="112"/>
      <c r="V2587" s="112"/>
      <c r="W2587" s="112"/>
    </row>
    <row r="2588" spans="1:23" x14ac:dyDescent="0.25">
      <c r="A2588" t="s">
        <v>133</v>
      </c>
      <c r="B2588" t="s">
        <v>134</v>
      </c>
      <c r="C2588" t="s">
        <v>7</v>
      </c>
      <c r="D2588" t="s">
        <v>1447</v>
      </c>
      <c r="E2588" t="s">
        <v>1524</v>
      </c>
      <c r="F2588" t="s">
        <v>2018</v>
      </c>
      <c r="H2588" t="s">
        <v>1940</v>
      </c>
      <c r="I2588" t="s">
        <v>1925</v>
      </c>
      <c r="J2588" t="s">
        <v>1653</v>
      </c>
      <c r="K2588" t="s">
        <v>1926</v>
      </c>
      <c r="L2588" s="112">
        <v>1</v>
      </c>
      <c r="M2588" s="112">
        <v>1</v>
      </c>
      <c r="N2588" s="112">
        <v>1</v>
      </c>
      <c r="O2588" s="112">
        <v>1</v>
      </c>
      <c r="P2588" s="112"/>
      <c r="Q2588" s="112"/>
      <c r="R2588" s="112"/>
      <c r="S2588" s="112"/>
      <c r="T2588" s="112"/>
      <c r="U2588" s="112"/>
      <c r="V2588" s="112"/>
      <c r="W2588" s="112"/>
    </row>
    <row r="2589" spans="1:23" x14ac:dyDescent="0.25">
      <c r="A2589" t="s">
        <v>133</v>
      </c>
      <c r="B2589" t="s">
        <v>134</v>
      </c>
      <c r="C2589" t="s">
        <v>7</v>
      </c>
      <c r="D2589" t="s">
        <v>1447</v>
      </c>
      <c r="E2589" t="s">
        <v>1524</v>
      </c>
      <c r="F2589" t="s">
        <v>2018</v>
      </c>
      <c r="H2589" t="s">
        <v>1941</v>
      </c>
      <c r="I2589" t="s">
        <v>1714</v>
      </c>
      <c r="J2589" t="s">
        <v>1653</v>
      </c>
      <c r="K2589" t="s">
        <v>1715</v>
      </c>
      <c r="L2589" s="112">
        <v>67</v>
      </c>
      <c r="M2589" s="112">
        <v>38</v>
      </c>
      <c r="N2589" s="112">
        <v>67</v>
      </c>
      <c r="O2589" s="112">
        <v>38</v>
      </c>
      <c r="P2589" s="112"/>
      <c r="Q2589" s="112"/>
      <c r="R2589" s="112"/>
      <c r="S2589" s="112"/>
      <c r="T2589" s="112"/>
      <c r="U2589" s="112"/>
      <c r="V2589" s="112"/>
      <c r="W2589" s="112"/>
    </row>
    <row r="2590" spans="1:23" x14ac:dyDescent="0.25">
      <c r="A2590" t="s">
        <v>133</v>
      </c>
      <c r="B2590" t="s">
        <v>134</v>
      </c>
      <c r="C2590" t="s">
        <v>7</v>
      </c>
      <c r="D2590" t="s">
        <v>1447</v>
      </c>
      <c r="E2590" t="s">
        <v>1524</v>
      </c>
      <c r="F2590" t="s">
        <v>2018</v>
      </c>
      <c r="H2590" t="s">
        <v>1942</v>
      </c>
      <c r="I2590" t="s">
        <v>1704</v>
      </c>
      <c r="J2590" t="s">
        <v>1653</v>
      </c>
      <c r="K2590" t="s">
        <v>1705</v>
      </c>
      <c r="L2590" s="112">
        <v>26</v>
      </c>
      <c r="M2590" s="112">
        <v>12</v>
      </c>
      <c r="N2590" s="112">
        <v>26</v>
      </c>
      <c r="O2590" s="112">
        <v>12</v>
      </c>
      <c r="P2590" s="112"/>
      <c r="Q2590" s="112"/>
      <c r="R2590" s="112"/>
      <c r="S2590" s="112"/>
      <c r="T2590" s="112"/>
      <c r="U2590" s="112"/>
      <c r="V2590" s="112"/>
      <c r="W2590" s="112"/>
    </row>
    <row r="2591" spans="1:23" x14ac:dyDescent="0.25">
      <c r="A2591" t="s">
        <v>133</v>
      </c>
      <c r="B2591" t="s">
        <v>134</v>
      </c>
      <c r="C2591" t="s">
        <v>7</v>
      </c>
      <c r="D2591" t="s">
        <v>1447</v>
      </c>
      <c r="E2591" t="s">
        <v>1524</v>
      </c>
      <c r="F2591" t="s">
        <v>2018</v>
      </c>
      <c r="H2591" t="s">
        <v>1976</v>
      </c>
      <c r="I2591" t="s">
        <v>1716</v>
      </c>
      <c r="J2591" t="s">
        <v>1675</v>
      </c>
      <c r="K2591" t="s">
        <v>1717</v>
      </c>
      <c r="L2591" s="112">
        <v>6</v>
      </c>
      <c r="M2591" s="112">
        <v>3</v>
      </c>
      <c r="N2591" s="112">
        <v>6</v>
      </c>
      <c r="O2591" s="112">
        <v>3</v>
      </c>
      <c r="P2591" s="112"/>
      <c r="Q2591" s="112"/>
      <c r="R2591" s="112"/>
      <c r="S2591" s="112"/>
      <c r="T2591" s="112"/>
      <c r="U2591" s="112"/>
      <c r="V2591" s="112"/>
      <c r="W2591" s="112"/>
    </row>
    <row r="2592" spans="1:23" x14ac:dyDescent="0.25">
      <c r="A2592" t="s">
        <v>133</v>
      </c>
      <c r="B2592" t="s">
        <v>134</v>
      </c>
      <c r="C2592" t="s">
        <v>7</v>
      </c>
      <c r="D2592" t="s">
        <v>1447</v>
      </c>
      <c r="E2592" t="s">
        <v>1524</v>
      </c>
      <c r="F2592" t="s">
        <v>2018</v>
      </c>
      <c r="H2592" t="s">
        <v>1977</v>
      </c>
      <c r="I2592" t="s">
        <v>1718</v>
      </c>
      <c r="J2592" t="s">
        <v>1643</v>
      </c>
      <c r="K2592" t="s">
        <v>1719</v>
      </c>
      <c r="L2592" s="112">
        <v>2</v>
      </c>
      <c r="M2592" s="112"/>
      <c r="N2592" s="112">
        <v>2</v>
      </c>
      <c r="O2592" s="112"/>
      <c r="P2592" s="112"/>
      <c r="Q2592" s="112"/>
      <c r="R2592" s="112"/>
      <c r="S2592" s="112"/>
      <c r="T2592" s="112"/>
      <c r="U2592" s="112"/>
      <c r="V2592" s="112"/>
      <c r="W2592" s="112"/>
    </row>
    <row r="2593" spans="1:23" x14ac:dyDescent="0.25">
      <c r="A2593" t="s">
        <v>133</v>
      </c>
      <c r="B2593" t="s">
        <v>134</v>
      </c>
      <c r="C2593" t="s">
        <v>7</v>
      </c>
      <c r="D2593" t="s">
        <v>1447</v>
      </c>
      <c r="E2593" t="s">
        <v>1524</v>
      </c>
      <c r="F2593" t="s">
        <v>2018</v>
      </c>
      <c r="H2593" t="s">
        <v>1944</v>
      </c>
      <c r="I2593" t="s">
        <v>1720</v>
      </c>
      <c r="J2593" t="s">
        <v>1643</v>
      </c>
      <c r="K2593" t="s">
        <v>1721</v>
      </c>
      <c r="L2593" s="112">
        <v>1</v>
      </c>
      <c r="M2593" s="112"/>
      <c r="N2593" s="112">
        <v>1</v>
      </c>
      <c r="O2593" s="112"/>
      <c r="P2593" s="112"/>
      <c r="Q2593" s="112"/>
      <c r="R2593" s="112"/>
      <c r="S2593" s="112"/>
      <c r="T2593" s="112"/>
      <c r="U2593" s="112"/>
      <c r="V2593" s="112"/>
      <c r="W2593" s="112"/>
    </row>
    <row r="2594" spans="1:23" x14ac:dyDescent="0.25">
      <c r="A2594" t="s">
        <v>133</v>
      </c>
      <c r="B2594" t="s">
        <v>134</v>
      </c>
      <c r="C2594" t="s">
        <v>7</v>
      </c>
      <c r="D2594" t="s">
        <v>1447</v>
      </c>
      <c r="E2594" t="s">
        <v>1524</v>
      </c>
      <c r="F2594" t="s">
        <v>2018</v>
      </c>
      <c r="H2594" t="s">
        <v>1945</v>
      </c>
      <c r="I2594" t="s">
        <v>1647</v>
      </c>
      <c r="J2594" t="s">
        <v>1643</v>
      </c>
      <c r="K2594" t="s">
        <v>1648</v>
      </c>
      <c r="L2594" s="112">
        <v>1</v>
      </c>
      <c r="M2594" s="112">
        <v>1</v>
      </c>
      <c r="N2594" s="112">
        <v>1</v>
      </c>
      <c r="O2594" s="112">
        <v>1</v>
      </c>
      <c r="P2594" s="112"/>
      <c r="Q2594" s="112"/>
      <c r="R2594" s="112"/>
      <c r="S2594" s="112"/>
      <c r="T2594" s="112"/>
      <c r="U2594" s="112"/>
      <c r="V2594" s="112"/>
      <c r="W2594" s="112"/>
    </row>
    <row r="2595" spans="1:23" x14ac:dyDescent="0.25">
      <c r="A2595" t="s">
        <v>133</v>
      </c>
      <c r="B2595" t="s">
        <v>134</v>
      </c>
      <c r="C2595" t="s">
        <v>7</v>
      </c>
      <c r="D2595" t="s">
        <v>1447</v>
      </c>
      <c r="E2595" t="s">
        <v>1524</v>
      </c>
      <c r="F2595" t="s">
        <v>2018</v>
      </c>
      <c r="H2595" t="s">
        <v>1978</v>
      </c>
      <c r="I2595" t="s">
        <v>1785</v>
      </c>
      <c r="J2595" t="s">
        <v>1653</v>
      </c>
      <c r="K2595" t="s">
        <v>1786</v>
      </c>
      <c r="L2595" s="112">
        <v>1</v>
      </c>
      <c r="M2595" s="112">
        <v>1</v>
      </c>
      <c r="N2595" s="112">
        <v>1</v>
      </c>
      <c r="O2595" s="112">
        <v>1</v>
      </c>
      <c r="P2595" s="112"/>
      <c r="Q2595" s="112"/>
      <c r="R2595" s="112"/>
      <c r="S2595" s="112"/>
      <c r="T2595" s="112"/>
      <c r="U2595" s="112"/>
      <c r="V2595" s="112"/>
      <c r="W2595" s="112"/>
    </row>
    <row r="2596" spans="1:23" x14ac:dyDescent="0.25">
      <c r="A2596" t="s">
        <v>133</v>
      </c>
      <c r="B2596" t="s">
        <v>134</v>
      </c>
      <c r="C2596" t="s">
        <v>7</v>
      </c>
      <c r="D2596" t="s">
        <v>1447</v>
      </c>
      <c r="E2596" t="s">
        <v>1524</v>
      </c>
      <c r="F2596" t="s">
        <v>2018</v>
      </c>
      <c r="H2596" t="s">
        <v>1979</v>
      </c>
      <c r="I2596" t="s">
        <v>1706</v>
      </c>
      <c r="J2596" t="s">
        <v>1653</v>
      </c>
      <c r="K2596" t="s">
        <v>1707</v>
      </c>
      <c r="L2596" s="112">
        <v>466</v>
      </c>
      <c r="M2596" s="112">
        <v>247</v>
      </c>
      <c r="N2596" s="112">
        <v>466</v>
      </c>
      <c r="O2596" s="112">
        <v>247</v>
      </c>
      <c r="P2596" s="112"/>
      <c r="Q2596" s="112"/>
      <c r="R2596" s="112"/>
      <c r="S2596" s="112"/>
      <c r="T2596" s="112"/>
      <c r="U2596" s="112"/>
      <c r="V2596" s="112"/>
      <c r="W2596" s="112"/>
    </row>
    <row r="2597" spans="1:23" x14ac:dyDescent="0.25">
      <c r="A2597" t="s">
        <v>133</v>
      </c>
      <c r="B2597" t="s">
        <v>134</v>
      </c>
      <c r="C2597" t="s">
        <v>7</v>
      </c>
      <c r="D2597" t="s">
        <v>1447</v>
      </c>
      <c r="E2597" t="s">
        <v>1524</v>
      </c>
      <c r="F2597" t="s">
        <v>2018</v>
      </c>
      <c r="H2597" t="s">
        <v>1953</v>
      </c>
      <c r="I2597" t="s">
        <v>1708</v>
      </c>
      <c r="J2597" t="s">
        <v>1653</v>
      </c>
      <c r="K2597" t="s">
        <v>1709</v>
      </c>
      <c r="L2597" s="112">
        <v>178</v>
      </c>
      <c r="M2597" s="112">
        <v>108</v>
      </c>
      <c r="N2597" s="112">
        <v>178</v>
      </c>
      <c r="O2597" s="112">
        <v>108</v>
      </c>
      <c r="P2597" s="112"/>
      <c r="Q2597" s="112"/>
      <c r="R2597" s="112"/>
      <c r="S2597" s="112"/>
      <c r="T2597" s="112"/>
      <c r="U2597" s="112"/>
      <c r="V2597" s="112"/>
      <c r="W2597" s="112"/>
    </row>
    <row r="2598" spans="1:23" x14ac:dyDescent="0.25">
      <c r="A2598" t="s">
        <v>133</v>
      </c>
      <c r="B2598" t="s">
        <v>134</v>
      </c>
      <c r="C2598" t="s">
        <v>7</v>
      </c>
      <c r="D2598" t="s">
        <v>1447</v>
      </c>
      <c r="E2598" t="s">
        <v>1524</v>
      </c>
      <c r="F2598" t="s">
        <v>2018</v>
      </c>
      <c r="H2598" t="s">
        <v>1954</v>
      </c>
      <c r="I2598" t="s">
        <v>1663</v>
      </c>
      <c r="J2598" t="s">
        <v>1653</v>
      </c>
      <c r="K2598" t="s">
        <v>1664</v>
      </c>
      <c r="L2598" s="112">
        <v>3</v>
      </c>
      <c r="M2598" s="112">
        <v>3</v>
      </c>
      <c r="N2598" s="112">
        <v>3</v>
      </c>
      <c r="O2598" s="112">
        <v>3</v>
      </c>
      <c r="P2598" s="112"/>
      <c r="Q2598" s="112"/>
      <c r="R2598" s="112"/>
      <c r="S2598" s="112"/>
      <c r="T2598" s="112"/>
      <c r="U2598" s="112"/>
      <c r="V2598" s="112"/>
      <c r="W2598" s="112"/>
    </row>
    <row r="2599" spans="1:23" x14ac:dyDescent="0.25">
      <c r="A2599" t="s">
        <v>140</v>
      </c>
      <c r="B2599" t="s">
        <v>141</v>
      </c>
      <c r="C2599" t="s">
        <v>7</v>
      </c>
      <c r="D2599" t="s">
        <v>489</v>
      </c>
      <c r="E2599" t="s">
        <v>1527</v>
      </c>
      <c r="F2599" t="s">
        <v>2018</v>
      </c>
      <c r="H2599" t="s">
        <v>1906</v>
      </c>
      <c r="I2599" t="s">
        <v>1710</v>
      </c>
      <c r="J2599" t="s">
        <v>1653</v>
      </c>
      <c r="K2599" t="s">
        <v>1711</v>
      </c>
      <c r="L2599" s="112">
        <v>3</v>
      </c>
      <c r="M2599" s="112">
        <v>1</v>
      </c>
      <c r="N2599" s="112">
        <v>3</v>
      </c>
      <c r="O2599" s="112">
        <v>1</v>
      </c>
      <c r="P2599" s="112"/>
      <c r="Q2599" s="112"/>
      <c r="R2599" s="112"/>
      <c r="S2599" s="112"/>
      <c r="T2599" s="112"/>
      <c r="U2599" s="112"/>
      <c r="V2599" s="112"/>
      <c r="W2599" s="112"/>
    </row>
    <row r="2600" spans="1:23" x14ac:dyDescent="0.25">
      <c r="A2600" t="s">
        <v>140</v>
      </c>
      <c r="B2600" t="s">
        <v>141</v>
      </c>
      <c r="C2600" t="s">
        <v>7</v>
      </c>
      <c r="D2600" t="s">
        <v>489</v>
      </c>
      <c r="E2600" t="s">
        <v>1527</v>
      </c>
      <c r="F2600" t="s">
        <v>2018</v>
      </c>
      <c r="H2600" t="s">
        <v>1907</v>
      </c>
      <c r="I2600" t="s">
        <v>1691</v>
      </c>
      <c r="J2600" t="s">
        <v>1653</v>
      </c>
      <c r="K2600" t="s">
        <v>1692</v>
      </c>
      <c r="L2600" s="112">
        <v>1</v>
      </c>
      <c r="M2600" s="112"/>
      <c r="N2600" s="112">
        <v>1</v>
      </c>
      <c r="O2600" s="112"/>
      <c r="P2600" s="112"/>
      <c r="Q2600" s="112"/>
      <c r="R2600" s="112"/>
      <c r="S2600" s="112"/>
      <c r="T2600" s="112"/>
      <c r="U2600" s="112"/>
      <c r="V2600" s="112"/>
      <c r="W2600" s="112"/>
    </row>
    <row r="2601" spans="1:23" x14ac:dyDescent="0.25">
      <c r="A2601" t="s">
        <v>140</v>
      </c>
      <c r="B2601" t="s">
        <v>141</v>
      </c>
      <c r="C2601" t="s">
        <v>7</v>
      </c>
      <c r="D2601" t="s">
        <v>489</v>
      </c>
      <c r="E2601" t="s">
        <v>1527</v>
      </c>
      <c r="F2601" t="s">
        <v>2018</v>
      </c>
      <c r="H2601" t="s">
        <v>1908</v>
      </c>
      <c r="I2601" t="s">
        <v>1661</v>
      </c>
      <c r="J2601" t="s">
        <v>1653</v>
      </c>
      <c r="K2601" t="s">
        <v>1662</v>
      </c>
      <c r="L2601" s="112">
        <v>1</v>
      </c>
      <c r="M2601" s="112">
        <v>1</v>
      </c>
      <c r="N2601" s="112">
        <v>1</v>
      </c>
      <c r="O2601" s="112">
        <v>1</v>
      </c>
      <c r="P2601" s="112"/>
      <c r="Q2601" s="112"/>
      <c r="R2601" s="112"/>
      <c r="S2601" s="112"/>
      <c r="T2601" s="112"/>
      <c r="U2601" s="112"/>
      <c r="V2601" s="112"/>
      <c r="W2601" s="112"/>
    </row>
    <row r="2602" spans="1:23" x14ac:dyDescent="0.25">
      <c r="A2602" t="s">
        <v>143</v>
      </c>
      <c r="B2602" t="s">
        <v>144</v>
      </c>
      <c r="C2602" t="s">
        <v>7</v>
      </c>
      <c r="D2602" t="s">
        <v>490</v>
      </c>
      <c r="E2602" t="s">
        <v>1528</v>
      </c>
      <c r="F2602" t="s">
        <v>2018</v>
      </c>
      <c r="H2602" t="s">
        <v>1906</v>
      </c>
      <c r="I2602" t="s">
        <v>1687</v>
      </c>
      <c r="J2602" t="s">
        <v>1643</v>
      </c>
      <c r="K2602" t="s">
        <v>1688</v>
      </c>
      <c r="L2602" s="112">
        <v>1</v>
      </c>
      <c r="M2602" s="112"/>
      <c r="N2602" s="112">
        <v>1</v>
      </c>
      <c r="O2602" s="112"/>
      <c r="P2602" s="112"/>
      <c r="Q2602" s="112"/>
      <c r="R2602" s="112"/>
      <c r="S2602" s="112"/>
      <c r="T2602" s="112"/>
      <c r="U2602" s="112"/>
      <c r="V2602" s="112"/>
      <c r="W2602" s="112"/>
    </row>
    <row r="2603" spans="1:23" x14ac:dyDescent="0.25">
      <c r="A2603" t="s">
        <v>143</v>
      </c>
      <c r="B2603" t="s">
        <v>144</v>
      </c>
      <c r="C2603" t="s">
        <v>7</v>
      </c>
      <c r="D2603" t="s">
        <v>490</v>
      </c>
      <c r="E2603" t="s">
        <v>1528</v>
      </c>
      <c r="F2603" t="s">
        <v>2018</v>
      </c>
      <c r="H2603" t="s">
        <v>1907</v>
      </c>
      <c r="I2603" t="s">
        <v>1649</v>
      </c>
      <c r="J2603" t="s">
        <v>1650</v>
      </c>
      <c r="K2603" t="s">
        <v>1651</v>
      </c>
      <c r="L2603" s="112">
        <v>3</v>
      </c>
      <c r="M2603" s="112">
        <v>1</v>
      </c>
      <c r="N2603" s="112">
        <v>3</v>
      </c>
      <c r="O2603" s="112">
        <v>1</v>
      </c>
      <c r="P2603" s="112"/>
      <c r="Q2603" s="112"/>
      <c r="R2603" s="112"/>
      <c r="S2603" s="112"/>
      <c r="T2603" s="112"/>
      <c r="U2603" s="112"/>
      <c r="V2603" s="112"/>
      <c r="W2603" s="112"/>
    </row>
    <row r="2604" spans="1:23" x14ac:dyDescent="0.25">
      <c r="A2604" t="s">
        <v>143</v>
      </c>
      <c r="B2604" t="s">
        <v>144</v>
      </c>
      <c r="C2604" t="s">
        <v>7</v>
      </c>
      <c r="D2604" t="s">
        <v>490</v>
      </c>
      <c r="E2604" t="s">
        <v>1528</v>
      </c>
      <c r="F2604" t="s">
        <v>2018</v>
      </c>
      <c r="H2604" t="s">
        <v>1908</v>
      </c>
      <c r="I2604" t="s">
        <v>1730</v>
      </c>
      <c r="J2604" t="s">
        <v>2028</v>
      </c>
      <c r="K2604" t="s">
        <v>1731</v>
      </c>
      <c r="L2604" s="112">
        <v>1</v>
      </c>
      <c r="M2604" s="112"/>
      <c r="N2604" s="112">
        <v>1</v>
      </c>
      <c r="O2604" s="112"/>
      <c r="P2604" s="112"/>
      <c r="Q2604" s="112"/>
      <c r="R2604" s="112"/>
      <c r="S2604" s="112"/>
      <c r="T2604" s="112"/>
      <c r="U2604" s="112"/>
      <c r="V2604" s="112"/>
      <c r="W2604" s="112"/>
    </row>
    <row r="2605" spans="1:23" x14ac:dyDescent="0.25">
      <c r="A2605" t="s">
        <v>143</v>
      </c>
      <c r="B2605" t="s">
        <v>144</v>
      </c>
      <c r="C2605" t="s">
        <v>7</v>
      </c>
      <c r="D2605" t="s">
        <v>490</v>
      </c>
      <c r="E2605" t="s">
        <v>1528</v>
      </c>
      <c r="F2605" t="s">
        <v>2018</v>
      </c>
      <c r="H2605" t="s">
        <v>1909</v>
      </c>
      <c r="I2605" t="s">
        <v>1652</v>
      </c>
      <c r="J2605" t="s">
        <v>1653</v>
      </c>
      <c r="K2605" t="s">
        <v>1654</v>
      </c>
      <c r="L2605" s="112">
        <v>29</v>
      </c>
      <c r="M2605" s="112">
        <v>7</v>
      </c>
      <c r="N2605" s="112">
        <v>29</v>
      </c>
      <c r="O2605" s="112">
        <v>7</v>
      </c>
      <c r="P2605" s="112"/>
      <c r="Q2605" s="112"/>
      <c r="R2605" s="112"/>
      <c r="S2605" s="112"/>
      <c r="T2605" s="112"/>
      <c r="U2605" s="112"/>
      <c r="V2605" s="112"/>
      <c r="W2605" s="112"/>
    </row>
    <row r="2606" spans="1:23" x14ac:dyDescent="0.25">
      <c r="A2606" t="s">
        <v>143</v>
      </c>
      <c r="B2606" t="s">
        <v>144</v>
      </c>
      <c r="C2606" t="s">
        <v>7</v>
      </c>
      <c r="D2606" t="s">
        <v>490</v>
      </c>
      <c r="E2606" t="s">
        <v>1528</v>
      </c>
      <c r="F2606" t="s">
        <v>2018</v>
      </c>
      <c r="H2606" t="s">
        <v>1912</v>
      </c>
      <c r="I2606" t="s">
        <v>1655</v>
      </c>
      <c r="J2606" t="s">
        <v>1643</v>
      </c>
      <c r="K2606" t="s">
        <v>1656</v>
      </c>
      <c r="L2606" s="112">
        <v>1</v>
      </c>
      <c r="M2606" s="112"/>
      <c r="N2606" s="112">
        <v>1</v>
      </c>
      <c r="O2606" s="112"/>
      <c r="P2606" s="112"/>
      <c r="Q2606" s="112"/>
      <c r="R2606" s="112"/>
      <c r="S2606" s="112"/>
      <c r="T2606" s="112"/>
      <c r="U2606" s="112"/>
      <c r="V2606" s="112"/>
      <c r="W2606" s="112"/>
    </row>
    <row r="2607" spans="1:23" x14ac:dyDescent="0.25">
      <c r="A2607" t="s">
        <v>143</v>
      </c>
      <c r="B2607" t="s">
        <v>144</v>
      </c>
      <c r="C2607" t="s">
        <v>7</v>
      </c>
      <c r="D2607" t="s">
        <v>490</v>
      </c>
      <c r="E2607" t="s">
        <v>1528</v>
      </c>
      <c r="F2607" t="s">
        <v>2018</v>
      </c>
      <c r="H2607" t="s">
        <v>1913</v>
      </c>
      <c r="I2607" t="s">
        <v>1732</v>
      </c>
      <c r="J2607" t="s">
        <v>1643</v>
      </c>
      <c r="K2607" t="s">
        <v>1733</v>
      </c>
      <c r="L2607" s="112">
        <v>3</v>
      </c>
      <c r="M2607" s="112"/>
      <c r="N2607" s="112">
        <v>3</v>
      </c>
      <c r="O2607" s="112"/>
      <c r="P2607" s="112"/>
      <c r="Q2607" s="112"/>
      <c r="R2607" s="112"/>
      <c r="S2607" s="112"/>
      <c r="T2607" s="112"/>
      <c r="U2607" s="112"/>
      <c r="V2607" s="112"/>
      <c r="W2607" s="112"/>
    </row>
    <row r="2608" spans="1:23" x14ac:dyDescent="0.25">
      <c r="A2608" t="s">
        <v>143</v>
      </c>
      <c r="B2608" t="s">
        <v>144</v>
      </c>
      <c r="C2608" t="s">
        <v>7</v>
      </c>
      <c r="D2608" t="s">
        <v>490</v>
      </c>
      <c r="E2608" t="s">
        <v>1528</v>
      </c>
      <c r="F2608" t="s">
        <v>2018</v>
      </c>
      <c r="H2608" t="s">
        <v>1914</v>
      </c>
      <c r="I2608" t="s">
        <v>1657</v>
      </c>
      <c r="J2608" t="s">
        <v>1653</v>
      </c>
      <c r="K2608" t="s">
        <v>1658</v>
      </c>
      <c r="L2608" s="112">
        <v>4</v>
      </c>
      <c r="M2608" s="112">
        <v>1</v>
      </c>
      <c r="N2608" s="112">
        <v>4</v>
      </c>
      <c r="O2608" s="112">
        <v>1</v>
      </c>
      <c r="P2608" s="112"/>
      <c r="Q2608" s="112"/>
      <c r="R2608" s="112"/>
      <c r="S2608" s="112"/>
      <c r="T2608" s="112"/>
      <c r="U2608" s="112"/>
      <c r="V2608" s="112"/>
      <c r="W2608" s="112"/>
    </row>
    <row r="2609" spans="1:23" x14ac:dyDescent="0.25">
      <c r="A2609" t="s">
        <v>143</v>
      </c>
      <c r="B2609" t="s">
        <v>144</v>
      </c>
      <c r="C2609" t="s">
        <v>7</v>
      </c>
      <c r="D2609" t="s">
        <v>490</v>
      </c>
      <c r="E2609" t="s">
        <v>1528</v>
      </c>
      <c r="F2609" t="s">
        <v>2018</v>
      </c>
      <c r="H2609" t="s">
        <v>1915</v>
      </c>
      <c r="I2609" t="s">
        <v>1934</v>
      </c>
      <c r="J2609" t="s">
        <v>1935</v>
      </c>
      <c r="K2609" t="s">
        <v>1936</v>
      </c>
      <c r="L2609" s="112">
        <v>1</v>
      </c>
      <c r="M2609" s="112"/>
      <c r="N2609" s="112">
        <v>1</v>
      </c>
      <c r="O2609" s="112"/>
      <c r="P2609" s="112"/>
      <c r="Q2609" s="112"/>
      <c r="R2609" s="112"/>
      <c r="S2609" s="112"/>
      <c r="T2609" s="112"/>
      <c r="U2609" s="112"/>
      <c r="V2609" s="112"/>
      <c r="W2609" s="112"/>
    </row>
    <row r="2610" spans="1:23" x14ac:dyDescent="0.25">
      <c r="A2610" t="s">
        <v>143</v>
      </c>
      <c r="B2610" t="s">
        <v>144</v>
      </c>
      <c r="C2610" t="s">
        <v>7</v>
      </c>
      <c r="D2610" t="s">
        <v>490</v>
      </c>
      <c r="E2610" t="s">
        <v>1528</v>
      </c>
      <c r="F2610" t="s">
        <v>2018</v>
      </c>
      <c r="H2610" t="s">
        <v>1916</v>
      </c>
      <c r="I2610" t="s">
        <v>1691</v>
      </c>
      <c r="J2610" t="s">
        <v>1653</v>
      </c>
      <c r="K2610" t="s">
        <v>1692</v>
      </c>
      <c r="L2610" s="112">
        <v>2</v>
      </c>
      <c r="M2610" s="112"/>
      <c r="N2610" s="112">
        <v>2</v>
      </c>
      <c r="O2610" s="112"/>
      <c r="P2610" s="112"/>
      <c r="Q2610" s="112"/>
      <c r="R2610" s="112"/>
      <c r="S2610" s="112"/>
      <c r="T2610" s="112"/>
      <c r="U2610" s="112"/>
      <c r="V2610" s="112"/>
      <c r="W2610" s="112"/>
    </row>
    <row r="2611" spans="1:23" x14ac:dyDescent="0.25">
      <c r="A2611" t="s">
        <v>143</v>
      </c>
      <c r="B2611" t="s">
        <v>144</v>
      </c>
      <c r="C2611" t="s">
        <v>7</v>
      </c>
      <c r="D2611" t="s">
        <v>490</v>
      </c>
      <c r="E2611" t="s">
        <v>1528</v>
      </c>
      <c r="F2611" t="s">
        <v>2018</v>
      </c>
      <c r="H2611" t="s">
        <v>1917</v>
      </c>
      <c r="I2611" t="s">
        <v>1661</v>
      </c>
      <c r="J2611" t="s">
        <v>1653</v>
      </c>
      <c r="K2611" t="s">
        <v>1662</v>
      </c>
      <c r="L2611" s="112">
        <v>9</v>
      </c>
      <c r="M2611" s="112">
        <v>4</v>
      </c>
      <c r="N2611" s="112">
        <v>9</v>
      </c>
      <c r="O2611" s="112">
        <v>4</v>
      </c>
      <c r="P2611" s="112"/>
      <c r="Q2611" s="112"/>
      <c r="R2611" s="112"/>
      <c r="S2611" s="112"/>
      <c r="T2611" s="112"/>
      <c r="U2611" s="112"/>
      <c r="V2611" s="112"/>
      <c r="W2611" s="112"/>
    </row>
    <row r="2612" spans="1:23" x14ac:dyDescent="0.25">
      <c r="A2612" t="s">
        <v>143</v>
      </c>
      <c r="B2612" t="s">
        <v>144</v>
      </c>
      <c r="C2612" t="s">
        <v>7</v>
      </c>
      <c r="D2612" t="s">
        <v>490</v>
      </c>
      <c r="E2612" t="s">
        <v>1528</v>
      </c>
      <c r="F2612" t="s">
        <v>2018</v>
      </c>
      <c r="H2612" t="s">
        <v>1918</v>
      </c>
      <c r="I2612" t="s">
        <v>1663</v>
      </c>
      <c r="J2612" t="s">
        <v>1653</v>
      </c>
      <c r="K2612" t="s">
        <v>1664</v>
      </c>
      <c r="L2612" s="112">
        <v>2</v>
      </c>
      <c r="M2612" s="112">
        <v>1</v>
      </c>
      <c r="N2612" s="112">
        <v>2</v>
      </c>
      <c r="O2612" s="112">
        <v>1</v>
      </c>
      <c r="P2612" s="112"/>
      <c r="Q2612" s="112"/>
      <c r="R2612" s="112"/>
      <c r="S2612" s="112"/>
      <c r="T2612" s="112"/>
      <c r="U2612" s="112"/>
      <c r="V2612" s="112"/>
      <c r="W2612" s="112"/>
    </row>
    <row r="2613" spans="1:23" x14ac:dyDescent="0.25">
      <c r="A2613" t="s">
        <v>143</v>
      </c>
      <c r="B2613" t="s">
        <v>144</v>
      </c>
      <c r="C2613" t="s">
        <v>7</v>
      </c>
      <c r="D2613" t="s">
        <v>490</v>
      </c>
      <c r="E2613" t="s">
        <v>1528</v>
      </c>
      <c r="F2613" t="s">
        <v>2018</v>
      </c>
      <c r="H2613" t="s">
        <v>1919</v>
      </c>
      <c r="I2613" t="s">
        <v>1665</v>
      </c>
      <c r="J2613" t="s">
        <v>1653</v>
      </c>
      <c r="K2613" t="s">
        <v>1666</v>
      </c>
      <c r="L2613" s="112">
        <v>16</v>
      </c>
      <c r="M2613" s="112">
        <v>7</v>
      </c>
      <c r="N2613" s="112">
        <v>16</v>
      </c>
      <c r="O2613" s="112">
        <v>7</v>
      </c>
      <c r="P2613" s="112"/>
      <c r="Q2613" s="112"/>
      <c r="R2613" s="112"/>
      <c r="S2613" s="112"/>
      <c r="T2613" s="112"/>
      <c r="U2613" s="112"/>
      <c r="V2613" s="112"/>
      <c r="W2613" s="112"/>
    </row>
    <row r="2614" spans="1:23" x14ac:dyDescent="0.25">
      <c r="A2614" t="s">
        <v>143</v>
      </c>
      <c r="B2614" t="s">
        <v>144</v>
      </c>
      <c r="C2614" t="s">
        <v>7</v>
      </c>
      <c r="D2614" t="s">
        <v>490</v>
      </c>
      <c r="E2614" t="s">
        <v>1528</v>
      </c>
      <c r="F2614" t="s">
        <v>2018</v>
      </c>
      <c r="H2614" t="s">
        <v>1920</v>
      </c>
      <c r="I2614" t="s">
        <v>1667</v>
      </c>
      <c r="J2614" t="s">
        <v>1653</v>
      </c>
      <c r="K2614" t="s">
        <v>1668</v>
      </c>
      <c r="L2614" s="112">
        <v>2</v>
      </c>
      <c r="M2614" s="112">
        <v>2</v>
      </c>
      <c r="N2614" s="112">
        <v>2</v>
      </c>
      <c r="O2614" s="112">
        <v>2</v>
      </c>
      <c r="P2614" s="112"/>
      <c r="Q2614" s="112"/>
      <c r="R2614" s="112"/>
      <c r="S2614" s="112"/>
      <c r="T2614" s="112"/>
      <c r="U2614" s="112"/>
      <c r="V2614" s="112"/>
      <c r="W2614" s="112"/>
    </row>
    <row r="2615" spans="1:23" x14ac:dyDescent="0.25">
      <c r="A2615" t="s">
        <v>143</v>
      </c>
      <c r="B2615" t="s">
        <v>144</v>
      </c>
      <c r="C2615" t="s">
        <v>7</v>
      </c>
      <c r="D2615" t="s">
        <v>490</v>
      </c>
      <c r="E2615" t="s">
        <v>1528</v>
      </c>
      <c r="F2615" t="s">
        <v>2018</v>
      </c>
      <c r="H2615" t="s">
        <v>1924</v>
      </c>
      <c r="I2615" t="s">
        <v>1672</v>
      </c>
      <c r="J2615" t="s">
        <v>1643</v>
      </c>
      <c r="K2615" t="s">
        <v>1673</v>
      </c>
      <c r="L2615" s="112">
        <v>5</v>
      </c>
      <c r="M2615" s="112">
        <v>5</v>
      </c>
      <c r="N2615" s="112">
        <v>5</v>
      </c>
      <c r="O2615" s="112">
        <v>5</v>
      </c>
      <c r="P2615" s="112"/>
      <c r="Q2615" s="112"/>
      <c r="R2615" s="112"/>
      <c r="S2615" s="112"/>
      <c r="T2615" s="112"/>
      <c r="U2615" s="112"/>
      <c r="V2615" s="112"/>
      <c r="W2615" s="112"/>
    </row>
    <row r="2616" spans="1:23" x14ac:dyDescent="0.25">
      <c r="A2616" t="s">
        <v>143</v>
      </c>
      <c r="B2616" t="s">
        <v>144</v>
      </c>
      <c r="C2616" t="s">
        <v>7</v>
      </c>
      <c r="D2616" t="s">
        <v>490</v>
      </c>
      <c r="E2616" t="s">
        <v>1528</v>
      </c>
      <c r="F2616" t="s">
        <v>2018</v>
      </c>
      <c r="H2616" t="s">
        <v>1927</v>
      </c>
      <c r="I2616" t="s">
        <v>1726</v>
      </c>
      <c r="J2616" t="s">
        <v>1653</v>
      </c>
      <c r="K2616" t="s">
        <v>1727</v>
      </c>
      <c r="L2616" s="112">
        <v>2</v>
      </c>
      <c r="M2616" s="112"/>
      <c r="N2616" s="112">
        <v>2</v>
      </c>
      <c r="O2616" s="112"/>
      <c r="P2616" s="112"/>
      <c r="Q2616" s="112"/>
      <c r="R2616" s="112"/>
      <c r="S2616" s="112"/>
      <c r="T2616" s="112"/>
      <c r="U2616" s="112"/>
      <c r="V2616" s="112"/>
      <c r="W2616" s="112"/>
    </row>
    <row r="2617" spans="1:23" x14ac:dyDescent="0.25">
      <c r="A2617" t="s">
        <v>143</v>
      </c>
      <c r="B2617" t="s">
        <v>144</v>
      </c>
      <c r="C2617" t="s">
        <v>7</v>
      </c>
      <c r="D2617" t="s">
        <v>490</v>
      </c>
      <c r="E2617" t="s">
        <v>1528</v>
      </c>
      <c r="F2617" t="s">
        <v>2018</v>
      </c>
      <c r="H2617" t="s">
        <v>1928</v>
      </c>
      <c r="I2617" t="s">
        <v>1677</v>
      </c>
      <c r="J2617" t="s">
        <v>1653</v>
      </c>
      <c r="K2617" t="s">
        <v>1678</v>
      </c>
      <c r="L2617" s="112">
        <v>2</v>
      </c>
      <c r="M2617" s="112">
        <v>2</v>
      </c>
      <c r="N2617" s="112">
        <v>2</v>
      </c>
      <c r="O2617" s="112">
        <v>2</v>
      </c>
      <c r="P2617" s="112"/>
      <c r="Q2617" s="112"/>
      <c r="R2617" s="112"/>
      <c r="S2617" s="112"/>
      <c r="T2617" s="112"/>
      <c r="U2617" s="112"/>
      <c r="V2617" s="112"/>
      <c r="W2617" s="112"/>
    </row>
    <row r="2618" spans="1:23" x14ac:dyDescent="0.25">
      <c r="A2618" t="s">
        <v>143</v>
      </c>
      <c r="B2618" t="s">
        <v>144</v>
      </c>
      <c r="C2618" t="s">
        <v>7</v>
      </c>
      <c r="D2618" t="s">
        <v>490</v>
      </c>
      <c r="E2618" t="s">
        <v>1528</v>
      </c>
      <c r="F2618" t="s">
        <v>2018</v>
      </c>
      <c r="H2618" t="s">
        <v>1931</v>
      </c>
      <c r="I2618" t="s">
        <v>1802</v>
      </c>
      <c r="J2618" t="s">
        <v>1675</v>
      </c>
      <c r="K2618" t="s">
        <v>1803</v>
      </c>
      <c r="L2618" s="112">
        <v>1</v>
      </c>
      <c r="M2618" s="112">
        <v>1</v>
      </c>
      <c r="N2618" s="112">
        <v>1</v>
      </c>
      <c r="O2618" s="112">
        <v>1</v>
      </c>
      <c r="P2618" s="112"/>
      <c r="Q2618" s="112"/>
      <c r="R2618" s="112"/>
      <c r="S2618" s="112"/>
      <c r="T2618" s="112"/>
      <c r="U2618" s="112"/>
      <c r="V2618" s="112"/>
      <c r="W2618" s="112"/>
    </row>
    <row r="2619" spans="1:23" x14ac:dyDescent="0.25">
      <c r="A2619" t="s">
        <v>143</v>
      </c>
      <c r="B2619" t="s">
        <v>144</v>
      </c>
      <c r="C2619" t="s">
        <v>7</v>
      </c>
      <c r="D2619" t="s">
        <v>490</v>
      </c>
      <c r="E2619" t="s">
        <v>1528</v>
      </c>
      <c r="F2619" t="s">
        <v>2018</v>
      </c>
      <c r="H2619" t="s">
        <v>1932</v>
      </c>
      <c r="I2619" t="s">
        <v>1679</v>
      </c>
      <c r="J2619" t="s">
        <v>1675</v>
      </c>
      <c r="K2619" t="s">
        <v>1680</v>
      </c>
      <c r="L2619" s="112">
        <v>1</v>
      </c>
      <c r="M2619" s="112"/>
      <c r="N2619" s="112">
        <v>1</v>
      </c>
      <c r="O2619" s="112"/>
      <c r="P2619" s="112"/>
      <c r="Q2619" s="112"/>
      <c r="R2619" s="112"/>
      <c r="S2619" s="112"/>
      <c r="T2619" s="112"/>
      <c r="U2619" s="112"/>
      <c r="V2619" s="112"/>
      <c r="W2619" s="112"/>
    </row>
    <row r="2620" spans="1:23" x14ac:dyDescent="0.25">
      <c r="A2620" t="s">
        <v>143</v>
      </c>
      <c r="B2620" t="s">
        <v>144</v>
      </c>
      <c r="C2620" t="s">
        <v>7</v>
      </c>
      <c r="D2620" t="s">
        <v>490</v>
      </c>
      <c r="E2620" t="s">
        <v>1528</v>
      </c>
      <c r="F2620" t="s">
        <v>2018</v>
      </c>
      <c r="H2620" t="s">
        <v>1933</v>
      </c>
      <c r="I2620" t="s">
        <v>1681</v>
      </c>
      <c r="J2620" t="s">
        <v>1653</v>
      </c>
      <c r="K2620" t="s">
        <v>1682</v>
      </c>
      <c r="L2620" s="112">
        <v>24</v>
      </c>
      <c r="M2620" s="112">
        <v>11</v>
      </c>
      <c r="N2620" s="112">
        <v>24</v>
      </c>
      <c r="O2620" s="112">
        <v>11</v>
      </c>
      <c r="P2620" s="112"/>
      <c r="Q2620" s="112"/>
      <c r="R2620" s="112"/>
      <c r="S2620" s="112"/>
      <c r="T2620" s="112"/>
      <c r="U2620" s="112"/>
      <c r="V2620" s="112"/>
      <c r="W2620" s="112"/>
    </row>
    <row r="2621" spans="1:23" x14ac:dyDescent="0.25">
      <c r="A2621" t="s">
        <v>143</v>
      </c>
      <c r="B2621" t="s">
        <v>144</v>
      </c>
      <c r="C2621" t="s">
        <v>7</v>
      </c>
      <c r="D2621" t="s">
        <v>490</v>
      </c>
      <c r="E2621" t="s">
        <v>1528</v>
      </c>
      <c r="F2621" t="s">
        <v>2018</v>
      </c>
      <c r="H2621" t="s">
        <v>1941</v>
      </c>
      <c r="I2621" t="s">
        <v>1736</v>
      </c>
      <c r="J2621" t="s">
        <v>1675</v>
      </c>
      <c r="K2621" t="s">
        <v>1737</v>
      </c>
      <c r="L2621" s="112">
        <v>2</v>
      </c>
      <c r="M2621" s="112">
        <v>2</v>
      </c>
      <c r="N2621" s="112">
        <v>2</v>
      </c>
      <c r="O2621" s="112">
        <v>2</v>
      </c>
      <c r="P2621" s="112"/>
      <c r="Q2621" s="112"/>
      <c r="R2621" s="112"/>
      <c r="S2621" s="112"/>
      <c r="T2621" s="112"/>
      <c r="U2621" s="112"/>
      <c r="V2621" s="112"/>
      <c r="W2621" s="112"/>
    </row>
    <row r="2622" spans="1:23" x14ac:dyDescent="0.25">
      <c r="A2622" t="s">
        <v>143</v>
      </c>
      <c r="B2622" t="s">
        <v>144</v>
      </c>
      <c r="C2622" t="s">
        <v>7</v>
      </c>
      <c r="D2622" t="s">
        <v>490</v>
      </c>
      <c r="E2622" t="s">
        <v>1528</v>
      </c>
      <c r="F2622" t="s">
        <v>2018</v>
      </c>
      <c r="H2622" t="s">
        <v>1942</v>
      </c>
      <c r="I2622" t="s">
        <v>1734</v>
      </c>
      <c r="J2622" t="s">
        <v>1643</v>
      </c>
      <c r="K2622" t="s">
        <v>1735</v>
      </c>
      <c r="L2622" s="112"/>
      <c r="M2622" s="112"/>
      <c r="N2622" s="112"/>
      <c r="O2622" s="112"/>
      <c r="P2622" s="112"/>
      <c r="Q2622" s="112"/>
      <c r="R2622" s="112"/>
      <c r="S2622" s="112"/>
      <c r="T2622" s="112"/>
      <c r="U2622" s="112"/>
      <c r="V2622" s="112"/>
      <c r="W2622" s="112"/>
    </row>
    <row r="2623" spans="1:23" x14ac:dyDescent="0.25">
      <c r="A2623" t="s">
        <v>143</v>
      </c>
      <c r="B2623" t="s">
        <v>144</v>
      </c>
      <c r="C2623" t="s">
        <v>7</v>
      </c>
      <c r="D2623" t="s">
        <v>490</v>
      </c>
      <c r="E2623" t="s">
        <v>1528</v>
      </c>
      <c r="F2623" t="s">
        <v>2018</v>
      </c>
      <c r="H2623" t="s">
        <v>1976</v>
      </c>
      <c r="I2623" t="s">
        <v>1695</v>
      </c>
      <c r="J2623" t="s">
        <v>1696</v>
      </c>
      <c r="K2623" t="s">
        <v>1697</v>
      </c>
      <c r="L2623" s="112">
        <v>5</v>
      </c>
      <c r="M2623" s="112">
        <v>4</v>
      </c>
      <c r="N2623" s="112">
        <v>5</v>
      </c>
      <c r="O2623" s="112">
        <v>4</v>
      </c>
      <c r="P2623" s="112"/>
      <c r="Q2623" s="112"/>
      <c r="R2623" s="112"/>
      <c r="S2623" s="112"/>
      <c r="T2623" s="112"/>
      <c r="U2623" s="112"/>
      <c r="V2623" s="112"/>
      <c r="W2623" s="112"/>
    </row>
    <row r="2624" spans="1:23" x14ac:dyDescent="0.25">
      <c r="A2624" t="s">
        <v>143</v>
      </c>
      <c r="B2624" t="s">
        <v>144</v>
      </c>
      <c r="C2624" t="s">
        <v>7</v>
      </c>
      <c r="D2624" t="s">
        <v>490</v>
      </c>
      <c r="E2624" t="s">
        <v>1528</v>
      </c>
      <c r="F2624" t="s">
        <v>2018</v>
      </c>
      <c r="H2624" t="s">
        <v>1977</v>
      </c>
      <c r="I2624" t="s">
        <v>1724</v>
      </c>
      <c r="J2624" t="s">
        <v>1675</v>
      </c>
      <c r="K2624" t="s">
        <v>1725</v>
      </c>
      <c r="L2624" s="112">
        <v>5</v>
      </c>
      <c r="M2624" s="112">
        <v>4</v>
      </c>
      <c r="N2624" s="112">
        <v>5</v>
      </c>
      <c r="O2624" s="112">
        <v>4</v>
      </c>
      <c r="P2624" s="112"/>
      <c r="Q2624" s="112"/>
      <c r="R2624" s="112"/>
      <c r="S2624" s="112"/>
      <c r="T2624" s="112"/>
      <c r="U2624" s="112"/>
      <c r="V2624" s="112"/>
      <c r="W2624" s="112"/>
    </row>
    <row r="2625" spans="1:23" x14ac:dyDescent="0.25">
      <c r="A2625" t="s">
        <v>143</v>
      </c>
      <c r="B2625" t="s">
        <v>144</v>
      </c>
      <c r="C2625" t="s">
        <v>7</v>
      </c>
      <c r="D2625" t="s">
        <v>490</v>
      </c>
      <c r="E2625" t="s">
        <v>1528</v>
      </c>
      <c r="F2625" t="s">
        <v>2018</v>
      </c>
      <c r="H2625" t="s">
        <v>1943</v>
      </c>
      <c r="I2625" t="s">
        <v>1846</v>
      </c>
      <c r="J2625" t="s">
        <v>1643</v>
      </c>
      <c r="K2625" t="s">
        <v>1847</v>
      </c>
      <c r="L2625" s="112">
        <v>1</v>
      </c>
      <c r="M2625" s="112"/>
      <c r="N2625" s="112">
        <v>1</v>
      </c>
      <c r="O2625" s="112"/>
      <c r="P2625" s="112"/>
      <c r="Q2625" s="112"/>
      <c r="R2625" s="112"/>
      <c r="S2625" s="112"/>
      <c r="T2625" s="112"/>
      <c r="U2625" s="112"/>
      <c r="V2625" s="112"/>
      <c r="W2625" s="112"/>
    </row>
    <row r="2626" spans="1:23" x14ac:dyDescent="0.25">
      <c r="A2626" t="s">
        <v>143</v>
      </c>
      <c r="B2626" t="s">
        <v>144</v>
      </c>
      <c r="C2626" t="s">
        <v>7</v>
      </c>
      <c r="D2626" t="s">
        <v>490</v>
      </c>
      <c r="E2626" t="s">
        <v>1528</v>
      </c>
      <c r="F2626" t="s">
        <v>2018</v>
      </c>
      <c r="H2626" t="s">
        <v>1945</v>
      </c>
      <c r="I2626" t="s">
        <v>1642</v>
      </c>
      <c r="J2626" t="s">
        <v>1643</v>
      </c>
      <c r="K2626" t="s">
        <v>1644</v>
      </c>
      <c r="L2626" s="112">
        <v>19</v>
      </c>
      <c r="M2626" s="112">
        <v>16</v>
      </c>
      <c r="N2626" s="112">
        <v>19</v>
      </c>
      <c r="O2626" s="112">
        <v>16</v>
      </c>
      <c r="P2626" s="112"/>
      <c r="Q2626" s="112"/>
      <c r="R2626" s="112"/>
      <c r="S2626" s="112"/>
      <c r="T2626" s="112"/>
      <c r="U2626" s="112"/>
      <c r="V2626" s="112"/>
      <c r="W2626" s="112"/>
    </row>
    <row r="2627" spans="1:23" x14ac:dyDescent="0.25">
      <c r="A2627" t="s">
        <v>143</v>
      </c>
      <c r="B2627" t="s">
        <v>144</v>
      </c>
      <c r="C2627" t="s">
        <v>7</v>
      </c>
      <c r="D2627" t="s">
        <v>490</v>
      </c>
      <c r="E2627" t="s">
        <v>1528</v>
      </c>
      <c r="F2627" t="s">
        <v>2018</v>
      </c>
      <c r="H2627" t="s">
        <v>1953</v>
      </c>
      <c r="I2627" t="s">
        <v>1744</v>
      </c>
      <c r="J2627" t="s">
        <v>1675</v>
      </c>
      <c r="K2627" t="s">
        <v>1745</v>
      </c>
      <c r="L2627" s="112">
        <v>7</v>
      </c>
      <c r="M2627" s="112">
        <v>3</v>
      </c>
      <c r="N2627" s="112">
        <v>7</v>
      </c>
      <c r="O2627" s="112">
        <v>3</v>
      </c>
      <c r="P2627" s="112"/>
      <c r="Q2627" s="112"/>
      <c r="R2627" s="112"/>
      <c r="S2627" s="112"/>
      <c r="T2627" s="112"/>
      <c r="U2627" s="112"/>
      <c r="V2627" s="112"/>
      <c r="W2627" s="112"/>
    </row>
    <row r="2628" spans="1:23" x14ac:dyDescent="0.25">
      <c r="A2628" t="s">
        <v>143</v>
      </c>
      <c r="B2628" t="s">
        <v>144</v>
      </c>
      <c r="C2628" t="s">
        <v>7</v>
      </c>
      <c r="D2628" t="s">
        <v>490</v>
      </c>
      <c r="E2628" t="s">
        <v>1528</v>
      </c>
      <c r="F2628" t="s">
        <v>2018</v>
      </c>
      <c r="H2628" t="s">
        <v>1954</v>
      </c>
      <c r="I2628" t="s">
        <v>1992</v>
      </c>
      <c r="J2628" t="s">
        <v>1675</v>
      </c>
      <c r="K2628" t="s">
        <v>1993</v>
      </c>
      <c r="L2628" s="112">
        <v>1</v>
      </c>
      <c r="M2628" s="112"/>
      <c r="N2628" s="112">
        <v>1</v>
      </c>
      <c r="O2628" s="112"/>
      <c r="P2628" s="112"/>
      <c r="Q2628" s="112"/>
      <c r="R2628" s="112"/>
      <c r="S2628" s="112"/>
      <c r="T2628" s="112"/>
      <c r="U2628" s="112"/>
      <c r="V2628" s="112"/>
      <c r="W2628" s="112"/>
    </row>
    <row r="2629" spans="1:23" x14ac:dyDescent="0.25">
      <c r="A2629" t="s">
        <v>143</v>
      </c>
      <c r="B2629" t="s">
        <v>144</v>
      </c>
      <c r="C2629" t="s">
        <v>7</v>
      </c>
      <c r="D2629" t="s">
        <v>490</v>
      </c>
      <c r="E2629" t="s">
        <v>1528</v>
      </c>
      <c r="F2629" t="s">
        <v>2018</v>
      </c>
      <c r="H2629" t="s">
        <v>1955</v>
      </c>
      <c r="I2629" t="s">
        <v>1746</v>
      </c>
      <c r="J2629" t="s">
        <v>1675</v>
      </c>
      <c r="K2629" t="s">
        <v>1747</v>
      </c>
      <c r="L2629" s="112">
        <v>1</v>
      </c>
      <c r="M2629" s="112"/>
      <c r="N2629" s="112">
        <v>1</v>
      </c>
      <c r="O2629" s="112"/>
      <c r="P2629" s="112"/>
      <c r="Q2629" s="112"/>
      <c r="R2629" s="112"/>
      <c r="S2629" s="112"/>
      <c r="T2629" s="112"/>
      <c r="U2629" s="112"/>
      <c r="V2629" s="112"/>
      <c r="W2629" s="112"/>
    </row>
    <row r="2630" spans="1:23" x14ac:dyDescent="0.25">
      <c r="A2630" t="s">
        <v>143</v>
      </c>
      <c r="B2630" t="s">
        <v>144</v>
      </c>
      <c r="C2630" t="s">
        <v>7</v>
      </c>
      <c r="D2630" t="s">
        <v>490</v>
      </c>
      <c r="E2630" t="s">
        <v>1528</v>
      </c>
      <c r="F2630" t="s">
        <v>2018</v>
      </c>
      <c r="H2630" t="s">
        <v>2019</v>
      </c>
      <c r="I2630" t="s">
        <v>1689</v>
      </c>
      <c r="J2630" t="s">
        <v>1653</v>
      </c>
      <c r="K2630" t="s">
        <v>1690</v>
      </c>
      <c r="L2630" s="112">
        <v>5</v>
      </c>
      <c r="M2630" s="112">
        <v>2</v>
      </c>
      <c r="N2630" s="112">
        <v>5</v>
      </c>
      <c r="O2630" s="112">
        <v>2</v>
      </c>
      <c r="P2630" s="112"/>
      <c r="Q2630" s="112"/>
      <c r="R2630" s="112"/>
      <c r="S2630" s="112"/>
      <c r="T2630" s="112"/>
      <c r="U2630" s="112"/>
      <c r="V2630" s="112"/>
      <c r="W2630" s="112"/>
    </row>
    <row r="2631" spans="1:23" x14ac:dyDescent="0.25">
      <c r="A2631" t="s">
        <v>143</v>
      </c>
      <c r="B2631" t="s">
        <v>144</v>
      </c>
      <c r="C2631" t="s">
        <v>7</v>
      </c>
      <c r="D2631" t="s">
        <v>490</v>
      </c>
      <c r="E2631" t="s">
        <v>1528</v>
      </c>
      <c r="F2631" t="s">
        <v>2018</v>
      </c>
      <c r="H2631" t="s">
        <v>2020</v>
      </c>
      <c r="I2631" t="s">
        <v>1710</v>
      </c>
      <c r="J2631" t="s">
        <v>1653</v>
      </c>
      <c r="K2631" t="s">
        <v>1711</v>
      </c>
      <c r="L2631" s="112">
        <v>18</v>
      </c>
      <c r="M2631" s="112">
        <v>10</v>
      </c>
      <c r="N2631" s="112">
        <v>18</v>
      </c>
      <c r="O2631" s="112">
        <v>10</v>
      </c>
      <c r="P2631" s="112"/>
      <c r="Q2631" s="112"/>
      <c r="R2631" s="112"/>
      <c r="S2631" s="112"/>
      <c r="T2631" s="112"/>
      <c r="U2631" s="112"/>
      <c r="V2631" s="112"/>
      <c r="W2631" s="112"/>
    </row>
    <row r="2632" spans="1:23" x14ac:dyDescent="0.25">
      <c r="A2632" t="s">
        <v>143</v>
      </c>
      <c r="B2632" t="s">
        <v>144</v>
      </c>
      <c r="C2632" t="s">
        <v>7</v>
      </c>
      <c r="D2632" t="s">
        <v>490</v>
      </c>
      <c r="E2632" t="s">
        <v>1528</v>
      </c>
      <c r="F2632" t="s">
        <v>2018</v>
      </c>
      <c r="H2632" t="s">
        <v>2021</v>
      </c>
      <c r="I2632" t="s">
        <v>1862</v>
      </c>
      <c r="J2632" t="s">
        <v>1653</v>
      </c>
      <c r="K2632" t="s">
        <v>1863</v>
      </c>
      <c r="L2632" s="112">
        <v>1</v>
      </c>
      <c r="M2632" s="112">
        <v>1</v>
      </c>
      <c r="N2632" s="112">
        <v>1</v>
      </c>
      <c r="O2632" s="112">
        <v>1</v>
      </c>
      <c r="P2632" s="112"/>
      <c r="Q2632" s="112"/>
      <c r="R2632" s="112"/>
      <c r="S2632" s="112"/>
      <c r="T2632" s="112"/>
      <c r="U2632" s="112"/>
      <c r="V2632" s="112"/>
      <c r="W2632" s="112"/>
    </row>
    <row r="2633" spans="1:23" x14ac:dyDescent="0.25">
      <c r="A2633" t="s">
        <v>143</v>
      </c>
      <c r="B2633" t="s">
        <v>144</v>
      </c>
      <c r="C2633" t="s">
        <v>7</v>
      </c>
      <c r="D2633" t="s">
        <v>490</v>
      </c>
      <c r="E2633" t="s">
        <v>1528</v>
      </c>
      <c r="F2633" t="s">
        <v>2018</v>
      </c>
      <c r="H2633" t="s">
        <v>1957</v>
      </c>
      <c r="I2633" t="s">
        <v>1950</v>
      </c>
      <c r="J2633" t="s">
        <v>1643</v>
      </c>
      <c r="K2633" t="s">
        <v>1951</v>
      </c>
      <c r="L2633" s="112">
        <v>1</v>
      </c>
      <c r="M2633" s="112">
        <v>1</v>
      </c>
      <c r="N2633" s="112">
        <v>1</v>
      </c>
      <c r="O2633" s="112">
        <v>1</v>
      </c>
      <c r="P2633" s="112"/>
      <c r="Q2633" s="112"/>
      <c r="R2633" s="112"/>
      <c r="S2633" s="112"/>
      <c r="T2633" s="112"/>
      <c r="U2633" s="112"/>
      <c r="V2633" s="112"/>
      <c r="W2633" s="112"/>
    </row>
    <row r="2634" spans="1:23" x14ac:dyDescent="0.25">
      <c r="A2634" t="s">
        <v>143</v>
      </c>
      <c r="B2634" t="s">
        <v>144</v>
      </c>
      <c r="C2634" t="s">
        <v>7</v>
      </c>
      <c r="D2634" t="s">
        <v>490</v>
      </c>
      <c r="E2634" t="s">
        <v>1528</v>
      </c>
      <c r="F2634" t="s">
        <v>2018</v>
      </c>
      <c r="H2634" t="s">
        <v>1958</v>
      </c>
      <c r="I2634" t="s">
        <v>1750</v>
      </c>
      <c r="J2634" t="s">
        <v>1643</v>
      </c>
      <c r="K2634" t="s">
        <v>1751</v>
      </c>
      <c r="L2634" s="112">
        <v>1</v>
      </c>
      <c r="M2634" s="112"/>
      <c r="N2634" s="112">
        <v>1</v>
      </c>
      <c r="O2634" s="112"/>
      <c r="P2634" s="112"/>
      <c r="Q2634" s="112"/>
      <c r="R2634" s="112"/>
      <c r="S2634" s="112"/>
      <c r="T2634" s="112"/>
      <c r="U2634" s="112"/>
      <c r="V2634" s="112"/>
      <c r="W2634" s="112"/>
    </row>
    <row r="2635" spans="1:23" x14ac:dyDescent="0.25">
      <c r="A2635" t="s">
        <v>143</v>
      </c>
      <c r="B2635" t="s">
        <v>144</v>
      </c>
      <c r="C2635" t="s">
        <v>7</v>
      </c>
      <c r="D2635" t="s">
        <v>490</v>
      </c>
      <c r="E2635" t="s">
        <v>1528</v>
      </c>
      <c r="F2635" t="s">
        <v>2018</v>
      </c>
      <c r="H2635" t="s">
        <v>2022</v>
      </c>
      <c r="I2635" t="s">
        <v>1754</v>
      </c>
      <c r="J2635" t="s">
        <v>1670</v>
      </c>
      <c r="K2635" t="s">
        <v>1755</v>
      </c>
      <c r="L2635" s="112">
        <v>1</v>
      </c>
      <c r="M2635" s="112"/>
      <c r="N2635" s="112">
        <v>1</v>
      </c>
      <c r="O2635" s="112"/>
      <c r="P2635" s="112"/>
      <c r="Q2635" s="112"/>
      <c r="R2635" s="112"/>
      <c r="S2635" s="112"/>
      <c r="T2635" s="112"/>
      <c r="U2635" s="112"/>
      <c r="V2635" s="112"/>
      <c r="W2635" s="112"/>
    </row>
    <row r="2636" spans="1:23" x14ac:dyDescent="0.25">
      <c r="A2636" t="s">
        <v>143</v>
      </c>
      <c r="B2636" t="s">
        <v>144</v>
      </c>
      <c r="C2636" t="s">
        <v>7</v>
      </c>
      <c r="D2636" t="s">
        <v>490</v>
      </c>
      <c r="E2636" t="s">
        <v>1528</v>
      </c>
      <c r="F2636" t="s">
        <v>2018</v>
      </c>
      <c r="H2636" t="s">
        <v>1959</v>
      </c>
      <c r="I2636" t="s">
        <v>1712</v>
      </c>
      <c r="J2636" t="s">
        <v>1653</v>
      </c>
      <c r="K2636" t="s">
        <v>1713</v>
      </c>
      <c r="L2636" s="112">
        <v>3</v>
      </c>
      <c r="M2636" s="112">
        <v>1</v>
      </c>
      <c r="N2636" s="112">
        <v>3</v>
      </c>
      <c r="O2636" s="112">
        <v>1</v>
      </c>
      <c r="P2636" s="112"/>
      <c r="Q2636" s="112"/>
      <c r="R2636" s="112"/>
      <c r="S2636" s="112"/>
      <c r="T2636" s="112"/>
      <c r="U2636" s="112"/>
      <c r="V2636" s="112"/>
      <c r="W2636" s="112"/>
    </row>
    <row r="2637" spans="1:23" x14ac:dyDescent="0.25">
      <c r="A2637" t="s">
        <v>143</v>
      </c>
      <c r="B2637" t="s">
        <v>144</v>
      </c>
      <c r="C2637" t="s">
        <v>7</v>
      </c>
      <c r="D2637" t="s">
        <v>490</v>
      </c>
      <c r="E2637" t="s">
        <v>1528</v>
      </c>
      <c r="F2637" t="s">
        <v>2018</v>
      </c>
      <c r="H2637" t="s">
        <v>1960</v>
      </c>
      <c r="I2637" t="s">
        <v>1645</v>
      </c>
      <c r="J2637" t="s">
        <v>1643</v>
      </c>
      <c r="K2637" t="s">
        <v>1646</v>
      </c>
      <c r="L2637" s="112">
        <v>9</v>
      </c>
      <c r="M2637" s="112">
        <v>2</v>
      </c>
      <c r="N2637" s="112">
        <v>9</v>
      </c>
      <c r="O2637" s="112">
        <v>2</v>
      </c>
      <c r="P2637" s="112"/>
      <c r="Q2637" s="112"/>
      <c r="R2637" s="112"/>
      <c r="S2637" s="112"/>
      <c r="T2637" s="112"/>
      <c r="U2637" s="112"/>
      <c r="V2637" s="112"/>
      <c r="W2637" s="112"/>
    </row>
    <row r="2638" spans="1:23" x14ac:dyDescent="0.25">
      <c r="A2638" t="s">
        <v>143</v>
      </c>
      <c r="B2638" t="s">
        <v>144</v>
      </c>
      <c r="C2638" t="s">
        <v>7</v>
      </c>
      <c r="D2638" t="s">
        <v>490</v>
      </c>
      <c r="E2638" t="s">
        <v>1528</v>
      </c>
      <c r="F2638" t="s">
        <v>2018</v>
      </c>
      <c r="H2638" t="s">
        <v>1962</v>
      </c>
      <c r="I2638" t="s">
        <v>1758</v>
      </c>
      <c r="J2638" t="s">
        <v>1675</v>
      </c>
      <c r="K2638" t="s">
        <v>1759</v>
      </c>
      <c r="L2638" s="112">
        <v>1</v>
      </c>
      <c r="M2638" s="112"/>
      <c r="N2638" s="112">
        <v>1</v>
      </c>
      <c r="O2638" s="112"/>
      <c r="P2638" s="112"/>
      <c r="Q2638" s="112"/>
      <c r="R2638" s="112"/>
      <c r="S2638" s="112"/>
      <c r="T2638" s="112"/>
      <c r="U2638" s="112"/>
      <c r="V2638" s="112"/>
      <c r="W2638" s="112"/>
    </row>
    <row r="2639" spans="1:23" x14ac:dyDescent="0.25">
      <c r="A2639" t="s">
        <v>143</v>
      </c>
      <c r="B2639" t="s">
        <v>144</v>
      </c>
      <c r="C2639" t="s">
        <v>7</v>
      </c>
      <c r="D2639" t="s">
        <v>490</v>
      </c>
      <c r="E2639" t="s">
        <v>1528</v>
      </c>
      <c r="F2639" t="s">
        <v>2018</v>
      </c>
      <c r="H2639" t="s">
        <v>1965</v>
      </c>
      <c r="I2639" t="s">
        <v>1698</v>
      </c>
      <c r="J2639" t="s">
        <v>1653</v>
      </c>
      <c r="K2639" t="s">
        <v>1699</v>
      </c>
      <c r="L2639" s="112">
        <v>13</v>
      </c>
      <c r="M2639" s="112">
        <v>10</v>
      </c>
      <c r="N2639" s="112">
        <v>13</v>
      </c>
      <c r="O2639" s="112">
        <v>10</v>
      </c>
      <c r="P2639" s="112"/>
      <c r="Q2639" s="112"/>
      <c r="R2639" s="112"/>
      <c r="S2639" s="112"/>
      <c r="T2639" s="112"/>
      <c r="U2639" s="112"/>
      <c r="V2639" s="112"/>
      <c r="W2639" s="112"/>
    </row>
    <row r="2640" spans="1:23" x14ac:dyDescent="0.25">
      <c r="A2640" t="s">
        <v>143</v>
      </c>
      <c r="B2640" t="s">
        <v>144</v>
      </c>
      <c r="C2640" t="s">
        <v>7</v>
      </c>
      <c r="D2640" t="s">
        <v>490</v>
      </c>
      <c r="E2640" t="s">
        <v>1528</v>
      </c>
      <c r="F2640" t="s">
        <v>2018</v>
      </c>
      <c r="H2640" t="s">
        <v>1966</v>
      </c>
      <c r="I2640" t="s">
        <v>1700</v>
      </c>
      <c r="J2640" t="s">
        <v>1653</v>
      </c>
      <c r="K2640" t="s">
        <v>1701</v>
      </c>
      <c r="L2640" s="112">
        <v>5</v>
      </c>
      <c r="M2640" s="112">
        <v>4</v>
      </c>
      <c r="N2640" s="112">
        <v>5</v>
      </c>
      <c r="O2640" s="112">
        <v>4</v>
      </c>
      <c r="P2640" s="112"/>
      <c r="Q2640" s="112"/>
      <c r="R2640" s="112"/>
      <c r="S2640" s="112"/>
      <c r="T2640" s="112"/>
      <c r="U2640" s="112"/>
      <c r="V2640" s="112"/>
      <c r="W2640" s="112"/>
    </row>
    <row r="2641" spans="1:23" x14ac:dyDescent="0.25">
      <c r="A2641" t="s">
        <v>143</v>
      </c>
      <c r="B2641" t="s">
        <v>144</v>
      </c>
      <c r="C2641" t="s">
        <v>7</v>
      </c>
      <c r="D2641" t="s">
        <v>490</v>
      </c>
      <c r="E2641" t="s">
        <v>1528</v>
      </c>
      <c r="F2641" t="s">
        <v>2018</v>
      </c>
      <c r="H2641" t="s">
        <v>1997</v>
      </c>
      <c r="I2641" t="s">
        <v>1846</v>
      </c>
      <c r="J2641" t="s">
        <v>1643</v>
      </c>
      <c r="K2641" t="s">
        <v>1847</v>
      </c>
      <c r="L2641" s="112">
        <v>2</v>
      </c>
      <c r="M2641" s="112">
        <v>1</v>
      </c>
      <c r="N2641" s="112">
        <v>2</v>
      </c>
      <c r="O2641" s="112">
        <v>1</v>
      </c>
      <c r="P2641" s="112"/>
      <c r="Q2641" s="112"/>
      <c r="R2641" s="112"/>
      <c r="S2641" s="112"/>
      <c r="T2641" s="112"/>
      <c r="U2641" s="112"/>
      <c r="V2641" s="112"/>
      <c r="W2641" s="112"/>
    </row>
    <row r="2642" spans="1:23" x14ac:dyDescent="0.25">
      <c r="A2642" t="s">
        <v>143</v>
      </c>
      <c r="B2642" t="s">
        <v>144</v>
      </c>
      <c r="C2642" t="s">
        <v>7</v>
      </c>
      <c r="D2642" t="s">
        <v>490</v>
      </c>
      <c r="E2642" t="s">
        <v>1528</v>
      </c>
      <c r="F2642" t="s">
        <v>2018</v>
      </c>
      <c r="H2642" t="s">
        <v>1967</v>
      </c>
      <c r="I2642" t="s">
        <v>1769</v>
      </c>
      <c r="J2642" t="s">
        <v>1675</v>
      </c>
      <c r="K2642" t="s">
        <v>1770</v>
      </c>
      <c r="L2642" s="112">
        <v>1</v>
      </c>
      <c r="M2642" s="112"/>
      <c r="N2642" s="112">
        <v>1</v>
      </c>
      <c r="O2642" s="112"/>
      <c r="P2642" s="112"/>
      <c r="Q2642" s="112"/>
      <c r="R2642" s="112"/>
      <c r="S2642" s="112"/>
      <c r="T2642" s="112"/>
      <c r="U2642" s="112"/>
      <c r="V2642" s="112"/>
      <c r="W2642" s="112"/>
    </row>
    <row r="2643" spans="1:23" x14ac:dyDescent="0.25">
      <c r="A2643" t="s">
        <v>143</v>
      </c>
      <c r="B2643" t="s">
        <v>144</v>
      </c>
      <c r="C2643" t="s">
        <v>7</v>
      </c>
      <c r="D2643" t="s">
        <v>490</v>
      </c>
      <c r="E2643" t="s">
        <v>1528</v>
      </c>
      <c r="F2643" t="s">
        <v>2018</v>
      </c>
      <c r="H2643" t="s">
        <v>1969</v>
      </c>
      <c r="I2643" t="s">
        <v>1702</v>
      </c>
      <c r="J2643" t="s">
        <v>1653</v>
      </c>
      <c r="K2643" t="s">
        <v>1703</v>
      </c>
      <c r="L2643" s="112">
        <v>5</v>
      </c>
      <c r="M2643" s="112">
        <v>5</v>
      </c>
      <c r="N2643" s="112">
        <v>5</v>
      </c>
      <c r="O2643" s="112">
        <v>5</v>
      </c>
      <c r="P2643" s="112"/>
      <c r="Q2643" s="112"/>
      <c r="R2643" s="112"/>
      <c r="S2643" s="112"/>
      <c r="T2643" s="112"/>
      <c r="U2643" s="112"/>
      <c r="V2643" s="112"/>
      <c r="W2643" s="112"/>
    </row>
    <row r="2644" spans="1:23" x14ac:dyDescent="0.25">
      <c r="A2644" t="s">
        <v>143</v>
      </c>
      <c r="B2644" t="s">
        <v>144</v>
      </c>
      <c r="C2644" t="s">
        <v>7</v>
      </c>
      <c r="D2644" t="s">
        <v>490</v>
      </c>
      <c r="E2644" t="s">
        <v>1528</v>
      </c>
      <c r="F2644" t="s">
        <v>2018</v>
      </c>
      <c r="H2644" t="s">
        <v>1970</v>
      </c>
      <c r="I2644" t="s">
        <v>1714</v>
      </c>
      <c r="J2644" t="s">
        <v>1653</v>
      </c>
      <c r="K2644" t="s">
        <v>1715</v>
      </c>
      <c r="L2644" s="112">
        <v>12</v>
      </c>
      <c r="M2644" s="112">
        <v>4</v>
      </c>
      <c r="N2644" s="112">
        <v>12</v>
      </c>
      <c r="O2644" s="112">
        <v>4</v>
      </c>
      <c r="P2644" s="112"/>
      <c r="Q2644" s="112"/>
      <c r="R2644" s="112"/>
      <c r="S2644" s="112"/>
      <c r="T2644" s="112"/>
      <c r="U2644" s="112"/>
      <c r="V2644" s="112"/>
      <c r="W2644" s="112"/>
    </row>
    <row r="2645" spans="1:23" x14ac:dyDescent="0.25">
      <c r="A2645" t="s">
        <v>143</v>
      </c>
      <c r="B2645" t="s">
        <v>144</v>
      </c>
      <c r="C2645" t="s">
        <v>7</v>
      </c>
      <c r="D2645" t="s">
        <v>490</v>
      </c>
      <c r="E2645" t="s">
        <v>1528</v>
      </c>
      <c r="F2645" t="s">
        <v>2018</v>
      </c>
      <c r="H2645" t="s">
        <v>1998</v>
      </c>
      <c r="I2645" t="s">
        <v>1704</v>
      </c>
      <c r="J2645" t="s">
        <v>1653</v>
      </c>
      <c r="K2645" t="s">
        <v>1705</v>
      </c>
      <c r="L2645" s="112">
        <v>14</v>
      </c>
      <c r="M2645" s="112">
        <v>4</v>
      </c>
      <c r="N2645" s="112">
        <v>14</v>
      </c>
      <c r="O2645" s="112">
        <v>4</v>
      </c>
      <c r="P2645" s="112"/>
      <c r="Q2645" s="112"/>
      <c r="R2645" s="112"/>
      <c r="S2645" s="112"/>
      <c r="T2645" s="112"/>
      <c r="U2645" s="112"/>
      <c r="V2645" s="112"/>
      <c r="W2645" s="112"/>
    </row>
    <row r="2646" spans="1:23" x14ac:dyDescent="0.25">
      <c r="A2646" t="s">
        <v>143</v>
      </c>
      <c r="B2646" t="s">
        <v>144</v>
      </c>
      <c r="C2646" t="s">
        <v>7</v>
      </c>
      <c r="D2646" t="s">
        <v>490</v>
      </c>
      <c r="E2646" t="s">
        <v>1528</v>
      </c>
      <c r="F2646" t="s">
        <v>2018</v>
      </c>
      <c r="H2646" t="s">
        <v>1999</v>
      </c>
      <c r="I2646" t="s">
        <v>1716</v>
      </c>
      <c r="J2646" t="s">
        <v>1675</v>
      </c>
      <c r="K2646" t="s">
        <v>1717</v>
      </c>
      <c r="L2646" s="112">
        <v>3</v>
      </c>
      <c r="M2646" s="112"/>
      <c r="N2646" s="112">
        <v>3</v>
      </c>
      <c r="O2646" s="112"/>
      <c r="P2646" s="112"/>
      <c r="Q2646" s="112"/>
      <c r="R2646" s="112"/>
      <c r="S2646" s="112"/>
      <c r="T2646" s="112"/>
      <c r="U2646" s="112"/>
      <c r="V2646" s="112"/>
      <c r="W2646" s="112"/>
    </row>
    <row r="2647" spans="1:23" x14ac:dyDescent="0.25">
      <c r="A2647" t="s">
        <v>143</v>
      </c>
      <c r="B2647" t="s">
        <v>144</v>
      </c>
      <c r="C2647" t="s">
        <v>7</v>
      </c>
      <c r="D2647" t="s">
        <v>490</v>
      </c>
      <c r="E2647" t="s">
        <v>1528</v>
      </c>
      <c r="F2647" t="s">
        <v>2018</v>
      </c>
      <c r="H2647" t="s">
        <v>2003</v>
      </c>
      <c r="I2647" t="s">
        <v>1718</v>
      </c>
      <c r="J2647" t="s">
        <v>1643</v>
      </c>
      <c r="K2647" t="s">
        <v>1719</v>
      </c>
      <c r="L2647" s="112">
        <v>1</v>
      </c>
      <c r="M2647" s="112"/>
      <c r="N2647" s="112">
        <v>1</v>
      </c>
      <c r="O2647" s="112"/>
      <c r="P2647" s="112"/>
      <c r="Q2647" s="112"/>
      <c r="R2647" s="112"/>
      <c r="S2647" s="112"/>
      <c r="T2647" s="112"/>
      <c r="U2647" s="112"/>
      <c r="V2647" s="112"/>
      <c r="W2647" s="112"/>
    </row>
    <row r="2648" spans="1:23" x14ac:dyDescent="0.25">
      <c r="A2648" t="s">
        <v>143</v>
      </c>
      <c r="B2648" t="s">
        <v>144</v>
      </c>
      <c r="C2648" t="s">
        <v>7</v>
      </c>
      <c r="D2648" t="s">
        <v>490</v>
      </c>
      <c r="E2648" t="s">
        <v>1528</v>
      </c>
      <c r="F2648" t="s">
        <v>2018</v>
      </c>
      <c r="H2648" t="s">
        <v>2004</v>
      </c>
      <c r="I2648" t="s">
        <v>1777</v>
      </c>
      <c r="J2648" t="s">
        <v>1675</v>
      </c>
      <c r="K2648" t="s">
        <v>1778</v>
      </c>
      <c r="L2648" s="112">
        <v>2</v>
      </c>
      <c r="M2648" s="112">
        <v>1</v>
      </c>
      <c r="N2648" s="112">
        <v>2</v>
      </c>
      <c r="O2648" s="112">
        <v>1</v>
      </c>
      <c r="P2648" s="112"/>
      <c r="Q2648" s="112"/>
      <c r="R2648" s="112"/>
      <c r="S2648" s="112"/>
      <c r="T2648" s="112"/>
      <c r="U2648" s="112"/>
      <c r="V2648" s="112"/>
      <c r="W2648" s="112"/>
    </row>
    <row r="2649" spans="1:23" x14ac:dyDescent="0.25">
      <c r="A2649" t="s">
        <v>143</v>
      </c>
      <c r="B2649" t="s">
        <v>144</v>
      </c>
      <c r="C2649" t="s">
        <v>7</v>
      </c>
      <c r="D2649" t="s">
        <v>490</v>
      </c>
      <c r="E2649" t="s">
        <v>1528</v>
      </c>
      <c r="F2649" t="s">
        <v>2018</v>
      </c>
      <c r="H2649" t="s">
        <v>2023</v>
      </c>
      <c r="I2649" t="s">
        <v>1780</v>
      </c>
      <c r="J2649" t="s">
        <v>1675</v>
      </c>
      <c r="K2649" t="s">
        <v>1781</v>
      </c>
      <c r="L2649" s="112">
        <v>1</v>
      </c>
      <c r="M2649" s="112">
        <v>1</v>
      </c>
      <c r="N2649" s="112">
        <v>1</v>
      </c>
      <c r="O2649" s="112">
        <v>1</v>
      </c>
      <c r="P2649" s="112"/>
      <c r="Q2649" s="112"/>
      <c r="R2649" s="112"/>
      <c r="S2649" s="112"/>
      <c r="T2649" s="112"/>
      <c r="U2649" s="112"/>
      <c r="V2649" s="112"/>
      <c r="W2649" s="112"/>
    </row>
    <row r="2650" spans="1:23" x14ac:dyDescent="0.25">
      <c r="A2650" t="s">
        <v>143</v>
      </c>
      <c r="B2650" t="s">
        <v>144</v>
      </c>
      <c r="C2650" t="s">
        <v>7</v>
      </c>
      <c r="D2650" t="s">
        <v>490</v>
      </c>
      <c r="E2650" t="s">
        <v>1528</v>
      </c>
      <c r="F2650" t="s">
        <v>2018</v>
      </c>
      <c r="H2650" t="s">
        <v>1972</v>
      </c>
      <c r="I2650" t="s">
        <v>1720</v>
      </c>
      <c r="J2650" t="s">
        <v>1643</v>
      </c>
      <c r="K2650" t="s">
        <v>1721</v>
      </c>
      <c r="L2650" s="112">
        <v>12</v>
      </c>
      <c r="M2650" s="112">
        <v>4</v>
      </c>
      <c r="N2650" s="112">
        <v>12</v>
      </c>
      <c r="O2650" s="112">
        <v>4</v>
      </c>
      <c r="P2650" s="112"/>
      <c r="Q2650" s="112"/>
      <c r="R2650" s="112"/>
      <c r="S2650" s="112"/>
      <c r="T2650" s="112"/>
      <c r="U2650" s="112"/>
      <c r="V2650" s="112"/>
      <c r="W2650" s="112"/>
    </row>
    <row r="2651" spans="1:23" x14ac:dyDescent="0.25">
      <c r="A2651" t="s">
        <v>143</v>
      </c>
      <c r="B2651" t="s">
        <v>144</v>
      </c>
      <c r="C2651" t="s">
        <v>7</v>
      </c>
      <c r="D2651" t="s">
        <v>490</v>
      </c>
      <c r="E2651" t="s">
        <v>1528</v>
      </c>
      <c r="F2651" t="s">
        <v>2018</v>
      </c>
      <c r="H2651" t="s">
        <v>2006</v>
      </c>
      <c r="I2651" t="s">
        <v>1785</v>
      </c>
      <c r="J2651" t="s">
        <v>1653</v>
      </c>
      <c r="K2651" t="s">
        <v>1786</v>
      </c>
      <c r="L2651" s="112">
        <v>2</v>
      </c>
      <c r="M2651" s="112">
        <v>2</v>
      </c>
      <c r="N2651" s="112">
        <v>2</v>
      </c>
      <c r="O2651" s="112">
        <v>2</v>
      </c>
      <c r="P2651" s="112"/>
      <c r="Q2651" s="112"/>
      <c r="R2651" s="112"/>
      <c r="S2651" s="112"/>
      <c r="T2651" s="112"/>
      <c r="U2651" s="112"/>
      <c r="V2651" s="112"/>
      <c r="W2651" s="112"/>
    </row>
    <row r="2652" spans="1:23" x14ac:dyDescent="0.25">
      <c r="A2652" t="s">
        <v>143</v>
      </c>
      <c r="B2652" t="s">
        <v>144</v>
      </c>
      <c r="C2652" t="s">
        <v>7</v>
      </c>
      <c r="D2652" t="s">
        <v>490</v>
      </c>
      <c r="E2652" t="s">
        <v>1528</v>
      </c>
      <c r="F2652" t="s">
        <v>2018</v>
      </c>
      <c r="H2652" t="s">
        <v>2008</v>
      </c>
      <c r="I2652" t="s">
        <v>1722</v>
      </c>
      <c r="J2652" t="s">
        <v>1696</v>
      </c>
      <c r="K2652" t="s">
        <v>1723</v>
      </c>
      <c r="L2652" s="112">
        <v>1</v>
      </c>
      <c r="M2652" s="112"/>
      <c r="N2652" s="112">
        <v>1</v>
      </c>
      <c r="O2652" s="112"/>
      <c r="P2652" s="112"/>
      <c r="Q2652" s="112"/>
      <c r="R2652" s="112"/>
      <c r="S2652" s="112"/>
      <c r="T2652" s="112"/>
      <c r="U2652" s="112"/>
      <c r="V2652" s="112"/>
      <c r="W2652" s="112"/>
    </row>
    <row r="2653" spans="1:23" x14ac:dyDescent="0.25">
      <c r="A2653" t="s">
        <v>143</v>
      </c>
      <c r="B2653" t="s">
        <v>144</v>
      </c>
      <c r="C2653" t="s">
        <v>7</v>
      </c>
      <c r="D2653" t="s">
        <v>490</v>
      </c>
      <c r="E2653" t="s">
        <v>1528</v>
      </c>
      <c r="F2653" t="s">
        <v>2018</v>
      </c>
      <c r="H2653" t="s">
        <v>2024</v>
      </c>
      <c r="I2653" t="s">
        <v>1706</v>
      </c>
      <c r="J2653" t="s">
        <v>1653</v>
      </c>
      <c r="K2653" t="s">
        <v>1707</v>
      </c>
      <c r="L2653" s="112">
        <v>139</v>
      </c>
      <c r="M2653" s="112">
        <v>62</v>
      </c>
      <c r="N2653" s="112">
        <v>139</v>
      </c>
      <c r="O2653" s="112">
        <v>62</v>
      </c>
      <c r="P2653" s="112"/>
      <c r="Q2653" s="112"/>
      <c r="R2653" s="112"/>
      <c r="S2653" s="112"/>
      <c r="T2653" s="112"/>
      <c r="U2653" s="112"/>
      <c r="V2653" s="112"/>
      <c r="W2653" s="112"/>
    </row>
    <row r="2654" spans="1:23" x14ac:dyDescent="0.25">
      <c r="A2654" t="s">
        <v>143</v>
      </c>
      <c r="B2654" t="s">
        <v>144</v>
      </c>
      <c r="C2654" t="s">
        <v>7</v>
      </c>
      <c r="D2654" t="s">
        <v>490</v>
      </c>
      <c r="E2654" t="s">
        <v>1528</v>
      </c>
      <c r="F2654" t="s">
        <v>2018</v>
      </c>
      <c r="H2654" t="s">
        <v>2014</v>
      </c>
      <c r="I2654" t="s">
        <v>1708</v>
      </c>
      <c r="J2654" t="s">
        <v>1653</v>
      </c>
      <c r="K2654" t="s">
        <v>1709</v>
      </c>
      <c r="L2654" s="112">
        <v>9</v>
      </c>
      <c r="M2654" s="112">
        <v>4</v>
      </c>
      <c r="N2654" s="112">
        <v>9</v>
      </c>
      <c r="O2654" s="112">
        <v>4</v>
      </c>
      <c r="P2654" s="112"/>
      <c r="Q2654" s="112"/>
      <c r="R2654" s="112"/>
      <c r="S2654" s="112"/>
      <c r="T2654" s="112"/>
      <c r="U2654" s="112"/>
      <c r="V2654" s="112"/>
      <c r="W2654" s="112"/>
    </row>
    <row r="2655" spans="1:23" x14ac:dyDescent="0.25">
      <c r="A2655" t="s">
        <v>145</v>
      </c>
      <c r="B2655" t="s">
        <v>144</v>
      </c>
      <c r="C2655" t="s">
        <v>8</v>
      </c>
      <c r="D2655" t="s">
        <v>490</v>
      </c>
      <c r="E2655" t="s">
        <v>1528</v>
      </c>
      <c r="F2655" t="s">
        <v>2018</v>
      </c>
      <c r="H2655" t="s">
        <v>1906</v>
      </c>
      <c r="I2655" t="s">
        <v>1720</v>
      </c>
      <c r="J2655" t="s">
        <v>1643</v>
      </c>
      <c r="K2655" t="s">
        <v>1721</v>
      </c>
      <c r="L2655" s="112">
        <v>6</v>
      </c>
      <c r="M2655" s="112"/>
      <c r="N2655" s="112">
        <v>6</v>
      </c>
      <c r="O2655" s="112"/>
      <c r="P2655" s="112"/>
      <c r="Q2655" s="112"/>
      <c r="R2655" s="112"/>
      <c r="S2655" s="112"/>
      <c r="T2655" s="112"/>
      <c r="U2655" s="112"/>
      <c r="V2655" s="112"/>
      <c r="W2655" s="112"/>
    </row>
    <row r="2656" spans="1:23" x14ac:dyDescent="0.25">
      <c r="A2656" t="s">
        <v>145</v>
      </c>
      <c r="B2656" t="s">
        <v>144</v>
      </c>
      <c r="C2656" t="s">
        <v>8</v>
      </c>
      <c r="D2656" t="s">
        <v>490</v>
      </c>
      <c r="E2656" t="s">
        <v>1528</v>
      </c>
      <c r="F2656" t="s">
        <v>2018</v>
      </c>
      <c r="H2656" t="s">
        <v>1907</v>
      </c>
      <c r="I2656" t="s">
        <v>1704</v>
      </c>
      <c r="J2656" t="s">
        <v>1653</v>
      </c>
      <c r="K2656" t="s">
        <v>1705</v>
      </c>
      <c r="L2656" s="112">
        <v>5</v>
      </c>
      <c r="M2656" s="112">
        <v>4</v>
      </c>
      <c r="N2656" s="112">
        <v>5</v>
      </c>
      <c r="O2656" s="112">
        <v>4</v>
      </c>
      <c r="P2656" s="112"/>
      <c r="Q2656" s="112"/>
      <c r="R2656" s="112"/>
      <c r="S2656" s="112"/>
      <c r="T2656" s="112"/>
      <c r="U2656" s="112"/>
      <c r="V2656" s="112"/>
      <c r="W2656" s="112"/>
    </row>
    <row r="2657" spans="1:23" x14ac:dyDescent="0.25">
      <c r="A2657" t="s">
        <v>145</v>
      </c>
      <c r="B2657" t="s">
        <v>144</v>
      </c>
      <c r="C2657" t="s">
        <v>8</v>
      </c>
      <c r="D2657" t="s">
        <v>490</v>
      </c>
      <c r="E2657" t="s">
        <v>1528</v>
      </c>
      <c r="F2657" t="s">
        <v>2018</v>
      </c>
      <c r="H2657" t="s">
        <v>1908</v>
      </c>
      <c r="I2657" t="s">
        <v>1677</v>
      </c>
      <c r="J2657" t="s">
        <v>1653</v>
      </c>
      <c r="K2657" t="s">
        <v>1678</v>
      </c>
      <c r="L2657" s="112">
        <v>1</v>
      </c>
      <c r="M2657" s="112">
        <v>1</v>
      </c>
      <c r="N2657" s="112">
        <v>1</v>
      </c>
      <c r="O2657" s="112">
        <v>1</v>
      </c>
      <c r="P2657" s="112"/>
      <c r="Q2657" s="112"/>
      <c r="R2657" s="112"/>
      <c r="S2657" s="112"/>
      <c r="T2657" s="112"/>
      <c r="U2657" s="112"/>
      <c r="V2657" s="112"/>
      <c r="W2657" s="112"/>
    </row>
    <row r="2658" spans="1:23" x14ac:dyDescent="0.25">
      <c r="A2658" t="s">
        <v>145</v>
      </c>
      <c r="B2658" t="s">
        <v>144</v>
      </c>
      <c r="C2658" t="s">
        <v>8</v>
      </c>
      <c r="D2658" t="s">
        <v>490</v>
      </c>
      <c r="E2658" t="s">
        <v>1528</v>
      </c>
      <c r="F2658" t="s">
        <v>2018</v>
      </c>
      <c r="H2658" t="s">
        <v>1909</v>
      </c>
      <c r="I2658" t="s">
        <v>1685</v>
      </c>
      <c r="J2658" t="s">
        <v>1653</v>
      </c>
      <c r="K2658" t="s">
        <v>1686</v>
      </c>
      <c r="L2658" s="112">
        <v>1</v>
      </c>
      <c r="M2658" s="112">
        <v>1</v>
      </c>
      <c r="N2658" s="112">
        <v>1</v>
      </c>
      <c r="O2658" s="112">
        <v>1</v>
      </c>
      <c r="P2658" s="112"/>
      <c r="Q2658" s="112"/>
      <c r="R2658" s="112"/>
      <c r="S2658" s="112"/>
      <c r="T2658" s="112"/>
      <c r="U2658" s="112"/>
      <c r="V2658" s="112"/>
      <c r="W2658" s="112"/>
    </row>
    <row r="2659" spans="1:23" x14ac:dyDescent="0.25">
      <c r="A2659" t="s">
        <v>145</v>
      </c>
      <c r="B2659" t="s">
        <v>144</v>
      </c>
      <c r="C2659" t="s">
        <v>8</v>
      </c>
      <c r="D2659" t="s">
        <v>490</v>
      </c>
      <c r="E2659" t="s">
        <v>1528</v>
      </c>
      <c r="F2659" t="s">
        <v>2018</v>
      </c>
      <c r="H2659" t="s">
        <v>1910</v>
      </c>
      <c r="I2659" t="s">
        <v>1681</v>
      </c>
      <c r="J2659" t="s">
        <v>1653</v>
      </c>
      <c r="K2659" t="s">
        <v>1682</v>
      </c>
      <c r="L2659" s="112">
        <v>1</v>
      </c>
      <c r="M2659" s="112"/>
      <c r="N2659" s="112">
        <v>1</v>
      </c>
      <c r="O2659" s="112"/>
      <c r="P2659" s="112"/>
      <c r="Q2659" s="112"/>
      <c r="R2659" s="112"/>
      <c r="S2659" s="112"/>
      <c r="T2659" s="112"/>
      <c r="U2659" s="112"/>
      <c r="V2659" s="112"/>
      <c r="W2659" s="112"/>
    </row>
    <row r="2660" spans="1:23" x14ac:dyDescent="0.25">
      <c r="A2660" t="s">
        <v>145</v>
      </c>
      <c r="B2660" t="s">
        <v>144</v>
      </c>
      <c r="C2660" t="s">
        <v>8</v>
      </c>
      <c r="D2660" t="s">
        <v>490</v>
      </c>
      <c r="E2660" t="s">
        <v>1528</v>
      </c>
      <c r="F2660" t="s">
        <v>2018</v>
      </c>
      <c r="H2660" t="s">
        <v>1911</v>
      </c>
      <c r="I2660" t="s">
        <v>1846</v>
      </c>
      <c r="J2660" t="s">
        <v>1643</v>
      </c>
      <c r="K2660" t="s">
        <v>1847</v>
      </c>
      <c r="L2660" s="112">
        <v>1</v>
      </c>
      <c r="M2660" s="112"/>
      <c r="N2660" s="112">
        <v>1</v>
      </c>
      <c r="O2660" s="112"/>
      <c r="P2660" s="112"/>
      <c r="Q2660" s="112"/>
      <c r="R2660" s="112"/>
      <c r="S2660" s="112"/>
      <c r="T2660" s="112"/>
      <c r="U2660" s="112"/>
      <c r="V2660" s="112"/>
      <c r="W2660" s="112"/>
    </row>
    <row r="2661" spans="1:23" x14ac:dyDescent="0.25">
      <c r="A2661" t="s">
        <v>146</v>
      </c>
      <c r="B2661" t="s">
        <v>147</v>
      </c>
      <c r="C2661" t="s">
        <v>7</v>
      </c>
      <c r="D2661" t="s">
        <v>491</v>
      </c>
      <c r="E2661" t="s">
        <v>1529</v>
      </c>
      <c r="F2661" t="s">
        <v>2018</v>
      </c>
      <c r="H2661" t="s">
        <v>1906</v>
      </c>
      <c r="I2661" t="s">
        <v>1649</v>
      </c>
      <c r="J2661" t="s">
        <v>1650</v>
      </c>
      <c r="K2661" t="s">
        <v>1651</v>
      </c>
      <c r="L2661" s="112">
        <v>5</v>
      </c>
      <c r="M2661" s="112"/>
      <c r="N2661" s="112">
        <v>5</v>
      </c>
      <c r="O2661" s="112"/>
      <c r="P2661" s="112"/>
      <c r="Q2661" s="112"/>
      <c r="R2661" s="112"/>
      <c r="S2661" s="112"/>
      <c r="T2661" s="112"/>
      <c r="U2661" s="112"/>
      <c r="V2661" s="112"/>
      <c r="W2661" s="112"/>
    </row>
    <row r="2662" spans="1:23" x14ac:dyDescent="0.25">
      <c r="A2662" t="s">
        <v>146</v>
      </c>
      <c r="B2662" t="s">
        <v>147</v>
      </c>
      <c r="C2662" t="s">
        <v>7</v>
      </c>
      <c r="D2662" t="s">
        <v>491</v>
      </c>
      <c r="E2662" t="s">
        <v>1529</v>
      </c>
      <c r="F2662" t="s">
        <v>2018</v>
      </c>
      <c r="H2662" t="s">
        <v>1976</v>
      </c>
      <c r="I2662" t="s">
        <v>1698</v>
      </c>
      <c r="J2662" t="s">
        <v>1653</v>
      </c>
      <c r="K2662" t="s">
        <v>1699</v>
      </c>
      <c r="L2662" s="112">
        <v>15</v>
      </c>
      <c r="M2662" s="112">
        <v>8</v>
      </c>
      <c r="N2662" s="112">
        <v>15</v>
      </c>
      <c r="O2662" s="112">
        <v>8</v>
      </c>
      <c r="P2662" s="112"/>
      <c r="Q2662" s="112"/>
      <c r="R2662" s="112"/>
      <c r="S2662" s="112"/>
      <c r="T2662" s="112"/>
      <c r="U2662" s="112"/>
      <c r="V2662" s="112"/>
      <c r="W2662" s="112"/>
    </row>
    <row r="2663" spans="1:23" x14ac:dyDescent="0.25">
      <c r="A2663" t="s">
        <v>146</v>
      </c>
      <c r="B2663" t="s">
        <v>147</v>
      </c>
      <c r="C2663" t="s">
        <v>7</v>
      </c>
      <c r="D2663" t="s">
        <v>491</v>
      </c>
      <c r="E2663" t="s">
        <v>1529</v>
      </c>
      <c r="F2663" t="s">
        <v>2018</v>
      </c>
      <c r="H2663" t="s">
        <v>1977</v>
      </c>
      <c r="I2663" t="s">
        <v>1700</v>
      </c>
      <c r="J2663" t="s">
        <v>1653</v>
      </c>
      <c r="K2663" t="s">
        <v>1701</v>
      </c>
      <c r="L2663" s="112">
        <v>10</v>
      </c>
      <c r="M2663" s="112">
        <v>5</v>
      </c>
      <c r="N2663" s="112">
        <v>10</v>
      </c>
      <c r="O2663" s="112">
        <v>5</v>
      </c>
      <c r="P2663" s="112"/>
      <c r="Q2663" s="112"/>
      <c r="R2663" s="112"/>
      <c r="S2663" s="112"/>
      <c r="T2663" s="112"/>
      <c r="U2663" s="112"/>
      <c r="V2663" s="112"/>
      <c r="W2663" s="112"/>
    </row>
    <row r="2664" spans="1:23" x14ac:dyDescent="0.25">
      <c r="A2664" t="s">
        <v>146</v>
      </c>
      <c r="B2664" t="s">
        <v>147</v>
      </c>
      <c r="C2664" t="s">
        <v>7</v>
      </c>
      <c r="D2664" t="s">
        <v>491</v>
      </c>
      <c r="E2664" t="s">
        <v>1529</v>
      </c>
      <c r="F2664" t="s">
        <v>2018</v>
      </c>
      <c r="H2664" t="s">
        <v>1943</v>
      </c>
      <c r="I2664" t="s">
        <v>1763</v>
      </c>
      <c r="J2664" t="s">
        <v>1653</v>
      </c>
      <c r="K2664" t="s">
        <v>1764</v>
      </c>
      <c r="L2664" s="112">
        <v>5</v>
      </c>
      <c r="M2664" s="112">
        <v>2</v>
      </c>
      <c r="N2664" s="112">
        <v>5</v>
      </c>
      <c r="O2664" s="112">
        <v>2</v>
      </c>
      <c r="P2664" s="112"/>
      <c r="Q2664" s="112"/>
      <c r="R2664" s="112"/>
      <c r="S2664" s="112"/>
      <c r="T2664" s="112"/>
      <c r="U2664" s="112"/>
      <c r="V2664" s="112"/>
      <c r="W2664" s="112"/>
    </row>
    <row r="2665" spans="1:23" x14ac:dyDescent="0.25">
      <c r="A2665" t="s">
        <v>146</v>
      </c>
      <c r="B2665" t="s">
        <v>147</v>
      </c>
      <c r="C2665" t="s">
        <v>7</v>
      </c>
      <c r="D2665" t="s">
        <v>491</v>
      </c>
      <c r="E2665" t="s">
        <v>1529</v>
      </c>
      <c r="F2665" t="s">
        <v>2018</v>
      </c>
      <c r="H2665" t="s">
        <v>1944</v>
      </c>
      <c r="I2665" t="s">
        <v>1844</v>
      </c>
      <c r="J2665" t="s">
        <v>1675</v>
      </c>
      <c r="K2665" t="s">
        <v>1845</v>
      </c>
      <c r="L2665" s="112">
        <v>2</v>
      </c>
      <c r="M2665" s="112"/>
      <c r="N2665" s="112">
        <v>2</v>
      </c>
      <c r="O2665" s="112"/>
      <c r="P2665" s="112"/>
      <c r="Q2665" s="112"/>
      <c r="R2665" s="112"/>
      <c r="S2665" s="112"/>
      <c r="T2665" s="112"/>
      <c r="U2665" s="112"/>
      <c r="V2665" s="112"/>
      <c r="W2665" s="112"/>
    </row>
    <row r="2666" spans="1:23" x14ac:dyDescent="0.25">
      <c r="A2666" t="s">
        <v>146</v>
      </c>
      <c r="B2666" t="s">
        <v>147</v>
      </c>
      <c r="C2666" t="s">
        <v>7</v>
      </c>
      <c r="D2666" t="s">
        <v>491</v>
      </c>
      <c r="E2666" t="s">
        <v>1529</v>
      </c>
      <c r="F2666" t="s">
        <v>2018</v>
      </c>
      <c r="H2666" t="s">
        <v>1945</v>
      </c>
      <c r="I2666" t="s">
        <v>1769</v>
      </c>
      <c r="J2666" t="s">
        <v>1675</v>
      </c>
      <c r="K2666" t="s">
        <v>1770</v>
      </c>
      <c r="L2666" s="112">
        <v>1</v>
      </c>
      <c r="M2666" s="112">
        <v>1</v>
      </c>
      <c r="N2666" s="112">
        <v>1</v>
      </c>
      <c r="O2666" s="112">
        <v>1</v>
      </c>
      <c r="P2666" s="112"/>
      <c r="Q2666" s="112"/>
      <c r="R2666" s="112"/>
      <c r="S2666" s="112"/>
      <c r="T2666" s="112"/>
      <c r="U2666" s="112"/>
      <c r="V2666" s="112"/>
      <c r="W2666" s="112"/>
    </row>
    <row r="2667" spans="1:23" x14ac:dyDescent="0.25">
      <c r="A2667" t="s">
        <v>146</v>
      </c>
      <c r="B2667" t="s">
        <v>147</v>
      </c>
      <c r="C2667" t="s">
        <v>7</v>
      </c>
      <c r="D2667" t="s">
        <v>491</v>
      </c>
      <c r="E2667" t="s">
        <v>1529</v>
      </c>
      <c r="F2667" t="s">
        <v>2018</v>
      </c>
      <c r="H2667" t="s">
        <v>1978</v>
      </c>
      <c r="I2667" t="s">
        <v>1702</v>
      </c>
      <c r="J2667" t="s">
        <v>1653</v>
      </c>
      <c r="K2667" t="s">
        <v>1703</v>
      </c>
      <c r="L2667" s="112">
        <v>1</v>
      </c>
      <c r="M2667" s="112"/>
      <c r="N2667" s="112">
        <v>1</v>
      </c>
      <c r="O2667" s="112"/>
      <c r="P2667" s="112"/>
      <c r="Q2667" s="112"/>
      <c r="R2667" s="112"/>
      <c r="S2667" s="112"/>
      <c r="T2667" s="112"/>
      <c r="U2667" s="112"/>
      <c r="V2667" s="112"/>
      <c r="W2667" s="112"/>
    </row>
    <row r="2668" spans="1:23" x14ac:dyDescent="0.25">
      <c r="A2668" t="s">
        <v>146</v>
      </c>
      <c r="B2668" t="s">
        <v>147</v>
      </c>
      <c r="C2668" t="s">
        <v>7</v>
      </c>
      <c r="D2668" t="s">
        <v>491</v>
      </c>
      <c r="E2668" t="s">
        <v>1529</v>
      </c>
      <c r="F2668" t="s">
        <v>2018</v>
      </c>
      <c r="H2668" t="s">
        <v>1979</v>
      </c>
      <c r="I2668" t="s">
        <v>1925</v>
      </c>
      <c r="J2668" t="s">
        <v>1653</v>
      </c>
      <c r="K2668" t="s">
        <v>1926</v>
      </c>
      <c r="L2668" s="112">
        <v>1</v>
      </c>
      <c r="M2668" s="112"/>
      <c r="N2668" s="112">
        <v>1</v>
      </c>
      <c r="O2668" s="112"/>
      <c r="P2668" s="112"/>
      <c r="Q2668" s="112"/>
      <c r="R2668" s="112"/>
      <c r="S2668" s="112"/>
      <c r="T2668" s="112"/>
      <c r="U2668" s="112"/>
      <c r="V2668" s="112"/>
      <c r="W2668" s="112"/>
    </row>
    <row r="2669" spans="1:23" x14ac:dyDescent="0.25">
      <c r="A2669" t="s">
        <v>146</v>
      </c>
      <c r="B2669" t="s">
        <v>147</v>
      </c>
      <c r="C2669" t="s">
        <v>7</v>
      </c>
      <c r="D2669" t="s">
        <v>491</v>
      </c>
      <c r="E2669" t="s">
        <v>1529</v>
      </c>
      <c r="F2669" t="s">
        <v>2018</v>
      </c>
      <c r="H2669" t="s">
        <v>1946</v>
      </c>
      <c r="I2669" t="s">
        <v>1714</v>
      </c>
      <c r="J2669" t="s">
        <v>1653</v>
      </c>
      <c r="K2669" t="s">
        <v>1715</v>
      </c>
      <c r="L2669" s="112">
        <v>2</v>
      </c>
      <c r="M2669" s="112">
        <v>1</v>
      </c>
      <c r="N2669" s="112">
        <v>2</v>
      </c>
      <c r="O2669" s="112">
        <v>1</v>
      </c>
      <c r="P2669" s="112"/>
      <c r="Q2669" s="112"/>
      <c r="R2669" s="112"/>
      <c r="S2669" s="112"/>
      <c r="T2669" s="112"/>
      <c r="U2669" s="112"/>
      <c r="V2669" s="112"/>
      <c r="W2669" s="112"/>
    </row>
    <row r="2670" spans="1:23" x14ac:dyDescent="0.25">
      <c r="A2670" t="s">
        <v>146</v>
      </c>
      <c r="B2670" t="s">
        <v>147</v>
      </c>
      <c r="C2670" t="s">
        <v>7</v>
      </c>
      <c r="D2670" t="s">
        <v>491</v>
      </c>
      <c r="E2670" t="s">
        <v>1529</v>
      </c>
      <c r="F2670" t="s">
        <v>2018</v>
      </c>
      <c r="H2670" t="s">
        <v>1949</v>
      </c>
      <c r="I2670" t="s">
        <v>1704</v>
      </c>
      <c r="J2670" t="s">
        <v>1653</v>
      </c>
      <c r="K2670" t="s">
        <v>1705</v>
      </c>
      <c r="L2670" s="112">
        <v>43</v>
      </c>
      <c r="M2670" s="112">
        <v>11</v>
      </c>
      <c r="N2670" s="112">
        <v>43</v>
      </c>
      <c r="O2670" s="112">
        <v>11</v>
      </c>
      <c r="P2670" s="112"/>
      <c r="Q2670" s="112"/>
      <c r="R2670" s="112"/>
      <c r="S2670" s="112"/>
      <c r="T2670" s="112"/>
      <c r="U2670" s="112"/>
      <c r="V2670" s="112"/>
      <c r="W2670" s="112"/>
    </row>
    <row r="2671" spans="1:23" x14ac:dyDescent="0.25">
      <c r="A2671" t="s">
        <v>146</v>
      </c>
      <c r="B2671" t="s">
        <v>147</v>
      </c>
      <c r="C2671" t="s">
        <v>7</v>
      </c>
      <c r="D2671" t="s">
        <v>491</v>
      </c>
      <c r="E2671" t="s">
        <v>1529</v>
      </c>
      <c r="F2671" t="s">
        <v>2018</v>
      </c>
      <c r="H2671" t="s">
        <v>1952</v>
      </c>
      <c r="I2671" t="s">
        <v>1716</v>
      </c>
      <c r="J2671" t="s">
        <v>1675</v>
      </c>
      <c r="K2671" t="s">
        <v>1717</v>
      </c>
      <c r="L2671" s="112">
        <v>8</v>
      </c>
      <c r="M2671" s="112"/>
      <c r="N2671" s="112">
        <v>8</v>
      </c>
      <c r="O2671" s="112"/>
      <c r="P2671" s="112"/>
      <c r="Q2671" s="112"/>
      <c r="R2671" s="112"/>
      <c r="S2671" s="112"/>
      <c r="T2671" s="112"/>
      <c r="U2671" s="112"/>
      <c r="V2671" s="112"/>
      <c r="W2671" s="112"/>
    </row>
    <row r="2672" spans="1:23" x14ac:dyDescent="0.25">
      <c r="A2672" t="s">
        <v>146</v>
      </c>
      <c r="B2672" t="s">
        <v>147</v>
      </c>
      <c r="C2672" t="s">
        <v>7</v>
      </c>
      <c r="D2672" t="s">
        <v>491</v>
      </c>
      <c r="E2672" t="s">
        <v>1529</v>
      </c>
      <c r="F2672" t="s">
        <v>2018</v>
      </c>
      <c r="H2672" t="s">
        <v>1953</v>
      </c>
      <c r="I2672" t="s">
        <v>1814</v>
      </c>
      <c r="J2672" t="s">
        <v>1696</v>
      </c>
      <c r="K2672" t="s">
        <v>1815</v>
      </c>
      <c r="L2672" s="112">
        <v>6</v>
      </c>
      <c r="M2672" s="112">
        <v>2</v>
      </c>
      <c r="N2672" s="112">
        <v>6</v>
      </c>
      <c r="O2672" s="112">
        <v>2</v>
      </c>
      <c r="P2672" s="112"/>
      <c r="Q2672" s="112"/>
      <c r="R2672" s="112"/>
      <c r="S2672" s="112"/>
      <c r="T2672" s="112"/>
      <c r="U2672" s="112"/>
      <c r="V2672" s="112"/>
      <c r="W2672" s="112"/>
    </row>
    <row r="2673" spans="1:23" x14ac:dyDescent="0.25">
      <c r="A2673" t="s">
        <v>146</v>
      </c>
      <c r="B2673" t="s">
        <v>147</v>
      </c>
      <c r="C2673" t="s">
        <v>7</v>
      </c>
      <c r="D2673" t="s">
        <v>491</v>
      </c>
      <c r="E2673" t="s">
        <v>1529</v>
      </c>
      <c r="F2673" t="s">
        <v>2018</v>
      </c>
      <c r="H2673" t="s">
        <v>1954</v>
      </c>
      <c r="I2673" t="s">
        <v>1780</v>
      </c>
      <c r="J2673" t="s">
        <v>1675</v>
      </c>
      <c r="K2673" t="s">
        <v>1781</v>
      </c>
      <c r="L2673" s="112">
        <v>1</v>
      </c>
      <c r="M2673" s="112">
        <v>1</v>
      </c>
      <c r="N2673" s="112">
        <v>1</v>
      </c>
      <c r="O2673" s="112">
        <v>1</v>
      </c>
      <c r="P2673" s="112"/>
      <c r="Q2673" s="112"/>
      <c r="R2673" s="112"/>
      <c r="S2673" s="112"/>
      <c r="T2673" s="112"/>
      <c r="U2673" s="112"/>
      <c r="V2673" s="112"/>
      <c r="W2673" s="112"/>
    </row>
    <row r="2674" spans="1:23" x14ac:dyDescent="0.25">
      <c r="A2674" t="s">
        <v>146</v>
      </c>
      <c r="B2674" t="s">
        <v>147</v>
      </c>
      <c r="C2674" t="s">
        <v>7</v>
      </c>
      <c r="D2674" t="s">
        <v>491</v>
      </c>
      <c r="E2674" t="s">
        <v>1529</v>
      </c>
      <c r="F2674" t="s">
        <v>2018</v>
      </c>
      <c r="H2674" t="s">
        <v>1955</v>
      </c>
      <c r="I2674" t="s">
        <v>1720</v>
      </c>
      <c r="J2674" t="s">
        <v>1643</v>
      </c>
      <c r="K2674" t="s">
        <v>1721</v>
      </c>
      <c r="L2674" s="112">
        <v>105</v>
      </c>
      <c r="M2674" s="112">
        <v>37</v>
      </c>
      <c r="N2674" s="112">
        <v>105</v>
      </c>
      <c r="O2674" s="112">
        <v>37</v>
      </c>
      <c r="P2674" s="112"/>
      <c r="Q2674" s="112"/>
      <c r="R2674" s="112"/>
      <c r="S2674" s="112"/>
      <c r="T2674" s="112"/>
      <c r="U2674" s="112"/>
      <c r="V2674" s="112"/>
      <c r="W2674" s="112"/>
    </row>
    <row r="2675" spans="1:23" x14ac:dyDescent="0.25">
      <c r="A2675" t="s">
        <v>146</v>
      </c>
      <c r="B2675" t="s">
        <v>147</v>
      </c>
      <c r="C2675" t="s">
        <v>7</v>
      </c>
      <c r="D2675" t="s">
        <v>491</v>
      </c>
      <c r="E2675" t="s">
        <v>1529</v>
      </c>
      <c r="F2675" t="s">
        <v>2018</v>
      </c>
      <c r="H2675" t="s">
        <v>2019</v>
      </c>
      <c r="I2675" t="s">
        <v>1647</v>
      </c>
      <c r="J2675" t="s">
        <v>1643</v>
      </c>
      <c r="K2675" t="s">
        <v>1648</v>
      </c>
      <c r="L2675" s="112">
        <v>3</v>
      </c>
      <c r="M2675" s="112">
        <v>2</v>
      </c>
      <c r="N2675" s="112">
        <v>3</v>
      </c>
      <c r="O2675" s="112">
        <v>2</v>
      </c>
      <c r="P2675" s="112"/>
      <c r="Q2675" s="112"/>
      <c r="R2675" s="112"/>
      <c r="S2675" s="112"/>
      <c r="T2675" s="112"/>
      <c r="U2675" s="112"/>
      <c r="V2675" s="112"/>
      <c r="W2675" s="112"/>
    </row>
    <row r="2676" spans="1:23" x14ac:dyDescent="0.25">
      <c r="A2676" t="s">
        <v>146</v>
      </c>
      <c r="B2676" t="s">
        <v>147</v>
      </c>
      <c r="C2676" t="s">
        <v>7</v>
      </c>
      <c r="D2676" t="s">
        <v>491</v>
      </c>
      <c r="E2676" t="s">
        <v>1529</v>
      </c>
      <c r="F2676" t="s">
        <v>2018</v>
      </c>
      <c r="H2676" t="s">
        <v>1991</v>
      </c>
      <c r="I2676" t="s">
        <v>1722</v>
      </c>
      <c r="J2676" t="s">
        <v>1696</v>
      </c>
      <c r="K2676" t="s">
        <v>1723</v>
      </c>
      <c r="L2676" s="112">
        <v>161</v>
      </c>
      <c r="M2676" s="112">
        <v>18</v>
      </c>
      <c r="N2676" s="112">
        <v>161</v>
      </c>
      <c r="O2676" s="112">
        <v>18</v>
      </c>
      <c r="P2676" s="112"/>
      <c r="Q2676" s="112"/>
      <c r="R2676" s="112"/>
      <c r="S2676" s="112"/>
      <c r="T2676" s="112"/>
      <c r="U2676" s="112"/>
      <c r="V2676" s="112"/>
      <c r="W2676" s="112"/>
    </row>
    <row r="2677" spans="1:23" x14ac:dyDescent="0.25">
      <c r="A2677" t="s">
        <v>146</v>
      </c>
      <c r="B2677" t="s">
        <v>147</v>
      </c>
      <c r="C2677" t="s">
        <v>7</v>
      </c>
      <c r="D2677" t="s">
        <v>491</v>
      </c>
      <c r="E2677" t="s">
        <v>1529</v>
      </c>
      <c r="F2677" t="s">
        <v>2018</v>
      </c>
      <c r="H2677" t="s">
        <v>1956</v>
      </c>
      <c r="I2677" t="s">
        <v>1706</v>
      </c>
      <c r="J2677" t="s">
        <v>1653</v>
      </c>
      <c r="K2677" t="s">
        <v>1707</v>
      </c>
      <c r="L2677" s="112">
        <v>54</v>
      </c>
      <c r="M2677" s="112">
        <v>19</v>
      </c>
      <c r="N2677" s="112">
        <v>54</v>
      </c>
      <c r="O2677" s="112">
        <v>19</v>
      </c>
      <c r="P2677" s="112"/>
      <c r="Q2677" s="112"/>
      <c r="R2677" s="112"/>
      <c r="S2677" s="112"/>
      <c r="T2677" s="112"/>
      <c r="U2677" s="112"/>
      <c r="V2677" s="112"/>
      <c r="W2677" s="112"/>
    </row>
    <row r="2678" spans="1:23" x14ac:dyDescent="0.25">
      <c r="A2678" t="s">
        <v>146</v>
      </c>
      <c r="B2678" t="s">
        <v>147</v>
      </c>
      <c r="C2678" t="s">
        <v>7</v>
      </c>
      <c r="D2678" t="s">
        <v>491</v>
      </c>
      <c r="E2678" t="s">
        <v>1529</v>
      </c>
      <c r="F2678" t="s">
        <v>2018</v>
      </c>
      <c r="H2678" t="s">
        <v>2020</v>
      </c>
      <c r="I2678" t="s">
        <v>1708</v>
      </c>
      <c r="J2678" t="s">
        <v>1653</v>
      </c>
      <c r="K2678" t="s">
        <v>1709</v>
      </c>
      <c r="L2678" s="112">
        <v>3</v>
      </c>
      <c r="M2678" s="112"/>
      <c r="N2678" s="112">
        <v>3</v>
      </c>
      <c r="O2678" s="112"/>
      <c r="P2678" s="112"/>
      <c r="Q2678" s="112"/>
      <c r="R2678" s="112"/>
      <c r="S2678" s="112"/>
      <c r="T2678" s="112"/>
      <c r="U2678" s="112"/>
      <c r="V2678" s="112"/>
      <c r="W2678" s="112"/>
    </row>
    <row r="2679" spans="1:23" x14ac:dyDescent="0.25">
      <c r="A2679" t="s">
        <v>148</v>
      </c>
      <c r="B2679" t="s">
        <v>147</v>
      </c>
      <c r="C2679" t="s">
        <v>8</v>
      </c>
      <c r="D2679" t="s">
        <v>491</v>
      </c>
      <c r="E2679" t="s">
        <v>1529</v>
      </c>
      <c r="F2679" t="s">
        <v>2018</v>
      </c>
      <c r="H2679" t="s">
        <v>1906</v>
      </c>
      <c r="I2679" t="s">
        <v>1665</v>
      </c>
      <c r="J2679" t="s">
        <v>1653</v>
      </c>
      <c r="K2679" t="s">
        <v>1666</v>
      </c>
      <c r="L2679" s="112">
        <v>1</v>
      </c>
      <c r="M2679" s="112"/>
      <c r="N2679" s="112">
        <v>1</v>
      </c>
      <c r="O2679" s="112"/>
      <c r="P2679" s="112"/>
      <c r="Q2679" s="112"/>
      <c r="R2679" s="112"/>
      <c r="S2679" s="112"/>
      <c r="T2679" s="112"/>
      <c r="U2679" s="112"/>
      <c r="V2679" s="112"/>
      <c r="W2679" s="112"/>
    </row>
    <row r="2680" spans="1:23" x14ac:dyDescent="0.25">
      <c r="A2680" t="s">
        <v>148</v>
      </c>
      <c r="B2680" t="s">
        <v>147</v>
      </c>
      <c r="C2680" t="s">
        <v>8</v>
      </c>
      <c r="D2680" t="s">
        <v>491</v>
      </c>
      <c r="E2680" t="s">
        <v>1529</v>
      </c>
      <c r="F2680" t="s">
        <v>2018</v>
      </c>
      <c r="H2680" t="s">
        <v>1907</v>
      </c>
      <c r="I2680" t="s">
        <v>1758</v>
      </c>
      <c r="J2680" t="s">
        <v>1675</v>
      </c>
      <c r="K2680" t="s">
        <v>1759</v>
      </c>
      <c r="L2680" s="112">
        <v>1</v>
      </c>
      <c r="M2680" s="112"/>
      <c r="N2680" s="112">
        <v>1</v>
      </c>
      <c r="O2680" s="112"/>
      <c r="P2680" s="112"/>
      <c r="Q2680" s="112"/>
      <c r="R2680" s="112"/>
      <c r="S2680" s="112"/>
      <c r="T2680" s="112"/>
      <c r="U2680" s="112"/>
      <c r="V2680" s="112"/>
      <c r="W2680" s="112"/>
    </row>
    <row r="2681" spans="1:23" x14ac:dyDescent="0.25">
      <c r="A2681" t="s">
        <v>154</v>
      </c>
      <c r="B2681" t="s">
        <v>155</v>
      </c>
      <c r="C2681" t="s">
        <v>7</v>
      </c>
      <c r="D2681" t="s">
        <v>495</v>
      </c>
      <c r="E2681" t="s">
        <v>1532</v>
      </c>
      <c r="F2681" t="s">
        <v>2018</v>
      </c>
      <c r="H2681" t="s">
        <v>1906</v>
      </c>
      <c r="I2681" t="s">
        <v>1649</v>
      </c>
      <c r="J2681" t="s">
        <v>1650</v>
      </c>
      <c r="K2681" t="s">
        <v>1651</v>
      </c>
      <c r="L2681" s="112">
        <v>1</v>
      </c>
      <c r="M2681" s="112">
        <v>1</v>
      </c>
      <c r="N2681" s="112">
        <v>1</v>
      </c>
      <c r="O2681" s="112">
        <v>1</v>
      </c>
      <c r="P2681" s="112"/>
      <c r="Q2681" s="112"/>
      <c r="R2681" s="112"/>
      <c r="S2681" s="112"/>
      <c r="T2681" s="112"/>
      <c r="U2681" s="112"/>
      <c r="V2681" s="112"/>
      <c r="W2681" s="112"/>
    </row>
    <row r="2682" spans="1:23" x14ac:dyDescent="0.25">
      <c r="A2682" t="s">
        <v>154</v>
      </c>
      <c r="B2682" t="s">
        <v>155</v>
      </c>
      <c r="C2682" t="s">
        <v>7</v>
      </c>
      <c r="D2682" t="s">
        <v>495</v>
      </c>
      <c r="E2682" t="s">
        <v>1532</v>
      </c>
      <c r="F2682" t="s">
        <v>2018</v>
      </c>
      <c r="H2682" t="s">
        <v>1907</v>
      </c>
      <c r="I2682" t="s">
        <v>1728</v>
      </c>
      <c r="J2682" t="s">
        <v>1643</v>
      </c>
      <c r="K2682" t="s">
        <v>1729</v>
      </c>
      <c r="L2682" s="112"/>
      <c r="M2682" s="112"/>
      <c r="N2682" s="112"/>
      <c r="O2682" s="112"/>
      <c r="P2682" s="112"/>
      <c r="Q2682" s="112"/>
      <c r="R2682" s="112"/>
      <c r="S2682" s="112"/>
      <c r="T2682" s="112"/>
      <c r="U2682" s="112"/>
      <c r="V2682" s="112"/>
      <c r="W2682" s="112"/>
    </row>
    <row r="2683" spans="1:23" x14ac:dyDescent="0.25">
      <c r="A2683" t="s">
        <v>154</v>
      </c>
      <c r="B2683" t="s">
        <v>155</v>
      </c>
      <c r="C2683" t="s">
        <v>7</v>
      </c>
      <c r="D2683" t="s">
        <v>495</v>
      </c>
      <c r="E2683" t="s">
        <v>1532</v>
      </c>
      <c r="F2683" t="s">
        <v>2018</v>
      </c>
      <c r="H2683" t="s">
        <v>1908</v>
      </c>
      <c r="I2683" t="s">
        <v>1655</v>
      </c>
      <c r="J2683" t="s">
        <v>1643</v>
      </c>
      <c r="K2683" t="s">
        <v>1656</v>
      </c>
      <c r="L2683" s="112">
        <v>1</v>
      </c>
      <c r="M2683" s="112"/>
      <c r="N2683" s="112">
        <v>1</v>
      </c>
      <c r="O2683" s="112"/>
      <c r="P2683" s="112"/>
      <c r="Q2683" s="112"/>
      <c r="R2683" s="112"/>
      <c r="S2683" s="112"/>
      <c r="T2683" s="112"/>
      <c r="U2683" s="112"/>
      <c r="V2683" s="112"/>
      <c r="W2683" s="112"/>
    </row>
    <row r="2684" spans="1:23" x14ac:dyDescent="0.25">
      <c r="A2684" t="s">
        <v>154</v>
      </c>
      <c r="B2684" t="s">
        <v>155</v>
      </c>
      <c r="C2684" t="s">
        <v>7</v>
      </c>
      <c r="D2684" t="s">
        <v>495</v>
      </c>
      <c r="E2684" t="s">
        <v>1532</v>
      </c>
      <c r="F2684" t="s">
        <v>2018</v>
      </c>
      <c r="H2684" t="s">
        <v>1909</v>
      </c>
      <c r="I2684" t="s">
        <v>1679</v>
      </c>
      <c r="J2684" t="s">
        <v>1675</v>
      </c>
      <c r="K2684" t="s">
        <v>1680</v>
      </c>
      <c r="L2684" s="112">
        <v>1</v>
      </c>
      <c r="M2684" s="112"/>
      <c r="N2684" s="112">
        <v>1</v>
      </c>
      <c r="O2684" s="112"/>
      <c r="P2684" s="112"/>
      <c r="Q2684" s="112"/>
      <c r="R2684" s="112"/>
      <c r="S2684" s="112"/>
      <c r="T2684" s="112"/>
      <c r="U2684" s="112"/>
      <c r="V2684" s="112"/>
      <c r="W2684" s="112"/>
    </row>
    <row r="2685" spans="1:23" x14ac:dyDescent="0.25">
      <c r="A2685" t="s">
        <v>154</v>
      </c>
      <c r="B2685" t="s">
        <v>155</v>
      </c>
      <c r="C2685" t="s">
        <v>7</v>
      </c>
      <c r="D2685" t="s">
        <v>495</v>
      </c>
      <c r="E2685" t="s">
        <v>1532</v>
      </c>
      <c r="F2685" t="s">
        <v>2018</v>
      </c>
      <c r="H2685" t="s">
        <v>1910</v>
      </c>
      <c r="I2685" t="s">
        <v>1710</v>
      </c>
      <c r="J2685" t="s">
        <v>1653</v>
      </c>
      <c r="K2685" t="s">
        <v>1711</v>
      </c>
      <c r="L2685" s="112">
        <v>11</v>
      </c>
      <c r="M2685" s="112">
        <v>3</v>
      </c>
      <c r="N2685" s="112">
        <v>11</v>
      </c>
      <c r="O2685" s="112">
        <v>3</v>
      </c>
      <c r="P2685" s="112"/>
      <c r="Q2685" s="112"/>
      <c r="R2685" s="112"/>
      <c r="S2685" s="112"/>
      <c r="T2685" s="112"/>
      <c r="U2685" s="112"/>
      <c r="V2685" s="112"/>
      <c r="W2685" s="112"/>
    </row>
    <row r="2686" spans="1:23" x14ac:dyDescent="0.25">
      <c r="A2686" t="s">
        <v>154</v>
      </c>
      <c r="B2686" t="s">
        <v>155</v>
      </c>
      <c r="C2686" t="s">
        <v>7</v>
      </c>
      <c r="D2686" t="s">
        <v>495</v>
      </c>
      <c r="E2686" t="s">
        <v>1532</v>
      </c>
      <c r="F2686" t="s">
        <v>2018</v>
      </c>
      <c r="H2686" t="s">
        <v>1911</v>
      </c>
      <c r="I2686" t="s">
        <v>1642</v>
      </c>
      <c r="J2686" t="s">
        <v>1643</v>
      </c>
      <c r="K2686" t="s">
        <v>1644</v>
      </c>
      <c r="L2686" s="112">
        <v>1</v>
      </c>
      <c r="M2686" s="112">
        <v>1</v>
      </c>
      <c r="N2686" s="112">
        <v>1</v>
      </c>
      <c r="O2686" s="112">
        <v>1</v>
      </c>
      <c r="P2686" s="112"/>
      <c r="Q2686" s="112"/>
      <c r="R2686" s="112"/>
      <c r="S2686" s="112"/>
      <c r="T2686" s="112"/>
      <c r="U2686" s="112"/>
      <c r="V2686" s="112"/>
      <c r="W2686" s="112"/>
    </row>
    <row r="2687" spans="1:23" x14ac:dyDescent="0.25">
      <c r="A2687" t="s">
        <v>154</v>
      </c>
      <c r="B2687" t="s">
        <v>155</v>
      </c>
      <c r="C2687" t="s">
        <v>7</v>
      </c>
      <c r="D2687" t="s">
        <v>495</v>
      </c>
      <c r="E2687" t="s">
        <v>1532</v>
      </c>
      <c r="F2687" t="s">
        <v>2018</v>
      </c>
      <c r="H2687" t="s">
        <v>1912</v>
      </c>
      <c r="I2687" t="s">
        <v>1758</v>
      </c>
      <c r="J2687" t="s">
        <v>1675</v>
      </c>
      <c r="K2687" t="s">
        <v>1759</v>
      </c>
      <c r="L2687" s="112">
        <v>1</v>
      </c>
      <c r="M2687" s="112"/>
      <c r="N2687" s="112">
        <v>1</v>
      </c>
      <c r="O2687" s="112"/>
      <c r="P2687" s="112"/>
      <c r="Q2687" s="112"/>
      <c r="R2687" s="112"/>
      <c r="S2687" s="112"/>
      <c r="T2687" s="112"/>
      <c r="U2687" s="112"/>
      <c r="V2687" s="112"/>
      <c r="W2687" s="112"/>
    </row>
    <row r="2688" spans="1:23" x14ac:dyDescent="0.25">
      <c r="A2688" t="s">
        <v>154</v>
      </c>
      <c r="B2688" t="s">
        <v>155</v>
      </c>
      <c r="C2688" t="s">
        <v>7</v>
      </c>
      <c r="D2688" t="s">
        <v>495</v>
      </c>
      <c r="E2688" t="s">
        <v>1532</v>
      </c>
      <c r="F2688" t="s">
        <v>2018</v>
      </c>
      <c r="H2688" t="s">
        <v>1913</v>
      </c>
      <c r="I2688" t="s">
        <v>1698</v>
      </c>
      <c r="J2688" t="s">
        <v>1653</v>
      </c>
      <c r="K2688" t="s">
        <v>1699</v>
      </c>
      <c r="L2688" s="112">
        <v>5</v>
      </c>
      <c r="M2688" s="112">
        <v>5</v>
      </c>
      <c r="N2688" s="112">
        <v>5</v>
      </c>
      <c r="O2688" s="112">
        <v>5</v>
      </c>
      <c r="P2688" s="112"/>
      <c r="Q2688" s="112"/>
      <c r="R2688" s="112"/>
      <c r="S2688" s="112"/>
      <c r="T2688" s="112"/>
      <c r="U2688" s="112"/>
      <c r="V2688" s="112"/>
      <c r="W2688" s="112"/>
    </row>
    <row r="2689" spans="1:23" x14ac:dyDescent="0.25">
      <c r="A2689" t="s">
        <v>154</v>
      </c>
      <c r="B2689" t="s">
        <v>155</v>
      </c>
      <c r="C2689" t="s">
        <v>7</v>
      </c>
      <c r="D2689" t="s">
        <v>495</v>
      </c>
      <c r="E2689" t="s">
        <v>1532</v>
      </c>
      <c r="F2689" t="s">
        <v>2018</v>
      </c>
      <c r="H2689" t="s">
        <v>1914</v>
      </c>
      <c r="I2689" t="s">
        <v>1702</v>
      </c>
      <c r="J2689" t="s">
        <v>1653</v>
      </c>
      <c r="K2689" t="s">
        <v>1703</v>
      </c>
      <c r="L2689" s="112">
        <v>1</v>
      </c>
      <c r="M2689" s="112">
        <v>1</v>
      </c>
      <c r="N2689" s="112">
        <v>1</v>
      </c>
      <c r="O2689" s="112">
        <v>1</v>
      </c>
      <c r="P2689" s="112"/>
      <c r="Q2689" s="112"/>
      <c r="R2689" s="112"/>
      <c r="S2689" s="112"/>
      <c r="T2689" s="112"/>
      <c r="U2689" s="112"/>
      <c r="V2689" s="112"/>
      <c r="W2689" s="112"/>
    </row>
    <row r="2690" spans="1:23" x14ac:dyDescent="0.25">
      <c r="A2690" t="s">
        <v>154</v>
      </c>
      <c r="B2690" t="s">
        <v>155</v>
      </c>
      <c r="C2690" t="s">
        <v>7</v>
      </c>
      <c r="D2690" t="s">
        <v>495</v>
      </c>
      <c r="E2690" t="s">
        <v>1532</v>
      </c>
      <c r="F2690" t="s">
        <v>2018</v>
      </c>
      <c r="H2690" t="s">
        <v>1915</v>
      </c>
      <c r="I2690" t="s">
        <v>1704</v>
      </c>
      <c r="J2690" t="s">
        <v>1653</v>
      </c>
      <c r="K2690" t="s">
        <v>1705</v>
      </c>
      <c r="L2690" s="112">
        <v>1</v>
      </c>
      <c r="M2690" s="112">
        <v>1</v>
      </c>
      <c r="N2690" s="112">
        <v>1</v>
      </c>
      <c r="O2690" s="112">
        <v>1</v>
      </c>
      <c r="P2690" s="112"/>
      <c r="Q2690" s="112"/>
      <c r="R2690" s="112"/>
      <c r="S2690" s="112"/>
      <c r="T2690" s="112"/>
      <c r="U2690" s="112"/>
      <c r="V2690" s="112"/>
      <c r="W2690" s="112"/>
    </row>
    <row r="2691" spans="1:23" x14ac:dyDescent="0.25">
      <c r="A2691" t="s">
        <v>154</v>
      </c>
      <c r="B2691" t="s">
        <v>155</v>
      </c>
      <c r="C2691" t="s">
        <v>7</v>
      </c>
      <c r="D2691" t="s">
        <v>495</v>
      </c>
      <c r="E2691" t="s">
        <v>1532</v>
      </c>
      <c r="F2691" t="s">
        <v>2018</v>
      </c>
      <c r="H2691" t="s">
        <v>1916</v>
      </c>
      <c r="I2691" t="s">
        <v>1814</v>
      </c>
      <c r="J2691" t="s">
        <v>1696</v>
      </c>
      <c r="K2691" t="s">
        <v>1815</v>
      </c>
      <c r="L2691" s="112">
        <v>5</v>
      </c>
      <c r="M2691" s="112"/>
      <c r="N2691" s="112">
        <v>5</v>
      </c>
      <c r="O2691" s="112"/>
      <c r="P2691" s="112"/>
      <c r="Q2691" s="112"/>
      <c r="R2691" s="112"/>
      <c r="S2691" s="112"/>
      <c r="T2691" s="112"/>
      <c r="U2691" s="112"/>
      <c r="V2691" s="112"/>
      <c r="W2691" s="112"/>
    </row>
    <row r="2692" spans="1:23" x14ac:dyDescent="0.25">
      <c r="A2692" t="s">
        <v>154</v>
      </c>
      <c r="B2692" t="s">
        <v>155</v>
      </c>
      <c r="C2692" t="s">
        <v>7</v>
      </c>
      <c r="D2692" t="s">
        <v>495</v>
      </c>
      <c r="E2692" t="s">
        <v>1532</v>
      </c>
      <c r="F2692" t="s">
        <v>2018</v>
      </c>
      <c r="H2692" t="s">
        <v>1917</v>
      </c>
      <c r="I2692" t="s">
        <v>1720</v>
      </c>
      <c r="J2692" t="s">
        <v>1643</v>
      </c>
      <c r="K2692" t="s">
        <v>1721</v>
      </c>
      <c r="L2692" s="112">
        <v>4</v>
      </c>
      <c r="M2692" s="112"/>
      <c r="N2692" s="112">
        <v>4</v>
      </c>
      <c r="O2692" s="112"/>
      <c r="P2692" s="112"/>
      <c r="Q2692" s="112"/>
      <c r="R2692" s="112"/>
      <c r="S2692" s="112"/>
      <c r="T2692" s="112"/>
      <c r="U2692" s="112"/>
      <c r="V2692" s="112"/>
      <c r="W2692" s="112"/>
    </row>
    <row r="2693" spans="1:23" x14ac:dyDescent="0.25">
      <c r="A2693" t="s">
        <v>154</v>
      </c>
      <c r="B2693" t="s">
        <v>155</v>
      </c>
      <c r="C2693" t="s">
        <v>7</v>
      </c>
      <c r="D2693" t="s">
        <v>495</v>
      </c>
      <c r="E2693" t="s">
        <v>1532</v>
      </c>
      <c r="F2693" t="s">
        <v>2018</v>
      </c>
      <c r="H2693" t="s">
        <v>1918</v>
      </c>
      <c r="I2693" t="s">
        <v>1647</v>
      </c>
      <c r="J2693" t="s">
        <v>1643</v>
      </c>
      <c r="K2693" t="s">
        <v>1648</v>
      </c>
      <c r="L2693" s="112">
        <v>2</v>
      </c>
      <c r="M2693" s="112">
        <v>2</v>
      </c>
      <c r="N2693" s="112">
        <v>2</v>
      </c>
      <c r="O2693" s="112">
        <v>2</v>
      </c>
      <c r="P2693" s="112"/>
      <c r="Q2693" s="112"/>
      <c r="R2693" s="112"/>
      <c r="S2693" s="112"/>
      <c r="T2693" s="112"/>
      <c r="U2693" s="112"/>
      <c r="V2693" s="112"/>
      <c r="W2693" s="112"/>
    </row>
    <row r="2694" spans="1:23" x14ac:dyDescent="0.25">
      <c r="A2694" t="s">
        <v>157</v>
      </c>
      <c r="B2694" t="s">
        <v>158</v>
      </c>
      <c r="C2694" t="s">
        <v>7</v>
      </c>
      <c r="D2694" t="s">
        <v>496</v>
      </c>
      <c r="E2694" t="s">
        <v>1533</v>
      </c>
      <c r="F2694" t="s">
        <v>2018</v>
      </c>
      <c r="H2694" t="s">
        <v>1906</v>
      </c>
      <c r="I2694" t="s">
        <v>1679</v>
      </c>
      <c r="J2694" t="s">
        <v>1675</v>
      </c>
      <c r="K2694" t="s">
        <v>1680</v>
      </c>
      <c r="L2694" s="112">
        <v>3</v>
      </c>
      <c r="M2694" s="112">
        <v>1</v>
      </c>
      <c r="N2694" s="112">
        <v>3</v>
      </c>
      <c r="O2694" s="112">
        <v>1</v>
      </c>
      <c r="P2694" s="112"/>
      <c r="Q2694" s="112"/>
      <c r="R2694" s="112"/>
      <c r="S2694" s="112"/>
      <c r="T2694" s="112"/>
      <c r="U2694" s="112"/>
      <c r="V2694" s="112"/>
      <c r="W2694" s="112"/>
    </row>
    <row r="2695" spans="1:23" x14ac:dyDescent="0.25">
      <c r="A2695" t="s">
        <v>157</v>
      </c>
      <c r="B2695" t="s">
        <v>158</v>
      </c>
      <c r="C2695" t="s">
        <v>7</v>
      </c>
      <c r="D2695" t="s">
        <v>496</v>
      </c>
      <c r="E2695" t="s">
        <v>1533</v>
      </c>
      <c r="F2695" t="s">
        <v>2018</v>
      </c>
      <c r="H2695" t="s">
        <v>1907</v>
      </c>
      <c r="I2695" t="s">
        <v>1796</v>
      </c>
      <c r="J2695" t="s">
        <v>1675</v>
      </c>
      <c r="K2695" t="s">
        <v>1797</v>
      </c>
      <c r="L2695" s="112">
        <v>1</v>
      </c>
      <c r="M2695" s="112"/>
      <c r="N2695" s="112">
        <v>1</v>
      </c>
      <c r="O2695" s="112"/>
      <c r="P2695" s="112"/>
      <c r="Q2695" s="112"/>
      <c r="R2695" s="112"/>
      <c r="S2695" s="112"/>
      <c r="T2695" s="112"/>
      <c r="U2695" s="112"/>
      <c r="V2695" s="112"/>
      <c r="W2695" s="112"/>
    </row>
    <row r="2696" spans="1:23" x14ac:dyDescent="0.25">
      <c r="A2696" t="s">
        <v>157</v>
      </c>
      <c r="B2696" t="s">
        <v>158</v>
      </c>
      <c r="C2696" t="s">
        <v>7</v>
      </c>
      <c r="D2696" t="s">
        <v>496</v>
      </c>
      <c r="E2696" t="s">
        <v>1533</v>
      </c>
      <c r="F2696" t="s">
        <v>2018</v>
      </c>
      <c r="H2696" t="s">
        <v>1908</v>
      </c>
      <c r="I2696" t="s">
        <v>1706</v>
      </c>
      <c r="J2696" t="s">
        <v>1653</v>
      </c>
      <c r="K2696" t="s">
        <v>1707</v>
      </c>
      <c r="L2696" s="112">
        <v>1</v>
      </c>
      <c r="M2696" s="112">
        <v>1</v>
      </c>
      <c r="N2696" s="112">
        <v>1</v>
      </c>
      <c r="O2696" s="112">
        <v>1</v>
      </c>
      <c r="P2696" s="112"/>
      <c r="Q2696" s="112"/>
      <c r="R2696" s="112"/>
      <c r="S2696" s="112"/>
      <c r="T2696" s="112"/>
      <c r="U2696" s="112"/>
      <c r="V2696" s="112"/>
      <c r="W2696" s="112"/>
    </row>
    <row r="2697" spans="1:23" x14ac:dyDescent="0.25">
      <c r="A2697" t="s">
        <v>157</v>
      </c>
      <c r="B2697" t="s">
        <v>158</v>
      </c>
      <c r="C2697" t="s">
        <v>7</v>
      </c>
      <c r="D2697" t="s">
        <v>496</v>
      </c>
      <c r="E2697" t="s">
        <v>1533</v>
      </c>
      <c r="F2697" t="s">
        <v>2018</v>
      </c>
      <c r="H2697" t="s">
        <v>1909</v>
      </c>
      <c r="I2697" t="s">
        <v>1722</v>
      </c>
      <c r="J2697" t="s">
        <v>1696</v>
      </c>
      <c r="K2697" t="s">
        <v>1723</v>
      </c>
      <c r="L2697" s="112">
        <v>1</v>
      </c>
      <c r="M2697" s="112"/>
      <c r="N2697" s="112">
        <v>1</v>
      </c>
      <c r="O2697" s="112"/>
      <c r="P2697" s="112"/>
      <c r="Q2697" s="112"/>
      <c r="R2697" s="112"/>
      <c r="S2697" s="112"/>
      <c r="T2697" s="112"/>
      <c r="U2697" s="112"/>
      <c r="V2697" s="112"/>
      <c r="W2697" s="112"/>
    </row>
    <row r="2698" spans="1:23" x14ac:dyDescent="0.25">
      <c r="A2698" t="s">
        <v>160</v>
      </c>
      <c r="B2698" t="s">
        <v>161</v>
      </c>
      <c r="C2698" t="s">
        <v>7</v>
      </c>
      <c r="D2698" t="s">
        <v>497</v>
      </c>
      <c r="E2698" t="s">
        <v>1534</v>
      </c>
      <c r="F2698" t="s">
        <v>2018</v>
      </c>
      <c r="H2698" t="s">
        <v>1906</v>
      </c>
      <c r="I2698" t="s">
        <v>1665</v>
      </c>
      <c r="J2698" t="s">
        <v>1653</v>
      </c>
      <c r="K2698" t="s">
        <v>1666</v>
      </c>
      <c r="L2698" s="112">
        <v>1</v>
      </c>
      <c r="M2698" s="112">
        <v>1</v>
      </c>
      <c r="N2698" s="112">
        <v>1</v>
      </c>
      <c r="O2698" s="112">
        <v>1</v>
      </c>
      <c r="P2698" s="112"/>
      <c r="Q2698" s="112"/>
      <c r="R2698" s="112"/>
      <c r="S2698" s="112"/>
      <c r="T2698" s="112"/>
      <c r="U2698" s="112"/>
      <c r="V2698" s="112"/>
      <c r="W2698" s="112"/>
    </row>
    <row r="2699" spans="1:23" x14ac:dyDescent="0.25">
      <c r="A2699" t="s">
        <v>160</v>
      </c>
      <c r="B2699" t="s">
        <v>161</v>
      </c>
      <c r="C2699" t="s">
        <v>7</v>
      </c>
      <c r="D2699" t="s">
        <v>497</v>
      </c>
      <c r="E2699" t="s">
        <v>1534</v>
      </c>
      <c r="F2699" t="s">
        <v>2018</v>
      </c>
      <c r="H2699" t="s">
        <v>1907</v>
      </c>
      <c r="I2699" t="s">
        <v>1706</v>
      </c>
      <c r="J2699" t="s">
        <v>1653</v>
      </c>
      <c r="K2699" t="s">
        <v>1707</v>
      </c>
      <c r="L2699" s="112">
        <v>9</v>
      </c>
      <c r="M2699" s="112">
        <v>8</v>
      </c>
      <c r="N2699" s="112">
        <v>9</v>
      </c>
      <c r="O2699" s="112">
        <v>8</v>
      </c>
      <c r="P2699" s="112"/>
      <c r="Q2699" s="112"/>
      <c r="R2699" s="112"/>
      <c r="S2699" s="112"/>
      <c r="T2699" s="112"/>
      <c r="U2699" s="112"/>
      <c r="V2699" s="112"/>
      <c r="W2699" s="112"/>
    </row>
    <row r="2700" spans="1:23" x14ac:dyDescent="0.25">
      <c r="A2700" t="s">
        <v>160</v>
      </c>
      <c r="B2700" t="s">
        <v>161</v>
      </c>
      <c r="C2700" t="s">
        <v>7</v>
      </c>
      <c r="D2700" t="s">
        <v>497</v>
      </c>
      <c r="E2700" t="s">
        <v>1534</v>
      </c>
      <c r="F2700" t="s">
        <v>2018</v>
      </c>
      <c r="H2700" t="s">
        <v>1908</v>
      </c>
      <c r="I2700" t="s">
        <v>1720</v>
      </c>
      <c r="J2700" t="s">
        <v>1643</v>
      </c>
      <c r="K2700" t="s">
        <v>1721</v>
      </c>
      <c r="L2700" s="112">
        <v>5</v>
      </c>
      <c r="M2700" s="112"/>
      <c r="N2700" s="112">
        <v>5</v>
      </c>
      <c r="O2700" s="112"/>
      <c r="P2700" s="112"/>
      <c r="Q2700" s="112"/>
      <c r="R2700" s="112"/>
      <c r="S2700" s="112"/>
      <c r="T2700" s="112"/>
      <c r="U2700" s="112"/>
      <c r="V2700" s="112"/>
      <c r="W2700" s="112"/>
    </row>
    <row r="2701" spans="1:23" x14ac:dyDescent="0.25">
      <c r="A2701" t="s">
        <v>160</v>
      </c>
      <c r="B2701" t="s">
        <v>161</v>
      </c>
      <c r="C2701" t="s">
        <v>7</v>
      </c>
      <c r="D2701" t="s">
        <v>497</v>
      </c>
      <c r="E2701" t="s">
        <v>1534</v>
      </c>
      <c r="F2701" t="s">
        <v>2018</v>
      </c>
      <c r="H2701" t="s">
        <v>1909</v>
      </c>
      <c r="I2701" t="s">
        <v>1681</v>
      </c>
      <c r="J2701" t="s">
        <v>1653</v>
      </c>
      <c r="K2701" t="s">
        <v>1682</v>
      </c>
      <c r="L2701" s="112">
        <v>4</v>
      </c>
      <c r="M2701" s="112">
        <v>3</v>
      </c>
      <c r="N2701" s="112">
        <v>4</v>
      </c>
      <c r="O2701" s="112">
        <v>3</v>
      </c>
      <c r="P2701" s="112"/>
      <c r="Q2701" s="112"/>
      <c r="R2701" s="112"/>
      <c r="S2701" s="112"/>
      <c r="T2701" s="112"/>
      <c r="U2701" s="112"/>
      <c r="V2701" s="112"/>
      <c r="W2701" s="112"/>
    </row>
    <row r="2702" spans="1:23" x14ac:dyDescent="0.25">
      <c r="A2702" t="s">
        <v>160</v>
      </c>
      <c r="B2702" t="s">
        <v>161</v>
      </c>
      <c r="C2702" t="s">
        <v>7</v>
      </c>
      <c r="D2702" t="s">
        <v>497</v>
      </c>
      <c r="E2702" t="s">
        <v>1534</v>
      </c>
      <c r="F2702" t="s">
        <v>2018</v>
      </c>
      <c r="H2702" t="s">
        <v>1910</v>
      </c>
      <c r="I2702" t="s">
        <v>1642</v>
      </c>
      <c r="J2702" t="s">
        <v>1643</v>
      </c>
      <c r="K2702" t="s">
        <v>1644</v>
      </c>
      <c r="L2702" s="112">
        <v>2</v>
      </c>
      <c r="M2702" s="112">
        <v>1</v>
      </c>
      <c r="N2702" s="112">
        <v>2</v>
      </c>
      <c r="O2702" s="112">
        <v>1</v>
      </c>
      <c r="P2702" s="112"/>
      <c r="Q2702" s="112"/>
      <c r="R2702" s="112"/>
      <c r="S2702" s="112"/>
      <c r="T2702" s="112"/>
      <c r="U2702" s="112"/>
      <c r="V2702" s="112"/>
      <c r="W2702" s="112"/>
    </row>
    <row r="2703" spans="1:23" x14ac:dyDescent="0.25">
      <c r="A2703" t="s">
        <v>463</v>
      </c>
      <c r="B2703" t="s">
        <v>464</v>
      </c>
      <c r="C2703" t="s">
        <v>7</v>
      </c>
      <c r="D2703" t="s">
        <v>501</v>
      </c>
      <c r="E2703" t="s">
        <v>1536</v>
      </c>
      <c r="F2703" t="s">
        <v>2018</v>
      </c>
      <c r="H2703" t="s">
        <v>1906</v>
      </c>
      <c r="I2703" t="s">
        <v>1677</v>
      </c>
      <c r="J2703" t="s">
        <v>1653</v>
      </c>
      <c r="K2703" t="s">
        <v>1678</v>
      </c>
      <c r="L2703" s="112">
        <v>4</v>
      </c>
      <c r="M2703" s="112">
        <v>4</v>
      </c>
      <c r="N2703" s="112">
        <v>4</v>
      </c>
      <c r="O2703" s="112">
        <v>4</v>
      </c>
      <c r="P2703" s="112"/>
      <c r="Q2703" s="112"/>
      <c r="R2703" s="112"/>
      <c r="S2703" s="112"/>
      <c r="T2703" s="112"/>
      <c r="U2703" s="112"/>
      <c r="V2703" s="112"/>
      <c r="W2703" s="112"/>
    </row>
    <row r="2704" spans="1:23" x14ac:dyDescent="0.25">
      <c r="A2704" t="s">
        <v>463</v>
      </c>
      <c r="B2704" t="s">
        <v>464</v>
      </c>
      <c r="C2704" t="s">
        <v>7</v>
      </c>
      <c r="D2704" t="s">
        <v>501</v>
      </c>
      <c r="E2704" t="s">
        <v>1536</v>
      </c>
      <c r="F2704" t="s">
        <v>2018</v>
      </c>
      <c r="H2704" t="s">
        <v>1907</v>
      </c>
      <c r="I2704" t="s">
        <v>1710</v>
      </c>
      <c r="J2704" t="s">
        <v>1653</v>
      </c>
      <c r="K2704" t="s">
        <v>1711</v>
      </c>
      <c r="L2704" s="112">
        <v>1</v>
      </c>
      <c r="M2704" s="112">
        <v>1</v>
      </c>
      <c r="N2704" s="112">
        <v>1</v>
      </c>
      <c r="O2704" s="112">
        <v>1</v>
      </c>
      <c r="P2704" s="112"/>
      <c r="Q2704" s="112"/>
      <c r="R2704" s="112"/>
      <c r="S2704" s="112"/>
      <c r="T2704" s="112"/>
      <c r="U2704" s="112"/>
      <c r="V2704" s="112"/>
      <c r="W2704" s="112"/>
    </row>
    <row r="2705" spans="1:23" x14ac:dyDescent="0.25">
      <c r="A2705" t="s">
        <v>463</v>
      </c>
      <c r="B2705" t="s">
        <v>464</v>
      </c>
      <c r="C2705" t="s">
        <v>7</v>
      </c>
      <c r="D2705" t="s">
        <v>501</v>
      </c>
      <c r="E2705" t="s">
        <v>1536</v>
      </c>
      <c r="F2705" t="s">
        <v>2018</v>
      </c>
      <c r="H2705" t="s">
        <v>1908</v>
      </c>
      <c r="I2705" t="s">
        <v>1647</v>
      </c>
      <c r="J2705" t="s">
        <v>1643</v>
      </c>
      <c r="K2705" t="s">
        <v>1648</v>
      </c>
      <c r="L2705" s="112">
        <v>4</v>
      </c>
      <c r="M2705" s="112">
        <v>4</v>
      </c>
      <c r="N2705" s="112">
        <v>4</v>
      </c>
      <c r="O2705" s="112">
        <v>4</v>
      </c>
      <c r="P2705" s="112"/>
      <c r="Q2705" s="112"/>
      <c r="R2705" s="112"/>
      <c r="S2705" s="112"/>
      <c r="T2705" s="112"/>
      <c r="U2705" s="112"/>
      <c r="V2705" s="112"/>
      <c r="W2705" s="112"/>
    </row>
    <row r="2706" spans="1:23" x14ac:dyDescent="0.25">
      <c r="A2706" t="s">
        <v>463</v>
      </c>
      <c r="B2706" t="s">
        <v>464</v>
      </c>
      <c r="C2706" t="s">
        <v>7</v>
      </c>
      <c r="D2706" t="s">
        <v>501</v>
      </c>
      <c r="E2706" t="s">
        <v>1536</v>
      </c>
      <c r="F2706" t="s">
        <v>2018</v>
      </c>
      <c r="H2706" t="s">
        <v>1909</v>
      </c>
      <c r="I2706" t="s">
        <v>1642</v>
      </c>
      <c r="J2706" t="s">
        <v>1643</v>
      </c>
      <c r="K2706" t="s">
        <v>1644</v>
      </c>
      <c r="L2706" s="112">
        <v>1</v>
      </c>
      <c r="M2706" s="112">
        <v>1</v>
      </c>
      <c r="N2706" s="112">
        <v>1</v>
      </c>
      <c r="O2706" s="112">
        <v>1</v>
      </c>
      <c r="P2706" s="112"/>
      <c r="Q2706" s="112"/>
      <c r="R2706" s="112"/>
      <c r="S2706" s="112"/>
      <c r="T2706" s="112"/>
      <c r="U2706" s="112"/>
      <c r="V2706" s="112"/>
      <c r="W2706" s="112"/>
    </row>
    <row r="2707" spans="1:23" x14ac:dyDescent="0.25">
      <c r="A2707" t="s">
        <v>463</v>
      </c>
      <c r="B2707" t="s">
        <v>464</v>
      </c>
      <c r="C2707" t="s">
        <v>7</v>
      </c>
      <c r="D2707" t="s">
        <v>501</v>
      </c>
      <c r="E2707" t="s">
        <v>1536</v>
      </c>
      <c r="F2707" t="s">
        <v>2018</v>
      </c>
      <c r="H2707" t="s">
        <v>1910</v>
      </c>
      <c r="I2707" t="s">
        <v>1722</v>
      </c>
      <c r="J2707" t="s">
        <v>1696</v>
      </c>
      <c r="K2707" t="s">
        <v>1723</v>
      </c>
      <c r="L2707" s="112">
        <v>2</v>
      </c>
      <c r="M2707" s="112"/>
      <c r="N2707" s="112">
        <v>2</v>
      </c>
      <c r="O2707" s="112"/>
      <c r="P2707" s="112"/>
      <c r="Q2707" s="112"/>
      <c r="R2707" s="112"/>
      <c r="S2707" s="112"/>
      <c r="T2707" s="112"/>
      <c r="U2707" s="112"/>
      <c r="V2707" s="112"/>
      <c r="W2707" s="112"/>
    </row>
    <row r="2708" spans="1:23" x14ac:dyDescent="0.25">
      <c r="A2708" t="s">
        <v>463</v>
      </c>
      <c r="B2708" t="s">
        <v>464</v>
      </c>
      <c r="C2708" t="s">
        <v>7</v>
      </c>
      <c r="D2708" t="s">
        <v>501</v>
      </c>
      <c r="E2708" t="s">
        <v>1536</v>
      </c>
      <c r="F2708" t="s">
        <v>2018</v>
      </c>
      <c r="H2708" t="s">
        <v>1911</v>
      </c>
      <c r="I2708" t="s">
        <v>1649</v>
      </c>
      <c r="J2708" t="s">
        <v>1650</v>
      </c>
      <c r="K2708" t="s">
        <v>1651</v>
      </c>
      <c r="L2708" s="112"/>
      <c r="M2708" s="112"/>
      <c r="N2708" s="112"/>
      <c r="O2708" s="112"/>
      <c r="P2708" s="112"/>
      <c r="Q2708" s="112"/>
      <c r="R2708" s="112"/>
      <c r="S2708" s="112"/>
      <c r="T2708" s="112"/>
      <c r="U2708" s="112"/>
      <c r="V2708" s="112"/>
      <c r="W2708" s="112"/>
    </row>
    <row r="2709" spans="1:23" x14ac:dyDescent="0.25">
      <c r="A2709" t="s">
        <v>502</v>
      </c>
      <c r="B2709" t="s">
        <v>464</v>
      </c>
      <c r="C2709" t="s">
        <v>8</v>
      </c>
      <c r="D2709" t="s">
        <v>501</v>
      </c>
      <c r="E2709" t="s">
        <v>1536</v>
      </c>
      <c r="F2709" t="s">
        <v>2018</v>
      </c>
      <c r="H2709" t="s">
        <v>1906</v>
      </c>
      <c r="I2709" t="s">
        <v>1710</v>
      </c>
      <c r="J2709" t="s">
        <v>1653</v>
      </c>
      <c r="K2709" t="s">
        <v>1711</v>
      </c>
      <c r="L2709" s="112">
        <v>1</v>
      </c>
      <c r="M2709" s="112"/>
      <c r="N2709" s="112">
        <v>1</v>
      </c>
      <c r="O2709" s="112"/>
      <c r="P2709" s="112"/>
      <c r="Q2709" s="112"/>
      <c r="R2709" s="112"/>
      <c r="S2709" s="112"/>
      <c r="T2709" s="112"/>
      <c r="U2709" s="112"/>
      <c r="V2709" s="112"/>
      <c r="W2709" s="112"/>
    </row>
    <row r="2710" spans="1:23" x14ac:dyDescent="0.25">
      <c r="A2710" t="s">
        <v>502</v>
      </c>
      <c r="B2710" t="s">
        <v>464</v>
      </c>
      <c r="C2710" t="s">
        <v>8</v>
      </c>
      <c r="D2710" t="s">
        <v>501</v>
      </c>
      <c r="E2710" t="s">
        <v>1536</v>
      </c>
      <c r="F2710" t="s">
        <v>2018</v>
      </c>
      <c r="H2710" t="s">
        <v>1907</v>
      </c>
      <c r="I2710" t="s">
        <v>1677</v>
      </c>
      <c r="J2710" t="s">
        <v>1653</v>
      </c>
      <c r="K2710" t="s">
        <v>1678</v>
      </c>
      <c r="L2710" s="112">
        <v>4</v>
      </c>
      <c r="M2710" s="112">
        <v>4</v>
      </c>
      <c r="N2710" s="112">
        <v>4</v>
      </c>
      <c r="O2710" s="112">
        <v>4</v>
      </c>
      <c r="P2710" s="112"/>
      <c r="Q2710" s="112"/>
      <c r="R2710" s="112"/>
      <c r="S2710" s="112"/>
      <c r="T2710" s="112"/>
      <c r="U2710" s="112"/>
      <c r="V2710" s="112"/>
      <c r="W2710" s="112"/>
    </row>
    <row r="2711" spans="1:23" x14ac:dyDescent="0.25">
      <c r="A2711" t="s">
        <v>502</v>
      </c>
      <c r="B2711" t="s">
        <v>464</v>
      </c>
      <c r="C2711" t="s">
        <v>8</v>
      </c>
      <c r="D2711" t="s">
        <v>501</v>
      </c>
      <c r="E2711" t="s">
        <v>1536</v>
      </c>
      <c r="F2711" t="s">
        <v>2018</v>
      </c>
      <c r="H2711" t="s">
        <v>1908</v>
      </c>
      <c r="I2711" t="s">
        <v>1732</v>
      </c>
      <c r="J2711" t="s">
        <v>1643</v>
      </c>
      <c r="K2711" t="s">
        <v>1733</v>
      </c>
      <c r="L2711" s="112"/>
      <c r="M2711" s="112"/>
      <c r="N2711" s="112"/>
      <c r="O2711" s="112"/>
      <c r="P2711" s="112"/>
      <c r="Q2711" s="112"/>
      <c r="R2711" s="112"/>
      <c r="S2711" s="112"/>
      <c r="T2711" s="112"/>
      <c r="U2711" s="112"/>
      <c r="V2711" s="112"/>
      <c r="W2711" s="112"/>
    </row>
    <row r="2712" spans="1:23" x14ac:dyDescent="0.25">
      <c r="A2712" t="s">
        <v>168</v>
      </c>
      <c r="B2712" t="s">
        <v>169</v>
      </c>
      <c r="C2712" t="s">
        <v>7</v>
      </c>
      <c r="D2712" t="s">
        <v>504</v>
      </c>
      <c r="E2712" t="s">
        <v>1538</v>
      </c>
      <c r="F2712" t="s">
        <v>2018</v>
      </c>
      <c r="H2712" t="s">
        <v>1906</v>
      </c>
      <c r="I2712" t="s">
        <v>1720</v>
      </c>
      <c r="J2712" t="s">
        <v>1643</v>
      </c>
      <c r="K2712" t="s">
        <v>1721</v>
      </c>
      <c r="L2712" s="112">
        <v>1</v>
      </c>
      <c r="M2712" s="112">
        <v>1</v>
      </c>
      <c r="N2712" s="112">
        <v>1</v>
      </c>
      <c r="O2712" s="112">
        <v>1</v>
      </c>
      <c r="P2712" s="112"/>
      <c r="Q2712" s="112"/>
      <c r="R2712" s="112"/>
      <c r="S2712" s="112"/>
      <c r="T2712" s="112"/>
      <c r="U2712" s="112"/>
      <c r="V2712" s="112"/>
      <c r="W2712" s="112"/>
    </row>
    <row r="2713" spans="1:23" x14ac:dyDescent="0.25">
      <c r="A2713" t="s">
        <v>168</v>
      </c>
      <c r="B2713" t="s">
        <v>169</v>
      </c>
      <c r="C2713" t="s">
        <v>7</v>
      </c>
      <c r="D2713" t="s">
        <v>504</v>
      </c>
      <c r="E2713" t="s">
        <v>1538</v>
      </c>
      <c r="F2713" t="s">
        <v>2018</v>
      </c>
      <c r="H2713" t="s">
        <v>1907</v>
      </c>
      <c r="I2713" t="s">
        <v>1649</v>
      </c>
      <c r="J2713" t="s">
        <v>1650</v>
      </c>
      <c r="K2713" t="s">
        <v>1651</v>
      </c>
      <c r="L2713" s="112">
        <v>1</v>
      </c>
      <c r="M2713" s="112">
        <v>1</v>
      </c>
      <c r="N2713" s="112">
        <v>1</v>
      </c>
      <c r="O2713" s="112">
        <v>1</v>
      </c>
      <c r="P2713" s="112"/>
      <c r="Q2713" s="112"/>
      <c r="R2713" s="112"/>
      <c r="S2713" s="112"/>
      <c r="T2713" s="112"/>
      <c r="U2713" s="112"/>
      <c r="V2713" s="112"/>
      <c r="W2713" s="112"/>
    </row>
    <row r="2714" spans="1:23" x14ac:dyDescent="0.25">
      <c r="A2714" t="s">
        <v>168</v>
      </c>
      <c r="B2714" t="s">
        <v>169</v>
      </c>
      <c r="C2714" t="s">
        <v>7</v>
      </c>
      <c r="D2714" t="s">
        <v>504</v>
      </c>
      <c r="E2714" t="s">
        <v>1538</v>
      </c>
      <c r="F2714" t="s">
        <v>2018</v>
      </c>
      <c r="H2714" t="s">
        <v>1908</v>
      </c>
      <c r="I2714" t="s">
        <v>1642</v>
      </c>
      <c r="J2714" t="s">
        <v>1643</v>
      </c>
      <c r="K2714" t="s">
        <v>1644</v>
      </c>
      <c r="L2714" s="112">
        <v>1</v>
      </c>
      <c r="M2714" s="112">
        <v>1</v>
      </c>
      <c r="N2714" s="112">
        <v>1</v>
      </c>
      <c r="O2714" s="112">
        <v>1</v>
      </c>
      <c r="P2714" s="112"/>
      <c r="Q2714" s="112"/>
      <c r="R2714" s="112"/>
      <c r="S2714" s="112"/>
      <c r="T2714" s="112"/>
      <c r="U2714" s="112"/>
      <c r="V2714" s="112"/>
      <c r="W2714" s="112"/>
    </row>
    <row r="2715" spans="1:23" x14ac:dyDescent="0.25">
      <c r="A2715" t="s">
        <v>168</v>
      </c>
      <c r="B2715" t="s">
        <v>169</v>
      </c>
      <c r="C2715" t="s">
        <v>7</v>
      </c>
      <c r="D2715" t="s">
        <v>504</v>
      </c>
      <c r="E2715" t="s">
        <v>1538</v>
      </c>
      <c r="F2715" t="s">
        <v>2018</v>
      </c>
      <c r="H2715" t="s">
        <v>1909</v>
      </c>
      <c r="I2715" t="s">
        <v>1722</v>
      </c>
      <c r="J2715" t="s">
        <v>1696</v>
      </c>
      <c r="K2715" t="s">
        <v>1723</v>
      </c>
      <c r="L2715" s="112">
        <v>1</v>
      </c>
      <c r="M2715" s="112">
        <v>1</v>
      </c>
      <c r="N2715" s="112">
        <v>1</v>
      </c>
      <c r="O2715" s="112">
        <v>1</v>
      </c>
      <c r="P2715" s="112"/>
      <c r="Q2715" s="112"/>
      <c r="R2715" s="112"/>
      <c r="S2715" s="112"/>
      <c r="T2715" s="112"/>
      <c r="U2715" s="112"/>
      <c r="V2715" s="112"/>
      <c r="W2715" s="112"/>
    </row>
    <row r="2716" spans="1:23" x14ac:dyDescent="0.25">
      <c r="A2716" t="s">
        <v>168</v>
      </c>
      <c r="B2716" t="s">
        <v>169</v>
      </c>
      <c r="C2716" t="s">
        <v>7</v>
      </c>
      <c r="D2716" t="s">
        <v>504</v>
      </c>
      <c r="E2716" t="s">
        <v>1538</v>
      </c>
      <c r="F2716" t="s">
        <v>2018</v>
      </c>
      <c r="H2716" t="s">
        <v>1910</v>
      </c>
      <c r="I2716" t="s">
        <v>1710</v>
      </c>
      <c r="J2716" t="s">
        <v>1653</v>
      </c>
      <c r="K2716" t="s">
        <v>1711</v>
      </c>
      <c r="L2716" s="112">
        <v>1</v>
      </c>
      <c r="M2716" s="112">
        <v>1</v>
      </c>
      <c r="N2716" s="112">
        <v>1</v>
      </c>
      <c r="O2716" s="112">
        <v>1</v>
      </c>
      <c r="P2716" s="112"/>
      <c r="Q2716" s="112"/>
      <c r="R2716" s="112"/>
      <c r="S2716" s="112"/>
      <c r="T2716" s="112"/>
      <c r="U2716" s="112"/>
      <c r="V2716" s="112"/>
      <c r="W2716" s="112"/>
    </row>
    <row r="2717" spans="1:23" x14ac:dyDescent="0.25">
      <c r="A2717" t="s">
        <v>168</v>
      </c>
      <c r="B2717" t="s">
        <v>169</v>
      </c>
      <c r="C2717" t="s">
        <v>7</v>
      </c>
      <c r="D2717" t="s">
        <v>504</v>
      </c>
      <c r="E2717" t="s">
        <v>1538</v>
      </c>
      <c r="F2717" t="s">
        <v>2018</v>
      </c>
      <c r="H2717" t="s">
        <v>1911</v>
      </c>
      <c r="I2717" t="s">
        <v>1714</v>
      </c>
      <c r="J2717" t="s">
        <v>1653</v>
      </c>
      <c r="K2717" t="s">
        <v>1715</v>
      </c>
      <c r="L2717" s="112">
        <v>1</v>
      </c>
      <c r="M2717" s="112">
        <v>1</v>
      </c>
      <c r="N2717" s="112">
        <v>1</v>
      </c>
      <c r="O2717" s="112">
        <v>1</v>
      </c>
      <c r="P2717" s="112"/>
      <c r="Q2717" s="112"/>
      <c r="R2717" s="112"/>
      <c r="S2717" s="112"/>
      <c r="T2717" s="112"/>
      <c r="U2717" s="112"/>
      <c r="V2717" s="112"/>
      <c r="W2717" s="112"/>
    </row>
    <row r="2718" spans="1:23" x14ac:dyDescent="0.25">
      <c r="A2718" t="s">
        <v>168</v>
      </c>
      <c r="B2718" t="s">
        <v>169</v>
      </c>
      <c r="C2718" t="s">
        <v>7</v>
      </c>
      <c r="D2718" t="s">
        <v>504</v>
      </c>
      <c r="E2718" t="s">
        <v>1538</v>
      </c>
      <c r="F2718" t="s">
        <v>2018</v>
      </c>
      <c r="H2718" t="s">
        <v>1912</v>
      </c>
      <c r="I2718" t="s">
        <v>1645</v>
      </c>
      <c r="J2718" t="s">
        <v>1643</v>
      </c>
      <c r="K2718" t="s">
        <v>1646</v>
      </c>
      <c r="L2718" s="112">
        <v>1</v>
      </c>
      <c r="M2718" s="112"/>
      <c r="N2718" s="112">
        <v>1</v>
      </c>
      <c r="O2718" s="112"/>
      <c r="P2718" s="112"/>
      <c r="Q2718" s="112"/>
      <c r="R2718" s="112"/>
      <c r="S2718" s="112"/>
      <c r="T2718" s="112"/>
      <c r="U2718" s="112"/>
      <c r="V2718" s="112"/>
      <c r="W2718" s="112"/>
    </row>
    <row r="2719" spans="1:23" x14ac:dyDescent="0.25">
      <c r="A2719" t="s">
        <v>168</v>
      </c>
      <c r="B2719" t="s">
        <v>169</v>
      </c>
      <c r="C2719" t="s">
        <v>7</v>
      </c>
      <c r="D2719" t="s">
        <v>504</v>
      </c>
      <c r="E2719" t="s">
        <v>1538</v>
      </c>
      <c r="F2719" t="s">
        <v>2018</v>
      </c>
      <c r="H2719" t="s">
        <v>1913</v>
      </c>
      <c r="I2719" t="s">
        <v>1663</v>
      </c>
      <c r="J2719" t="s">
        <v>1653</v>
      </c>
      <c r="K2719" t="s">
        <v>1664</v>
      </c>
      <c r="L2719" s="112">
        <v>2</v>
      </c>
      <c r="M2719" s="112"/>
      <c r="N2719" s="112">
        <v>2</v>
      </c>
      <c r="O2719" s="112"/>
      <c r="P2719" s="112"/>
      <c r="Q2719" s="112"/>
      <c r="R2719" s="112"/>
      <c r="S2719" s="112"/>
      <c r="T2719" s="112"/>
      <c r="U2719" s="112"/>
      <c r="V2719" s="112"/>
      <c r="W2719" s="112"/>
    </row>
    <row r="2720" spans="1:23" x14ac:dyDescent="0.25">
      <c r="A2720" t="s">
        <v>168</v>
      </c>
      <c r="B2720" t="s">
        <v>169</v>
      </c>
      <c r="C2720" t="s">
        <v>7</v>
      </c>
      <c r="D2720" t="s">
        <v>504</v>
      </c>
      <c r="E2720" t="s">
        <v>1538</v>
      </c>
      <c r="F2720" t="s">
        <v>2018</v>
      </c>
      <c r="H2720" t="s">
        <v>1914</v>
      </c>
      <c r="I2720" t="s">
        <v>1706</v>
      </c>
      <c r="J2720" t="s">
        <v>1653</v>
      </c>
      <c r="K2720" t="s">
        <v>1707</v>
      </c>
      <c r="L2720" s="112">
        <v>1</v>
      </c>
      <c r="M2720" s="112">
        <v>1</v>
      </c>
      <c r="N2720" s="112">
        <v>1</v>
      </c>
      <c r="O2720" s="112">
        <v>1</v>
      </c>
      <c r="P2720" s="112"/>
      <c r="Q2720" s="112"/>
      <c r="R2720" s="112"/>
      <c r="S2720" s="112"/>
      <c r="T2720" s="112"/>
      <c r="U2720" s="112"/>
      <c r="V2720" s="112"/>
      <c r="W2720" s="112"/>
    </row>
    <row r="2721" spans="1:23" x14ac:dyDescent="0.25">
      <c r="A2721" t="s">
        <v>168</v>
      </c>
      <c r="B2721" t="s">
        <v>169</v>
      </c>
      <c r="C2721" t="s">
        <v>7</v>
      </c>
      <c r="D2721" t="s">
        <v>504</v>
      </c>
      <c r="E2721" t="s">
        <v>1538</v>
      </c>
      <c r="F2721" t="s">
        <v>2018</v>
      </c>
      <c r="H2721" t="s">
        <v>1915</v>
      </c>
      <c r="I2721" t="s">
        <v>1647</v>
      </c>
      <c r="J2721" t="s">
        <v>1643</v>
      </c>
      <c r="K2721" t="s">
        <v>1648</v>
      </c>
      <c r="L2721" s="112">
        <v>1</v>
      </c>
      <c r="M2721" s="112"/>
      <c r="N2721" s="112">
        <v>1</v>
      </c>
      <c r="O2721" s="112"/>
      <c r="P2721" s="112"/>
      <c r="Q2721" s="112"/>
      <c r="R2721" s="112"/>
      <c r="S2721" s="112"/>
      <c r="T2721" s="112"/>
      <c r="U2721" s="112"/>
      <c r="V2721" s="112"/>
      <c r="W2721" s="112"/>
    </row>
    <row r="2722" spans="1:23" x14ac:dyDescent="0.25">
      <c r="A2722" t="s">
        <v>172</v>
      </c>
      <c r="B2722" t="s">
        <v>173</v>
      </c>
      <c r="C2722" t="s">
        <v>7</v>
      </c>
      <c r="D2722" t="s">
        <v>508</v>
      </c>
      <c r="E2722" t="s">
        <v>1540</v>
      </c>
      <c r="F2722" t="s">
        <v>2018</v>
      </c>
      <c r="H2722" t="s">
        <v>1906</v>
      </c>
      <c r="I2722" t="s">
        <v>1655</v>
      </c>
      <c r="J2722" t="s">
        <v>1643</v>
      </c>
      <c r="K2722" t="s">
        <v>1656</v>
      </c>
      <c r="L2722" s="112">
        <v>1</v>
      </c>
      <c r="M2722" s="112"/>
      <c r="N2722" s="112">
        <v>1</v>
      </c>
      <c r="O2722" s="112"/>
      <c r="P2722" s="112"/>
      <c r="Q2722" s="112"/>
      <c r="R2722" s="112"/>
      <c r="S2722" s="112"/>
      <c r="T2722" s="112"/>
      <c r="U2722" s="112"/>
      <c r="V2722" s="112"/>
      <c r="W2722" s="112"/>
    </row>
    <row r="2723" spans="1:23" x14ac:dyDescent="0.25">
      <c r="A2723" t="s">
        <v>174</v>
      </c>
      <c r="B2723" t="s">
        <v>173</v>
      </c>
      <c r="C2723" t="s">
        <v>8</v>
      </c>
      <c r="D2723" t="s">
        <v>508</v>
      </c>
      <c r="E2723" t="s">
        <v>1540</v>
      </c>
      <c r="F2723" t="s">
        <v>2018</v>
      </c>
      <c r="H2723" t="s">
        <v>1906</v>
      </c>
      <c r="I2723" t="s">
        <v>1642</v>
      </c>
      <c r="J2723" t="s">
        <v>1643</v>
      </c>
      <c r="K2723" t="s">
        <v>1644</v>
      </c>
      <c r="L2723" s="112">
        <v>1</v>
      </c>
      <c r="M2723" s="112"/>
      <c r="N2723" s="112">
        <v>1</v>
      </c>
      <c r="O2723" s="112"/>
      <c r="P2723" s="112"/>
      <c r="Q2723" s="112"/>
      <c r="R2723" s="112"/>
      <c r="S2723" s="112"/>
      <c r="T2723" s="112"/>
      <c r="U2723" s="112"/>
      <c r="V2723" s="112"/>
      <c r="W2723" s="112"/>
    </row>
    <row r="2724" spans="1:23" x14ac:dyDescent="0.25">
      <c r="A2724" t="s">
        <v>47</v>
      </c>
      <c r="B2724" t="s">
        <v>46</v>
      </c>
      <c r="C2724" t="s">
        <v>8</v>
      </c>
      <c r="D2724" t="s">
        <v>511</v>
      </c>
      <c r="E2724" t="s">
        <v>1542</v>
      </c>
      <c r="F2724" t="s">
        <v>2018</v>
      </c>
      <c r="H2724" t="s">
        <v>1906</v>
      </c>
      <c r="I2724" t="s">
        <v>1750</v>
      </c>
      <c r="J2724" t="s">
        <v>1643</v>
      </c>
      <c r="K2724" t="s">
        <v>1751</v>
      </c>
      <c r="L2724" s="112"/>
      <c r="M2724" s="112"/>
      <c r="N2724" s="112"/>
      <c r="O2724" s="112"/>
      <c r="P2724" s="112"/>
      <c r="Q2724" s="112"/>
      <c r="R2724" s="112"/>
      <c r="S2724" s="112"/>
      <c r="T2724" s="112"/>
      <c r="U2724" s="112"/>
      <c r="V2724" s="112"/>
      <c r="W2724" s="112"/>
    </row>
    <row r="2725" spans="1:23" x14ac:dyDescent="0.25">
      <c r="A2725" t="s">
        <v>47</v>
      </c>
      <c r="B2725" t="s">
        <v>46</v>
      </c>
      <c r="C2725" t="s">
        <v>8</v>
      </c>
      <c r="D2725" t="s">
        <v>511</v>
      </c>
      <c r="E2725" t="s">
        <v>1542</v>
      </c>
      <c r="F2725" t="s">
        <v>2018</v>
      </c>
      <c r="H2725" t="s">
        <v>1907</v>
      </c>
      <c r="I2725" t="s">
        <v>1710</v>
      </c>
      <c r="J2725" t="s">
        <v>1653</v>
      </c>
      <c r="K2725" t="s">
        <v>1711</v>
      </c>
      <c r="L2725" s="112">
        <v>6</v>
      </c>
      <c r="M2725" s="112"/>
      <c r="N2725" s="112">
        <v>6</v>
      </c>
      <c r="O2725" s="112"/>
      <c r="P2725" s="112"/>
      <c r="Q2725" s="112"/>
      <c r="R2725" s="112"/>
      <c r="S2725" s="112"/>
      <c r="T2725" s="112"/>
      <c r="U2725" s="112"/>
      <c r="V2725" s="112"/>
      <c r="W2725" s="112"/>
    </row>
    <row r="2726" spans="1:23" x14ac:dyDescent="0.25">
      <c r="A2726" t="s">
        <v>22</v>
      </c>
      <c r="B2726" t="s">
        <v>23</v>
      </c>
      <c r="C2726" t="s">
        <v>7</v>
      </c>
      <c r="D2726" t="s">
        <v>1470</v>
      </c>
      <c r="E2726" t="s">
        <v>1546</v>
      </c>
      <c r="F2726" t="s">
        <v>2018</v>
      </c>
      <c r="H2726" t="s">
        <v>1906</v>
      </c>
      <c r="I2726" t="s">
        <v>1720</v>
      </c>
      <c r="J2726" t="s">
        <v>1643</v>
      </c>
      <c r="K2726" t="s">
        <v>1721</v>
      </c>
      <c r="L2726" s="112">
        <v>6</v>
      </c>
      <c r="M2726" s="112"/>
      <c r="N2726" s="112">
        <v>6</v>
      </c>
      <c r="O2726" s="112"/>
      <c r="P2726" s="112"/>
      <c r="Q2726" s="112"/>
      <c r="R2726" s="112"/>
      <c r="S2726" s="112"/>
      <c r="T2726" s="112"/>
      <c r="U2726" s="112"/>
      <c r="V2726" s="112"/>
      <c r="W2726" s="112"/>
    </row>
    <row r="2727" spans="1:23" x14ac:dyDescent="0.25">
      <c r="A2727" t="s">
        <v>22</v>
      </c>
      <c r="B2727" t="s">
        <v>23</v>
      </c>
      <c r="C2727" t="s">
        <v>7</v>
      </c>
      <c r="D2727" t="s">
        <v>1470</v>
      </c>
      <c r="E2727" t="s">
        <v>1546</v>
      </c>
      <c r="F2727" t="s">
        <v>2018</v>
      </c>
      <c r="H2727" t="s">
        <v>1907</v>
      </c>
      <c r="I2727" t="s">
        <v>1672</v>
      </c>
      <c r="J2727" t="s">
        <v>1643</v>
      </c>
      <c r="K2727" t="s">
        <v>1673</v>
      </c>
      <c r="L2727" s="112">
        <v>4</v>
      </c>
      <c r="M2727" s="112">
        <v>1</v>
      </c>
      <c r="N2727" s="112">
        <v>4</v>
      </c>
      <c r="O2727" s="112">
        <v>1</v>
      </c>
      <c r="P2727" s="112"/>
      <c r="Q2727" s="112"/>
      <c r="R2727" s="112"/>
      <c r="S2727" s="112"/>
      <c r="T2727" s="112"/>
      <c r="U2727" s="112"/>
      <c r="V2727" s="112"/>
      <c r="W2727" s="112"/>
    </row>
    <row r="2728" spans="1:23" x14ac:dyDescent="0.25">
      <c r="A2728" t="s">
        <v>22</v>
      </c>
      <c r="B2728" t="s">
        <v>23</v>
      </c>
      <c r="C2728" t="s">
        <v>7</v>
      </c>
      <c r="D2728" t="s">
        <v>1470</v>
      </c>
      <c r="E2728" t="s">
        <v>1546</v>
      </c>
      <c r="F2728" t="s">
        <v>2018</v>
      </c>
      <c r="H2728" t="s">
        <v>1908</v>
      </c>
      <c r="I2728" t="s">
        <v>1752</v>
      </c>
      <c r="J2728" t="s">
        <v>1675</v>
      </c>
      <c r="K2728" t="s">
        <v>1753</v>
      </c>
      <c r="L2728" s="112">
        <v>2</v>
      </c>
      <c r="M2728" s="112"/>
      <c r="N2728" s="112">
        <v>2</v>
      </c>
      <c r="O2728" s="112"/>
      <c r="P2728" s="112"/>
      <c r="Q2728" s="112"/>
      <c r="R2728" s="112"/>
      <c r="S2728" s="112"/>
      <c r="T2728" s="112"/>
      <c r="U2728" s="112"/>
      <c r="V2728" s="112"/>
      <c r="W2728" s="112"/>
    </row>
    <row r="2729" spans="1:23" x14ac:dyDescent="0.25">
      <c r="A2729" t="s">
        <v>22</v>
      </c>
      <c r="B2729" t="s">
        <v>23</v>
      </c>
      <c r="C2729" t="s">
        <v>7</v>
      </c>
      <c r="D2729" t="s">
        <v>1470</v>
      </c>
      <c r="E2729" t="s">
        <v>1546</v>
      </c>
      <c r="F2729" t="s">
        <v>2018</v>
      </c>
      <c r="H2729" t="s">
        <v>1909</v>
      </c>
      <c r="I2729" t="s">
        <v>1665</v>
      </c>
      <c r="J2729" t="s">
        <v>1653</v>
      </c>
      <c r="K2729" t="s">
        <v>1666</v>
      </c>
      <c r="L2729" s="112">
        <v>1</v>
      </c>
      <c r="M2729" s="112"/>
      <c r="N2729" s="112">
        <v>1</v>
      </c>
      <c r="O2729" s="112"/>
      <c r="P2729" s="112"/>
      <c r="Q2729" s="112"/>
      <c r="R2729" s="112"/>
      <c r="S2729" s="112"/>
      <c r="T2729" s="112"/>
      <c r="U2729" s="112"/>
      <c r="V2729" s="112"/>
      <c r="W2729" s="112"/>
    </row>
    <row r="2730" spans="1:23" x14ac:dyDescent="0.25">
      <c r="A2730" t="s">
        <v>22</v>
      </c>
      <c r="B2730" t="s">
        <v>23</v>
      </c>
      <c r="C2730" t="s">
        <v>7</v>
      </c>
      <c r="D2730" t="s">
        <v>1470</v>
      </c>
      <c r="E2730" t="s">
        <v>1546</v>
      </c>
      <c r="F2730" t="s">
        <v>2018</v>
      </c>
      <c r="H2730" t="s">
        <v>1910</v>
      </c>
      <c r="I2730" t="s">
        <v>1722</v>
      </c>
      <c r="J2730" t="s">
        <v>1696</v>
      </c>
      <c r="K2730" t="s">
        <v>1723</v>
      </c>
      <c r="L2730" s="112">
        <v>1</v>
      </c>
      <c r="M2730" s="112"/>
      <c r="N2730" s="112">
        <v>1</v>
      </c>
      <c r="O2730" s="112"/>
      <c r="P2730" s="112"/>
      <c r="Q2730" s="112"/>
      <c r="R2730" s="112"/>
      <c r="S2730" s="112"/>
      <c r="T2730" s="112"/>
      <c r="U2730" s="112"/>
      <c r="V2730" s="112"/>
      <c r="W2730" s="112"/>
    </row>
    <row r="2731" spans="1:23" x14ac:dyDescent="0.25">
      <c r="A2731" t="s">
        <v>22</v>
      </c>
      <c r="B2731" t="s">
        <v>23</v>
      </c>
      <c r="C2731" t="s">
        <v>7</v>
      </c>
      <c r="D2731" t="s">
        <v>1470</v>
      </c>
      <c r="E2731" t="s">
        <v>1546</v>
      </c>
      <c r="F2731" t="s">
        <v>2018</v>
      </c>
      <c r="H2731" t="s">
        <v>1911</v>
      </c>
      <c r="I2731" t="s">
        <v>1763</v>
      </c>
      <c r="J2731" t="s">
        <v>1653</v>
      </c>
      <c r="K2731" t="s">
        <v>1764</v>
      </c>
      <c r="L2731" s="112">
        <v>1</v>
      </c>
      <c r="M2731" s="112">
        <v>1</v>
      </c>
      <c r="N2731" s="112">
        <v>1</v>
      </c>
      <c r="O2731" s="112">
        <v>1</v>
      </c>
      <c r="P2731" s="112"/>
      <c r="Q2731" s="112"/>
      <c r="R2731" s="112"/>
      <c r="S2731" s="112"/>
      <c r="T2731" s="112"/>
      <c r="U2731" s="112"/>
      <c r="V2731" s="112"/>
      <c r="W2731" s="112"/>
    </row>
    <row r="2732" spans="1:23" x14ac:dyDescent="0.25">
      <c r="A2732" t="s">
        <v>36</v>
      </c>
      <c r="B2732" t="s">
        <v>37</v>
      </c>
      <c r="C2732" t="s">
        <v>7</v>
      </c>
      <c r="D2732" t="s">
        <v>522</v>
      </c>
      <c r="E2732" t="s">
        <v>1550</v>
      </c>
      <c r="F2732" t="s">
        <v>2018</v>
      </c>
      <c r="H2732" t="s">
        <v>1906</v>
      </c>
      <c r="I2732" t="s">
        <v>1720</v>
      </c>
      <c r="J2732" t="s">
        <v>1643</v>
      </c>
      <c r="K2732" t="s">
        <v>1721</v>
      </c>
      <c r="L2732" s="112">
        <v>7</v>
      </c>
      <c r="M2732" s="112">
        <v>2</v>
      </c>
      <c r="N2732" s="112">
        <v>7</v>
      </c>
      <c r="O2732" s="112">
        <v>2</v>
      </c>
      <c r="P2732" s="112"/>
      <c r="Q2732" s="112"/>
      <c r="R2732" s="112"/>
      <c r="S2732" s="112"/>
      <c r="T2732" s="112"/>
      <c r="U2732" s="112"/>
      <c r="V2732" s="112"/>
      <c r="W2732" s="112"/>
    </row>
    <row r="2733" spans="1:23" x14ac:dyDescent="0.25">
      <c r="A2733" t="s">
        <v>36</v>
      </c>
      <c r="B2733" t="s">
        <v>37</v>
      </c>
      <c r="C2733" t="s">
        <v>7</v>
      </c>
      <c r="D2733" t="s">
        <v>522</v>
      </c>
      <c r="E2733" t="s">
        <v>1550</v>
      </c>
      <c r="F2733" t="s">
        <v>2018</v>
      </c>
      <c r="H2733" t="s">
        <v>1907</v>
      </c>
      <c r="I2733" t="s">
        <v>1706</v>
      </c>
      <c r="J2733" t="s">
        <v>1653</v>
      </c>
      <c r="K2733" t="s">
        <v>1707</v>
      </c>
      <c r="L2733" s="112">
        <v>1</v>
      </c>
      <c r="M2733" s="112">
        <v>1</v>
      </c>
      <c r="N2733" s="112">
        <v>1</v>
      </c>
      <c r="O2733" s="112">
        <v>1</v>
      </c>
      <c r="P2733" s="112"/>
      <c r="Q2733" s="112"/>
      <c r="R2733" s="112"/>
      <c r="S2733" s="112"/>
      <c r="T2733" s="112"/>
      <c r="U2733" s="112"/>
      <c r="V2733" s="112"/>
      <c r="W2733" s="112"/>
    </row>
    <row r="2734" spans="1:23" x14ac:dyDescent="0.25">
      <c r="A2734" t="s">
        <v>36</v>
      </c>
      <c r="B2734" t="s">
        <v>37</v>
      </c>
      <c r="C2734" t="s">
        <v>7</v>
      </c>
      <c r="D2734" t="s">
        <v>522</v>
      </c>
      <c r="E2734" t="s">
        <v>1550</v>
      </c>
      <c r="F2734" t="s">
        <v>2018</v>
      </c>
      <c r="H2734" t="s">
        <v>1908</v>
      </c>
      <c r="I2734" t="s">
        <v>1710</v>
      </c>
      <c r="J2734" t="s">
        <v>1653</v>
      </c>
      <c r="K2734" t="s">
        <v>1711</v>
      </c>
      <c r="L2734" s="112">
        <v>1</v>
      </c>
      <c r="M2734" s="112"/>
      <c r="N2734" s="112">
        <v>1</v>
      </c>
      <c r="O2734" s="112"/>
      <c r="P2734" s="112"/>
      <c r="Q2734" s="112"/>
      <c r="R2734" s="112"/>
      <c r="S2734" s="112"/>
      <c r="T2734" s="112"/>
      <c r="U2734" s="112"/>
      <c r="V2734" s="112"/>
      <c r="W2734" s="112"/>
    </row>
    <row r="2735" spans="1:23" x14ac:dyDescent="0.25">
      <c r="A2735" t="s">
        <v>38</v>
      </c>
      <c r="B2735" t="s">
        <v>39</v>
      </c>
      <c r="C2735" t="s">
        <v>7</v>
      </c>
      <c r="D2735" t="s">
        <v>1476</v>
      </c>
      <c r="E2735" t="s">
        <v>1551</v>
      </c>
      <c r="F2735" t="s">
        <v>2018</v>
      </c>
      <c r="H2735" t="s">
        <v>1906</v>
      </c>
      <c r="I2735" t="s">
        <v>1661</v>
      </c>
      <c r="J2735" t="s">
        <v>1653</v>
      </c>
      <c r="K2735" t="s">
        <v>1662</v>
      </c>
      <c r="L2735" s="112">
        <v>4</v>
      </c>
      <c r="M2735" s="112"/>
      <c r="N2735" s="112">
        <v>4</v>
      </c>
      <c r="O2735" s="112"/>
      <c r="P2735" s="112"/>
      <c r="Q2735" s="112"/>
      <c r="R2735" s="112"/>
      <c r="S2735" s="112"/>
      <c r="T2735" s="112"/>
      <c r="U2735" s="112"/>
      <c r="V2735" s="112"/>
      <c r="W2735" s="112"/>
    </row>
    <row r="2736" spans="1:23" x14ac:dyDescent="0.25">
      <c r="A2736" t="s">
        <v>38</v>
      </c>
      <c r="B2736" t="s">
        <v>39</v>
      </c>
      <c r="C2736" t="s">
        <v>7</v>
      </c>
      <c r="D2736" t="s">
        <v>1476</v>
      </c>
      <c r="E2736" t="s">
        <v>1551</v>
      </c>
      <c r="F2736" t="s">
        <v>2018</v>
      </c>
      <c r="H2736" t="s">
        <v>1907</v>
      </c>
      <c r="I2736" t="s">
        <v>1706</v>
      </c>
      <c r="J2736" t="s">
        <v>1653</v>
      </c>
      <c r="K2736" t="s">
        <v>1707</v>
      </c>
      <c r="L2736" s="112">
        <v>2</v>
      </c>
      <c r="M2736" s="112">
        <v>1</v>
      </c>
      <c r="N2736" s="112">
        <v>2</v>
      </c>
      <c r="O2736" s="112">
        <v>1</v>
      </c>
      <c r="P2736" s="112"/>
      <c r="Q2736" s="112"/>
      <c r="R2736" s="112"/>
      <c r="S2736" s="112"/>
      <c r="T2736" s="112"/>
      <c r="U2736" s="112"/>
      <c r="V2736" s="112"/>
      <c r="W2736" s="112"/>
    </row>
    <row r="2737" spans="1:23" x14ac:dyDescent="0.25">
      <c r="A2737" t="s">
        <v>38</v>
      </c>
      <c r="B2737" t="s">
        <v>39</v>
      </c>
      <c r="C2737" t="s">
        <v>7</v>
      </c>
      <c r="D2737" t="s">
        <v>1476</v>
      </c>
      <c r="E2737" t="s">
        <v>1551</v>
      </c>
      <c r="F2737" t="s">
        <v>2018</v>
      </c>
      <c r="H2737" t="s">
        <v>1908</v>
      </c>
      <c r="I2737" t="s">
        <v>1665</v>
      </c>
      <c r="J2737" t="s">
        <v>1653</v>
      </c>
      <c r="K2737" t="s">
        <v>1666</v>
      </c>
      <c r="L2737" s="112">
        <v>15</v>
      </c>
      <c r="M2737" s="112">
        <v>4</v>
      </c>
      <c r="N2737" s="112">
        <v>15</v>
      </c>
      <c r="O2737" s="112">
        <v>4</v>
      </c>
      <c r="P2737" s="112"/>
      <c r="Q2737" s="112"/>
      <c r="R2737" s="112"/>
      <c r="S2737" s="112"/>
      <c r="T2737" s="112"/>
      <c r="U2737" s="112"/>
      <c r="V2737" s="112"/>
      <c r="W2737" s="112"/>
    </row>
    <row r="2738" spans="1:23" x14ac:dyDescent="0.25">
      <c r="A2738" t="s">
        <v>38</v>
      </c>
      <c r="B2738" t="s">
        <v>39</v>
      </c>
      <c r="C2738" t="s">
        <v>7</v>
      </c>
      <c r="D2738" t="s">
        <v>1476</v>
      </c>
      <c r="E2738" t="s">
        <v>1551</v>
      </c>
      <c r="F2738" t="s">
        <v>2018</v>
      </c>
      <c r="H2738" t="s">
        <v>1909</v>
      </c>
      <c r="I2738" t="s">
        <v>1712</v>
      </c>
      <c r="J2738" t="s">
        <v>1653</v>
      </c>
      <c r="K2738" t="s">
        <v>1713</v>
      </c>
      <c r="L2738" s="112">
        <v>5</v>
      </c>
      <c r="M2738" s="112">
        <v>3</v>
      </c>
      <c r="N2738" s="112">
        <v>5</v>
      </c>
      <c r="O2738" s="112">
        <v>3</v>
      </c>
      <c r="P2738" s="112"/>
      <c r="Q2738" s="112"/>
      <c r="R2738" s="112"/>
      <c r="S2738" s="112"/>
      <c r="T2738" s="112"/>
      <c r="U2738" s="112"/>
      <c r="V2738" s="112"/>
      <c r="W2738" s="112"/>
    </row>
    <row r="2739" spans="1:23" x14ac:dyDescent="0.25">
      <c r="A2739" t="s">
        <v>38</v>
      </c>
      <c r="B2739" t="s">
        <v>39</v>
      </c>
      <c r="C2739" t="s">
        <v>7</v>
      </c>
      <c r="D2739" t="s">
        <v>1476</v>
      </c>
      <c r="E2739" t="s">
        <v>1551</v>
      </c>
      <c r="F2739" t="s">
        <v>2018</v>
      </c>
      <c r="H2739" t="s">
        <v>1910</v>
      </c>
      <c r="I2739" t="s">
        <v>1663</v>
      </c>
      <c r="J2739" t="s">
        <v>1653</v>
      </c>
      <c r="K2739" t="s">
        <v>1664</v>
      </c>
      <c r="L2739" s="112">
        <v>2</v>
      </c>
      <c r="M2739" s="112">
        <v>2</v>
      </c>
      <c r="N2739" s="112">
        <v>2</v>
      </c>
      <c r="O2739" s="112">
        <v>2</v>
      </c>
      <c r="P2739" s="112"/>
      <c r="Q2739" s="112"/>
      <c r="R2739" s="112"/>
      <c r="S2739" s="112"/>
      <c r="T2739" s="112"/>
      <c r="U2739" s="112"/>
      <c r="V2739" s="112"/>
      <c r="W2739" s="112"/>
    </row>
    <row r="2740" spans="1:23" x14ac:dyDescent="0.25">
      <c r="A2740" t="s">
        <v>38</v>
      </c>
      <c r="B2740" t="s">
        <v>39</v>
      </c>
      <c r="C2740" t="s">
        <v>7</v>
      </c>
      <c r="D2740" t="s">
        <v>1476</v>
      </c>
      <c r="E2740" t="s">
        <v>1551</v>
      </c>
      <c r="F2740" t="s">
        <v>2018</v>
      </c>
      <c r="H2740" t="s">
        <v>1911</v>
      </c>
      <c r="I2740" t="s">
        <v>1657</v>
      </c>
      <c r="J2740" t="s">
        <v>1653</v>
      </c>
      <c r="K2740" t="s">
        <v>1658</v>
      </c>
      <c r="L2740" s="112">
        <v>3</v>
      </c>
      <c r="M2740" s="112"/>
      <c r="N2740" s="112">
        <v>3</v>
      </c>
      <c r="O2740" s="112"/>
      <c r="P2740" s="112"/>
      <c r="Q2740" s="112"/>
      <c r="R2740" s="112"/>
      <c r="S2740" s="112"/>
      <c r="T2740" s="112"/>
      <c r="U2740" s="112"/>
      <c r="V2740" s="112"/>
      <c r="W2740" s="112"/>
    </row>
    <row r="2741" spans="1:23" x14ac:dyDescent="0.25">
      <c r="A2741" t="s">
        <v>38</v>
      </c>
      <c r="B2741" t="s">
        <v>39</v>
      </c>
      <c r="C2741" t="s">
        <v>7</v>
      </c>
      <c r="D2741" t="s">
        <v>1476</v>
      </c>
      <c r="E2741" t="s">
        <v>1551</v>
      </c>
      <c r="F2741" t="s">
        <v>2018</v>
      </c>
      <c r="H2741" t="s">
        <v>1912</v>
      </c>
      <c r="I2741" t="s">
        <v>1785</v>
      </c>
      <c r="J2741" t="s">
        <v>1653</v>
      </c>
      <c r="K2741" t="s">
        <v>1786</v>
      </c>
      <c r="L2741" s="112">
        <v>3</v>
      </c>
      <c r="M2741" s="112">
        <v>2</v>
      </c>
      <c r="N2741" s="112">
        <v>3</v>
      </c>
      <c r="O2741" s="112">
        <v>2</v>
      </c>
      <c r="P2741" s="112"/>
      <c r="Q2741" s="112"/>
      <c r="R2741" s="112"/>
      <c r="S2741" s="112"/>
      <c r="T2741" s="112"/>
      <c r="U2741" s="112"/>
      <c r="V2741" s="112"/>
      <c r="W2741" s="112"/>
    </row>
    <row r="2742" spans="1:23" x14ac:dyDescent="0.25">
      <c r="A2742" t="s">
        <v>38</v>
      </c>
      <c r="B2742" t="s">
        <v>39</v>
      </c>
      <c r="C2742" t="s">
        <v>7</v>
      </c>
      <c r="D2742" t="s">
        <v>1476</v>
      </c>
      <c r="E2742" t="s">
        <v>1551</v>
      </c>
      <c r="F2742" t="s">
        <v>2018</v>
      </c>
      <c r="H2742" t="s">
        <v>1913</v>
      </c>
      <c r="I2742" t="s">
        <v>1700</v>
      </c>
      <c r="J2742" t="s">
        <v>1653</v>
      </c>
      <c r="K2742" t="s">
        <v>1701</v>
      </c>
      <c r="L2742" s="112">
        <v>1</v>
      </c>
      <c r="M2742" s="112">
        <v>1</v>
      </c>
      <c r="N2742" s="112">
        <v>1</v>
      </c>
      <c r="O2742" s="112">
        <v>1</v>
      </c>
      <c r="P2742" s="112"/>
      <c r="Q2742" s="112"/>
      <c r="R2742" s="112"/>
      <c r="S2742" s="112"/>
      <c r="T2742" s="112"/>
      <c r="U2742" s="112"/>
      <c r="V2742" s="112"/>
      <c r="W2742" s="112"/>
    </row>
    <row r="2743" spans="1:23" x14ac:dyDescent="0.25">
      <c r="A2743" t="s">
        <v>38</v>
      </c>
      <c r="B2743" t="s">
        <v>39</v>
      </c>
      <c r="C2743" t="s">
        <v>7</v>
      </c>
      <c r="D2743" t="s">
        <v>1476</v>
      </c>
      <c r="E2743" t="s">
        <v>1551</v>
      </c>
      <c r="F2743" t="s">
        <v>2018</v>
      </c>
      <c r="H2743" t="s">
        <v>1914</v>
      </c>
      <c r="I2743" t="s">
        <v>1681</v>
      </c>
      <c r="J2743" t="s">
        <v>1653</v>
      </c>
      <c r="K2743" t="s">
        <v>1682</v>
      </c>
      <c r="L2743" s="112">
        <v>2</v>
      </c>
      <c r="M2743" s="112">
        <v>2</v>
      </c>
      <c r="N2743" s="112">
        <v>2</v>
      </c>
      <c r="O2743" s="112">
        <v>2</v>
      </c>
      <c r="P2743" s="112"/>
      <c r="Q2743" s="112"/>
      <c r="R2743" s="112"/>
      <c r="S2743" s="112"/>
      <c r="T2743" s="112"/>
      <c r="U2743" s="112"/>
      <c r="V2743" s="112"/>
      <c r="W2743" s="112"/>
    </row>
    <row r="2744" spans="1:23" x14ac:dyDescent="0.25">
      <c r="A2744" t="s">
        <v>38</v>
      </c>
      <c r="B2744" t="s">
        <v>39</v>
      </c>
      <c r="C2744" t="s">
        <v>7</v>
      </c>
      <c r="D2744" t="s">
        <v>1476</v>
      </c>
      <c r="E2744" t="s">
        <v>1551</v>
      </c>
      <c r="F2744" t="s">
        <v>2018</v>
      </c>
      <c r="H2744" t="s">
        <v>1915</v>
      </c>
      <c r="I2744" t="s">
        <v>1720</v>
      </c>
      <c r="J2744" t="s">
        <v>1643</v>
      </c>
      <c r="K2744" t="s">
        <v>1721</v>
      </c>
      <c r="L2744" s="112">
        <v>1</v>
      </c>
      <c r="M2744" s="112"/>
      <c r="N2744" s="112">
        <v>1</v>
      </c>
      <c r="O2744" s="112"/>
      <c r="P2744" s="112"/>
      <c r="Q2744" s="112"/>
      <c r="R2744" s="112"/>
      <c r="S2744" s="112"/>
      <c r="T2744" s="112"/>
      <c r="U2744" s="112"/>
      <c r="V2744" s="112"/>
      <c r="W2744" s="112"/>
    </row>
    <row r="2745" spans="1:23" x14ac:dyDescent="0.25">
      <c r="A2745" t="s">
        <v>38</v>
      </c>
      <c r="B2745" t="s">
        <v>39</v>
      </c>
      <c r="C2745" t="s">
        <v>7</v>
      </c>
      <c r="D2745" t="s">
        <v>1476</v>
      </c>
      <c r="E2745" t="s">
        <v>1551</v>
      </c>
      <c r="F2745" t="s">
        <v>2018</v>
      </c>
      <c r="H2745" t="s">
        <v>1916</v>
      </c>
      <c r="I2745" t="s">
        <v>1698</v>
      </c>
      <c r="J2745" t="s">
        <v>1653</v>
      </c>
      <c r="K2745" t="s">
        <v>1699</v>
      </c>
      <c r="L2745" s="112">
        <v>2</v>
      </c>
      <c r="M2745" s="112">
        <v>1</v>
      </c>
      <c r="N2745" s="112">
        <v>2</v>
      </c>
      <c r="O2745" s="112">
        <v>1</v>
      </c>
      <c r="P2745" s="112"/>
      <c r="Q2745" s="112"/>
      <c r="R2745" s="112"/>
      <c r="S2745" s="112"/>
      <c r="T2745" s="112"/>
      <c r="U2745" s="112"/>
      <c r="V2745" s="112"/>
      <c r="W2745" s="112"/>
    </row>
    <row r="2746" spans="1:23" x14ac:dyDescent="0.25">
      <c r="A2746" t="s">
        <v>38</v>
      </c>
      <c r="B2746" t="s">
        <v>39</v>
      </c>
      <c r="C2746" t="s">
        <v>7</v>
      </c>
      <c r="D2746" t="s">
        <v>1476</v>
      </c>
      <c r="E2746" t="s">
        <v>1551</v>
      </c>
      <c r="F2746" t="s">
        <v>2018</v>
      </c>
      <c r="H2746" t="s">
        <v>1917</v>
      </c>
      <c r="I2746" t="s">
        <v>1714</v>
      </c>
      <c r="J2746" t="s">
        <v>1653</v>
      </c>
      <c r="K2746" t="s">
        <v>1715</v>
      </c>
      <c r="L2746" s="112">
        <v>4</v>
      </c>
      <c r="M2746" s="112">
        <v>1</v>
      </c>
      <c r="N2746" s="112">
        <v>4</v>
      </c>
      <c r="O2746" s="112">
        <v>1</v>
      </c>
      <c r="P2746" s="112"/>
      <c r="Q2746" s="112"/>
      <c r="R2746" s="112"/>
      <c r="S2746" s="112"/>
      <c r="T2746" s="112"/>
      <c r="U2746" s="112"/>
      <c r="V2746" s="112"/>
      <c r="W2746" s="112"/>
    </row>
    <row r="2747" spans="1:23" x14ac:dyDescent="0.25">
      <c r="A2747" t="s">
        <v>38</v>
      </c>
      <c r="B2747" t="s">
        <v>39</v>
      </c>
      <c r="C2747" t="s">
        <v>7</v>
      </c>
      <c r="D2747" t="s">
        <v>1476</v>
      </c>
      <c r="E2747" t="s">
        <v>1551</v>
      </c>
      <c r="F2747" t="s">
        <v>2018</v>
      </c>
      <c r="H2747" t="s">
        <v>1918</v>
      </c>
      <c r="I2747" t="s">
        <v>1702</v>
      </c>
      <c r="J2747" t="s">
        <v>1653</v>
      </c>
      <c r="K2747" t="s">
        <v>1703</v>
      </c>
      <c r="L2747" s="112">
        <v>2</v>
      </c>
      <c r="M2747" s="112">
        <v>2</v>
      </c>
      <c r="N2747" s="112">
        <v>2</v>
      </c>
      <c r="O2747" s="112">
        <v>2</v>
      </c>
      <c r="P2747" s="112"/>
      <c r="Q2747" s="112"/>
      <c r="R2747" s="112"/>
      <c r="S2747" s="112"/>
      <c r="T2747" s="112"/>
      <c r="U2747" s="112"/>
      <c r="V2747" s="112"/>
      <c r="W2747" s="112"/>
    </row>
    <row r="2748" spans="1:23" x14ac:dyDescent="0.25">
      <c r="A2748" t="s">
        <v>38</v>
      </c>
      <c r="B2748" t="s">
        <v>39</v>
      </c>
      <c r="C2748" t="s">
        <v>7</v>
      </c>
      <c r="D2748" t="s">
        <v>1476</v>
      </c>
      <c r="E2748" t="s">
        <v>1551</v>
      </c>
      <c r="F2748" t="s">
        <v>2018</v>
      </c>
      <c r="H2748" t="s">
        <v>1919</v>
      </c>
      <c r="I2748" t="s">
        <v>1652</v>
      </c>
      <c r="J2748" t="s">
        <v>1653</v>
      </c>
      <c r="K2748" t="s">
        <v>1654</v>
      </c>
      <c r="L2748" s="112">
        <v>1</v>
      </c>
      <c r="M2748" s="112"/>
      <c r="N2748" s="112">
        <v>1</v>
      </c>
      <c r="O2748" s="112"/>
      <c r="P2748" s="112"/>
      <c r="Q2748" s="112"/>
      <c r="R2748" s="112"/>
      <c r="S2748" s="112"/>
      <c r="T2748" s="112"/>
      <c r="U2748" s="112"/>
      <c r="V2748" s="112"/>
      <c r="W2748" s="112"/>
    </row>
    <row r="2749" spans="1:23" x14ac:dyDescent="0.25">
      <c r="A2749" t="s">
        <v>38</v>
      </c>
      <c r="B2749" t="s">
        <v>39</v>
      </c>
      <c r="C2749" t="s">
        <v>7</v>
      </c>
      <c r="D2749" t="s">
        <v>1476</v>
      </c>
      <c r="E2749" t="s">
        <v>1551</v>
      </c>
      <c r="F2749" t="s">
        <v>2018</v>
      </c>
      <c r="H2749" t="s">
        <v>1920</v>
      </c>
      <c r="I2749" t="s">
        <v>1710</v>
      </c>
      <c r="J2749" t="s">
        <v>1653</v>
      </c>
      <c r="K2749" t="s">
        <v>1711</v>
      </c>
      <c r="L2749" s="112"/>
      <c r="M2749" s="112"/>
      <c r="N2749" s="112"/>
      <c r="O2749" s="112"/>
      <c r="P2749" s="112"/>
      <c r="Q2749" s="112"/>
      <c r="R2749" s="112"/>
      <c r="S2749" s="112"/>
      <c r="T2749" s="112"/>
      <c r="U2749" s="112"/>
      <c r="V2749" s="112"/>
      <c r="W2749" s="112"/>
    </row>
    <row r="2750" spans="1:23" x14ac:dyDescent="0.25">
      <c r="A2750" t="s">
        <v>38</v>
      </c>
      <c r="B2750" t="s">
        <v>39</v>
      </c>
      <c r="C2750" t="s">
        <v>7</v>
      </c>
      <c r="D2750" t="s">
        <v>1476</v>
      </c>
      <c r="E2750" t="s">
        <v>1551</v>
      </c>
      <c r="F2750" t="s">
        <v>2018</v>
      </c>
      <c r="H2750" t="s">
        <v>1975</v>
      </c>
      <c r="I2750" t="s">
        <v>1754</v>
      </c>
      <c r="J2750" t="s">
        <v>1670</v>
      </c>
      <c r="K2750" t="s">
        <v>1755</v>
      </c>
      <c r="L2750" s="112"/>
      <c r="M2750" s="112"/>
      <c r="N2750" s="112"/>
      <c r="O2750" s="112"/>
      <c r="P2750" s="112"/>
      <c r="Q2750" s="112"/>
      <c r="R2750" s="112"/>
      <c r="S2750" s="112"/>
      <c r="T2750" s="112"/>
      <c r="U2750" s="112"/>
      <c r="V2750" s="112"/>
      <c r="W2750" s="112"/>
    </row>
    <row r="2751" spans="1:23" x14ac:dyDescent="0.25">
      <c r="A2751" t="s">
        <v>38</v>
      </c>
      <c r="B2751" t="s">
        <v>39</v>
      </c>
      <c r="C2751" t="s">
        <v>7</v>
      </c>
      <c r="D2751" t="s">
        <v>1476</v>
      </c>
      <c r="E2751" t="s">
        <v>1551</v>
      </c>
      <c r="F2751" t="s">
        <v>2018</v>
      </c>
      <c r="H2751" t="s">
        <v>1921</v>
      </c>
      <c r="I2751" t="s">
        <v>1679</v>
      </c>
      <c r="J2751" t="s">
        <v>1675</v>
      </c>
      <c r="K2751" t="s">
        <v>1680</v>
      </c>
      <c r="L2751" s="112">
        <v>6</v>
      </c>
      <c r="M2751" s="112">
        <v>1</v>
      </c>
      <c r="N2751" s="112">
        <v>6</v>
      </c>
      <c r="O2751" s="112">
        <v>1</v>
      </c>
      <c r="P2751" s="112"/>
      <c r="Q2751" s="112"/>
      <c r="R2751" s="112"/>
      <c r="S2751" s="112"/>
      <c r="T2751" s="112"/>
      <c r="U2751" s="112"/>
      <c r="V2751" s="112"/>
      <c r="W2751" s="112"/>
    </row>
    <row r="2752" spans="1:23" x14ac:dyDescent="0.25">
      <c r="A2752" t="s">
        <v>38</v>
      </c>
      <c r="B2752" t="s">
        <v>39</v>
      </c>
      <c r="C2752" t="s">
        <v>7</v>
      </c>
      <c r="D2752" t="s">
        <v>1476</v>
      </c>
      <c r="E2752" t="s">
        <v>1551</v>
      </c>
      <c r="F2752" t="s">
        <v>2018</v>
      </c>
      <c r="H2752" t="s">
        <v>1922</v>
      </c>
      <c r="I2752" t="s">
        <v>1714</v>
      </c>
      <c r="J2752" t="s">
        <v>1653</v>
      </c>
      <c r="K2752" t="s">
        <v>1715</v>
      </c>
      <c r="L2752" s="112">
        <v>1</v>
      </c>
      <c r="M2752" s="112">
        <v>1</v>
      </c>
      <c r="N2752" s="112">
        <v>1</v>
      </c>
      <c r="O2752" s="112">
        <v>1</v>
      </c>
      <c r="P2752" s="112"/>
      <c r="Q2752" s="112"/>
      <c r="R2752" s="112"/>
      <c r="S2752" s="112"/>
      <c r="T2752" s="112"/>
      <c r="U2752" s="112"/>
      <c r="V2752" s="112"/>
      <c r="W2752" s="112"/>
    </row>
    <row r="2753" spans="1:23" x14ac:dyDescent="0.25">
      <c r="A2753" t="s">
        <v>38</v>
      </c>
      <c r="B2753" t="s">
        <v>39</v>
      </c>
      <c r="C2753" t="s">
        <v>7</v>
      </c>
      <c r="D2753" t="s">
        <v>1476</v>
      </c>
      <c r="E2753" t="s">
        <v>1551</v>
      </c>
      <c r="F2753" t="s">
        <v>2018</v>
      </c>
      <c r="H2753" t="s">
        <v>1923</v>
      </c>
      <c r="I2753" t="s">
        <v>1722</v>
      </c>
      <c r="J2753" t="s">
        <v>1696</v>
      </c>
      <c r="K2753" t="s">
        <v>1723</v>
      </c>
      <c r="L2753" s="112">
        <v>8</v>
      </c>
      <c r="M2753" s="112">
        <v>3</v>
      </c>
      <c r="N2753" s="112">
        <v>8</v>
      </c>
      <c r="O2753" s="112">
        <v>3</v>
      </c>
      <c r="P2753" s="112"/>
      <c r="Q2753" s="112"/>
      <c r="R2753" s="112"/>
      <c r="S2753" s="112"/>
      <c r="T2753" s="112"/>
      <c r="U2753" s="112"/>
      <c r="V2753" s="112"/>
      <c r="W2753" s="112"/>
    </row>
    <row r="2754" spans="1:23" x14ac:dyDescent="0.25">
      <c r="A2754" t="s">
        <v>38</v>
      </c>
      <c r="B2754" t="s">
        <v>39</v>
      </c>
      <c r="C2754" t="s">
        <v>7</v>
      </c>
      <c r="D2754" t="s">
        <v>1476</v>
      </c>
      <c r="E2754" t="s">
        <v>1551</v>
      </c>
      <c r="F2754" t="s">
        <v>2018</v>
      </c>
      <c r="H2754" t="s">
        <v>1924</v>
      </c>
      <c r="I2754" t="s">
        <v>1695</v>
      </c>
      <c r="J2754" t="s">
        <v>1696</v>
      </c>
      <c r="K2754" t="s">
        <v>1697</v>
      </c>
      <c r="L2754" s="112">
        <v>1</v>
      </c>
      <c r="M2754" s="112">
        <v>1</v>
      </c>
      <c r="N2754" s="112">
        <v>1</v>
      </c>
      <c r="O2754" s="112">
        <v>1</v>
      </c>
      <c r="P2754" s="112"/>
      <c r="Q2754" s="112"/>
      <c r="R2754" s="112"/>
      <c r="S2754" s="112"/>
      <c r="T2754" s="112"/>
      <c r="U2754" s="112"/>
      <c r="V2754" s="112"/>
      <c r="W2754" s="112"/>
    </row>
    <row r="2755" spans="1:23" x14ac:dyDescent="0.25">
      <c r="A2755" t="s">
        <v>38</v>
      </c>
      <c r="B2755" t="s">
        <v>39</v>
      </c>
      <c r="C2755" t="s">
        <v>7</v>
      </c>
      <c r="D2755" t="s">
        <v>1476</v>
      </c>
      <c r="E2755" t="s">
        <v>1551</v>
      </c>
      <c r="F2755" t="s">
        <v>2018</v>
      </c>
      <c r="H2755" t="s">
        <v>1927</v>
      </c>
      <c r="I2755" t="s">
        <v>1655</v>
      </c>
      <c r="J2755" t="s">
        <v>1643</v>
      </c>
      <c r="K2755" t="s">
        <v>1656</v>
      </c>
      <c r="L2755" s="112">
        <v>1</v>
      </c>
      <c r="M2755" s="112">
        <v>1</v>
      </c>
      <c r="N2755" s="112">
        <v>1</v>
      </c>
      <c r="O2755" s="112">
        <v>1</v>
      </c>
      <c r="P2755" s="112"/>
      <c r="Q2755" s="112"/>
      <c r="R2755" s="112"/>
      <c r="S2755" s="112"/>
      <c r="T2755" s="112"/>
      <c r="U2755" s="112"/>
      <c r="V2755" s="112"/>
      <c r="W2755" s="112"/>
    </row>
    <row r="2756" spans="1:23" x14ac:dyDescent="0.25">
      <c r="A2756" t="s">
        <v>41</v>
      </c>
      <c r="B2756" t="s">
        <v>42</v>
      </c>
      <c r="C2756" t="s">
        <v>7</v>
      </c>
      <c r="D2756" t="s">
        <v>524</v>
      </c>
      <c r="E2756" t="s">
        <v>1552</v>
      </c>
      <c r="F2756" t="s">
        <v>2018</v>
      </c>
      <c r="H2756" t="s">
        <v>1906</v>
      </c>
      <c r="I2756" t="s">
        <v>1677</v>
      </c>
      <c r="J2756" t="s">
        <v>1653</v>
      </c>
      <c r="K2756" t="s">
        <v>1678</v>
      </c>
      <c r="L2756" s="112"/>
      <c r="M2756" s="112"/>
      <c r="N2756" s="112"/>
      <c r="O2756" s="112"/>
      <c r="P2756" s="112"/>
      <c r="Q2756" s="112"/>
      <c r="R2756" s="112"/>
      <c r="S2756" s="112"/>
      <c r="T2756" s="112"/>
      <c r="U2756" s="112"/>
      <c r="V2756" s="112"/>
      <c r="W2756" s="112"/>
    </row>
    <row r="2757" spans="1:23" x14ac:dyDescent="0.25">
      <c r="A2757" t="s">
        <v>41</v>
      </c>
      <c r="B2757" t="s">
        <v>42</v>
      </c>
      <c r="C2757" t="s">
        <v>7</v>
      </c>
      <c r="D2757" t="s">
        <v>524</v>
      </c>
      <c r="E2757" t="s">
        <v>1552</v>
      </c>
      <c r="F2757" t="s">
        <v>2018</v>
      </c>
      <c r="H2757" t="s">
        <v>1907</v>
      </c>
      <c r="I2757" t="s">
        <v>1702</v>
      </c>
      <c r="J2757" t="s">
        <v>1653</v>
      </c>
      <c r="K2757" t="s">
        <v>1703</v>
      </c>
      <c r="L2757" s="112">
        <v>1</v>
      </c>
      <c r="M2757" s="112"/>
      <c r="N2757" s="112">
        <v>1</v>
      </c>
      <c r="O2757" s="112"/>
      <c r="P2757" s="112"/>
      <c r="Q2757" s="112"/>
      <c r="R2757" s="112"/>
      <c r="S2757" s="112"/>
      <c r="T2757" s="112"/>
      <c r="U2757" s="112"/>
      <c r="V2757" s="112"/>
      <c r="W2757" s="112"/>
    </row>
    <row r="2758" spans="1:23" x14ac:dyDescent="0.25">
      <c r="A2758" t="s">
        <v>41</v>
      </c>
      <c r="B2758" t="s">
        <v>42</v>
      </c>
      <c r="C2758" t="s">
        <v>7</v>
      </c>
      <c r="D2758" t="s">
        <v>524</v>
      </c>
      <c r="E2758" t="s">
        <v>1552</v>
      </c>
      <c r="F2758" t="s">
        <v>2018</v>
      </c>
      <c r="H2758" t="s">
        <v>1908</v>
      </c>
      <c r="I2758" t="s">
        <v>1790</v>
      </c>
      <c r="J2758" t="s">
        <v>1696</v>
      </c>
      <c r="K2758" t="s">
        <v>1791</v>
      </c>
      <c r="L2758" s="112"/>
      <c r="M2758" s="112"/>
      <c r="N2758" s="112"/>
      <c r="O2758" s="112"/>
      <c r="P2758" s="112"/>
      <c r="Q2758" s="112"/>
      <c r="R2758" s="112"/>
      <c r="S2758" s="112"/>
      <c r="T2758" s="112"/>
      <c r="U2758" s="112"/>
      <c r="V2758" s="112"/>
      <c r="W2758" s="112"/>
    </row>
    <row r="2759" spans="1:23" x14ac:dyDescent="0.25">
      <c r="A2759" t="s">
        <v>1515</v>
      </c>
      <c r="B2759" t="s">
        <v>1614</v>
      </c>
      <c r="C2759" t="s">
        <v>7</v>
      </c>
      <c r="D2759" t="s">
        <v>1516</v>
      </c>
      <c r="E2759" t="s">
        <v>1577</v>
      </c>
      <c r="F2759" t="s">
        <v>2018</v>
      </c>
      <c r="H2759" t="s">
        <v>1906</v>
      </c>
      <c r="I2759" t="s">
        <v>1710</v>
      </c>
      <c r="J2759" t="s">
        <v>1653</v>
      </c>
      <c r="K2759" t="s">
        <v>1711</v>
      </c>
      <c r="L2759" s="112">
        <v>9</v>
      </c>
      <c r="M2759" s="112"/>
      <c r="N2759" s="112">
        <v>9</v>
      </c>
      <c r="O2759" s="112"/>
      <c r="P2759" s="112"/>
      <c r="Q2759" s="112"/>
      <c r="R2759" s="112"/>
      <c r="S2759" s="112"/>
      <c r="T2759" s="112"/>
      <c r="U2759" s="112"/>
      <c r="V2759" s="112"/>
      <c r="W2759" s="112"/>
    </row>
    <row r="2760" spans="1:23" x14ac:dyDescent="0.25">
      <c r="A2760" t="s">
        <v>1515</v>
      </c>
      <c r="B2760" t="s">
        <v>1614</v>
      </c>
      <c r="C2760" t="s">
        <v>7</v>
      </c>
      <c r="D2760" t="s">
        <v>1516</v>
      </c>
      <c r="E2760" t="s">
        <v>1577</v>
      </c>
      <c r="F2760" t="s">
        <v>2018</v>
      </c>
      <c r="H2760" t="s">
        <v>1907</v>
      </c>
      <c r="I2760" t="s">
        <v>1677</v>
      </c>
      <c r="J2760" t="s">
        <v>1653</v>
      </c>
      <c r="K2760" t="s">
        <v>1678</v>
      </c>
      <c r="L2760" s="112">
        <v>10</v>
      </c>
      <c r="M2760" s="112"/>
      <c r="N2760" s="112">
        <v>10</v>
      </c>
      <c r="O2760" s="112"/>
      <c r="P2760" s="112"/>
      <c r="Q2760" s="112"/>
      <c r="R2760" s="112"/>
      <c r="S2760" s="112"/>
      <c r="T2760" s="112"/>
      <c r="U2760" s="112"/>
      <c r="V2760" s="112"/>
      <c r="W2760" s="112"/>
    </row>
    <row r="2761" spans="1:23" x14ac:dyDescent="0.25">
      <c r="A2761" t="s">
        <v>1515</v>
      </c>
      <c r="B2761" t="s">
        <v>1614</v>
      </c>
      <c r="C2761" t="s">
        <v>7</v>
      </c>
      <c r="D2761" t="s">
        <v>1516</v>
      </c>
      <c r="E2761" t="s">
        <v>1577</v>
      </c>
      <c r="F2761" t="s">
        <v>2018</v>
      </c>
      <c r="H2761" t="s">
        <v>1908</v>
      </c>
      <c r="I2761" t="s">
        <v>1649</v>
      </c>
      <c r="J2761" t="s">
        <v>1650</v>
      </c>
      <c r="K2761" t="s">
        <v>1651</v>
      </c>
      <c r="L2761" s="112">
        <v>5</v>
      </c>
      <c r="M2761" s="112"/>
      <c r="N2761" s="112">
        <v>5</v>
      </c>
      <c r="O2761" s="112"/>
      <c r="P2761" s="112"/>
      <c r="Q2761" s="112"/>
      <c r="R2761" s="112"/>
      <c r="S2761" s="112"/>
      <c r="T2761" s="112"/>
      <c r="U2761" s="112"/>
      <c r="V2761" s="112"/>
      <c r="W2761" s="112"/>
    </row>
    <row r="2762" spans="1:23" x14ac:dyDescent="0.25">
      <c r="A2762" t="s">
        <v>1515</v>
      </c>
      <c r="B2762" t="s">
        <v>1614</v>
      </c>
      <c r="C2762" t="s">
        <v>7</v>
      </c>
      <c r="D2762" t="s">
        <v>1516</v>
      </c>
      <c r="E2762" t="s">
        <v>1577</v>
      </c>
      <c r="F2762" t="s">
        <v>2018</v>
      </c>
      <c r="H2762" t="s">
        <v>1909</v>
      </c>
      <c r="I2762" t="s">
        <v>1647</v>
      </c>
      <c r="J2762" t="s">
        <v>1643</v>
      </c>
      <c r="K2762" t="s">
        <v>1648</v>
      </c>
      <c r="L2762" s="112">
        <v>2</v>
      </c>
      <c r="M2762" s="112"/>
      <c r="N2762" s="112">
        <v>2</v>
      </c>
      <c r="O2762" s="112"/>
      <c r="P2762" s="112"/>
      <c r="Q2762" s="112"/>
      <c r="R2762" s="112"/>
      <c r="S2762" s="112"/>
      <c r="T2762" s="112"/>
      <c r="U2762" s="112"/>
      <c r="V2762" s="112"/>
      <c r="W2762" s="112"/>
    </row>
    <row r="2763" spans="1:23" x14ac:dyDescent="0.25">
      <c r="A2763" t="s">
        <v>1515</v>
      </c>
      <c r="B2763" t="s">
        <v>1614</v>
      </c>
      <c r="C2763" t="s">
        <v>7</v>
      </c>
      <c r="D2763" t="s">
        <v>1516</v>
      </c>
      <c r="E2763" t="s">
        <v>1577</v>
      </c>
      <c r="F2763" t="s">
        <v>2018</v>
      </c>
      <c r="H2763" t="s">
        <v>1910</v>
      </c>
      <c r="I2763" t="s">
        <v>1750</v>
      </c>
      <c r="J2763" t="s">
        <v>1643</v>
      </c>
      <c r="K2763" t="s">
        <v>1751</v>
      </c>
      <c r="L2763" s="112">
        <v>2</v>
      </c>
      <c r="M2763" s="112"/>
      <c r="N2763" s="112">
        <v>2</v>
      </c>
      <c r="O2763" s="112"/>
      <c r="P2763" s="112"/>
      <c r="Q2763" s="112"/>
      <c r="R2763" s="112"/>
      <c r="S2763" s="112"/>
      <c r="T2763" s="112"/>
      <c r="U2763" s="112"/>
      <c r="V2763" s="112"/>
      <c r="W2763" s="112"/>
    </row>
    <row r="2764" spans="1:23" x14ac:dyDescent="0.25">
      <c r="A2764" t="s">
        <v>1515</v>
      </c>
      <c r="B2764" t="s">
        <v>1614</v>
      </c>
      <c r="C2764" t="s">
        <v>7</v>
      </c>
      <c r="D2764" t="s">
        <v>1516</v>
      </c>
      <c r="E2764" t="s">
        <v>1577</v>
      </c>
      <c r="F2764" t="s">
        <v>2018</v>
      </c>
      <c r="H2764" t="s">
        <v>1911</v>
      </c>
      <c r="I2764" t="s">
        <v>1706</v>
      </c>
      <c r="J2764" t="s">
        <v>1653</v>
      </c>
      <c r="K2764" t="s">
        <v>1707</v>
      </c>
      <c r="L2764" s="112">
        <v>2</v>
      </c>
      <c r="M2764" s="112"/>
      <c r="N2764" s="112">
        <v>2</v>
      </c>
      <c r="O2764" s="112"/>
      <c r="P2764" s="112"/>
      <c r="Q2764" s="112"/>
      <c r="R2764" s="112"/>
      <c r="S2764" s="112"/>
      <c r="T2764" s="112"/>
      <c r="U2764" s="112"/>
      <c r="V2764" s="112"/>
      <c r="W2764" s="112"/>
    </row>
    <row r="2765" spans="1:23" x14ac:dyDescent="0.25">
      <c r="A2765" t="s">
        <v>1515</v>
      </c>
      <c r="B2765" t="s">
        <v>1614</v>
      </c>
      <c r="C2765" t="s">
        <v>7</v>
      </c>
      <c r="D2765" t="s">
        <v>1516</v>
      </c>
      <c r="E2765" t="s">
        <v>1577</v>
      </c>
      <c r="F2765" t="s">
        <v>2018</v>
      </c>
      <c r="H2765" t="s">
        <v>1912</v>
      </c>
      <c r="I2765" t="s">
        <v>1763</v>
      </c>
      <c r="J2765" t="s">
        <v>1653</v>
      </c>
      <c r="K2765" t="s">
        <v>1764</v>
      </c>
      <c r="L2765" s="112">
        <v>1</v>
      </c>
      <c r="M2765" s="112"/>
      <c r="N2765" s="112">
        <v>1</v>
      </c>
      <c r="O2765" s="112"/>
      <c r="P2765" s="112"/>
      <c r="Q2765" s="112"/>
      <c r="R2765" s="112"/>
      <c r="S2765" s="112"/>
      <c r="T2765" s="112"/>
      <c r="U2765" s="112"/>
      <c r="V2765" s="112"/>
      <c r="W2765" s="112"/>
    </row>
    <row r="2766" spans="1:23" x14ac:dyDescent="0.25">
      <c r="A2766" t="s">
        <v>1515</v>
      </c>
      <c r="B2766" t="s">
        <v>1614</v>
      </c>
      <c r="C2766" t="s">
        <v>7</v>
      </c>
      <c r="D2766" t="s">
        <v>1516</v>
      </c>
      <c r="E2766" t="s">
        <v>1577</v>
      </c>
      <c r="F2766" t="s">
        <v>2018</v>
      </c>
      <c r="H2766" t="s">
        <v>1913</v>
      </c>
      <c r="I2766" t="s">
        <v>1726</v>
      </c>
      <c r="J2766" t="s">
        <v>1653</v>
      </c>
      <c r="K2766" t="s">
        <v>1727</v>
      </c>
      <c r="L2766" s="112">
        <v>1</v>
      </c>
      <c r="M2766" s="112"/>
      <c r="N2766" s="112">
        <v>1</v>
      </c>
      <c r="O2766" s="112"/>
      <c r="P2766" s="112"/>
      <c r="Q2766" s="112"/>
      <c r="R2766" s="112"/>
      <c r="S2766" s="112"/>
      <c r="T2766" s="112"/>
      <c r="U2766" s="112"/>
      <c r="V2766" s="112"/>
      <c r="W2766" s="112"/>
    </row>
    <row r="2767" spans="1:23" x14ac:dyDescent="0.25">
      <c r="A2767" t="s">
        <v>1515</v>
      </c>
      <c r="B2767" t="s">
        <v>1614</v>
      </c>
      <c r="C2767" t="s">
        <v>7</v>
      </c>
      <c r="D2767" t="s">
        <v>1516</v>
      </c>
      <c r="E2767" t="s">
        <v>1577</v>
      </c>
      <c r="F2767" t="s">
        <v>2018</v>
      </c>
      <c r="H2767" t="s">
        <v>1914</v>
      </c>
      <c r="I2767" t="s">
        <v>1925</v>
      </c>
      <c r="J2767" t="s">
        <v>1653</v>
      </c>
      <c r="K2767" t="s">
        <v>1926</v>
      </c>
      <c r="L2767" s="112">
        <v>1</v>
      </c>
      <c r="M2767" s="112"/>
      <c r="N2767" s="112">
        <v>1</v>
      </c>
      <c r="O2767" s="112"/>
      <c r="P2767" s="112"/>
      <c r="Q2767" s="112"/>
      <c r="R2767" s="112"/>
      <c r="S2767" s="112"/>
      <c r="T2767" s="112"/>
      <c r="U2767" s="112"/>
      <c r="V2767" s="112"/>
      <c r="W2767" s="112"/>
    </row>
    <row r="2768" spans="1:23" x14ac:dyDescent="0.25">
      <c r="A2768" t="s">
        <v>1515</v>
      </c>
      <c r="B2768" t="s">
        <v>1614</v>
      </c>
      <c r="C2768" t="s">
        <v>7</v>
      </c>
      <c r="D2768" t="s">
        <v>1516</v>
      </c>
      <c r="E2768" t="s">
        <v>1577</v>
      </c>
      <c r="F2768" t="s">
        <v>2018</v>
      </c>
      <c r="H2768" t="s">
        <v>1915</v>
      </c>
      <c r="I2768" t="s">
        <v>1687</v>
      </c>
      <c r="J2768" t="s">
        <v>1643</v>
      </c>
      <c r="K2768" t="s">
        <v>1688</v>
      </c>
      <c r="L2768" s="112">
        <v>1</v>
      </c>
      <c r="M2768" s="112"/>
      <c r="N2768" s="112">
        <v>1</v>
      </c>
      <c r="O2768" s="112"/>
      <c r="P2768" s="112"/>
      <c r="Q2768" s="112"/>
      <c r="R2768" s="112"/>
      <c r="S2768" s="112"/>
      <c r="T2768" s="112"/>
      <c r="U2768" s="112"/>
      <c r="V2768" s="112"/>
      <c r="W2768" s="112"/>
    </row>
    <row r="2769" spans="1:23" x14ac:dyDescent="0.25">
      <c r="A2769" t="s">
        <v>1515</v>
      </c>
      <c r="B2769" t="s">
        <v>1614</v>
      </c>
      <c r="C2769" t="s">
        <v>7</v>
      </c>
      <c r="D2769" t="s">
        <v>1516</v>
      </c>
      <c r="E2769" t="s">
        <v>1577</v>
      </c>
      <c r="F2769" t="s">
        <v>2018</v>
      </c>
      <c r="H2769" t="s">
        <v>1916</v>
      </c>
      <c r="I2769" t="s">
        <v>1672</v>
      </c>
      <c r="J2769" t="s">
        <v>1643</v>
      </c>
      <c r="K2769" t="s">
        <v>1673</v>
      </c>
      <c r="L2769" s="112">
        <v>2</v>
      </c>
      <c r="M2769" s="112"/>
      <c r="N2769" s="112">
        <v>2</v>
      </c>
      <c r="O2769" s="112"/>
      <c r="P2769" s="112"/>
      <c r="Q2769" s="112"/>
      <c r="R2769" s="112"/>
      <c r="S2769" s="112"/>
      <c r="T2769" s="112"/>
      <c r="U2769" s="112"/>
      <c r="V2769" s="112"/>
      <c r="W2769" s="112"/>
    </row>
    <row r="2770" spans="1:23" x14ac:dyDescent="0.25">
      <c r="A2770" t="s">
        <v>1515</v>
      </c>
      <c r="B2770" t="s">
        <v>1614</v>
      </c>
      <c r="C2770" t="s">
        <v>7</v>
      </c>
      <c r="D2770" t="s">
        <v>1516</v>
      </c>
      <c r="E2770" t="s">
        <v>1577</v>
      </c>
      <c r="F2770" t="s">
        <v>2018</v>
      </c>
      <c r="H2770" t="s">
        <v>1917</v>
      </c>
      <c r="I2770" t="s">
        <v>1693</v>
      </c>
      <c r="J2770" t="s">
        <v>1650</v>
      </c>
      <c r="K2770" t="s">
        <v>1694</v>
      </c>
      <c r="L2770" s="112">
        <v>1</v>
      </c>
      <c r="M2770" s="112"/>
      <c r="N2770" s="112">
        <v>1</v>
      </c>
      <c r="O2770" s="112"/>
      <c r="P2770" s="112"/>
      <c r="Q2770" s="112"/>
      <c r="R2770" s="112"/>
      <c r="S2770" s="112"/>
      <c r="T2770" s="112"/>
      <c r="U2770" s="112"/>
      <c r="V2770" s="112"/>
      <c r="W2770" s="112"/>
    </row>
    <row r="2771" spans="1:23" x14ac:dyDescent="0.25">
      <c r="A2771" t="s">
        <v>1515</v>
      </c>
      <c r="B2771" t="s">
        <v>1614</v>
      </c>
      <c r="C2771" t="s">
        <v>7</v>
      </c>
      <c r="D2771" t="s">
        <v>1516</v>
      </c>
      <c r="E2771" t="s">
        <v>1577</v>
      </c>
      <c r="F2771" t="s">
        <v>2018</v>
      </c>
      <c r="H2771" t="s">
        <v>1918</v>
      </c>
      <c r="I2771" t="s">
        <v>1655</v>
      </c>
      <c r="J2771" t="s">
        <v>1643</v>
      </c>
      <c r="K2771" t="s">
        <v>1656</v>
      </c>
      <c r="L2771" s="112">
        <v>1</v>
      </c>
      <c r="M2771" s="112"/>
      <c r="N2771" s="112">
        <v>1</v>
      </c>
      <c r="O2771" s="112"/>
      <c r="P2771" s="112"/>
      <c r="Q2771" s="112"/>
      <c r="R2771" s="112"/>
      <c r="S2771" s="112"/>
      <c r="T2771" s="112"/>
      <c r="U2771" s="112"/>
      <c r="V2771" s="112"/>
      <c r="W2771" s="112"/>
    </row>
    <row r="2772" spans="1:23" x14ac:dyDescent="0.25">
      <c r="A2772" t="s">
        <v>1515</v>
      </c>
      <c r="B2772" t="s">
        <v>1614</v>
      </c>
      <c r="C2772" t="s">
        <v>7</v>
      </c>
      <c r="D2772" t="s">
        <v>1516</v>
      </c>
      <c r="E2772" t="s">
        <v>1577</v>
      </c>
      <c r="F2772" t="s">
        <v>2018</v>
      </c>
      <c r="H2772" t="s">
        <v>1919</v>
      </c>
      <c r="I2772" t="s">
        <v>1823</v>
      </c>
      <c r="J2772" t="s">
        <v>1643</v>
      </c>
      <c r="K2772" t="s">
        <v>1824</v>
      </c>
      <c r="L2772" s="112">
        <v>1</v>
      </c>
      <c r="M2772" s="112"/>
      <c r="N2772" s="112">
        <v>1</v>
      </c>
      <c r="O2772" s="112"/>
      <c r="P2772" s="112"/>
      <c r="Q2772" s="112"/>
      <c r="R2772" s="112"/>
      <c r="S2772" s="112"/>
      <c r="T2772" s="112"/>
      <c r="U2772" s="112"/>
      <c r="V2772" s="112"/>
      <c r="W2772" s="112"/>
    </row>
    <row r="2773" spans="1:23" x14ac:dyDescent="0.25">
      <c r="A2773" t="s">
        <v>1515</v>
      </c>
      <c r="B2773" t="s">
        <v>1614</v>
      </c>
      <c r="C2773" t="s">
        <v>7</v>
      </c>
      <c r="D2773" t="s">
        <v>1516</v>
      </c>
      <c r="E2773" t="s">
        <v>1577</v>
      </c>
      <c r="F2773" t="s">
        <v>2018</v>
      </c>
      <c r="H2773" t="s">
        <v>1920</v>
      </c>
      <c r="I2773" t="s">
        <v>1708</v>
      </c>
      <c r="J2773" t="s">
        <v>1653</v>
      </c>
      <c r="K2773" t="s">
        <v>1709</v>
      </c>
      <c r="L2773" s="112">
        <v>1</v>
      </c>
      <c r="M2773" s="112"/>
      <c r="N2773" s="112">
        <v>1</v>
      </c>
      <c r="O2773" s="112"/>
      <c r="P2773" s="112"/>
      <c r="Q2773" s="112"/>
      <c r="R2773" s="112"/>
      <c r="S2773" s="112"/>
      <c r="T2773" s="112"/>
      <c r="U2773" s="112"/>
      <c r="V2773" s="112"/>
      <c r="W2773" s="112"/>
    </row>
    <row r="2774" spans="1:23" x14ac:dyDescent="0.25">
      <c r="A2774" t="s">
        <v>68</v>
      </c>
      <c r="B2774" t="s">
        <v>69</v>
      </c>
      <c r="C2774" t="s">
        <v>8</v>
      </c>
      <c r="D2774" t="s">
        <v>535</v>
      </c>
      <c r="E2774" t="s">
        <v>1571</v>
      </c>
      <c r="F2774" t="s">
        <v>2018</v>
      </c>
      <c r="H2774" t="s">
        <v>1906</v>
      </c>
      <c r="I2774" t="s">
        <v>1732</v>
      </c>
      <c r="J2774" t="s">
        <v>1643</v>
      </c>
      <c r="K2774" t="s">
        <v>1733</v>
      </c>
      <c r="L2774" s="112">
        <v>1</v>
      </c>
      <c r="M2774" s="112">
        <v>1</v>
      </c>
      <c r="N2774" s="112">
        <v>1</v>
      </c>
      <c r="O2774" s="112">
        <v>1</v>
      </c>
      <c r="P2774" s="112"/>
      <c r="Q2774" s="112"/>
      <c r="R2774" s="112"/>
      <c r="S2774" s="112"/>
      <c r="T2774" s="112"/>
      <c r="U2774" s="112"/>
      <c r="V2774" s="112"/>
      <c r="W2774" s="112"/>
    </row>
    <row r="2775" spans="1:23" x14ac:dyDescent="0.25">
      <c r="A2775" t="s">
        <v>68</v>
      </c>
      <c r="B2775" t="s">
        <v>69</v>
      </c>
      <c r="C2775" t="s">
        <v>8</v>
      </c>
      <c r="D2775" t="s">
        <v>535</v>
      </c>
      <c r="E2775" t="s">
        <v>1571</v>
      </c>
      <c r="F2775" t="s">
        <v>2018</v>
      </c>
      <c r="H2775" t="s">
        <v>1907</v>
      </c>
      <c r="I2775" t="s">
        <v>1710</v>
      </c>
      <c r="J2775" t="s">
        <v>1653</v>
      </c>
      <c r="K2775" t="s">
        <v>1711</v>
      </c>
      <c r="L2775" s="112">
        <v>2</v>
      </c>
      <c r="M2775" s="112"/>
      <c r="N2775" s="112">
        <v>2</v>
      </c>
      <c r="O2775" s="112"/>
      <c r="P2775" s="112"/>
      <c r="Q2775" s="112"/>
      <c r="R2775" s="112"/>
      <c r="S2775" s="112"/>
      <c r="T2775" s="112"/>
      <c r="U2775" s="112"/>
      <c r="V2775" s="112"/>
      <c r="W2775" s="112"/>
    </row>
    <row r="2776" spans="1:23" x14ac:dyDescent="0.25">
      <c r="A2776" t="s">
        <v>68</v>
      </c>
      <c r="B2776" t="s">
        <v>69</v>
      </c>
      <c r="C2776" t="s">
        <v>8</v>
      </c>
      <c r="D2776" t="s">
        <v>535</v>
      </c>
      <c r="E2776" t="s">
        <v>1571</v>
      </c>
      <c r="F2776" t="s">
        <v>2018</v>
      </c>
      <c r="H2776" t="s">
        <v>1908</v>
      </c>
      <c r="I2776" t="s">
        <v>1677</v>
      </c>
      <c r="J2776" t="s">
        <v>1653</v>
      </c>
      <c r="K2776" t="s">
        <v>1678</v>
      </c>
      <c r="L2776" s="112">
        <v>1</v>
      </c>
      <c r="M2776" s="112">
        <v>1</v>
      </c>
      <c r="N2776" s="112">
        <v>1</v>
      </c>
      <c r="O2776" s="112">
        <v>1</v>
      </c>
      <c r="P2776" s="112"/>
      <c r="Q2776" s="112"/>
      <c r="R2776" s="112"/>
      <c r="S2776" s="112"/>
      <c r="T2776" s="112"/>
      <c r="U2776" s="112"/>
      <c r="V2776" s="112"/>
      <c r="W2776" s="112"/>
    </row>
    <row r="2777" spans="1:23" x14ac:dyDescent="0.25">
      <c r="A2777" t="s">
        <v>68</v>
      </c>
      <c r="B2777" t="s">
        <v>69</v>
      </c>
      <c r="C2777" t="s">
        <v>8</v>
      </c>
      <c r="D2777" t="s">
        <v>535</v>
      </c>
      <c r="E2777" t="s">
        <v>1571</v>
      </c>
      <c r="F2777" t="s">
        <v>2018</v>
      </c>
      <c r="H2777" t="s">
        <v>1909</v>
      </c>
      <c r="I2777" t="s">
        <v>1655</v>
      </c>
      <c r="J2777" t="s">
        <v>1643</v>
      </c>
      <c r="K2777" t="s">
        <v>1656</v>
      </c>
      <c r="L2777" s="112">
        <v>2</v>
      </c>
      <c r="M2777" s="112">
        <v>1</v>
      </c>
      <c r="N2777" s="112">
        <v>2</v>
      </c>
      <c r="O2777" s="112">
        <v>1</v>
      </c>
      <c r="P2777" s="112"/>
      <c r="Q2777" s="112"/>
      <c r="R2777" s="112"/>
      <c r="S2777" s="112"/>
      <c r="T2777" s="112"/>
      <c r="U2777" s="112"/>
      <c r="V2777" s="112"/>
      <c r="W2777" s="112"/>
    </row>
    <row r="2778" spans="1:23" x14ac:dyDescent="0.25">
      <c r="A2778" t="s">
        <v>68</v>
      </c>
      <c r="B2778" t="s">
        <v>69</v>
      </c>
      <c r="C2778" t="s">
        <v>8</v>
      </c>
      <c r="D2778" t="s">
        <v>535</v>
      </c>
      <c r="E2778" t="s">
        <v>1571</v>
      </c>
      <c r="F2778" t="s">
        <v>2018</v>
      </c>
      <c r="H2778" t="s">
        <v>1910</v>
      </c>
      <c r="I2778" t="s">
        <v>1722</v>
      </c>
      <c r="J2778" t="s">
        <v>1696</v>
      </c>
      <c r="K2778" t="s">
        <v>1723</v>
      </c>
      <c r="L2778" s="112">
        <v>4</v>
      </c>
      <c r="M2778" s="112"/>
      <c r="N2778" s="112">
        <v>4</v>
      </c>
      <c r="O2778" s="112"/>
      <c r="P2778" s="112"/>
      <c r="Q2778" s="112"/>
      <c r="R2778" s="112"/>
      <c r="S2778" s="112"/>
      <c r="T2778" s="112"/>
      <c r="U2778" s="112"/>
      <c r="V2778" s="112"/>
      <c r="W2778" s="112"/>
    </row>
    <row r="2779" spans="1:23" x14ac:dyDescent="0.25">
      <c r="A2779" t="s">
        <v>68</v>
      </c>
      <c r="B2779" t="s">
        <v>69</v>
      </c>
      <c r="C2779" t="s">
        <v>8</v>
      </c>
      <c r="D2779" t="s">
        <v>535</v>
      </c>
      <c r="E2779" t="s">
        <v>1571</v>
      </c>
      <c r="F2779" t="s">
        <v>2018</v>
      </c>
      <c r="H2779" t="s">
        <v>1911</v>
      </c>
      <c r="I2779" t="s">
        <v>1695</v>
      </c>
      <c r="J2779" t="s">
        <v>1696</v>
      </c>
      <c r="K2779" t="s">
        <v>1697</v>
      </c>
      <c r="L2779" s="112">
        <v>4</v>
      </c>
      <c r="M2779" s="112">
        <v>1</v>
      </c>
      <c r="N2779" s="112">
        <v>4</v>
      </c>
      <c r="O2779" s="112">
        <v>1</v>
      </c>
      <c r="P2779" s="112"/>
      <c r="Q2779" s="112"/>
      <c r="R2779" s="112"/>
      <c r="S2779" s="112"/>
      <c r="T2779" s="112"/>
      <c r="U2779" s="112"/>
      <c r="V2779" s="112"/>
      <c r="W2779" s="112"/>
    </row>
    <row r="2780" spans="1:23" x14ac:dyDescent="0.25">
      <c r="A2780" t="s">
        <v>1508</v>
      </c>
      <c r="B2780" t="s">
        <v>1825</v>
      </c>
      <c r="C2780" t="s">
        <v>7</v>
      </c>
      <c r="D2780" t="s">
        <v>1509</v>
      </c>
      <c r="E2780" t="s">
        <v>1826</v>
      </c>
      <c r="F2780" t="s">
        <v>2018</v>
      </c>
      <c r="H2780" t="s">
        <v>1906</v>
      </c>
      <c r="I2780" t="s">
        <v>1642</v>
      </c>
      <c r="J2780" t="s">
        <v>1643</v>
      </c>
      <c r="K2780" t="s">
        <v>1644</v>
      </c>
      <c r="L2780" s="112"/>
      <c r="M2780" s="112"/>
      <c r="N2780" s="112"/>
      <c r="O2780" s="112"/>
      <c r="P2780" s="112"/>
      <c r="Q2780" s="112"/>
      <c r="R2780" s="112"/>
      <c r="S2780" s="112"/>
      <c r="T2780" s="112"/>
      <c r="U2780" s="112"/>
      <c r="V2780" s="112"/>
      <c r="W2780" s="112"/>
    </row>
    <row r="2781" spans="1:23" x14ac:dyDescent="0.25">
      <c r="A2781" t="s">
        <v>1510</v>
      </c>
      <c r="B2781" t="s">
        <v>1825</v>
      </c>
      <c r="C2781" t="s">
        <v>8</v>
      </c>
      <c r="D2781" t="s">
        <v>1509</v>
      </c>
      <c r="E2781" t="s">
        <v>1826</v>
      </c>
      <c r="F2781" t="s">
        <v>2018</v>
      </c>
      <c r="H2781" t="s">
        <v>1906</v>
      </c>
      <c r="I2781" t="s">
        <v>1642</v>
      </c>
      <c r="J2781" t="s">
        <v>1643</v>
      </c>
      <c r="K2781" t="s">
        <v>1644</v>
      </c>
      <c r="L2781" s="112">
        <v>3</v>
      </c>
      <c r="M2781" s="112">
        <v>2</v>
      </c>
      <c r="N2781" s="112">
        <v>3</v>
      </c>
      <c r="O2781" s="112">
        <v>2</v>
      </c>
      <c r="P2781" s="112"/>
      <c r="Q2781" s="112"/>
      <c r="R2781" s="112"/>
      <c r="S2781" s="112"/>
      <c r="T2781" s="112"/>
      <c r="U2781" s="112"/>
      <c r="V2781" s="112"/>
      <c r="W2781" s="112"/>
    </row>
    <row r="2782" spans="1:23" x14ac:dyDescent="0.25">
      <c r="A2782" t="s">
        <v>1510</v>
      </c>
      <c r="B2782" t="s">
        <v>1825</v>
      </c>
      <c r="C2782" t="s">
        <v>8</v>
      </c>
      <c r="D2782" t="s">
        <v>1509</v>
      </c>
      <c r="E2782" t="s">
        <v>1826</v>
      </c>
      <c r="F2782" t="s">
        <v>2018</v>
      </c>
      <c r="H2782" t="s">
        <v>1907</v>
      </c>
      <c r="I2782" t="s">
        <v>1655</v>
      </c>
      <c r="J2782" t="s">
        <v>1643</v>
      </c>
      <c r="K2782" t="s">
        <v>1656</v>
      </c>
      <c r="L2782" s="112">
        <v>1</v>
      </c>
      <c r="M2782" s="112">
        <v>1</v>
      </c>
      <c r="N2782" s="112">
        <v>1</v>
      </c>
      <c r="O2782" s="112">
        <v>1</v>
      </c>
      <c r="P2782" s="112"/>
      <c r="Q2782" s="112"/>
      <c r="R2782" s="112"/>
      <c r="S2782" s="112"/>
      <c r="T2782" s="112"/>
      <c r="U2782" s="112"/>
      <c r="V2782" s="112"/>
      <c r="W2782" s="112"/>
    </row>
    <row r="2783" spans="1:23" x14ac:dyDescent="0.25">
      <c r="A2783" t="s">
        <v>1510</v>
      </c>
      <c r="B2783" t="s">
        <v>1825</v>
      </c>
      <c r="C2783" t="s">
        <v>8</v>
      </c>
      <c r="D2783" t="s">
        <v>1509</v>
      </c>
      <c r="E2783" t="s">
        <v>1826</v>
      </c>
      <c r="F2783" t="s">
        <v>2018</v>
      </c>
      <c r="H2783" t="s">
        <v>1908</v>
      </c>
      <c r="I2783" t="s">
        <v>1814</v>
      </c>
      <c r="J2783" t="s">
        <v>1696</v>
      </c>
      <c r="K2783" t="s">
        <v>1815</v>
      </c>
      <c r="L2783" s="112"/>
      <c r="M2783" s="112"/>
      <c r="N2783" s="112"/>
      <c r="O2783" s="112"/>
      <c r="P2783" s="112"/>
      <c r="Q2783" s="112"/>
      <c r="R2783" s="112"/>
      <c r="S2783" s="112"/>
      <c r="T2783" s="112"/>
      <c r="U2783" s="112"/>
      <c r="V2783" s="112"/>
      <c r="W2783" s="112"/>
    </row>
    <row r="2784" spans="1:23" x14ac:dyDescent="0.25">
      <c r="A2784" t="s">
        <v>73</v>
      </c>
      <c r="B2784" t="s">
        <v>74</v>
      </c>
      <c r="C2784" t="s">
        <v>8</v>
      </c>
      <c r="D2784" t="s">
        <v>538</v>
      </c>
      <c r="E2784" t="s">
        <v>1573</v>
      </c>
      <c r="F2784" t="s">
        <v>2018</v>
      </c>
      <c r="H2784" t="s">
        <v>1906</v>
      </c>
      <c r="I2784" t="s">
        <v>1732</v>
      </c>
      <c r="J2784" t="s">
        <v>1643</v>
      </c>
      <c r="K2784" t="s">
        <v>1733</v>
      </c>
      <c r="L2784" s="112">
        <v>58</v>
      </c>
      <c r="M2784" s="112">
        <v>30</v>
      </c>
      <c r="N2784" s="112">
        <v>58</v>
      </c>
      <c r="O2784" s="112">
        <v>30</v>
      </c>
      <c r="P2784" s="112"/>
      <c r="Q2784" s="112"/>
      <c r="R2784" s="112"/>
      <c r="S2784" s="112"/>
      <c r="T2784" s="112"/>
      <c r="U2784" s="112"/>
      <c r="V2784" s="112"/>
      <c r="W2784" s="112"/>
    </row>
    <row r="2785" spans="1:23" x14ac:dyDescent="0.25">
      <c r="A2785" t="s">
        <v>73</v>
      </c>
      <c r="B2785" t="s">
        <v>74</v>
      </c>
      <c r="C2785" t="s">
        <v>8</v>
      </c>
      <c r="D2785" t="s">
        <v>538</v>
      </c>
      <c r="E2785" t="s">
        <v>1573</v>
      </c>
      <c r="F2785" t="s">
        <v>2018</v>
      </c>
      <c r="H2785" t="s">
        <v>1907</v>
      </c>
      <c r="I2785" t="s">
        <v>1647</v>
      </c>
      <c r="J2785" t="s">
        <v>1643</v>
      </c>
      <c r="K2785" t="s">
        <v>1648</v>
      </c>
      <c r="L2785" s="112">
        <v>77</v>
      </c>
      <c r="M2785" s="112">
        <v>38</v>
      </c>
      <c r="N2785" s="112">
        <v>77</v>
      </c>
      <c r="O2785" s="112">
        <v>38</v>
      </c>
      <c r="P2785" s="112"/>
      <c r="Q2785" s="112"/>
      <c r="R2785" s="112"/>
      <c r="S2785" s="112"/>
      <c r="T2785" s="112"/>
      <c r="U2785" s="112"/>
      <c r="V2785" s="112"/>
      <c r="W2785" s="112"/>
    </row>
    <row r="2786" spans="1:23" x14ac:dyDescent="0.25">
      <c r="A2786" t="s">
        <v>73</v>
      </c>
      <c r="B2786" t="s">
        <v>74</v>
      </c>
      <c r="C2786" t="s">
        <v>8</v>
      </c>
      <c r="D2786" t="s">
        <v>538</v>
      </c>
      <c r="E2786" t="s">
        <v>1573</v>
      </c>
      <c r="F2786" t="s">
        <v>2018</v>
      </c>
      <c r="H2786" t="s">
        <v>1908</v>
      </c>
      <c r="I2786" t="s">
        <v>1642</v>
      </c>
      <c r="J2786" t="s">
        <v>1643</v>
      </c>
      <c r="K2786" t="s">
        <v>1644</v>
      </c>
      <c r="L2786" s="112">
        <v>1</v>
      </c>
      <c r="M2786" s="112"/>
      <c r="N2786" s="112">
        <v>1</v>
      </c>
      <c r="O2786" s="112"/>
      <c r="P2786" s="112"/>
      <c r="Q2786" s="112"/>
      <c r="R2786" s="112"/>
      <c r="S2786" s="112"/>
      <c r="T2786" s="112"/>
      <c r="U2786" s="112"/>
      <c r="V2786" s="112"/>
      <c r="W2786" s="112"/>
    </row>
    <row r="2787" spans="1:23" x14ac:dyDescent="0.25">
      <c r="A2787" t="s">
        <v>73</v>
      </c>
      <c r="B2787" t="s">
        <v>74</v>
      </c>
      <c r="C2787" t="s">
        <v>8</v>
      </c>
      <c r="D2787" t="s">
        <v>538</v>
      </c>
      <c r="E2787" t="s">
        <v>1573</v>
      </c>
      <c r="F2787" t="s">
        <v>2018</v>
      </c>
      <c r="H2787" t="s">
        <v>1909</v>
      </c>
      <c r="I2787" t="s">
        <v>1698</v>
      </c>
      <c r="J2787" t="s">
        <v>1653</v>
      </c>
      <c r="K2787" t="s">
        <v>1699</v>
      </c>
      <c r="L2787" s="112">
        <v>4</v>
      </c>
      <c r="M2787" s="112">
        <v>2</v>
      </c>
      <c r="N2787" s="112">
        <v>4</v>
      </c>
      <c r="O2787" s="112">
        <v>2</v>
      </c>
      <c r="P2787" s="112"/>
      <c r="Q2787" s="112"/>
      <c r="R2787" s="112"/>
      <c r="S2787" s="112"/>
      <c r="T2787" s="112"/>
      <c r="U2787" s="112"/>
      <c r="V2787" s="112"/>
      <c r="W2787" s="112"/>
    </row>
    <row r="2788" spans="1:23" x14ac:dyDescent="0.25">
      <c r="A2788" t="s">
        <v>75</v>
      </c>
      <c r="B2788" t="s">
        <v>76</v>
      </c>
      <c r="C2788" t="s">
        <v>7</v>
      </c>
      <c r="D2788" t="s">
        <v>539</v>
      </c>
      <c r="E2788" t="s">
        <v>1574</v>
      </c>
      <c r="F2788" t="s">
        <v>2018</v>
      </c>
      <c r="H2788" t="s">
        <v>1906</v>
      </c>
      <c r="I2788" t="s">
        <v>1655</v>
      </c>
      <c r="J2788" t="s">
        <v>1643</v>
      </c>
      <c r="K2788" t="s">
        <v>1656</v>
      </c>
      <c r="L2788" s="112">
        <v>1</v>
      </c>
      <c r="M2788" s="112">
        <v>1</v>
      </c>
      <c r="N2788" s="112">
        <v>1</v>
      </c>
      <c r="O2788" s="112">
        <v>1</v>
      </c>
      <c r="P2788" s="112"/>
      <c r="Q2788" s="112"/>
      <c r="R2788" s="112"/>
      <c r="S2788" s="112"/>
      <c r="T2788" s="112"/>
      <c r="U2788" s="112"/>
      <c r="V2788" s="112"/>
      <c r="W2788" s="112"/>
    </row>
    <row r="2789" spans="1:23" x14ac:dyDescent="0.25">
      <c r="A2789" t="s">
        <v>75</v>
      </c>
      <c r="B2789" t="s">
        <v>76</v>
      </c>
      <c r="C2789" t="s">
        <v>7</v>
      </c>
      <c r="D2789" t="s">
        <v>539</v>
      </c>
      <c r="E2789" t="s">
        <v>1574</v>
      </c>
      <c r="F2789" t="s">
        <v>2018</v>
      </c>
      <c r="H2789" t="s">
        <v>1907</v>
      </c>
      <c r="I2789" t="s">
        <v>1642</v>
      </c>
      <c r="J2789" t="s">
        <v>1643</v>
      </c>
      <c r="K2789" t="s">
        <v>1644</v>
      </c>
      <c r="L2789" s="112">
        <v>12</v>
      </c>
      <c r="M2789" s="112">
        <v>8</v>
      </c>
      <c r="N2789" s="112">
        <v>12</v>
      </c>
      <c r="O2789" s="112">
        <v>8</v>
      </c>
      <c r="P2789" s="112"/>
      <c r="Q2789" s="112"/>
      <c r="R2789" s="112"/>
      <c r="S2789" s="112"/>
      <c r="T2789" s="112"/>
      <c r="U2789" s="112"/>
      <c r="V2789" s="112"/>
      <c r="W2789" s="112"/>
    </row>
    <row r="2790" spans="1:23" x14ac:dyDescent="0.25">
      <c r="A2790" t="s">
        <v>75</v>
      </c>
      <c r="B2790" t="s">
        <v>76</v>
      </c>
      <c r="C2790" t="s">
        <v>7</v>
      </c>
      <c r="D2790" t="s">
        <v>539</v>
      </c>
      <c r="E2790" t="s">
        <v>1574</v>
      </c>
      <c r="F2790" t="s">
        <v>2018</v>
      </c>
      <c r="H2790" t="s">
        <v>1908</v>
      </c>
      <c r="I2790" t="s">
        <v>1695</v>
      </c>
      <c r="J2790" t="s">
        <v>1696</v>
      </c>
      <c r="K2790" t="s">
        <v>1697</v>
      </c>
      <c r="L2790" s="112">
        <v>3</v>
      </c>
      <c r="M2790" s="112">
        <v>1</v>
      </c>
      <c r="N2790" s="112">
        <v>3</v>
      </c>
      <c r="O2790" s="112">
        <v>1</v>
      </c>
      <c r="P2790" s="112"/>
      <c r="Q2790" s="112"/>
      <c r="R2790" s="112"/>
      <c r="S2790" s="112"/>
      <c r="T2790" s="112"/>
      <c r="U2790" s="112"/>
      <c r="V2790" s="112"/>
      <c r="W2790" s="112"/>
    </row>
    <row r="2791" spans="1:23" x14ac:dyDescent="0.25">
      <c r="A2791" t="s">
        <v>75</v>
      </c>
      <c r="B2791" t="s">
        <v>76</v>
      </c>
      <c r="C2791" t="s">
        <v>7</v>
      </c>
      <c r="D2791" t="s">
        <v>539</v>
      </c>
      <c r="E2791" t="s">
        <v>1574</v>
      </c>
      <c r="F2791" t="s">
        <v>2018</v>
      </c>
      <c r="H2791" t="s">
        <v>1909</v>
      </c>
      <c r="I2791" t="s">
        <v>1706</v>
      </c>
      <c r="J2791" t="s">
        <v>1653</v>
      </c>
      <c r="K2791" t="s">
        <v>1707</v>
      </c>
      <c r="L2791" s="112">
        <v>1</v>
      </c>
      <c r="M2791" s="112">
        <v>1</v>
      </c>
      <c r="N2791" s="112">
        <v>1</v>
      </c>
      <c r="O2791" s="112">
        <v>1</v>
      </c>
      <c r="P2791" s="112"/>
      <c r="Q2791" s="112"/>
      <c r="R2791" s="112"/>
      <c r="S2791" s="112"/>
      <c r="T2791" s="112"/>
      <c r="U2791" s="112"/>
      <c r="V2791" s="112"/>
      <c r="W2791" s="112"/>
    </row>
    <row r="2792" spans="1:23" x14ac:dyDescent="0.25">
      <c r="A2792" t="s">
        <v>75</v>
      </c>
      <c r="B2792" t="s">
        <v>76</v>
      </c>
      <c r="C2792" t="s">
        <v>7</v>
      </c>
      <c r="D2792" t="s">
        <v>539</v>
      </c>
      <c r="E2792" t="s">
        <v>1574</v>
      </c>
      <c r="F2792" t="s">
        <v>2018</v>
      </c>
      <c r="H2792" t="s">
        <v>1910</v>
      </c>
      <c r="I2792" t="s">
        <v>1750</v>
      </c>
      <c r="J2792" t="s">
        <v>1643</v>
      </c>
      <c r="K2792" t="s">
        <v>1751</v>
      </c>
      <c r="L2792" s="112">
        <v>2</v>
      </c>
      <c r="M2792" s="112">
        <v>1</v>
      </c>
      <c r="N2792" s="112">
        <v>2</v>
      </c>
      <c r="O2792" s="112">
        <v>1</v>
      </c>
      <c r="P2792" s="112"/>
      <c r="Q2792" s="112"/>
      <c r="R2792" s="112"/>
      <c r="S2792" s="112"/>
      <c r="T2792" s="112"/>
      <c r="U2792" s="112"/>
      <c r="V2792" s="112"/>
      <c r="W2792" s="112"/>
    </row>
    <row r="2793" spans="1:23" x14ac:dyDescent="0.25">
      <c r="A2793" t="s">
        <v>75</v>
      </c>
      <c r="B2793" t="s">
        <v>76</v>
      </c>
      <c r="C2793" t="s">
        <v>7</v>
      </c>
      <c r="D2793" t="s">
        <v>539</v>
      </c>
      <c r="E2793" t="s">
        <v>1574</v>
      </c>
      <c r="F2793" t="s">
        <v>2018</v>
      </c>
      <c r="H2793" t="s">
        <v>1911</v>
      </c>
      <c r="I2793" t="s">
        <v>1722</v>
      </c>
      <c r="J2793" t="s">
        <v>1696</v>
      </c>
      <c r="K2793" t="s">
        <v>1723</v>
      </c>
      <c r="L2793" s="112">
        <v>3</v>
      </c>
      <c r="M2793" s="112">
        <v>1</v>
      </c>
      <c r="N2793" s="112">
        <v>3</v>
      </c>
      <c r="O2793" s="112">
        <v>1</v>
      </c>
      <c r="P2793" s="112"/>
      <c r="Q2793" s="112"/>
      <c r="R2793" s="112"/>
      <c r="S2793" s="112"/>
      <c r="T2793" s="112"/>
      <c r="U2793" s="112"/>
      <c r="V2793" s="112"/>
      <c r="W2793" s="112"/>
    </row>
    <row r="2794" spans="1:23" x14ac:dyDescent="0.25">
      <c r="A2794" t="s">
        <v>75</v>
      </c>
      <c r="B2794" t="s">
        <v>76</v>
      </c>
      <c r="C2794" t="s">
        <v>7</v>
      </c>
      <c r="D2794" t="s">
        <v>539</v>
      </c>
      <c r="E2794" t="s">
        <v>1574</v>
      </c>
      <c r="F2794" t="s">
        <v>2018</v>
      </c>
      <c r="H2794" t="s">
        <v>1912</v>
      </c>
      <c r="I2794" t="s">
        <v>1710</v>
      </c>
      <c r="J2794" t="s">
        <v>1653</v>
      </c>
      <c r="K2794" t="s">
        <v>1711</v>
      </c>
      <c r="L2794" s="112">
        <v>1</v>
      </c>
      <c r="M2794" s="112">
        <v>1</v>
      </c>
      <c r="N2794" s="112">
        <v>1</v>
      </c>
      <c r="O2794" s="112">
        <v>1</v>
      </c>
      <c r="P2794" s="112"/>
      <c r="Q2794" s="112"/>
      <c r="R2794" s="112"/>
      <c r="S2794" s="112"/>
      <c r="T2794" s="112"/>
      <c r="U2794" s="112"/>
      <c r="V2794" s="112"/>
      <c r="W2794" s="112"/>
    </row>
    <row r="2795" spans="1:23" x14ac:dyDescent="0.25">
      <c r="A2795" t="s">
        <v>75</v>
      </c>
      <c r="B2795" t="s">
        <v>76</v>
      </c>
      <c r="C2795" t="s">
        <v>7</v>
      </c>
      <c r="D2795" t="s">
        <v>539</v>
      </c>
      <c r="E2795" t="s">
        <v>1574</v>
      </c>
      <c r="F2795" t="s">
        <v>2018</v>
      </c>
      <c r="H2795" t="s">
        <v>1913</v>
      </c>
      <c r="I2795" t="s">
        <v>1732</v>
      </c>
      <c r="J2795" t="s">
        <v>1643</v>
      </c>
      <c r="K2795" t="s">
        <v>1733</v>
      </c>
      <c r="L2795" s="112">
        <v>1</v>
      </c>
      <c r="M2795" s="112">
        <v>1</v>
      </c>
      <c r="N2795" s="112">
        <v>1</v>
      </c>
      <c r="O2795" s="112">
        <v>1</v>
      </c>
      <c r="P2795" s="112"/>
      <c r="Q2795" s="112"/>
      <c r="R2795" s="112"/>
      <c r="S2795" s="112"/>
      <c r="T2795" s="112"/>
      <c r="U2795" s="112"/>
      <c r="V2795" s="112"/>
      <c r="W2795" s="112"/>
    </row>
    <row r="2796" spans="1:23" x14ac:dyDescent="0.25">
      <c r="A2796" t="s">
        <v>77</v>
      </c>
      <c r="B2796" t="s">
        <v>76</v>
      </c>
      <c r="C2796" t="s">
        <v>8</v>
      </c>
      <c r="D2796" t="s">
        <v>539</v>
      </c>
      <c r="E2796" t="s">
        <v>1574</v>
      </c>
      <c r="F2796" t="s">
        <v>2018</v>
      </c>
      <c r="H2796" t="s">
        <v>1906</v>
      </c>
      <c r="I2796" t="s">
        <v>1732</v>
      </c>
      <c r="J2796" t="s">
        <v>1643</v>
      </c>
      <c r="K2796" t="s">
        <v>1733</v>
      </c>
      <c r="L2796" s="112">
        <v>13</v>
      </c>
      <c r="M2796" s="112">
        <v>6</v>
      </c>
      <c r="N2796" s="112">
        <v>13</v>
      </c>
      <c r="O2796" s="112">
        <v>6</v>
      </c>
      <c r="P2796" s="112"/>
      <c r="Q2796" s="112"/>
      <c r="R2796" s="112"/>
      <c r="S2796" s="112"/>
      <c r="T2796" s="112"/>
      <c r="U2796" s="112"/>
      <c r="V2796" s="112"/>
      <c r="W2796" s="112"/>
    </row>
    <row r="2797" spans="1:23" x14ac:dyDescent="0.25">
      <c r="A2797" t="s">
        <v>77</v>
      </c>
      <c r="B2797" t="s">
        <v>76</v>
      </c>
      <c r="C2797" t="s">
        <v>8</v>
      </c>
      <c r="D2797" t="s">
        <v>539</v>
      </c>
      <c r="E2797" t="s">
        <v>1574</v>
      </c>
      <c r="F2797" t="s">
        <v>2018</v>
      </c>
      <c r="H2797" t="s">
        <v>1907</v>
      </c>
      <c r="I2797" t="s">
        <v>1642</v>
      </c>
      <c r="J2797" t="s">
        <v>1643</v>
      </c>
      <c r="K2797" t="s">
        <v>1644</v>
      </c>
      <c r="L2797" s="112">
        <v>22</v>
      </c>
      <c r="M2797" s="112">
        <v>11</v>
      </c>
      <c r="N2797" s="112">
        <v>22</v>
      </c>
      <c r="O2797" s="112">
        <v>11</v>
      </c>
      <c r="P2797" s="112"/>
      <c r="Q2797" s="112"/>
      <c r="R2797" s="112"/>
      <c r="S2797" s="112"/>
      <c r="T2797" s="112"/>
      <c r="U2797" s="112"/>
      <c r="V2797" s="112"/>
      <c r="W2797" s="112"/>
    </row>
    <row r="2798" spans="1:23" x14ac:dyDescent="0.25">
      <c r="A2798" t="s">
        <v>77</v>
      </c>
      <c r="B2798" t="s">
        <v>76</v>
      </c>
      <c r="C2798" t="s">
        <v>8</v>
      </c>
      <c r="D2798" t="s">
        <v>539</v>
      </c>
      <c r="E2798" t="s">
        <v>1574</v>
      </c>
      <c r="F2798" t="s">
        <v>2018</v>
      </c>
      <c r="H2798" t="s">
        <v>1910</v>
      </c>
      <c r="I2798" t="s">
        <v>1695</v>
      </c>
      <c r="J2798" t="s">
        <v>1696</v>
      </c>
      <c r="K2798" t="s">
        <v>1697</v>
      </c>
      <c r="L2798" s="112">
        <v>2</v>
      </c>
      <c r="M2798" s="112"/>
      <c r="N2798" s="112">
        <v>2</v>
      </c>
      <c r="O2798" s="112"/>
      <c r="P2798" s="112"/>
      <c r="Q2798" s="112"/>
      <c r="R2798" s="112"/>
      <c r="S2798" s="112"/>
      <c r="T2798" s="112"/>
      <c r="U2798" s="112"/>
      <c r="V2798" s="112"/>
      <c r="W2798" s="112"/>
    </row>
    <row r="2799" spans="1:23" x14ac:dyDescent="0.25">
      <c r="A2799" t="s">
        <v>77</v>
      </c>
      <c r="B2799" t="s">
        <v>76</v>
      </c>
      <c r="C2799" t="s">
        <v>8</v>
      </c>
      <c r="D2799" t="s">
        <v>539</v>
      </c>
      <c r="E2799" t="s">
        <v>1574</v>
      </c>
      <c r="F2799" t="s">
        <v>2018</v>
      </c>
      <c r="H2799" t="s">
        <v>1912</v>
      </c>
      <c r="I2799" t="s">
        <v>1734</v>
      </c>
      <c r="J2799" t="s">
        <v>1643</v>
      </c>
      <c r="K2799" t="s">
        <v>1735</v>
      </c>
      <c r="L2799" s="112">
        <v>1</v>
      </c>
      <c r="M2799" s="112">
        <v>1</v>
      </c>
      <c r="N2799" s="112">
        <v>1</v>
      </c>
      <c r="O2799" s="112">
        <v>1</v>
      </c>
      <c r="P2799" s="112"/>
      <c r="Q2799" s="112"/>
      <c r="R2799" s="112"/>
      <c r="S2799" s="112"/>
      <c r="T2799" s="112"/>
      <c r="U2799" s="112"/>
      <c r="V2799" s="112"/>
      <c r="W2799" s="112"/>
    </row>
    <row r="2800" spans="1:23" x14ac:dyDescent="0.25">
      <c r="A2800" t="s">
        <v>77</v>
      </c>
      <c r="B2800" t="s">
        <v>76</v>
      </c>
      <c r="C2800" t="s">
        <v>8</v>
      </c>
      <c r="D2800" t="s">
        <v>539</v>
      </c>
      <c r="E2800" t="s">
        <v>1574</v>
      </c>
      <c r="F2800" t="s">
        <v>2018</v>
      </c>
      <c r="H2800" t="s">
        <v>1913</v>
      </c>
      <c r="I2800" t="s">
        <v>1655</v>
      </c>
      <c r="J2800" t="s">
        <v>1643</v>
      </c>
      <c r="K2800" t="s">
        <v>1656</v>
      </c>
      <c r="L2800" s="112">
        <v>5</v>
      </c>
      <c r="M2800" s="112">
        <v>4</v>
      </c>
      <c r="N2800" s="112">
        <v>5</v>
      </c>
      <c r="O2800" s="112">
        <v>4</v>
      </c>
      <c r="P2800" s="112"/>
      <c r="Q2800" s="112"/>
      <c r="R2800" s="112"/>
      <c r="S2800" s="112"/>
      <c r="T2800" s="112"/>
      <c r="U2800" s="112"/>
      <c r="V2800" s="112"/>
      <c r="W2800" s="112"/>
    </row>
    <row r="2801" spans="1:23" x14ac:dyDescent="0.25">
      <c r="A2801" t="s">
        <v>77</v>
      </c>
      <c r="B2801" t="s">
        <v>76</v>
      </c>
      <c r="C2801" t="s">
        <v>8</v>
      </c>
      <c r="D2801" t="s">
        <v>539</v>
      </c>
      <c r="E2801" t="s">
        <v>1574</v>
      </c>
      <c r="F2801" t="s">
        <v>2018</v>
      </c>
      <c r="H2801" t="s">
        <v>1914</v>
      </c>
      <c r="I2801" t="s">
        <v>1647</v>
      </c>
      <c r="J2801" t="s">
        <v>1643</v>
      </c>
      <c r="K2801" t="s">
        <v>1648</v>
      </c>
      <c r="L2801" s="112">
        <v>6</v>
      </c>
      <c r="M2801" s="112">
        <v>2</v>
      </c>
      <c r="N2801" s="112">
        <v>6</v>
      </c>
      <c r="O2801" s="112">
        <v>2</v>
      </c>
      <c r="P2801" s="112"/>
      <c r="Q2801" s="112"/>
      <c r="R2801" s="112"/>
      <c r="S2801" s="112"/>
      <c r="T2801" s="112"/>
      <c r="U2801" s="112"/>
      <c r="V2801" s="112"/>
      <c r="W2801" s="112"/>
    </row>
    <row r="2802" spans="1:23" x14ac:dyDescent="0.25">
      <c r="A2802" t="s">
        <v>77</v>
      </c>
      <c r="B2802" t="s">
        <v>76</v>
      </c>
      <c r="C2802" t="s">
        <v>8</v>
      </c>
      <c r="D2802" t="s">
        <v>539</v>
      </c>
      <c r="E2802" t="s">
        <v>1574</v>
      </c>
      <c r="F2802" t="s">
        <v>2018</v>
      </c>
      <c r="H2802" t="s">
        <v>1915</v>
      </c>
      <c r="I2802" t="s">
        <v>1710</v>
      </c>
      <c r="J2802" t="s">
        <v>1653</v>
      </c>
      <c r="K2802" t="s">
        <v>1711</v>
      </c>
      <c r="L2802" s="112">
        <v>1</v>
      </c>
      <c r="M2802" s="112"/>
      <c r="N2802" s="112">
        <v>1</v>
      </c>
      <c r="O2802" s="112"/>
      <c r="P2802" s="112"/>
      <c r="Q2802" s="112"/>
      <c r="R2802" s="112"/>
      <c r="S2802" s="112"/>
      <c r="T2802" s="112"/>
      <c r="U2802" s="112"/>
      <c r="V2802" s="112"/>
      <c r="W2802" s="112"/>
    </row>
    <row r="2803" spans="1:23" x14ac:dyDescent="0.25">
      <c r="A2803" t="s">
        <v>77</v>
      </c>
      <c r="B2803" t="s">
        <v>76</v>
      </c>
      <c r="C2803" t="s">
        <v>8</v>
      </c>
      <c r="D2803" t="s">
        <v>539</v>
      </c>
      <c r="E2803" t="s">
        <v>1574</v>
      </c>
      <c r="F2803" t="s">
        <v>2018</v>
      </c>
      <c r="H2803" t="s">
        <v>1916</v>
      </c>
      <c r="I2803" t="s">
        <v>1683</v>
      </c>
      <c r="J2803" t="s">
        <v>1675</v>
      </c>
      <c r="K2803" t="s">
        <v>1684</v>
      </c>
      <c r="L2803" s="112">
        <v>1</v>
      </c>
      <c r="M2803" s="112"/>
      <c r="N2803" s="112">
        <v>1</v>
      </c>
      <c r="O2803" s="112"/>
      <c r="P2803" s="112"/>
      <c r="Q2803" s="112"/>
      <c r="R2803" s="112"/>
      <c r="S2803" s="112"/>
      <c r="T2803" s="112"/>
      <c r="U2803" s="112"/>
      <c r="V2803" s="112"/>
      <c r="W2803" s="112"/>
    </row>
    <row r="2804" spans="1:23" x14ac:dyDescent="0.25">
      <c r="A2804" t="s">
        <v>77</v>
      </c>
      <c r="B2804" t="s">
        <v>76</v>
      </c>
      <c r="C2804" t="s">
        <v>8</v>
      </c>
      <c r="D2804" t="s">
        <v>539</v>
      </c>
      <c r="E2804" t="s">
        <v>1574</v>
      </c>
      <c r="F2804" t="s">
        <v>2018</v>
      </c>
      <c r="H2804" t="s">
        <v>1917</v>
      </c>
      <c r="I2804" t="s">
        <v>1652</v>
      </c>
      <c r="J2804" t="s">
        <v>1653</v>
      </c>
      <c r="K2804" t="s">
        <v>1654</v>
      </c>
      <c r="L2804" s="112"/>
      <c r="M2804" s="112"/>
      <c r="N2804" s="112"/>
      <c r="O2804" s="112"/>
      <c r="P2804" s="112"/>
      <c r="Q2804" s="112"/>
      <c r="R2804" s="112"/>
      <c r="S2804" s="112"/>
      <c r="T2804" s="112"/>
      <c r="U2804" s="112"/>
      <c r="V2804" s="112"/>
      <c r="W2804" s="112"/>
    </row>
    <row r="2805" spans="1:23" x14ac:dyDescent="0.25">
      <c r="A2805" t="s">
        <v>77</v>
      </c>
      <c r="B2805" t="s">
        <v>76</v>
      </c>
      <c r="C2805" t="s">
        <v>8</v>
      </c>
      <c r="D2805" t="s">
        <v>539</v>
      </c>
      <c r="E2805" t="s">
        <v>1574</v>
      </c>
      <c r="F2805" t="s">
        <v>2018</v>
      </c>
      <c r="H2805" t="s">
        <v>1918</v>
      </c>
      <c r="I2805" t="s">
        <v>1722</v>
      </c>
      <c r="J2805" t="s">
        <v>1696</v>
      </c>
      <c r="K2805" t="s">
        <v>1723</v>
      </c>
      <c r="L2805" s="112">
        <v>2</v>
      </c>
      <c r="M2805" s="112"/>
      <c r="N2805" s="112">
        <v>2</v>
      </c>
      <c r="O2805" s="112"/>
      <c r="P2805" s="112"/>
      <c r="Q2805" s="112"/>
      <c r="R2805" s="112"/>
      <c r="S2805" s="112"/>
      <c r="T2805" s="112"/>
      <c r="U2805" s="112"/>
      <c r="V2805" s="112"/>
      <c r="W2805" s="112"/>
    </row>
    <row r="2806" spans="1:23" x14ac:dyDescent="0.25">
      <c r="A2806" t="s">
        <v>77</v>
      </c>
      <c r="B2806" t="s">
        <v>76</v>
      </c>
      <c r="C2806" t="s">
        <v>8</v>
      </c>
      <c r="D2806" t="s">
        <v>539</v>
      </c>
      <c r="E2806" t="s">
        <v>1574</v>
      </c>
      <c r="F2806" t="s">
        <v>2018</v>
      </c>
      <c r="H2806" t="s">
        <v>1919</v>
      </c>
      <c r="I2806" t="s">
        <v>1677</v>
      </c>
      <c r="J2806" t="s">
        <v>1653</v>
      </c>
      <c r="K2806" t="s">
        <v>1678</v>
      </c>
      <c r="L2806" s="112">
        <v>2</v>
      </c>
      <c r="M2806" s="112">
        <v>1</v>
      </c>
      <c r="N2806" s="112">
        <v>2</v>
      </c>
      <c r="O2806" s="112">
        <v>1</v>
      </c>
      <c r="P2806" s="112"/>
      <c r="Q2806" s="112"/>
      <c r="R2806" s="112"/>
      <c r="S2806" s="112"/>
      <c r="T2806" s="112"/>
      <c r="U2806" s="112"/>
      <c r="V2806" s="112"/>
      <c r="W2806" s="112"/>
    </row>
    <row r="2807" spans="1:23" x14ac:dyDescent="0.25">
      <c r="A2807" t="s">
        <v>1483</v>
      </c>
      <c r="B2807" t="s">
        <v>1827</v>
      </c>
      <c r="C2807" t="s">
        <v>7</v>
      </c>
      <c r="D2807" t="s">
        <v>1484</v>
      </c>
      <c r="E2807" t="s">
        <v>2027</v>
      </c>
      <c r="F2807" t="s">
        <v>2018</v>
      </c>
      <c r="H2807" t="s">
        <v>1906</v>
      </c>
      <c r="I2807" t="s">
        <v>1732</v>
      </c>
      <c r="J2807" t="s">
        <v>1643</v>
      </c>
      <c r="K2807" t="s">
        <v>1733</v>
      </c>
      <c r="L2807" s="112">
        <v>1</v>
      </c>
      <c r="M2807" s="112"/>
      <c r="N2807" s="112">
        <v>1</v>
      </c>
      <c r="O2807" s="112"/>
      <c r="P2807" s="112"/>
      <c r="Q2807" s="112"/>
      <c r="R2807" s="112"/>
      <c r="S2807" s="112"/>
      <c r="T2807" s="112"/>
      <c r="U2807" s="112"/>
      <c r="V2807" s="112"/>
      <c r="W2807" s="112"/>
    </row>
    <row r="2808" spans="1:23" x14ac:dyDescent="0.25">
      <c r="A2808" t="s">
        <v>1483</v>
      </c>
      <c r="B2808" t="s">
        <v>1827</v>
      </c>
      <c r="C2808" t="s">
        <v>7</v>
      </c>
      <c r="D2808" t="s">
        <v>1484</v>
      </c>
      <c r="E2808" t="s">
        <v>2027</v>
      </c>
      <c r="F2808" t="s">
        <v>2018</v>
      </c>
      <c r="H2808" t="s">
        <v>1907</v>
      </c>
      <c r="I2808" t="s">
        <v>1677</v>
      </c>
      <c r="J2808" t="s">
        <v>1653</v>
      </c>
      <c r="K2808" t="s">
        <v>1678</v>
      </c>
      <c r="L2808" s="112">
        <v>1</v>
      </c>
      <c r="M2808" s="112"/>
      <c r="N2808" s="112">
        <v>1</v>
      </c>
      <c r="O2808" s="112"/>
      <c r="P2808" s="112"/>
      <c r="Q2808" s="112"/>
      <c r="R2808" s="112"/>
      <c r="S2808" s="112"/>
      <c r="T2808" s="112"/>
      <c r="U2808" s="112"/>
      <c r="V2808" s="112"/>
      <c r="W2808" s="112"/>
    </row>
    <row r="2809" spans="1:23" x14ac:dyDescent="0.25">
      <c r="A2809" t="s">
        <v>1483</v>
      </c>
      <c r="B2809" t="s">
        <v>1827</v>
      </c>
      <c r="C2809" t="s">
        <v>7</v>
      </c>
      <c r="D2809" t="s">
        <v>1484</v>
      </c>
      <c r="E2809" t="s">
        <v>2027</v>
      </c>
      <c r="F2809" t="s">
        <v>2018</v>
      </c>
      <c r="H2809" t="s">
        <v>1908</v>
      </c>
      <c r="I2809" t="s">
        <v>1683</v>
      </c>
      <c r="J2809" t="s">
        <v>1675</v>
      </c>
      <c r="K2809" t="s">
        <v>1684</v>
      </c>
      <c r="L2809" s="112">
        <v>1</v>
      </c>
      <c r="M2809" s="112"/>
      <c r="N2809" s="112">
        <v>1</v>
      </c>
      <c r="O2809" s="112"/>
      <c r="P2809" s="112"/>
      <c r="Q2809" s="112"/>
      <c r="R2809" s="112"/>
      <c r="S2809" s="112"/>
      <c r="T2809" s="112"/>
      <c r="U2809" s="112"/>
      <c r="V2809" s="112"/>
      <c r="W2809" s="112"/>
    </row>
    <row r="2810" spans="1:23" x14ac:dyDescent="0.25">
      <c r="A2810" t="s">
        <v>1483</v>
      </c>
      <c r="B2810" t="s">
        <v>1827</v>
      </c>
      <c r="C2810" t="s">
        <v>7</v>
      </c>
      <c r="D2810" t="s">
        <v>1484</v>
      </c>
      <c r="E2810" t="s">
        <v>2027</v>
      </c>
      <c r="F2810" t="s">
        <v>2018</v>
      </c>
      <c r="H2810" t="s">
        <v>1909</v>
      </c>
      <c r="I2810" t="s">
        <v>1642</v>
      </c>
      <c r="J2810" t="s">
        <v>1643</v>
      </c>
      <c r="K2810" t="s">
        <v>1644</v>
      </c>
      <c r="L2810" s="112">
        <v>5</v>
      </c>
      <c r="M2810" s="112">
        <v>4</v>
      </c>
      <c r="N2810" s="112">
        <v>5</v>
      </c>
      <c r="O2810" s="112">
        <v>4</v>
      </c>
      <c r="P2810" s="112"/>
      <c r="Q2810" s="112"/>
      <c r="R2810" s="112"/>
      <c r="S2810" s="112"/>
      <c r="T2810" s="112"/>
      <c r="U2810" s="112"/>
      <c r="V2810" s="112"/>
      <c r="W2810" s="112"/>
    </row>
    <row r="2811" spans="1:23" x14ac:dyDescent="0.25">
      <c r="A2811" t="s">
        <v>1483</v>
      </c>
      <c r="B2811" t="s">
        <v>1827</v>
      </c>
      <c r="C2811" t="s">
        <v>7</v>
      </c>
      <c r="D2811" t="s">
        <v>1484</v>
      </c>
      <c r="E2811" t="s">
        <v>2027</v>
      </c>
      <c r="F2811" t="s">
        <v>2018</v>
      </c>
      <c r="H2811" t="s">
        <v>1910</v>
      </c>
      <c r="I2811" t="s">
        <v>1710</v>
      </c>
      <c r="J2811" t="s">
        <v>1653</v>
      </c>
      <c r="K2811" t="s">
        <v>1711</v>
      </c>
      <c r="L2811" s="112">
        <v>5</v>
      </c>
      <c r="M2811" s="112">
        <v>4</v>
      </c>
      <c r="N2811" s="112">
        <v>5</v>
      </c>
      <c r="O2811" s="112">
        <v>4</v>
      </c>
      <c r="P2811" s="112"/>
      <c r="Q2811" s="112"/>
      <c r="R2811" s="112"/>
      <c r="S2811" s="112"/>
      <c r="T2811" s="112"/>
      <c r="U2811" s="112"/>
      <c r="V2811" s="112"/>
      <c r="W2811" s="112"/>
    </row>
    <row r="2812" spans="1:23" x14ac:dyDescent="0.25">
      <c r="A2812" t="s">
        <v>1483</v>
      </c>
      <c r="B2812" t="s">
        <v>1827</v>
      </c>
      <c r="C2812" t="s">
        <v>7</v>
      </c>
      <c r="D2812" t="s">
        <v>1484</v>
      </c>
      <c r="E2812" t="s">
        <v>2027</v>
      </c>
      <c r="F2812" t="s">
        <v>2018</v>
      </c>
      <c r="H2812" t="s">
        <v>1911</v>
      </c>
      <c r="I2812" t="s">
        <v>1704</v>
      </c>
      <c r="J2812" t="s">
        <v>1653</v>
      </c>
      <c r="K2812" t="s">
        <v>1705</v>
      </c>
      <c r="L2812" s="112">
        <v>3</v>
      </c>
      <c r="M2812" s="112">
        <v>3</v>
      </c>
      <c r="N2812" s="112">
        <v>3</v>
      </c>
      <c r="O2812" s="112">
        <v>3</v>
      </c>
      <c r="P2812" s="112"/>
      <c r="Q2812" s="112"/>
      <c r="R2812" s="112"/>
      <c r="S2812" s="112"/>
      <c r="T2812" s="112"/>
      <c r="U2812" s="112"/>
      <c r="V2812" s="112"/>
      <c r="W2812" s="112"/>
    </row>
    <row r="2813" spans="1:23" x14ac:dyDescent="0.25">
      <c r="A2813" t="s">
        <v>1483</v>
      </c>
      <c r="B2813" t="s">
        <v>1827</v>
      </c>
      <c r="C2813" t="s">
        <v>7</v>
      </c>
      <c r="D2813" t="s">
        <v>1484</v>
      </c>
      <c r="E2813" t="s">
        <v>2027</v>
      </c>
      <c r="F2813" t="s">
        <v>2018</v>
      </c>
      <c r="H2813" t="s">
        <v>1912</v>
      </c>
      <c r="I2813" t="s">
        <v>1720</v>
      </c>
      <c r="J2813" t="s">
        <v>1643</v>
      </c>
      <c r="K2813" t="s">
        <v>1721</v>
      </c>
      <c r="L2813" s="112">
        <v>2</v>
      </c>
      <c r="M2813" s="112">
        <v>2</v>
      </c>
      <c r="N2813" s="112">
        <v>2</v>
      </c>
      <c r="O2813" s="112">
        <v>2</v>
      </c>
      <c r="P2813" s="112"/>
      <c r="Q2813" s="112"/>
      <c r="R2813" s="112"/>
      <c r="S2813" s="112"/>
      <c r="T2813" s="112"/>
      <c r="U2813" s="112"/>
      <c r="V2813" s="112"/>
      <c r="W2813" s="112"/>
    </row>
    <row r="2814" spans="1:23" x14ac:dyDescent="0.25">
      <c r="A2814" t="s">
        <v>1483</v>
      </c>
      <c r="B2814" t="s">
        <v>1827</v>
      </c>
      <c r="C2814" t="s">
        <v>7</v>
      </c>
      <c r="D2814" t="s">
        <v>1484</v>
      </c>
      <c r="E2814" t="s">
        <v>2027</v>
      </c>
      <c r="F2814" t="s">
        <v>2018</v>
      </c>
      <c r="H2814" t="s">
        <v>1913</v>
      </c>
      <c r="I2814" t="s">
        <v>1647</v>
      </c>
      <c r="J2814" t="s">
        <v>1643</v>
      </c>
      <c r="K2814" t="s">
        <v>1648</v>
      </c>
      <c r="L2814" s="112">
        <v>1</v>
      </c>
      <c r="M2814" s="112"/>
      <c r="N2814" s="112">
        <v>1</v>
      </c>
      <c r="O2814" s="112"/>
      <c r="P2814" s="112"/>
      <c r="Q2814" s="112"/>
      <c r="R2814" s="112"/>
      <c r="S2814" s="112"/>
      <c r="T2814" s="112"/>
      <c r="U2814" s="112"/>
      <c r="V2814" s="112"/>
      <c r="W2814" s="112"/>
    </row>
    <row r="2815" spans="1:23" x14ac:dyDescent="0.25">
      <c r="A2815" t="s">
        <v>1483</v>
      </c>
      <c r="B2815" t="s">
        <v>1827</v>
      </c>
      <c r="C2815" t="s">
        <v>7</v>
      </c>
      <c r="D2815" t="s">
        <v>1484</v>
      </c>
      <c r="E2815" t="s">
        <v>2027</v>
      </c>
      <c r="F2815" t="s">
        <v>2018</v>
      </c>
      <c r="H2815" t="s">
        <v>1914</v>
      </c>
      <c r="I2815" t="s">
        <v>1722</v>
      </c>
      <c r="J2815" t="s">
        <v>1696</v>
      </c>
      <c r="K2815" t="s">
        <v>1723</v>
      </c>
      <c r="L2815" s="112">
        <v>1</v>
      </c>
      <c r="M2815" s="112">
        <v>1</v>
      </c>
      <c r="N2815" s="112">
        <v>1</v>
      </c>
      <c r="O2815" s="112">
        <v>1</v>
      </c>
      <c r="P2815" s="112"/>
      <c r="Q2815" s="112"/>
      <c r="R2815" s="112"/>
      <c r="S2815" s="112"/>
      <c r="T2815" s="112"/>
      <c r="U2815" s="112"/>
      <c r="V2815" s="112"/>
      <c r="W2815" s="112"/>
    </row>
    <row r="2816" spans="1:23" x14ac:dyDescent="0.25">
      <c r="A2816" t="s">
        <v>1486</v>
      </c>
      <c r="B2816" t="s">
        <v>1827</v>
      </c>
      <c r="C2816" t="s">
        <v>8</v>
      </c>
      <c r="D2816" t="s">
        <v>1484</v>
      </c>
      <c r="E2816" t="s">
        <v>2027</v>
      </c>
      <c r="F2816" t="s">
        <v>2018</v>
      </c>
      <c r="H2816" t="s">
        <v>1906</v>
      </c>
      <c r="I2816" t="s">
        <v>1732</v>
      </c>
      <c r="J2816" t="s">
        <v>1643</v>
      </c>
      <c r="K2816" t="s">
        <v>1733</v>
      </c>
      <c r="L2816" s="112">
        <v>1</v>
      </c>
      <c r="M2816" s="112">
        <v>1</v>
      </c>
      <c r="N2816" s="112">
        <v>1</v>
      </c>
      <c r="O2816" s="112">
        <v>1</v>
      </c>
      <c r="P2816" s="112"/>
      <c r="Q2816" s="112"/>
      <c r="R2816" s="112"/>
      <c r="S2816" s="112"/>
      <c r="T2816" s="112"/>
      <c r="U2816" s="112"/>
      <c r="V2816" s="112"/>
      <c r="W2816" s="112"/>
    </row>
    <row r="2817" spans="1:23" x14ac:dyDescent="0.25">
      <c r="A2817" t="s">
        <v>1486</v>
      </c>
      <c r="B2817" t="s">
        <v>1827</v>
      </c>
      <c r="C2817" t="s">
        <v>8</v>
      </c>
      <c r="D2817" t="s">
        <v>1484</v>
      </c>
      <c r="E2817" t="s">
        <v>2027</v>
      </c>
      <c r="F2817" t="s">
        <v>2018</v>
      </c>
      <c r="H2817" t="s">
        <v>1907</v>
      </c>
      <c r="I2817" t="s">
        <v>1677</v>
      </c>
      <c r="J2817" t="s">
        <v>1653</v>
      </c>
      <c r="K2817" t="s">
        <v>1678</v>
      </c>
      <c r="L2817" s="112">
        <v>2</v>
      </c>
      <c r="M2817" s="112">
        <v>2</v>
      </c>
      <c r="N2817" s="112">
        <v>2</v>
      </c>
      <c r="O2817" s="112">
        <v>2</v>
      </c>
      <c r="P2817" s="112"/>
      <c r="Q2817" s="112"/>
      <c r="R2817" s="112"/>
      <c r="S2817" s="112"/>
      <c r="T2817" s="112"/>
      <c r="U2817" s="112"/>
      <c r="V2817" s="112"/>
      <c r="W2817" s="112"/>
    </row>
    <row r="2818" spans="1:23" x14ac:dyDescent="0.25">
      <c r="A2818" t="s">
        <v>1486</v>
      </c>
      <c r="B2818" t="s">
        <v>1827</v>
      </c>
      <c r="C2818" t="s">
        <v>8</v>
      </c>
      <c r="D2818" t="s">
        <v>1484</v>
      </c>
      <c r="E2818" t="s">
        <v>2027</v>
      </c>
      <c r="F2818" t="s">
        <v>2018</v>
      </c>
      <c r="H2818" t="s">
        <v>1908</v>
      </c>
      <c r="I2818" t="s">
        <v>1642</v>
      </c>
      <c r="J2818" t="s">
        <v>1643</v>
      </c>
      <c r="K2818" t="s">
        <v>1644</v>
      </c>
      <c r="L2818" s="112">
        <v>1</v>
      </c>
      <c r="M2818" s="112">
        <v>1</v>
      </c>
      <c r="N2818" s="112">
        <v>1</v>
      </c>
      <c r="O2818" s="112">
        <v>1</v>
      </c>
      <c r="P2818" s="112"/>
      <c r="Q2818" s="112"/>
      <c r="R2818" s="112"/>
      <c r="S2818" s="112"/>
      <c r="T2818" s="112"/>
      <c r="U2818" s="112"/>
      <c r="V2818" s="112"/>
      <c r="W2818" s="112"/>
    </row>
    <row r="2819" spans="1:23" x14ac:dyDescent="0.25">
      <c r="A2819" t="s">
        <v>1486</v>
      </c>
      <c r="B2819" t="s">
        <v>1827</v>
      </c>
      <c r="C2819" t="s">
        <v>8</v>
      </c>
      <c r="D2819" t="s">
        <v>1484</v>
      </c>
      <c r="E2819" t="s">
        <v>2027</v>
      </c>
      <c r="F2819" t="s">
        <v>2018</v>
      </c>
      <c r="H2819" t="s">
        <v>1910</v>
      </c>
      <c r="I2819" t="s">
        <v>1750</v>
      </c>
      <c r="J2819" t="s">
        <v>1643</v>
      </c>
      <c r="K2819" t="s">
        <v>1751</v>
      </c>
      <c r="L2819" s="112">
        <v>1</v>
      </c>
      <c r="M2819" s="112"/>
      <c r="N2819" s="112">
        <v>1</v>
      </c>
      <c r="O2819" s="112"/>
      <c r="P2819" s="112"/>
      <c r="Q2819" s="112"/>
      <c r="R2819" s="112"/>
      <c r="S2819" s="112"/>
      <c r="T2819" s="112"/>
      <c r="U2819" s="112"/>
      <c r="V2819" s="112"/>
      <c r="W2819" s="112"/>
    </row>
    <row r="2820" spans="1:23" x14ac:dyDescent="0.25">
      <c r="A2820" t="s">
        <v>1486</v>
      </c>
      <c r="B2820" t="s">
        <v>1827</v>
      </c>
      <c r="C2820" t="s">
        <v>8</v>
      </c>
      <c r="D2820" t="s">
        <v>1484</v>
      </c>
      <c r="E2820" t="s">
        <v>2027</v>
      </c>
      <c r="F2820" t="s">
        <v>2018</v>
      </c>
      <c r="H2820" t="s">
        <v>1911</v>
      </c>
      <c r="I2820" t="s">
        <v>1647</v>
      </c>
      <c r="J2820" t="s">
        <v>1643</v>
      </c>
      <c r="K2820" t="s">
        <v>1648</v>
      </c>
      <c r="L2820" s="112">
        <v>1</v>
      </c>
      <c r="M2820" s="112">
        <v>1</v>
      </c>
      <c r="N2820" s="112">
        <v>1</v>
      </c>
      <c r="O2820" s="112">
        <v>1</v>
      </c>
      <c r="P2820" s="112"/>
      <c r="Q2820" s="112"/>
      <c r="R2820" s="112"/>
      <c r="S2820" s="112"/>
      <c r="T2820" s="112"/>
      <c r="U2820" s="112"/>
      <c r="V2820" s="112"/>
      <c r="W2820" s="112"/>
    </row>
    <row r="2821" spans="1:23" x14ac:dyDescent="0.25">
      <c r="A2821" t="s">
        <v>1488</v>
      </c>
      <c r="B2821" t="s">
        <v>1615</v>
      </c>
      <c r="C2821" t="s">
        <v>7</v>
      </c>
      <c r="D2821" t="s">
        <v>1489</v>
      </c>
      <c r="E2821" t="s">
        <v>1557</v>
      </c>
      <c r="F2821" t="s">
        <v>2018</v>
      </c>
      <c r="H2821" t="s">
        <v>1906</v>
      </c>
      <c r="I2821" t="s">
        <v>1672</v>
      </c>
      <c r="J2821" t="s">
        <v>1643</v>
      </c>
      <c r="K2821" t="s">
        <v>1673</v>
      </c>
      <c r="L2821" s="112">
        <v>1</v>
      </c>
      <c r="M2821" s="112"/>
      <c r="N2821" s="112">
        <v>1</v>
      </c>
      <c r="O2821" s="112"/>
      <c r="P2821" s="112"/>
      <c r="Q2821" s="112"/>
      <c r="R2821" s="112"/>
      <c r="S2821" s="112"/>
      <c r="T2821" s="112"/>
      <c r="U2821" s="112"/>
      <c r="V2821" s="112"/>
      <c r="W2821" s="112"/>
    </row>
    <row r="2822" spans="1:23" x14ac:dyDescent="0.25">
      <c r="A2822" t="s">
        <v>1488</v>
      </c>
      <c r="B2822" t="s">
        <v>1615</v>
      </c>
      <c r="C2822" t="s">
        <v>7</v>
      </c>
      <c r="D2822" t="s">
        <v>1489</v>
      </c>
      <c r="E2822" t="s">
        <v>1557</v>
      </c>
      <c r="F2822" t="s">
        <v>2018</v>
      </c>
      <c r="H2822" t="s">
        <v>1907</v>
      </c>
      <c r="I2822" t="s">
        <v>1642</v>
      </c>
      <c r="J2822" t="s">
        <v>1643</v>
      </c>
      <c r="K2822" t="s">
        <v>1644</v>
      </c>
      <c r="L2822" s="112">
        <v>1</v>
      </c>
      <c r="M2822" s="112">
        <v>1</v>
      </c>
      <c r="N2822" s="112">
        <v>1</v>
      </c>
      <c r="O2822" s="112">
        <v>1</v>
      </c>
      <c r="P2822" s="112"/>
      <c r="Q2822" s="112"/>
      <c r="R2822" s="112"/>
      <c r="S2822" s="112"/>
      <c r="T2822" s="112"/>
      <c r="U2822" s="112"/>
      <c r="V2822" s="112"/>
      <c r="W2822" s="112"/>
    </row>
    <row r="2823" spans="1:23" x14ac:dyDescent="0.25">
      <c r="A2823" t="s">
        <v>1488</v>
      </c>
      <c r="B2823" t="s">
        <v>1615</v>
      </c>
      <c r="C2823" t="s">
        <v>7</v>
      </c>
      <c r="D2823" t="s">
        <v>1489</v>
      </c>
      <c r="E2823" t="s">
        <v>1557</v>
      </c>
      <c r="F2823" t="s">
        <v>2018</v>
      </c>
      <c r="H2823" t="s">
        <v>1908</v>
      </c>
      <c r="I2823" t="s">
        <v>1642</v>
      </c>
      <c r="J2823" t="s">
        <v>1643</v>
      </c>
      <c r="K2823" t="s">
        <v>1644</v>
      </c>
      <c r="L2823" s="112"/>
      <c r="M2823" s="112"/>
      <c r="N2823" s="112"/>
      <c r="O2823" s="112"/>
      <c r="P2823" s="112"/>
      <c r="Q2823" s="112"/>
      <c r="R2823" s="112"/>
      <c r="S2823" s="112"/>
      <c r="T2823" s="112"/>
      <c r="U2823" s="112"/>
      <c r="V2823" s="112"/>
      <c r="W2823" s="112"/>
    </row>
    <row r="2824" spans="1:23" x14ac:dyDescent="0.25">
      <c r="A2824" t="s">
        <v>1488</v>
      </c>
      <c r="B2824" t="s">
        <v>1615</v>
      </c>
      <c r="C2824" t="s">
        <v>7</v>
      </c>
      <c r="D2824" t="s">
        <v>1489</v>
      </c>
      <c r="E2824" t="s">
        <v>1557</v>
      </c>
      <c r="F2824" t="s">
        <v>2018</v>
      </c>
      <c r="H2824" t="s">
        <v>1909</v>
      </c>
      <c r="I2824" t="s">
        <v>1732</v>
      </c>
      <c r="J2824" t="s">
        <v>1643</v>
      </c>
      <c r="K2824" t="s">
        <v>1733</v>
      </c>
      <c r="L2824" s="112">
        <v>1</v>
      </c>
      <c r="M2824" s="112"/>
      <c r="N2824" s="112">
        <v>1</v>
      </c>
      <c r="O2824" s="112"/>
      <c r="P2824" s="112"/>
      <c r="Q2824" s="112"/>
      <c r="R2824" s="112"/>
      <c r="S2824" s="112"/>
      <c r="T2824" s="112"/>
      <c r="U2824" s="112"/>
      <c r="V2824" s="112"/>
      <c r="W2824" s="112"/>
    </row>
    <row r="2825" spans="1:23" x14ac:dyDescent="0.25">
      <c r="A2825" t="s">
        <v>1491</v>
      </c>
      <c r="B2825" t="s">
        <v>1615</v>
      </c>
      <c r="C2825" t="s">
        <v>8</v>
      </c>
      <c r="D2825" t="s">
        <v>1489</v>
      </c>
      <c r="E2825" t="s">
        <v>1557</v>
      </c>
      <c r="F2825" t="s">
        <v>2018</v>
      </c>
      <c r="H2825" t="s">
        <v>1906</v>
      </c>
      <c r="I2825" t="s">
        <v>1642</v>
      </c>
      <c r="J2825" t="s">
        <v>1643</v>
      </c>
      <c r="K2825" t="s">
        <v>1644</v>
      </c>
      <c r="L2825" s="112">
        <v>1</v>
      </c>
      <c r="M2825" s="112">
        <v>1</v>
      </c>
      <c r="N2825" s="112">
        <v>1</v>
      </c>
      <c r="O2825" s="112">
        <v>1</v>
      </c>
      <c r="P2825" s="112"/>
      <c r="Q2825" s="112"/>
      <c r="R2825" s="112"/>
      <c r="S2825" s="112"/>
      <c r="T2825" s="112"/>
      <c r="U2825" s="112"/>
      <c r="V2825" s="112"/>
      <c r="W2825" s="112"/>
    </row>
    <row r="2826" spans="1:23" x14ac:dyDescent="0.25">
      <c r="A2826" t="s">
        <v>92</v>
      </c>
      <c r="B2826" t="s">
        <v>93</v>
      </c>
      <c r="C2826" t="s">
        <v>7</v>
      </c>
      <c r="D2826" t="s">
        <v>549</v>
      </c>
      <c r="E2826" t="s">
        <v>1558</v>
      </c>
      <c r="F2826" t="s">
        <v>2018</v>
      </c>
      <c r="H2826" t="s">
        <v>1906</v>
      </c>
      <c r="I2826" t="s">
        <v>1649</v>
      </c>
      <c r="J2826" t="s">
        <v>1650</v>
      </c>
      <c r="K2826" t="s">
        <v>1651</v>
      </c>
      <c r="L2826" s="112">
        <v>7</v>
      </c>
      <c r="M2826" s="112"/>
      <c r="N2826" s="112">
        <v>7</v>
      </c>
      <c r="O2826" s="112"/>
      <c r="P2826" s="112"/>
      <c r="Q2826" s="112"/>
      <c r="R2826" s="112"/>
      <c r="S2826" s="112"/>
      <c r="T2826" s="112"/>
      <c r="U2826" s="112"/>
      <c r="V2826" s="112"/>
      <c r="W2826" s="112"/>
    </row>
    <row r="2827" spans="1:23" x14ac:dyDescent="0.25">
      <c r="A2827" t="s">
        <v>92</v>
      </c>
      <c r="B2827" t="s">
        <v>93</v>
      </c>
      <c r="C2827" t="s">
        <v>7</v>
      </c>
      <c r="D2827" t="s">
        <v>549</v>
      </c>
      <c r="E2827" t="s">
        <v>1558</v>
      </c>
      <c r="F2827" t="s">
        <v>2018</v>
      </c>
      <c r="H2827" t="s">
        <v>1907</v>
      </c>
      <c r="I2827" t="s">
        <v>1647</v>
      </c>
      <c r="J2827" t="s">
        <v>1643</v>
      </c>
      <c r="K2827" t="s">
        <v>1648</v>
      </c>
      <c r="L2827" s="112">
        <v>6</v>
      </c>
      <c r="M2827" s="112">
        <v>3</v>
      </c>
      <c r="N2827" s="112">
        <v>6</v>
      </c>
      <c r="O2827" s="112">
        <v>3</v>
      </c>
      <c r="P2827" s="112"/>
      <c r="Q2827" s="112"/>
      <c r="R2827" s="112"/>
      <c r="S2827" s="112"/>
      <c r="T2827" s="112"/>
      <c r="U2827" s="112"/>
      <c r="V2827" s="112"/>
      <c r="W2827" s="112"/>
    </row>
    <row r="2828" spans="1:23" x14ac:dyDescent="0.25">
      <c r="A2828" t="s">
        <v>92</v>
      </c>
      <c r="B2828" t="s">
        <v>93</v>
      </c>
      <c r="C2828" t="s">
        <v>7</v>
      </c>
      <c r="D2828" t="s">
        <v>549</v>
      </c>
      <c r="E2828" t="s">
        <v>1558</v>
      </c>
      <c r="F2828" t="s">
        <v>2018</v>
      </c>
      <c r="H2828" t="s">
        <v>1908</v>
      </c>
      <c r="I2828" t="s">
        <v>1672</v>
      </c>
      <c r="J2828" t="s">
        <v>1643</v>
      </c>
      <c r="K2828" t="s">
        <v>1673</v>
      </c>
      <c r="L2828" s="112">
        <v>5</v>
      </c>
      <c r="M2828" s="112">
        <v>4</v>
      </c>
      <c r="N2828" s="112">
        <v>5</v>
      </c>
      <c r="O2828" s="112">
        <v>4</v>
      </c>
      <c r="P2828" s="112"/>
      <c r="Q2828" s="112"/>
      <c r="R2828" s="112"/>
      <c r="S2828" s="112"/>
      <c r="T2828" s="112"/>
      <c r="U2828" s="112"/>
      <c r="V2828" s="112"/>
      <c r="W2828" s="112"/>
    </row>
    <row r="2829" spans="1:23" x14ac:dyDescent="0.25">
      <c r="A2829" t="s">
        <v>92</v>
      </c>
      <c r="B2829" t="s">
        <v>93</v>
      </c>
      <c r="C2829" t="s">
        <v>7</v>
      </c>
      <c r="D2829" t="s">
        <v>549</v>
      </c>
      <c r="E2829" t="s">
        <v>1558</v>
      </c>
      <c r="F2829" t="s">
        <v>2018</v>
      </c>
      <c r="H2829" t="s">
        <v>1909</v>
      </c>
      <c r="I2829" t="s">
        <v>1706</v>
      </c>
      <c r="J2829" t="s">
        <v>1653</v>
      </c>
      <c r="K2829" t="s">
        <v>1707</v>
      </c>
      <c r="L2829" s="112">
        <v>5</v>
      </c>
      <c r="M2829" s="112">
        <v>2</v>
      </c>
      <c r="N2829" s="112">
        <v>5</v>
      </c>
      <c r="O2829" s="112">
        <v>2</v>
      </c>
      <c r="P2829" s="112"/>
      <c r="Q2829" s="112"/>
      <c r="R2829" s="112"/>
      <c r="S2829" s="112"/>
      <c r="T2829" s="112"/>
      <c r="U2829" s="112"/>
      <c r="V2829" s="112"/>
      <c r="W2829" s="112"/>
    </row>
    <row r="2830" spans="1:23" x14ac:dyDescent="0.25">
      <c r="A2830" t="s">
        <v>92</v>
      </c>
      <c r="B2830" t="s">
        <v>93</v>
      </c>
      <c r="C2830" t="s">
        <v>7</v>
      </c>
      <c r="D2830" t="s">
        <v>549</v>
      </c>
      <c r="E2830" t="s">
        <v>1558</v>
      </c>
      <c r="F2830" t="s">
        <v>2018</v>
      </c>
      <c r="H2830" t="s">
        <v>1910</v>
      </c>
      <c r="I2830" t="s">
        <v>1722</v>
      </c>
      <c r="J2830" t="s">
        <v>1696</v>
      </c>
      <c r="K2830" t="s">
        <v>1723</v>
      </c>
      <c r="L2830" s="112">
        <v>3</v>
      </c>
      <c r="M2830" s="112">
        <v>2</v>
      </c>
      <c r="N2830" s="112">
        <v>3</v>
      </c>
      <c r="O2830" s="112">
        <v>2</v>
      </c>
      <c r="P2830" s="112"/>
      <c r="Q2830" s="112"/>
      <c r="R2830" s="112"/>
      <c r="S2830" s="112"/>
      <c r="T2830" s="112"/>
      <c r="U2830" s="112"/>
      <c r="V2830" s="112"/>
      <c r="W2830" s="112"/>
    </row>
    <row r="2831" spans="1:23" x14ac:dyDescent="0.25">
      <c r="A2831" t="s">
        <v>92</v>
      </c>
      <c r="B2831" t="s">
        <v>93</v>
      </c>
      <c r="C2831" t="s">
        <v>7</v>
      </c>
      <c r="D2831" t="s">
        <v>549</v>
      </c>
      <c r="E2831" t="s">
        <v>1558</v>
      </c>
      <c r="F2831" t="s">
        <v>2018</v>
      </c>
      <c r="H2831" t="s">
        <v>1912</v>
      </c>
      <c r="I2831" t="s">
        <v>1704</v>
      </c>
      <c r="J2831" t="s">
        <v>1653</v>
      </c>
      <c r="K2831" t="s">
        <v>1705</v>
      </c>
      <c r="L2831" s="112">
        <v>4</v>
      </c>
      <c r="M2831" s="112">
        <v>1</v>
      </c>
      <c r="N2831" s="112">
        <v>4</v>
      </c>
      <c r="O2831" s="112">
        <v>1</v>
      </c>
      <c r="P2831" s="112"/>
      <c r="Q2831" s="112"/>
      <c r="R2831" s="112"/>
      <c r="S2831" s="112"/>
      <c r="T2831" s="112"/>
      <c r="U2831" s="112"/>
      <c r="V2831" s="112"/>
      <c r="W2831" s="112"/>
    </row>
    <row r="2832" spans="1:23" x14ac:dyDescent="0.25">
      <c r="A2832" t="s">
        <v>92</v>
      </c>
      <c r="B2832" t="s">
        <v>93</v>
      </c>
      <c r="C2832" t="s">
        <v>7</v>
      </c>
      <c r="D2832" t="s">
        <v>549</v>
      </c>
      <c r="E2832" t="s">
        <v>1558</v>
      </c>
      <c r="F2832" t="s">
        <v>2018</v>
      </c>
      <c r="H2832" t="s">
        <v>1913</v>
      </c>
      <c r="I2832" t="s">
        <v>1655</v>
      </c>
      <c r="J2832" t="s">
        <v>1643</v>
      </c>
      <c r="K2832" t="s">
        <v>1656</v>
      </c>
      <c r="L2832" s="112">
        <v>3</v>
      </c>
      <c r="M2832" s="112"/>
      <c r="N2832" s="112">
        <v>3</v>
      </c>
      <c r="O2832" s="112"/>
      <c r="P2832" s="112"/>
      <c r="Q2832" s="112"/>
      <c r="R2832" s="112"/>
      <c r="S2832" s="112"/>
      <c r="T2832" s="112"/>
      <c r="U2832" s="112"/>
      <c r="V2832" s="112"/>
      <c r="W2832" s="112"/>
    </row>
    <row r="2833" spans="1:23" x14ac:dyDescent="0.25">
      <c r="A2833" t="s">
        <v>92</v>
      </c>
      <c r="B2833" t="s">
        <v>93</v>
      </c>
      <c r="C2833" t="s">
        <v>7</v>
      </c>
      <c r="D2833" t="s">
        <v>549</v>
      </c>
      <c r="E2833" t="s">
        <v>1558</v>
      </c>
      <c r="F2833" t="s">
        <v>2018</v>
      </c>
      <c r="H2833" t="s">
        <v>1914</v>
      </c>
      <c r="I2833" t="s">
        <v>1642</v>
      </c>
      <c r="J2833" t="s">
        <v>1643</v>
      </c>
      <c r="K2833" t="s">
        <v>1644</v>
      </c>
      <c r="L2833" s="112">
        <v>1</v>
      </c>
      <c r="M2833" s="112">
        <v>1</v>
      </c>
      <c r="N2833" s="112">
        <v>1</v>
      </c>
      <c r="O2833" s="112">
        <v>1</v>
      </c>
      <c r="P2833" s="112"/>
      <c r="Q2833" s="112"/>
      <c r="R2833" s="112"/>
      <c r="S2833" s="112"/>
      <c r="T2833" s="112"/>
      <c r="U2833" s="112"/>
      <c r="V2833" s="112"/>
      <c r="W2833" s="112"/>
    </row>
    <row r="2834" spans="1:23" x14ac:dyDescent="0.25">
      <c r="A2834" t="s">
        <v>92</v>
      </c>
      <c r="B2834" t="s">
        <v>93</v>
      </c>
      <c r="C2834" t="s">
        <v>7</v>
      </c>
      <c r="D2834" t="s">
        <v>549</v>
      </c>
      <c r="E2834" t="s">
        <v>1558</v>
      </c>
      <c r="F2834" t="s">
        <v>2018</v>
      </c>
      <c r="H2834" t="s">
        <v>1915</v>
      </c>
      <c r="I2834" t="s">
        <v>1712</v>
      </c>
      <c r="J2834" t="s">
        <v>1653</v>
      </c>
      <c r="K2834" t="s">
        <v>1713</v>
      </c>
      <c r="L2834" s="112">
        <v>2</v>
      </c>
      <c r="M2834" s="112">
        <v>1</v>
      </c>
      <c r="N2834" s="112">
        <v>2</v>
      </c>
      <c r="O2834" s="112">
        <v>1</v>
      </c>
      <c r="P2834" s="112"/>
      <c r="Q2834" s="112"/>
      <c r="R2834" s="112"/>
      <c r="S2834" s="112"/>
      <c r="T2834" s="112"/>
      <c r="U2834" s="112"/>
      <c r="V2834" s="112"/>
      <c r="W2834" s="112"/>
    </row>
    <row r="2835" spans="1:23" x14ac:dyDescent="0.25">
      <c r="A2835" t="s">
        <v>92</v>
      </c>
      <c r="B2835" t="s">
        <v>93</v>
      </c>
      <c r="C2835" t="s">
        <v>7</v>
      </c>
      <c r="D2835" t="s">
        <v>549</v>
      </c>
      <c r="E2835" t="s">
        <v>1558</v>
      </c>
      <c r="F2835" t="s">
        <v>2018</v>
      </c>
      <c r="H2835" t="s">
        <v>1916</v>
      </c>
      <c r="I2835" t="s">
        <v>1728</v>
      </c>
      <c r="J2835" t="s">
        <v>1643</v>
      </c>
      <c r="K2835" t="s">
        <v>1729</v>
      </c>
      <c r="L2835" s="112">
        <v>2</v>
      </c>
      <c r="M2835" s="112">
        <v>1</v>
      </c>
      <c r="N2835" s="112">
        <v>2</v>
      </c>
      <c r="O2835" s="112">
        <v>1</v>
      </c>
      <c r="P2835" s="112"/>
      <c r="Q2835" s="112"/>
      <c r="R2835" s="112"/>
      <c r="S2835" s="112"/>
      <c r="T2835" s="112"/>
      <c r="U2835" s="112"/>
      <c r="V2835" s="112"/>
      <c r="W2835" s="112"/>
    </row>
    <row r="2836" spans="1:23" x14ac:dyDescent="0.25">
      <c r="A2836" t="s">
        <v>92</v>
      </c>
      <c r="B2836" t="s">
        <v>93</v>
      </c>
      <c r="C2836" t="s">
        <v>7</v>
      </c>
      <c r="D2836" t="s">
        <v>549</v>
      </c>
      <c r="E2836" t="s">
        <v>1558</v>
      </c>
      <c r="F2836" t="s">
        <v>2018</v>
      </c>
      <c r="H2836" t="s">
        <v>1917</v>
      </c>
      <c r="I2836" t="s">
        <v>1663</v>
      </c>
      <c r="J2836" t="s">
        <v>1653</v>
      </c>
      <c r="K2836" t="s">
        <v>1664</v>
      </c>
      <c r="L2836" s="112">
        <v>1</v>
      </c>
      <c r="M2836" s="112">
        <v>1</v>
      </c>
      <c r="N2836" s="112">
        <v>1</v>
      </c>
      <c r="O2836" s="112">
        <v>1</v>
      </c>
      <c r="P2836" s="112"/>
      <c r="Q2836" s="112"/>
      <c r="R2836" s="112"/>
      <c r="S2836" s="112"/>
      <c r="T2836" s="112"/>
      <c r="U2836" s="112"/>
      <c r="V2836" s="112"/>
      <c r="W2836" s="112"/>
    </row>
    <row r="2837" spans="1:23" x14ac:dyDescent="0.25">
      <c r="A2837" t="s">
        <v>92</v>
      </c>
      <c r="B2837" t="s">
        <v>93</v>
      </c>
      <c r="C2837" t="s">
        <v>7</v>
      </c>
      <c r="D2837" t="s">
        <v>549</v>
      </c>
      <c r="E2837" t="s">
        <v>1558</v>
      </c>
      <c r="F2837" t="s">
        <v>2018</v>
      </c>
      <c r="H2837" t="s">
        <v>1918</v>
      </c>
      <c r="I2837" t="s">
        <v>1708</v>
      </c>
      <c r="J2837" t="s">
        <v>1653</v>
      </c>
      <c r="K2837" t="s">
        <v>1709</v>
      </c>
      <c r="L2837" s="112">
        <v>1</v>
      </c>
      <c r="M2837" s="112">
        <v>1</v>
      </c>
      <c r="N2837" s="112">
        <v>1</v>
      </c>
      <c r="O2837" s="112">
        <v>1</v>
      </c>
      <c r="P2837" s="112"/>
      <c r="Q2837" s="112"/>
      <c r="R2837" s="112"/>
      <c r="S2837" s="112"/>
      <c r="T2837" s="112"/>
      <c r="U2837" s="112"/>
      <c r="V2837" s="112"/>
      <c r="W2837" s="112"/>
    </row>
    <row r="2838" spans="1:23" x14ac:dyDescent="0.25">
      <c r="A2838" t="s">
        <v>92</v>
      </c>
      <c r="B2838" t="s">
        <v>93</v>
      </c>
      <c r="C2838" t="s">
        <v>7</v>
      </c>
      <c r="D2838" t="s">
        <v>549</v>
      </c>
      <c r="E2838" t="s">
        <v>1558</v>
      </c>
      <c r="F2838" t="s">
        <v>2018</v>
      </c>
      <c r="H2838" t="s">
        <v>1919</v>
      </c>
      <c r="I2838" t="s">
        <v>1665</v>
      </c>
      <c r="J2838" t="s">
        <v>1653</v>
      </c>
      <c r="K2838" t="s">
        <v>1666</v>
      </c>
      <c r="L2838" s="112">
        <v>1</v>
      </c>
      <c r="M2838" s="112"/>
      <c r="N2838" s="112">
        <v>1</v>
      </c>
      <c r="O2838" s="112"/>
      <c r="P2838" s="112"/>
      <c r="Q2838" s="112"/>
      <c r="R2838" s="112"/>
      <c r="S2838" s="112"/>
      <c r="T2838" s="112"/>
      <c r="U2838" s="112"/>
      <c r="V2838" s="112"/>
      <c r="W2838" s="112"/>
    </row>
    <row r="2839" spans="1:23" x14ac:dyDescent="0.25">
      <c r="A2839" t="s">
        <v>92</v>
      </c>
      <c r="B2839" t="s">
        <v>93</v>
      </c>
      <c r="C2839" t="s">
        <v>7</v>
      </c>
      <c r="D2839" t="s">
        <v>549</v>
      </c>
      <c r="E2839" t="s">
        <v>1558</v>
      </c>
      <c r="F2839" t="s">
        <v>2018</v>
      </c>
      <c r="H2839" t="s">
        <v>1920</v>
      </c>
      <c r="I2839" t="s">
        <v>1758</v>
      </c>
      <c r="J2839" t="s">
        <v>1675</v>
      </c>
      <c r="K2839" t="s">
        <v>1759</v>
      </c>
      <c r="L2839" s="112">
        <v>1</v>
      </c>
      <c r="M2839" s="112"/>
      <c r="N2839" s="112">
        <v>1</v>
      </c>
      <c r="O2839" s="112"/>
      <c r="P2839" s="112"/>
      <c r="Q2839" s="112"/>
      <c r="R2839" s="112"/>
      <c r="S2839" s="112"/>
      <c r="T2839" s="112"/>
      <c r="U2839" s="112"/>
      <c r="V2839" s="112"/>
      <c r="W2839" s="112"/>
    </row>
    <row r="2840" spans="1:23" x14ac:dyDescent="0.25">
      <c r="A2840" t="s">
        <v>92</v>
      </c>
      <c r="B2840" t="s">
        <v>93</v>
      </c>
      <c r="C2840" t="s">
        <v>7</v>
      </c>
      <c r="D2840" t="s">
        <v>549</v>
      </c>
      <c r="E2840" t="s">
        <v>1558</v>
      </c>
      <c r="F2840" t="s">
        <v>2018</v>
      </c>
      <c r="H2840" t="s">
        <v>1975</v>
      </c>
      <c r="I2840" t="s">
        <v>1830</v>
      </c>
      <c r="J2840" t="s">
        <v>1670</v>
      </c>
      <c r="K2840" t="s">
        <v>1831</v>
      </c>
      <c r="L2840" s="112">
        <v>1</v>
      </c>
      <c r="M2840" s="112"/>
      <c r="N2840" s="112">
        <v>1</v>
      </c>
      <c r="O2840" s="112"/>
      <c r="P2840" s="112"/>
      <c r="Q2840" s="112"/>
      <c r="R2840" s="112"/>
      <c r="S2840" s="112"/>
      <c r="T2840" s="112"/>
      <c r="U2840" s="112"/>
      <c r="V2840" s="112"/>
      <c r="W2840" s="112"/>
    </row>
    <row r="2841" spans="1:23" x14ac:dyDescent="0.25">
      <c r="A2841" t="s">
        <v>92</v>
      </c>
      <c r="B2841" t="s">
        <v>93</v>
      </c>
      <c r="C2841" t="s">
        <v>7</v>
      </c>
      <c r="D2841" t="s">
        <v>549</v>
      </c>
      <c r="E2841" t="s">
        <v>1558</v>
      </c>
      <c r="F2841" t="s">
        <v>2018</v>
      </c>
      <c r="H2841" t="s">
        <v>1921</v>
      </c>
      <c r="I2841" t="s">
        <v>1834</v>
      </c>
      <c r="J2841" t="s">
        <v>1670</v>
      </c>
      <c r="K2841" t="s">
        <v>1835</v>
      </c>
      <c r="L2841" s="112">
        <v>1</v>
      </c>
      <c r="M2841" s="112"/>
      <c r="N2841" s="112">
        <v>1</v>
      </c>
      <c r="O2841" s="112"/>
      <c r="P2841" s="112"/>
      <c r="Q2841" s="112"/>
      <c r="R2841" s="112"/>
      <c r="S2841" s="112"/>
      <c r="T2841" s="112"/>
      <c r="U2841" s="112"/>
      <c r="V2841" s="112"/>
      <c r="W2841" s="112"/>
    </row>
    <row r="2842" spans="1:23" x14ac:dyDescent="0.25">
      <c r="A2842" t="s">
        <v>92</v>
      </c>
      <c r="B2842" t="s">
        <v>93</v>
      </c>
      <c r="C2842" t="s">
        <v>7</v>
      </c>
      <c r="D2842" t="s">
        <v>549</v>
      </c>
      <c r="E2842" t="s">
        <v>1558</v>
      </c>
      <c r="F2842" t="s">
        <v>2018</v>
      </c>
      <c r="H2842" t="s">
        <v>1922</v>
      </c>
      <c r="I2842" t="s">
        <v>1726</v>
      </c>
      <c r="J2842" t="s">
        <v>1653</v>
      </c>
      <c r="K2842" t="s">
        <v>1727</v>
      </c>
      <c r="L2842" s="112">
        <v>1</v>
      </c>
      <c r="M2842" s="112"/>
      <c r="N2842" s="112">
        <v>1</v>
      </c>
      <c r="O2842" s="112"/>
      <c r="P2842" s="112"/>
      <c r="Q2842" s="112"/>
      <c r="R2842" s="112"/>
      <c r="S2842" s="112"/>
      <c r="T2842" s="112"/>
      <c r="U2842" s="112"/>
      <c r="V2842" s="112"/>
      <c r="W2842" s="112"/>
    </row>
    <row r="2843" spans="1:23" x14ac:dyDescent="0.25">
      <c r="A2843" t="s">
        <v>92</v>
      </c>
      <c r="B2843" t="s">
        <v>93</v>
      </c>
      <c r="C2843" t="s">
        <v>7</v>
      </c>
      <c r="D2843" t="s">
        <v>549</v>
      </c>
      <c r="E2843" t="s">
        <v>1558</v>
      </c>
      <c r="F2843" t="s">
        <v>2018</v>
      </c>
      <c r="H2843" t="s">
        <v>1923</v>
      </c>
      <c r="I2843" t="s">
        <v>1846</v>
      </c>
      <c r="J2843" t="s">
        <v>1643</v>
      </c>
      <c r="K2843" t="s">
        <v>1847</v>
      </c>
      <c r="L2843" s="112">
        <v>1</v>
      </c>
      <c r="M2843" s="112">
        <v>1</v>
      </c>
      <c r="N2843" s="112">
        <v>1</v>
      </c>
      <c r="O2843" s="112">
        <v>1</v>
      </c>
      <c r="P2843" s="112"/>
      <c r="Q2843" s="112"/>
      <c r="R2843" s="112"/>
      <c r="S2843" s="112"/>
      <c r="T2843" s="112"/>
      <c r="U2843" s="112"/>
      <c r="V2843" s="112"/>
      <c r="W2843" s="112"/>
    </row>
    <row r="2844" spans="1:23" x14ac:dyDescent="0.25">
      <c r="A2844" t="s">
        <v>92</v>
      </c>
      <c r="B2844" t="s">
        <v>93</v>
      </c>
      <c r="C2844" t="s">
        <v>7</v>
      </c>
      <c r="D2844" t="s">
        <v>549</v>
      </c>
      <c r="E2844" t="s">
        <v>1558</v>
      </c>
      <c r="F2844" t="s">
        <v>2018</v>
      </c>
      <c r="H2844" t="s">
        <v>1924</v>
      </c>
      <c r="I2844" t="s">
        <v>1677</v>
      </c>
      <c r="J2844" t="s">
        <v>1653</v>
      </c>
      <c r="K2844" t="s">
        <v>1678</v>
      </c>
      <c r="L2844" s="112"/>
      <c r="M2844" s="112"/>
      <c r="N2844" s="112"/>
      <c r="O2844" s="112"/>
      <c r="P2844" s="112"/>
      <c r="Q2844" s="112"/>
      <c r="R2844" s="112"/>
      <c r="S2844" s="112"/>
      <c r="T2844" s="112"/>
      <c r="U2844" s="112"/>
      <c r="V2844" s="112"/>
      <c r="W2844" s="112"/>
    </row>
    <row r="2845" spans="1:23" x14ac:dyDescent="0.25">
      <c r="A2845" t="s">
        <v>92</v>
      </c>
      <c r="B2845" t="s">
        <v>93</v>
      </c>
      <c r="C2845" t="s">
        <v>7</v>
      </c>
      <c r="D2845" t="s">
        <v>549</v>
      </c>
      <c r="E2845" t="s">
        <v>1558</v>
      </c>
      <c r="F2845" t="s">
        <v>2018</v>
      </c>
      <c r="H2845" t="s">
        <v>1927</v>
      </c>
      <c r="I2845" t="s">
        <v>1840</v>
      </c>
      <c r="J2845" t="s">
        <v>1696</v>
      </c>
      <c r="K2845" t="s">
        <v>1841</v>
      </c>
      <c r="L2845" s="112">
        <v>1</v>
      </c>
      <c r="M2845" s="112">
        <v>1</v>
      </c>
      <c r="N2845" s="112">
        <v>1</v>
      </c>
      <c r="O2845" s="112">
        <v>1</v>
      </c>
      <c r="P2845" s="112"/>
      <c r="Q2845" s="112"/>
      <c r="R2845" s="112"/>
      <c r="S2845" s="112"/>
      <c r="T2845" s="112"/>
      <c r="U2845" s="112"/>
      <c r="V2845" s="112"/>
      <c r="W2845" s="112"/>
    </row>
    <row r="2846" spans="1:23" x14ac:dyDescent="0.25">
      <c r="A2846" t="s">
        <v>92</v>
      </c>
      <c r="B2846" t="s">
        <v>93</v>
      </c>
      <c r="C2846" t="s">
        <v>7</v>
      </c>
      <c r="D2846" t="s">
        <v>549</v>
      </c>
      <c r="E2846" t="s">
        <v>1558</v>
      </c>
      <c r="F2846" t="s">
        <v>2018</v>
      </c>
      <c r="H2846" t="s">
        <v>1928</v>
      </c>
      <c r="I2846" t="s">
        <v>1710</v>
      </c>
      <c r="J2846" t="s">
        <v>1653</v>
      </c>
      <c r="K2846" t="s">
        <v>1711</v>
      </c>
      <c r="L2846" s="112">
        <v>1</v>
      </c>
      <c r="M2846" s="112"/>
      <c r="N2846" s="112">
        <v>1</v>
      </c>
      <c r="O2846" s="112"/>
      <c r="P2846" s="112"/>
      <c r="Q2846" s="112"/>
      <c r="R2846" s="112"/>
      <c r="S2846" s="112"/>
      <c r="T2846" s="112"/>
      <c r="U2846" s="112"/>
      <c r="V2846" s="112"/>
      <c r="W2846" s="112"/>
    </row>
    <row r="2847" spans="1:23" x14ac:dyDescent="0.25">
      <c r="A2847" t="s">
        <v>92</v>
      </c>
      <c r="B2847" t="s">
        <v>93</v>
      </c>
      <c r="C2847" t="s">
        <v>7</v>
      </c>
      <c r="D2847" t="s">
        <v>549</v>
      </c>
      <c r="E2847" t="s">
        <v>1558</v>
      </c>
      <c r="F2847" t="s">
        <v>2018</v>
      </c>
      <c r="H2847" t="s">
        <v>1929</v>
      </c>
      <c r="I2847" t="s">
        <v>1712</v>
      </c>
      <c r="J2847" t="s">
        <v>1653</v>
      </c>
      <c r="K2847" t="s">
        <v>1713</v>
      </c>
      <c r="L2847" s="112">
        <v>1</v>
      </c>
      <c r="M2847" s="112">
        <v>1</v>
      </c>
      <c r="N2847" s="112">
        <v>1</v>
      </c>
      <c r="O2847" s="112">
        <v>1</v>
      </c>
      <c r="P2847" s="112"/>
      <c r="Q2847" s="112"/>
      <c r="R2847" s="112"/>
      <c r="S2847" s="112"/>
      <c r="T2847" s="112"/>
      <c r="U2847" s="112"/>
      <c r="V2847" s="112"/>
      <c r="W2847" s="112"/>
    </row>
    <row r="2848" spans="1:23" x14ac:dyDescent="0.25">
      <c r="A2848" t="s">
        <v>92</v>
      </c>
      <c r="B2848" t="s">
        <v>93</v>
      </c>
      <c r="C2848" t="s">
        <v>7</v>
      </c>
      <c r="D2848" t="s">
        <v>549</v>
      </c>
      <c r="E2848" t="s">
        <v>1558</v>
      </c>
      <c r="F2848" t="s">
        <v>2018</v>
      </c>
      <c r="H2848" t="s">
        <v>1930</v>
      </c>
      <c r="I2848" t="s">
        <v>1754</v>
      </c>
      <c r="J2848" t="s">
        <v>1670</v>
      </c>
      <c r="K2848" t="s">
        <v>1755</v>
      </c>
      <c r="L2848" s="112">
        <v>1</v>
      </c>
      <c r="M2848" s="112"/>
      <c r="N2848" s="112">
        <v>1</v>
      </c>
      <c r="O2848" s="112"/>
      <c r="P2848" s="112"/>
      <c r="Q2848" s="112"/>
      <c r="R2848" s="112"/>
      <c r="S2848" s="112"/>
      <c r="T2848" s="112"/>
      <c r="U2848" s="112"/>
      <c r="V2848" s="112"/>
      <c r="W2848" s="112"/>
    </row>
    <row r="2849" spans="1:23" x14ac:dyDescent="0.25">
      <c r="A2849" t="s">
        <v>92</v>
      </c>
      <c r="B2849" t="s">
        <v>93</v>
      </c>
      <c r="C2849" t="s">
        <v>7</v>
      </c>
      <c r="D2849" t="s">
        <v>549</v>
      </c>
      <c r="E2849" t="s">
        <v>1558</v>
      </c>
      <c r="F2849" t="s">
        <v>2018</v>
      </c>
      <c r="H2849" t="s">
        <v>1931</v>
      </c>
      <c r="I2849" t="s">
        <v>1832</v>
      </c>
      <c r="J2849" t="s">
        <v>1643</v>
      </c>
      <c r="K2849" t="s">
        <v>1833</v>
      </c>
      <c r="L2849" s="112">
        <v>1</v>
      </c>
      <c r="M2849" s="112">
        <v>1</v>
      </c>
      <c r="N2849" s="112">
        <v>1</v>
      </c>
      <c r="O2849" s="112">
        <v>1</v>
      </c>
      <c r="P2849" s="112"/>
      <c r="Q2849" s="112"/>
      <c r="R2849" s="112"/>
      <c r="S2849" s="112"/>
      <c r="T2849" s="112"/>
      <c r="U2849" s="112"/>
      <c r="V2849" s="112"/>
      <c r="W2849" s="112"/>
    </row>
    <row r="2850" spans="1:23" x14ac:dyDescent="0.25">
      <c r="A2850" t="s">
        <v>92</v>
      </c>
      <c r="B2850" t="s">
        <v>93</v>
      </c>
      <c r="C2850" t="s">
        <v>7</v>
      </c>
      <c r="D2850" t="s">
        <v>549</v>
      </c>
      <c r="E2850" t="s">
        <v>1558</v>
      </c>
      <c r="F2850" t="s">
        <v>2018</v>
      </c>
      <c r="H2850" t="s">
        <v>1932</v>
      </c>
      <c r="I2850" t="s">
        <v>1989</v>
      </c>
      <c r="J2850" t="s">
        <v>1675</v>
      </c>
      <c r="K2850" t="s">
        <v>1990</v>
      </c>
      <c r="L2850" s="112">
        <v>1</v>
      </c>
      <c r="M2850" s="112">
        <v>1</v>
      </c>
      <c r="N2850" s="112">
        <v>1</v>
      </c>
      <c r="O2850" s="112">
        <v>1</v>
      </c>
      <c r="P2850" s="112"/>
      <c r="Q2850" s="112"/>
      <c r="R2850" s="112"/>
      <c r="S2850" s="112"/>
      <c r="T2850" s="112"/>
      <c r="U2850" s="112"/>
      <c r="V2850" s="112"/>
      <c r="W2850" s="112"/>
    </row>
    <row r="2851" spans="1:23" x14ac:dyDescent="0.25">
      <c r="A2851" t="s">
        <v>94</v>
      </c>
      <c r="B2851" t="s">
        <v>93</v>
      </c>
      <c r="C2851" t="s">
        <v>8</v>
      </c>
      <c r="D2851" t="s">
        <v>549</v>
      </c>
      <c r="E2851" t="s">
        <v>1558</v>
      </c>
      <c r="F2851" t="s">
        <v>2018</v>
      </c>
      <c r="H2851" t="s">
        <v>1906</v>
      </c>
      <c r="I2851" t="s">
        <v>1708</v>
      </c>
      <c r="J2851" t="s">
        <v>1653</v>
      </c>
      <c r="K2851" t="s">
        <v>1709</v>
      </c>
      <c r="L2851" s="112">
        <v>1</v>
      </c>
      <c r="M2851" s="112">
        <v>1</v>
      </c>
      <c r="N2851" s="112">
        <v>1</v>
      </c>
      <c r="O2851" s="112">
        <v>1</v>
      </c>
      <c r="P2851" s="112"/>
      <c r="Q2851" s="112"/>
      <c r="R2851" s="112"/>
      <c r="S2851" s="112"/>
      <c r="T2851" s="112"/>
      <c r="U2851" s="112"/>
      <c r="V2851" s="112"/>
      <c r="W2851" s="112"/>
    </row>
    <row r="2852" spans="1:23" x14ac:dyDescent="0.25">
      <c r="A2852" t="s">
        <v>95</v>
      </c>
      <c r="B2852" t="s">
        <v>96</v>
      </c>
      <c r="C2852" t="s">
        <v>7</v>
      </c>
      <c r="D2852" t="s">
        <v>550</v>
      </c>
      <c r="E2852" t="s">
        <v>1559</v>
      </c>
      <c r="F2852" t="s">
        <v>2018</v>
      </c>
      <c r="H2852" t="s">
        <v>1906</v>
      </c>
      <c r="I2852" t="s">
        <v>1704</v>
      </c>
      <c r="J2852" t="s">
        <v>1653</v>
      </c>
      <c r="K2852" t="s">
        <v>1705</v>
      </c>
      <c r="L2852" s="112">
        <v>5</v>
      </c>
      <c r="M2852" s="112">
        <v>3</v>
      </c>
      <c r="N2852" s="112">
        <v>5</v>
      </c>
      <c r="O2852" s="112">
        <v>3</v>
      </c>
      <c r="P2852" s="112"/>
      <c r="Q2852" s="112"/>
      <c r="R2852" s="112"/>
      <c r="S2852" s="112"/>
      <c r="T2852" s="112"/>
      <c r="U2852" s="112"/>
      <c r="V2852" s="112"/>
      <c r="W2852" s="112"/>
    </row>
    <row r="2853" spans="1:23" x14ac:dyDescent="0.25">
      <c r="A2853" t="s">
        <v>95</v>
      </c>
      <c r="B2853" t="s">
        <v>96</v>
      </c>
      <c r="C2853" t="s">
        <v>7</v>
      </c>
      <c r="D2853" t="s">
        <v>550</v>
      </c>
      <c r="E2853" t="s">
        <v>1559</v>
      </c>
      <c r="F2853" t="s">
        <v>2018</v>
      </c>
      <c r="H2853" t="s">
        <v>1907</v>
      </c>
      <c r="I2853" t="s">
        <v>1681</v>
      </c>
      <c r="J2853" t="s">
        <v>1653</v>
      </c>
      <c r="K2853" t="s">
        <v>1682</v>
      </c>
      <c r="L2853" s="112">
        <v>2</v>
      </c>
      <c r="M2853" s="112">
        <v>1</v>
      </c>
      <c r="N2853" s="112">
        <v>2</v>
      </c>
      <c r="O2853" s="112">
        <v>1</v>
      </c>
      <c r="P2853" s="112"/>
      <c r="Q2853" s="112"/>
      <c r="R2853" s="112"/>
      <c r="S2853" s="112"/>
      <c r="T2853" s="112"/>
      <c r="U2853" s="112"/>
      <c r="V2853" s="112"/>
      <c r="W2853" s="112"/>
    </row>
    <row r="2854" spans="1:23" x14ac:dyDescent="0.25">
      <c r="A2854" t="s">
        <v>95</v>
      </c>
      <c r="B2854" t="s">
        <v>96</v>
      </c>
      <c r="C2854" t="s">
        <v>7</v>
      </c>
      <c r="D2854" t="s">
        <v>550</v>
      </c>
      <c r="E2854" t="s">
        <v>1559</v>
      </c>
      <c r="F2854" t="s">
        <v>2018</v>
      </c>
      <c r="H2854" t="s">
        <v>1908</v>
      </c>
      <c r="I2854" t="s">
        <v>1710</v>
      </c>
      <c r="J2854" t="s">
        <v>1653</v>
      </c>
      <c r="K2854" t="s">
        <v>1711</v>
      </c>
      <c r="L2854" s="112">
        <v>1</v>
      </c>
      <c r="M2854" s="112">
        <v>1</v>
      </c>
      <c r="N2854" s="112">
        <v>1</v>
      </c>
      <c r="O2854" s="112">
        <v>1</v>
      </c>
      <c r="P2854" s="112"/>
      <c r="Q2854" s="112"/>
      <c r="R2854" s="112"/>
      <c r="S2854" s="112"/>
      <c r="T2854" s="112"/>
      <c r="U2854" s="112"/>
      <c r="V2854" s="112"/>
      <c r="W2854" s="112"/>
    </row>
    <row r="2855" spans="1:23" x14ac:dyDescent="0.25">
      <c r="A2855" t="s">
        <v>95</v>
      </c>
      <c r="B2855" t="s">
        <v>96</v>
      </c>
      <c r="C2855" t="s">
        <v>7</v>
      </c>
      <c r="D2855" t="s">
        <v>550</v>
      </c>
      <c r="E2855" t="s">
        <v>1559</v>
      </c>
      <c r="F2855" t="s">
        <v>2018</v>
      </c>
      <c r="H2855" t="s">
        <v>1909</v>
      </c>
      <c r="I2855" t="s">
        <v>1720</v>
      </c>
      <c r="J2855" t="s">
        <v>1643</v>
      </c>
      <c r="K2855" t="s">
        <v>1721</v>
      </c>
      <c r="L2855" s="112">
        <v>3</v>
      </c>
      <c r="M2855" s="112">
        <v>3</v>
      </c>
      <c r="N2855" s="112">
        <v>3</v>
      </c>
      <c r="O2855" s="112">
        <v>3</v>
      </c>
      <c r="P2855" s="112"/>
      <c r="Q2855" s="112"/>
      <c r="R2855" s="112"/>
      <c r="S2855" s="112"/>
      <c r="T2855" s="112"/>
      <c r="U2855" s="112"/>
      <c r="V2855" s="112"/>
      <c r="W2855" s="112"/>
    </row>
    <row r="2856" spans="1:23" x14ac:dyDescent="0.25">
      <c r="A2856" t="s">
        <v>98</v>
      </c>
      <c r="B2856" t="s">
        <v>99</v>
      </c>
      <c r="C2856" t="s">
        <v>7</v>
      </c>
      <c r="D2856" t="s">
        <v>551</v>
      </c>
      <c r="E2856" t="s">
        <v>1560</v>
      </c>
      <c r="F2856" t="s">
        <v>2018</v>
      </c>
      <c r="H2856" t="s">
        <v>1906</v>
      </c>
      <c r="I2856" t="s">
        <v>1655</v>
      </c>
      <c r="J2856" t="s">
        <v>1643</v>
      </c>
      <c r="K2856" t="s">
        <v>1656</v>
      </c>
      <c r="L2856" s="112">
        <v>2</v>
      </c>
      <c r="M2856" s="112"/>
      <c r="N2856" s="112">
        <v>2</v>
      </c>
      <c r="O2856" s="112"/>
      <c r="P2856" s="112"/>
      <c r="Q2856" s="112"/>
      <c r="R2856" s="112"/>
      <c r="S2856" s="112"/>
      <c r="T2856" s="112"/>
      <c r="U2856" s="112"/>
      <c r="V2856" s="112"/>
      <c r="W2856" s="112"/>
    </row>
    <row r="2857" spans="1:23" x14ac:dyDescent="0.25">
      <c r="A2857" t="s">
        <v>98</v>
      </c>
      <c r="B2857" t="s">
        <v>99</v>
      </c>
      <c r="C2857" t="s">
        <v>7</v>
      </c>
      <c r="D2857" t="s">
        <v>551</v>
      </c>
      <c r="E2857" t="s">
        <v>1560</v>
      </c>
      <c r="F2857" t="s">
        <v>2018</v>
      </c>
      <c r="H2857" t="s">
        <v>1907</v>
      </c>
      <c r="I2857" t="s">
        <v>1732</v>
      </c>
      <c r="J2857" t="s">
        <v>1643</v>
      </c>
      <c r="K2857" t="s">
        <v>1733</v>
      </c>
      <c r="L2857" s="112">
        <v>8</v>
      </c>
      <c r="M2857" s="112">
        <v>4</v>
      </c>
      <c r="N2857" s="112">
        <v>8</v>
      </c>
      <c r="O2857" s="112">
        <v>4</v>
      </c>
      <c r="P2857" s="112"/>
      <c r="Q2857" s="112"/>
      <c r="R2857" s="112"/>
      <c r="S2857" s="112"/>
      <c r="T2857" s="112"/>
      <c r="U2857" s="112"/>
      <c r="V2857" s="112"/>
      <c r="W2857" s="112"/>
    </row>
    <row r="2858" spans="1:23" x14ac:dyDescent="0.25">
      <c r="A2858" t="s">
        <v>98</v>
      </c>
      <c r="B2858" t="s">
        <v>99</v>
      </c>
      <c r="C2858" t="s">
        <v>7</v>
      </c>
      <c r="D2858" t="s">
        <v>551</v>
      </c>
      <c r="E2858" t="s">
        <v>1560</v>
      </c>
      <c r="F2858" t="s">
        <v>2018</v>
      </c>
      <c r="H2858" t="s">
        <v>1908</v>
      </c>
      <c r="I2858" t="s">
        <v>1642</v>
      </c>
      <c r="J2858" t="s">
        <v>1643</v>
      </c>
      <c r="K2858" t="s">
        <v>1644</v>
      </c>
      <c r="L2858" s="112">
        <v>32</v>
      </c>
      <c r="M2858" s="112">
        <v>15</v>
      </c>
      <c r="N2858" s="112">
        <v>32</v>
      </c>
      <c r="O2858" s="112">
        <v>15</v>
      </c>
      <c r="P2858" s="112"/>
      <c r="Q2858" s="112"/>
      <c r="R2858" s="112"/>
      <c r="S2858" s="112"/>
      <c r="T2858" s="112"/>
      <c r="U2858" s="112"/>
      <c r="V2858" s="112"/>
      <c r="W2858" s="112"/>
    </row>
    <row r="2859" spans="1:23" x14ac:dyDescent="0.25">
      <c r="A2859" t="s">
        <v>98</v>
      </c>
      <c r="B2859" t="s">
        <v>99</v>
      </c>
      <c r="C2859" t="s">
        <v>7</v>
      </c>
      <c r="D2859" t="s">
        <v>551</v>
      </c>
      <c r="E2859" t="s">
        <v>1560</v>
      </c>
      <c r="F2859" t="s">
        <v>2018</v>
      </c>
      <c r="H2859" t="s">
        <v>1909</v>
      </c>
      <c r="I2859" t="s">
        <v>1647</v>
      </c>
      <c r="J2859" t="s">
        <v>1643</v>
      </c>
      <c r="K2859" t="s">
        <v>1648</v>
      </c>
      <c r="L2859" s="112">
        <v>53</v>
      </c>
      <c r="M2859" s="112">
        <v>29</v>
      </c>
      <c r="N2859" s="112">
        <v>53</v>
      </c>
      <c r="O2859" s="112">
        <v>29</v>
      </c>
      <c r="P2859" s="112"/>
      <c r="Q2859" s="112"/>
      <c r="R2859" s="112"/>
      <c r="S2859" s="112"/>
      <c r="T2859" s="112"/>
      <c r="U2859" s="112"/>
      <c r="V2859" s="112"/>
      <c r="W2859" s="112"/>
    </row>
    <row r="2860" spans="1:23" x14ac:dyDescent="0.25">
      <c r="A2860" t="s">
        <v>98</v>
      </c>
      <c r="B2860" t="s">
        <v>99</v>
      </c>
      <c r="C2860" t="s">
        <v>7</v>
      </c>
      <c r="D2860" t="s">
        <v>551</v>
      </c>
      <c r="E2860" t="s">
        <v>1560</v>
      </c>
      <c r="F2860" t="s">
        <v>2018</v>
      </c>
      <c r="H2860" t="s">
        <v>1910</v>
      </c>
      <c r="I2860" t="s">
        <v>1672</v>
      </c>
      <c r="J2860" t="s">
        <v>1643</v>
      </c>
      <c r="K2860" t="s">
        <v>1673</v>
      </c>
      <c r="L2860" s="112">
        <v>1</v>
      </c>
      <c r="M2860" s="112"/>
      <c r="N2860" s="112">
        <v>1</v>
      </c>
      <c r="O2860" s="112"/>
      <c r="P2860" s="112"/>
      <c r="Q2860" s="112"/>
      <c r="R2860" s="112"/>
      <c r="S2860" s="112"/>
      <c r="T2860" s="112"/>
      <c r="U2860" s="112"/>
      <c r="V2860" s="112"/>
      <c r="W2860" s="112"/>
    </row>
    <row r="2861" spans="1:23" x14ac:dyDescent="0.25">
      <c r="A2861" t="s">
        <v>98</v>
      </c>
      <c r="B2861" t="s">
        <v>99</v>
      </c>
      <c r="C2861" t="s">
        <v>7</v>
      </c>
      <c r="D2861" t="s">
        <v>551</v>
      </c>
      <c r="E2861" t="s">
        <v>1560</v>
      </c>
      <c r="F2861" t="s">
        <v>2018</v>
      </c>
      <c r="H2861" t="s">
        <v>1911</v>
      </c>
      <c r="I2861" t="s">
        <v>1681</v>
      </c>
      <c r="J2861" t="s">
        <v>1653</v>
      </c>
      <c r="K2861" t="s">
        <v>1682</v>
      </c>
      <c r="L2861" s="112">
        <v>1</v>
      </c>
      <c r="M2861" s="112"/>
      <c r="N2861" s="112">
        <v>1</v>
      </c>
      <c r="O2861" s="112"/>
      <c r="P2861" s="112"/>
      <c r="Q2861" s="112"/>
      <c r="R2861" s="112"/>
      <c r="S2861" s="112"/>
      <c r="T2861" s="112"/>
      <c r="U2861" s="112"/>
      <c r="V2861" s="112"/>
      <c r="W2861" s="112"/>
    </row>
    <row r="2862" spans="1:23" x14ac:dyDescent="0.25">
      <c r="A2862" t="s">
        <v>98</v>
      </c>
      <c r="B2862" t="s">
        <v>99</v>
      </c>
      <c r="C2862" t="s">
        <v>7</v>
      </c>
      <c r="D2862" t="s">
        <v>551</v>
      </c>
      <c r="E2862" t="s">
        <v>1560</v>
      </c>
      <c r="F2862" t="s">
        <v>2018</v>
      </c>
      <c r="H2862" t="s">
        <v>1912</v>
      </c>
      <c r="I2862" t="s">
        <v>1695</v>
      </c>
      <c r="J2862" t="s">
        <v>1696</v>
      </c>
      <c r="K2862" t="s">
        <v>1697</v>
      </c>
      <c r="L2862" s="112">
        <v>8</v>
      </c>
      <c r="M2862" s="112">
        <v>4</v>
      </c>
      <c r="N2862" s="112">
        <v>8</v>
      </c>
      <c r="O2862" s="112">
        <v>4</v>
      </c>
      <c r="P2862" s="112"/>
      <c r="Q2862" s="112"/>
      <c r="R2862" s="112"/>
      <c r="S2862" s="112"/>
      <c r="T2862" s="112"/>
      <c r="U2862" s="112"/>
      <c r="V2862" s="112"/>
      <c r="W2862" s="112"/>
    </row>
    <row r="2863" spans="1:23" x14ac:dyDescent="0.25">
      <c r="A2863" t="s">
        <v>98</v>
      </c>
      <c r="B2863" t="s">
        <v>99</v>
      </c>
      <c r="C2863" t="s">
        <v>7</v>
      </c>
      <c r="D2863" t="s">
        <v>551</v>
      </c>
      <c r="E2863" t="s">
        <v>1560</v>
      </c>
      <c r="F2863" t="s">
        <v>2018</v>
      </c>
      <c r="H2863" t="s">
        <v>1913</v>
      </c>
      <c r="I2863" t="s">
        <v>1984</v>
      </c>
      <c r="J2863" t="s">
        <v>1670</v>
      </c>
      <c r="K2863" t="s">
        <v>1985</v>
      </c>
      <c r="L2863" s="112">
        <v>1</v>
      </c>
      <c r="M2863" s="112"/>
      <c r="N2863" s="112">
        <v>1</v>
      </c>
      <c r="O2863" s="112"/>
      <c r="P2863" s="112"/>
      <c r="Q2863" s="112"/>
      <c r="R2863" s="112"/>
      <c r="S2863" s="112"/>
      <c r="T2863" s="112"/>
      <c r="U2863" s="112"/>
      <c r="V2863" s="112"/>
      <c r="W2863" s="112"/>
    </row>
    <row r="2864" spans="1:23" x14ac:dyDescent="0.25">
      <c r="A2864" t="s">
        <v>98</v>
      </c>
      <c r="B2864" t="s">
        <v>99</v>
      </c>
      <c r="C2864" t="s">
        <v>7</v>
      </c>
      <c r="D2864" t="s">
        <v>551</v>
      </c>
      <c r="E2864" t="s">
        <v>1560</v>
      </c>
      <c r="F2864" t="s">
        <v>2018</v>
      </c>
      <c r="H2864" t="s">
        <v>1914</v>
      </c>
      <c r="I2864" t="s">
        <v>1744</v>
      </c>
      <c r="J2864" t="s">
        <v>1675</v>
      </c>
      <c r="K2864" t="s">
        <v>1745</v>
      </c>
      <c r="L2864" s="112">
        <v>1</v>
      </c>
      <c r="M2864" s="112">
        <v>1</v>
      </c>
      <c r="N2864" s="112">
        <v>1</v>
      </c>
      <c r="O2864" s="112">
        <v>1</v>
      </c>
      <c r="P2864" s="112"/>
      <c r="Q2864" s="112"/>
      <c r="R2864" s="112"/>
      <c r="S2864" s="112"/>
      <c r="T2864" s="112"/>
      <c r="U2864" s="112"/>
      <c r="V2864" s="112"/>
      <c r="W2864" s="112"/>
    </row>
    <row r="2865" spans="1:23" x14ac:dyDescent="0.25">
      <c r="A2865" t="s">
        <v>98</v>
      </c>
      <c r="B2865" t="s">
        <v>99</v>
      </c>
      <c r="C2865" t="s">
        <v>7</v>
      </c>
      <c r="D2865" t="s">
        <v>551</v>
      </c>
      <c r="E2865" t="s">
        <v>1560</v>
      </c>
      <c r="F2865" t="s">
        <v>2018</v>
      </c>
      <c r="H2865" t="s">
        <v>1915</v>
      </c>
      <c r="I2865" t="s">
        <v>1814</v>
      </c>
      <c r="J2865" t="s">
        <v>1696</v>
      </c>
      <c r="K2865" t="s">
        <v>1815</v>
      </c>
      <c r="L2865" s="112">
        <v>1</v>
      </c>
      <c r="M2865" s="112"/>
      <c r="N2865" s="112">
        <v>1</v>
      </c>
      <c r="O2865" s="112"/>
      <c r="P2865" s="112"/>
      <c r="Q2865" s="112"/>
      <c r="R2865" s="112"/>
      <c r="S2865" s="112"/>
      <c r="T2865" s="112"/>
      <c r="U2865" s="112"/>
      <c r="V2865" s="112"/>
      <c r="W2865" s="112"/>
    </row>
    <row r="2866" spans="1:23" x14ac:dyDescent="0.25">
      <c r="A2866" t="s">
        <v>98</v>
      </c>
      <c r="B2866" t="s">
        <v>99</v>
      </c>
      <c r="C2866" t="s">
        <v>7</v>
      </c>
      <c r="D2866" t="s">
        <v>551</v>
      </c>
      <c r="E2866" t="s">
        <v>1560</v>
      </c>
      <c r="F2866" t="s">
        <v>2018</v>
      </c>
      <c r="H2866" t="s">
        <v>1916</v>
      </c>
      <c r="I2866" t="s">
        <v>1720</v>
      </c>
      <c r="J2866" t="s">
        <v>1643</v>
      </c>
      <c r="K2866" t="s">
        <v>1721</v>
      </c>
      <c r="L2866" s="112">
        <v>3</v>
      </c>
      <c r="M2866" s="112"/>
      <c r="N2866" s="112">
        <v>3</v>
      </c>
      <c r="O2866" s="112"/>
      <c r="P2866" s="112"/>
      <c r="Q2866" s="112"/>
      <c r="R2866" s="112"/>
      <c r="S2866" s="112"/>
      <c r="T2866" s="112"/>
      <c r="U2866" s="112"/>
      <c r="V2866" s="112"/>
      <c r="W2866" s="112"/>
    </row>
    <row r="2867" spans="1:23" x14ac:dyDescent="0.25">
      <c r="A2867" t="s">
        <v>98</v>
      </c>
      <c r="B2867" t="s">
        <v>99</v>
      </c>
      <c r="C2867" t="s">
        <v>7</v>
      </c>
      <c r="D2867" t="s">
        <v>551</v>
      </c>
      <c r="E2867" t="s">
        <v>1560</v>
      </c>
      <c r="F2867" t="s">
        <v>2018</v>
      </c>
      <c r="H2867" t="s">
        <v>1917</v>
      </c>
      <c r="I2867" t="s">
        <v>1722</v>
      </c>
      <c r="J2867" t="s">
        <v>1696</v>
      </c>
      <c r="K2867" t="s">
        <v>1723</v>
      </c>
      <c r="L2867" s="112">
        <v>1</v>
      </c>
      <c r="M2867" s="112"/>
      <c r="N2867" s="112">
        <v>1</v>
      </c>
      <c r="O2867" s="112"/>
      <c r="P2867" s="112"/>
      <c r="Q2867" s="112"/>
      <c r="R2867" s="112"/>
      <c r="S2867" s="112"/>
      <c r="T2867" s="112"/>
      <c r="U2867" s="112"/>
      <c r="V2867" s="112"/>
      <c r="W2867" s="112"/>
    </row>
    <row r="2868" spans="1:23" x14ac:dyDescent="0.25">
      <c r="A2868" t="s">
        <v>98</v>
      </c>
      <c r="B2868" t="s">
        <v>99</v>
      </c>
      <c r="C2868" t="s">
        <v>7</v>
      </c>
      <c r="D2868" t="s">
        <v>551</v>
      </c>
      <c r="E2868" t="s">
        <v>1560</v>
      </c>
      <c r="F2868" t="s">
        <v>2018</v>
      </c>
      <c r="H2868" t="s">
        <v>1918</v>
      </c>
      <c r="I2868" t="s">
        <v>1728</v>
      </c>
      <c r="J2868" t="s">
        <v>1643</v>
      </c>
      <c r="K2868" t="s">
        <v>1729</v>
      </c>
      <c r="L2868" s="112">
        <v>1</v>
      </c>
      <c r="M2868" s="112"/>
      <c r="N2868" s="112">
        <v>1</v>
      </c>
      <c r="O2868" s="112"/>
      <c r="P2868" s="112"/>
      <c r="Q2868" s="112"/>
      <c r="R2868" s="112"/>
      <c r="S2868" s="112"/>
      <c r="T2868" s="112"/>
      <c r="U2868" s="112"/>
      <c r="V2868" s="112"/>
      <c r="W2868" s="112"/>
    </row>
    <row r="2869" spans="1:23" x14ac:dyDescent="0.25">
      <c r="A2869" t="s">
        <v>98</v>
      </c>
      <c r="B2869" t="s">
        <v>99</v>
      </c>
      <c r="C2869" t="s">
        <v>7</v>
      </c>
      <c r="D2869" t="s">
        <v>551</v>
      </c>
      <c r="E2869" t="s">
        <v>1560</v>
      </c>
      <c r="F2869" t="s">
        <v>2018</v>
      </c>
      <c r="H2869" t="s">
        <v>1919</v>
      </c>
      <c r="I2869" t="s">
        <v>1800</v>
      </c>
      <c r="J2869" t="s">
        <v>1670</v>
      </c>
      <c r="K2869" t="s">
        <v>1801</v>
      </c>
      <c r="L2869" s="112">
        <v>1</v>
      </c>
      <c r="M2869" s="112">
        <v>1</v>
      </c>
      <c r="N2869" s="112">
        <v>1</v>
      </c>
      <c r="O2869" s="112">
        <v>1</v>
      </c>
      <c r="P2869" s="112"/>
      <c r="Q2869" s="112"/>
      <c r="R2869" s="112"/>
      <c r="S2869" s="112"/>
      <c r="T2869" s="112"/>
      <c r="U2869" s="112"/>
      <c r="V2869" s="112"/>
      <c r="W2869" s="112"/>
    </row>
    <row r="2870" spans="1:23" x14ac:dyDescent="0.25">
      <c r="A2870" t="s">
        <v>98</v>
      </c>
      <c r="B2870" t="s">
        <v>99</v>
      </c>
      <c r="C2870" t="s">
        <v>7</v>
      </c>
      <c r="D2870" t="s">
        <v>551</v>
      </c>
      <c r="E2870" t="s">
        <v>1560</v>
      </c>
      <c r="F2870" t="s">
        <v>2018</v>
      </c>
      <c r="H2870" t="s">
        <v>1920</v>
      </c>
      <c r="I2870" t="s">
        <v>1677</v>
      </c>
      <c r="J2870" t="s">
        <v>1653</v>
      </c>
      <c r="K2870" t="s">
        <v>1678</v>
      </c>
      <c r="L2870" s="112">
        <v>4</v>
      </c>
      <c r="M2870" s="112">
        <v>4</v>
      </c>
      <c r="N2870" s="112">
        <v>4</v>
      </c>
      <c r="O2870" s="112">
        <v>4</v>
      </c>
      <c r="P2870" s="112"/>
      <c r="Q2870" s="112"/>
      <c r="R2870" s="112"/>
      <c r="S2870" s="112"/>
      <c r="T2870" s="112"/>
      <c r="U2870" s="112"/>
      <c r="V2870" s="112"/>
      <c r="W2870" s="112"/>
    </row>
    <row r="2871" spans="1:23" x14ac:dyDescent="0.25">
      <c r="A2871" t="s">
        <v>100</v>
      </c>
      <c r="B2871" t="s">
        <v>99</v>
      </c>
      <c r="C2871" t="s">
        <v>8</v>
      </c>
      <c r="D2871" t="s">
        <v>551</v>
      </c>
      <c r="E2871" t="s">
        <v>1560</v>
      </c>
      <c r="F2871" t="s">
        <v>2018</v>
      </c>
      <c r="H2871" t="s">
        <v>1906</v>
      </c>
      <c r="I2871" t="s">
        <v>1655</v>
      </c>
      <c r="J2871" t="s">
        <v>1643</v>
      </c>
      <c r="K2871" t="s">
        <v>1656</v>
      </c>
      <c r="L2871" s="112">
        <v>1</v>
      </c>
      <c r="M2871" s="112">
        <v>1</v>
      </c>
      <c r="N2871" s="112">
        <v>1</v>
      </c>
      <c r="O2871" s="112">
        <v>1</v>
      </c>
      <c r="P2871" s="112"/>
      <c r="Q2871" s="112"/>
      <c r="R2871" s="112"/>
      <c r="S2871" s="112"/>
      <c r="T2871" s="112"/>
      <c r="U2871" s="112"/>
      <c r="V2871" s="112"/>
      <c r="W2871" s="112"/>
    </row>
    <row r="2872" spans="1:23" x14ac:dyDescent="0.25">
      <c r="A2872" t="s">
        <v>100</v>
      </c>
      <c r="B2872" t="s">
        <v>99</v>
      </c>
      <c r="C2872" t="s">
        <v>8</v>
      </c>
      <c r="D2872" t="s">
        <v>551</v>
      </c>
      <c r="E2872" t="s">
        <v>1560</v>
      </c>
      <c r="F2872" t="s">
        <v>2018</v>
      </c>
      <c r="H2872" t="s">
        <v>1907</v>
      </c>
      <c r="I2872" t="s">
        <v>1732</v>
      </c>
      <c r="J2872" t="s">
        <v>1643</v>
      </c>
      <c r="K2872" t="s">
        <v>1733</v>
      </c>
      <c r="L2872" s="112">
        <v>1</v>
      </c>
      <c r="M2872" s="112"/>
      <c r="N2872" s="112">
        <v>1</v>
      </c>
      <c r="O2872" s="112"/>
      <c r="P2872" s="112"/>
      <c r="Q2872" s="112"/>
      <c r="R2872" s="112"/>
      <c r="S2872" s="112"/>
      <c r="T2872" s="112"/>
      <c r="U2872" s="112"/>
      <c r="V2872" s="112"/>
      <c r="W2872" s="112"/>
    </row>
    <row r="2873" spans="1:23" x14ac:dyDescent="0.25">
      <c r="A2873" t="s">
        <v>100</v>
      </c>
      <c r="B2873" t="s">
        <v>99</v>
      </c>
      <c r="C2873" t="s">
        <v>8</v>
      </c>
      <c r="D2873" t="s">
        <v>551</v>
      </c>
      <c r="E2873" t="s">
        <v>1560</v>
      </c>
      <c r="F2873" t="s">
        <v>2018</v>
      </c>
      <c r="H2873" t="s">
        <v>1908</v>
      </c>
      <c r="I2873" t="s">
        <v>1642</v>
      </c>
      <c r="J2873" t="s">
        <v>1643</v>
      </c>
      <c r="K2873" t="s">
        <v>1644</v>
      </c>
      <c r="L2873" s="112">
        <v>1</v>
      </c>
      <c r="M2873" s="112">
        <v>1</v>
      </c>
      <c r="N2873" s="112">
        <v>1</v>
      </c>
      <c r="O2873" s="112">
        <v>1</v>
      </c>
      <c r="P2873" s="112"/>
      <c r="Q2873" s="112"/>
      <c r="R2873" s="112"/>
      <c r="S2873" s="112"/>
      <c r="T2873" s="112"/>
      <c r="U2873" s="112"/>
      <c r="V2873" s="112"/>
      <c r="W2873" s="112"/>
    </row>
    <row r="2874" spans="1:23" x14ac:dyDescent="0.25">
      <c r="A2874" t="s">
        <v>100</v>
      </c>
      <c r="B2874" t="s">
        <v>99</v>
      </c>
      <c r="C2874" t="s">
        <v>8</v>
      </c>
      <c r="D2874" t="s">
        <v>551</v>
      </c>
      <c r="E2874" t="s">
        <v>1560</v>
      </c>
      <c r="F2874" t="s">
        <v>2018</v>
      </c>
      <c r="H2874" t="s">
        <v>1909</v>
      </c>
      <c r="I2874" t="s">
        <v>1647</v>
      </c>
      <c r="J2874" t="s">
        <v>1643</v>
      </c>
      <c r="K2874" t="s">
        <v>1648</v>
      </c>
      <c r="L2874" s="112">
        <v>10</v>
      </c>
      <c r="M2874" s="112">
        <v>2</v>
      </c>
      <c r="N2874" s="112">
        <v>10</v>
      </c>
      <c r="O2874" s="112">
        <v>2</v>
      </c>
      <c r="P2874" s="112"/>
      <c r="Q2874" s="112"/>
      <c r="R2874" s="112"/>
      <c r="S2874" s="112"/>
      <c r="T2874" s="112"/>
      <c r="U2874" s="112"/>
      <c r="V2874" s="112"/>
      <c r="W2874" s="112"/>
    </row>
    <row r="2875" spans="1:23" x14ac:dyDescent="0.25">
      <c r="A2875" t="s">
        <v>101</v>
      </c>
      <c r="B2875" t="s">
        <v>102</v>
      </c>
      <c r="C2875" t="s">
        <v>7</v>
      </c>
      <c r="D2875" t="s">
        <v>552</v>
      </c>
      <c r="E2875" t="s">
        <v>1561</v>
      </c>
      <c r="F2875" t="s">
        <v>2018</v>
      </c>
      <c r="H2875" t="s">
        <v>1906</v>
      </c>
      <c r="I2875" t="s">
        <v>1706</v>
      </c>
      <c r="J2875" t="s">
        <v>1653</v>
      </c>
      <c r="K2875" t="s">
        <v>1707</v>
      </c>
      <c r="L2875" s="112">
        <v>1</v>
      </c>
      <c r="M2875" s="112"/>
      <c r="N2875" s="112">
        <v>1</v>
      </c>
      <c r="O2875" s="112"/>
      <c r="P2875" s="112"/>
      <c r="Q2875" s="112"/>
      <c r="R2875" s="112"/>
      <c r="S2875" s="112"/>
      <c r="T2875" s="112"/>
      <c r="U2875" s="112"/>
      <c r="V2875" s="112"/>
      <c r="W2875" s="112"/>
    </row>
    <row r="2876" spans="1:23" x14ac:dyDescent="0.25">
      <c r="A2876" t="s">
        <v>101</v>
      </c>
      <c r="B2876" t="s">
        <v>102</v>
      </c>
      <c r="C2876" t="s">
        <v>7</v>
      </c>
      <c r="D2876" t="s">
        <v>552</v>
      </c>
      <c r="E2876" t="s">
        <v>1561</v>
      </c>
      <c r="F2876" t="s">
        <v>2018</v>
      </c>
      <c r="H2876" t="s">
        <v>1907</v>
      </c>
      <c r="I2876" t="s">
        <v>1706</v>
      </c>
      <c r="J2876" t="s">
        <v>1653</v>
      </c>
      <c r="K2876" t="s">
        <v>1707</v>
      </c>
      <c r="L2876" s="112">
        <v>1</v>
      </c>
      <c r="M2876" s="112"/>
      <c r="N2876" s="112">
        <v>1</v>
      </c>
      <c r="O2876" s="112"/>
      <c r="P2876" s="112"/>
      <c r="Q2876" s="112"/>
      <c r="R2876" s="112"/>
      <c r="S2876" s="112"/>
      <c r="T2876" s="112"/>
      <c r="U2876" s="112"/>
      <c r="V2876" s="112"/>
      <c r="W2876" s="112"/>
    </row>
    <row r="2877" spans="1:23" x14ac:dyDescent="0.25">
      <c r="A2877" t="s">
        <v>101</v>
      </c>
      <c r="B2877" t="s">
        <v>102</v>
      </c>
      <c r="C2877" t="s">
        <v>7</v>
      </c>
      <c r="D2877" t="s">
        <v>552</v>
      </c>
      <c r="E2877" t="s">
        <v>1561</v>
      </c>
      <c r="F2877" t="s">
        <v>2018</v>
      </c>
      <c r="H2877" t="s">
        <v>1908</v>
      </c>
      <c r="I2877" t="s">
        <v>1698</v>
      </c>
      <c r="J2877" t="s">
        <v>1653</v>
      </c>
      <c r="K2877" t="s">
        <v>1699</v>
      </c>
      <c r="L2877" s="112">
        <v>2</v>
      </c>
      <c r="M2877" s="112"/>
      <c r="N2877" s="112">
        <v>2</v>
      </c>
      <c r="O2877" s="112"/>
      <c r="P2877" s="112"/>
      <c r="Q2877" s="112"/>
      <c r="R2877" s="112"/>
      <c r="S2877" s="112"/>
      <c r="T2877" s="112"/>
      <c r="U2877" s="112"/>
      <c r="V2877" s="112"/>
      <c r="W2877" s="112"/>
    </row>
    <row r="2878" spans="1:23" x14ac:dyDescent="0.25">
      <c r="A2878" t="s">
        <v>101</v>
      </c>
      <c r="B2878" t="s">
        <v>102</v>
      </c>
      <c r="C2878" t="s">
        <v>7</v>
      </c>
      <c r="D2878" t="s">
        <v>552</v>
      </c>
      <c r="E2878" t="s">
        <v>1561</v>
      </c>
      <c r="F2878" t="s">
        <v>2018</v>
      </c>
      <c r="H2878" t="s">
        <v>1909</v>
      </c>
      <c r="I2878" t="s">
        <v>1722</v>
      </c>
      <c r="J2878" t="s">
        <v>1696</v>
      </c>
      <c r="K2878" t="s">
        <v>1723</v>
      </c>
      <c r="L2878" s="112"/>
      <c r="M2878" s="112"/>
      <c r="N2878" s="112"/>
      <c r="O2878" s="112"/>
      <c r="P2878" s="112"/>
      <c r="Q2878" s="112"/>
      <c r="R2878" s="112"/>
      <c r="S2878" s="112"/>
      <c r="T2878" s="112"/>
      <c r="U2878" s="112"/>
      <c r="V2878" s="112"/>
      <c r="W2878" s="112"/>
    </row>
    <row r="2879" spans="1:23" x14ac:dyDescent="0.25">
      <c r="A2879" t="s">
        <v>101</v>
      </c>
      <c r="B2879" t="s">
        <v>102</v>
      </c>
      <c r="C2879" t="s">
        <v>7</v>
      </c>
      <c r="D2879" t="s">
        <v>552</v>
      </c>
      <c r="E2879" t="s">
        <v>1561</v>
      </c>
      <c r="F2879" t="s">
        <v>2018</v>
      </c>
      <c r="H2879" t="s">
        <v>1910</v>
      </c>
      <c r="I2879" t="s">
        <v>1722</v>
      </c>
      <c r="J2879" t="s">
        <v>1696</v>
      </c>
      <c r="K2879" t="s">
        <v>1723</v>
      </c>
      <c r="L2879" s="112">
        <v>18</v>
      </c>
      <c r="M2879" s="112">
        <v>5</v>
      </c>
      <c r="N2879" s="112">
        <v>18</v>
      </c>
      <c r="O2879" s="112">
        <v>5</v>
      </c>
      <c r="P2879" s="112"/>
      <c r="Q2879" s="112"/>
      <c r="R2879" s="112"/>
      <c r="S2879" s="112"/>
      <c r="T2879" s="112"/>
      <c r="U2879" s="112"/>
      <c r="V2879" s="112"/>
      <c r="W2879" s="112"/>
    </row>
    <row r="2880" spans="1:23" x14ac:dyDescent="0.25">
      <c r="A2880" t="s">
        <v>101</v>
      </c>
      <c r="B2880" t="s">
        <v>102</v>
      </c>
      <c r="C2880" t="s">
        <v>7</v>
      </c>
      <c r="D2880" t="s">
        <v>552</v>
      </c>
      <c r="E2880" t="s">
        <v>1561</v>
      </c>
      <c r="F2880" t="s">
        <v>2018</v>
      </c>
      <c r="H2880" t="s">
        <v>1911</v>
      </c>
      <c r="I2880" t="s">
        <v>1816</v>
      </c>
      <c r="J2880" t="s">
        <v>1670</v>
      </c>
      <c r="K2880" t="s">
        <v>1817</v>
      </c>
      <c r="L2880" s="112"/>
      <c r="M2880" s="112"/>
      <c r="N2880" s="112"/>
      <c r="O2880" s="112"/>
      <c r="P2880" s="112"/>
      <c r="Q2880" s="112"/>
      <c r="R2880" s="112"/>
      <c r="S2880" s="112"/>
      <c r="T2880" s="112"/>
      <c r="U2880" s="112"/>
      <c r="V2880" s="112"/>
      <c r="W2880" s="112"/>
    </row>
    <row r="2881" spans="1:23" x14ac:dyDescent="0.25">
      <c r="A2881" t="s">
        <v>101</v>
      </c>
      <c r="B2881" t="s">
        <v>102</v>
      </c>
      <c r="C2881" t="s">
        <v>7</v>
      </c>
      <c r="D2881" t="s">
        <v>552</v>
      </c>
      <c r="E2881" t="s">
        <v>1561</v>
      </c>
      <c r="F2881" t="s">
        <v>2018</v>
      </c>
      <c r="H2881" t="s">
        <v>1912</v>
      </c>
      <c r="I2881" t="s">
        <v>1677</v>
      </c>
      <c r="J2881" t="s">
        <v>1653</v>
      </c>
      <c r="K2881" t="s">
        <v>1678</v>
      </c>
      <c r="L2881" s="112">
        <v>2</v>
      </c>
      <c r="M2881" s="112">
        <v>1</v>
      </c>
      <c r="N2881" s="112">
        <v>2</v>
      </c>
      <c r="O2881" s="112">
        <v>1</v>
      </c>
      <c r="P2881" s="112"/>
      <c r="Q2881" s="112"/>
      <c r="R2881" s="112"/>
      <c r="S2881" s="112"/>
      <c r="T2881" s="112"/>
      <c r="U2881" s="112"/>
      <c r="V2881" s="112"/>
      <c r="W2881" s="112"/>
    </row>
    <row r="2882" spans="1:23" x14ac:dyDescent="0.25">
      <c r="A2882" t="s">
        <v>101</v>
      </c>
      <c r="B2882" t="s">
        <v>102</v>
      </c>
      <c r="C2882" t="s">
        <v>7</v>
      </c>
      <c r="D2882" t="s">
        <v>552</v>
      </c>
      <c r="E2882" t="s">
        <v>1561</v>
      </c>
      <c r="F2882" t="s">
        <v>2018</v>
      </c>
      <c r="H2882" t="s">
        <v>1913</v>
      </c>
      <c r="I2882" t="s">
        <v>1642</v>
      </c>
      <c r="J2882" t="s">
        <v>1643</v>
      </c>
      <c r="K2882" t="s">
        <v>1644</v>
      </c>
      <c r="L2882" s="112">
        <v>17</v>
      </c>
      <c r="M2882" s="112">
        <v>6</v>
      </c>
      <c r="N2882" s="112">
        <v>17</v>
      </c>
      <c r="O2882" s="112">
        <v>6</v>
      </c>
      <c r="P2882" s="112"/>
      <c r="Q2882" s="112"/>
      <c r="R2882" s="112"/>
      <c r="S2882" s="112"/>
      <c r="T2882" s="112"/>
      <c r="U2882" s="112"/>
      <c r="V2882" s="112"/>
      <c r="W2882" s="112"/>
    </row>
    <row r="2883" spans="1:23" x14ac:dyDescent="0.25">
      <c r="A2883" t="s">
        <v>101</v>
      </c>
      <c r="B2883" t="s">
        <v>102</v>
      </c>
      <c r="C2883" t="s">
        <v>7</v>
      </c>
      <c r="D2883" t="s">
        <v>552</v>
      </c>
      <c r="E2883" t="s">
        <v>1561</v>
      </c>
      <c r="F2883" t="s">
        <v>2018</v>
      </c>
      <c r="H2883" t="s">
        <v>1914</v>
      </c>
      <c r="I2883" t="s">
        <v>1732</v>
      </c>
      <c r="J2883" t="s">
        <v>1643</v>
      </c>
      <c r="K2883" t="s">
        <v>1733</v>
      </c>
      <c r="L2883" s="112">
        <v>4</v>
      </c>
      <c r="M2883" s="112"/>
      <c r="N2883" s="112">
        <v>4</v>
      </c>
      <c r="O2883" s="112"/>
      <c r="P2883" s="112"/>
      <c r="Q2883" s="112"/>
      <c r="R2883" s="112"/>
      <c r="S2883" s="112"/>
      <c r="T2883" s="112"/>
      <c r="U2883" s="112"/>
      <c r="V2883" s="112"/>
      <c r="W2883" s="112"/>
    </row>
    <row r="2884" spans="1:23" x14ac:dyDescent="0.25">
      <c r="A2884" t="s">
        <v>101</v>
      </c>
      <c r="B2884" t="s">
        <v>102</v>
      </c>
      <c r="C2884" t="s">
        <v>7</v>
      </c>
      <c r="D2884" t="s">
        <v>552</v>
      </c>
      <c r="E2884" t="s">
        <v>1561</v>
      </c>
      <c r="F2884" t="s">
        <v>2018</v>
      </c>
      <c r="H2884" t="s">
        <v>1915</v>
      </c>
      <c r="I2884" t="s">
        <v>1647</v>
      </c>
      <c r="J2884" t="s">
        <v>1643</v>
      </c>
      <c r="K2884" t="s">
        <v>1648</v>
      </c>
      <c r="L2884" s="112">
        <v>3</v>
      </c>
      <c r="M2884" s="112">
        <v>1</v>
      </c>
      <c r="N2884" s="112">
        <v>3</v>
      </c>
      <c r="O2884" s="112">
        <v>1</v>
      </c>
      <c r="P2884" s="112"/>
      <c r="Q2884" s="112"/>
      <c r="R2884" s="112"/>
      <c r="S2884" s="112"/>
      <c r="T2884" s="112"/>
      <c r="U2884" s="112"/>
      <c r="V2884" s="112"/>
      <c r="W2884" s="112"/>
    </row>
    <row r="2885" spans="1:23" x14ac:dyDescent="0.25">
      <c r="A2885" t="s">
        <v>101</v>
      </c>
      <c r="B2885" t="s">
        <v>102</v>
      </c>
      <c r="C2885" t="s">
        <v>7</v>
      </c>
      <c r="D2885" t="s">
        <v>552</v>
      </c>
      <c r="E2885" t="s">
        <v>1561</v>
      </c>
      <c r="F2885" t="s">
        <v>2018</v>
      </c>
      <c r="H2885" t="s">
        <v>1916</v>
      </c>
      <c r="I2885" t="s">
        <v>1750</v>
      </c>
      <c r="J2885" t="s">
        <v>1643</v>
      </c>
      <c r="K2885" t="s">
        <v>1751</v>
      </c>
      <c r="L2885" s="112">
        <v>1</v>
      </c>
      <c r="M2885" s="112"/>
      <c r="N2885" s="112">
        <v>1</v>
      </c>
      <c r="O2885" s="112"/>
      <c r="P2885" s="112"/>
      <c r="Q2885" s="112"/>
      <c r="R2885" s="112"/>
      <c r="S2885" s="112"/>
      <c r="T2885" s="112"/>
      <c r="U2885" s="112"/>
      <c r="V2885" s="112"/>
      <c r="W2885" s="112"/>
    </row>
    <row r="2886" spans="1:23" x14ac:dyDescent="0.25">
      <c r="A2886" t="s">
        <v>101</v>
      </c>
      <c r="B2886" t="s">
        <v>102</v>
      </c>
      <c r="C2886" t="s">
        <v>7</v>
      </c>
      <c r="D2886" t="s">
        <v>552</v>
      </c>
      <c r="E2886" t="s">
        <v>1561</v>
      </c>
      <c r="F2886" t="s">
        <v>2018</v>
      </c>
      <c r="H2886" t="s">
        <v>1917</v>
      </c>
      <c r="I2886" t="s">
        <v>1655</v>
      </c>
      <c r="J2886" t="s">
        <v>1643</v>
      </c>
      <c r="K2886" t="s">
        <v>1656</v>
      </c>
      <c r="L2886" s="112">
        <v>3</v>
      </c>
      <c r="M2886" s="112">
        <v>1</v>
      </c>
      <c r="N2886" s="112">
        <v>3</v>
      </c>
      <c r="O2886" s="112">
        <v>1</v>
      </c>
      <c r="P2886" s="112"/>
      <c r="Q2886" s="112"/>
      <c r="R2886" s="112"/>
      <c r="S2886" s="112"/>
      <c r="T2886" s="112"/>
      <c r="U2886" s="112"/>
      <c r="V2886" s="112"/>
      <c r="W2886" s="112"/>
    </row>
    <row r="2887" spans="1:23" x14ac:dyDescent="0.25">
      <c r="A2887" t="s">
        <v>101</v>
      </c>
      <c r="B2887" t="s">
        <v>102</v>
      </c>
      <c r="C2887" t="s">
        <v>7</v>
      </c>
      <c r="D2887" t="s">
        <v>552</v>
      </c>
      <c r="E2887" t="s">
        <v>1561</v>
      </c>
      <c r="F2887" t="s">
        <v>2018</v>
      </c>
      <c r="H2887" t="s">
        <v>1918</v>
      </c>
      <c r="I2887" t="s">
        <v>1695</v>
      </c>
      <c r="J2887" t="s">
        <v>1696</v>
      </c>
      <c r="K2887" t="s">
        <v>1697</v>
      </c>
      <c r="L2887" s="112">
        <v>7</v>
      </c>
      <c r="M2887" s="112">
        <v>1</v>
      </c>
      <c r="N2887" s="112">
        <v>7</v>
      </c>
      <c r="O2887" s="112">
        <v>1</v>
      </c>
      <c r="P2887" s="112"/>
      <c r="Q2887" s="112"/>
      <c r="R2887" s="112"/>
      <c r="S2887" s="112"/>
      <c r="T2887" s="112"/>
      <c r="U2887" s="112"/>
      <c r="V2887" s="112"/>
      <c r="W2887" s="112"/>
    </row>
    <row r="2888" spans="1:23" x14ac:dyDescent="0.25">
      <c r="A2888" t="s">
        <v>101</v>
      </c>
      <c r="B2888" t="s">
        <v>102</v>
      </c>
      <c r="C2888" t="s">
        <v>7</v>
      </c>
      <c r="D2888" t="s">
        <v>552</v>
      </c>
      <c r="E2888" t="s">
        <v>1561</v>
      </c>
      <c r="F2888" t="s">
        <v>2018</v>
      </c>
      <c r="H2888" t="s">
        <v>1919</v>
      </c>
      <c r="I2888" t="s">
        <v>1814</v>
      </c>
      <c r="J2888" t="s">
        <v>1696</v>
      </c>
      <c r="K2888" t="s">
        <v>1815</v>
      </c>
      <c r="L2888" s="112">
        <v>1</v>
      </c>
      <c r="M2888" s="112"/>
      <c r="N2888" s="112">
        <v>1</v>
      </c>
      <c r="O2888" s="112"/>
      <c r="P2888" s="112"/>
      <c r="Q2888" s="112"/>
      <c r="R2888" s="112"/>
      <c r="S2888" s="112"/>
      <c r="T2888" s="112"/>
      <c r="U2888" s="112"/>
      <c r="V2888" s="112"/>
      <c r="W2888" s="112"/>
    </row>
    <row r="2889" spans="1:23" x14ac:dyDescent="0.25">
      <c r="A2889" t="s">
        <v>101</v>
      </c>
      <c r="B2889" t="s">
        <v>102</v>
      </c>
      <c r="C2889" t="s">
        <v>7</v>
      </c>
      <c r="D2889" t="s">
        <v>552</v>
      </c>
      <c r="E2889" t="s">
        <v>1561</v>
      </c>
      <c r="F2889" t="s">
        <v>2018</v>
      </c>
      <c r="H2889" t="s">
        <v>1920</v>
      </c>
      <c r="I2889" t="s">
        <v>1800</v>
      </c>
      <c r="J2889" t="s">
        <v>1670</v>
      </c>
      <c r="K2889" t="s">
        <v>1801</v>
      </c>
      <c r="L2889" s="112">
        <v>1</v>
      </c>
      <c r="M2889" s="112"/>
      <c r="N2889" s="112">
        <v>1</v>
      </c>
      <c r="O2889" s="112"/>
      <c r="P2889" s="112"/>
      <c r="Q2889" s="112"/>
      <c r="R2889" s="112"/>
      <c r="S2889" s="112"/>
      <c r="T2889" s="112"/>
      <c r="U2889" s="112"/>
      <c r="V2889" s="112"/>
      <c r="W2889" s="112"/>
    </row>
    <row r="2890" spans="1:23" x14ac:dyDescent="0.25">
      <c r="A2890" t="s">
        <v>101</v>
      </c>
      <c r="B2890" t="s">
        <v>102</v>
      </c>
      <c r="C2890" t="s">
        <v>7</v>
      </c>
      <c r="D2890" t="s">
        <v>552</v>
      </c>
      <c r="E2890" t="s">
        <v>1561</v>
      </c>
      <c r="F2890" t="s">
        <v>2018</v>
      </c>
      <c r="H2890" t="s">
        <v>1975</v>
      </c>
      <c r="I2890" t="s">
        <v>1752</v>
      </c>
      <c r="J2890" t="s">
        <v>1675</v>
      </c>
      <c r="K2890" t="s">
        <v>1753</v>
      </c>
      <c r="L2890" s="112">
        <v>1</v>
      </c>
      <c r="M2890" s="112"/>
      <c r="N2890" s="112">
        <v>1</v>
      </c>
      <c r="O2890" s="112"/>
      <c r="P2890" s="112"/>
      <c r="Q2890" s="112"/>
      <c r="R2890" s="112"/>
      <c r="S2890" s="112"/>
      <c r="T2890" s="112"/>
      <c r="U2890" s="112"/>
      <c r="V2890" s="112"/>
      <c r="W2890" s="112"/>
    </row>
    <row r="2891" spans="1:23" x14ac:dyDescent="0.25">
      <c r="A2891" t="s">
        <v>101</v>
      </c>
      <c r="B2891" t="s">
        <v>102</v>
      </c>
      <c r="C2891" t="s">
        <v>7</v>
      </c>
      <c r="D2891" t="s">
        <v>552</v>
      </c>
      <c r="E2891" t="s">
        <v>1561</v>
      </c>
      <c r="F2891" t="s">
        <v>2018</v>
      </c>
      <c r="H2891" t="s">
        <v>1921</v>
      </c>
      <c r="I2891" t="s">
        <v>1752</v>
      </c>
      <c r="J2891" t="s">
        <v>1675</v>
      </c>
      <c r="K2891" t="s">
        <v>1753</v>
      </c>
      <c r="L2891" s="112">
        <v>1</v>
      </c>
      <c r="M2891" s="112"/>
      <c r="N2891" s="112">
        <v>1</v>
      </c>
      <c r="O2891" s="112"/>
      <c r="P2891" s="112"/>
      <c r="Q2891" s="112"/>
      <c r="R2891" s="112"/>
      <c r="S2891" s="112"/>
      <c r="T2891" s="112"/>
      <c r="U2891" s="112"/>
      <c r="V2891" s="112"/>
      <c r="W2891" s="112"/>
    </row>
    <row r="2892" spans="1:23" x14ac:dyDescent="0.25">
      <c r="A2892" t="s">
        <v>103</v>
      </c>
      <c r="B2892" t="s">
        <v>102</v>
      </c>
      <c r="C2892" t="s">
        <v>8</v>
      </c>
      <c r="D2892" t="s">
        <v>552</v>
      </c>
      <c r="E2892" t="s">
        <v>1561</v>
      </c>
      <c r="F2892" t="s">
        <v>2018</v>
      </c>
      <c r="H2892" t="s">
        <v>1906</v>
      </c>
      <c r="I2892" t="s">
        <v>1695</v>
      </c>
      <c r="J2892" t="s">
        <v>1696</v>
      </c>
      <c r="K2892" t="s">
        <v>1697</v>
      </c>
      <c r="L2892" s="112">
        <v>4</v>
      </c>
      <c r="M2892" s="112">
        <v>2</v>
      </c>
      <c r="N2892" s="112">
        <v>4</v>
      </c>
      <c r="O2892" s="112">
        <v>2</v>
      </c>
      <c r="P2892" s="112"/>
      <c r="Q2892" s="112"/>
      <c r="R2892" s="112"/>
      <c r="S2892" s="112"/>
      <c r="T2892" s="112"/>
      <c r="U2892" s="112"/>
      <c r="V2892" s="112"/>
      <c r="W2892" s="112"/>
    </row>
    <row r="2893" spans="1:23" x14ac:dyDescent="0.25">
      <c r="A2893" t="s">
        <v>103</v>
      </c>
      <c r="B2893" t="s">
        <v>102</v>
      </c>
      <c r="C2893" t="s">
        <v>8</v>
      </c>
      <c r="D2893" t="s">
        <v>552</v>
      </c>
      <c r="E2893" t="s">
        <v>1561</v>
      </c>
      <c r="F2893" t="s">
        <v>2018</v>
      </c>
      <c r="H2893" t="s">
        <v>1907</v>
      </c>
      <c r="I2893" t="s">
        <v>1695</v>
      </c>
      <c r="J2893" t="s">
        <v>1696</v>
      </c>
      <c r="K2893" t="s">
        <v>1697</v>
      </c>
      <c r="L2893" s="112"/>
      <c r="M2893" s="112"/>
      <c r="N2893" s="112"/>
      <c r="O2893" s="112"/>
      <c r="P2893" s="112"/>
      <c r="Q2893" s="112"/>
      <c r="R2893" s="112"/>
      <c r="S2893" s="112"/>
      <c r="T2893" s="112"/>
      <c r="U2893" s="112"/>
      <c r="V2893" s="112"/>
      <c r="W2893" s="112"/>
    </row>
    <row r="2894" spans="1:23" x14ac:dyDescent="0.25">
      <c r="A2894" t="s">
        <v>103</v>
      </c>
      <c r="B2894" t="s">
        <v>102</v>
      </c>
      <c r="C2894" t="s">
        <v>8</v>
      </c>
      <c r="D2894" t="s">
        <v>552</v>
      </c>
      <c r="E2894" t="s">
        <v>1561</v>
      </c>
      <c r="F2894" t="s">
        <v>2018</v>
      </c>
      <c r="H2894" t="s">
        <v>1908</v>
      </c>
      <c r="I2894" t="s">
        <v>1642</v>
      </c>
      <c r="J2894" t="s">
        <v>1643</v>
      </c>
      <c r="K2894" t="s">
        <v>1644</v>
      </c>
      <c r="L2894" s="112">
        <v>10</v>
      </c>
      <c r="M2894" s="112">
        <v>4</v>
      </c>
      <c r="N2894" s="112">
        <v>10</v>
      </c>
      <c r="O2894" s="112">
        <v>4</v>
      </c>
      <c r="P2894" s="112"/>
      <c r="Q2894" s="112"/>
      <c r="R2894" s="112"/>
      <c r="S2894" s="112"/>
      <c r="T2894" s="112"/>
      <c r="U2894" s="112"/>
      <c r="V2894" s="112"/>
      <c r="W2894" s="112"/>
    </row>
    <row r="2895" spans="1:23" x14ac:dyDescent="0.25">
      <c r="A2895" t="s">
        <v>103</v>
      </c>
      <c r="B2895" t="s">
        <v>102</v>
      </c>
      <c r="C2895" t="s">
        <v>8</v>
      </c>
      <c r="D2895" t="s">
        <v>552</v>
      </c>
      <c r="E2895" t="s">
        <v>1561</v>
      </c>
      <c r="F2895" t="s">
        <v>2018</v>
      </c>
      <c r="H2895" t="s">
        <v>1909</v>
      </c>
      <c r="I2895" t="s">
        <v>1657</v>
      </c>
      <c r="J2895" t="s">
        <v>1653</v>
      </c>
      <c r="K2895" t="s">
        <v>1658</v>
      </c>
      <c r="L2895" s="112"/>
      <c r="M2895" s="112"/>
      <c r="N2895" s="112"/>
      <c r="O2895" s="112"/>
      <c r="P2895" s="112"/>
      <c r="Q2895" s="112"/>
      <c r="R2895" s="112"/>
      <c r="S2895" s="112"/>
      <c r="T2895" s="112"/>
      <c r="U2895" s="112"/>
      <c r="V2895" s="112"/>
      <c r="W2895" s="112"/>
    </row>
    <row r="2896" spans="1:23" x14ac:dyDescent="0.25">
      <c r="A2896" t="s">
        <v>103</v>
      </c>
      <c r="B2896" t="s">
        <v>102</v>
      </c>
      <c r="C2896" t="s">
        <v>8</v>
      </c>
      <c r="D2896" t="s">
        <v>552</v>
      </c>
      <c r="E2896" t="s">
        <v>1561</v>
      </c>
      <c r="F2896" t="s">
        <v>2018</v>
      </c>
      <c r="H2896" t="s">
        <v>1910</v>
      </c>
      <c r="I2896" t="s">
        <v>1722</v>
      </c>
      <c r="J2896" t="s">
        <v>1696</v>
      </c>
      <c r="K2896" t="s">
        <v>1723</v>
      </c>
      <c r="L2896" s="112">
        <v>5</v>
      </c>
      <c r="M2896" s="112">
        <v>2</v>
      </c>
      <c r="N2896" s="112">
        <v>5</v>
      </c>
      <c r="O2896" s="112">
        <v>2</v>
      </c>
      <c r="P2896" s="112"/>
      <c r="Q2896" s="112"/>
      <c r="R2896" s="112"/>
      <c r="S2896" s="112"/>
      <c r="T2896" s="112"/>
      <c r="U2896" s="112"/>
      <c r="V2896" s="112"/>
      <c r="W2896" s="112"/>
    </row>
    <row r="2897" spans="1:23" x14ac:dyDescent="0.25">
      <c r="A2897" t="s">
        <v>103</v>
      </c>
      <c r="B2897" t="s">
        <v>102</v>
      </c>
      <c r="C2897" t="s">
        <v>8</v>
      </c>
      <c r="D2897" t="s">
        <v>552</v>
      </c>
      <c r="E2897" t="s">
        <v>1561</v>
      </c>
      <c r="F2897" t="s">
        <v>2018</v>
      </c>
      <c r="H2897" t="s">
        <v>1911</v>
      </c>
      <c r="I2897" t="s">
        <v>1710</v>
      </c>
      <c r="J2897" t="s">
        <v>1653</v>
      </c>
      <c r="K2897" t="s">
        <v>1711</v>
      </c>
      <c r="L2897" s="112">
        <v>1</v>
      </c>
      <c r="M2897" s="112"/>
      <c r="N2897" s="112">
        <v>1</v>
      </c>
      <c r="O2897" s="112"/>
      <c r="P2897" s="112"/>
      <c r="Q2897" s="112"/>
      <c r="R2897" s="112"/>
      <c r="S2897" s="112"/>
      <c r="T2897" s="112"/>
      <c r="U2897" s="112"/>
      <c r="V2897" s="112"/>
      <c r="W2897" s="112"/>
    </row>
    <row r="2898" spans="1:23" x14ac:dyDescent="0.25">
      <c r="A2898" t="s">
        <v>103</v>
      </c>
      <c r="B2898" t="s">
        <v>102</v>
      </c>
      <c r="C2898" t="s">
        <v>8</v>
      </c>
      <c r="D2898" t="s">
        <v>552</v>
      </c>
      <c r="E2898" t="s">
        <v>1561</v>
      </c>
      <c r="F2898" t="s">
        <v>2018</v>
      </c>
      <c r="H2898" t="s">
        <v>1912</v>
      </c>
      <c r="I2898" t="s">
        <v>1677</v>
      </c>
      <c r="J2898" t="s">
        <v>1653</v>
      </c>
      <c r="K2898" t="s">
        <v>1678</v>
      </c>
      <c r="L2898" s="112">
        <v>1</v>
      </c>
      <c r="M2898" s="112"/>
      <c r="N2898" s="112">
        <v>1</v>
      </c>
      <c r="O2898" s="112"/>
      <c r="P2898" s="112"/>
      <c r="Q2898" s="112"/>
      <c r="R2898" s="112"/>
      <c r="S2898" s="112"/>
      <c r="T2898" s="112"/>
      <c r="U2898" s="112"/>
      <c r="V2898" s="112"/>
      <c r="W2898" s="112"/>
    </row>
    <row r="2899" spans="1:23" x14ac:dyDescent="0.25">
      <c r="A2899" t="s">
        <v>103</v>
      </c>
      <c r="B2899" t="s">
        <v>102</v>
      </c>
      <c r="C2899" t="s">
        <v>8</v>
      </c>
      <c r="D2899" t="s">
        <v>552</v>
      </c>
      <c r="E2899" t="s">
        <v>1561</v>
      </c>
      <c r="F2899" t="s">
        <v>2018</v>
      </c>
      <c r="H2899" t="s">
        <v>1913</v>
      </c>
      <c r="I2899" t="s">
        <v>1642</v>
      </c>
      <c r="J2899" t="s">
        <v>1643</v>
      </c>
      <c r="K2899" t="s">
        <v>1644</v>
      </c>
      <c r="L2899" s="112">
        <v>1</v>
      </c>
      <c r="M2899" s="112"/>
      <c r="N2899" s="112">
        <v>1</v>
      </c>
      <c r="O2899" s="112"/>
      <c r="P2899" s="112"/>
      <c r="Q2899" s="112"/>
      <c r="R2899" s="112"/>
      <c r="S2899" s="112"/>
      <c r="T2899" s="112"/>
      <c r="U2899" s="112"/>
      <c r="V2899" s="112"/>
      <c r="W2899" s="112"/>
    </row>
    <row r="2900" spans="1:23" x14ac:dyDescent="0.25">
      <c r="A2900" t="s">
        <v>103</v>
      </c>
      <c r="B2900" t="s">
        <v>102</v>
      </c>
      <c r="C2900" t="s">
        <v>8</v>
      </c>
      <c r="D2900" t="s">
        <v>552</v>
      </c>
      <c r="E2900" t="s">
        <v>1561</v>
      </c>
      <c r="F2900" t="s">
        <v>2018</v>
      </c>
      <c r="H2900" t="s">
        <v>1914</v>
      </c>
      <c r="I2900" t="s">
        <v>1647</v>
      </c>
      <c r="J2900" t="s">
        <v>1643</v>
      </c>
      <c r="K2900" t="s">
        <v>1648</v>
      </c>
      <c r="L2900" s="112">
        <v>1</v>
      </c>
      <c r="M2900" s="112"/>
      <c r="N2900" s="112">
        <v>1</v>
      </c>
      <c r="O2900" s="112"/>
      <c r="P2900" s="112"/>
      <c r="Q2900" s="112"/>
      <c r="R2900" s="112"/>
      <c r="S2900" s="112"/>
      <c r="T2900" s="112"/>
      <c r="U2900" s="112"/>
      <c r="V2900" s="112"/>
      <c r="W2900" s="112"/>
    </row>
    <row r="2901" spans="1:23" x14ac:dyDescent="0.25">
      <c r="A2901" t="s">
        <v>103</v>
      </c>
      <c r="B2901" t="s">
        <v>102</v>
      </c>
      <c r="C2901" t="s">
        <v>8</v>
      </c>
      <c r="D2901" t="s">
        <v>552</v>
      </c>
      <c r="E2901" t="s">
        <v>1561</v>
      </c>
      <c r="F2901" t="s">
        <v>2018</v>
      </c>
      <c r="H2901" t="s">
        <v>1915</v>
      </c>
      <c r="I2901" t="s">
        <v>1706</v>
      </c>
      <c r="J2901" t="s">
        <v>1653</v>
      </c>
      <c r="K2901" t="s">
        <v>1707</v>
      </c>
      <c r="L2901" s="112">
        <v>1</v>
      </c>
      <c r="M2901" s="112"/>
      <c r="N2901" s="112">
        <v>1</v>
      </c>
      <c r="O2901" s="112"/>
      <c r="P2901" s="112"/>
      <c r="Q2901" s="112"/>
      <c r="R2901" s="112"/>
      <c r="S2901" s="112"/>
      <c r="T2901" s="112"/>
      <c r="U2901" s="112"/>
      <c r="V2901" s="112"/>
      <c r="W2901" s="112"/>
    </row>
    <row r="2902" spans="1:23" x14ac:dyDescent="0.25">
      <c r="A2902" t="s">
        <v>103</v>
      </c>
      <c r="B2902" t="s">
        <v>102</v>
      </c>
      <c r="C2902" t="s">
        <v>8</v>
      </c>
      <c r="D2902" t="s">
        <v>552</v>
      </c>
      <c r="E2902" t="s">
        <v>1561</v>
      </c>
      <c r="F2902" t="s">
        <v>2018</v>
      </c>
      <c r="H2902" t="s">
        <v>1916</v>
      </c>
      <c r="I2902" t="s">
        <v>1814</v>
      </c>
      <c r="J2902" t="s">
        <v>1696</v>
      </c>
      <c r="K2902" t="s">
        <v>1815</v>
      </c>
      <c r="L2902" s="112">
        <v>2</v>
      </c>
      <c r="M2902" s="112">
        <v>1</v>
      </c>
      <c r="N2902" s="112">
        <v>2</v>
      </c>
      <c r="O2902" s="112">
        <v>1</v>
      </c>
      <c r="P2902" s="112"/>
      <c r="Q2902" s="112"/>
      <c r="R2902" s="112"/>
      <c r="S2902" s="112"/>
      <c r="T2902" s="112"/>
      <c r="U2902" s="112"/>
      <c r="V2902" s="112"/>
      <c r="W2902" s="112"/>
    </row>
    <row r="2903" spans="1:23" x14ac:dyDescent="0.25">
      <c r="A2903" t="s">
        <v>1839</v>
      </c>
      <c r="B2903" t="s">
        <v>1836</v>
      </c>
      <c r="C2903" t="s">
        <v>8</v>
      </c>
      <c r="D2903" t="s">
        <v>1837</v>
      </c>
      <c r="E2903" t="s">
        <v>1838</v>
      </c>
      <c r="F2903" t="s">
        <v>2018</v>
      </c>
      <c r="H2903" t="s">
        <v>1906</v>
      </c>
      <c r="I2903" t="s">
        <v>1642</v>
      </c>
      <c r="J2903" t="s">
        <v>1643</v>
      </c>
      <c r="K2903" t="s">
        <v>1644</v>
      </c>
      <c r="L2903" s="112">
        <v>17</v>
      </c>
      <c r="M2903" s="112">
        <v>10</v>
      </c>
      <c r="N2903" s="112">
        <v>17</v>
      </c>
      <c r="O2903" s="112">
        <v>10</v>
      </c>
      <c r="P2903" s="112"/>
      <c r="Q2903" s="112"/>
      <c r="R2903" s="112"/>
      <c r="S2903" s="112"/>
      <c r="T2903" s="112"/>
      <c r="U2903" s="112"/>
      <c r="V2903" s="112"/>
      <c r="W2903" s="112"/>
    </row>
    <row r="2904" spans="1:23" x14ac:dyDescent="0.25">
      <c r="A2904" t="s">
        <v>1839</v>
      </c>
      <c r="B2904" t="s">
        <v>1836</v>
      </c>
      <c r="C2904" t="s">
        <v>8</v>
      </c>
      <c r="D2904" t="s">
        <v>1837</v>
      </c>
      <c r="E2904" t="s">
        <v>1838</v>
      </c>
      <c r="F2904" t="s">
        <v>2018</v>
      </c>
      <c r="H2904" t="s">
        <v>1907</v>
      </c>
      <c r="I2904" t="s">
        <v>1647</v>
      </c>
      <c r="J2904" t="s">
        <v>1643</v>
      </c>
      <c r="K2904" t="s">
        <v>1648</v>
      </c>
      <c r="L2904" s="112">
        <v>3</v>
      </c>
      <c r="M2904" s="112">
        <v>1</v>
      </c>
      <c r="N2904" s="112">
        <v>3</v>
      </c>
      <c r="O2904" s="112">
        <v>1</v>
      </c>
      <c r="P2904" s="112"/>
      <c r="Q2904" s="112"/>
      <c r="R2904" s="112"/>
      <c r="S2904" s="112"/>
      <c r="T2904" s="112"/>
      <c r="U2904" s="112"/>
      <c r="V2904" s="112"/>
      <c r="W2904" s="112"/>
    </row>
    <row r="2905" spans="1:23" x14ac:dyDescent="0.25">
      <c r="A2905" t="s">
        <v>1839</v>
      </c>
      <c r="B2905" t="s">
        <v>1836</v>
      </c>
      <c r="C2905" t="s">
        <v>8</v>
      </c>
      <c r="D2905" t="s">
        <v>1837</v>
      </c>
      <c r="E2905" t="s">
        <v>1838</v>
      </c>
      <c r="F2905" t="s">
        <v>2018</v>
      </c>
      <c r="H2905" t="s">
        <v>1908</v>
      </c>
      <c r="I2905" t="s">
        <v>1732</v>
      </c>
      <c r="J2905" t="s">
        <v>1643</v>
      </c>
      <c r="K2905" t="s">
        <v>1733</v>
      </c>
      <c r="L2905" s="112">
        <v>3</v>
      </c>
      <c r="M2905" s="112">
        <v>3</v>
      </c>
      <c r="N2905" s="112">
        <v>3</v>
      </c>
      <c r="O2905" s="112">
        <v>3</v>
      </c>
      <c r="P2905" s="112"/>
      <c r="Q2905" s="112"/>
      <c r="R2905" s="112"/>
      <c r="S2905" s="112"/>
      <c r="T2905" s="112"/>
      <c r="U2905" s="112"/>
      <c r="V2905" s="112"/>
      <c r="W2905" s="112"/>
    </row>
    <row r="2906" spans="1:23" x14ac:dyDescent="0.25">
      <c r="A2906" t="s">
        <v>1839</v>
      </c>
      <c r="B2906" t="s">
        <v>1836</v>
      </c>
      <c r="C2906" t="s">
        <v>8</v>
      </c>
      <c r="D2906" t="s">
        <v>1837</v>
      </c>
      <c r="E2906" t="s">
        <v>1838</v>
      </c>
      <c r="F2906" t="s">
        <v>2018</v>
      </c>
      <c r="H2906" t="s">
        <v>1909</v>
      </c>
      <c r="I2906" t="s">
        <v>1655</v>
      </c>
      <c r="J2906" t="s">
        <v>1643</v>
      </c>
      <c r="K2906" t="s">
        <v>1656</v>
      </c>
      <c r="L2906" s="112">
        <v>3</v>
      </c>
      <c r="M2906" s="112"/>
      <c r="N2906" s="112">
        <v>3</v>
      </c>
      <c r="O2906" s="112"/>
      <c r="P2906" s="112"/>
      <c r="Q2906" s="112"/>
      <c r="R2906" s="112"/>
      <c r="S2906" s="112"/>
      <c r="T2906" s="112"/>
      <c r="U2906" s="112"/>
      <c r="V2906" s="112"/>
      <c r="W2906" s="112"/>
    </row>
    <row r="2907" spans="1:23" x14ac:dyDescent="0.25">
      <c r="A2907" t="s">
        <v>1839</v>
      </c>
      <c r="B2907" t="s">
        <v>1836</v>
      </c>
      <c r="C2907" t="s">
        <v>8</v>
      </c>
      <c r="D2907" t="s">
        <v>1837</v>
      </c>
      <c r="E2907" t="s">
        <v>1838</v>
      </c>
      <c r="F2907" t="s">
        <v>2018</v>
      </c>
      <c r="H2907" t="s">
        <v>1910</v>
      </c>
      <c r="I2907" t="s">
        <v>1722</v>
      </c>
      <c r="J2907" t="s">
        <v>1696</v>
      </c>
      <c r="K2907" t="s">
        <v>1723</v>
      </c>
      <c r="L2907" s="112">
        <v>1</v>
      </c>
      <c r="M2907" s="112"/>
      <c r="N2907" s="112">
        <v>1</v>
      </c>
      <c r="O2907" s="112"/>
      <c r="P2907" s="112"/>
      <c r="Q2907" s="112"/>
      <c r="R2907" s="112"/>
      <c r="S2907" s="112"/>
      <c r="T2907" s="112"/>
      <c r="U2907" s="112"/>
      <c r="V2907" s="112"/>
      <c r="W2907" s="112"/>
    </row>
    <row r="2908" spans="1:23" x14ac:dyDescent="0.25">
      <c r="A2908" t="s">
        <v>1839</v>
      </c>
      <c r="B2908" t="s">
        <v>1836</v>
      </c>
      <c r="C2908" t="s">
        <v>8</v>
      </c>
      <c r="D2908" t="s">
        <v>1837</v>
      </c>
      <c r="E2908" t="s">
        <v>1838</v>
      </c>
      <c r="F2908" t="s">
        <v>2018</v>
      </c>
      <c r="H2908" t="s">
        <v>1911</v>
      </c>
      <c r="I2908" t="s">
        <v>1706</v>
      </c>
      <c r="J2908" t="s">
        <v>1653</v>
      </c>
      <c r="K2908" t="s">
        <v>1707</v>
      </c>
      <c r="L2908" s="112">
        <v>1</v>
      </c>
      <c r="M2908" s="112">
        <v>1</v>
      </c>
      <c r="N2908" s="112">
        <v>1</v>
      </c>
      <c r="O2908" s="112">
        <v>1</v>
      </c>
      <c r="P2908" s="112"/>
      <c r="Q2908" s="112"/>
      <c r="R2908" s="112"/>
      <c r="S2908" s="112"/>
      <c r="T2908" s="112"/>
      <c r="U2908" s="112"/>
      <c r="V2908" s="112"/>
      <c r="W2908" s="112"/>
    </row>
    <row r="2909" spans="1:23" x14ac:dyDescent="0.25">
      <c r="A2909" t="s">
        <v>1839</v>
      </c>
      <c r="B2909" t="s">
        <v>1836</v>
      </c>
      <c r="C2909" t="s">
        <v>8</v>
      </c>
      <c r="D2909" t="s">
        <v>1837</v>
      </c>
      <c r="E2909" t="s">
        <v>1838</v>
      </c>
      <c r="F2909" t="s">
        <v>2018</v>
      </c>
      <c r="H2909" t="s">
        <v>1912</v>
      </c>
      <c r="I2909" t="s">
        <v>1840</v>
      </c>
      <c r="J2909" t="s">
        <v>1696</v>
      </c>
      <c r="K2909" t="s">
        <v>1841</v>
      </c>
      <c r="L2909" s="112">
        <v>1</v>
      </c>
      <c r="M2909" s="112"/>
      <c r="N2909" s="112">
        <v>1</v>
      </c>
      <c r="O2909" s="112"/>
      <c r="P2909" s="112"/>
      <c r="Q2909" s="112"/>
      <c r="R2909" s="112"/>
      <c r="S2909" s="112"/>
      <c r="T2909" s="112"/>
      <c r="U2909" s="112"/>
      <c r="V2909" s="112"/>
      <c r="W2909" s="112"/>
    </row>
    <row r="2910" spans="1:23" x14ac:dyDescent="0.25">
      <c r="A2910" t="s">
        <v>1839</v>
      </c>
      <c r="B2910" t="s">
        <v>1836</v>
      </c>
      <c r="C2910" t="s">
        <v>8</v>
      </c>
      <c r="D2910" s="118" t="s">
        <v>2025</v>
      </c>
      <c r="E2910" t="s">
        <v>1838</v>
      </c>
      <c r="F2910" t="s">
        <v>2018</v>
      </c>
      <c r="H2910" t="s">
        <v>1913</v>
      </c>
      <c r="I2910" t="s">
        <v>1695</v>
      </c>
      <c r="J2910" t="s">
        <v>1696</v>
      </c>
      <c r="K2910" t="s">
        <v>1697</v>
      </c>
      <c r="L2910" s="112">
        <v>1</v>
      </c>
      <c r="M2910" s="112">
        <v>1</v>
      </c>
      <c r="N2910" s="112">
        <v>1</v>
      </c>
      <c r="O2910" s="112">
        <v>1</v>
      </c>
      <c r="P2910" s="112"/>
      <c r="Q2910" s="112"/>
      <c r="R2910" s="112"/>
      <c r="S2910" s="112"/>
      <c r="T2910" s="112"/>
      <c r="U2910" s="112"/>
      <c r="V2910" s="112"/>
      <c r="W2910" s="112"/>
    </row>
    <row r="2911" spans="1:23" x14ac:dyDescent="0.25">
      <c r="A2911" t="s">
        <v>104</v>
      </c>
      <c r="B2911" t="s">
        <v>105</v>
      </c>
      <c r="C2911" t="s">
        <v>7</v>
      </c>
      <c r="D2911" t="s">
        <v>553</v>
      </c>
      <c r="E2911" t="s">
        <v>1562</v>
      </c>
      <c r="F2911" t="s">
        <v>2018</v>
      </c>
      <c r="H2911" t="s">
        <v>1906</v>
      </c>
      <c r="I2911" t="s">
        <v>1652</v>
      </c>
      <c r="J2911" t="s">
        <v>1653</v>
      </c>
      <c r="K2911" t="s">
        <v>1654</v>
      </c>
      <c r="L2911" s="112">
        <v>3</v>
      </c>
      <c r="M2911" s="112">
        <v>2</v>
      </c>
      <c r="N2911" s="112">
        <v>3</v>
      </c>
      <c r="O2911" s="112">
        <v>2</v>
      </c>
      <c r="P2911" s="112"/>
      <c r="Q2911" s="112"/>
      <c r="R2911" s="112"/>
      <c r="S2911" s="112"/>
      <c r="T2911" s="112"/>
      <c r="U2911" s="112"/>
      <c r="V2911" s="112"/>
      <c r="W2911" s="112"/>
    </row>
    <row r="2912" spans="1:23" x14ac:dyDescent="0.25">
      <c r="A2912" t="s">
        <v>104</v>
      </c>
      <c r="B2912" t="s">
        <v>105</v>
      </c>
      <c r="C2912" t="s">
        <v>7</v>
      </c>
      <c r="D2912" t="s">
        <v>553</v>
      </c>
      <c r="E2912" t="s">
        <v>1562</v>
      </c>
      <c r="F2912" t="s">
        <v>2018</v>
      </c>
      <c r="H2912" t="s">
        <v>1907</v>
      </c>
      <c r="I2912" t="s">
        <v>1661</v>
      </c>
      <c r="J2912" t="s">
        <v>1653</v>
      </c>
      <c r="K2912" t="s">
        <v>1662</v>
      </c>
      <c r="L2912" s="112">
        <v>1</v>
      </c>
      <c r="M2912" s="112"/>
      <c r="N2912" s="112">
        <v>1</v>
      </c>
      <c r="O2912" s="112"/>
      <c r="P2912" s="112"/>
      <c r="Q2912" s="112"/>
      <c r="R2912" s="112"/>
      <c r="S2912" s="112"/>
      <c r="T2912" s="112"/>
      <c r="U2912" s="112"/>
      <c r="V2912" s="112"/>
      <c r="W2912" s="112"/>
    </row>
    <row r="2913" spans="1:23" x14ac:dyDescent="0.25">
      <c r="A2913" t="s">
        <v>104</v>
      </c>
      <c r="B2913" t="s">
        <v>105</v>
      </c>
      <c r="C2913" t="s">
        <v>7</v>
      </c>
      <c r="D2913" t="s">
        <v>553</v>
      </c>
      <c r="E2913" t="s">
        <v>1562</v>
      </c>
      <c r="F2913" t="s">
        <v>2018</v>
      </c>
      <c r="H2913" t="s">
        <v>1908</v>
      </c>
      <c r="I2913" t="s">
        <v>1712</v>
      </c>
      <c r="J2913" t="s">
        <v>1653</v>
      </c>
      <c r="K2913" t="s">
        <v>1713</v>
      </c>
      <c r="L2913" s="112">
        <v>3</v>
      </c>
      <c r="M2913" s="112"/>
      <c r="N2913" s="112">
        <v>3</v>
      </c>
      <c r="O2913" s="112"/>
      <c r="P2913" s="112"/>
      <c r="Q2913" s="112"/>
      <c r="R2913" s="112"/>
      <c r="S2913" s="112"/>
      <c r="T2913" s="112"/>
      <c r="U2913" s="112"/>
      <c r="V2913" s="112"/>
      <c r="W2913" s="112"/>
    </row>
    <row r="2914" spans="1:23" x14ac:dyDescent="0.25">
      <c r="A2914" t="s">
        <v>104</v>
      </c>
      <c r="B2914" t="s">
        <v>105</v>
      </c>
      <c r="C2914" t="s">
        <v>7</v>
      </c>
      <c r="D2914" t="s">
        <v>553</v>
      </c>
      <c r="E2914" t="s">
        <v>1562</v>
      </c>
      <c r="F2914" t="s">
        <v>2018</v>
      </c>
      <c r="H2914" t="s">
        <v>1909</v>
      </c>
      <c r="I2914" t="s">
        <v>1702</v>
      </c>
      <c r="J2914" t="s">
        <v>1653</v>
      </c>
      <c r="K2914" t="s">
        <v>1703</v>
      </c>
      <c r="L2914" s="112">
        <v>4</v>
      </c>
      <c r="M2914" s="112">
        <v>2</v>
      </c>
      <c r="N2914" s="112">
        <v>4</v>
      </c>
      <c r="O2914" s="112">
        <v>2</v>
      </c>
      <c r="P2914" s="112"/>
      <c r="Q2914" s="112"/>
      <c r="R2914" s="112"/>
      <c r="S2914" s="112"/>
      <c r="T2914" s="112"/>
      <c r="U2914" s="112"/>
      <c r="V2914" s="112"/>
      <c r="W2914" s="112"/>
    </row>
    <row r="2915" spans="1:23" x14ac:dyDescent="0.25">
      <c r="A2915" t="s">
        <v>104</v>
      </c>
      <c r="B2915" t="s">
        <v>105</v>
      </c>
      <c r="C2915" t="s">
        <v>7</v>
      </c>
      <c r="D2915" t="s">
        <v>553</v>
      </c>
      <c r="E2915" t="s">
        <v>1562</v>
      </c>
      <c r="F2915" t="s">
        <v>2018</v>
      </c>
      <c r="H2915" t="s">
        <v>1910</v>
      </c>
      <c r="I2915" t="s">
        <v>1720</v>
      </c>
      <c r="J2915" t="s">
        <v>1643</v>
      </c>
      <c r="K2915" t="s">
        <v>1721</v>
      </c>
      <c r="L2915" s="112">
        <v>5</v>
      </c>
      <c r="M2915" s="112"/>
      <c r="N2915" s="112">
        <v>5</v>
      </c>
      <c r="O2915" s="112"/>
      <c r="P2915" s="112"/>
      <c r="Q2915" s="112"/>
      <c r="R2915" s="112"/>
      <c r="S2915" s="112"/>
      <c r="T2915" s="112"/>
      <c r="U2915" s="112"/>
      <c r="V2915" s="112"/>
      <c r="W2915" s="112"/>
    </row>
    <row r="2916" spans="1:23" x14ac:dyDescent="0.25">
      <c r="A2916" t="s">
        <v>104</v>
      </c>
      <c r="B2916" t="s">
        <v>105</v>
      </c>
      <c r="C2916" t="s">
        <v>7</v>
      </c>
      <c r="D2916" t="s">
        <v>553</v>
      </c>
      <c r="E2916" t="s">
        <v>1562</v>
      </c>
      <c r="F2916" t="s">
        <v>2018</v>
      </c>
      <c r="H2916" t="s">
        <v>1911</v>
      </c>
      <c r="I2916" t="s">
        <v>1706</v>
      </c>
      <c r="J2916" t="s">
        <v>1653</v>
      </c>
      <c r="K2916" t="s">
        <v>1707</v>
      </c>
      <c r="L2916" s="112">
        <v>5</v>
      </c>
      <c r="M2916" s="112"/>
      <c r="N2916" s="112">
        <v>5</v>
      </c>
      <c r="O2916" s="112"/>
      <c r="P2916" s="112"/>
      <c r="Q2916" s="112"/>
      <c r="R2916" s="112"/>
      <c r="S2916" s="112"/>
      <c r="T2916" s="112"/>
      <c r="U2916" s="112"/>
      <c r="V2916" s="112"/>
      <c r="W2916" s="112"/>
    </row>
    <row r="2917" spans="1:23" x14ac:dyDescent="0.25">
      <c r="A2917" t="s">
        <v>110</v>
      </c>
      <c r="B2917" t="s">
        <v>111</v>
      </c>
      <c r="C2917" t="s">
        <v>7</v>
      </c>
      <c r="D2917" t="s">
        <v>555</v>
      </c>
      <c r="E2917" t="s">
        <v>1564</v>
      </c>
      <c r="F2917" t="s">
        <v>2018</v>
      </c>
      <c r="H2917" t="s">
        <v>1906</v>
      </c>
      <c r="I2917" t="s">
        <v>1655</v>
      </c>
      <c r="J2917" t="s">
        <v>1643</v>
      </c>
      <c r="K2917" t="s">
        <v>1656</v>
      </c>
      <c r="L2917" s="112">
        <v>17</v>
      </c>
      <c r="M2917" s="112">
        <v>5</v>
      </c>
      <c r="N2917" s="112">
        <v>17</v>
      </c>
      <c r="O2917" s="112">
        <v>5</v>
      </c>
      <c r="P2917" s="112"/>
      <c r="Q2917" s="112"/>
      <c r="R2917" s="112"/>
      <c r="S2917" s="112"/>
      <c r="T2917" s="112"/>
      <c r="U2917" s="112"/>
      <c r="V2917" s="112"/>
      <c r="W2917" s="112"/>
    </row>
    <row r="2918" spans="1:23" x14ac:dyDescent="0.25">
      <c r="A2918" t="s">
        <v>110</v>
      </c>
      <c r="B2918" t="s">
        <v>111</v>
      </c>
      <c r="C2918" t="s">
        <v>7</v>
      </c>
      <c r="D2918" t="s">
        <v>555</v>
      </c>
      <c r="E2918" t="s">
        <v>1564</v>
      </c>
      <c r="F2918" t="s">
        <v>2018</v>
      </c>
      <c r="H2918" t="s">
        <v>1907</v>
      </c>
      <c r="I2918" t="s">
        <v>1732</v>
      </c>
      <c r="J2918" t="s">
        <v>1643</v>
      </c>
      <c r="K2918" t="s">
        <v>1733</v>
      </c>
      <c r="L2918" s="112">
        <v>20</v>
      </c>
      <c r="M2918" s="112">
        <v>15</v>
      </c>
      <c r="N2918" s="112">
        <v>20</v>
      </c>
      <c r="O2918" s="112">
        <v>15</v>
      </c>
      <c r="P2918" s="112"/>
      <c r="Q2918" s="112"/>
      <c r="R2918" s="112"/>
      <c r="S2918" s="112"/>
      <c r="T2918" s="112"/>
      <c r="U2918" s="112"/>
      <c r="V2918" s="112"/>
      <c r="W2918" s="112"/>
    </row>
    <row r="2919" spans="1:23" x14ac:dyDescent="0.25">
      <c r="A2919" t="s">
        <v>110</v>
      </c>
      <c r="B2919" t="s">
        <v>111</v>
      </c>
      <c r="C2919" t="s">
        <v>7</v>
      </c>
      <c r="D2919" t="s">
        <v>555</v>
      </c>
      <c r="E2919" t="s">
        <v>1564</v>
      </c>
      <c r="F2919" t="s">
        <v>2018</v>
      </c>
      <c r="H2919" t="s">
        <v>1908</v>
      </c>
      <c r="I2919" t="s">
        <v>1657</v>
      </c>
      <c r="J2919" t="s">
        <v>1653</v>
      </c>
      <c r="K2919" t="s">
        <v>1658</v>
      </c>
      <c r="L2919" s="112">
        <v>3</v>
      </c>
      <c r="M2919" s="112">
        <v>2</v>
      </c>
      <c r="N2919" s="112">
        <v>3</v>
      </c>
      <c r="O2919" s="112">
        <v>2</v>
      </c>
      <c r="P2919" s="112"/>
      <c r="Q2919" s="112"/>
      <c r="R2919" s="112"/>
      <c r="S2919" s="112"/>
      <c r="T2919" s="112"/>
      <c r="U2919" s="112"/>
      <c r="V2919" s="112"/>
      <c r="W2919" s="112"/>
    </row>
    <row r="2920" spans="1:23" x14ac:dyDescent="0.25">
      <c r="A2920" t="s">
        <v>110</v>
      </c>
      <c r="B2920" t="s">
        <v>111</v>
      </c>
      <c r="C2920" t="s">
        <v>7</v>
      </c>
      <c r="D2920" t="s">
        <v>555</v>
      </c>
      <c r="E2920" t="s">
        <v>1564</v>
      </c>
      <c r="F2920" t="s">
        <v>2018</v>
      </c>
      <c r="H2920" t="s">
        <v>1909</v>
      </c>
      <c r="I2920" t="s">
        <v>1661</v>
      </c>
      <c r="J2920" t="s">
        <v>1653</v>
      </c>
      <c r="K2920" t="s">
        <v>1662</v>
      </c>
      <c r="L2920" s="112">
        <v>1</v>
      </c>
      <c r="M2920" s="112">
        <v>1</v>
      </c>
      <c r="N2920" s="112">
        <v>1</v>
      </c>
      <c r="O2920" s="112">
        <v>1</v>
      </c>
      <c r="P2920" s="112"/>
      <c r="Q2920" s="112"/>
      <c r="R2920" s="112"/>
      <c r="S2920" s="112"/>
      <c r="T2920" s="112"/>
      <c r="U2920" s="112"/>
      <c r="V2920" s="112"/>
      <c r="W2920" s="112"/>
    </row>
    <row r="2921" spans="1:23" x14ac:dyDescent="0.25">
      <c r="A2921" t="s">
        <v>110</v>
      </c>
      <c r="B2921" t="s">
        <v>111</v>
      </c>
      <c r="C2921" t="s">
        <v>7</v>
      </c>
      <c r="D2921" t="s">
        <v>555</v>
      </c>
      <c r="E2921" t="s">
        <v>1564</v>
      </c>
      <c r="F2921" t="s">
        <v>2018</v>
      </c>
      <c r="H2921" t="s">
        <v>1910</v>
      </c>
      <c r="I2921" t="s">
        <v>1800</v>
      </c>
      <c r="J2921" t="s">
        <v>1670</v>
      </c>
      <c r="K2921" t="s">
        <v>1801</v>
      </c>
      <c r="L2921" s="112">
        <v>3</v>
      </c>
      <c r="M2921" s="112"/>
      <c r="N2921" s="112">
        <v>3</v>
      </c>
      <c r="O2921" s="112"/>
      <c r="P2921" s="112"/>
      <c r="Q2921" s="112"/>
      <c r="R2921" s="112"/>
      <c r="S2921" s="112"/>
      <c r="T2921" s="112"/>
      <c r="U2921" s="112"/>
      <c r="V2921" s="112"/>
      <c r="W2921" s="112"/>
    </row>
    <row r="2922" spans="1:23" x14ac:dyDescent="0.25">
      <c r="A2922" t="s">
        <v>110</v>
      </c>
      <c r="B2922" t="s">
        <v>111</v>
      </c>
      <c r="C2922" t="s">
        <v>7</v>
      </c>
      <c r="D2922" t="s">
        <v>555</v>
      </c>
      <c r="E2922" t="s">
        <v>1564</v>
      </c>
      <c r="F2922" t="s">
        <v>2018</v>
      </c>
      <c r="H2922" t="s">
        <v>1911</v>
      </c>
      <c r="I2922" t="s">
        <v>1665</v>
      </c>
      <c r="J2922" t="s">
        <v>1653</v>
      </c>
      <c r="K2922" t="s">
        <v>1666</v>
      </c>
      <c r="L2922" s="112">
        <v>15</v>
      </c>
      <c r="M2922" s="112">
        <v>3</v>
      </c>
      <c r="N2922" s="112">
        <v>15</v>
      </c>
      <c r="O2922" s="112">
        <v>3</v>
      </c>
      <c r="P2922" s="112"/>
      <c r="Q2922" s="112"/>
      <c r="R2922" s="112"/>
      <c r="S2922" s="112"/>
      <c r="T2922" s="112"/>
      <c r="U2922" s="112"/>
      <c r="V2922" s="112"/>
      <c r="W2922" s="112"/>
    </row>
    <row r="2923" spans="1:23" x14ac:dyDescent="0.25">
      <c r="A2923" t="s">
        <v>110</v>
      </c>
      <c r="B2923" t="s">
        <v>111</v>
      </c>
      <c r="C2923" t="s">
        <v>7</v>
      </c>
      <c r="D2923" t="s">
        <v>555</v>
      </c>
      <c r="E2923" t="s">
        <v>1564</v>
      </c>
      <c r="F2923" t="s">
        <v>2018</v>
      </c>
      <c r="H2923" t="s">
        <v>1912</v>
      </c>
      <c r="I2923" t="s">
        <v>1672</v>
      </c>
      <c r="J2923" t="s">
        <v>1643</v>
      </c>
      <c r="K2923" t="s">
        <v>1673</v>
      </c>
      <c r="L2923" s="112">
        <v>27</v>
      </c>
      <c r="M2923" s="112">
        <v>12</v>
      </c>
      <c r="N2923" s="112">
        <v>27</v>
      </c>
      <c r="O2923" s="112">
        <v>12</v>
      </c>
      <c r="P2923" s="112"/>
      <c r="Q2923" s="112"/>
      <c r="R2923" s="112"/>
      <c r="S2923" s="112"/>
      <c r="T2923" s="112"/>
      <c r="U2923" s="112"/>
      <c r="V2923" s="112"/>
      <c r="W2923" s="112"/>
    </row>
    <row r="2924" spans="1:23" x14ac:dyDescent="0.25">
      <c r="A2924" t="s">
        <v>110</v>
      </c>
      <c r="B2924" t="s">
        <v>111</v>
      </c>
      <c r="C2924" t="s">
        <v>7</v>
      </c>
      <c r="D2924" t="s">
        <v>555</v>
      </c>
      <c r="E2924" t="s">
        <v>1564</v>
      </c>
      <c r="F2924" t="s">
        <v>2018</v>
      </c>
      <c r="H2924" t="s">
        <v>1913</v>
      </c>
      <c r="I2924" t="s">
        <v>1726</v>
      </c>
      <c r="J2924" t="s">
        <v>1653</v>
      </c>
      <c r="K2924" t="s">
        <v>1727</v>
      </c>
      <c r="L2924" s="112">
        <v>2</v>
      </c>
      <c r="M2924" s="112"/>
      <c r="N2924" s="112">
        <v>2</v>
      </c>
      <c r="O2924" s="112"/>
      <c r="P2924" s="112"/>
      <c r="Q2924" s="112"/>
      <c r="R2924" s="112"/>
      <c r="S2924" s="112"/>
      <c r="T2924" s="112"/>
      <c r="U2924" s="112"/>
      <c r="V2924" s="112"/>
      <c r="W2924" s="112"/>
    </row>
    <row r="2925" spans="1:23" x14ac:dyDescent="0.25">
      <c r="A2925" t="s">
        <v>110</v>
      </c>
      <c r="B2925" t="s">
        <v>111</v>
      </c>
      <c r="C2925" t="s">
        <v>7</v>
      </c>
      <c r="D2925" t="s">
        <v>555</v>
      </c>
      <c r="E2925" t="s">
        <v>1564</v>
      </c>
      <c r="F2925" t="s">
        <v>2018</v>
      </c>
      <c r="H2925" t="s">
        <v>1914</v>
      </c>
      <c r="I2925" t="s">
        <v>1677</v>
      </c>
      <c r="J2925" t="s">
        <v>1653</v>
      </c>
      <c r="K2925" t="s">
        <v>1678</v>
      </c>
      <c r="L2925" s="112">
        <v>2</v>
      </c>
      <c r="M2925" s="112">
        <v>1</v>
      </c>
      <c r="N2925" s="112">
        <v>2</v>
      </c>
      <c r="O2925" s="112">
        <v>1</v>
      </c>
      <c r="P2925" s="112"/>
      <c r="Q2925" s="112"/>
      <c r="R2925" s="112"/>
      <c r="S2925" s="112"/>
      <c r="T2925" s="112"/>
      <c r="U2925" s="112"/>
      <c r="V2925" s="112"/>
      <c r="W2925" s="112"/>
    </row>
    <row r="2926" spans="1:23" x14ac:dyDescent="0.25">
      <c r="A2926" t="s">
        <v>110</v>
      </c>
      <c r="B2926" t="s">
        <v>111</v>
      </c>
      <c r="C2926" t="s">
        <v>7</v>
      </c>
      <c r="D2926" t="s">
        <v>555</v>
      </c>
      <c r="E2926" t="s">
        <v>1564</v>
      </c>
      <c r="F2926" t="s">
        <v>2018</v>
      </c>
      <c r="H2926" t="s">
        <v>1915</v>
      </c>
      <c r="I2926" t="s">
        <v>1679</v>
      </c>
      <c r="J2926" t="s">
        <v>1675</v>
      </c>
      <c r="K2926" t="s">
        <v>1680</v>
      </c>
      <c r="L2926" s="112">
        <v>21</v>
      </c>
      <c r="M2926" s="112">
        <v>1</v>
      </c>
      <c r="N2926" s="112">
        <v>21</v>
      </c>
      <c r="O2926" s="112">
        <v>1</v>
      </c>
      <c r="P2926" s="112"/>
      <c r="Q2926" s="112"/>
      <c r="R2926" s="112"/>
      <c r="S2926" s="112"/>
      <c r="T2926" s="112"/>
      <c r="U2926" s="112"/>
      <c r="V2926" s="112"/>
      <c r="W2926" s="112"/>
    </row>
    <row r="2927" spans="1:23" x14ac:dyDescent="0.25">
      <c r="A2927" t="s">
        <v>110</v>
      </c>
      <c r="B2927" t="s">
        <v>111</v>
      </c>
      <c r="C2927" t="s">
        <v>7</v>
      </c>
      <c r="D2927" t="s">
        <v>555</v>
      </c>
      <c r="E2927" t="s">
        <v>1564</v>
      </c>
      <c r="F2927" t="s">
        <v>2018</v>
      </c>
      <c r="H2927" t="s">
        <v>1916</v>
      </c>
      <c r="I2927" t="s">
        <v>1802</v>
      </c>
      <c r="J2927" t="s">
        <v>1675</v>
      </c>
      <c r="K2927" t="s">
        <v>1803</v>
      </c>
      <c r="L2927" s="112">
        <v>3</v>
      </c>
      <c r="M2927" s="112">
        <v>2</v>
      </c>
      <c r="N2927" s="112">
        <v>3</v>
      </c>
      <c r="O2927" s="112">
        <v>2</v>
      </c>
      <c r="P2927" s="112"/>
      <c r="Q2927" s="112"/>
      <c r="R2927" s="112"/>
      <c r="S2927" s="112"/>
      <c r="T2927" s="112"/>
      <c r="U2927" s="112"/>
      <c r="V2927" s="112"/>
      <c r="W2927" s="112"/>
    </row>
    <row r="2928" spans="1:23" x14ac:dyDescent="0.25">
      <c r="A2928" t="s">
        <v>110</v>
      </c>
      <c r="B2928" t="s">
        <v>111</v>
      </c>
      <c r="C2928" t="s">
        <v>7</v>
      </c>
      <c r="D2928" t="s">
        <v>555</v>
      </c>
      <c r="E2928" t="s">
        <v>1564</v>
      </c>
      <c r="F2928" t="s">
        <v>2018</v>
      </c>
      <c r="H2928" t="s">
        <v>1917</v>
      </c>
      <c r="I2928" t="s">
        <v>1681</v>
      </c>
      <c r="J2928" t="s">
        <v>1653</v>
      </c>
      <c r="K2928" t="s">
        <v>1682</v>
      </c>
      <c r="L2928" s="112">
        <v>1</v>
      </c>
      <c r="M2928" s="112"/>
      <c r="N2928" s="112">
        <v>1</v>
      </c>
      <c r="O2928" s="112"/>
      <c r="P2928" s="112"/>
      <c r="Q2928" s="112"/>
      <c r="R2928" s="112"/>
      <c r="S2928" s="112"/>
      <c r="T2928" s="112"/>
      <c r="U2928" s="112"/>
      <c r="V2928" s="112"/>
      <c r="W2928" s="112"/>
    </row>
    <row r="2929" spans="1:23" x14ac:dyDescent="0.25">
      <c r="A2929" t="s">
        <v>110</v>
      </c>
      <c r="B2929" t="s">
        <v>111</v>
      </c>
      <c r="C2929" t="s">
        <v>7</v>
      </c>
      <c r="D2929" t="s">
        <v>555</v>
      </c>
      <c r="E2929" t="s">
        <v>1564</v>
      </c>
      <c r="F2929" t="s">
        <v>2018</v>
      </c>
      <c r="H2929" t="s">
        <v>1918</v>
      </c>
      <c r="I2929" t="s">
        <v>1804</v>
      </c>
      <c r="J2929" t="s">
        <v>1670</v>
      </c>
      <c r="K2929" t="s">
        <v>1805</v>
      </c>
      <c r="L2929" s="112">
        <v>1</v>
      </c>
      <c r="M2929" s="112"/>
      <c r="N2929" s="112">
        <v>1</v>
      </c>
      <c r="O2929" s="112"/>
      <c r="P2929" s="112"/>
      <c r="Q2929" s="112"/>
      <c r="R2929" s="112"/>
      <c r="S2929" s="112"/>
      <c r="T2929" s="112"/>
      <c r="U2929" s="112"/>
      <c r="V2929" s="112"/>
      <c r="W2929" s="112"/>
    </row>
    <row r="2930" spans="1:23" x14ac:dyDescent="0.25">
      <c r="A2930" t="s">
        <v>110</v>
      </c>
      <c r="B2930" t="s">
        <v>111</v>
      </c>
      <c r="C2930" t="s">
        <v>7</v>
      </c>
      <c r="D2930" t="s">
        <v>555</v>
      </c>
      <c r="E2930" t="s">
        <v>1564</v>
      </c>
      <c r="F2930" t="s">
        <v>2018</v>
      </c>
      <c r="H2930" t="s">
        <v>1919</v>
      </c>
      <c r="I2930" t="s">
        <v>1695</v>
      </c>
      <c r="J2930" t="s">
        <v>1696</v>
      </c>
      <c r="K2930" t="s">
        <v>1697</v>
      </c>
      <c r="L2930" s="112">
        <v>7</v>
      </c>
      <c r="M2930" s="112">
        <v>6</v>
      </c>
      <c r="N2930" s="112">
        <v>7</v>
      </c>
      <c r="O2930" s="112">
        <v>6</v>
      </c>
      <c r="P2930" s="112"/>
      <c r="Q2930" s="112"/>
      <c r="R2930" s="112"/>
      <c r="S2930" s="112"/>
      <c r="T2930" s="112"/>
      <c r="U2930" s="112"/>
      <c r="V2930" s="112"/>
      <c r="W2930" s="112"/>
    </row>
    <row r="2931" spans="1:23" x14ac:dyDescent="0.25">
      <c r="A2931" t="s">
        <v>110</v>
      </c>
      <c r="B2931" t="s">
        <v>111</v>
      </c>
      <c r="C2931" t="s">
        <v>7</v>
      </c>
      <c r="D2931" t="s">
        <v>555</v>
      </c>
      <c r="E2931" t="s">
        <v>1564</v>
      </c>
      <c r="F2931" t="s">
        <v>2018</v>
      </c>
      <c r="H2931" t="s">
        <v>1920</v>
      </c>
      <c r="I2931" t="s">
        <v>1724</v>
      </c>
      <c r="J2931" t="s">
        <v>1675</v>
      </c>
      <c r="K2931" t="s">
        <v>1725</v>
      </c>
      <c r="L2931" s="112">
        <v>2</v>
      </c>
      <c r="M2931" s="112">
        <v>2</v>
      </c>
      <c r="N2931" s="112">
        <v>2</v>
      </c>
      <c r="O2931" s="112">
        <v>2</v>
      </c>
      <c r="P2931" s="112"/>
      <c r="Q2931" s="112"/>
      <c r="R2931" s="112"/>
      <c r="S2931" s="112"/>
      <c r="T2931" s="112"/>
      <c r="U2931" s="112"/>
      <c r="V2931" s="112"/>
      <c r="W2931" s="112"/>
    </row>
    <row r="2932" spans="1:23" x14ac:dyDescent="0.25">
      <c r="A2932" t="s">
        <v>110</v>
      </c>
      <c r="B2932" t="s">
        <v>111</v>
      </c>
      <c r="C2932" t="s">
        <v>7</v>
      </c>
      <c r="D2932" t="s">
        <v>555</v>
      </c>
      <c r="E2932" t="s">
        <v>1564</v>
      </c>
      <c r="F2932" t="s">
        <v>2018</v>
      </c>
      <c r="H2932" t="s">
        <v>1975</v>
      </c>
      <c r="I2932" t="s">
        <v>1642</v>
      </c>
      <c r="J2932" t="s">
        <v>1643</v>
      </c>
      <c r="K2932" t="s">
        <v>1644</v>
      </c>
      <c r="L2932" s="112">
        <v>10</v>
      </c>
      <c r="M2932" s="112">
        <v>10</v>
      </c>
      <c r="N2932" s="112">
        <v>10</v>
      </c>
      <c r="O2932" s="112">
        <v>10</v>
      </c>
      <c r="P2932" s="112"/>
      <c r="Q2932" s="112"/>
      <c r="R2932" s="112"/>
      <c r="S2932" s="112"/>
      <c r="T2932" s="112"/>
      <c r="U2932" s="112"/>
      <c r="V2932" s="112"/>
      <c r="W2932" s="112"/>
    </row>
    <row r="2933" spans="1:23" x14ac:dyDescent="0.25">
      <c r="A2933" t="s">
        <v>110</v>
      </c>
      <c r="B2933" t="s">
        <v>111</v>
      </c>
      <c r="C2933" t="s">
        <v>7</v>
      </c>
      <c r="D2933" t="s">
        <v>555</v>
      </c>
      <c r="E2933" t="s">
        <v>1564</v>
      </c>
      <c r="F2933" t="s">
        <v>2018</v>
      </c>
      <c r="H2933" t="s">
        <v>1921</v>
      </c>
      <c r="I2933" t="s">
        <v>1710</v>
      </c>
      <c r="J2933" t="s">
        <v>1653</v>
      </c>
      <c r="K2933" t="s">
        <v>1711</v>
      </c>
      <c r="L2933" s="112">
        <v>8</v>
      </c>
      <c r="M2933" s="112">
        <v>4</v>
      </c>
      <c r="N2933" s="112">
        <v>8</v>
      </c>
      <c r="O2933" s="112">
        <v>4</v>
      </c>
      <c r="P2933" s="112"/>
      <c r="Q2933" s="112"/>
      <c r="R2933" s="112"/>
      <c r="S2933" s="112"/>
      <c r="T2933" s="112"/>
      <c r="U2933" s="112"/>
      <c r="V2933" s="112"/>
      <c r="W2933" s="112"/>
    </row>
    <row r="2934" spans="1:23" x14ac:dyDescent="0.25">
      <c r="A2934" t="s">
        <v>110</v>
      </c>
      <c r="B2934" t="s">
        <v>111</v>
      </c>
      <c r="C2934" t="s">
        <v>7</v>
      </c>
      <c r="D2934" t="s">
        <v>555</v>
      </c>
      <c r="E2934" t="s">
        <v>1564</v>
      </c>
      <c r="F2934" t="s">
        <v>2018</v>
      </c>
      <c r="H2934" t="s">
        <v>1922</v>
      </c>
      <c r="I2934" t="s">
        <v>1808</v>
      </c>
      <c r="J2934" t="s">
        <v>1675</v>
      </c>
      <c r="K2934" t="s">
        <v>1809</v>
      </c>
      <c r="L2934" s="112">
        <v>1</v>
      </c>
      <c r="M2934" s="112"/>
      <c r="N2934" s="112">
        <v>1</v>
      </c>
      <c r="O2934" s="112"/>
      <c r="P2934" s="112"/>
      <c r="Q2934" s="112"/>
      <c r="R2934" s="112"/>
      <c r="S2934" s="112"/>
      <c r="T2934" s="112"/>
      <c r="U2934" s="112"/>
      <c r="V2934" s="112"/>
      <c r="W2934" s="112"/>
    </row>
    <row r="2935" spans="1:23" x14ac:dyDescent="0.25">
      <c r="A2935" t="s">
        <v>110</v>
      </c>
      <c r="B2935" t="s">
        <v>111</v>
      </c>
      <c r="C2935" t="s">
        <v>7</v>
      </c>
      <c r="D2935" t="s">
        <v>555</v>
      </c>
      <c r="E2935" t="s">
        <v>1564</v>
      </c>
      <c r="F2935" t="s">
        <v>2018</v>
      </c>
      <c r="H2935" t="s">
        <v>1923</v>
      </c>
      <c r="I2935" t="s">
        <v>1792</v>
      </c>
      <c r="J2935" t="s">
        <v>1670</v>
      </c>
      <c r="K2935" t="s">
        <v>1793</v>
      </c>
      <c r="L2935" s="112">
        <v>1</v>
      </c>
      <c r="M2935" s="112">
        <v>1</v>
      </c>
      <c r="N2935" s="112">
        <v>1</v>
      </c>
      <c r="O2935" s="112">
        <v>1</v>
      </c>
      <c r="P2935" s="112"/>
      <c r="Q2935" s="112"/>
      <c r="R2935" s="112"/>
      <c r="S2935" s="112"/>
      <c r="T2935" s="112"/>
      <c r="U2935" s="112"/>
      <c r="V2935" s="112"/>
      <c r="W2935" s="112"/>
    </row>
    <row r="2936" spans="1:23" x14ac:dyDescent="0.25">
      <c r="A2936" t="s">
        <v>110</v>
      </c>
      <c r="B2936" t="s">
        <v>111</v>
      </c>
      <c r="C2936" t="s">
        <v>7</v>
      </c>
      <c r="D2936" t="s">
        <v>555</v>
      </c>
      <c r="E2936" t="s">
        <v>1564</v>
      </c>
      <c r="F2936" t="s">
        <v>2018</v>
      </c>
      <c r="H2936" t="s">
        <v>1924</v>
      </c>
      <c r="I2936" t="s">
        <v>1750</v>
      </c>
      <c r="J2936" t="s">
        <v>1643</v>
      </c>
      <c r="K2936" t="s">
        <v>1751</v>
      </c>
      <c r="L2936" s="112">
        <v>1</v>
      </c>
      <c r="M2936" s="112">
        <v>1</v>
      </c>
      <c r="N2936" s="112">
        <v>1</v>
      </c>
      <c r="O2936" s="112">
        <v>1</v>
      </c>
      <c r="P2936" s="112"/>
      <c r="Q2936" s="112"/>
      <c r="R2936" s="112"/>
      <c r="S2936" s="112"/>
      <c r="T2936" s="112"/>
      <c r="U2936" s="112"/>
      <c r="V2936" s="112"/>
      <c r="W2936" s="112"/>
    </row>
    <row r="2937" spans="1:23" x14ac:dyDescent="0.25">
      <c r="A2937" t="s">
        <v>110</v>
      </c>
      <c r="B2937" t="s">
        <v>111</v>
      </c>
      <c r="C2937" t="s">
        <v>7</v>
      </c>
      <c r="D2937" t="s">
        <v>555</v>
      </c>
      <c r="E2937" t="s">
        <v>1564</v>
      </c>
      <c r="F2937" t="s">
        <v>2018</v>
      </c>
      <c r="H2937" t="s">
        <v>1927</v>
      </c>
      <c r="I2937" t="s">
        <v>1752</v>
      </c>
      <c r="J2937" t="s">
        <v>1675</v>
      </c>
      <c r="K2937" t="s">
        <v>1753</v>
      </c>
      <c r="L2937" s="112">
        <v>1</v>
      </c>
      <c r="M2937" s="112"/>
      <c r="N2937" s="112">
        <v>1</v>
      </c>
      <c r="O2937" s="112"/>
      <c r="P2937" s="112"/>
      <c r="Q2937" s="112"/>
      <c r="R2937" s="112"/>
      <c r="S2937" s="112"/>
      <c r="T2937" s="112"/>
      <c r="U2937" s="112"/>
      <c r="V2937" s="112"/>
      <c r="W2937" s="112"/>
    </row>
    <row r="2938" spans="1:23" x14ac:dyDescent="0.25">
      <c r="A2938" t="s">
        <v>110</v>
      </c>
      <c r="B2938" t="s">
        <v>111</v>
      </c>
      <c r="C2938" t="s">
        <v>7</v>
      </c>
      <c r="D2938" t="s">
        <v>555</v>
      </c>
      <c r="E2938" t="s">
        <v>1564</v>
      </c>
      <c r="F2938" t="s">
        <v>2018</v>
      </c>
      <c r="H2938" t="s">
        <v>1928</v>
      </c>
      <c r="I2938" t="s">
        <v>1712</v>
      </c>
      <c r="J2938" t="s">
        <v>1653</v>
      </c>
      <c r="K2938" t="s">
        <v>1713</v>
      </c>
      <c r="L2938" s="112">
        <v>1</v>
      </c>
      <c r="M2938" s="112"/>
      <c r="N2938" s="112">
        <v>1</v>
      </c>
      <c r="O2938" s="112"/>
      <c r="P2938" s="112"/>
      <c r="Q2938" s="112"/>
      <c r="R2938" s="112"/>
      <c r="S2938" s="112"/>
      <c r="T2938" s="112"/>
      <c r="U2938" s="112"/>
      <c r="V2938" s="112"/>
      <c r="W2938" s="112"/>
    </row>
    <row r="2939" spans="1:23" x14ac:dyDescent="0.25">
      <c r="A2939" t="s">
        <v>110</v>
      </c>
      <c r="B2939" t="s">
        <v>111</v>
      </c>
      <c r="C2939" t="s">
        <v>7</v>
      </c>
      <c r="D2939" t="s">
        <v>555</v>
      </c>
      <c r="E2939" t="s">
        <v>1564</v>
      </c>
      <c r="F2939" t="s">
        <v>2018</v>
      </c>
      <c r="H2939" t="s">
        <v>1929</v>
      </c>
      <c r="I2939" t="s">
        <v>1754</v>
      </c>
      <c r="J2939" t="s">
        <v>1670</v>
      </c>
      <c r="K2939" t="s">
        <v>1755</v>
      </c>
      <c r="L2939" s="112">
        <v>1</v>
      </c>
      <c r="M2939" s="112"/>
      <c r="N2939" s="112">
        <v>1</v>
      </c>
      <c r="O2939" s="112"/>
      <c r="P2939" s="112"/>
      <c r="Q2939" s="112"/>
      <c r="R2939" s="112"/>
      <c r="S2939" s="112"/>
      <c r="T2939" s="112"/>
      <c r="U2939" s="112"/>
      <c r="V2939" s="112"/>
      <c r="W2939" s="112"/>
    </row>
    <row r="2940" spans="1:23" x14ac:dyDescent="0.25">
      <c r="A2940" t="s">
        <v>110</v>
      </c>
      <c r="B2940" t="s">
        <v>111</v>
      </c>
      <c r="C2940" t="s">
        <v>7</v>
      </c>
      <c r="D2940" t="s">
        <v>555</v>
      </c>
      <c r="E2940" t="s">
        <v>1564</v>
      </c>
      <c r="F2940" t="s">
        <v>2018</v>
      </c>
      <c r="H2940" t="s">
        <v>1930</v>
      </c>
      <c r="I2940" t="s">
        <v>1698</v>
      </c>
      <c r="J2940" t="s">
        <v>1653</v>
      </c>
      <c r="K2940" t="s">
        <v>1699</v>
      </c>
      <c r="L2940" s="112">
        <v>3</v>
      </c>
      <c r="M2940" s="112">
        <v>2</v>
      </c>
      <c r="N2940" s="112">
        <v>3</v>
      </c>
      <c r="O2940" s="112">
        <v>2</v>
      </c>
      <c r="P2940" s="112"/>
      <c r="Q2940" s="112"/>
      <c r="R2940" s="112"/>
      <c r="S2940" s="112"/>
      <c r="T2940" s="112"/>
      <c r="U2940" s="112"/>
      <c r="V2940" s="112"/>
      <c r="W2940" s="112"/>
    </row>
    <row r="2941" spans="1:23" x14ac:dyDescent="0.25">
      <c r="A2941" t="s">
        <v>110</v>
      </c>
      <c r="B2941" t="s">
        <v>111</v>
      </c>
      <c r="C2941" t="s">
        <v>7</v>
      </c>
      <c r="D2941" t="s">
        <v>555</v>
      </c>
      <c r="E2941" t="s">
        <v>1564</v>
      </c>
      <c r="F2941" t="s">
        <v>2018</v>
      </c>
      <c r="H2941" t="s">
        <v>1931</v>
      </c>
      <c r="I2941" t="s">
        <v>1714</v>
      </c>
      <c r="J2941" t="s">
        <v>1653</v>
      </c>
      <c r="K2941" t="s">
        <v>1715</v>
      </c>
      <c r="L2941" s="112">
        <v>2</v>
      </c>
      <c r="M2941" s="112">
        <v>1</v>
      </c>
      <c r="N2941" s="112">
        <v>2</v>
      </c>
      <c r="O2941" s="112">
        <v>1</v>
      </c>
      <c r="P2941" s="112"/>
      <c r="Q2941" s="112"/>
      <c r="R2941" s="112"/>
      <c r="S2941" s="112"/>
      <c r="T2941" s="112"/>
      <c r="U2941" s="112"/>
      <c r="V2941" s="112"/>
      <c r="W2941" s="112"/>
    </row>
    <row r="2942" spans="1:23" x14ac:dyDescent="0.25">
      <c r="A2942" t="s">
        <v>110</v>
      </c>
      <c r="B2942" t="s">
        <v>111</v>
      </c>
      <c r="C2942" t="s">
        <v>7</v>
      </c>
      <c r="D2942" t="s">
        <v>555</v>
      </c>
      <c r="E2942" t="s">
        <v>1564</v>
      </c>
      <c r="F2942" t="s">
        <v>2018</v>
      </c>
      <c r="H2942" t="s">
        <v>1932</v>
      </c>
      <c r="I2942" t="s">
        <v>1704</v>
      </c>
      <c r="J2942" t="s">
        <v>1653</v>
      </c>
      <c r="K2942" t="s">
        <v>1705</v>
      </c>
      <c r="L2942" s="112">
        <v>1</v>
      </c>
      <c r="M2942" s="112">
        <v>1</v>
      </c>
      <c r="N2942" s="112">
        <v>1</v>
      </c>
      <c r="O2942" s="112">
        <v>1</v>
      </c>
      <c r="P2942" s="112"/>
      <c r="Q2942" s="112"/>
      <c r="R2942" s="112"/>
      <c r="S2942" s="112"/>
      <c r="T2942" s="112"/>
      <c r="U2942" s="112"/>
      <c r="V2942" s="112"/>
      <c r="W2942" s="112"/>
    </row>
    <row r="2943" spans="1:23" x14ac:dyDescent="0.25">
      <c r="A2943" t="s">
        <v>110</v>
      </c>
      <c r="B2943" t="s">
        <v>111</v>
      </c>
      <c r="C2943" t="s">
        <v>7</v>
      </c>
      <c r="D2943" t="s">
        <v>555</v>
      </c>
      <c r="E2943" t="s">
        <v>1564</v>
      </c>
      <c r="F2943" t="s">
        <v>2018</v>
      </c>
      <c r="H2943" t="s">
        <v>1933</v>
      </c>
      <c r="I2943" t="s">
        <v>1716</v>
      </c>
      <c r="J2943" t="s">
        <v>1675</v>
      </c>
      <c r="K2943" t="s">
        <v>1717</v>
      </c>
      <c r="L2943" s="112">
        <v>5</v>
      </c>
      <c r="M2943" s="112">
        <v>2</v>
      </c>
      <c r="N2943" s="112">
        <v>5</v>
      </c>
      <c r="O2943" s="112">
        <v>2</v>
      </c>
      <c r="P2943" s="112"/>
      <c r="Q2943" s="112"/>
      <c r="R2943" s="112"/>
      <c r="S2943" s="112"/>
      <c r="T2943" s="112"/>
      <c r="U2943" s="112"/>
      <c r="V2943" s="112"/>
      <c r="W2943" s="112"/>
    </row>
    <row r="2944" spans="1:23" x14ac:dyDescent="0.25">
      <c r="A2944" t="s">
        <v>110</v>
      </c>
      <c r="B2944" t="s">
        <v>111</v>
      </c>
      <c r="C2944" t="s">
        <v>7</v>
      </c>
      <c r="D2944" t="s">
        <v>555</v>
      </c>
      <c r="E2944" t="s">
        <v>1564</v>
      </c>
      <c r="F2944" t="s">
        <v>2018</v>
      </c>
      <c r="H2944" t="s">
        <v>1937</v>
      </c>
      <c r="I2944" t="s">
        <v>1814</v>
      </c>
      <c r="J2944" t="s">
        <v>1696</v>
      </c>
      <c r="K2944" t="s">
        <v>1815</v>
      </c>
      <c r="L2944" s="112">
        <v>2</v>
      </c>
      <c r="M2944" s="112"/>
      <c r="N2944" s="112">
        <v>2</v>
      </c>
      <c r="O2944" s="112"/>
      <c r="P2944" s="112"/>
      <c r="Q2944" s="112"/>
      <c r="R2944" s="112"/>
      <c r="S2944" s="112"/>
      <c r="T2944" s="112"/>
      <c r="U2944" s="112"/>
      <c r="V2944" s="112"/>
      <c r="W2944" s="112"/>
    </row>
    <row r="2945" spans="1:23" x14ac:dyDescent="0.25">
      <c r="A2945" t="s">
        <v>110</v>
      </c>
      <c r="B2945" t="s">
        <v>111</v>
      </c>
      <c r="C2945" t="s">
        <v>7</v>
      </c>
      <c r="D2945" t="s">
        <v>555</v>
      </c>
      <c r="E2945" t="s">
        <v>1564</v>
      </c>
      <c r="F2945" t="s">
        <v>2018</v>
      </c>
      <c r="H2945" t="s">
        <v>1940</v>
      </c>
      <c r="I2945" t="s">
        <v>1720</v>
      </c>
      <c r="J2945" t="s">
        <v>1643</v>
      </c>
      <c r="K2945" t="s">
        <v>1721</v>
      </c>
      <c r="L2945" s="112">
        <v>11</v>
      </c>
      <c r="M2945" s="112">
        <v>2</v>
      </c>
      <c r="N2945" s="112">
        <v>11</v>
      </c>
      <c r="O2945" s="112">
        <v>2</v>
      </c>
      <c r="P2945" s="112"/>
      <c r="Q2945" s="112"/>
      <c r="R2945" s="112"/>
      <c r="S2945" s="112"/>
      <c r="T2945" s="112"/>
      <c r="U2945" s="112"/>
      <c r="V2945" s="112"/>
      <c r="W2945" s="112"/>
    </row>
    <row r="2946" spans="1:23" x14ac:dyDescent="0.25">
      <c r="A2946" t="s">
        <v>110</v>
      </c>
      <c r="B2946" t="s">
        <v>111</v>
      </c>
      <c r="C2946" t="s">
        <v>7</v>
      </c>
      <c r="D2946" t="s">
        <v>555</v>
      </c>
      <c r="E2946" t="s">
        <v>1564</v>
      </c>
      <c r="F2946" t="s">
        <v>2018</v>
      </c>
      <c r="H2946" t="s">
        <v>1941</v>
      </c>
      <c r="I2946" t="s">
        <v>1647</v>
      </c>
      <c r="J2946" t="s">
        <v>1643</v>
      </c>
      <c r="K2946" t="s">
        <v>1648</v>
      </c>
      <c r="L2946" s="112">
        <v>7</v>
      </c>
      <c r="M2946" s="112">
        <v>4</v>
      </c>
      <c r="N2946" s="112">
        <v>7</v>
      </c>
      <c r="O2946" s="112">
        <v>4</v>
      </c>
      <c r="P2946" s="112"/>
      <c r="Q2946" s="112"/>
      <c r="R2946" s="112"/>
      <c r="S2946" s="112"/>
      <c r="T2946" s="112"/>
      <c r="U2946" s="112"/>
      <c r="V2946" s="112"/>
      <c r="W2946" s="112"/>
    </row>
    <row r="2947" spans="1:23" x14ac:dyDescent="0.25">
      <c r="A2947" t="s">
        <v>110</v>
      </c>
      <c r="B2947" t="s">
        <v>111</v>
      </c>
      <c r="C2947" t="s">
        <v>7</v>
      </c>
      <c r="D2947" t="s">
        <v>555</v>
      </c>
      <c r="E2947" t="s">
        <v>1564</v>
      </c>
      <c r="F2947" t="s">
        <v>2018</v>
      </c>
      <c r="H2947" t="s">
        <v>1942</v>
      </c>
      <c r="I2947" t="s">
        <v>1722</v>
      </c>
      <c r="J2947" t="s">
        <v>1696</v>
      </c>
      <c r="K2947" t="s">
        <v>1723</v>
      </c>
      <c r="L2947" s="112">
        <v>78</v>
      </c>
      <c r="M2947" s="112">
        <v>27</v>
      </c>
      <c r="N2947" s="112">
        <v>78</v>
      </c>
      <c r="O2947" s="112">
        <v>27</v>
      </c>
      <c r="P2947" s="112"/>
      <c r="Q2947" s="112"/>
      <c r="R2947" s="112"/>
      <c r="S2947" s="112"/>
      <c r="T2947" s="112"/>
      <c r="U2947" s="112"/>
      <c r="V2947" s="112"/>
      <c r="W2947" s="112"/>
    </row>
    <row r="2948" spans="1:23" x14ac:dyDescent="0.25">
      <c r="A2948" t="s">
        <v>110</v>
      </c>
      <c r="B2948" t="s">
        <v>111</v>
      </c>
      <c r="C2948" t="s">
        <v>7</v>
      </c>
      <c r="D2948" t="s">
        <v>555</v>
      </c>
      <c r="E2948" t="s">
        <v>1564</v>
      </c>
      <c r="F2948" t="s">
        <v>2018</v>
      </c>
      <c r="H2948" t="s">
        <v>1976</v>
      </c>
      <c r="I2948" t="s">
        <v>1706</v>
      </c>
      <c r="J2948" t="s">
        <v>1653</v>
      </c>
      <c r="K2948" t="s">
        <v>1707</v>
      </c>
      <c r="L2948" s="112">
        <v>16</v>
      </c>
      <c r="M2948" s="112">
        <v>12</v>
      </c>
      <c r="N2948" s="112">
        <v>16</v>
      </c>
      <c r="O2948" s="112">
        <v>12</v>
      </c>
      <c r="P2948" s="112"/>
      <c r="Q2948" s="112"/>
      <c r="R2948" s="112"/>
      <c r="S2948" s="112"/>
      <c r="T2948" s="112"/>
      <c r="U2948" s="112"/>
      <c r="V2948" s="112"/>
      <c r="W2948" s="112"/>
    </row>
    <row r="2949" spans="1:23" x14ac:dyDescent="0.25">
      <c r="A2949" t="s">
        <v>113</v>
      </c>
      <c r="B2949" t="s">
        <v>114</v>
      </c>
      <c r="C2949" t="s">
        <v>7</v>
      </c>
      <c r="D2949" t="s">
        <v>556</v>
      </c>
      <c r="E2949" t="s">
        <v>1565</v>
      </c>
      <c r="F2949" t="s">
        <v>2018</v>
      </c>
      <c r="H2949" t="s">
        <v>1906</v>
      </c>
      <c r="I2949" t="s">
        <v>1663</v>
      </c>
      <c r="J2949" t="s">
        <v>1653</v>
      </c>
      <c r="K2949" t="s">
        <v>1664</v>
      </c>
      <c r="L2949" s="112">
        <v>2</v>
      </c>
      <c r="M2949" s="112"/>
      <c r="N2949" s="112">
        <v>2</v>
      </c>
      <c r="O2949" s="112"/>
      <c r="P2949" s="112"/>
      <c r="Q2949" s="112"/>
      <c r="R2949" s="112"/>
      <c r="S2949" s="112"/>
      <c r="T2949" s="112"/>
      <c r="U2949" s="112"/>
      <c r="V2949" s="112"/>
      <c r="W2949" s="112"/>
    </row>
    <row r="2950" spans="1:23" x14ac:dyDescent="0.25">
      <c r="A2950" t="s">
        <v>113</v>
      </c>
      <c r="B2950" t="s">
        <v>114</v>
      </c>
      <c r="C2950" t="s">
        <v>7</v>
      </c>
      <c r="D2950" t="s">
        <v>556</v>
      </c>
      <c r="E2950" t="s">
        <v>1565</v>
      </c>
      <c r="F2950" t="s">
        <v>2018</v>
      </c>
      <c r="H2950" t="s">
        <v>1907</v>
      </c>
      <c r="I2950" t="s">
        <v>1708</v>
      </c>
      <c r="J2950" t="s">
        <v>1653</v>
      </c>
      <c r="K2950" t="s">
        <v>1709</v>
      </c>
      <c r="L2950" s="112">
        <v>2</v>
      </c>
      <c r="M2950" s="112"/>
      <c r="N2950" s="112">
        <v>2</v>
      </c>
      <c r="O2950" s="112"/>
      <c r="P2950" s="112"/>
      <c r="Q2950" s="112"/>
      <c r="R2950" s="112"/>
      <c r="S2950" s="112"/>
      <c r="T2950" s="112"/>
      <c r="U2950" s="112"/>
      <c r="V2950" s="112"/>
      <c r="W2950" s="112"/>
    </row>
    <row r="2951" spans="1:23" x14ac:dyDescent="0.25">
      <c r="A2951" t="s">
        <v>113</v>
      </c>
      <c r="B2951" t="s">
        <v>114</v>
      </c>
      <c r="C2951" t="s">
        <v>7</v>
      </c>
      <c r="D2951" t="s">
        <v>556</v>
      </c>
      <c r="E2951" t="s">
        <v>1565</v>
      </c>
      <c r="F2951" t="s">
        <v>2018</v>
      </c>
      <c r="H2951" t="s">
        <v>1908</v>
      </c>
      <c r="I2951" t="s">
        <v>1790</v>
      </c>
      <c r="J2951" t="s">
        <v>1696</v>
      </c>
      <c r="K2951" t="s">
        <v>1791</v>
      </c>
      <c r="L2951" s="112">
        <v>1</v>
      </c>
      <c r="M2951" s="112">
        <v>1</v>
      </c>
      <c r="N2951" s="112">
        <v>1</v>
      </c>
      <c r="O2951" s="112">
        <v>1</v>
      </c>
      <c r="P2951" s="112"/>
      <c r="Q2951" s="112"/>
      <c r="R2951" s="112"/>
      <c r="S2951" s="112"/>
      <c r="T2951" s="112"/>
      <c r="U2951" s="112"/>
      <c r="V2951" s="112"/>
      <c r="W2951" s="112"/>
    </row>
    <row r="2952" spans="1:23" x14ac:dyDescent="0.25">
      <c r="A2952" t="s">
        <v>113</v>
      </c>
      <c r="B2952" t="s">
        <v>114</v>
      </c>
      <c r="C2952" t="s">
        <v>7</v>
      </c>
      <c r="D2952" t="s">
        <v>556</v>
      </c>
      <c r="E2952" t="s">
        <v>1565</v>
      </c>
      <c r="F2952" t="s">
        <v>2018</v>
      </c>
      <c r="H2952" t="s">
        <v>1909</v>
      </c>
      <c r="I2952" t="s">
        <v>1642</v>
      </c>
      <c r="J2952" t="s">
        <v>1643</v>
      </c>
      <c r="K2952" t="s">
        <v>1644</v>
      </c>
      <c r="L2952" s="112">
        <v>6</v>
      </c>
      <c r="M2952" s="112">
        <v>3</v>
      </c>
      <c r="N2952" s="112">
        <v>6</v>
      </c>
      <c r="O2952" s="112">
        <v>3</v>
      </c>
      <c r="P2952" s="112"/>
      <c r="Q2952" s="112"/>
      <c r="R2952" s="112"/>
      <c r="S2952" s="112"/>
      <c r="T2952" s="112"/>
      <c r="U2952" s="112"/>
      <c r="V2952" s="112"/>
      <c r="W2952" s="112"/>
    </row>
    <row r="2953" spans="1:23" x14ac:dyDescent="0.25">
      <c r="A2953" t="s">
        <v>113</v>
      </c>
      <c r="B2953" t="s">
        <v>114</v>
      </c>
      <c r="C2953" t="s">
        <v>7</v>
      </c>
      <c r="D2953" t="s">
        <v>556</v>
      </c>
      <c r="E2953" t="s">
        <v>1565</v>
      </c>
      <c r="F2953" t="s">
        <v>2018</v>
      </c>
      <c r="H2953" t="s">
        <v>1910</v>
      </c>
      <c r="I2953" t="s">
        <v>1677</v>
      </c>
      <c r="J2953" t="s">
        <v>1653</v>
      </c>
      <c r="K2953" t="s">
        <v>1678</v>
      </c>
      <c r="L2953" s="112">
        <v>21</v>
      </c>
      <c r="M2953" s="112">
        <v>6</v>
      </c>
      <c r="N2953" s="112">
        <v>21</v>
      </c>
      <c r="O2953" s="112">
        <v>6</v>
      </c>
      <c r="P2953" s="112"/>
      <c r="Q2953" s="112"/>
      <c r="R2953" s="112"/>
      <c r="S2953" s="112"/>
      <c r="T2953" s="112"/>
      <c r="U2953" s="112"/>
      <c r="V2953" s="112"/>
      <c r="W2953" s="112"/>
    </row>
    <row r="2954" spans="1:23" x14ac:dyDescent="0.25">
      <c r="A2954" t="s">
        <v>113</v>
      </c>
      <c r="B2954" t="s">
        <v>114</v>
      </c>
      <c r="C2954" t="s">
        <v>7</v>
      </c>
      <c r="D2954" t="s">
        <v>556</v>
      </c>
      <c r="E2954" t="s">
        <v>1565</v>
      </c>
      <c r="F2954" t="s">
        <v>2018</v>
      </c>
      <c r="H2954" t="s">
        <v>1911</v>
      </c>
      <c r="I2954" t="s">
        <v>1679</v>
      </c>
      <c r="J2954" t="s">
        <v>1675</v>
      </c>
      <c r="K2954" t="s">
        <v>1680</v>
      </c>
      <c r="L2954" s="112">
        <v>1</v>
      </c>
      <c r="M2954" s="112"/>
      <c r="N2954" s="112">
        <v>1</v>
      </c>
      <c r="O2954" s="112"/>
      <c r="P2954" s="112"/>
      <c r="Q2954" s="112"/>
      <c r="R2954" s="112"/>
      <c r="S2954" s="112"/>
      <c r="T2954" s="112"/>
      <c r="U2954" s="112"/>
      <c r="V2954" s="112"/>
      <c r="W2954" s="112"/>
    </row>
    <row r="2955" spans="1:23" x14ac:dyDescent="0.25">
      <c r="A2955" t="s">
        <v>113</v>
      </c>
      <c r="B2955" t="s">
        <v>114</v>
      </c>
      <c r="C2955" t="s">
        <v>7</v>
      </c>
      <c r="D2955" t="s">
        <v>556</v>
      </c>
      <c r="E2955" t="s">
        <v>1565</v>
      </c>
      <c r="F2955" t="s">
        <v>2018</v>
      </c>
      <c r="H2955" t="s">
        <v>1912</v>
      </c>
      <c r="I2955" t="s">
        <v>1732</v>
      </c>
      <c r="J2955" t="s">
        <v>1643</v>
      </c>
      <c r="K2955" t="s">
        <v>1733</v>
      </c>
      <c r="L2955" s="112">
        <v>26</v>
      </c>
      <c r="M2955" s="112">
        <v>18</v>
      </c>
      <c r="N2955" s="112">
        <v>26</v>
      </c>
      <c r="O2955" s="112">
        <v>18</v>
      </c>
      <c r="P2955" s="112"/>
      <c r="Q2955" s="112"/>
      <c r="R2955" s="112"/>
      <c r="S2955" s="112"/>
      <c r="T2955" s="112"/>
      <c r="U2955" s="112"/>
      <c r="V2955" s="112"/>
      <c r="W2955" s="112"/>
    </row>
    <row r="2956" spans="1:23" x14ac:dyDescent="0.25">
      <c r="A2956" t="s">
        <v>113</v>
      </c>
      <c r="B2956" t="s">
        <v>114</v>
      </c>
      <c r="C2956" t="s">
        <v>7</v>
      </c>
      <c r="D2956" t="s">
        <v>556</v>
      </c>
      <c r="E2956" t="s">
        <v>1565</v>
      </c>
      <c r="F2956" t="s">
        <v>2018</v>
      </c>
      <c r="H2956" t="s">
        <v>1913</v>
      </c>
      <c r="I2956" t="s">
        <v>1710</v>
      </c>
      <c r="J2956" t="s">
        <v>1653</v>
      </c>
      <c r="K2956" t="s">
        <v>1711</v>
      </c>
      <c r="L2956" s="112">
        <v>82</v>
      </c>
      <c r="M2956" s="112">
        <v>26</v>
      </c>
      <c r="N2956" s="112">
        <v>82</v>
      </c>
      <c r="O2956" s="112">
        <v>26</v>
      </c>
      <c r="P2956" s="112"/>
      <c r="Q2956" s="112"/>
      <c r="R2956" s="112"/>
      <c r="S2956" s="112"/>
      <c r="T2956" s="112"/>
      <c r="U2956" s="112"/>
      <c r="V2956" s="112"/>
      <c r="W2956" s="112"/>
    </row>
    <row r="2957" spans="1:23" x14ac:dyDescent="0.25">
      <c r="A2957" t="s">
        <v>113</v>
      </c>
      <c r="B2957" t="s">
        <v>114</v>
      </c>
      <c r="C2957" t="s">
        <v>7</v>
      </c>
      <c r="D2957" t="s">
        <v>556</v>
      </c>
      <c r="E2957" t="s">
        <v>1565</v>
      </c>
      <c r="F2957" t="s">
        <v>2018</v>
      </c>
      <c r="H2957" t="s">
        <v>1914</v>
      </c>
      <c r="I2957" t="s">
        <v>1750</v>
      </c>
      <c r="J2957" t="s">
        <v>1643</v>
      </c>
      <c r="K2957" t="s">
        <v>1751</v>
      </c>
      <c r="L2957" s="112">
        <v>24</v>
      </c>
      <c r="M2957" s="112">
        <v>17</v>
      </c>
      <c r="N2957" s="112">
        <v>24</v>
      </c>
      <c r="O2957" s="112">
        <v>17</v>
      </c>
      <c r="P2957" s="112"/>
      <c r="Q2957" s="112"/>
      <c r="R2957" s="112"/>
      <c r="S2957" s="112"/>
      <c r="T2957" s="112"/>
      <c r="U2957" s="112"/>
      <c r="V2957" s="112"/>
      <c r="W2957" s="112"/>
    </row>
    <row r="2958" spans="1:23" x14ac:dyDescent="0.25">
      <c r="A2958" t="s">
        <v>113</v>
      </c>
      <c r="B2958" t="s">
        <v>114</v>
      </c>
      <c r="C2958" t="s">
        <v>7</v>
      </c>
      <c r="D2958" t="s">
        <v>556</v>
      </c>
      <c r="E2958" t="s">
        <v>1565</v>
      </c>
      <c r="F2958" t="s">
        <v>2018</v>
      </c>
      <c r="H2958" t="s">
        <v>1915</v>
      </c>
      <c r="I2958" t="s">
        <v>1672</v>
      </c>
      <c r="J2958" t="s">
        <v>1643</v>
      </c>
      <c r="K2958" t="s">
        <v>1673</v>
      </c>
      <c r="L2958" s="112">
        <v>3</v>
      </c>
      <c r="M2958" s="112">
        <v>1</v>
      </c>
      <c r="N2958" s="112">
        <v>3</v>
      </c>
      <c r="O2958" s="112">
        <v>1</v>
      </c>
      <c r="P2958" s="112"/>
      <c r="Q2958" s="112"/>
      <c r="R2958" s="112"/>
      <c r="S2958" s="112"/>
      <c r="T2958" s="112"/>
      <c r="U2958" s="112"/>
      <c r="V2958" s="112"/>
      <c r="W2958" s="112"/>
    </row>
    <row r="2959" spans="1:23" x14ac:dyDescent="0.25">
      <c r="A2959" t="s">
        <v>113</v>
      </c>
      <c r="B2959" t="s">
        <v>114</v>
      </c>
      <c r="C2959" t="s">
        <v>7</v>
      </c>
      <c r="D2959" t="s">
        <v>556</v>
      </c>
      <c r="E2959" t="s">
        <v>1565</v>
      </c>
      <c r="F2959" t="s">
        <v>2018</v>
      </c>
      <c r="H2959" t="s">
        <v>1916</v>
      </c>
      <c r="I2959" t="s">
        <v>1647</v>
      </c>
      <c r="J2959" t="s">
        <v>1643</v>
      </c>
      <c r="K2959" t="s">
        <v>1648</v>
      </c>
      <c r="L2959" s="112">
        <v>6</v>
      </c>
      <c r="M2959" s="112">
        <v>4</v>
      </c>
      <c r="N2959" s="112">
        <v>6</v>
      </c>
      <c r="O2959" s="112">
        <v>4</v>
      </c>
      <c r="P2959" s="112"/>
      <c r="Q2959" s="112"/>
      <c r="R2959" s="112"/>
      <c r="S2959" s="112"/>
      <c r="T2959" s="112"/>
      <c r="U2959" s="112"/>
      <c r="V2959" s="112"/>
      <c r="W2959" s="112"/>
    </row>
    <row r="2960" spans="1:23" x14ac:dyDescent="0.25">
      <c r="A2960" t="s">
        <v>115</v>
      </c>
      <c r="B2960" t="s">
        <v>116</v>
      </c>
      <c r="C2960" t="s">
        <v>7</v>
      </c>
      <c r="D2960" t="s">
        <v>558</v>
      </c>
      <c r="E2960" t="s">
        <v>1566</v>
      </c>
      <c r="F2960" t="s">
        <v>2018</v>
      </c>
      <c r="H2960" t="s">
        <v>1906</v>
      </c>
      <c r="I2960" t="s">
        <v>1850</v>
      </c>
      <c r="J2960" t="s">
        <v>1650</v>
      </c>
      <c r="K2960" t="s">
        <v>1851</v>
      </c>
      <c r="L2960" s="112">
        <v>1</v>
      </c>
      <c r="M2960" s="112">
        <v>1</v>
      </c>
      <c r="N2960" s="112">
        <v>1</v>
      </c>
      <c r="O2960" s="112">
        <v>1</v>
      </c>
      <c r="P2960" s="112"/>
      <c r="Q2960" s="112"/>
      <c r="R2960" s="112"/>
      <c r="S2960" s="112"/>
      <c r="T2960" s="112"/>
      <c r="U2960" s="112"/>
      <c r="V2960" s="112"/>
      <c r="W2960" s="112"/>
    </row>
    <row r="2961" spans="1:23" x14ac:dyDescent="0.25">
      <c r="A2961" t="s">
        <v>115</v>
      </c>
      <c r="B2961" t="s">
        <v>116</v>
      </c>
      <c r="C2961" t="s">
        <v>7</v>
      </c>
      <c r="D2961" t="s">
        <v>558</v>
      </c>
      <c r="E2961" t="s">
        <v>1566</v>
      </c>
      <c r="F2961" t="s">
        <v>2018</v>
      </c>
      <c r="H2961" t="s">
        <v>1907</v>
      </c>
      <c r="I2961" t="s">
        <v>1728</v>
      </c>
      <c r="J2961" t="s">
        <v>1643</v>
      </c>
      <c r="K2961" t="s">
        <v>1729</v>
      </c>
      <c r="L2961" s="112"/>
      <c r="M2961" s="112"/>
      <c r="N2961" s="112"/>
      <c r="O2961" s="112"/>
      <c r="P2961" s="112"/>
      <c r="Q2961" s="112"/>
      <c r="R2961" s="112"/>
      <c r="S2961" s="112"/>
      <c r="T2961" s="112"/>
      <c r="U2961" s="112"/>
      <c r="V2961" s="112"/>
      <c r="W2961" s="112"/>
    </row>
    <row r="2962" spans="1:23" x14ac:dyDescent="0.25">
      <c r="A2962" t="s">
        <v>115</v>
      </c>
      <c r="B2962" t="s">
        <v>116</v>
      </c>
      <c r="C2962" t="s">
        <v>7</v>
      </c>
      <c r="D2962" t="s">
        <v>558</v>
      </c>
      <c r="E2962" t="s">
        <v>1566</v>
      </c>
      <c r="F2962" t="s">
        <v>2018</v>
      </c>
      <c r="H2962" t="s">
        <v>1908</v>
      </c>
      <c r="I2962" t="s">
        <v>1652</v>
      </c>
      <c r="J2962" t="s">
        <v>1653</v>
      </c>
      <c r="K2962" t="s">
        <v>1654</v>
      </c>
      <c r="L2962" s="112">
        <v>1</v>
      </c>
      <c r="M2962" s="112">
        <v>1</v>
      </c>
      <c r="N2962" s="112">
        <v>1</v>
      </c>
      <c r="O2962" s="112">
        <v>1</v>
      </c>
      <c r="P2962" s="112"/>
      <c r="Q2962" s="112"/>
      <c r="R2962" s="112"/>
      <c r="S2962" s="112"/>
      <c r="T2962" s="112"/>
      <c r="U2962" s="112"/>
      <c r="V2962" s="112"/>
      <c r="W2962" s="112"/>
    </row>
    <row r="2963" spans="1:23" x14ac:dyDescent="0.25">
      <c r="A2963" t="s">
        <v>115</v>
      </c>
      <c r="B2963" t="s">
        <v>116</v>
      </c>
      <c r="C2963" t="s">
        <v>7</v>
      </c>
      <c r="D2963" t="s">
        <v>558</v>
      </c>
      <c r="E2963" t="s">
        <v>1566</v>
      </c>
      <c r="F2963" t="s">
        <v>2018</v>
      </c>
      <c r="H2963" t="s">
        <v>1909</v>
      </c>
      <c r="I2963" t="s">
        <v>1655</v>
      </c>
      <c r="J2963" t="s">
        <v>1643</v>
      </c>
      <c r="K2963" t="s">
        <v>1656</v>
      </c>
      <c r="L2963" s="112">
        <v>47</v>
      </c>
      <c r="M2963" s="112">
        <v>9</v>
      </c>
      <c r="N2963" s="112">
        <v>47</v>
      </c>
      <c r="O2963" s="112">
        <v>9</v>
      </c>
      <c r="P2963" s="112"/>
      <c r="Q2963" s="112"/>
      <c r="R2963" s="112"/>
      <c r="S2963" s="112"/>
      <c r="T2963" s="112"/>
      <c r="U2963" s="112"/>
      <c r="V2963" s="112"/>
      <c r="W2963" s="112"/>
    </row>
    <row r="2964" spans="1:23" x14ac:dyDescent="0.25">
      <c r="A2964" t="s">
        <v>115</v>
      </c>
      <c r="B2964" t="s">
        <v>116</v>
      </c>
      <c r="C2964" t="s">
        <v>7</v>
      </c>
      <c r="D2964" t="s">
        <v>558</v>
      </c>
      <c r="E2964" t="s">
        <v>1566</v>
      </c>
      <c r="F2964" t="s">
        <v>2018</v>
      </c>
      <c r="H2964" t="s">
        <v>1910</v>
      </c>
      <c r="I2964" t="s">
        <v>1655</v>
      </c>
      <c r="J2964" t="s">
        <v>1643</v>
      </c>
      <c r="K2964" t="s">
        <v>1656</v>
      </c>
      <c r="L2964" s="112">
        <v>1</v>
      </c>
      <c r="M2964" s="112">
        <v>1</v>
      </c>
      <c r="N2964" s="112">
        <v>1</v>
      </c>
      <c r="O2964" s="112">
        <v>1</v>
      </c>
      <c r="P2964" s="112"/>
      <c r="Q2964" s="112"/>
      <c r="R2964" s="112"/>
      <c r="S2964" s="112"/>
      <c r="T2964" s="112"/>
      <c r="U2964" s="112"/>
      <c r="V2964" s="112"/>
      <c r="W2964" s="112"/>
    </row>
    <row r="2965" spans="1:23" x14ac:dyDescent="0.25">
      <c r="A2965" t="s">
        <v>115</v>
      </c>
      <c r="B2965" t="s">
        <v>116</v>
      </c>
      <c r="C2965" t="s">
        <v>7</v>
      </c>
      <c r="D2965" t="s">
        <v>558</v>
      </c>
      <c r="E2965" t="s">
        <v>1566</v>
      </c>
      <c r="F2965" t="s">
        <v>2018</v>
      </c>
      <c r="H2965" t="s">
        <v>1911</v>
      </c>
      <c r="I2965" t="s">
        <v>1732</v>
      </c>
      <c r="J2965" t="s">
        <v>1643</v>
      </c>
      <c r="K2965" t="s">
        <v>1733</v>
      </c>
      <c r="L2965" s="112">
        <v>18</v>
      </c>
      <c r="M2965" s="112">
        <v>11</v>
      </c>
      <c r="N2965" s="112">
        <v>18</v>
      </c>
      <c r="O2965" s="112">
        <v>11</v>
      </c>
      <c r="P2965" s="112"/>
      <c r="Q2965" s="112"/>
      <c r="R2965" s="112"/>
      <c r="S2965" s="112"/>
      <c r="T2965" s="112"/>
      <c r="U2965" s="112"/>
      <c r="V2965" s="112"/>
      <c r="W2965" s="112"/>
    </row>
    <row r="2966" spans="1:23" x14ac:dyDescent="0.25">
      <c r="A2966" t="s">
        <v>115</v>
      </c>
      <c r="B2966" t="s">
        <v>116</v>
      </c>
      <c r="C2966" t="s">
        <v>7</v>
      </c>
      <c r="D2966" t="s">
        <v>558</v>
      </c>
      <c r="E2966" t="s">
        <v>1566</v>
      </c>
      <c r="F2966" t="s">
        <v>2018</v>
      </c>
      <c r="H2966" t="s">
        <v>1912</v>
      </c>
      <c r="I2966" t="s">
        <v>1665</v>
      </c>
      <c r="J2966" t="s">
        <v>1653</v>
      </c>
      <c r="K2966" t="s">
        <v>1666</v>
      </c>
      <c r="L2966" s="112">
        <v>4</v>
      </c>
      <c r="M2966" s="112">
        <v>3</v>
      </c>
      <c r="N2966" s="112">
        <v>4</v>
      </c>
      <c r="O2966" s="112">
        <v>3</v>
      </c>
      <c r="P2966" s="112"/>
      <c r="Q2966" s="112"/>
      <c r="R2966" s="112"/>
      <c r="S2966" s="112"/>
      <c r="T2966" s="112"/>
      <c r="U2966" s="112"/>
      <c r="V2966" s="112"/>
      <c r="W2966" s="112"/>
    </row>
    <row r="2967" spans="1:23" x14ac:dyDescent="0.25">
      <c r="A2967" t="s">
        <v>115</v>
      </c>
      <c r="B2967" t="s">
        <v>116</v>
      </c>
      <c r="C2967" t="s">
        <v>7</v>
      </c>
      <c r="D2967" t="s">
        <v>558</v>
      </c>
      <c r="E2967" t="s">
        <v>1566</v>
      </c>
      <c r="F2967" t="s">
        <v>2018</v>
      </c>
      <c r="H2967" t="s">
        <v>1913</v>
      </c>
      <c r="I2967" t="s">
        <v>1672</v>
      </c>
      <c r="J2967" t="s">
        <v>1643</v>
      </c>
      <c r="K2967" t="s">
        <v>1673</v>
      </c>
      <c r="L2967" s="112">
        <v>37</v>
      </c>
      <c r="M2967" s="112">
        <v>8</v>
      </c>
      <c r="N2967" s="112">
        <v>37</v>
      </c>
      <c r="O2967" s="112">
        <v>8</v>
      </c>
      <c r="P2967" s="112"/>
      <c r="Q2967" s="112"/>
      <c r="R2967" s="112"/>
      <c r="S2967" s="112"/>
      <c r="T2967" s="112"/>
      <c r="U2967" s="112"/>
      <c r="V2967" s="112"/>
      <c r="W2967" s="112"/>
    </row>
    <row r="2968" spans="1:23" x14ac:dyDescent="0.25">
      <c r="A2968" t="s">
        <v>115</v>
      </c>
      <c r="B2968" t="s">
        <v>116</v>
      </c>
      <c r="C2968" t="s">
        <v>7</v>
      </c>
      <c r="D2968" t="s">
        <v>558</v>
      </c>
      <c r="E2968" t="s">
        <v>1566</v>
      </c>
      <c r="F2968" t="s">
        <v>2018</v>
      </c>
      <c r="H2968" t="s">
        <v>1914</v>
      </c>
      <c r="I2968" t="s">
        <v>1677</v>
      </c>
      <c r="J2968" t="s">
        <v>1653</v>
      </c>
      <c r="K2968" t="s">
        <v>1678</v>
      </c>
      <c r="L2968" s="112">
        <v>13</v>
      </c>
      <c r="M2968" s="112">
        <v>9</v>
      </c>
      <c r="N2968" s="112">
        <v>13</v>
      </c>
      <c r="O2968" s="112">
        <v>9</v>
      </c>
      <c r="P2968" s="112"/>
      <c r="Q2968" s="112"/>
      <c r="R2968" s="112"/>
      <c r="S2968" s="112"/>
      <c r="T2968" s="112"/>
      <c r="U2968" s="112"/>
      <c r="V2968" s="112"/>
      <c r="W2968" s="112"/>
    </row>
    <row r="2969" spans="1:23" x14ac:dyDescent="0.25">
      <c r="A2969" t="s">
        <v>115</v>
      </c>
      <c r="B2969" t="s">
        <v>116</v>
      </c>
      <c r="C2969" t="s">
        <v>7</v>
      </c>
      <c r="D2969" t="s">
        <v>558</v>
      </c>
      <c r="E2969" t="s">
        <v>1566</v>
      </c>
      <c r="F2969" t="s">
        <v>2018</v>
      </c>
      <c r="H2969" t="s">
        <v>1915</v>
      </c>
      <c r="I2969" t="s">
        <v>1683</v>
      </c>
      <c r="J2969" t="s">
        <v>1675</v>
      </c>
      <c r="K2969" t="s">
        <v>1684</v>
      </c>
      <c r="L2969" s="112">
        <v>1</v>
      </c>
      <c r="M2969" s="112">
        <v>1</v>
      </c>
      <c r="N2969" s="112">
        <v>1</v>
      </c>
      <c r="O2969" s="112">
        <v>1</v>
      </c>
      <c r="P2969" s="112"/>
      <c r="Q2969" s="112"/>
      <c r="R2969" s="112"/>
      <c r="S2969" s="112"/>
      <c r="T2969" s="112"/>
      <c r="U2969" s="112"/>
      <c r="V2969" s="112"/>
      <c r="W2969" s="112"/>
    </row>
    <row r="2970" spans="1:23" x14ac:dyDescent="0.25">
      <c r="A2970" t="s">
        <v>115</v>
      </c>
      <c r="B2970" t="s">
        <v>116</v>
      </c>
      <c r="C2970" t="s">
        <v>7</v>
      </c>
      <c r="D2970" t="s">
        <v>558</v>
      </c>
      <c r="E2970" t="s">
        <v>1566</v>
      </c>
      <c r="F2970" t="s">
        <v>2018</v>
      </c>
      <c r="H2970" t="s">
        <v>1916</v>
      </c>
      <c r="I2970" t="s">
        <v>1695</v>
      </c>
      <c r="J2970" t="s">
        <v>1696</v>
      </c>
      <c r="K2970" t="s">
        <v>1697</v>
      </c>
      <c r="L2970" s="112">
        <v>3</v>
      </c>
      <c r="M2970" s="112">
        <v>2</v>
      </c>
      <c r="N2970" s="112">
        <v>3</v>
      </c>
      <c r="O2970" s="112">
        <v>2</v>
      </c>
      <c r="P2970" s="112"/>
      <c r="Q2970" s="112"/>
      <c r="R2970" s="112"/>
      <c r="S2970" s="112"/>
      <c r="T2970" s="112"/>
      <c r="U2970" s="112"/>
      <c r="V2970" s="112"/>
      <c r="W2970" s="112"/>
    </row>
    <row r="2971" spans="1:23" x14ac:dyDescent="0.25">
      <c r="A2971" t="s">
        <v>115</v>
      </c>
      <c r="B2971" t="s">
        <v>116</v>
      </c>
      <c r="C2971" t="s">
        <v>7</v>
      </c>
      <c r="D2971" t="s">
        <v>558</v>
      </c>
      <c r="E2971" t="s">
        <v>1566</v>
      </c>
      <c r="F2971" t="s">
        <v>2018</v>
      </c>
      <c r="H2971" t="s">
        <v>1917</v>
      </c>
      <c r="I2971" t="s">
        <v>1742</v>
      </c>
      <c r="J2971" t="s">
        <v>1653</v>
      </c>
      <c r="K2971" t="s">
        <v>1743</v>
      </c>
      <c r="L2971" s="112">
        <v>1</v>
      </c>
      <c r="M2971" s="112">
        <v>1</v>
      </c>
      <c r="N2971" s="112">
        <v>1</v>
      </c>
      <c r="O2971" s="112">
        <v>1</v>
      </c>
      <c r="P2971" s="112"/>
      <c r="Q2971" s="112"/>
      <c r="R2971" s="112"/>
      <c r="S2971" s="112"/>
      <c r="T2971" s="112"/>
      <c r="U2971" s="112"/>
      <c r="V2971" s="112"/>
      <c r="W2971" s="112"/>
    </row>
    <row r="2972" spans="1:23" x14ac:dyDescent="0.25">
      <c r="A2972" t="s">
        <v>115</v>
      </c>
      <c r="B2972" t="s">
        <v>116</v>
      </c>
      <c r="C2972" t="s">
        <v>7</v>
      </c>
      <c r="D2972" t="s">
        <v>558</v>
      </c>
      <c r="E2972" t="s">
        <v>1566</v>
      </c>
      <c r="F2972" t="s">
        <v>2018</v>
      </c>
      <c r="H2972" t="s">
        <v>1918</v>
      </c>
      <c r="I2972" t="s">
        <v>1790</v>
      </c>
      <c r="J2972" t="s">
        <v>1696</v>
      </c>
      <c r="K2972" t="s">
        <v>1791</v>
      </c>
      <c r="L2972" s="112">
        <v>1</v>
      </c>
      <c r="M2972" s="112">
        <v>1</v>
      </c>
      <c r="N2972" s="112">
        <v>1</v>
      </c>
      <c r="O2972" s="112">
        <v>1</v>
      </c>
      <c r="P2972" s="112"/>
      <c r="Q2972" s="112"/>
      <c r="R2972" s="112"/>
      <c r="S2972" s="112"/>
      <c r="T2972" s="112"/>
      <c r="U2972" s="112"/>
      <c r="V2972" s="112"/>
      <c r="W2972" s="112"/>
    </row>
    <row r="2973" spans="1:23" x14ac:dyDescent="0.25">
      <c r="A2973" t="s">
        <v>115</v>
      </c>
      <c r="B2973" t="s">
        <v>116</v>
      </c>
      <c r="C2973" t="s">
        <v>7</v>
      </c>
      <c r="D2973" t="s">
        <v>558</v>
      </c>
      <c r="E2973" t="s">
        <v>1566</v>
      </c>
      <c r="F2973" t="s">
        <v>2018</v>
      </c>
      <c r="H2973" t="s">
        <v>1919</v>
      </c>
      <c r="I2973" t="s">
        <v>1724</v>
      </c>
      <c r="J2973" t="s">
        <v>1675</v>
      </c>
      <c r="K2973" t="s">
        <v>1725</v>
      </c>
      <c r="L2973" s="112">
        <v>4</v>
      </c>
      <c r="M2973" s="112">
        <v>2</v>
      </c>
      <c r="N2973" s="112">
        <v>4</v>
      </c>
      <c r="O2973" s="112">
        <v>2</v>
      </c>
      <c r="P2973" s="112"/>
      <c r="Q2973" s="112"/>
      <c r="R2973" s="112"/>
      <c r="S2973" s="112"/>
      <c r="T2973" s="112"/>
      <c r="U2973" s="112"/>
      <c r="V2973" s="112"/>
      <c r="W2973" s="112"/>
    </row>
    <row r="2974" spans="1:23" x14ac:dyDescent="0.25">
      <c r="A2974" t="s">
        <v>115</v>
      </c>
      <c r="B2974" t="s">
        <v>116</v>
      </c>
      <c r="C2974" t="s">
        <v>7</v>
      </c>
      <c r="D2974" t="s">
        <v>558</v>
      </c>
      <c r="E2974" t="s">
        <v>1566</v>
      </c>
      <c r="F2974" t="s">
        <v>2018</v>
      </c>
      <c r="H2974" t="s">
        <v>1920</v>
      </c>
      <c r="I2974" t="s">
        <v>1642</v>
      </c>
      <c r="J2974" t="s">
        <v>1643</v>
      </c>
      <c r="K2974" t="s">
        <v>1644</v>
      </c>
      <c r="L2974" s="112">
        <v>74</v>
      </c>
      <c r="M2974" s="112">
        <v>44</v>
      </c>
      <c r="N2974" s="112">
        <v>74</v>
      </c>
      <c r="O2974" s="112">
        <v>44</v>
      </c>
      <c r="P2974" s="112"/>
      <c r="Q2974" s="112"/>
      <c r="R2974" s="112"/>
      <c r="S2974" s="112"/>
      <c r="T2974" s="112"/>
      <c r="U2974" s="112"/>
      <c r="V2974" s="112"/>
      <c r="W2974" s="112"/>
    </row>
    <row r="2975" spans="1:23" x14ac:dyDescent="0.25">
      <c r="A2975" t="s">
        <v>115</v>
      </c>
      <c r="B2975" t="s">
        <v>116</v>
      </c>
      <c r="C2975" t="s">
        <v>7</v>
      </c>
      <c r="D2975" t="s">
        <v>558</v>
      </c>
      <c r="E2975" t="s">
        <v>1566</v>
      </c>
      <c r="F2975" t="s">
        <v>2018</v>
      </c>
      <c r="H2975" t="s">
        <v>1975</v>
      </c>
      <c r="I2975" t="s">
        <v>1642</v>
      </c>
      <c r="J2975" t="s">
        <v>1643</v>
      </c>
      <c r="K2975" t="s">
        <v>1644</v>
      </c>
      <c r="L2975" s="112">
        <v>1</v>
      </c>
      <c r="M2975" s="112">
        <v>1</v>
      </c>
      <c r="N2975" s="112">
        <v>1</v>
      </c>
      <c r="O2975" s="112">
        <v>1</v>
      </c>
      <c r="P2975" s="112"/>
      <c r="Q2975" s="112"/>
      <c r="R2975" s="112"/>
      <c r="S2975" s="112"/>
      <c r="T2975" s="112"/>
      <c r="U2975" s="112"/>
      <c r="V2975" s="112"/>
      <c r="W2975" s="112"/>
    </row>
    <row r="2976" spans="1:23" x14ac:dyDescent="0.25">
      <c r="A2976" t="s">
        <v>115</v>
      </c>
      <c r="B2976" t="s">
        <v>116</v>
      </c>
      <c r="C2976" t="s">
        <v>7</v>
      </c>
      <c r="D2976" t="s">
        <v>558</v>
      </c>
      <c r="E2976" t="s">
        <v>1566</v>
      </c>
      <c r="F2976" t="s">
        <v>2018</v>
      </c>
      <c r="H2976" t="s">
        <v>1921</v>
      </c>
      <c r="I2976" t="s">
        <v>1642</v>
      </c>
      <c r="J2976" t="s">
        <v>1643</v>
      </c>
      <c r="K2976" t="s">
        <v>1644</v>
      </c>
      <c r="L2976" s="112">
        <v>1</v>
      </c>
      <c r="M2976" s="112">
        <v>1</v>
      </c>
      <c r="N2976" s="112">
        <v>1</v>
      </c>
      <c r="O2976" s="112">
        <v>1</v>
      </c>
      <c r="P2976" s="112"/>
      <c r="Q2976" s="112"/>
      <c r="R2976" s="112"/>
      <c r="S2976" s="112"/>
      <c r="T2976" s="112"/>
      <c r="U2976" s="112"/>
      <c r="V2976" s="112"/>
      <c r="W2976" s="112"/>
    </row>
    <row r="2977" spans="1:23" x14ac:dyDescent="0.25">
      <c r="A2977" t="s">
        <v>115</v>
      </c>
      <c r="B2977" t="s">
        <v>116</v>
      </c>
      <c r="C2977" t="s">
        <v>7</v>
      </c>
      <c r="D2977" t="s">
        <v>558</v>
      </c>
      <c r="E2977" t="s">
        <v>1566</v>
      </c>
      <c r="F2977" t="s">
        <v>2018</v>
      </c>
      <c r="H2977" t="s">
        <v>1922</v>
      </c>
      <c r="I2977" t="s">
        <v>1642</v>
      </c>
      <c r="J2977" t="s">
        <v>1643</v>
      </c>
      <c r="K2977" t="s">
        <v>1644</v>
      </c>
      <c r="L2977" s="112">
        <v>1</v>
      </c>
      <c r="M2977" s="112">
        <v>1</v>
      </c>
      <c r="N2977" s="112">
        <v>1</v>
      </c>
      <c r="O2977" s="112">
        <v>1</v>
      </c>
      <c r="P2977" s="112"/>
      <c r="Q2977" s="112"/>
      <c r="R2977" s="112"/>
      <c r="S2977" s="112"/>
      <c r="T2977" s="112"/>
      <c r="U2977" s="112"/>
      <c r="V2977" s="112"/>
      <c r="W2977" s="112"/>
    </row>
    <row r="2978" spans="1:23" x14ac:dyDescent="0.25">
      <c r="A2978" t="s">
        <v>115</v>
      </c>
      <c r="B2978" t="s">
        <v>116</v>
      </c>
      <c r="C2978" t="s">
        <v>7</v>
      </c>
      <c r="D2978" t="s">
        <v>558</v>
      </c>
      <c r="E2978" t="s">
        <v>1566</v>
      </c>
      <c r="F2978" t="s">
        <v>2018</v>
      </c>
      <c r="H2978" t="s">
        <v>1923</v>
      </c>
      <c r="I2978" t="s">
        <v>1642</v>
      </c>
      <c r="J2978" t="s">
        <v>1643</v>
      </c>
      <c r="K2978" t="s">
        <v>1644</v>
      </c>
      <c r="L2978" s="112">
        <v>1</v>
      </c>
      <c r="M2978" s="112"/>
      <c r="N2978" s="112">
        <v>1</v>
      </c>
      <c r="O2978" s="112"/>
      <c r="P2978" s="112"/>
      <c r="Q2978" s="112"/>
      <c r="R2978" s="112"/>
      <c r="S2978" s="112"/>
      <c r="T2978" s="112"/>
      <c r="U2978" s="112"/>
      <c r="V2978" s="112"/>
      <c r="W2978" s="112"/>
    </row>
    <row r="2979" spans="1:23" x14ac:dyDescent="0.25">
      <c r="A2979" t="s">
        <v>115</v>
      </c>
      <c r="B2979" t="s">
        <v>116</v>
      </c>
      <c r="C2979" t="s">
        <v>7</v>
      </c>
      <c r="D2979" t="s">
        <v>558</v>
      </c>
      <c r="E2979" t="s">
        <v>1566</v>
      </c>
      <c r="F2979" t="s">
        <v>2018</v>
      </c>
      <c r="H2979" t="s">
        <v>1924</v>
      </c>
      <c r="I2979" t="s">
        <v>1642</v>
      </c>
      <c r="J2979" t="s">
        <v>1643</v>
      </c>
      <c r="K2979" t="s">
        <v>1644</v>
      </c>
      <c r="L2979" s="112">
        <v>1</v>
      </c>
      <c r="M2979" s="112">
        <v>1</v>
      </c>
      <c r="N2979" s="112">
        <v>1</v>
      </c>
      <c r="O2979" s="112">
        <v>1</v>
      </c>
      <c r="P2979" s="112"/>
      <c r="Q2979" s="112"/>
      <c r="R2979" s="112"/>
      <c r="S2979" s="112"/>
      <c r="T2979" s="112"/>
      <c r="U2979" s="112"/>
      <c r="V2979" s="112"/>
      <c r="W2979" s="112"/>
    </row>
    <row r="2980" spans="1:23" x14ac:dyDescent="0.25">
      <c r="A2980" t="s">
        <v>115</v>
      </c>
      <c r="B2980" t="s">
        <v>116</v>
      </c>
      <c r="C2980" t="s">
        <v>7</v>
      </c>
      <c r="D2980" t="s">
        <v>558</v>
      </c>
      <c r="E2980" t="s">
        <v>1566</v>
      </c>
      <c r="F2980" t="s">
        <v>2018</v>
      </c>
      <c r="H2980" t="s">
        <v>1927</v>
      </c>
      <c r="I2980" t="s">
        <v>1689</v>
      </c>
      <c r="J2980" t="s">
        <v>1653</v>
      </c>
      <c r="K2980" t="s">
        <v>1690</v>
      </c>
      <c r="L2980" s="112"/>
      <c r="M2980" s="112"/>
      <c r="N2980" s="112"/>
      <c r="O2980" s="112"/>
      <c r="P2980" s="112"/>
      <c r="Q2980" s="112"/>
      <c r="R2980" s="112"/>
      <c r="S2980" s="112"/>
      <c r="T2980" s="112"/>
      <c r="U2980" s="112"/>
      <c r="V2980" s="112"/>
      <c r="W2980" s="112"/>
    </row>
    <row r="2981" spans="1:23" x14ac:dyDescent="0.25">
      <c r="A2981" t="s">
        <v>115</v>
      </c>
      <c r="B2981" t="s">
        <v>116</v>
      </c>
      <c r="C2981" t="s">
        <v>7</v>
      </c>
      <c r="D2981" t="s">
        <v>558</v>
      </c>
      <c r="E2981" t="s">
        <v>1566</v>
      </c>
      <c r="F2981" t="s">
        <v>2018</v>
      </c>
      <c r="H2981" t="s">
        <v>1928</v>
      </c>
      <c r="I2981" t="s">
        <v>1710</v>
      </c>
      <c r="J2981" t="s">
        <v>1653</v>
      </c>
      <c r="K2981" t="s">
        <v>1711</v>
      </c>
      <c r="L2981" s="112">
        <v>16</v>
      </c>
      <c r="M2981" s="112">
        <v>7</v>
      </c>
      <c r="N2981" s="112">
        <v>16</v>
      </c>
      <c r="O2981" s="112">
        <v>7</v>
      </c>
      <c r="P2981" s="112"/>
      <c r="Q2981" s="112"/>
      <c r="R2981" s="112"/>
      <c r="S2981" s="112"/>
      <c r="T2981" s="112"/>
      <c r="U2981" s="112"/>
      <c r="V2981" s="112"/>
      <c r="W2981" s="112"/>
    </row>
    <row r="2982" spans="1:23" x14ac:dyDescent="0.25">
      <c r="A2982" t="s">
        <v>115</v>
      </c>
      <c r="B2982" t="s">
        <v>116</v>
      </c>
      <c r="C2982" t="s">
        <v>7</v>
      </c>
      <c r="D2982" t="s">
        <v>558</v>
      </c>
      <c r="E2982" t="s">
        <v>1566</v>
      </c>
      <c r="F2982" t="s">
        <v>2018</v>
      </c>
      <c r="H2982" t="s">
        <v>1929</v>
      </c>
      <c r="I2982" t="s">
        <v>1710</v>
      </c>
      <c r="J2982" t="s">
        <v>1653</v>
      </c>
      <c r="K2982" t="s">
        <v>1711</v>
      </c>
      <c r="L2982" s="112">
        <v>2</v>
      </c>
      <c r="M2982" s="112">
        <v>2</v>
      </c>
      <c r="N2982" s="112">
        <v>2</v>
      </c>
      <c r="O2982" s="112">
        <v>2</v>
      </c>
      <c r="P2982" s="112"/>
      <c r="Q2982" s="112"/>
      <c r="R2982" s="112"/>
      <c r="S2982" s="112"/>
      <c r="T2982" s="112"/>
      <c r="U2982" s="112"/>
      <c r="V2982" s="112"/>
      <c r="W2982" s="112"/>
    </row>
    <row r="2983" spans="1:23" x14ac:dyDescent="0.25">
      <c r="A2983" t="s">
        <v>115</v>
      </c>
      <c r="B2983" t="s">
        <v>116</v>
      </c>
      <c r="C2983" t="s">
        <v>7</v>
      </c>
      <c r="D2983" t="s">
        <v>558</v>
      </c>
      <c r="E2983" t="s">
        <v>1566</v>
      </c>
      <c r="F2983" t="s">
        <v>2018</v>
      </c>
      <c r="H2983" t="s">
        <v>1930</v>
      </c>
      <c r="I2983" t="s">
        <v>1750</v>
      </c>
      <c r="J2983" t="s">
        <v>1643</v>
      </c>
      <c r="K2983" t="s">
        <v>1751</v>
      </c>
      <c r="L2983" s="112">
        <v>1</v>
      </c>
      <c r="M2983" s="112"/>
      <c r="N2983" s="112">
        <v>1</v>
      </c>
      <c r="O2983" s="112"/>
      <c r="P2983" s="112"/>
      <c r="Q2983" s="112"/>
      <c r="R2983" s="112"/>
      <c r="S2983" s="112"/>
      <c r="T2983" s="112"/>
      <c r="U2983" s="112"/>
      <c r="V2983" s="112"/>
      <c r="W2983" s="112"/>
    </row>
    <row r="2984" spans="1:23" x14ac:dyDescent="0.25">
      <c r="A2984" t="s">
        <v>115</v>
      </c>
      <c r="B2984" t="s">
        <v>116</v>
      </c>
      <c r="C2984" t="s">
        <v>7</v>
      </c>
      <c r="D2984" t="s">
        <v>558</v>
      </c>
      <c r="E2984" t="s">
        <v>1566</v>
      </c>
      <c r="F2984" t="s">
        <v>2018</v>
      </c>
      <c r="H2984" t="s">
        <v>1931</v>
      </c>
      <c r="I2984" t="s">
        <v>1698</v>
      </c>
      <c r="J2984" t="s">
        <v>1653</v>
      </c>
      <c r="K2984" t="s">
        <v>1699</v>
      </c>
      <c r="L2984" s="112">
        <v>6</v>
      </c>
      <c r="M2984" s="112">
        <v>5</v>
      </c>
      <c r="N2984" s="112">
        <v>6</v>
      </c>
      <c r="O2984" s="112">
        <v>5</v>
      </c>
      <c r="P2984" s="112"/>
      <c r="Q2984" s="112"/>
      <c r="R2984" s="112"/>
      <c r="S2984" s="112"/>
      <c r="T2984" s="112"/>
      <c r="U2984" s="112"/>
      <c r="V2984" s="112"/>
      <c r="W2984" s="112"/>
    </row>
    <row r="2985" spans="1:23" x14ac:dyDescent="0.25">
      <c r="A2985" t="s">
        <v>115</v>
      </c>
      <c r="B2985" t="s">
        <v>116</v>
      </c>
      <c r="C2985" t="s">
        <v>7</v>
      </c>
      <c r="D2985" t="s">
        <v>558</v>
      </c>
      <c r="E2985" t="s">
        <v>1566</v>
      </c>
      <c r="F2985" t="s">
        <v>2018</v>
      </c>
      <c r="H2985" t="s">
        <v>1932</v>
      </c>
      <c r="I2985" t="s">
        <v>1700</v>
      </c>
      <c r="J2985" t="s">
        <v>1653</v>
      </c>
      <c r="K2985" t="s">
        <v>1701</v>
      </c>
      <c r="L2985" s="112">
        <v>4</v>
      </c>
      <c r="M2985" s="112">
        <v>2</v>
      </c>
      <c r="N2985" s="112">
        <v>4</v>
      </c>
      <c r="O2985" s="112">
        <v>2</v>
      </c>
      <c r="P2985" s="112"/>
      <c r="Q2985" s="112"/>
      <c r="R2985" s="112"/>
      <c r="S2985" s="112"/>
      <c r="T2985" s="112"/>
      <c r="U2985" s="112"/>
      <c r="V2985" s="112"/>
      <c r="W2985" s="112"/>
    </row>
    <row r="2986" spans="1:23" x14ac:dyDescent="0.25">
      <c r="A2986" t="s">
        <v>115</v>
      </c>
      <c r="B2986" t="s">
        <v>116</v>
      </c>
      <c r="C2986" t="s">
        <v>7</v>
      </c>
      <c r="D2986" t="s">
        <v>558</v>
      </c>
      <c r="E2986" t="s">
        <v>1566</v>
      </c>
      <c r="F2986" t="s">
        <v>2018</v>
      </c>
      <c r="H2986" t="s">
        <v>1933</v>
      </c>
      <c r="I2986" t="s">
        <v>1763</v>
      </c>
      <c r="J2986" t="s">
        <v>1653</v>
      </c>
      <c r="K2986" t="s">
        <v>1764</v>
      </c>
      <c r="L2986" s="112">
        <v>5</v>
      </c>
      <c r="M2986" s="112">
        <v>3</v>
      </c>
      <c r="N2986" s="112">
        <v>5</v>
      </c>
      <c r="O2986" s="112">
        <v>3</v>
      </c>
      <c r="P2986" s="112"/>
      <c r="Q2986" s="112"/>
      <c r="R2986" s="112"/>
      <c r="S2986" s="112"/>
      <c r="T2986" s="112"/>
      <c r="U2986" s="112"/>
      <c r="V2986" s="112"/>
      <c r="W2986" s="112"/>
    </row>
    <row r="2987" spans="1:23" x14ac:dyDescent="0.25">
      <c r="A2987" t="s">
        <v>115</v>
      </c>
      <c r="B2987" t="s">
        <v>116</v>
      </c>
      <c r="C2987" t="s">
        <v>7</v>
      </c>
      <c r="D2987" t="s">
        <v>558</v>
      </c>
      <c r="E2987" t="s">
        <v>1566</v>
      </c>
      <c r="F2987" t="s">
        <v>2018</v>
      </c>
      <c r="H2987" t="s">
        <v>1937</v>
      </c>
      <c r="I2987" t="s">
        <v>1714</v>
      </c>
      <c r="J2987" t="s">
        <v>1653</v>
      </c>
      <c r="K2987" t="s">
        <v>1715</v>
      </c>
      <c r="L2987" s="112">
        <v>1</v>
      </c>
      <c r="M2987" s="112"/>
      <c r="N2987" s="112">
        <v>1</v>
      </c>
      <c r="O2987" s="112"/>
      <c r="P2987" s="112"/>
      <c r="Q2987" s="112"/>
      <c r="R2987" s="112"/>
      <c r="S2987" s="112"/>
      <c r="T2987" s="112"/>
      <c r="U2987" s="112"/>
      <c r="V2987" s="112"/>
      <c r="W2987" s="112"/>
    </row>
    <row r="2988" spans="1:23" x14ac:dyDescent="0.25">
      <c r="A2988" t="s">
        <v>115</v>
      </c>
      <c r="B2988" t="s">
        <v>116</v>
      </c>
      <c r="C2988" t="s">
        <v>7</v>
      </c>
      <c r="D2988" t="s">
        <v>558</v>
      </c>
      <c r="E2988" t="s">
        <v>1566</v>
      </c>
      <c r="F2988" t="s">
        <v>2018</v>
      </c>
      <c r="H2988" t="s">
        <v>1940</v>
      </c>
      <c r="I2988" t="s">
        <v>1714</v>
      </c>
      <c r="J2988" t="s">
        <v>1653</v>
      </c>
      <c r="K2988" t="s">
        <v>1715</v>
      </c>
      <c r="L2988" s="112">
        <v>1</v>
      </c>
      <c r="M2988" s="112"/>
      <c r="N2988" s="112">
        <v>1</v>
      </c>
      <c r="O2988" s="112"/>
      <c r="P2988" s="112"/>
      <c r="Q2988" s="112"/>
      <c r="R2988" s="112"/>
      <c r="S2988" s="112"/>
      <c r="T2988" s="112"/>
      <c r="U2988" s="112"/>
      <c r="V2988" s="112"/>
      <c r="W2988" s="112"/>
    </row>
    <row r="2989" spans="1:23" x14ac:dyDescent="0.25">
      <c r="A2989" t="s">
        <v>115</v>
      </c>
      <c r="B2989" t="s">
        <v>116</v>
      </c>
      <c r="C2989" t="s">
        <v>7</v>
      </c>
      <c r="D2989" t="s">
        <v>558</v>
      </c>
      <c r="E2989" t="s">
        <v>1566</v>
      </c>
      <c r="F2989" t="s">
        <v>2018</v>
      </c>
      <c r="H2989" t="s">
        <v>1941</v>
      </c>
      <c r="I2989" t="s">
        <v>1704</v>
      </c>
      <c r="J2989" t="s">
        <v>1653</v>
      </c>
      <c r="K2989" t="s">
        <v>1705</v>
      </c>
      <c r="L2989" s="112">
        <v>4</v>
      </c>
      <c r="M2989" s="112">
        <v>2</v>
      </c>
      <c r="N2989" s="112">
        <v>4</v>
      </c>
      <c r="O2989" s="112">
        <v>2</v>
      </c>
      <c r="P2989" s="112"/>
      <c r="Q2989" s="112"/>
      <c r="R2989" s="112"/>
      <c r="S2989" s="112"/>
      <c r="T2989" s="112"/>
      <c r="U2989" s="112"/>
      <c r="V2989" s="112"/>
      <c r="W2989" s="112"/>
    </row>
    <row r="2990" spans="1:23" x14ac:dyDescent="0.25">
      <c r="A2990" t="s">
        <v>115</v>
      </c>
      <c r="B2990" t="s">
        <v>116</v>
      </c>
      <c r="C2990" t="s">
        <v>7</v>
      </c>
      <c r="D2990" t="s">
        <v>558</v>
      </c>
      <c r="E2990" t="s">
        <v>1566</v>
      </c>
      <c r="F2990" t="s">
        <v>2018</v>
      </c>
      <c r="H2990" t="s">
        <v>1942</v>
      </c>
      <c r="I2990" t="s">
        <v>1814</v>
      </c>
      <c r="J2990" t="s">
        <v>1696</v>
      </c>
      <c r="K2990" t="s">
        <v>1815</v>
      </c>
      <c r="L2990" s="112">
        <v>3</v>
      </c>
      <c r="M2990" s="112"/>
      <c r="N2990" s="112">
        <v>3</v>
      </c>
      <c r="O2990" s="112"/>
      <c r="P2990" s="112"/>
      <c r="Q2990" s="112"/>
      <c r="R2990" s="112"/>
      <c r="S2990" s="112"/>
      <c r="T2990" s="112"/>
      <c r="U2990" s="112"/>
      <c r="V2990" s="112"/>
      <c r="W2990" s="112"/>
    </row>
    <row r="2991" spans="1:23" x14ac:dyDescent="0.25">
      <c r="A2991" t="s">
        <v>115</v>
      </c>
      <c r="B2991" t="s">
        <v>116</v>
      </c>
      <c r="C2991" t="s">
        <v>7</v>
      </c>
      <c r="D2991" t="s">
        <v>558</v>
      </c>
      <c r="E2991" t="s">
        <v>1566</v>
      </c>
      <c r="F2991" t="s">
        <v>2018</v>
      </c>
      <c r="H2991" t="s">
        <v>1976</v>
      </c>
      <c r="I2991" t="s">
        <v>1720</v>
      </c>
      <c r="J2991" t="s">
        <v>1643</v>
      </c>
      <c r="K2991" t="s">
        <v>1721</v>
      </c>
      <c r="L2991" s="112">
        <v>16</v>
      </c>
      <c r="M2991" s="112">
        <v>4</v>
      </c>
      <c r="N2991" s="112">
        <v>16</v>
      </c>
      <c r="O2991" s="112">
        <v>4</v>
      </c>
      <c r="P2991" s="112"/>
      <c r="Q2991" s="112"/>
      <c r="R2991" s="112"/>
      <c r="S2991" s="112"/>
      <c r="T2991" s="112"/>
      <c r="U2991" s="112"/>
      <c r="V2991" s="112"/>
      <c r="W2991" s="112"/>
    </row>
    <row r="2992" spans="1:23" x14ac:dyDescent="0.25">
      <c r="A2992" t="s">
        <v>115</v>
      </c>
      <c r="B2992" t="s">
        <v>116</v>
      </c>
      <c r="C2992" t="s">
        <v>7</v>
      </c>
      <c r="D2992" t="s">
        <v>558</v>
      </c>
      <c r="E2992" t="s">
        <v>1566</v>
      </c>
      <c r="F2992" t="s">
        <v>2018</v>
      </c>
      <c r="H2992" t="s">
        <v>1977</v>
      </c>
      <c r="I2992" t="s">
        <v>1840</v>
      </c>
      <c r="J2992" t="s">
        <v>1696</v>
      </c>
      <c r="K2992" t="s">
        <v>1841</v>
      </c>
      <c r="L2992" s="112">
        <v>1</v>
      </c>
      <c r="M2992" s="112"/>
      <c r="N2992" s="112">
        <v>1</v>
      </c>
      <c r="O2992" s="112"/>
      <c r="P2992" s="112"/>
      <c r="Q2992" s="112"/>
      <c r="R2992" s="112"/>
      <c r="S2992" s="112"/>
      <c r="T2992" s="112"/>
      <c r="U2992" s="112"/>
      <c r="V2992" s="112"/>
      <c r="W2992" s="112"/>
    </row>
    <row r="2993" spans="1:23" x14ac:dyDescent="0.25">
      <c r="A2993" t="s">
        <v>115</v>
      </c>
      <c r="B2993" t="s">
        <v>116</v>
      </c>
      <c r="C2993" t="s">
        <v>7</v>
      </c>
      <c r="D2993" t="s">
        <v>558</v>
      </c>
      <c r="E2993" t="s">
        <v>1566</v>
      </c>
      <c r="F2993" t="s">
        <v>2018</v>
      </c>
      <c r="H2993" t="s">
        <v>1943</v>
      </c>
      <c r="I2993" t="s">
        <v>1649</v>
      </c>
      <c r="J2993" t="s">
        <v>1650</v>
      </c>
      <c r="K2993" t="s">
        <v>1651</v>
      </c>
      <c r="L2993" s="112">
        <v>1</v>
      </c>
      <c r="M2993" s="112"/>
      <c r="N2993" s="112">
        <v>1</v>
      </c>
      <c r="O2993" s="112"/>
      <c r="P2993" s="112"/>
      <c r="Q2993" s="112"/>
      <c r="R2993" s="112"/>
      <c r="S2993" s="112"/>
      <c r="T2993" s="112"/>
      <c r="U2993" s="112"/>
      <c r="V2993" s="112"/>
      <c r="W2993" s="112"/>
    </row>
    <row r="2994" spans="1:23" x14ac:dyDescent="0.25">
      <c r="A2994" t="s">
        <v>115</v>
      </c>
      <c r="B2994" t="s">
        <v>116</v>
      </c>
      <c r="C2994" t="s">
        <v>7</v>
      </c>
      <c r="D2994" t="s">
        <v>558</v>
      </c>
      <c r="E2994" t="s">
        <v>1566</v>
      </c>
      <c r="F2994" t="s">
        <v>2018</v>
      </c>
      <c r="H2994" t="s">
        <v>1944</v>
      </c>
      <c r="I2994" t="s">
        <v>1649</v>
      </c>
      <c r="J2994" t="s">
        <v>1650</v>
      </c>
      <c r="K2994" t="s">
        <v>1651</v>
      </c>
      <c r="L2994" s="112">
        <v>1</v>
      </c>
      <c r="M2994" s="112"/>
      <c r="N2994" s="112">
        <v>1</v>
      </c>
      <c r="O2994" s="112"/>
      <c r="P2994" s="112"/>
      <c r="Q2994" s="112"/>
      <c r="R2994" s="112"/>
      <c r="S2994" s="112"/>
      <c r="T2994" s="112"/>
      <c r="U2994" s="112"/>
      <c r="V2994" s="112"/>
      <c r="W2994" s="112"/>
    </row>
    <row r="2995" spans="1:23" x14ac:dyDescent="0.25">
      <c r="A2995" t="s">
        <v>115</v>
      </c>
      <c r="B2995" t="s">
        <v>116</v>
      </c>
      <c r="C2995" t="s">
        <v>7</v>
      </c>
      <c r="D2995" t="s">
        <v>558</v>
      </c>
      <c r="E2995" t="s">
        <v>1566</v>
      </c>
      <c r="F2995" t="s">
        <v>2018</v>
      </c>
      <c r="H2995" t="s">
        <v>1945</v>
      </c>
      <c r="I2995" t="s">
        <v>1647</v>
      </c>
      <c r="J2995" t="s">
        <v>1643</v>
      </c>
      <c r="K2995" t="s">
        <v>1648</v>
      </c>
      <c r="L2995" s="112">
        <v>18</v>
      </c>
      <c r="M2995" s="112">
        <v>14</v>
      </c>
      <c r="N2995" s="112">
        <v>18</v>
      </c>
      <c r="O2995" s="112">
        <v>14</v>
      </c>
      <c r="P2995" s="112"/>
      <c r="Q2995" s="112"/>
      <c r="R2995" s="112"/>
      <c r="S2995" s="112"/>
      <c r="T2995" s="112"/>
      <c r="U2995" s="112"/>
      <c r="V2995" s="112"/>
      <c r="W2995" s="112"/>
    </row>
    <row r="2996" spans="1:23" x14ac:dyDescent="0.25">
      <c r="A2996" t="s">
        <v>115</v>
      </c>
      <c r="B2996" t="s">
        <v>116</v>
      </c>
      <c r="C2996" t="s">
        <v>7</v>
      </c>
      <c r="D2996" t="s">
        <v>558</v>
      </c>
      <c r="E2996" t="s">
        <v>1566</v>
      </c>
      <c r="F2996" t="s">
        <v>2018</v>
      </c>
      <c r="H2996" t="s">
        <v>1978</v>
      </c>
      <c r="I2996" t="s">
        <v>1647</v>
      </c>
      <c r="J2996" t="s">
        <v>1643</v>
      </c>
      <c r="K2996" t="s">
        <v>1648</v>
      </c>
      <c r="L2996" s="112">
        <v>1</v>
      </c>
      <c r="M2996" s="112">
        <v>1</v>
      </c>
      <c r="N2996" s="112">
        <v>1</v>
      </c>
      <c r="O2996" s="112">
        <v>1</v>
      </c>
      <c r="P2996" s="112"/>
      <c r="Q2996" s="112"/>
      <c r="R2996" s="112"/>
      <c r="S2996" s="112"/>
      <c r="T2996" s="112"/>
      <c r="U2996" s="112"/>
      <c r="V2996" s="112"/>
      <c r="W2996" s="112"/>
    </row>
    <row r="2997" spans="1:23" x14ac:dyDescent="0.25">
      <c r="A2997" t="s">
        <v>115</v>
      </c>
      <c r="B2997" t="s">
        <v>116</v>
      </c>
      <c r="C2997" t="s">
        <v>7</v>
      </c>
      <c r="D2997" t="s">
        <v>558</v>
      </c>
      <c r="E2997" t="s">
        <v>1566</v>
      </c>
      <c r="F2997" t="s">
        <v>2018</v>
      </c>
      <c r="H2997" t="s">
        <v>1979</v>
      </c>
      <c r="I2997" t="s">
        <v>1722</v>
      </c>
      <c r="J2997" t="s">
        <v>1696</v>
      </c>
      <c r="K2997" t="s">
        <v>1723</v>
      </c>
      <c r="L2997" s="112">
        <v>23</v>
      </c>
      <c r="M2997" s="112">
        <v>7</v>
      </c>
      <c r="N2997" s="112">
        <v>23</v>
      </c>
      <c r="O2997" s="112">
        <v>7</v>
      </c>
      <c r="P2997" s="112"/>
      <c r="Q2997" s="112"/>
      <c r="R2997" s="112"/>
      <c r="S2997" s="112"/>
      <c r="T2997" s="112"/>
      <c r="U2997" s="112"/>
      <c r="V2997" s="112"/>
      <c r="W2997" s="112"/>
    </row>
    <row r="2998" spans="1:23" x14ac:dyDescent="0.25">
      <c r="A2998" t="s">
        <v>115</v>
      </c>
      <c r="B2998" t="s">
        <v>116</v>
      </c>
      <c r="C2998" t="s">
        <v>7</v>
      </c>
      <c r="D2998" t="s">
        <v>558</v>
      </c>
      <c r="E2998" t="s">
        <v>1566</v>
      </c>
      <c r="F2998" t="s">
        <v>2018</v>
      </c>
      <c r="H2998" t="s">
        <v>1946</v>
      </c>
      <c r="I2998" t="s">
        <v>1722</v>
      </c>
      <c r="J2998" t="s">
        <v>1696</v>
      </c>
      <c r="K2998" t="s">
        <v>1723</v>
      </c>
      <c r="L2998" s="112">
        <v>2</v>
      </c>
      <c r="M2998" s="112">
        <v>1</v>
      </c>
      <c r="N2998" s="112">
        <v>2</v>
      </c>
      <c r="O2998" s="112">
        <v>1</v>
      </c>
      <c r="P2998" s="112"/>
      <c r="Q2998" s="112"/>
      <c r="R2998" s="112"/>
      <c r="S2998" s="112"/>
      <c r="T2998" s="112"/>
      <c r="U2998" s="112"/>
      <c r="V2998" s="112"/>
      <c r="W2998" s="112"/>
    </row>
    <row r="2999" spans="1:23" x14ac:dyDescent="0.25">
      <c r="A2999" t="s">
        <v>115</v>
      </c>
      <c r="B2999" t="s">
        <v>116</v>
      </c>
      <c r="C2999" t="s">
        <v>7</v>
      </c>
      <c r="D2999" t="s">
        <v>558</v>
      </c>
      <c r="E2999" t="s">
        <v>1566</v>
      </c>
      <c r="F2999" t="s">
        <v>2018</v>
      </c>
      <c r="H2999" t="s">
        <v>1949</v>
      </c>
      <c r="I2999" t="s">
        <v>1722</v>
      </c>
      <c r="J2999" t="s">
        <v>1696</v>
      </c>
      <c r="K2999" t="s">
        <v>1723</v>
      </c>
      <c r="L2999" s="112">
        <v>1</v>
      </c>
      <c r="M2999" s="112"/>
      <c r="N2999" s="112">
        <v>1</v>
      </c>
      <c r="O2999" s="112"/>
      <c r="P2999" s="112"/>
      <c r="Q2999" s="112"/>
      <c r="R2999" s="112"/>
      <c r="S2999" s="112"/>
      <c r="T2999" s="112"/>
      <c r="U2999" s="112"/>
      <c r="V2999" s="112"/>
      <c r="W2999" s="112"/>
    </row>
    <row r="3000" spans="1:23" x14ac:dyDescent="0.25">
      <c r="A3000" t="s">
        <v>115</v>
      </c>
      <c r="B3000" t="s">
        <v>116</v>
      </c>
      <c r="C3000" t="s">
        <v>7</v>
      </c>
      <c r="D3000" t="s">
        <v>558</v>
      </c>
      <c r="E3000" t="s">
        <v>1566</v>
      </c>
      <c r="F3000" t="s">
        <v>2018</v>
      </c>
      <c r="H3000" t="s">
        <v>1952</v>
      </c>
      <c r="I3000" t="s">
        <v>1706</v>
      </c>
      <c r="J3000" t="s">
        <v>1653</v>
      </c>
      <c r="K3000" t="s">
        <v>1707</v>
      </c>
      <c r="L3000" s="112">
        <v>2</v>
      </c>
      <c r="M3000" s="112"/>
      <c r="N3000" s="112">
        <v>2</v>
      </c>
      <c r="O3000" s="112"/>
      <c r="P3000" s="112"/>
      <c r="Q3000" s="112"/>
      <c r="R3000" s="112"/>
      <c r="S3000" s="112"/>
      <c r="T3000" s="112"/>
      <c r="U3000" s="112"/>
      <c r="V3000" s="112"/>
      <c r="W3000" s="112"/>
    </row>
    <row r="3001" spans="1:23" x14ac:dyDescent="0.25">
      <c r="A3001" t="s">
        <v>115</v>
      </c>
      <c r="B3001" t="s">
        <v>116</v>
      </c>
      <c r="C3001" t="s">
        <v>7</v>
      </c>
      <c r="D3001" t="s">
        <v>558</v>
      </c>
      <c r="E3001" t="s">
        <v>1566</v>
      </c>
      <c r="F3001" t="s">
        <v>2018</v>
      </c>
      <c r="H3001" t="s">
        <v>1953</v>
      </c>
      <c r="I3001" t="s">
        <v>1706</v>
      </c>
      <c r="J3001" t="s">
        <v>1653</v>
      </c>
      <c r="K3001" t="s">
        <v>1707</v>
      </c>
      <c r="L3001" s="112">
        <v>1</v>
      </c>
      <c r="M3001" s="112">
        <v>1</v>
      </c>
      <c r="N3001" s="112">
        <v>1</v>
      </c>
      <c r="O3001" s="112">
        <v>1</v>
      </c>
      <c r="P3001" s="112"/>
      <c r="Q3001" s="112"/>
      <c r="R3001" s="112"/>
      <c r="S3001" s="112"/>
      <c r="T3001" s="112"/>
      <c r="U3001" s="112"/>
      <c r="V3001" s="112"/>
      <c r="W3001" s="112"/>
    </row>
    <row r="3002" spans="1:23" x14ac:dyDescent="0.25">
      <c r="A3002" t="s">
        <v>115</v>
      </c>
      <c r="B3002" t="s">
        <v>116</v>
      </c>
      <c r="C3002" t="s">
        <v>7</v>
      </c>
      <c r="D3002" t="s">
        <v>558</v>
      </c>
      <c r="E3002" t="s">
        <v>1566</v>
      </c>
      <c r="F3002" t="s">
        <v>2018</v>
      </c>
      <c r="H3002" t="s">
        <v>1954</v>
      </c>
      <c r="I3002" t="s">
        <v>1800</v>
      </c>
      <c r="J3002" t="s">
        <v>1670</v>
      </c>
      <c r="K3002" t="s">
        <v>1801</v>
      </c>
      <c r="L3002" s="112">
        <v>1</v>
      </c>
      <c r="M3002" s="112"/>
      <c r="N3002" s="112">
        <v>1</v>
      </c>
      <c r="O3002" s="112"/>
      <c r="P3002" s="112"/>
      <c r="Q3002" s="112"/>
      <c r="R3002" s="112"/>
      <c r="S3002" s="112"/>
      <c r="T3002" s="112"/>
      <c r="U3002" s="112"/>
      <c r="V3002" s="112"/>
      <c r="W3002" s="112"/>
    </row>
    <row r="3003" spans="1:23" x14ac:dyDescent="0.25">
      <c r="A3003" t="s">
        <v>115</v>
      </c>
      <c r="B3003" t="s">
        <v>116</v>
      </c>
      <c r="C3003" t="s">
        <v>7</v>
      </c>
      <c r="D3003" t="s">
        <v>558</v>
      </c>
      <c r="E3003" t="s">
        <v>1566</v>
      </c>
      <c r="F3003" t="s">
        <v>2018</v>
      </c>
      <c r="H3003" t="s">
        <v>1955</v>
      </c>
      <c r="I3003" t="s">
        <v>1744</v>
      </c>
      <c r="J3003" t="s">
        <v>1675</v>
      </c>
      <c r="K3003" t="s">
        <v>1745</v>
      </c>
      <c r="L3003" s="112">
        <v>1</v>
      </c>
      <c r="M3003" s="112"/>
      <c r="N3003" s="112">
        <v>1</v>
      </c>
      <c r="O3003" s="112"/>
      <c r="P3003" s="112"/>
      <c r="Q3003" s="112"/>
      <c r="R3003" s="112"/>
      <c r="S3003" s="112"/>
      <c r="T3003" s="112"/>
      <c r="U3003" s="112"/>
      <c r="V3003" s="112"/>
      <c r="W3003" s="112"/>
    </row>
    <row r="3004" spans="1:23" x14ac:dyDescent="0.25">
      <c r="A3004" t="s">
        <v>115</v>
      </c>
      <c r="B3004" t="s">
        <v>116</v>
      </c>
      <c r="C3004" t="s">
        <v>7</v>
      </c>
      <c r="D3004" t="s">
        <v>558</v>
      </c>
      <c r="E3004" t="s">
        <v>1566</v>
      </c>
      <c r="F3004" t="s">
        <v>2018</v>
      </c>
      <c r="H3004" t="s">
        <v>2019</v>
      </c>
      <c r="I3004" t="s">
        <v>1744</v>
      </c>
      <c r="J3004" t="s">
        <v>1675</v>
      </c>
      <c r="K3004" t="s">
        <v>1745</v>
      </c>
      <c r="L3004" s="112">
        <v>1</v>
      </c>
      <c r="M3004" s="112"/>
      <c r="N3004" s="112">
        <v>1</v>
      </c>
      <c r="O3004" s="112"/>
      <c r="P3004" s="112"/>
      <c r="Q3004" s="112"/>
      <c r="R3004" s="112"/>
      <c r="S3004" s="112"/>
      <c r="T3004" s="112"/>
      <c r="U3004" s="112"/>
      <c r="V3004" s="112"/>
      <c r="W3004" s="112"/>
    </row>
    <row r="3005" spans="1:23" x14ac:dyDescent="0.25">
      <c r="A3005" t="s">
        <v>115</v>
      </c>
      <c r="B3005" t="s">
        <v>116</v>
      </c>
      <c r="C3005" t="s">
        <v>7</v>
      </c>
      <c r="D3005" t="s">
        <v>558</v>
      </c>
      <c r="E3005" t="s">
        <v>1566</v>
      </c>
      <c r="F3005" t="s">
        <v>2018</v>
      </c>
      <c r="H3005" t="s">
        <v>1991</v>
      </c>
      <c r="I3005" t="s">
        <v>1758</v>
      </c>
      <c r="J3005" t="s">
        <v>1675</v>
      </c>
      <c r="K3005" t="s">
        <v>1759</v>
      </c>
      <c r="L3005" s="112">
        <v>2</v>
      </c>
      <c r="M3005" s="112"/>
      <c r="N3005" s="112">
        <v>2</v>
      </c>
      <c r="O3005" s="112"/>
      <c r="P3005" s="112"/>
      <c r="Q3005" s="112"/>
      <c r="R3005" s="112"/>
      <c r="S3005" s="112"/>
      <c r="T3005" s="112"/>
      <c r="U3005" s="112"/>
      <c r="V3005" s="112"/>
      <c r="W3005" s="112"/>
    </row>
    <row r="3006" spans="1:23" x14ac:dyDescent="0.25">
      <c r="A3006" t="s">
        <v>115</v>
      </c>
      <c r="B3006" t="s">
        <v>116</v>
      </c>
      <c r="C3006" t="s">
        <v>7</v>
      </c>
      <c r="D3006" t="s">
        <v>558</v>
      </c>
      <c r="E3006" t="s">
        <v>1566</v>
      </c>
      <c r="F3006" t="s">
        <v>2018</v>
      </c>
      <c r="H3006" t="s">
        <v>1956</v>
      </c>
      <c r="I3006" t="s">
        <v>1892</v>
      </c>
      <c r="J3006" t="s">
        <v>1675</v>
      </c>
      <c r="K3006" t="s">
        <v>1893</v>
      </c>
      <c r="L3006" s="112">
        <v>1</v>
      </c>
      <c r="M3006" s="112"/>
      <c r="N3006" s="112">
        <v>1</v>
      </c>
      <c r="O3006" s="112"/>
      <c r="P3006" s="112"/>
      <c r="Q3006" s="112"/>
      <c r="R3006" s="112"/>
      <c r="S3006" s="112"/>
      <c r="T3006" s="112"/>
      <c r="U3006" s="112"/>
      <c r="V3006" s="112"/>
      <c r="W3006" s="112"/>
    </row>
    <row r="3007" spans="1:23" x14ac:dyDescent="0.25">
      <c r="A3007" t="s">
        <v>117</v>
      </c>
      <c r="B3007" t="s">
        <v>116</v>
      </c>
      <c r="C3007" t="s">
        <v>8</v>
      </c>
      <c r="D3007" t="s">
        <v>558</v>
      </c>
      <c r="E3007" t="s">
        <v>1566</v>
      </c>
      <c r="F3007" t="s">
        <v>2018</v>
      </c>
      <c r="H3007" t="s">
        <v>1906</v>
      </c>
      <c r="I3007" t="s">
        <v>1655</v>
      </c>
      <c r="J3007" t="s">
        <v>1643</v>
      </c>
      <c r="K3007" t="s">
        <v>1656</v>
      </c>
      <c r="L3007" s="112">
        <v>9</v>
      </c>
      <c r="M3007" s="112">
        <v>6</v>
      </c>
      <c r="N3007" s="112">
        <v>9</v>
      </c>
      <c r="O3007" s="112">
        <v>6</v>
      </c>
      <c r="P3007" s="112"/>
      <c r="Q3007" s="112"/>
      <c r="R3007" s="112"/>
      <c r="S3007" s="112"/>
      <c r="T3007" s="112"/>
      <c r="U3007" s="112"/>
      <c r="V3007" s="112"/>
      <c r="W3007" s="112"/>
    </row>
    <row r="3008" spans="1:23" x14ac:dyDescent="0.25">
      <c r="A3008" t="s">
        <v>117</v>
      </c>
      <c r="B3008" t="s">
        <v>116</v>
      </c>
      <c r="C3008" t="s">
        <v>8</v>
      </c>
      <c r="D3008" t="s">
        <v>558</v>
      </c>
      <c r="E3008" t="s">
        <v>1566</v>
      </c>
      <c r="F3008" t="s">
        <v>2018</v>
      </c>
      <c r="H3008" t="s">
        <v>1907</v>
      </c>
      <c r="I3008" t="s">
        <v>1732</v>
      </c>
      <c r="J3008" t="s">
        <v>1643</v>
      </c>
      <c r="K3008" t="s">
        <v>1733</v>
      </c>
      <c r="L3008" s="112">
        <v>1</v>
      </c>
      <c r="M3008" s="112">
        <v>1</v>
      </c>
      <c r="N3008" s="112">
        <v>1</v>
      </c>
      <c r="O3008" s="112">
        <v>1</v>
      </c>
      <c r="P3008" s="112"/>
      <c r="Q3008" s="112"/>
      <c r="R3008" s="112"/>
      <c r="S3008" s="112"/>
      <c r="T3008" s="112"/>
      <c r="U3008" s="112"/>
      <c r="V3008" s="112"/>
      <c r="W3008" s="112"/>
    </row>
    <row r="3009" spans="1:23" x14ac:dyDescent="0.25">
      <c r="A3009" t="s">
        <v>117</v>
      </c>
      <c r="B3009" t="s">
        <v>116</v>
      </c>
      <c r="C3009" t="s">
        <v>8</v>
      </c>
      <c r="D3009" t="s">
        <v>558</v>
      </c>
      <c r="E3009" t="s">
        <v>1566</v>
      </c>
      <c r="F3009" t="s">
        <v>2018</v>
      </c>
      <c r="H3009" t="s">
        <v>1908</v>
      </c>
      <c r="I3009" t="s">
        <v>1672</v>
      </c>
      <c r="J3009" t="s">
        <v>1643</v>
      </c>
      <c r="K3009" t="s">
        <v>1673</v>
      </c>
      <c r="L3009" s="112">
        <v>1</v>
      </c>
      <c r="M3009" s="112"/>
      <c r="N3009" s="112">
        <v>1</v>
      </c>
      <c r="O3009" s="112"/>
      <c r="P3009" s="112"/>
      <c r="Q3009" s="112"/>
      <c r="R3009" s="112"/>
      <c r="S3009" s="112"/>
      <c r="T3009" s="112"/>
      <c r="U3009" s="112"/>
      <c r="V3009" s="112"/>
      <c r="W3009" s="112"/>
    </row>
    <row r="3010" spans="1:23" x14ac:dyDescent="0.25">
      <c r="A3010" t="s">
        <v>117</v>
      </c>
      <c r="B3010" t="s">
        <v>116</v>
      </c>
      <c r="C3010" t="s">
        <v>8</v>
      </c>
      <c r="D3010" t="s">
        <v>558</v>
      </c>
      <c r="E3010" t="s">
        <v>1566</v>
      </c>
      <c r="F3010" t="s">
        <v>2018</v>
      </c>
      <c r="H3010" t="s">
        <v>1909</v>
      </c>
      <c r="I3010" t="s">
        <v>1683</v>
      </c>
      <c r="J3010" t="s">
        <v>1675</v>
      </c>
      <c r="K3010" t="s">
        <v>1684</v>
      </c>
      <c r="L3010" s="112">
        <v>1</v>
      </c>
      <c r="M3010" s="112"/>
      <c r="N3010" s="112">
        <v>1</v>
      </c>
      <c r="O3010" s="112"/>
      <c r="P3010" s="112"/>
      <c r="Q3010" s="112"/>
      <c r="R3010" s="112"/>
      <c r="S3010" s="112"/>
      <c r="T3010" s="112"/>
      <c r="U3010" s="112"/>
      <c r="V3010" s="112"/>
      <c r="W3010" s="112"/>
    </row>
    <row r="3011" spans="1:23" x14ac:dyDescent="0.25">
      <c r="A3011" t="s">
        <v>117</v>
      </c>
      <c r="B3011" t="s">
        <v>116</v>
      </c>
      <c r="C3011" t="s">
        <v>8</v>
      </c>
      <c r="D3011" t="s">
        <v>558</v>
      </c>
      <c r="E3011" t="s">
        <v>1566</v>
      </c>
      <c r="F3011" t="s">
        <v>2018</v>
      </c>
      <c r="H3011" t="s">
        <v>1910</v>
      </c>
      <c r="I3011" t="s">
        <v>1695</v>
      </c>
      <c r="J3011" t="s">
        <v>1696</v>
      </c>
      <c r="K3011" t="s">
        <v>1697</v>
      </c>
      <c r="L3011" s="112"/>
      <c r="M3011" s="112"/>
      <c r="N3011" s="112"/>
      <c r="O3011" s="112"/>
      <c r="P3011" s="112"/>
      <c r="Q3011" s="112"/>
      <c r="R3011" s="112"/>
      <c r="S3011" s="112"/>
      <c r="T3011" s="112"/>
      <c r="U3011" s="112"/>
      <c r="V3011" s="112"/>
      <c r="W3011" s="112"/>
    </row>
    <row r="3012" spans="1:23" x14ac:dyDescent="0.25">
      <c r="A3012" t="s">
        <v>117</v>
      </c>
      <c r="B3012" t="s">
        <v>116</v>
      </c>
      <c r="C3012" t="s">
        <v>8</v>
      </c>
      <c r="D3012" t="s">
        <v>558</v>
      </c>
      <c r="E3012" t="s">
        <v>1566</v>
      </c>
      <c r="F3012" t="s">
        <v>2018</v>
      </c>
      <c r="H3012" t="s">
        <v>1911</v>
      </c>
      <c r="I3012" t="s">
        <v>1642</v>
      </c>
      <c r="J3012" t="s">
        <v>1643</v>
      </c>
      <c r="K3012" t="s">
        <v>1644</v>
      </c>
      <c r="L3012" s="112">
        <v>6</v>
      </c>
      <c r="M3012" s="112">
        <v>3</v>
      </c>
      <c r="N3012" s="112">
        <v>6</v>
      </c>
      <c r="O3012" s="112">
        <v>3</v>
      </c>
      <c r="P3012" s="112"/>
      <c r="Q3012" s="112"/>
      <c r="R3012" s="112"/>
      <c r="S3012" s="112"/>
      <c r="T3012" s="112"/>
      <c r="U3012" s="112"/>
      <c r="V3012" s="112"/>
      <c r="W3012" s="112"/>
    </row>
    <row r="3013" spans="1:23" x14ac:dyDescent="0.25">
      <c r="A3013" t="s">
        <v>117</v>
      </c>
      <c r="B3013" t="s">
        <v>116</v>
      </c>
      <c r="C3013" t="s">
        <v>8</v>
      </c>
      <c r="D3013" t="s">
        <v>558</v>
      </c>
      <c r="E3013" t="s">
        <v>1566</v>
      </c>
      <c r="F3013" t="s">
        <v>2018</v>
      </c>
      <c r="H3013" t="s">
        <v>1912</v>
      </c>
      <c r="I3013" t="s">
        <v>1642</v>
      </c>
      <c r="J3013" t="s">
        <v>1643</v>
      </c>
      <c r="K3013" t="s">
        <v>1644</v>
      </c>
      <c r="L3013" s="112">
        <v>1</v>
      </c>
      <c r="M3013" s="112">
        <v>1</v>
      </c>
      <c r="N3013" s="112">
        <v>1</v>
      </c>
      <c r="O3013" s="112">
        <v>1</v>
      </c>
      <c r="P3013" s="112"/>
      <c r="Q3013" s="112"/>
      <c r="R3013" s="112"/>
      <c r="S3013" s="112"/>
      <c r="T3013" s="112"/>
      <c r="U3013" s="112"/>
      <c r="V3013" s="112"/>
      <c r="W3013" s="112"/>
    </row>
    <row r="3014" spans="1:23" x14ac:dyDescent="0.25">
      <c r="A3014" t="s">
        <v>117</v>
      </c>
      <c r="B3014" t="s">
        <v>116</v>
      </c>
      <c r="C3014" t="s">
        <v>8</v>
      </c>
      <c r="D3014" t="s">
        <v>558</v>
      </c>
      <c r="E3014" t="s">
        <v>1566</v>
      </c>
      <c r="F3014" t="s">
        <v>2018</v>
      </c>
      <c r="H3014" t="s">
        <v>1913</v>
      </c>
      <c r="I3014" t="s">
        <v>1710</v>
      </c>
      <c r="J3014" t="s">
        <v>1653</v>
      </c>
      <c r="K3014" t="s">
        <v>1711</v>
      </c>
      <c r="L3014" s="112">
        <v>9</v>
      </c>
      <c r="M3014" s="112">
        <v>4</v>
      </c>
      <c r="N3014" s="112">
        <v>9</v>
      </c>
      <c r="O3014" s="112">
        <v>4</v>
      </c>
      <c r="P3014" s="112"/>
      <c r="Q3014" s="112"/>
      <c r="R3014" s="112"/>
      <c r="S3014" s="112"/>
      <c r="T3014" s="112"/>
      <c r="U3014" s="112"/>
      <c r="V3014" s="112"/>
      <c r="W3014" s="112"/>
    </row>
    <row r="3015" spans="1:23" x14ac:dyDescent="0.25">
      <c r="A3015" t="s">
        <v>117</v>
      </c>
      <c r="B3015" t="s">
        <v>116</v>
      </c>
      <c r="C3015" t="s">
        <v>8</v>
      </c>
      <c r="D3015" t="s">
        <v>558</v>
      </c>
      <c r="E3015" t="s">
        <v>1566</v>
      </c>
      <c r="F3015" t="s">
        <v>2018</v>
      </c>
      <c r="H3015" t="s">
        <v>1914</v>
      </c>
      <c r="I3015" t="s">
        <v>1710</v>
      </c>
      <c r="J3015" t="s">
        <v>1653</v>
      </c>
      <c r="K3015" t="s">
        <v>1711</v>
      </c>
      <c r="L3015" s="112">
        <v>1</v>
      </c>
      <c r="M3015" s="112"/>
      <c r="N3015" s="112">
        <v>1</v>
      </c>
      <c r="O3015" s="112"/>
      <c r="P3015" s="112"/>
      <c r="Q3015" s="112"/>
      <c r="R3015" s="112"/>
      <c r="S3015" s="112"/>
      <c r="T3015" s="112"/>
      <c r="U3015" s="112"/>
      <c r="V3015" s="112"/>
      <c r="W3015" s="112"/>
    </row>
    <row r="3016" spans="1:23" x14ac:dyDescent="0.25">
      <c r="A3016" t="s">
        <v>117</v>
      </c>
      <c r="B3016" t="s">
        <v>116</v>
      </c>
      <c r="C3016" t="s">
        <v>8</v>
      </c>
      <c r="D3016" t="s">
        <v>558</v>
      </c>
      <c r="E3016" t="s">
        <v>1566</v>
      </c>
      <c r="F3016" t="s">
        <v>2018</v>
      </c>
      <c r="H3016" t="s">
        <v>1915</v>
      </c>
      <c r="I3016" t="s">
        <v>1647</v>
      </c>
      <c r="J3016" t="s">
        <v>1643</v>
      </c>
      <c r="K3016" t="s">
        <v>1648</v>
      </c>
      <c r="L3016" s="112">
        <v>2</v>
      </c>
      <c r="M3016" s="112"/>
      <c r="N3016" s="112">
        <v>2</v>
      </c>
      <c r="O3016" s="112"/>
      <c r="P3016" s="112"/>
      <c r="Q3016" s="112"/>
      <c r="R3016" s="112"/>
      <c r="S3016" s="112"/>
      <c r="T3016" s="112"/>
      <c r="U3016" s="112"/>
      <c r="V3016" s="112"/>
      <c r="W3016" s="112"/>
    </row>
    <row r="3017" spans="1:23" x14ac:dyDescent="0.25">
      <c r="A3017" t="s">
        <v>117</v>
      </c>
      <c r="B3017" t="s">
        <v>116</v>
      </c>
      <c r="C3017" t="s">
        <v>8</v>
      </c>
      <c r="D3017" t="s">
        <v>558</v>
      </c>
      <c r="E3017" t="s">
        <v>1566</v>
      </c>
      <c r="F3017" t="s">
        <v>2018</v>
      </c>
      <c r="H3017" t="s">
        <v>1916</v>
      </c>
      <c r="I3017" t="s">
        <v>1722</v>
      </c>
      <c r="J3017" t="s">
        <v>1696</v>
      </c>
      <c r="K3017" t="s">
        <v>1723</v>
      </c>
      <c r="L3017" s="112">
        <v>1</v>
      </c>
      <c r="M3017" s="112">
        <v>1</v>
      </c>
      <c r="N3017" s="112">
        <v>1</v>
      </c>
      <c r="O3017" s="112">
        <v>1</v>
      </c>
      <c r="P3017" s="112"/>
      <c r="Q3017" s="112"/>
      <c r="R3017" s="112"/>
      <c r="S3017" s="112"/>
      <c r="T3017" s="112"/>
      <c r="U3017" s="112"/>
      <c r="V3017" s="112"/>
      <c r="W3017" s="112"/>
    </row>
    <row r="3018" spans="1:23" x14ac:dyDescent="0.25">
      <c r="A3018" t="s">
        <v>118</v>
      </c>
      <c r="B3018" t="s">
        <v>119</v>
      </c>
      <c r="C3018" t="s">
        <v>7</v>
      </c>
      <c r="D3018" t="s">
        <v>1501</v>
      </c>
      <c r="E3018" t="s">
        <v>1567</v>
      </c>
      <c r="F3018" t="s">
        <v>2018</v>
      </c>
      <c r="H3018" t="s">
        <v>1906</v>
      </c>
      <c r="I3018" t="s">
        <v>1649</v>
      </c>
      <c r="J3018" t="s">
        <v>1650</v>
      </c>
      <c r="K3018" t="s">
        <v>1651</v>
      </c>
      <c r="L3018" s="112"/>
      <c r="M3018" s="112"/>
      <c r="N3018" s="112"/>
      <c r="O3018" s="112"/>
      <c r="P3018" s="112"/>
      <c r="Q3018" s="112"/>
      <c r="R3018" s="112"/>
      <c r="S3018" s="112"/>
      <c r="T3018" s="112"/>
      <c r="U3018" s="112"/>
      <c r="V3018" s="112"/>
      <c r="W3018" s="112"/>
    </row>
    <row r="3019" spans="1:23" x14ac:dyDescent="0.25">
      <c r="A3019" t="s">
        <v>118</v>
      </c>
      <c r="B3019" t="s">
        <v>119</v>
      </c>
      <c r="C3019" t="s">
        <v>7</v>
      </c>
      <c r="D3019" t="s">
        <v>1501</v>
      </c>
      <c r="E3019" t="s">
        <v>1567</v>
      </c>
      <c r="F3019" t="s">
        <v>2018</v>
      </c>
      <c r="H3019" t="s">
        <v>1907</v>
      </c>
      <c r="I3019" t="s">
        <v>1728</v>
      </c>
      <c r="J3019" t="s">
        <v>1643</v>
      </c>
      <c r="K3019" t="s">
        <v>1729</v>
      </c>
      <c r="L3019" s="112">
        <v>3</v>
      </c>
      <c r="M3019" s="112">
        <v>3</v>
      </c>
      <c r="N3019" s="112">
        <v>3</v>
      </c>
      <c r="O3019" s="112">
        <v>3</v>
      </c>
      <c r="P3019" s="112"/>
      <c r="Q3019" s="112"/>
      <c r="R3019" s="112"/>
      <c r="S3019" s="112"/>
      <c r="T3019" s="112"/>
      <c r="U3019" s="112"/>
      <c r="V3019" s="112"/>
      <c r="W3019" s="112"/>
    </row>
    <row r="3020" spans="1:23" x14ac:dyDescent="0.25">
      <c r="A3020" t="s">
        <v>118</v>
      </c>
      <c r="B3020" t="s">
        <v>119</v>
      </c>
      <c r="C3020" t="s">
        <v>7</v>
      </c>
      <c r="D3020" t="s">
        <v>1501</v>
      </c>
      <c r="E3020" t="s">
        <v>1567</v>
      </c>
      <c r="F3020" t="s">
        <v>2018</v>
      </c>
      <c r="H3020" t="s">
        <v>1908</v>
      </c>
      <c r="I3020" t="s">
        <v>1655</v>
      </c>
      <c r="J3020" t="s">
        <v>1643</v>
      </c>
      <c r="K3020" t="s">
        <v>1656</v>
      </c>
      <c r="L3020" s="112">
        <v>2</v>
      </c>
      <c r="M3020" s="112"/>
      <c r="N3020" s="112">
        <v>2</v>
      </c>
      <c r="O3020" s="112"/>
      <c r="P3020" s="112"/>
      <c r="Q3020" s="112"/>
      <c r="R3020" s="112"/>
      <c r="S3020" s="112"/>
      <c r="T3020" s="112"/>
      <c r="U3020" s="112"/>
      <c r="V3020" s="112"/>
      <c r="W3020" s="112"/>
    </row>
    <row r="3021" spans="1:23" x14ac:dyDescent="0.25">
      <c r="A3021" t="s">
        <v>118</v>
      </c>
      <c r="B3021" t="s">
        <v>119</v>
      </c>
      <c r="C3021" t="s">
        <v>7</v>
      </c>
      <c r="D3021" t="s">
        <v>1501</v>
      </c>
      <c r="E3021" t="s">
        <v>1567</v>
      </c>
      <c r="F3021" t="s">
        <v>2018</v>
      </c>
      <c r="H3021" t="s">
        <v>1909</v>
      </c>
      <c r="I3021" t="s">
        <v>1732</v>
      </c>
      <c r="J3021" t="s">
        <v>1643</v>
      </c>
      <c r="K3021" t="s">
        <v>1733</v>
      </c>
      <c r="L3021" s="112">
        <v>2</v>
      </c>
      <c r="M3021" s="112">
        <v>2</v>
      </c>
      <c r="N3021" s="112">
        <v>2</v>
      </c>
      <c r="O3021" s="112">
        <v>2</v>
      </c>
      <c r="P3021" s="112"/>
      <c r="Q3021" s="112"/>
      <c r="R3021" s="112"/>
      <c r="S3021" s="112"/>
      <c r="T3021" s="112"/>
      <c r="U3021" s="112"/>
      <c r="V3021" s="112"/>
      <c r="W3021" s="112"/>
    </row>
    <row r="3022" spans="1:23" x14ac:dyDescent="0.25">
      <c r="A3022" t="s">
        <v>118</v>
      </c>
      <c r="B3022" t="s">
        <v>119</v>
      </c>
      <c r="C3022" t="s">
        <v>7</v>
      </c>
      <c r="D3022" t="s">
        <v>1501</v>
      </c>
      <c r="E3022" t="s">
        <v>1567</v>
      </c>
      <c r="F3022" t="s">
        <v>2018</v>
      </c>
      <c r="H3022" t="s">
        <v>1910</v>
      </c>
      <c r="I3022" t="s">
        <v>1672</v>
      </c>
      <c r="J3022" t="s">
        <v>1643</v>
      </c>
      <c r="K3022" t="s">
        <v>1673</v>
      </c>
      <c r="L3022" s="112">
        <v>1</v>
      </c>
      <c r="M3022" s="112"/>
      <c r="N3022" s="112">
        <v>1</v>
      </c>
      <c r="O3022" s="112"/>
      <c r="P3022" s="112"/>
      <c r="Q3022" s="112"/>
      <c r="R3022" s="112"/>
      <c r="S3022" s="112"/>
      <c r="T3022" s="112"/>
      <c r="U3022" s="112"/>
      <c r="V3022" s="112"/>
      <c r="W3022" s="112"/>
    </row>
    <row r="3023" spans="1:23" x14ac:dyDescent="0.25">
      <c r="A3023" t="s">
        <v>118</v>
      </c>
      <c r="B3023" t="s">
        <v>119</v>
      </c>
      <c r="C3023" t="s">
        <v>7</v>
      </c>
      <c r="D3023" t="s">
        <v>1501</v>
      </c>
      <c r="E3023" t="s">
        <v>1567</v>
      </c>
      <c r="F3023" t="s">
        <v>2018</v>
      </c>
      <c r="H3023" t="s">
        <v>1911</v>
      </c>
      <c r="I3023" t="s">
        <v>1726</v>
      </c>
      <c r="J3023" t="s">
        <v>1653</v>
      </c>
      <c r="K3023" t="s">
        <v>1727</v>
      </c>
      <c r="L3023" s="112">
        <v>1</v>
      </c>
      <c r="M3023" s="112"/>
      <c r="N3023" s="112">
        <v>1</v>
      </c>
      <c r="O3023" s="112"/>
      <c r="P3023" s="112"/>
      <c r="Q3023" s="112"/>
      <c r="R3023" s="112"/>
      <c r="S3023" s="112"/>
      <c r="T3023" s="112"/>
      <c r="U3023" s="112"/>
      <c r="V3023" s="112"/>
      <c r="W3023" s="112"/>
    </row>
    <row r="3024" spans="1:23" x14ac:dyDescent="0.25">
      <c r="A3024" t="s">
        <v>118</v>
      </c>
      <c r="B3024" t="s">
        <v>119</v>
      </c>
      <c r="C3024" t="s">
        <v>7</v>
      </c>
      <c r="D3024" t="s">
        <v>1501</v>
      </c>
      <c r="E3024" t="s">
        <v>1567</v>
      </c>
      <c r="F3024" t="s">
        <v>2018</v>
      </c>
      <c r="H3024" t="s">
        <v>1912</v>
      </c>
      <c r="I3024" t="s">
        <v>1677</v>
      </c>
      <c r="J3024" t="s">
        <v>1653</v>
      </c>
      <c r="K3024" t="s">
        <v>1678</v>
      </c>
      <c r="L3024" s="112">
        <v>1</v>
      </c>
      <c r="M3024" s="112"/>
      <c r="N3024" s="112">
        <v>1</v>
      </c>
      <c r="O3024" s="112"/>
      <c r="P3024" s="112"/>
      <c r="Q3024" s="112"/>
      <c r="R3024" s="112"/>
      <c r="S3024" s="112"/>
      <c r="T3024" s="112"/>
      <c r="U3024" s="112"/>
      <c r="V3024" s="112"/>
      <c r="W3024" s="112"/>
    </row>
    <row r="3025" spans="1:23" x14ac:dyDescent="0.25">
      <c r="A3025" t="s">
        <v>118</v>
      </c>
      <c r="B3025" t="s">
        <v>119</v>
      </c>
      <c r="C3025" t="s">
        <v>7</v>
      </c>
      <c r="D3025" t="s">
        <v>1501</v>
      </c>
      <c r="E3025" t="s">
        <v>1567</v>
      </c>
      <c r="F3025" t="s">
        <v>2018</v>
      </c>
      <c r="H3025" t="s">
        <v>1913</v>
      </c>
      <c r="I3025" t="s">
        <v>1679</v>
      </c>
      <c r="J3025" t="s">
        <v>1675</v>
      </c>
      <c r="K3025" t="s">
        <v>1680</v>
      </c>
      <c r="L3025" s="112">
        <v>3</v>
      </c>
      <c r="M3025" s="112">
        <v>2</v>
      </c>
      <c r="N3025" s="112">
        <v>3</v>
      </c>
      <c r="O3025" s="112">
        <v>2</v>
      </c>
      <c r="P3025" s="112"/>
      <c r="Q3025" s="112"/>
      <c r="R3025" s="112"/>
      <c r="S3025" s="112"/>
      <c r="T3025" s="112"/>
      <c r="U3025" s="112"/>
      <c r="V3025" s="112"/>
      <c r="W3025" s="112"/>
    </row>
    <row r="3026" spans="1:23" x14ac:dyDescent="0.25">
      <c r="A3026" t="s">
        <v>118</v>
      </c>
      <c r="B3026" t="s">
        <v>119</v>
      </c>
      <c r="C3026" t="s">
        <v>7</v>
      </c>
      <c r="D3026" t="s">
        <v>1501</v>
      </c>
      <c r="E3026" t="s">
        <v>1567</v>
      </c>
      <c r="F3026" t="s">
        <v>2018</v>
      </c>
      <c r="H3026" t="s">
        <v>1914</v>
      </c>
      <c r="I3026" t="s">
        <v>1683</v>
      </c>
      <c r="J3026" t="s">
        <v>1675</v>
      </c>
      <c r="K3026" t="s">
        <v>1684</v>
      </c>
      <c r="L3026" s="112">
        <v>1</v>
      </c>
      <c r="M3026" s="112">
        <v>1</v>
      </c>
      <c r="N3026" s="112">
        <v>1</v>
      </c>
      <c r="O3026" s="112">
        <v>1</v>
      </c>
      <c r="P3026" s="112"/>
      <c r="Q3026" s="112"/>
      <c r="R3026" s="112"/>
      <c r="S3026" s="112"/>
      <c r="T3026" s="112"/>
      <c r="U3026" s="112"/>
      <c r="V3026" s="112"/>
      <c r="W3026" s="112"/>
    </row>
    <row r="3027" spans="1:23" x14ac:dyDescent="0.25">
      <c r="A3027" t="s">
        <v>118</v>
      </c>
      <c r="B3027" t="s">
        <v>119</v>
      </c>
      <c r="C3027" t="s">
        <v>7</v>
      </c>
      <c r="D3027" t="s">
        <v>1501</v>
      </c>
      <c r="E3027" t="s">
        <v>1567</v>
      </c>
      <c r="F3027" t="s">
        <v>2018</v>
      </c>
      <c r="H3027" t="s">
        <v>1915</v>
      </c>
      <c r="I3027" t="s">
        <v>1695</v>
      </c>
      <c r="J3027" t="s">
        <v>1696</v>
      </c>
      <c r="K3027" t="s">
        <v>1697</v>
      </c>
      <c r="L3027" s="112">
        <v>16</v>
      </c>
      <c r="M3027" s="112">
        <v>8</v>
      </c>
      <c r="N3027" s="112">
        <v>16</v>
      </c>
      <c r="O3027" s="112">
        <v>8</v>
      </c>
      <c r="P3027" s="112"/>
      <c r="Q3027" s="112"/>
      <c r="R3027" s="112"/>
      <c r="S3027" s="112"/>
      <c r="T3027" s="112"/>
      <c r="U3027" s="112"/>
      <c r="V3027" s="112"/>
      <c r="W3027" s="112"/>
    </row>
    <row r="3028" spans="1:23" x14ac:dyDescent="0.25">
      <c r="A3028" t="s">
        <v>118</v>
      </c>
      <c r="B3028" t="s">
        <v>119</v>
      </c>
      <c r="C3028" t="s">
        <v>7</v>
      </c>
      <c r="D3028" t="s">
        <v>1501</v>
      </c>
      <c r="E3028" t="s">
        <v>1567</v>
      </c>
      <c r="F3028" t="s">
        <v>2018</v>
      </c>
      <c r="H3028" t="s">
        <v>1916</v>
      </c>
      <c r="I3028" t="s">
        <v>1742</v>
      </c>
      <c r="J3028" t="s">
        <v>1653</v>
      </c>
      <c r="K3028" t="s">
        <v>1743</v>
      </c>
      <c r="L3028" s="112">
        <v>3</v>
      </c>
      <c r="M3028" s="112"/>
      <c r="N3028" s="112">
        <v>3</v>
      </c>
      <c r="O3028" s="112"/>
      <c r="P3028" s="112"/>
      <c r="Q3028" s="112"/>
      <c r="R3028" s="112"/>
      <c r="S3028" s="112"/>
      <c r="T3028" s="112"/>
      <c r="U3028" s="112"/>
      <c r="V3028" s="112"/>
      <c r="W3028" s="112"/>
    </row>
    <row r="3029" spans="1:23" x14ac:dyDescent="0.25">
      <c r="A3029" t="s">
        <v>118</v>
      </c>
      <c r="B3029" t="s">
        <v>119</v>
      </c>
      <c r="C3029" t="s">
        <v>7</v>
      </c>
      <c r="D3029" t="s">
        <v>1501</v>
      </c>
      <c r="E3029" t="s">
        <v>1567</v>
      </c>
      <c r="F3029" t="s">
        <v>2018</v>
      </c>
      <c r="H3029" t="s">
        <v>1917</v>
      </c>
      <c r="I3029" t="s">
        <v>1642</v>
      </c>
      <c r="J3029" t="s">
        <v>1643</v>
      </c>
      <c r="K3029" t="s">
        <v>1644</v>
      </c>
      <c r="L3029" s="112">
        <v>2</v>
      </c>
      <c r="M3029" s="112">
        <v>1</v>
      </c>
      <c r="N3029" s="112">
        <v>2</v>
      </c>
      <c r="O3029" s="112">
        <v>1</v>
      </c>
      <c r="P3029" s="112"/>
      <c r="Q3029" s="112"/>
      <c r="R3029" s="112"/>
      <c r="S3029" s="112"/>
      <c r="T3029" s="112"/>
      <c r="U3029" s="112"/>
      <c r="V3029" s="112"/>
      <c r="W3029" s="112"/>
    </row>
    <row r="3030" spans="1:23" x14ac:dyDescent="0.25">
      <c r="A3030" t="s">
        <v>118</v>
      </c>
      <c r="B3030" t="s">
        <v>119</v>
      </c>
      <c r="C3030" t="s">
        <v>7</v>
      </c>
      <c r="D3030" t="s">
        <v>1501</v>
      </c>
      <c r="E3030" t="s">
        <v>1567</v>
      </c>
      <c r="F3030" t="s">
        <v>2018</v>
      </c>
      <c r="H3030" t="s">
        <v>1918</v>
      </c>
      <c r="I3030" t="s">
        <v>1744</v>
      </c>
      <c r="J3030" t="s">
        <v>1675</v>
      </c>
      <c r="K3030" t="s">
        <v>1745</v>
      </c>
      <c r="L3030" s="112">
        <v>6</v>
      </c>
      <c r="M3030" s="112">
        <v>4</v>
      </c>
      <c r="N3030" s="112">
        <v>6</v>
      </c>
      <c r="O3030" s="112">
        <v>4</v>
      </c>
      <c r="P3030" s="112"/>
      <c r="Q3030" s="112"/>
      <c r="R3030" s="112"/>
      <c r="S3030" s="112"/>
      <c r="T3030" s="112"/>
      <c r="U3030" s="112"/>
      <c r="V3030" s="112"/>
      <c r="W3030" s="112"/>
    </row>
    <row r="3031" spans="1:23" x14ac:dyDescent="0.25">
      <c r="A3031" t="s">
        <v>118</v>
      </c>
      <c r="B3031" t="s">
        <v>119</v>
      </c>
      <c r="C3031" t="s">
        <v>7</v>
      </c>
      <c r="D3031" t="s">
        <v>1501</v>
      </c>
      <c r="E3031" t="s">
        <v>1567</v>
      </c>
      <c r="F3031" t="s">
        <v>2018</v>
      </c>
      <c r="H3031" t="s">
        <v>1919</v>
      </c>
      <c r="I3031" t="s">
        <v>1710</v>
      </c>
      <c r="J3031" t="s">
        <v>1653</v>
      </c>
      <c r="K3031" t="s">
        <v>1711</v>
      </c>
      <c r="L3031" s="112">
        <v>9</v>
      </c>
      <c r="M3031" s="112">
        <v>3</v>
      </c>
      <c r="N3031" s="112">
        <v>9</v>
      </c>
      <c r="O3031" s="112">
        <v>3</v>
      </c>
      <c r="P3031" s="112"/>
      <c r="Q3031" s="112"/>
      <c r="R3031" s="112"/>
      <c r="S3031" s="112"/>
      <c r="T3031" s="112"/>
      <c r="U3031" s="112"/>
      <c r="V3031" s="112"/>
      <c r="W3031" s="112"/>
    </row>
    <row r="3032" spans="1:23" x14ac:dyDescent="0.25">
      <c r="A3032" t="s">
        <v>118</v>
      </c>
      <c r="B3032" t="s">
        <v>119</v>
      </c>
      <c r="C3032" t="s">
        <v>7</v>
      </c>
      <c r="D3032" t="s">
        <v>1501</v>
      </c>
      <c r="E3032" t="s">
        <v>1567</v>
      </c>
      <c r="F3032" t="s">
        <v>2018</v>
      </c>
      <c r="H3032" t="s">
        <v>1920</v>
      </c>
      <c r="I3032" t="s">
        <v>1645</v>
      </c>
      <c r="J3032" t="s">
        <v>1643</v>
      </c>
      <c r="K3032" t="s">
        <v>1646</v>
      </c>
      <c r="L3032" s="112">
        <v>29</v>
      </c>
      <c r="M3032" s="112">
        <v>13</v>
      </c>
      <c r="N3032" s="112">
        <v>29</v>
      </c>
      <c r="O3032" s="112">
        <v>13</v>
      </c>
      <c r="P3032" s="112"/>
      <c r="Q3032" s="112"/>
      <c r="R3032" s="112"/>
      <c r="S3032" s="112"/>
      <c r="T3032" s="112"/>
      <c r="U3032" s="112"/>
      <c r="V3032" s="112"/>
      <c r="W3032" s="112"/>
    </row>
    <row r="3033" spans="1:23" x14ac:dyDescent="0.25">
      <c r="A3033" t="s">
        <v>118</v>
      </c>
      <c r="B3033" t="s">
        <v>119</v>
      </c>
      <c r="C3033" t="s">
        <v>7</v>
      </c>
      <c r="D3033" t="s">
        <v>1501</v>
      </c>
      <c r="E3033" t="s">
        <v>1567</v>
      </c>
      <c r="F3033" t="s">
        <v>2018</v>
      </c>
      <c r="H3033" t="s">
        <v>1975</v>
      </c>
      <c r="I3033" t="s">
        <v>1647</v>
      </c>
      <c r="J3033" t="s">
        <v>1643</v>
      </c>
      <c r="K3033" t="s">
        <v>1648</v>
      </c>
      <c r="L3033" s="112">
        <v>7</v>
      </c>
      <c r="M3033" s="112">
        <v>1</v>
      </c>
      <c r="N3033" s="112">
        <v>7</v>
      </c>
      <c r="O3033" s="112">
        <v>1</v>
      </c>
      <c r="P3033" s="112"/>
      <c r="Q3033" s="112"/>
      <c r="R3033" s="112"/>
      <c r="S3033" s="112"/>
      <c r="T3033" s="112"/>
      <c r="U3033" s="112"/>
      <c r="V3033" s="112"/>
      <c r="W3033" s="112"/>
    </row>
    <row r="3034" spans="1:23" x14ac:dyDescent="0.25">
      <c r="A3034" t="s">
        <v>118</v>
      </c>
      <c r="B3034" t="s">
        <v>119</v>
      </c>
      <c r="C3034" t="s">
        <v>7</v>
      </c>
      <c r="D3034" t="s">
        <v>1501</v>
      </c>
      <c r="E3034" t="s">
        <v>1567</v>
      </c>
      <c r="F3034" t="s">
        <v>2018</v>
      </c>
      <c r="H3034" t="s">
        <v>1921</v>
      </c>
      <c r="I3034" t="s">
        <v>1722</v>
      </c>
      <c r="J3034" t="s">
        <v>1696</v>
      </c>
      <c r="K3034" t="s">
        <v>1723</v>
      </c>
      <c r="L3034" s="112">
        <v>2</v>
      </c>
      <c r="M3034" s="112">
        <v>1</v>
      </c>
      <c r="N3034" s="112">
        <v>2</v>
      </c>
      <c r="O3034" s="112">
        <v>1</v>
      </c>
      <c r="P3034" s="112"/>
      <c r="Q3034" s="112"/>
      <c r="R3034" s="112"/>
      <c r="S3034" s="112"/>
      <c r="T3034" s="112"/>
      <c r="U3034" s="112"/>
      <c r="V3034" s="112"/>
      <c r="W3034" s="112"/>
    </row>
    <row r="3035" spans="1:23" x14ac:dyDescent="0.25">
      <c r="A3035" t="s">
        <v>118</v>
      </c>
      <c r="B3035" t="s">
        <v>119</v>
      </c>
      <c r="C3035" t="s">
        <v>7</v>
      </c>
      <c r="D3035" t="s">
        <v>1501</v>
      </c>
      <c r="E3035" t="s">
        <v>1567</v>
      </c>
      <c r="F3035" t="s">
        <v>2018</v>
      </c>
      <c r="H3035" t="s">
        <v>1922</v>
      </c>
      <c r="I3035" t="s">
        <v>1706</v>
      </c>
      <c r="J3035" t="s">
        <v>1653</v>
      </c>
      <c r="K3035" t="s">
        <v>1707</v>
      </c>
      <c r="L3035" s="112">
        <v>1</v>
      </c>
      <c r="M3035" s="112"/>
      <c r="N3035" s="112">
        <v>1</v>
      </c>
      <c r="O3035" s="112"/>
      <c r="P3035" s="112"/>
      <c r="Q3035" s="112"/>
      <c r="R3035" s="112"/>
      <c r="S3035" s="112"/>
      <c r="T3035" s="112"/>
      <c r="U3035" s="112"/>
      <c r="V3035" s="112"/>
      <c r="W3035" s="112"/>
    </row>
    <row r="3036" spans="1:23" x14ac:dyDescent="0.25">
      <c r="A3036" t="s">
        <v>118</v>
      </c>
      <c r="B3036" t="s">
        <v>119</v>
      </c>
      <c r="C3036" t="s">
        <v>7</v>
      </c>
      <c r="D3036" t="s">
        <v>1501</v>
      </c>
      <c r="E3036" t="s">
        <v>1567</v>
      </c>
      <c r="F3036" t="s">
        <v>2018</v>
      </c>
      <c r="H3036" t="s">
        <v>1923</v>
      </c>
      <c r="I3036" t="s">
        <v>1665</v>
      </c>
      <c r="J3036" t="s">
        <v>1653</v>
      </c>
      <c r="K3036" t="s">
        <v>1666</v>
      </c>
      <c r="L3036" s="112">
        <v>2</v>
      </c>
      <c r="M3036" s="112"/>
      <c r="N3036" s="112">
        <v>2</v>
      </c>
      <c r="O3036" s="112"/>
      <c r="P3036" s="112"/>
      <c r="Q3036" s="112"/>
      <c r="R3036" s="112"/>
      <c r="S3036" s="112"/>
      <c r="T3036" s="112"/>
      <c r="U3036" s="112"/>
      <c r="V3036" s="112"/>
      <c r="W3036" s="112"/>
    </row>
    <row r="3037" spans="1:23" x14ac:dyDescent="0.25">
      <c r="A3037" t="s">
        <v>118</v>
      </c>
      <c r="B3037" t="s">
        <v>119</v>
      </c>
      <c r="C3037" t="s">
        <v>7</v>
      </c>
      <c r="D3037" t="s">
        <v>1501</v>
      </c>
      <c r="E3037" t="s">
        <v>1567</v>
      </c>
      <c r="F3037" t="s">
        <v>2018</v>
      </c>
      <c r="H3037" t="s">
        <v>1924</v>
      </c>
      <c r="I3037" t="s">
        <v>1712</v>
      </c>
      <c r="J3037" t="s">
        <v>1653</v>
      </c>
      <c r="K3037" t="s">
        <v>1713</v>
      </c>
      <c r="L3037" s="112">
        <v>1</v>
      </c>
      <c r="M3037" s="112"/>
      <c r="N3037" s="112">
        <v>1</v>
      </c>
      <c r="O3037" s="112"/>
      <c r="P3037" s="112"/>
      <c r="Q3037" s="112"/>
      <c r="R3037" s="112"/>
      <c r="S3037" s="112"/>
      <c r="T3037" s="112"/>
      <c r="U3037" s="112"/>
      <c r="V3037" s="112"/>
      <c r="W3037" s="112"/>
    </row>
    <row r="3038" spans="1:23" x14ac:dyDescent="0.25">
      <c r="A3038" t="s">
        <v>118</v>
      </c>
      <c r="B3038" t="s">
        <v>119</v>
      </c>
      <c r="C3038" t="s">
        <v>7</v>
      </c>
      <c r="D3038" t="s">
        <v>1501</v>
      </c>
      <c r="E3038" t="s">
        <v>1567</v>
      </c>
      <c r="F3038" t="s">
        <v>2018</v>
      </c>
      <c r="H3038" t="s">
        <v>1927</v>
      </c>
      <c r="I3038" t="s">
        <v>1702</v>
      </c>
      <c r="J3038" t="s">
        <v>1653</v>
      </c>
      <c r="K3038" t="s">
        <v>1703</v>
      </c>
      <c r="L3038" s="112">
        <v>1</v>
      </c>
      <c r="M3038" s="112">
        <v>1</v>
      </c>
      <c r="N3038" s="112">
        <v>1</v>
      </c>
      <c r="O3038" s="112">
        <v>1</v>
      </c>
      <c r="P3038" s="112"/>
      <c r="Q3038" s="112"/>
      <c r="R3038" s="112"/>
      <c r="S3038" s="112"/>
      <c r="T3038" s="112"/>
      <c r="U3038" s="112"/>
      <c r="V3038" s="112"/>
      <c r="W3038" s="112"/>
    </row>
    <row r="3039" spans="1:23" x14ac:dyDescent="0.25">
      <c r="A3039" t="s">
        <v>118</v>
      </c>
      <c r="B3039" t="s">
        <v>119</v>
      </c>
      <c r="C3039" t="s">
        <v>7</v>
      </c>
      <c r="D3039" t="s">
        <v>1501</v>
      </c>
      <c r="E3039" t="s">
        <v>1567</v>
      </c>
      <c r="F3039" t="s">
        <v>2018</v>
      </c>
      <c r="H3039" t="s">
        <v>1928</v>
      </c>
      <c r="I3039" t="s">
        <v>1720</v>
      </c>
      <c r="J3039" t="s">
        <v>1643</v>
      </c>
      <c r="K3039" t="s">
        <v>1721</v>
      </c>
      <c r="L3039" s="112">
        <v>1</v>
      </c>
      <c r="M3039" s="112"/>
      <c r="N3039" s="112">
        <v>1</v>
      </c>
      <c r="O3039" s="112"/>
      <c r="P3039" s="112"/>
      <c r="Q3039" s="112"/>
      <c r="R3039" s="112"/>
      <c r="S3039" s="112"/>
      <c r="T3039" s="112"/>
      <c r="U3039" s="112"/>
      <c r="V3039" s="112"/>
      <c r="W3039" s="112"/>
    </row>
    <row r="3040" spans="1:23" x14ac:dyDescent="0.25">
      <c r="A3040" t="s">
        <v>118</v>
      </c>
      <c r="B3040" t="s">
        <v>119</v>
      </c>
      <c r="C3040" t="s">
        <v>7</v>
      </c>
      <c r="D3040" t="s">
        <v>1501</v>
      </c>
      <c r="E3040" t="s">
        <v>1567</v>
      </c>
      <c r="F3040" t="s">
        <v>2018</v>
      </c>
      <c r="H3040" t="s">
        <v>1929</v>
      </c>
      <c r="I3040" t="s">
        <v>1661</v>
      </c>
      <c r="J3040" t="s">
        <v>1653</v>
      </c>
      <c r="K3040" t="s">
        <v>1662</v>
      </c>
      <c r="L3040" s="112"/>
      <c r="M3040" s="112"/>
      <c r="N3040" s="112"/>
      <c r="O3040" s="112"/>
      <c r="P3040" s="112"/>
      <c r="Q3040" s="112"/>
      <c r="R3040" s="112"/>
      <c r="S3040" s="112"/>
      <c r="T3040" s="112"/>
      <c r="U3040" s="112"/>
      <c r="V3040" s="112"/>
      <c r="W3040" s="112"/>
    </row>
    <row r="3041" spans="1:23" x14ac:dyDescent="0.25">
      <c r="A3041" t="s">
        <v>118</v>
      </c>
      <c r="B3041" t="s">
        <v>119</v>
      </c>
      <c r="C3041" t="s">
        <v>7</v>
      </c>
      <c r="D3041" t="s">
        <v>1501</v>
      </c>
      <c r="E3041" t="s">
        <v>1567</v>
      </c>
      <c r="F3041" t="s">
        <v>2018</v>
      </c>
      <c r="H3041" t="s">
        <v>1930</v>
      </c>
      <c r="I3041" t="s">
        <v>1750</v>
      </c>
      <c r="J3041" t="s">
        <v>1643</v>
      </c>
      <c r="K3041" t="s">
        <v>1751</v>
      </c>
      <c r="L3041" s="112"/>
      <c r="M3041" s="112"/>
      <c r="N3041" s="112"/>
      <c r="O3041" s="112"/>
      <c r="P3041" s="112"/>
      <c r="Q3041" s="112"/>
      <c r="R3041" s="112"/>
      <c r="S3041" s="112"/>
      <c r="T3041" s="112"/>
      <c r="U3041" s="112"/>
      <c r="V3041" s="112"/>
      <c r="W3041" s="112"/>
    </row>
    <row r="3042" spans="1:23" x14ac:dyDescent="0.25">
      <c r="A3042" t="s">
        <v>120</v>
      </c>
      <c r="B3042" t="s">
        <v>119</v>
      </c>
      <c r="C3042" t="s">
        <v>8</v>
      </c>
      <c r="D3042" t="s">
        <v>1501</v>
      </c>
      <c r="E3042" t="s">
        <v>1567</v>
      </c>
      <c r="F3042" t="s">
        <v>2018</v>
      </c>
      <c r="H3042" t="s">
        <v>1906</v>
      </c>
      <c r="I3042" t="s">
        <v>1655</v>
      </c>
      <c r="J3042" t="s">
        <v>1643</v>
      </c>
      <c r="K3042" t="s">
        <v>1656</v>
      </c>
      <c r="L3042" s="112">
        <v>1</v>
      </c>
      <c r="M3042" s="112"/>
      <c r="N3042" s="112">
        <v>1</v>
      </c>
      <c r="O3042" s="112"/>
      <c r="P3042" s="112"/>
      <c r="Q3042" s="112"/>
      <c r="R3042" s="112"/>
      <c r="S3042" s="112"/>
      <c r="T3042" s="112"/>
      <c r="U3042" s="112"/>
      <c r="V3042" s="112"/>
      <c r="W3042" s="112"/>
    </row>
    <row r="3043" spans="1:23" x14ac:dyDescent="0.25">
      <c r="A3043" t="s">
        <v>120</v>
      </c>
      <c r="B3043" t="s">
        <v>119</v>
      </c>
      <c r="C3043" t="s">
        <v>8</v>
      </c>
      <c r="D3043" t="s">
        <v>1501</v>
      </c>
      <c r="E3043" t="s">
        <v>1567</v>
      </c>
      <c r="F3043" t="s">
        <v>2018</v>
      </c>
      <c r="H3043" t="s">
        <v>1907</v>
      </c>
      <c r="I3043" t="s">
        <v>1732</v>
      </c>
      <c r="J3043" t="s">
        <v>1643</v>
      </c>
      <c r="K3043" t="s">
        <v>1733</v>
      </c>
      <c r="L3043" s="112">
        <v>2</v>
      </c>
      <c r="M3043" s="112">
        <v>1</v>
      </c>
      <c r="N3043" s="112">
        <v>2</v>
      </c>
      <c r="O3043" s="112">
        <v>1</v>
      </c>
      <c r="P3043" s="112"/>
      <c r="Q3043" s="112"/>
      <c r="R3043" s="112"/>
      <c r="S3043" s="112"/>
      <c r="T3043" s="112"/>
      <c r="U3043" s="112"/>
      <c r="V3043" s="112"/>
      <c r="W3043" s="112"/>
    </row>
    <row r="3044" spans="1:23" x14ac:dyDescent="0.25">
      <c r="A3044" t="s">
        <v>120</v>
      </c>
      <c r="B3044" t="s">
        <v>119</v>
      </c>
      <c r="C3044" t="s">
        <v>8</v>
      </c>
      <c r="D3044" t="s">
        <v>1501</v>
      </c>
      <c r="E3044" t="s">
        <v>1567</v>
      </c>
      <c r="F3044" t="s">
        <v>2018</v>
      </c>
      <c r="H3044" t="s">
        <v>1908</v>
      </c>
      <c r="I3044" t="s">
        <v>1677</v>
      </c>
      <c r="J3044" t="s">
        <v>1653</v>
      </c>
      <c r="K3044" t="s">
        <v>1678</v>
      </c>
      <c r="L3044" s="112">
        <v>6</v>
      </c>
      <c r="M3044" s="112">
        <v>5</v>
      </c>
      <c r="N3044" s="112">
        <v>6</v>
      </c>
      <c r="O3044" s="112">
        <v>5</v>
      </c>
      <c r="P3044" s="112"/>
      <c r="Q3044" s="112"/>
      <c r="R3044" s="112"/>
      <c r="S3044" s="112"/>
      <c r="T3044" s="112"/>
      <c r="U3044" s="112"/>
      <c r="V3044" s="112"/>
      <c r="W3044" s="112"/>
    </row>
    <row r="3045" spans="1:23" x14ac:dyDescent="0.25">
      <c r="A3045" t="s">
        <v>120</v>
      </c>
      <c r="B3045" t="s">
        <v>119</v>
      </c>
      <c r="C3045" t="s">
        <v>8</v>
      </c>
      <c r="D3045" t="s">
        <v>1501</v>
      </c>
      <c r="E3045" t="s">
        <v>1567</v>
      </c>
      <c r="F3045" t="s">
        <v>2018</v>
      </c>
      <c r="H3045" t="s">
        <v>1909</v>
      </c>
      <c r="I3045" t="s">
        <v>1683</v>
      </c>
      <c r="J3045" t="s">
        <v>1675</v>
      </c>
      <c r="K3045" t="s">
        <v>1684</v>
      </c>
      <c r="L3045" s="112">
        <v>1</v>
      </c>
      <c r="M3045" s="112">
        <v>1</v>
      </c>
      <c r="N3045" s="112">
        <v>1</v>
      </c>
      <c r="O3045" s="112">
        <v>1</v>
      </c>
      <c r="P3045" s="112"/>
      <c r="Q3045" s="112"/>
      <c r="R3045" s="112"/>
      <c r="S3045" s="112"/>
      <c r="T3045" s="112"/>
      <c r="U3045" s="112"/>
      <c r="V3045" s="112"/>
      <c r="W3045" s="112"/>
    </row>
    <row r="3046" spans="1:23" x14ac:dyDescent="0.25">
      <c r="A3046" t="s">
        <v>120</v>
      </c>
      <c r="B3046" t="s">
        <v>119</v>
      </c>
      <c r="C3046" t="s">
        <v>8</v>
      </c>
      <c r="D3046" t="s">
        <v>1501</v>
      </c>
      <c r="E3046" t="s">
        <v>1567</v>
      </c>
      <c r="F3046" t="s">
        <v>2018</v>
      </c>
      <c r="H3046" t="s">
        <v>1910</v>
      </c>
      <c r="I3046" t="s">
        <v>1642</v>
      </c>
      <c r="J3046" t="s">
        <v>1643</v>
      </c>
      <c r="K3046" t="s">
        <v>1644</v>
      </c>
      <c r="L3046" s="112">
        <v>1</v>
      </c>
      <c r="M3046" s="112">
        <v>1</v>
      </c>
      <c r="N3046" s="112">
        <v>1</v>
      </c>
      <c r="O3046" s="112">
        <v>1</v>
      </c>
      <c r="P3046" s="112"/>
      <c r="Q3046" s="112"/>
      <c r="R3046" s="112"/>
      <c r="S3046" s="112"/>
      <c r="T3046" s="112"/>
      <c r="U3046" s="112"/>
      <c r="V3046" s="112"/>
      <c r="W3046" s="112"/>
    </row>
    <row r="3047" spans="1:23" x14ac:dyDescent="0.25">
      <c r="A3047" t="s">
        <v>120</v>
      </c>
      <c r="B3047" t="s">
        <v>119</v>
      </c>
      <c r="C3047" t="s">
        <v>8</v>
      </c>
      <c r="D3047" t="s">
        <v>1501</v>
      </c>
      <c r="E3047" t="s">
        <v>1567</v>
      </c>
      <c r="F3047" t="s">
        <v>2018</v>
      </c>
      <c r="H3047" t="s">
        <v>1911</v>
      </c>
      <c r="I3047" t="s">
        <v>1710</v>
      </c>
      <c r="J3047" t="s">
        <v>1653</v>
      </c>
      <c r="K3047" t="s">
        <v>1711</v>
      </c>
      <c r="L3047" s="112">
        <v>4</v>
      </c>
      <c r="M3047" s="112">
        <v>3</v>
      </c>
      <c r="N3047" s="112">
        <v>4</v>
      </c>
      <c r="O3047" s="112">
        <v>3</v>
      </c>
      <c r="P3047" s="112"/>
      <c r="Q3047" s="112"/>
      <c r="R3047" s="112"/>
      <c r="S3047" s="112"/>
      <c r="T3047" s="112"/>
      <c r="U3047" s="112"/>
      <c r="V3047" s="112"/>
      <c r="W3047" s="112"/>
    </row>
    <row r="3048" spans="1:23" x14ac:dyDescent="0.25">
      <c r="A3048" t="s">
        <v>120</v>
      </c>
      <c r="B3048" t="s">
        <v>119</v>
      </c>
      <c r="C3048" t="s">
        <v>8</v>
      </c>
      <c r="D3048" t="s">
        <v>1501</v>
      </c>
      <c r="E3048" t="s">
        <v>1567</v>
      </c>
      <c r="F3048" t="s">
        <v>2018</v>
      </c>
      <c r="H3048" t="s">
        <v>1912</v>
      </c>
      <c r="I3048" t="s">
        <v>1722</v>
      </c>
      <c r="J3048" t="s">
        <v>1696</v>
      </c>
      <c r="K3048" t="s">
        <v>1723</v>
      </c>
      <c r="L3048" s="112"/>
      <c r="M3048" s="112"/>
      <c r="N3048" s="112"/>
      <c r="O3048" s="112"/>
      <c r="P3048" s="112"/>
      <c r="Q3048" s="112"/>
      <c r="R3048" s="112"/>
      <c r="S3048" s="112"/>
      <c r="T3048" s="112"/>
      <c r="U3048" s="112"/>
      <c r="V3048" s="112"/>
      <c r="W3048" s="112"/>
    </row>
    <row r="3049" spans="1:23" x14ac:dyDescent="0.25">
      <c r="A3049" t="s">
        <v>120</v>
      </c>
      <c r="B3049" t="s">
        <v>119</v>
      </c>
      <c r="C3049" t="s">
        <v>8</v>
      </c>
      <c r="D3049" t="s">
        <v>1501</v>
      </c>
      <c r="E3049" t="s">
        <v>1567</v>
      </c>
      <c r="F3049" t="s">
        <v>2018</v>
      </c>
      <c r="H3049" t="s">
        <v>1913</v>
      </c>
      <c r="I3049" t="s">
        <v>1728</v>
      </c>
      <c r="J3049" t="s">
        <v>1643</v>
      </c>
      <c r="K3049" t="s">
        <v>1729</v>
      </c>
      <c r="L3049" s="112"/>
      <c r="M3049" s="112"/>
      <c r="N3049" s="112"/>
      <c r="O3049" s="112"/>
      <c r="P3049" s="112"/>
      <c r="Q3049" s="112"/>
      <c r="R3049" s="112"/>
      <c r="S3049" s="112"/>
      <c r="T3049" s="112"/>
      <c r="U3049" s="112"/>
      <c r="V3049" s="112"/>
      <c r="W3049" s="112"/>
    </row>
  </sheetData>
  <pageMargins left="0.7" right="0.7" top="0.75" bottom="0.75" header="0.3" footer="0.3"/>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J1078"/>
  <sheetViews>
    <sheetView workbookViewId="0">
      <selection activeCell="H24" sqref="H24"/>
    </sheetView>
  </sheetViews>
  <sheetFormatPr defaultColWidth="9.28515625" defaultRowHeight="12" x14ac:dyDescent="0.2"/>
  <cols>
    <col min="1" max="1" width="31.28515625" style="34" bestFit="1" customWidth="1"/>
    <col min="2" max="3" width="13.85546875" style="34" customWidth="1"/>
    <col min="4" max="241" width="15.140625" style="34" bestFit="1" customWidth="1"/>
    <col min="242" max="242" width="10.7109375" style="34" bestFit="1" customWidth="1"/>
    <col min="243" max="16384" width="9.28515625" style="34"/>
  </cols>
  <sheetData>
    <row r="3" spans="1:10" s="37" customFormat="1" ht="15" x14ac:dyDescent="0.25">
      <c r="A3" s="34"/>
      <c r="B3" s="33" t="s">
        <v>1620</v>
      </c>
      <c r="C3" s="33" t="s">
        <v>1610</v>
      </c>
      <c r="D3" s="34"/>
      <c r="E3" s="34"/>
      <c r="F3" s="34"/>
      <c r="G3" s="34"/>
      <c r="H3"/>
      <c r="I3"/>
      <c r="J3"/>
    </row>
    <row r="4" spans="1:10" ht="36.75" x14ac:dyDescent="0.25">
      <c r="B4" s="37" t="s">
        <v>1281</v>
      </c>
      <c r="C4" s="37"/>
      <c r="D4" s="37" t="s">
        <v>1282</v>
      </c>
      <c r="E4" s="37"/>
      <c r="F4" s="34" t="s">
        <v>1621</v>
      </c>
      <c r="G4" s="34" t="s">
        <v>1622</v>
      </c>
      <c r="H4"/>
      <c r="I4"/>
      <c r="J4"/>
    </row>
    <row r="5" spans="1:10" ht="15" x14ac:dyDescent="0.25">
      <c r="A5" s="33" t="s">
        <v>1587</v>
      </c>
      <c r="B5" s="34" t="s">
        <v>1618</v>
      </c>
      <c r="C5" s="34" t="s">
        <v>1611</v>
      </c>
      <c r="D5" s="34" t="s">
        <v>1618</v>
      </c>
      <c r="E5" s="34" t="s">
        <v>1611</v>
      </c>
      <c r="H5"/>
      <c r="I5"/>
      <c r="J5"/>
    </row>
    <row r="6" spans="1:10" ht="15" x14ac:dyDescent="0.25">
      <c r="A6" s="34" t="s">
        <v>1346</v>
      </c>
      <c r="B6" s="36">
        <v>22689</v>
      </c>
      <c r="C6" s="36">
        <v>22639</v>
      </c>
      <c r="D6" s="36">
        <v>6957</v>
      </c>
      <c r="E6" s="36">
        <v>6957</v>
      </c>
      <c r="F6" s="36">
        <v>45328</v>
      </c>
      <c r="G6" s="36">
        <v>6957</v>
      </c>
      <c r="H6"/>
      <c r="I6"/>
      <c r="J6"/>
    </row>
    <row r="7" spans="1:10" ht="15" x14ac:dyDescent="0.25">
      <c r="A7" s="34" t="s">
        <v>1344</v>
      </c>
      <c r="B7" s="36">
        <v>61593</v>
      </c>
      <c r="C7" s="36">
        <v>60275</v>
      </c>
      <c r="D7" s="36">
        <v>25860</v>
      </c>
      <c r="E7" s="36">
        <v>25860</v>
      </c>
      <c r="F7" s="36">
        <v>121868</v>
      </c>
      <c r="G7" s="36">
        <v>25860</v>
      </c>
      <c r="H7"/>
      <c r="I7"/>
      <c r="J7"/>
    </row>
    <row r="8" spans="1:10" ht="15" x14ac:dyDescent="0.25">
      <c r="A8" s="34" t="s">
        <v>1279</v>
      </c>
      <c r="B8" s="36">
        <v>84282</v>
      </c>
      <c r="C8" s="36">
        <v>82914</v>
      </c>
      <c r="D8" s="36">
        <v>32817</v>
      </c>
      <c r="E8" s="36">
        <v>32817</v>
      </c>
      <c r="F8" s="36">
        <v>167196</v>
      </c>
      <c r="G8" s="36">
        <v>32817</v>
      </c>
      <c r="H8"/>
      <c r="I8"/>
      <c r="J8"/>
    </row>
    <row r="9" spans="1:10" ht="15" x14ac:dyDescent="0.25">
      <c r="A9"/>
      <c r="B9"/>
      <c r="C9"/>
      <c r="D9"/>
      <c r="E9"/>
      <c r="F9"/>
      <c r="G9"/>
      <c r="H9"/>
    </row>
    <row r="10" spans="1:10" ht="15" x14ac:dyDescent="0.25">
      <c r="A10"/>
      <c r="B10"/>
      <c r="C10"/>
      <c r="D10"/>
      <c r="E10"/>
      <c r="F10"/>
      <c r="G10"/>
      <c r="H10"/>
    </row>
    <row r="11" spans="1:10" ht="15" x14ac:dyDescent="0.25">
      <c r="A11"/>
      <c r="B11"/>
      <c r="C11"/>
      <c r="D11"/>
      <c r="E11"/>
      <c r="F11"/>
      <c r="G11"/>
      <c r="H11"/>
    </row>
    <row r="12" spans="1:10" ht="15" x14ac:dyDescent="0.25">
      <c r="A12"/>
      <c r="B12"/>
      <c r="C12"/>
      <c r="D12"/>
      <c r="E12"/>
      <c r="F12"/>
      <c r="G12"/>
      <c r="H12"/>
    </row>
    <row r="13" spans="1:10" ht="15" x14ac:dyDescent="0.25">
      <c r="A13"/>
      <c r="B13"/>
      <c r="C13"/>
      <c r="D13"/>
      <c r="E13"/>
      <c r="F13"/>
      <c r="G13"/>
      <c r="H13"/>
    </row>
    <row r="14" spans="1:10" ht="15" x14ac:dyDescent="0.25">
      <c r="A14"/>
      <c r="B14"/>
      <c r="C14"/>
      <c r="D14"/>
      <c r="E14"/>
      <c r="F14"/>
      <c r="G14"/>
      <c r="H14"/>
    </row>
    <row r="15" spans="1:10" ht="15" x14ac:dyDescent="0.25">
      <c r="A15"/>
      <c r="B15"/>
      <c r="C15"/>
      <c r="D15"/>
      <c r="E15"/>
      <c r="F15"/>
      <c r="G15"/>
      <c r="H15"/>
    </row>
    <row r="16" spans="1:10" ht="15" x14ac:dyDescent="0.25">
      <c r="A16"/>
      <c r="B16"/>
      <c r="C16"/>
      <c r="D16"/>
      <c r="E16"/>
      <c r="F16"/>
      <c r="G16"/>
      <c r="H16"/>
    </row>
    <row r="17" spans="1:8" ht="15" x14ac:dyDescent="0.25">
      <c r="A17"/>
      <c r="B17"/>
      <c r="C17"/>
      <c r="D17"/>
      <c r="E17"/>
      <c r="F17"/>
      <c r="G17"/>
      <c r="H17"/>
    </row>
    <row r="18" spans="1:8" ht="15" x14ac:dyDescent="0.25">
      <c r="A18"/>
      <c r="B18"/>
      <c r="C18"/>
      <c r="D18"/>
      <c r="E18"/>
      <c r="F18"/>
      <c r="G18"/>
      <c r="H18"/>
    </row>
    <row r="19" spans="1:8" ht="15" x14ac:dyDescent="0.25">
      <c r="A19"/>
      <c r="B19"/>
      <c r="C19"/>
      <c r="D19"/>
      <c r="E19"/>
      <c r="F19"/>
      <c r="G19"/>
      <c r="H19"/>
    </row>
    <row r="20" spans="1:8" ht="15" x14ac:dyDescent="0.25">
      <c r="A20"/>
      <c r="B20"/>
      <c r="C20"/>
      <c r="D20"/>
      <c r="E20"/>
      <c r="F20"/>
      <c r="G20"/>
      <c r="H20"/>
    </row>
    <row r="21" spans="1:8" ht="15" x14ac:dyDescent="0.25">
      <c r="A21"/>
      <c r="B21"/>
      <c r="C21"/>
      <c r="D21"/>
      <c r="E21"/>
      <c r="F21"/>
      <c r="G21"/>
      <c r="H21"/>
    </row>
    <row r="22" spans="1:8" ht="15" x14ac:dyDescent="0.25">
      <c r="A22"/>
      <c r="B22"/>
      <c r="C22"/>
      <c r="D22"/>
      <c r="E22"/>
      <c r="F22"/>
      <c r="G22"/>
      <c r="H22"/>
    </row>
    <row r="23" spans="1:8" ht="15" x14ac:dyDescent="0.25">
      <c r="A23"/>
      <c r="B23"/>
      <c r="C23"/>
      <c r="D23"/>
      <c r="E23"/>
      <c r="F23"/>
      <c r="G23"/>
      <c r="H23"/>
    </row>
    <row r="24" spans="1:8" ht="15" x14ac:dyDescent="0.25">
      <c r="A24"/>
      <c r="B24"/>
      <c r="C24"/>
      <c r="D24"/>
      <c r="E24"/>
      <c r="F24"/>
      <c r="G24"/>
      <c r="H24"/>
    </row>
    <row r="25" spans="1:8" ht="15" x14ac:dyDescent="0.25">
      <c r="A25"/>
      <c r="B25"/>
      <c r="C25"/>
      <c r="D25"/>
      <c r="E25"/>
      <c r="F25"/>
      <c r="G25"/>
      <c r="H25"/>
    </row>
    <row r="26" spans="1:8" ht="15" x14ac:dyDescent="0.25">
      <c r="A26"/>
      <c r="B26"/>
      <c r="C26"/>
      <c r="D26"/>
      <c r="E26"/>
      <c r="F26"/>
      <c r="G26"/>
      <c r="H26"/>
    </row>
    <row r="27" spans="1:8" ht="15" x14ac:dyDescent="0.25">
      <c r="A27"/>
      <c r="B27"/>
      <c r="C27"/>
      <c r="D27"/>
      <c r="E27"/>
      <c r="F27"/>
      <c r="G27"/>
      <c r="H27"/>
    </row>
    <row r="28" spans="1:8" ht="15" x14ac:dyDescent="0.25">
      <c r="A28"/>
      <c r="B28"/>
      <c r="C28"/>
      <c r="D28"/>
      <c r="E28"/>
      <c r="F28"/>
      <c r="G28"/>
      <c r="H28"/>
    </row>
    <row r="29" spans="1:8" ht="15" x14ac:dyDescent="0.25">
      <c r="A29"/>
      <c r="B29"/>
      <c r="C29"/>
      <c r="D29"/>
      <c r="E29"/>
      <c r="F29"/>
      <c r="G29"/>
      <c r="H29"/>
    </row>
    <row r="30" spans="1:8" ht="15" x14ac:dyDescent="0.25">
      <c r="A30"/>
      <c r="B30"/>
      <c r="C30"/>
      <c r="D30"/>
      <c r="E30"/>
      <c r="F30"/>
      <c r="G30"/>
      <c r="H30"/>
    </row>
    <row r="31" spans="1:8" ht="15" x14ac:dyDescent="0.25">
      <c r="A31"/>
      <c r="B31"/>
      <c r="C31"/>
      <c r="D31"/>
      <c r="E31"/>
      <c r="F31"/>
      <c r="G31"/>
      <c r="H31"/>
    </row>
    <row r="32" spans="1:8" ht="15" x14ac:dyDescent="0.25">
      <c r="A32"/>
      <c r="B32"/>
      <c r="C32"/>
      <c r="D32"/>
      <c r="E32"/>
      <c r="F32"/>
      <c r="G32"/>
      <c r="H32"/>
    </row>
    <row r="33" spans="1:8" ht="15" x14ac:dyDescent="0.25">
      <c r="A33"/>
      <c r="B33"/>
      <c r="C33"/>
      <c r="D33"/>
      <c r="E33"/>
      <c r="F33"/>
      <c r="G33"/>
      <c r="H33"/>
    </row>
    <row r="34" spans="1:8" ht="15" x14ac:dyDescent="0.25">
      <c r="A34"/>
      <c r="B34"/>
      <c r="C34"/>
      <c r="D34"/>
      <c r="E34"/>
      <c r="F34"/>
      <c r="G34"/>
      <c r="H34"/>
    </row>
    <row r="35" spans="1:8" ht="15" x14ac:dyDescent="0.25">
      <c r="A35"/>
      <c r="B35"/>
      <c r="C35"/>
      <c r="D35"/>
      <c r="E35"/>
      <c r="F35"/>
      <c r="G35"/>
      <c r="H35"/>
    </row>
    <row r="36" spans="1:8" ht="15" x14ac:dyDescent="0.25">
      <c r="A36"/>
      <c r="B36"/>
      <c r="C36"/>
      <c r="D36"/>
      <c r="E36"/>
      <c r="F36"/>
      <c r="G36"/>
      <c r="H36"/>
    </row>
    <row r="37" spans="1:8" ht="15" x14ac:dyDescent="0.25">
      <c r="A37"/>
      <c r="B37"/>
      <c r="C37"/>
      <c r="D37"/>
      <c r="E37"/>
      <c r="F37"/>
      <c r="G37"/>
      <c r="H37"/>
    </row>
    <row r="38" spans="1:8" ht="15" x14ac:dyDescent="0.25">
      <c r="A38"/>
      <c r="B38"/>
      <c r="C38"/>
      <c r="D38"/>
      <c r="E38"/>
      <c r="F38"/>
      <c r="G38"/>
      <c r="H38"/>
    </row>
    <row r="39" spans="1:8" ht="15" x14ac:dyDescent="0.25">
      <c r="A39"/>
      <c r="B39"/>
      <c r="C39"/>
      <c r="D39"/>
      <c r="E39"/>
      <c r="F39"/>
      <c r="G39"/>
      <c r="H39"/>
    </row>
    <row r="40" spans="1:8" ht="15" x14ac:dyDescent="0.25">
      <c r="A40"/>
      <c r="B40"/>
      <c r="C40"/>
      <c r="D40"/>
      <c r="E40"/>
      <c r="F40"/>
      <c r="G40"/>
      <c r="H40"/>
    </row>
    <row r="41" spans="1:8" ht="15" x14ac:dyDescent="0.25">
      <c r="A41"/>
      <c r="B41"/>
      <c r="C41"/>
      <c r="D41"/>
      <c r="E41"/>
      <c r="F41"/>
      <c r="G41"/>
      <c r="H41"/>
    </row>
    <row r="42" spans="1:8" ht="15" x14ac:dyDescent="0.25">
      <c r="A42"/>
      <c r="B42"/>
      <c r="C42"/>
      <c r="D42"/>
      <c r="E42"/>
      <c r="F42"/>
      <c r="G42"/>
      <c r="H42"/>
    </row>
    <row r="43" spans="1:8" ht="15" x14ac:dyDescent="0.25">
      <c r="A43"/>
      <c r="B43"/>
      <c r="C43"/>
      <c r="D43"/>
      <c r="E43"/>
      <c r="F43"/>
      <c r="G43"/>
      <c r="H43"/>
    </row>
    <row r="44" spans="1:8" ht="15" x14ac:dyDescent="0.25">
      <c r="A44"/>
      <c r="B44"/>
      <c r="C44"/>
      <c r="D44"/>
      <c r="E44"/>
      <c r="F44"/>
      <c r="G44"/>
      <c r="H44"/>
    </row>
    <row r="45" spans="1:8" ht="15" x14ac:dyDescent="0.25">
      <c r="A45"/>
      <c r="B45"/>
      <c r="C45"/>
      <c r="D45"/>
      <c r="E45"/>
      <c r="F45"/>
      <c r="G45"/>
      <c r="H45"/>
    </row>
    <row r="46" spans="1:8" ht="15" x14ac:dyDescent="0.25">
      <c r="A46"/>
      <c r="B46"/>
      <c r="C46"/>
      <c r="D46"/>
      <c r="E46"/>
      <c r="F46"/>
      <c r="G46"/>
      <c r="H46"/>
    </row>
    <row r="47" spans="1:8" ht="15" x14ac:dyDescent="0.25">
      <c r="A47"/>
      <c r="B47"/>
      <c r="C47"/>
      <c r="D47"/>
      <c r="E47"/>
      <c r="F47"/>
      <c r="G47"/>
      <c r="H47"/>
    </row>
    <row r="48" spans="1:8" ht="15" x14ac:dyDescent="0.25">
      <c r="A48"/>
      <c r="B48"/>
      <c r="C48"/>
      <c r="D48"/>
      <c r="E48"/>
      <c r="F48"/>
      <c r="G48"/>
      <c r="H48"/>
    </row>
    <row r="49" spans="1:8" ht="15" x14ac:dyDescent="0.25">
      <c r="A49"/>
      <c r="B49"/>
      <c r="C49"/>
      <c r="D49"/>
      <c r="E49"/>
      <c r="F49"/>
      <c r="G49"/>
      <c r="H49"/>
    </row>
    <row r="50" spans="1:8" ht="15" x14ac:dyDescent="0.25">
      <c r="A50"/>
      <c r="B50"/>
      <c r="C50"/>
      <c r="D50"/>
      <c r="E50"/>
      <c r="F50"/>
      <c r="G50"/>
      <c r="H50"/>
    </row>
    <row r="51" spans="1:8" ht="15" x14ac:dyDescent="0.25">
      <c r="A51"/>
      <c r="B51"/>
      <c r="C51"/>
      <c r="D51"/>
      <c r="E51"/>
      <c r="F51"/>
      <c r="G51"/>
      <c r="H51"/>
    </row>
    <row r="52" spans="1:8" ht="15" x14ac:dyDescent="0.25">
      <c r="A52"/>
      <c r="B52"/>
      <c r="C52"/>
      <c r="D52"/>
      <c r="E52"/>
      <c r="F52"/>
      <c r="G52"/>
      <c r="H52"/>
    </row>
    <row r="53" spans="1:8" ht="15" x14ac:dyDescent="0.25">
      <c r="A53"/>
      <c r="B53"/>
      <c r="C53"/>
      <c r="D53"/>
      <c r="E53"/>
      <c r="F53"/>
      <c r="G53"/>
      <c r="H53"/>
    </row>
    <row r="54" spans="1:8" ht="15" x14ac:dyDescent="0.25">
      <c r="A54"/>
      <c r="B54"/>
      <c r="C54"/>
      <c r="D54"/>
      <c r="E54"/>
      <c r="F54"/>
      <c r="G54"/>
      <c r="H54"/>
    </row>
    <row r="55" spans="1:8" ht="15" x14ac:dyDescent="0.25">
      <c r="A55"/>
      <c r="B55"/>
      <c r="C55"/>
      <c r="D55"/>
      <c r="E55"/>
      <c r="F55"/>
      <c r="G55"/>
      <c r="H55"/>
    </row>
    <row r="56" spans="1:8" ht="15" x14ac:dyDescent="0.25">
      <c r="A56"/>
      <c r="B56"/>
      <c r="C56"/>
      <c r="D56"/>
      <c r="E56"/>
      <c r="F56"/>
      <c r="G56"/>
      <c r="H56"/>
    </row>
    <row r="57" spans="1:8" ht="15" x14ac:dyDescent="0.25">
      <c r="A57"/>
      <c r="B57"/>
      <c r="C57"/>
      <c r="D57"/>
      <c r="E57"/>
      <c r="F57"/>
      <c r="G57"/>
      <c r="H57"/>
    </row>
    <row r="58" spans="1:8" ht="15" x14ac:dyDescent="0.25">
      <c r="A58"/>
      <c r="B58"/>
      <c r="C58"/>
      <c r="D58"/>
      <c r="E58"/>
      <c r="F58"/>
      <c r="G58"/>
      <c r="H58"/>
    </row>
    <row r="59" spans="1:8" ht="15" x14ac:dyDescent="0.25">
      <c r="A59"/>
      <c r="B59"/>
      <c r="C59"/>
      <c r="D59"/>
      <c r="E59"/>
      <c r="F59"/>
      <c r="G59"/>
      <c r="H59"/>
    </row>
    <row r="60" spans="1:8" ht="15" x14ac:dyDescent="0.25">
      <c r="A60"/>
      <c r="B60"/>
      <c r="C60"/>
      <c r="D60"/>
      <c r="E60"/>
      <c r="F60"/>
      <c r="G60"/>
      <c r="H60"/>
    </row>
    <row r="61" spans="1:8" ht="15" x14ac:dyDescent="0.25">
      <c r="A61"/>
      <c r="B61"/>
      <c r="C61"/>
      <c r="D61"/>
      <c r="E61"/>
      <c r="F61"/>
      <c r="G61"/>
      <c r="H61"/>
    </row>
    <row r="62" spans="1:8" ht="15" x14ac:dyDescent="0.25">
      <c r="A62"/>
      <c r="B62"/>
      <c r="C62"/>
      <c r="D62"/>
      <c r="E62"/>
      <c r="F62"/>
      <c r="G62"/>
      <c r="H62"/>
    </row>
    <row r="63" spans="1:8" ht="15" x14ac:dyDescent="0.25">
      <c r="A63"/>
      <c r="B63"/>
      <c r="C63"/>
      <c r="D63"/>
      <c r="E63"/>
      <c r="F63"/>
      <c r="G63"/>
      <c r="H63"/>
    </row>
    <row r="64" spans="1:8" ht="15" x14ac:dyDescent="0.25">
      <c r="A64"/>
      <c r="B64"/>
      <c r="C64"/>
      <c r="D64"/>
      <c r="E64"/>
      <c r="F64"/>
      <c r="G64"/>
      <c r="H64"/>
    </row>
    <row r="65" spans="1:8" ht="15" x14ac:dyDescent="0.25">
      <c r="A65"/>
      <c r="B65"/>
      <c r="C65"/>
      <c r="D65"/>
      <c r="E65"/>
      <c r="F65"/>
      <c r="G65"/>
      <c r="H65"/>
    </row>
    <row r="66" spans="1:8" ht="15" x14ac:dyDescent="0.25">
      <c r="A66"/>
      <c r="B66"/>
      <c r="C66"/>
      <c r="D66"/>
      <c r="E66"/>
      <c r="F66"/>
      <c r="G66"/>
      <c r="H66"/>
    </row>
    <row r="67" spans="1:8" ht="15" x14ac:dyDescent="0.25">
      <c r="A67"/>
      <c r="B67"/>
      <c r="C67"/>
      <c r="D67"/>
      <c r="E67"/>
      <c r="F67"/>
      <c r="G67"/>
      <c r="H67"/>
    </row>
    <row r="68" spans="1:8" ht="15" x14ac:dyDescent="0.25">
      <c r="A68"/>
      <c r="B68"/>
      <c r="C68"/>
      <c r="D68"/>
      <c r="E68"/>
      <c r="F68"/>
      <c r="G68"/>
      <c r="H68"/>
    </row>
    <row r="69" spans="1:8" ht="15" x14ac:dyDescent="0.25">
      <c r="A69"/>
      <c r="B69"/>
      <c r="C69"/>
      <c r="D69"/>
      <c r="E69"/>
      <c r="F69"/>
      <c r="G69"/>
      <c r="H69"/>
    </row>
    <row r="70" spans="1:8" ht="15" x14ac:dyDescent="0.25">
      <c r="A70"/>
      <c r="B70"/>
      <c r="C70"/>
      <c r="D70"/>
      <c r="E70"/>
      <c r="F70"/>
      <c r="G70"/>
      <c r="H70"/>
    </row>
    <row r="71" spans="1:8" ht="15" x14ac:dyDescent="0.25">
      <c r="A71"/>
      <c r="B71"/>
      <c r="C71"/>
      <c r="D71"/>
      <c r="E71"/>
      <c r="F71"/>
      <c r="G71"/>
      <c r="H71"/>
    </row>
    <row r="72" spans="1:8" ht="15" x14ac:dyDescent="0.25">
      <c r="A72"/>
      <c r="B72"/>
      <c r="C72"/>
      <c r="D72"/>
      <c r="E72"/>
      <c r="F72"/>
      <c r="G72"/>
      <c r="H72"/>
    </row>
    <row r="73" spans="1:8" ht="15" x14ac:dyDescent="0.25">
      <c r="A73"/>
      <c r="B73"/>
      <c r="C73"/>
      <c r="D73"/>
      <c r="E73"/>
      <c r="F73"/>
      <c r="G73"/>
      <c r="H73"/>
    </row>
    <row r="74" spans="1:8" ht="15" x14ac:dyDescent="0.25">
      <c r="A74"/>
      <c r="B74"/>
      <c r="C74"/>
      <c r="D74"/>
      <c r="E74"/>
      <c r="F74"/>
      <c r="G74"/>
      <c r="H74"/>
    </row>
    <row r="75" spans="1:8" ht="15" x14ac:dyDescent="0.25">
      <c r="A75"/>
      <c r="B75"/>
      <c r="C75"/>
      <c r="D75"/>
      <c r="E75"/>
      <c r="F75"/>
      <c r="G75"/>
      <c r="H75"/>
    </row>
    <row r="76" spans="1:8" ht="15" x14ac:dyDescent="0.25">
      <c r="A76"/>
      <c r="B76"/>
      <c r="C76"/>
      <c r="D76"/>
      <c r="E76"/>
      <c r="F76"/>
      <c r="G76"/>
      <c r="H76"/>
    </row>
    <row r="77" spans="1:8" ht="15" x14ac:dyDescent="0.25">
      <c r="A77"/>
      <c r="B77"/>
      <c r="C77"/>
      <c r="D77"/>
      <c r="E77"/>
      <c r="F77"/>
      <c r="G77"/>
      <c r="H77"/>
    </row>
    <row r="78" spans="1:8" ht="15" x14ac:dyDescent="0.25">
      <c r="A78"/>
      <c r="B78"/>
      <c r="C78"/>
      <c r="D78"/>
      <c r="E78"/>
      <c r="F78"/>
      <c r="G78"/>
      <c r="H78"/>
    </row>
    <row r="79" spans="1:8" ht="15" x14ac:dyDescent="0.25">
      <c r="A79"/>
      <c r="B79"/>
      <c r="C79"/>
      <c r="D79"/>
      <c r="E79"/>
      <c r="F79"/>
      <c r="G79"/>
      <c r="H79"/>
    </row>
    <row r="80" spans="1:8" ht="15" x14ac:dyDescent="0.25">
      <c r="A80"/>
      <c r="B80"/>
      <c r="C80"/>
      <c r="D80"/>
      <c r="E80"/>
      <c r="F80"/>
      <c r="G80"/>
      <c r="H80"/>
    </row>
    <row r="81" spans="1:8" ht="15" x14ac:dyDescent="0.25">
      <c r="A81"/>
      <c r="B81"/>
      <c r="C81"/>
      <c r="D81"/>
      <c r="E81"/>
      <c r="F81"/>
      <c r="G81"/>
      <c r="H81"/>
    </row>
    <row r="82" spans="1:8" ht="15" x14ac:dyDescent="0.25">
      <c r="A82"/>
      <c r="B82"/>
      <c r="C82"/>
      <c r="D82"/>
      <c r="E82"/>
      <c r="F82"/>
      <c r="G82"/>
      <c r="H82"/>
    </row>
    <row r="83" spans="1:8" ht="15" x14ac:dyDescent="0.25">
      <c r="A83"/>
      <c r="B83"/>
      <c r="C83"/>
      <c r="D83"/>
      <c r="E83"/>
      <c r="F83"/>
      <c r="G83"/>
      <c r="H83"/>
    </row>
    <row r="84" spans="1:8" ht="15" x14ac:dyDescent="0.25">
      <c r="A84"/>
      <c r="B84"/>
      <c r="C84"/>
      <c r="D84"/>
      <c r="E84"/>
      <c r="F84"/>
      <c r="G84"/>
      <c r="H84"/>
    </row>
    <row r="85" spans="1:8" ht="15" x14ac:dyDescent="0.25">
      <c r="A85"/>
      <c r="B85"/>
      <c r="C85"/>
      <c r="D85"/>
      <c r="E85"/>
      <c r="F85"/>
      <c r="G85"/>
      <c r="H85"/>
    </row>
    <row r="86" spans="1:8" ht="15" x14ac:dyDescent="0.25">
      <c r="A86"/>
      <c r="B86"/>
      <c r="C86"/>
      <c r="D86"/>
      <c r="E86"/>
      <c r="F86"/>
      <c r="G86"/>
      <c r="H86"/>
    </row>
    <row r="87" spans="1:8" ht="15" x14ac:dyDescent="0.25">
      <c r="A87"/>
      <c r="B87"/>
      <c r="C87"/>
      <c r="D87"/>
      <c r="E87"/>
      <c r="F87"/>
      <c r="G87"/>
      <c r="H87"/>
    </row>
    <row r="88" spans="1:8" ht="15" x14ac:dyDescent="0.25">
      <c r="A88"/>
      <c r="B88"/>
      <c r="C88"/>
      <c r="D88"/>
      <c r="E88"/>
      <c r="F88"/>
      <c r="G88"/>
      <c r="H88"/>
    </row>
    <row r="89" spans="1:8" ht="15" x14ac:dyDescent="0.25">
      <c r="A89"/>
      <c r="B89"/>
      <c r="C89"/>
      <c r="D89"/>
      <c r="E89"/>
      <c r="F89"/>
      <c r="G89"/>
      <c r="H89"/>
    </row>
    <row r="90" spans="1:8" ht="15" x14ac:dyDescent="0.25">
      <c r="A90"/>
      <c r="B90"/>
      <c r="C90"/>
      <c r="D90"/>
      <c r="E90"/>
      <c r="F90"/>
      <c r="G90"/>
      <c r="H90"/>
    </row>
    <row r="91" spans="1:8" ht="15" x14ac:dyDescent="0.25">
      <c r="A91"/>
      <c r="B91"/>
      <c r="C91"/>
      <c r="D91"/>
      <c r="E91"/>
      <c r="F91"/>
      <c r="G91"/>
      <c r="H91"/>
    </row>
    <row r="92" spans="1:8" ht="15" x14ac:dyDescent="0.25">
      <c r="A92"/>
      <c r="B92"/>
      <c r="C92"/>
      <c r="D92"/>
      <c r="E92"/>
      <c r="F92"/>
      <c r="G92"/>
      <c r="H92"/>
    </row>
    <row r="93" spans="1:8" ht="15" x14ac:dyDescent="0.25">
      <c r="A93"/>
      <c r="B93"/>
      <c r="C93"/>
      <c r="D93"/>
      <c r="E93"/>
      <c r="F93"/>
      <c r="G93"/>
      <c r="H93"/>
    </row>
    <row r="94" spans="1:8" ht="15" x14ac:dyDescent="0.25">
      <c r="A94"/>
      <c r="B94"/>
      <c r="C94"/>
      <c r="D94"/>
      <c r="E94"/>
      <c r="F94"/>
      <c r="G94"/>
      <c r="H94"/>
    </row>
    <row r="95" spans="1:8" ht="15" x14ac:dyDescent="0.25">
      <c r="A95"/>
      <c r="B95"/>
      <c r="C95"/>
      <c r="D95"/>
      <c r="E95"/>
      <c r="F95"/>
      <c r="G95"/>
      <c r="H95"/>
    </row>
    <row r="96" spans="1:8" ht="15" x14ac:dyDescent="0.25">
      <c r="A96"/>
      <c r="B96"/>
      <c r="C96"/>
      <c r="D96"/>
      <c r="E96"/>
      <c r="F96"/>
      <c r="G96"/>
      <c r="H96"/>
    </row>
    <row r="97" spans="1:8" ht="15" x14ac:dyDescent="0.25">
      <c r="A97"/>
      <c r="B97"/>
      <c r="C97"/>
      <c r="D97"/>
      <c r="E97"/>
      <c r="F97"/>
      <c r="G97"/>
      <c r="H97"/>
    </row>
    <row r="98" spans="1:8" ht="15" x14ac:dyDescent="0.25">
      <c r="A98"/>
      <c r="B98"/>
      <c r="C98"/>
      <c r="D98"/>
      <c r="E98"/>
      <c r="F98"/>
      <c r="G98"/>
      <c r="H98"/>
    </row>
    <row r="99" spans="1:8" ht="15" x14ac:dyDescent="0.25">
      <c r="A99"/>
      <c r="B99"/>
      <c r="C99"/>
      <c r="D99"/>
      <c r="E99"/>
      <c r="F99"/>
      <c r="G99"/>
      <c r="H99"/>
    </row>
    <row r="100" spans="1:8" ht="15" x14ac:dyDescent="0.25">
      <c r="A100"/>
      <c r="B100"/>
      <c r="C100"/>
      <c r="D100"/>
      <c r="E100"/>
      <c r="F100"/>
      <c r="G100"/>
      <c r="H100"/>
    </row>
    <row r="101" spans="1:8" ht="15" x14ac:dyDescent="0.25">
      <c r="A101"/>
      <c r="B101"/>
      <c r="C101"/>
      <c r="D101"/>
      <c r="E101"/>
      <c r="F101"/>
      <c r="G101"/>
      <c r="H101"/>
    </row>
    <row r="102" spans="1:8" ht="15" x14ac:dyDescent="0.25">
      <c r="A102"/>
      <c r="B102"/>
      <c r="C102"/>
      <c r="D102"/>
      <c r="E102"/>
      <c r="F102"/>
      <c r="G102"/>
      <c r="H102"/>
    </row>
    <row r="103" spans="1:8" ht="15" x14ac:dyDescent="0.25">
      <c r="A103"/>
      <c r="B103"/>
      <c r="C103"/>
      <c r="D103"/>
      <c r="E103"/>
      <c r="F103"/>
      <c r="G103"/>
      <c r="H103"/>
    </row>
    <row r="104" spans="1:8" ht="15" x14ac:dyDescent="0.25">
      <c r="A104"/>
      <c r="B104"/>
      <c r="C104"/>
      <c r="D104"/>
      <c r="E104"/>
      <c r="F104"/>
      <c r="G104"/>
      <c r="H104"/>
    </row>
    <row r="105" spans="1:8" ht="15" x14ac:dyDescent="0.25">
      <c r="A105"/>
      <c r="B105"/>
      <c r="C105"/>
      <c r="D105"/>
      <c r="E105"/>
      <c r="F105"/>
      <c r="G105"/>
      <c r="H105"/>
    </row>
    <row r="106" spans="1:8" ht="15" x14ac:dyDescent="0.25">
      <c r="A106"/>
      <c r="B106"/>
      <c r="C106"/>
      <c r="D106"/>
      <c r="E106"/>
      <c r="F106"/>
      <c r="G106"/>
      <c r="H106"/>
    </row>
    <row r="107" spans="1:8" ht="15" x14ac:dyDescent="0.25">
      <c r="A107"/>
      <c r="B107"/>
      <c r="C107"/>
      <c r="D107"/>
      <c r="E107"/>
      <c r="F107"/>
      <c r="G107"/>
      <c r="H107"/>
    </row>
    <row r="108" spans="1:8" ht="15" x14ac:dyDescent="0.25">
      <c r="A108"/>
      <c r="B108"/>
      <c r="C108"/>
      <c r="D108"/>
      <c r="E108"/>
      <c r="F108"/>
      <c r="G108"/>
      <c r="H108"/>
    </row>
    <row r="109" spans="1:8" ht="15" x14ac:dyDescent="0.25">
      <c r="A109"/>
      <c r="B109"/>
      <c r="C109"/>
      <c r="D109"/>
      <c r="E109"/>
      <c r="F109"/>
      <c r="G109"/>
      <c r="H109"/>
    </row>
    <row r="110" spans="1:8" ht="15" x14ac:dyDescent="0.25">
      <c r="A110"/>
      <c r="B110"/>
      <c r="C110"/>
      <c r="D110"/>
      <c r="E110"/>
      <c r="F110"/>
      <c r="G110"/>
      <c r="H110"/>
    </row>
    <row r="111" spans="1:8" ht="15" x14ac:dyDescent="0.25">
      <c r="A111"/>
      <c r="B111"/>
      <c r="C111"/>
      <c r="D111"/>
      <c r="E111"/>
      <c r="F111"/>
      <c r="G111"/>
      <c r="H111"/>
    </row>
    <row r="112" spans="1:8" ht="15" x14ac:dyDescent="0.25">
      <c r="A112"/>
      <c r="B112"/>
      <c r="C112"/>
      <c r="D112"/>
      <c r="E112"/>
      <c r="F112"/>
      <c r="G112"/>
      <c r="H112"/>
    </row>
    <row r="113" spans="1:8" ht="15" x14ac:dyDescent="0.25">
      <c r="A113"/>
      <c r="B113"/>
      <c r="C113"/>
      <c r="D113"/>
      <c r="E113"/>
      <c r="F113"/>
      <c r="G113"/>
      <c r="H113"/>
    </row>
    <row r="114" spans="1:8" ht="15" x14ac:dyDescent="0.25">
      <c r="A114"/>
      <c r="B114"/>
      <c r="C114"/>
      <c r="D114"/>
      <c r="E114"/>
      <c r="F114"/>
      <c r="G114"/>
      <c r="H114"/>
    </row>
    <row r="115" spans="1:8" ht="15" x14ac:dyDescent="0.25">
      <c r="A115"/>
      <c r="B115"/>
      <c r="C115"/>
      <c r="D115"/>
      <c r="E115"/>
      <c r="F115"/>
      <c r="G115"/>
      <c r="H115"/>
    </row>
    <row r="116" spans="1:8" ht="15" x14ac:dyDescent="0.25">
      <c r="A116"/>
      <c r="B116"/>
      <c r="C116"/>
      <c r="D116"/>
      <c r="E116"/>
      <c r="F116"/>
      <c r="G116"/>
      <c r="H116"/>
    </row>
    <row r="117" spans="1:8" ht="15" x14ac:dyDescent="0.25">
      <c r="A117"/>
      <c r="B117"/>
      <c r="C117"/>
      <c r="D117"/>
      <c r="E117"/>
      <c r="F117"/>
      <c r="G117"/>
      <c r="H117"/>
    </row>
    <row r="118" spans="1:8" ht="15" x14ac:dyDescent="0.25">
      <c r="A118"/>
      <c r="B118"/>
      <c r="C118"/>
      <c r="D118"/>
      <c r="E118"/>
      <c r="F118"/>
      <c r="G118"/>
      <c r="H118"/>
    </row>
    <row r="119" spans="1:8" ht="15" x14ac:dyDescent="0.25">
      <c r="A119"/>
      <c r="B119"/>
      <c r="C119"/>
      <c r="D119"/>
      <c r="E119"/>
      <c r="F119"/>
      <c r="G119"/>
      <c r="H119"/>
    </row>
    <row r="120" spans="1:8" ht="15" x14ac:dyDescent="0.25">
      <c r="A120"/>
      <c r="B120"/>
      <c r="C120"/>
      <c r="D120"/>
      <c r="E120"/>
      <c r="F120"/>
      <c r="G120"/>
      <c r="H120"/>
    </row>
    <row r="121" spans="1:8" ht="15" x14ac:dyDescent="0.25">
      <c r="A121"/>
      <c r="B121"/>
      <c r="C121"/>
      <c r="D121"/>
      <c r="E121"/>
      <c r="F121"/>
      <c r="G121"/>
      <c r="H121"/>
    </row>
    <row r="122" spans="1:8" ht="15" x14ac:dyDescent="0.25">
      <c r="A122"/>
      <c r="B122"/>
      <c r="C122"/>
      <c r="D122"/>
      <c r="E122"/>
      <c r="F122"/>
      <c r="G122"/>
      <c r="H122"/>
    </row>
    <row r="123" spans="1:8" ht="15" x14ac:dyDescent="0.25">
      <c r="A123"/>
      <c r="B123"/>
      <c r="C123"/>
      <c r="D123"/>
      <c r="E123"/>
      <c r="F123"/>
      <c r="G123"/>
      <c r="H123"/>
    </row>
    <row r="124" spans="1:8" ht="15" x14ac:dyDescent="0.25">
      <c r="A124"/>
      <c r="B124"/>
      <c r="C124"/>
      <c r="D124"/>
      <c r="E124"/>
      <c r="F124"/>
      <c r="G124"/>
      <c r="H124"/>
    </row>
    <row r="125" spans="1:8" ht="15" x14ac:dyDescent="0.25">
      <c r="A125"/>
      <c r="B125"/>
      <c r="C125"/>
      <c r="D125"/>
      <c r="E125"/>
      <c r="F125"/>
      <c r="G125"/>
      <c r="H125"/>
    </row>
    <row r="126" spans="1:8" ht="15" x14ac:dyDescent="0.25">
      <c r="A126"/>
      <c r="B126"/>
      <c r="C126"/>
      <c r="D126"/>
      <c r="E126"/>
      <c r="F126"/>
      <c r="G126"/>
      <c r="H126"/>
    </row>
    <row r="127" spans="1:8" ht="15" x14ac:dyDescent="0.25">
      <c r="A127"/>
      <c r="B127"/>
      <c r="C127"/>
      <c r="D127"/>
      <c r="E127"/>
      <c r="F127"/>
      <c r="G127"/>
      <c r="H127"/>
    </row>
    <row r="128" spans="1:8" ht="15" x14ac:dyDescent="0.25">
      <c r="A128"/>
      <c r="B128"/>
      <c r="C128"/>
      <c r="D128"/>
      <c r="E128"/>
      <c r="F128"/>
      <c r="G128"/>
      <c r="H128"/>
    </row>
    <row r="129" spans="1:8" ht="15" x14ac:dyDescent="0.25">
      <c r="A129"/>
      <c r="B129"/>
      <c r="C129"/>
      <c r="D129"/>
      <c r="E129"/>
      <c r="F129"/>
      <c r="G129"/>
      <c r="H129"/>
    </row>
    <row r="130" spans="1:8" ht="15" x14ac:dyDescent="0.25">
      <c r="A130"/>
      <c r="B130"/>
      <c r="C130"/>
      <c r="D130"/>
      <c r="E130"/>
      <c r="F130"/>
      <c r="G130"/>
      <c r="H130"/>
    </row>
    <row r="131" spans="1:8" ht="15" x14ac:dyDescent="0.25">
      <c r="A131"/>
      <c r="B131"/>
      <c r="C131"/>
      <c r="D131"/>
      <c r="E131"/>
      <c r="F131"/>
      <c r="G131"/>
      <c r="H131"/>
    </row>
    <row r="132" spans="1:8" ht="15" x14ac:dyDescent="0.25">
      <c r="A132"/>
      <c r="B132"/>
      <c r="C132"/>
      <c r="D132"/>
      <c r="E132"/>
      <c r="F132"/>
      <c r="G132"/>
      <c r="H132"/>
    </row>
    <row r="133" spans="1:8" ht="15" x14ac:dyDescent="0.25">
      <c r="A133"/>
      <c r="B133"/>
      <c r="C133"/>
      <c r="D133"/>
      <c r="E133"/>
      <c r="F133"/>
      <c r="G133"/>
      <c r="H133"/>
    </row>
    <row r="134" spans="1:8" ht="15" x14ac:dyDescent="0.25">
      <c r="A134"/>
      <c r="B134"/>
      <c r="C134"/>
      <c r="D134"/>
      <c r="E134"/>
      <c r="F134"/>
      <c r="G134"/>
      <c r="H134"/>
    </row>
    <row r="135" spans="1:8" ht="15" x14ac:dyDescent="0.25">
      <c r="A135"/>
      <c r="B135"/>
      <c r="C135"/>
      <c r="D135"/>
      <c r="E135"/>
      <c r="F135"/>
      <c r="G135"/>
      <c r="H135"/>
    </row>
    <row r="136" spans="1:8" ht="15" x14ac:dyDescent="0.25">
      <c r="A136"/>
      <c r="B136"/>
      <c r="C136"/>
      <c r="D136"/>
      <c r="E136"/>
      <c r="F136"/>
      <c r="G136"/>
      <c r="H136"/>
    </row>
    <row r="137" spans="1:8" ht="15" x14ac:dyDescent="0.25">
      <c r="A137"/>
      <c r="B137"/>
      <c r="C137"/>
      <c r="D137"/>
      <c r="E137"/>
      <c r="F137"/>
      <c r="G137"/>
      <c r="H137"/>
    </row>
    <row r="138" spans="1:8" ht="15" x14ac:dyDescent="0.25">
      <c r="A138"/>
      <c r="B138"/>
      <c r="C138"/>
      <c r="D138"/>
      <c r="E138"/>
      <c r="F138"/>
      <c r="G138"/>
      <c r="H138"/>
    </row>
    <row r="139" spans="1:8" ht="15" x14ac:dyDescent="0.25">
      <c r="A139"/>
      <c r="B139"/>
      <c r="C139"/>
      <c r="D139"/>
      <c r="E139"/>
      <c r="F139"/>
      <c r="G139"/>
      <c r="H139"/>
    </row>
    <row r="140" spans="1:8" ht="15" x14ac:dyDescent="0.25">
      <c r="A140"/>
      <c r="B140"/>
      <c r="C140"/>
      <c r="D140"/>
      <c r="E140"/>
      <c r="F140"/>
      <c r="G140"/>
      <c r="H140"/>
    </row>
    <row r="141" spans="1:8" ht="15" x14ac:dyDescent="0.25">
      <c r="A141"/>
      <c r="B141"/>
      <c r="C141"/>
      <c r="D141"/>
      <c r="E141"/>
      <c r="F141"/>
      <c r="G141"/>
      <c r="H141"/>
    </row>
    <row r="142" spans="1:8" ht="15" x14ac:dyDescent="0.25">
      <c r="A142"/>
      <c r="B142"/>
      <c r="C142"/>
      <c r="D142"/>
      <c r="E142"/>
      <c r="F142"/>
      <c r="G142"/>
      <c r="H142"/>
    </row>
    <row r="143" spans="1:8" ht="15" x14ac:dyDescent="0.25">
      <c r="A143"/>
      <c r="B143"/>
      <c r="C143"/>
      <c r="D143"/>
      <c r="E143"/>
      <c r="F143"/>
      <c r="G143"/>
      <c r="H143"/>
    </row>
    <row r="144" spans="1:8" ht="15" x14ac:dyDescent="0.25">
      <c r="A144"/>
      <c r="B144"/>
      <c r="C144"/>
      <c r="D144"/>
      <c r="E144"/>
      <c r="F144"/>
      <c r="G144"/>
      <c r="H144"/>
    </row>
    <row r="145" spans="1:8" ht="15" x14ac:dyDescent="0.25">
      <c r="A145"/>
      <c r="B145"/>
      <c r="C145"/>
      <c r="D145"/>
      <c r="E145"/>
      <c r="F145"/>
      <c r="G145"/>
      <c r="H145"/>
    </row>
    <row r="146" spans="1:8" ht="15" x14ac:dyDescent="0.25">
      <c r="A146"/>
      <c r="B146"/>
      <c r="C146"/>
      <c r="D146"/>
      <c r="E146"/>
      <c r="F146"/>
      <c r="G146"/>
      <c r="H146"/>
    </row>
    <row r="147" spans="1:8" ht="15" x14ac:dyDescent="0.25">
      <c r="A147"/>
      <c r="B147"/>
      <c r="C147"/>
      <c r="D147"/>
      <c r="E147"/>
      <c r="F147"/>
      <c r="G147"/>
      <c r="H147"/>
    </row>
    <row r="148" spans="1:8" ht="15" x14ac:dyDescent="0.25">
      <c r="A148"/>
      <c r="B148"/>
      <c r="C148"/>
      <c r="D148"/>
      <c r="E148"/>
      <c r="F148"/>
      <c r="G148"/>
      <c r="H148"/>
    </row>
    <row r="149" spans="1:8" ht="15" x14ac:dyDescent="0.25">
      <c r="A149"/>
      <c r="B149"/>
      <c r="C149"/>
      <c r="D149"/>
      <c r="E149"/>
      <c r="F149"/>
      <c r="G149"/>
      <c r="H149"/>
    </row>
    <row r="150" spans="1:8" ht="15" x14ac:dyDescent="0.25">
      <c r="A150"/>
      <c r="B150"/>
      <c r="C150"/>
      <c r="D150"/>
      <c r="E150"/>
      <c r="F150"/>
      <c r="G150"/>
      <c r="H150"/>
    </row>
    <row r="151" spans="1:8" ht="15" x14ac:dyDescent="0.25">
      <c r="A151"/>
      <c r="B151"/>
      <c r="C151"/>
      <c r="D151"/>
      <c r="E151"/>
      <c r="F151"/>
      <c r="G151"/>
      <c r="H151"/>
    </row>
    <row r="152" spans="1:8" ht="15" x14ac:dyDescent="0.25">
      <c r="A152"/>
      <c r="B152"/>
      <c r="C152"/>
      <c r="D152"/>
      <c r="E152"/>
      <c r="F152"/>
      <c r="G152"/>
      <c r="H152"/>
    </row>
    <row r="153" spans="1:8" ht="15" x14ac:dyDescent="0.25">
      <c r="A153"/>
      <c r="B153"/>
      <c r="C153"/>
      <c r="D153"/>
      <c r="E153"/>
      <c r="F153"/>
      <c r="G153"/>
      <c r="H153"/>
    </row>
    <row r="154" spans="1:8" ht="15" x14ac:dyDescent="0.25">
      <c r="A154"/>
      <c r="B154"/>
      <c r="C154"/>
      <c r="D154"/>
      <c r="E154"/>
      <c r="F154"/>
      <c r="G154"/>
      <c r="H154"/>
    </row>
    <row r="155" spans="1:8" ht="15" x14ac:dyDescent="0.25">
      <c r="A155"/>
      <c r="B155"/>
      <c r="C155"/>
      <c r="D155"/>
      <c r="E155"/>
      <c r="F155"/>
      <c r="G155"/>
      <c r="H155"/>
    </row>
    <row r="156" spans="1:8" ht="15" x14ac:dyDescent="0.25">
      <c r="A156"/>
      <c r="B156"/>
      <c r="C156"/>
      <c r="D156"/>
      <c r="E156"/>
      <c r="F156"/>
      <c r="G156"/>
      <c r="H156"/>
    </row>
    <row r="157" spans="1:8" ht="15" x14ac:dyDescent="0.25">
      <c r="A157"/>
      <c r="B157"/>
      <c r="C157"/>
      <c r="D157"/>
      <c r="E157"/>
      <c r="F157"/>
      <c r="G157"/>
      <c r="H157"/>
    </row>
    <row r="158" spans="1:8" ht="15" x14ac:dyDescent="0.25">
      <c r="A158"/>
      <c r="B158"/>
      <c r="C158"/>
      <c r="D158"/>
      <c r="E158"/>
      <c r="F158"/>
      <c r="G158"/>
      <c r="H158"/>
    </row>
    <row r="159" spans="1:8" ht="15" x14ac:dyDescent="0.25">
      <c r="A159"/>
      <c r="B159"/>
      <c r="C159"/>
      <c r="D159"/>
      <c r="E159"/>
      <c r="F159"/>
      <c r="G159"/>
      <c r="H159"/>
    </row>
    <row r="160" spans="1:8" ht="15" x14ac:dyDescent="0.25">
      <c r="A160"/>
      <c r="B160"/>
      <c r="C160"/>
      <c r="D160"/>
      <c r="E160"/>
      <c r="F160"/>
      <c r="G160"/>
      <c r="H160"/>
    </row>
    <row r="161" spans="1:8" ht="15" x14ac:dyDescent="0.25">
      <c r="A161"/>
      <c r="B161"/>
      <c r="C161"/>
      <c r="D161"/>
      <c r="E161"/>
      <c r="F161"/>
      <c r="G161"/>
      <c r="H161"/>
    </row>
    <row r="162" spans="1:8" ht="15" x14ac:dyDescent="0.25">
      <c r="A162"/>
      <c r="B162"/>
      <c r="C162"/>
      <c r="D162"/>
      <c r="E162"/>
      <c r="F162"/>
      <c r="G162"/>
      <c r="H162"/>
    </row>
    <row r="163" spans="1:8" ht="15" x14ac:dyDescent="0.25">
      <c r="A163"/>
      <c r="B163"/>
      <c r="C163"/>
      <c r="D163"/>
      <c r="E163"/>
      <c r="F163"/>
      <c r="G163"/>
      <c r="H163"/>
    </row>
    <row r="164" spans="1:8" ht="15" x14ac:dyDescent="0.25">
      <c r="A164"/>
      <c r="B164"/>
      <c r="C164"/>
      <c r="D164"/>
      <c r="E164"/>
      <c r="F164"/>
      <c r="G164"/>
      <c r="H164"/>
    </row>
    <row r="165" spans="1:8" ht="15" x14ac:dyDescent="0.25">
      <c r="A165"/>
      <c r="B165"/>
      <c r="C165"/>
      <c r="D165"/>
      <c r="E165"/>
      <c r="F165"/>
      <c r="G165"/>
      <c r="H165"/>
    </row>
    <row r="166" spans="1:8" ht="15" x14ac:dyDescent="0.25">
      <c r="A166"/>
      <c r="B166"/>
      <c r="C166"/>
      <c r="D166"/>
      <c r="E166"/>
      <c r="F166"/>
      <c r="G166"/>
      <c r="H166"/>
    </row>
    <row r="167" spans="1:8" ht="15" x14ac:dyDescent="0.25">
      <c r="A167"/>
      <c r="B167"/>
      <c r="C167"/>
      <c r="D167"/>
      <c r="E167"/>
      <c r="F167"/>
      <c r="G167"/>
      <c r="H167"/>
    </row>
    <row r="168" spans="1:8" ht="15" x14ac:dyDescent="0.25">
      <c r="A168"/>
      <c r="B168"/>
      <c r="C168"/>
      <c r="D168"/>
      <c r="E168"/>
      <c r="F168"/>
      <c r="G168"/>
      <c r="H168"/>
    </row>
    <row r="169" spans="1:8" ht="15" x14ac:dyDescent="0.25">
      <c r="A169"/>
      <c r="B169"/>
      <c r="C169"/>
      <c r="D169"/>
      <c r="E169"/>
      <c r="F169"/>
      <c r="G169"/>
      <c r="H169"/>
    </row>
    <row r="170" spans="1:8" ht="15" x14ac:dyDescent="0.25">
      <c r="A170"/>
      <c r="B170"/>
      <c r="C170"/>
      <c r="D170"/>
      <c r="E170"/>
      <c r="F170"/>
      <c r="G170"/>
      <c r="H170"/>
    </row>
    <row r="171" spans="1:8" ht="15" x14ac:dyDescent="0.25">
      <c r="A171"/>
      <c r="B171"/>
      <c r="C171"/>
      <c r="D171"/>
      <c r="E171"/>
      <c r="F171"/>
      <c r="G171"/>
      <c r="H171"/>
    </row>
    <row r="172" spans="1:8" ht="15" x14ac:dyDescent="0.25">
      <c r="A172"/>
      <c r="B172"/>
      <c r="C172"/>
      <c r="D172"/>
      <c r="E172"/>
      <c r="F172"/>
      <c r="G172"/>
      <c r="H172"/>
    </row>
    <row r="173" spans="1:8" ht="15" x14ac:dyDescent="0.25">
      <c r="A173"/>
      <c r="B173"/>
      <c r="C173"/>
      <c r="D173"/>
      <c r="E173"/>
      <c r="F173"/>
      <c r="G173"/>
      <c r="H173"/>
    </row>
    <row r="174" spans="1:8" ht="15" x14ac:dyDescent="0.25">
      <c r="A174"/>
      <c r="B174"/>
      <c r="C174"/>
      <c r="D174"/>
      <c r="E174"/>
      <c r="F174"/>
      <c r="G174"/>
      <c r="H174"/>
    </row>
    <row r="175" spans="1:8" ht="15" x14ac:dyDescent="0.25">
      <c r="A175"/>
      <c r="B175"/>
      <c r="C175"/>
      <c r="D175"/>
      <c r="E175"/>
      <c r="F175"/>
      <c r="G175"/>
      <c r="H175"/>
    </row>
    <row r="176" spans="1:8" ht="15" x14ac:dyDescent="0.25">
      <c r="A176"/>
      <c r="B176"/>
      <c r="C176"/>
      <c r="D176"/>
      <c r="E176"/>
      <c r="F176"/>
      <c r="G176"/>
      <c r="H176"/>
    </row>
    <row r="177" spans="1:8" ht="15" x14ac:dyDescent="0.25">
      <c r="A177"/>
      <c r="B177"/>
      <c r="C177"/>
      <c r="D177"/>
      <c r="E177"/>
      <c r="F177"/>
      <c r="G177"/>
      <c r="H177"/>
    </row>
    <row r="178" spans="1:8" ht="15" x14ac:dyDescent="0.25">
      <c r="A178"/>
      <c r="B178"/>
      <c r="C178"/>
      <c r="D178"/>
      <c r="E178"/>
      <c r="F178"/>
      <c r="G178"/>
      <c r="H178"/>
    </row>
    <row r="179" spans="1:8" ht="15" x14ac:dyDescent="0.25">
      <c r="A179"/>
      <c r="B179"/>
      <c r="C179"/>
      <c r="D179"/>
      <c r="E179"/>
      <c r="F179"/>
      <c r="G179"/>
      <c r="H179"/>
    </row>
    <row r="180" spans="1:8" ht="15" x14ac:dyDescent="0.25">
      <c r="A180"/>
      <c r="B180"/>
      <c r="C180"/>
      <c r="D180"/>
      <c r="E180"/>
      <c r="F180"/>
      <c r="G180"/>
      <c r="H180"/>
    </row>
    <row r="181" spans="1:8" ht="15" x14ac:dyDescent="0.25">
      <c r="A181"/>
      <c r="B181"/>
      <c r="C181"/>
      <c r="D181"/>
      <c r="E181"/>
      <c r="F181"/>
      <c r="G181"/>
      <c r="H181"/>
    </row>
    <row r="182" spans="1:8" ht="15" x14ac:dyDescent="0.25">
      <c r="A182"/>
      <c r="B182"/>
      <c r="C182"/>
      <c r="D182"/>
      <c r="E182"/>
      <c r="F182"/>
      <c r="G182"/>
      <c r="H182"/>
    </row>
    <row r="183" spans="1:8" ht="15" x14ac:dyDescent="0.25">
      <c r="A183"/>
      <c r="B183"/>
      <c r="C183"/>
      <c r="D183"/>
      <c r="E183"/>
      <c r="F183"/>
      <c r="G183"/>
      <c r="H183"/>
    </row>
    <row r="184" spans="1:8" ht="15" x14ac:dyDescent="0.25">
      <c r="A184"/>
      <c r="B184"/>
      <c r="C184"/>
      <c r="D184"/>
      <c r="E184"/>
      <c r="F184"/>
      <c r="G184"/>
      <c r="H184"/>
    </row>
    <row r="185" spans="1:8" ht="15" x14ac:dyDescent="0.25">
      <c r="A185"/>
      <c r="B185"/>
      <c r="C185"/>
      <c r="D185"/>
      <c r="E185"/>
      <c r="F185"/>
      <c r="G185"/>
      <c r="H185"/>
    </row>
    <row r="186" spans="1:8" ht="15" x14ac:dyDescent="0.25">
      <c r="A186"/>
      <c r="B186"/>
      <c r="C186"/>
      <c r="D186"/>
      <c r="E186"/>
      <c r="F186"/>
      <c r="G186"/>
      <c r="H186"/>
    </row>
    <row r="187" spans="1:8" ht="15" x14ac:dyDescent="0.25">
      <c r="A187"/>
      <c r="B187"/>
      <c r="C187"/>
      <c r="D187"/>
      <c r="E187"/>
      <c r="F187"/>
      <c r="G187"/>
      <c r="H187"/>
    </row>
    <row r="188" spans="1:8" ht="15" x14ac:dyDescent="0.25">
      <c r="A188"/>
      <c r="B188"/>
      <c r="C188"/>
      <c r="D188"/>
      <c r="E188"/>
      <c r="F188"/>
      <c r="G188"/>
      <c r="H188"/>
    </row>
    <row r="189" spans="1:8" ht="15" x14ac:dyDescent="0.25">
      <c r="A189"/>
      <c r="B189"/>
      <c r="C189"/>
      <c r="D189"/>
      <c r="E189"/>
      <c r="F189"/>
      <c r="G189"/>
      <c r="H189"/>
    </row>
    <row r="190" spans="1:8" ht="15" x14ac:dyDescent="0.25">
      <c r="A190"/>
      <c r="B190"/>
      <c r="C190"/>
      <c r="D190"/>
      <c r="E190"/>
      <c r="F190"/>
      <c r="G190"/>
      <c r="H190"/>
    </row>
    <row r="191" spans="1:8" ht="15" x14ac:dyDescent="0.25">
      <c r="A191"/>
      <c r="B191"/>
      <c r="C191"/>
      <c r="D191"/>
      <c r="E191"/>
      <c r="F191"/>
      <c r="G191"/>
      <c r="H191"/>
    </row>
    <row r="192" spans="1:8" ht="15" x14ac:dyDescent="0.25">
      <c r="A192"/>
      <c r="B192"/>
      <c r="C192"/>
      <c r="D192"/>
      <c r="E192"/>
      <c r="F192"/>
      <c r="G192"/>
      <c r="H192"/>
    </row>
    <row r="193" spans="1:8" ht="15" x14ac:dyDescent="0.25">
      <c r="A193"/>
      <c r="B193"/>
      <c r="C193"/>
      <c r="D193"/>
      <c r="E193"/>
      <c r="F193"/>
      <c r="G193"/>
      <c r="H193"/>
    </row>
    <row r="194" spans="1:8" ht="15" x14ac:dyDescent="0.25">
      <c r="A194"/>
      <c r="B194"/>
      <c r="C194"/>
      <c r="D194"/>
      <c r="E194"/>
      <c r="F194"/>
      <c r="G194"/>
      <c r="H194"/>
    </row>
    <row r="195" spans="1:8" ht="15" x14ac:dyDescent="0.25">
      <c r="A195"/>
      <c r="B195"/>
      <c r="C195"/>
      <c r="D195"/>
      <c r="E195"/>
      <c r="F195"/>
      <c r="G195"/>
      <c r="H195"/>
    </row>
    <row r="196" spans="1:8" ht="15" x14ac:dyDescent="0.25">
      <c r="A196"/>
      <c r="B196"/>
      <c r="C196"/>
      <c r="D196"/>
      <c r="E196"/>
      <c r="F196"/>
      <c r="G196"/>
      <c r="H196"/>
    </row>
    <row r="197" spans="1:8" ht="15" x14ac:dyDescent="0.25">
      <c r="A197"/>
      <c r="B197"/>
      <c r="C197"/>
      <c r="D197"/>
      <c r="E197"/>
      <c r="F197"/>
      <c r="G197"/>
      <c r="H197"/>
    </row>
    <row r="198" spans="1:8" ht="15" x14ac:dyDescent="0.25">
      <c r="A198"/>
      <c r="B198"/>
      <c r="C198"/>
      <c r="D198"/>
      <c r="E198"/>
      <c r="F198"/>
      <c r="G198"/>
      <c r="H198"/>
    </row>
    <row r="199" spans="1:8" ht="15" x14ac:dyDescent="0.25">
      <c r="A199"/>
      <c r="B199"/>
      <c r="C199"/>
      <c r="D199"/>
      <c r="E199"/>
      <c r="F199"/>
      <c r="G199"/>
      <c r="H199"/>
    </row>
    <row r="200" spans="1:8" ht="15" x14ac:dyDescent="0.25">
      <c r="A200"/>
      <c r="B200"/>
      <c r="C200"/>
      <c r="D200"/>
      <c r="E200"/>
      <c r="F200"/>
      <c r="G200"/>
      <c r="H200"/>
    </row>
    <row r="201" spans="1:8" ht="15" x14ac:dyDescent="0.25">
      <c r="A201"/>
      <c r="B201"/>
      <c r="C201"/>
      <c r="D201"/>
      <c r="E201"/>
      <c r="F201"/>
      <c r="G201"/>
      <c r="H201"/>
    </row>
    <row r="202" spans="1:8" ht="15" x14ac:dyDescent="0.25">
      <c r="A202"/>
      <c r="B202"/>
      <c r="C202"/>
      <c r="D202"/>
      <c r="E202"/>
      <c r="F202"/>
      <c r="G202"/>
      <c r="H202"/>
    </row>
    <row r="203" spans="1:8" ht="15" x14ac:dyDescent="0.25">
      <c r="A203"/>
      <c r="B203"/>
      <c r="C203"/>
      <c r="D203"/>
      <c r="E203"/>
      <c r="F203"/>
      <c r="G203"/>
      <c r="H203"/>
    </row>
    <row r="204" spans="1:8" ht="15" x14ac:dyDescent="0.25">
      <c r="A204"/>
      <c r="B204"/>
      <c r="C204"/>
      <c r="D204"/>
      <c r="E204"/>
      <c r="F204"/>
      <c r="G204"/>
      <c r="H204"/>
    </row>
    <row r="205" spans="1:8" ht="15" x14ac:dyDescent="0.25">
      <c r="A205"/>
      <c r="B205"/>
      <c r="C205"/>
      <c r="D205"/>
      <c r="E205"/>
      <c r="F205"/>
      <c r="G205"/>
      <c r="H205"/>
    </row>
    <row r="206" spans="1:8" ht="15" x14ac:dyDescent="0.25">
      <c r="A206"/>
      <c r="B206"/>
      <c r="C206"/>
      <c r="D206"/>
      <c r="E206"/>
      <c r="F206"/>
      <c r="G206"/>
      <c r="H206"/>
    </row>
    <row r="207" spans="1:8" ht="15" x14ac:dyDescent="0.25">
      <c r="A207"/>
      <c r="B207"/>
      <c r="C207"/>
      <c r="D207"/>
      <c r="E207"/>
      <c r="F207"/>
      <c r="G207"/>
      <c r="H207"/>
    </row>
    <row r="208" spans="1:8" ht="15" x14ac:dyDescent="0.25">
      <c r="A208"/>
      <c r="B208"/>
      <c r="C208"/>
      <c r="D208"/>
      <c r="E208"/>
      <c r="F208"/>
      <c r="G208"/>
      <c r="H208"/>
    </row>
    <row r="209" spans="1:8" ht="15" x14ac:dyDescent="0.25">
      <c r="A209"/>
      <c r="B209"/>
      <c r="C209"/>
      <c r="D209"/>
      <c r="E209"/>
      <c r="F209"/>
      <c r="G209"/>
      <c r="H209"/>
    </row>
    <row r="210" spans="1:8" ht="15" x14ac:dyDescent="0.25">
      <c r="A210"/>
      <c r="B210"/>
      <c r="C210"/>
      <c r="D210"/>
      <c r="E210"/>
      <c r="F210"/>
      <c r="G210"/>
      <c r="H210"/>
    </row>
    <row r="211" spans="1:8" ht="15" x14ac:dyDescent="0.25">
      <c r="A211"/>
      <c r="B211"/>
      <c r="C211"/>
      <c r="D211"/>
      <c r="E211"/>
      <c r="F211"/>
      <c r="G211"/>
      <c r="H211"/>
    </row>
    <row r="212" spans="1:8" ht="15" x14ac:dyDescent="0.25">
      <c r="A212"/>
      <c r="B212"/>
      <c r="C212"/>
      <c r="D212"/>
      <c r="E212"/>
      <c r="F212"/>
      <c r="G212"/>
      <c r="H212"/>
    </row>
    <row r="213" spans="1:8" ht="15" x14ac:dyDescent="0.25">
      <c r="A213"/>
      <c r="B213"/>
      <c r="C213"/>
      <c r="D213"/>
      <c r="E213"/>
      <c r="F213"/>
      <c r="G213"/>
      <c r="H213"/>
    </row>
    <row r="214" spans="1:8" ht="15" x14ac:dyDescent="0.25">
      <c r="A214"/>
      <c r="B214"/>
      <c r="C214"/>
      <c r="D214"/>
      <c r="E214"/>
      <c r="F214"/>
      <c r="G214"/>
      <c r="H214"/>
    </row>
    <row r="215" spans="1:8" ht="15" x14ac:dyDescent="0.25">
      <c r="A215"/>
      <c r="B215"/>
      <c r="C215"/>
      <c r="D215"/>
      <c r="E215"/>
      <c r="F215"/>
      <c r="G215"/>
      <c r="H215"/>
    </row>
    <row r="216" spans="1:8" ht="15" x14ac:dyDescent="0.25">
      <c r="A216"/>
      <c r="B216"/>
      <c r="C216"/>
      <c r="D216"/>
      <c r="E216"/>
      <c r="F216"/>
      <c r="G216"/>
      <c r="H216"/>
    </row>
    <row r="217" spans="1:8" ht="15" x14ac:dyDescent="0.25">
      <c r="A217"/>
      <c r="B217"/>
      <c r="C217"/>
      <c r="D217"/>
      <c r="E217"/>
      <c r="F217"/>
      <c r="G217"/>
      <c r="H217"/>
    </row>
    <row r="218" spans="1:8" ht="15" x14ac:dyDescent="0.25">
      <c r="A218"/>
      <c r="B218"/>
      <c r="C218"/>
      <c r="D218"/>
      <c r="E218"/>
      <c r="F218"/>
      <c r="G218"/>
      <c r="H218"/>
    </row>
    <row r="219" spans="1:8" ht="15" x14ac:dyDescent="0.25">
      <c r="A219"/>
      <c r="B219"/>
      <c r="C219"/>
      <c r="D219"/>
      <c r="E219"/>
      <c r="F219"/>
      <c r="G219"/>
      <c r="H219"/>
    </row>
    <row r="220" spans="1:8" ht="15" x14ac:dyDescent="0.25">
      <c r="A220"/>
      <c r="B220"/>
      <c r="C220"/>
      <c r="D220"/>
      <c r="E220"/>
      <c r="F220"/>
      <c r="G220"/>
      <c r="H220"/>
    </row>
    <row r="221" spans="1:8" ht="15" x14ac:dyDescent="0.25">
      <c r="A221"/>
      <c r="B221"/>
      <c r="C221"/>
      <c r="D221"/>
      <c r="E221"/>
      <c r="F221"/>
      <c r="G221"/>
      <c r="H221"/>
    </row>
    <row r="222" spans="1:8" ht="15" x14ac:dyDescent="0.25">
      <c r="A222"/>
      <c r="B222"/>
      <c r="C222"/>
      <c r="D222"/>
      <c r="E222"/>
      <c r="F222"/>
      <c r="G222"/>
      <c r="H222"/>
    </row>
    <row r="223" spans="1:8" ht="15" x14ac:dyDescent="0.25">
      <c r="A223"/>
      <c r="B223"/>
      <c r="C223"/>
      <c r="D223"/>
      <c r="E223"/>
      <c r="F223"/>
      <c r="G223"/>
      <c r="H223"/>
    </row>
    <row r="224" spans="1:8" ht="15" x14ac:dyDescent="0.25">
      <c r="A224"/>
      <c r="B224"/>
      <c r="C224"/>
      <c r="D224"/>
      <c r="E224"/>
      <c r="F224"/>
      <c r="G224"/>
      <c r="H224"/>
    </row>
    <row r="225" spans="1:8" ht="15" x14ac:dyDescent="0.25">
      <c r="A225"/>
      <c r="B225"/>
      <c r="C225"/>
      <c r="D225"/>
      <c r="E225"/>
      <c r="F225"/>
      <c r="G225"/>
      <c r="H225"/>
    </row>
    <row r="226" spans="1:8" ht="15" x14ac:dyDescent="0.25">
      <c r="A226"/>
      <c r="B226"/>
      <c r="C226"/>
      <c r="D226"/>
      <c r="E226"/>
      <c r="F226"/>
      <c r="G226"/>
      <c r="H226"/>
    </row>
    <row r="227" spans="1:8" ht="15" x14ac:dyDescent="0.25">
      <c r="A227"/>
      <c r="B227"/>
      <c r="C227"/>
      <c r="D227"/>
      <c r="E227"/>
      <c r="F227"/>
      <c r="G227"/>
      <c r="H227"/>
    </row>
    <row r="228" spans="1:8" ht="15" x14ac:dyDescent="0.25">
      <c r="A228"/>
      <c r="B228"/>
      <c r="C228"/>
      <c r="D228"/>
      <c r="E228"/>
      <c r="F228"/>
      <c r="G228"/>
      <c r="H228"/>
    </row>
    <row r="229" spans="1:8" ht="15" x14ac:dyDescent="0.25">
      <c r="A229"/>
      <c r="B229"/>
      <c r="C229"/>
      <c r="D229"/>
      <c r="E229"/>
      <c r="F229"/>
      <c r="G229"/>
      <c r="H229"/>
    </row>
    <row r="230" spans="1:8" ht="15" x14ac:dyDescent="0.25">
      <c r="A230"/>
      <c r="B230"/>
      <c r="C230"/>
      <c r="D230"/>
      <c r="E230"/>
      <c r="F230"/>
      <c r="G230"/>
      <c r="H230"/>
    </row>
    <row r="231" spans="1:8" ht="15" x14ac:dyDescent="0.25">
      <c r="A231"/>
      <c r="B231"/>
      <c r="C231"/>
      <c r="D231"/>
      <c r="E231"/>
      <c r="F231"/>
      <c r="G231"/>
      <c r="H231"/>
    </row>
    <row r="232" spans="1:8" ht="15" x14ac:dyDescent="0.25">
      <c r="A232"/>
      <c r="B232"/>
      <c r="C232"/>
      <c r="D232"/>
      <c r="E232"/>
      <c r="F232"/>
      <c r="G232"/>
      <c r="H232"/>
    </row>
    <row r="233" spans="1:8" ht="15" x14ac:dyDescent="0.25">
      <c r="A233"/>
      <c r="B233"/>
      <c r="C233"/>
      <c r="D233"/>
      <c r="E233"/>
      <c r="F233"/>
      <c r="G233"/>
      <c r="H233"/>
    </row>
    <row r="234" spans="1:8" ht="15" x14ac:dyDescent="0.25">
      <c r="A234"/>
      <c r="B234"/>
      <c r="C234"/>
      <c r="D234"/>
      <c r="E234"/>
      <c r="F234"/>
      <c r="G234"/>
      <c r="H234"/>
    </row>
    <row r="235" spans="1:8" ht="15" x14ac:dyDescent="0.25">
      <c r="A235"/>
      <c r="B235"/>
      <c r="C235"/>
      <c r="D235"/>
      <c r="E235"/>
      <c r="F235"/>
      <c r="G235"/>
      <c r="H235"/>
    </row>
    <row r="236" spans="1:8" ht="15" x14ac:dyDescent="0.25">
      <c r="A236"/>
      <c r="B236"/>
      <c r="C236"/>
      <c r="D236"/>
      <c r="E236"/>
      <c r="F236"/>
      <c r="G236"/>
      <c r="H236"/>
    </row>
    <row r="237" spans="1:8" ht="15" x14ac:dyDescent="0.25">
      <c r="A237"/>
      <c r="B237"/>
      <c r="C237"/>
      <c r="D237"/>
      <c r="E237"/>
      <c r="F237"/>
      <c r="G237"/>
      <c r="H237"/>
    </row>
    <row r="238" spans="1:8" ht="15" x14ac:dyDescent="0.25">
      <c r="A238"/>
      <c r="B238"/>
      <c r="C238"/>
      <c r="D238"/>
      <c r="E238"/>
      <c r="F238"/>
      <c r="G238"/>
      <c r="H238"/>
    </row>
    <row r="239" spans="1:8" ht="15" x14ac:dyDescent="0.25">
      <c r="A239"/>
      <c r="B239"/>
      <c r="C239"/>
      <c r="D239"/>
      <c r="E239"/>
      <c r="F239"/>
      <c r="G239"/>
      <c r="H239"/>
    </row>
    <row r="240" spans="1:8" ht="15" x14ac:dyDescent="0.25">
      <c r="A240"/>
      <c r="B240"/>
      <c r="C240"/>
      <c r="D240"/>
      <c r="E240"/>
      <c r="F240"/>
      <c r="G240"/>
      <c r="H240"/>
    </row>
    <row r="241" spans="1:8" ht="15" x14ac:dyDescent="0.25">
      <c r="A241"/>
      <c r="B241"/>
      <c r="C241"/>
      <c r="D241"/>
      <c r="E241"/>
      <c r="F241"/>
      <c r="G241"/>
      <c r="H241"/>
    </row>
    <row r="242" spans="1:8" ht="15" x14ac:dyDescent="0.25">
      <c r="A242"/>
      <c r="B242"/>
      <c r="C242"/>
      <c r="D242"/>
      <c r="E242"/>
      <c r="F242"/>
      <c r="G242"/>
      <c r="H242"/>
    </row>
    <row r="243" spans="1:8" ht="15" x14ac:dyDescent="0.25">
      <c r="A243"/>
      <c r="B243"/>
      <c r="C243"/>
      <c r="D243"/>
      <c r="E243"/>
      <c r="F243"/>
      <c r="G243"/>
      <c r="H243"/>
    </row>
    <row r="244" spans="1:8" ht="15" x14ac:dyDescent="0.25">
      <c r="A244"/>
      <c r="B244"/>
      <c r="C244"/>
      <c r="D244"/>
      <c r="E244"/>
      <c r="F244"/>
      <c r="G244"/>
      <c r="H244"/>
    </row>
    <row r="245" spans="1:8" ht="15" x14ac:dyDescent="0.25">
      <c r="A245"/>
      <c r="B245"/>
      <c r="C245"/>
      <c r="D245"/>
      <c r="E245"/>
      <c r="F245"/>
      <c r="G245"/>
      <c r="H245"/>
    </row>
    <row r="246" spans="1:8" ht="15" x14ac:dyDescent="0.25">
      <c r="A246"/>
      <c r="B246"/>
      <c r="C246"/>
      <c r="D246"/>
      <c r="E246"/>
      <c r="F246"/>
      <c r="G246"/>
      <c r="H246"/>
    </row>
    <row r="247" spans="1:8" ht="15" x14ac:dyDescent="0.25">
      <c r="A247"/>
      <c r="B247"/>
      <c r="C247"/>
      <c r="D247"/>
      <c r="E247"/>
      <c r="F247"/>
      <c r="G247"/>
      <c r="H247"/>
    </row>
    <row r="248" spans="1:8" ht="15" x14ac:dyDescent="0.25">
      <c r="A248"/>
      <c r="B248"/>
      <c r="C248"/>
      <c r="D248"/>
      <c r="E248"/>
      <c r="F248"/>
      <c r="G248"/>
      <c r="H248"/>
    </row>
    <row r="249" spans="1:8" ht="15" x14ac:dyDescent="0.25">
      <c r="A249"/>
      <c r="B249"/>
      <c r="C249"/>
      <c r="D249"/>
      <c r="E249"/>
      <c r="F249"/>
      <c r="G249"/>
      <c r="H249"/>
    </row>
    <row r="250" spans="1:8" ht="15" x14ac:dyDescent="0.25">
      <c r="A250"/>
      <c r="B250"/>
      <c r="C250"/>
      <c r="D250"/>
      <c r="E250"/>
      <c r="F250"/>
      <c r="G250"/>
      <c r="H250"/>
    </row>
    <row r="251" spans="1:8" ht="15" x14ac:dyDescent="0.25">
      <c r="A251"/>
      <c r="B251"/>
      <c r="C251"/>
      <c r="D251"/>
      <c r="E251"/>
      <c r="F251"/>
      <c r="G251"/>
      <c r="H251"/>
    </row>
    <row r="252" spans="1:8" ht="15" x14ac:dyDescent="0.25">
      <c r="A252"/>
      <c r="B252"/>
      <c r="C252"/>
      <c r="D252"/>
      <c r="E252"/>
      <c r="F252"/>
      <c r="G252"/>
      <c r="H252"/>
    </row>
    <row r="253" spans="1:8" ht="15" x14ac:dyDescent="0.25">
      <c r="A253"/>
      <c r="B253"/>
      <c r="C253"/>
      <c r="D253"/>
      <c r="E253"/>
      <c r="F253"/>
      <c r="G253"/>
      <c r="H253"/>
    </row>
    <row r="254" spans="1:8" ht="15" x14ac:dyDescent="0.25">
      <c r="A254"/>
      <c r="B254"/>
      <c r="C254"/>
      <c r="D254"/>
      <c r="E254"/>
      <c r="F254"/>
      <c r="G254"/>
      <c r="H254"/>
    </row>
    <row r="255" spans="1:8" ht="15" x14ac:dyDescent="0.25">
      <c r="A255"/>
      <c r="B255"/>
      <c r="C255"/>
      <c r="D255"/>
      <c r="E255"/>
      <c r="F255"/>
      <c r="G255"/>
      <c r="H255"/>
    </row>
    <row r="256" spans="1:8" ht="15" x14ac:dyDescent="0.25">
      <c r="A256"/>
      <c r="B256"/>
      <c r="C256"/>
      <c r="D256"/>
      <c r="E256"/>
      <c r="F256"/>
      <c r="G256"/>
      <c r="H256"/>
    </row>
    <row r="257" spans="1:8" ht="15" x14ac:dyDescent="0.25">
      <c r="A257"/>
      <c r="B257"/>
      <c r="C257"/>
      <c r="D257"/>
      <c r="E257"/>
      <c r="F257"/>
      <c r="G257"/>
      <c r="H257"/>
    </row>
    <row r="258" spans="1:8" ht="15" x14ac:dyDescent="0.25">
      <c r="A258"/>
      <c r="B258"/>
      <c r="C258"/>
      <c r="D258"/>
      <c r="E258"/>
      <c r="F258"/>
      <c r="G258"/>
      <c r="H258"/>
    </row>
    <row r="259" spans="1:8" ht="15" x14ac:dyDescent="0.25">
      <c r="A259"/>
      <c r="B259"/>
      <c r="C259"/>
      <c r="D259"/>
      <c r="E259"/>
      <c r="F259"/>
      <c r="G259"/>
      <c r="H259"/>
    </row>
    <row r="260" spans="1:8" ht="15" x14ac:dyDescent="0.25">
      <c r="A260"/>
      <c r="B260"/>
      <c r="C260"/>
      <c r="D260"/>
      <c r="E260"/>
      <c r="F260"/>
      <c r="G260"/>
      <c r="H260"/>
    </row>
    <row r="261" spans="1:8" ht="15" x14ac:dyDescent="0.25">
      <c r="A261"/>
      <c r="B261"/>
      <c r="C261"/>
      <c r="D261"/>
      <c r="E261"/>
      <c r="F261"/>
      <c r="G261"/>
      <c r="H261"/>
    </row>
    <row r="262" spans="1:8" ht="15" x14ac:dyDescent="0.25">
      <c r="A262"/>
      <c r="B262"/>
      <c r="C262"/>
      <c r="D262"/>
      <c r="E262"/>
      <c r="F262"/>
      <c r="G262"/>
      <c r="H262"/>
    </row>
    <row r="263" spans="1:8" ht="15" x14ac:dyDescent="0.25">
      <c r="A263"/>
      <c r="B263"/>
      <c r="C263"/>
      <c r="D263"/>
      <c r="E263"/>
      <c r="F263"/>
      <c r="G263"/>
      <c r="H263"/>
    </row>
    <row r="264" spans="1:8" ht="15" x14ac:dyDescent="0.25">
      <c r="A264"/>
      <c r="B264"/>
      <c r="C264"/>
      <c r="D264"/>
      <c r="E264"/>
      <c r="F264"/>
      <c r="G264"/>
      <c r="H264"/>
    </row>
    <row r="265" spans="1:8" ht="15" x14ac:dyDescent="0.25">
      <c r="A265"/>
      <c r="B265"/>
      <c r="C265"/>
      <c r="D265"/>
      <c r="E265"/>
      <c r="F265"/>
      <c r="G265"/>
      <c r="H265"/>
    </row>
    <row r="266" spans="1:8" ht="15" x14ac:dyDescent="0.25">
      <c r="A266"/>
      <c r="B266"/>
      <c r="C266"/>
      <c r="D266"/>
      <c r="E266"/>
      <c r="F266"/>
      <c r="G266"/>
      <c r="H266"/>
    </row>
    <row r="267" spans="1:8" ht="15" x14ac:dyDescent="0.25">
      <c r="A267"/>
      <c r="B267"/>
      <c r="C267"/>
      <c r="D267"/>
      <c r="E267"/>
      <c r="F267"/>
      <c r="G267"/>
      <c r="H267"/>
    </row>
    <row r="268" spans="1:8" ht="15" x14ac:dyDescent="0.25">
      <c r="A268"/>
      <c r="B268"/>
      <c r="C268"/>
      <c r="D268"/>
      <c r="E268"/>
      <c r="F268"/>
      <c r="G268"/>
      <c r="H268"/>
    </row>
    <row r="269" spans="1:8" ht="15" x14ac:dyDescent="0.25">
      <c r="A269"/>
      <c r="B269"/>
      <c r="C269"/>
      <c r="D269"/>
      <c r="E269"/>
      <c r="F269"/>
      <c r="G269"/>
      <c r="H269"/>
    </row>
    <row r="270" spans="1:8" ht="15" x14ac:dyDescent="0.25">
      <c r="A270"/>
      <c r="B270"/>
      <c r="C270"/>
      <c r="D270"/>
      <c r="E270"/>
      <c r="F270"/>
      <c r="G270"/>
      <c r="H270"/>
    </row>
    <row r="271" spans="1:8" ht="15" x14ac:dyDescent="0.25">
      <c r="A271"/>
      <c r="B271"/>
      <c r="C271"/>
      <c r="D271"/>
      <c r="E271"/>
      <c r="F271"/>
      <c r="G271"/>
      <c r="H271"/>
    </row>
    <row r="272" spans="1:8" ht="15" x14ac:dyDescent="0.25">
      <c r="A272"/>
      <c r="B272"/>
      <c r="C272"/>
      <c r="D272"/>
      <c r="E272"/>
      <c r="F272"/>
      <c r="G272"/>
      <c r="H272"/>
    </row>
    <row r="273" spans="1:8" ht="15" x14ac:dyDescent="0.25">
      <c r="A273"/>
      <c r="B273"/>
      <c r="C273"/>
      <c r="D273"/>
      <c r="E273"/>
      <c r="F273"/>
      <c r="G273"/>
      <c r="H273"/>
    </row>
    <row r="274" spans="1:8" ht="15" x14ac:dyDescent="0.25">
      <c r="A274"/>
      <c r="B274"/>
      <c r="C274"/>
      <c r="D274"/>
      <c r="E274"/>
      <c r="F274"/>
      <c r="G274"/>
      <c r="H274"/>
    </row>
    <row r="275" spans="1:8" ht="15" x14ac:dyDescent="0.25">
      <c r="A275"/>
      <c r="B275"/>
      <c r="C275"/>
      <c r="D275"/>
      <c r="E275"/>
      <c r="F275"/>
      <c r="G275"/>
      <c r="H275"/>
    </row>
    <row r="276" spans="1:8" ht="15" x14ac:dyDescent="0.25">
      <c r="A276"/>
      <c r="B276"/>
      <c r="C276"/>
      <c r="D276"/>
      <c r="E276"/>
      <c r="F276"/>
      <c r="G276"/>
      <c r="H276"/>
    </row>
    <row r="277" spans="1:8" ht="15" x14ac:dyDescent="0.25">
      <c r="A277"/>
      <c r="B277"/>
      <c r="C277"/>
      <c r="D277"/>
      <c r="E277"/>
      <c r="F277"/>
      <c r="G277"/>
      <c r="H277"/>
    </row>
    <row r="278" spans="1:8" ht="15" x14ac:dyDescent="0.25">
      <c r="A278"/>
      <c r="B278"/>
      <c r="C278"/>
      <c r="D278"/>
      <c r="E278"/>
      <c r="F278"/>
      <c r="G278"/>
      <c r="H278"/>
    </row>
    <row r="279" spans="1:8" ht="15" x14ac:dyDescent="0.25">
      <c r="A279"/>
      <c r="B279"/>
      <c r="C279"/>
      <c r="D279"/>
      <c r="E279"/>
      <c r="F279"/>
      <c r="G279"/>
      <c r="H279"/>
    </row>
    <row r="280" spans="1:8" ht="15" x14ac:dyDescent="0.25">
      <c r="A280"/>
      <c r="B280"/>
      <c r="C280"/>
      <c r="D280"/>
      <c r="E280"/>
      <c r="F280"/>
      <c r="G280"/>
      <c r="H280"/>
    </row>
    <row r="281" spans="1:8" ht="15" x14ac:dyDescent="0.25">
      <c r="A281"/>
      <c r="B281"/>
      <c r="C281"/>
      <c r="D281"/>
      <c r="E281"/>
      <c r="F281"/>
      <c r="G281"/>
      <c r="H281"/>
    </row>
    <row r="282" spans="1:8" ht="15" x14ac:dyDescent="0.25">
      <c r="A282"/>
      <c r="B282"/>
      <c r="C282"/>
      <c r="D282"/>
      <c r="E282"/>
      <c r="F282"/>
      <c r="G282"/>
      <c r="H282"/>
    </row>
    <row r="283" spans="1:8" ht="15" x14ac:dyDescent="0.25">
      <c r="A283"/>
      <c r="B283"/>
      <c r="C283"/>
      <c r="D283"/>
      <c r="E283"/>
      <c r="F283"/>
      <c r="G283"/>
      <c r="H283"/>
    </row>
    <row r="284" spans="1:8" ht="15" x14ac:dyDescent="0.25">
      <c r="A284"/>
      <c r="B284"/>
      <c r="C284"/>
      <c r="D284"/>
      <c r="E284"/>
      <c r="F284"/>
      <c r="G284"/>
      <c r="H284"/>
    </row>
    <row r="285" spans="1:8" ht="15" x14ac:dyDescent="0.25">
      <c r="A285"/>
      <c r="B285"/>
      <c r="C285"/>
      <c r="D285"/>
      <c r="E285"/>
      <c r="F285"/>
      <c r="G285"/>
      <c r="H285"/>
    </row>
    <row r="286" spans="1:8" ht="15" x14ac:dyDescent="0.25">
      <c r="A286"/>
      <c r="B286"/>
      <c r="C286"/>
      <c r="D286"/>
      <c r="E286"/>
      <c r="F286"/>
      <c r="G286"/>
      <c r="H286"/>
    </row>
    <row r="287" spans="1:8" ht="15" x14ac:dyDescent="0.25">
      <c r="A287"/>
      <c r="B287"/>
      <c r="C287"/>
      <c r="D287"/>
      <c r="E287"/>
      <c r="F287"/>
      <c r="G287"/>
      <c r="H287"/>
    </row>
    <row r="288" spans="1:8" ht="15" x14ac:dyDescent="0.25">
      <c r="A288"/>
      <c r="B288"/>
      <c r="C288"/>
      <c r="D288"/>
      <c r="E288"/>
      <c r="F288"/>
      <c r="G288"/>
      <c r="H288"/>
    </row>
    <row r="289" spans="1:8" ht="15" x14ac:dyDescent="0.25">
      <c r="A289"/>
      <c r="B289"/>
      <c r="C289"/>
      <c r="D289"/>
      <c r="E289"/>
      <c r="F289"/>
      <c r="G289"/>
      <c r="H289"/>
    </row>
    <row r="290" spans="1:8" ht="15" x14ac:dyDescent="0.25">
      <c r="A290"/>
      <c r="B290"/>
      <c r="C290"/>
      <c r="D290"/>
      <c r="E290"/>
      <c r="F290"/>
      <c r="G290"/>
      <c r="H290"/>
    </row>
    <row r="291" spans="1:8" ht="15" x14ac:dyDescent="0.25">
      <c r="A291"/>
      <c r="B291"/>
      <c r="C291"/>
      <c r="D291"/>
      <c r="E291"/>
      <c r="F291"/>
      <c r="G291"/>
      <c r="H291"/>
    </row>
    <row r="292" spans="1:8" ht="15" x14ac:dyDescent="0.25">
      <c r="A292"/>
      <c r="B292"/>
      <c r="C292"/>
      <c r="D292"/>
      <c r="E292"/>
      <c r="F292"/>
      <c r="G292"/>
      <c r="H292"/>
    </row>
    <row r="293" spans="1:8" ht="15" x14ac:dyDescent="0.25">
      <c r="A293"/>
      <c r="B293"/>
      <c r="C293"/>
      <c r="D293"/>
      <c r="E293"/>
      <c r="F293"/>
      <c r="G293"/>
      <c r="H293"/>
    </row>
    <row r="294" spans="1:8" ht="15" x14ac:dyDescent="0.25">
      <c r="A294"/>
      <c r="B294"/>
      <c r="C294"/>
      <c r="D294"/>
      <c r="E294"/>
      <c r="F294"/>
      <c r="G294"/>
      <c r="H294"/>
    </row>
    <row r="295" spans="1:8" ht="15" x14ac:dyDescent="0.25">
      <c r="A295"/>
      <c r="B295"/>
      <c r="C295"/>
      <c r="D295"/>
      <c r="E295"/>
      <c r="F295"/>
      <c r="G295"/>
      <c r="H295"/>
    </row>
    <row r="296" spans="1:8" ht="15" x14ac:dyDescent="0.25">
      <c r="A296"/>
      <c r="B296"/>
      <c r="C296"/>
      <c r="D296"/>
      <c r="E296"/>
      <c r="F296"/>
      <c r="G296"/>
      <c r="H296"/>
    </row>
    <row r="297" spans="1:8" ht="15" x14ac:dyDescent="0.25">
      <c r="A297"/>
      <c r="B297"/>
      <c r="C297"/>
      <c r="D297"/>
      <c r="E297"/>
      <c r="F297"/>
      <c r="G297"/>
      <c r="H297"/>
    </row>
    <row r="298" spans="1:8" ht="15" x14ac:dyDescent="0.25">
      <c r="A298"/>
      <c r="B298"/>
      <c r="C298"/>
      <c r="D298"/>
      <c r="E298"/>
      <c r="F298"/>
      <c r="G298"/>
      <c r="H298"/>
    </row>
    <row r="299" spans="1:8" ht="15" x14ac:dyDescent="0.25">
      <c r="A299"/>
      <c r="B299"/>
      <c r="C299"/>
      <c r="D299"/>
      <c r="E299"/>
      <c r="F299"/>
      <c r="G299"/>
      <c r="H299"/>
    </row>
    <row r="300" spans="1:8" ht="15" x14ac:dyDescent="0.25">
      <c r="A300"/>
      <c r="B300"/>
      <c r="C300"/>
      <c r="D300"/>
      <c r="E300"/>
      <c r="F300"/>
      <c r="G300"/>
      <c r="H300"/>
    </row>
    <row r="301" spans="1:8" ht="15" x14ac:dyDescent="0.25">
      <c r="A301"/>
      <c r="B301"/>
      <c r="C301"/>
      <c r="D301"/>
      <c r="E301"/>
      <c r="F301"/>
      <c r="G301"/>
      <c r="H301"/>
    </row>
    <row r="302" spans="1:8" ht="15" x14ac:dyDescent="0.25">
      <c r="A302"/>
      <c r="B302"/>
      <c r="C302"/>
      <c r="D302"/>
      <c r="E302"/>
      <c r="F302"/>
      <c r="G302"/>
      <c r="H302"/>
    </row>
    <row r="303" spans="1:8" ht="15" x14ac:dyDescent="0.25">
      <c r="A303"/>
      <c r="B303"/>
      <c r="C303"/>
      <c r="D303"/>
      <c r="E303"/>
      <c r="F303"/>
      <c r="G303"/>
      <c r="H303"/>
    </row>
    <row r="304" spans="1:8" ht="15" x14ac:dyDescent="0.25">
      <c r="A304"/>
      <c r="B304"/>
      <c r="C304"/>
      <c r="D304"/>
      <c r="E304"/>
      <c r="F304"/>
      <c r="G304"/>
      <c r="H304"/>
    </row>
    <row r="305" spans="1:8" ht="15" x14ac:dyDescent="0.25">
      <c r="A305"/>
      <c r="B305"/>
      <c r="C305"/>
      <c r="D305"/>
      <c r="E305"/>
      <c r="F305"/>
      <c r="G305"/>
      <c r="H305"/>
    </row>
    <row r="306" spans="1:8" ht="15" x14ac:dyDescent="0.25">
      <c r="A306"/>
      <c r="B306"/>
      <c r="C306"/>
      <c r="D306"/>
      <c r="E306"/>
      <c r="F306"/>
      <c r="G306"/>
      <c r="H306"/>
    </row>
    <row r="307" spans="1:8" ht="15" x14ac:dyDescent="0.25">
      <c r="A307"/>
      <c r="B307"/>
      <c r="C307"/>
      <c r="D307"/>
      <c r="E307"/>
      <c r="F307"/>
      <c r="G307"/>
      <c r="H307"/>
    </row>
    <row r="308" spans="1:8" ht="15" x14ac:dyDescent="0.25">
      <c r="A308"/>
      <c r="B308"/>
      <c r="C308"/>
      <c r="D308"/>
      <c r="E308"/>
      <c r="F308"/>
      <c r="G308"/>
      <c r="H308"/>
    </row>
    <row r="309" spans="1:8" ht="15" x14ac:dyDescent="0.25">
      <c r="A309"/>
      <c r="B309"/>
      <c r="C309"/>
      <c r="D309"/>
      <c r="E309"/>
      <c r="F309"/>
      <c r="G309"/>
      <c r="H309"/>
    </row>
    <row r="310" spans="1:8" ht="15" x14ac:dyDescent="0.25">
      <c r="A310"/>
      <c r="B310"/>
      <c r="C310"/>
      <c r="D310"/>
      <c r="E310"/>
      <c r="F310"/>
      <c r="G310"/>
      <c r="H310"/>
    </row>
    <row r="311" spans="1:8" ht="15" x14ac:dyDescent="0.25">
      <c r="A311"/>
      <c r="B311"/>
      <c r="C311"/>
      <c r="D311"/>
      <c r="E311"/>
      <c r="F311"/>
      <c r="G311"/>
      <c r="H311"/>
    </row>
    <row r="312" spans="1:8" ht="15" x14ac:dyDescent="0.25">
      <c r="A312"/>
      <c r="B312"/>
      <c r="C312"/>
      <c r="D312"/>
      <c r="E312"/>
      <c r="F312"/>
      <c r="G312"/>
      <c r="H312"/>
    </row>
    <row r="313" spans="1:8" ht="15" x14ac:dyDescent="0.25">
      <c r="A313"/>
      <c r="B313"/>
      <c r="C313"/>
      <c r="D313"/>
      <c r="E313"/>
      <c r="F313"/>
      <c r="G313"/>
      <c r="H313"/>
    </row>
    <row r="314" spans="1:8" ht="15" x14ac:dyDescent="0.25">
      <c r="A314"/>
      <c r="B314"/>
      <c r="C314"/>
      <c r="D314"/>
      <c r="E314"/>
      <c r="F314"/>
      <c r="G314"/>
      <c r="H314"/>
    </row>
    <row r="315" spans="1:8" ht="15" x14ac:dyDescent="0.25">
      <c r="A315"/>
      <c r="B315"/>
      <c r="C315"/>
      <c r="D315"/>
      <c r="E315"/>
      <c r="F315"/>
      <c r="G315"/>
      <c r="H315"/>
    </row>
    <row r="316" spans="1:8" ht="15" x14ac:dyDescent="0.25">
      <c r="A316"/>
      <c r="B316"/>
      <c r="C316"/>
      <c r="D316"/>
      <c r="E316"/>
      <c r="F316"/>
      <c r="G316"/>
      <c r="H316"/>
    </row>
    <row r="317" spans="1:8" ht="15" x14ac:dyDescent="0.25">
      <c r="A317"/>
      <c r="B317"/>
      <c r="C317"/>
      <c r="D317"/>
      <c r="E317"/>
      <c r="F317"/>
      <c r="G317"/>
      <c r="H317"/>
    </row>
    <row r="318" spans="1:8" ht="15" x14ac:dyDescent="0.25">
      <c r="A318"/>
      <c r="B318"/>
      <c r="C318"/>
      <c r="D318"/>
      <c r="E318"/>
      <c r="F318"/>
      <c r="G318"/>
      <c r="H318"/>
    </row>
    <row r="319" spans="1:8" ht="15" x14ac:dyDescent="0.25">
      <c r="A319"/>
      <c r="B319"/>
      <c r="C319"/>
      <c r="D319"/>
      <c r="E319"/>
      <c r="F319"/>
      <c r="G319"/>
      <c r="H319"/>
    </row>
    <row r="320" spans="1:8" ht="15" x14ac:dyDescent="0.25">
      <c r="A320"/>
      <c r="B320"/>
      <c r="C320"/>
      <c r="D320"/>
      <c r="E320"/>
      <c r="F320"/>
      <c r="G320"/>
      <c r="H320"/>
    </row>
    <row r="321" spans="1:8" ht="15" x14ac:dyDescent="0.25">
      <c r="A321"/>
      <c r="B321"/>
      <c r="C321"/>
      <c r="D321"/>
      <c r="E321"/>
      <c r="F321"/>
      <c r="G321"/>
      <c r="H321"/>
    </row>
    <row r="322" spans="1:8" ht="15" x14ac:dyDescent="0.25">
      <c r="A322"/>
      <c r="B322"/>
      <c r="C322"/>
      <c r="D322"/>
      <c r="E322"/>
      <c r="F322"/>
      <c r="G322"/>
      <c r="H322"/>
    </row>
    <row r="323" spans="1:8" ht="15" x14ac:dyDescent="0.25">
      <c r="A323"/>
      <c r="B323"/>
      <c r="C323"/>
      <c r="D323"/>
      <c r="E323"/>
      <c r="F323"/>
      <c r="G323"/>
      <c r="H323"/>
    </row>
    <row r="324" spans="1:8" ht="15" x14ac:dyDescent="0.25">
      <c r="A324"/>
      <c r="B324"/>
      <c r="C324"/>
      <c r="D324"/>
      <c r="E324"/>
      <c r="F324"/>
      <c r="G324"/>
      <c r="H324"/>
    </row>
    <row r="325" spans="1:8" ht="15" x14ac:dyDescent="0.25">
      <c r="A325"/>
      <c r="B325"/>
      <c r="C325"/>
      <c r="D325"/>
      <c r="E325"/>
      <c r="F325"/>
      <c r="G325"/>
      <c r="H325"/>
    </row>
    <row r="326" spans="1:8" ht="15" x14ac:dyDescent="0.25">
      <c r="A326"/>
      <c r="B326"/>
      <c r="C326"/>
      <c r="D326"/>
      <c r="E326"/>
      <c r="F326"/>
      <c r="G326"/>
      <c r="H326"/>
    </row>
    <row r="327" spans="1:8" ht="15" x14ac:dyDescent="0.25">
      <c r="A327"/>
      <c r="B327"/>
      <c r="C327"/>
      <c r="D327"/>
      <c r="E327"/>
      <c r="F327"/>
      <c r="G327"/>
      <c r="H327"/>
    </row>
    <row r="328" spans="1:8" ht="15" x14ac:dyDescent="0.25">
      <c r="A328"/>
      <c r="B328"/>
      <c r="C328"/>
      <c r="D328"/>
      <c r="E328"/>
      <c r="F328"/>
      <c r="G328"/>
      <c r="H328"/>
    </row>
    <row r="329" spans="1:8" ht="15" x14ac:dyDescent="0.25">
      <c r="A329"/>
      <c r="B329"/>
      <c r="C329"/>
      <c r="D329"/>
      <c r="E329"/>
      <c r="F329"/>
      <c r="G329"/>
      <c r="H329"/>
    </row>
    <row r="330" spans="1:8" ht="15" x14ac:dyDescent="0.25">
      <c r="A330"/>
      <c r="B330"/>
      <c r="C330"/>
      <c r="D330"/>
      <c r="E330"/>
      <c r="F330"/>
      <c r="G330"/>
      <c r="H330"/>
    </row>
    <row r="331" spans="1:8" ht="15" x14ac:dyDescent="0.25">
      <c r="A331"/>
      <c r="B331"/>
      <c r="C331"/>
      <c r="D331"/>
      <c r="E331"/>
      <c r="F331"/>
      <c r="G331"/>
      <c r="H331"/>
    </row>
    <row r="332" spans="1:8" ht="15" x14ac:dyDescent="0.25">
      <c r="A332"/>
      <c r="B332"/>
      <c r="C332"/>
      <c r="D332"/>
      <c r="E332"/>
      <c r="F332"/>
      <c r="G332"/>
      <c r="H332"/>
    </row>
    <row r="333" spans="1:8" ht="15" x14ac:dyDescent="0.25">
      <c r="A333"/>
      <c r="B333"/>
      <c r="C333"/>
      <c r="D333"/>
      <c r="E333"/>
      <c r="F333"/>
      <c r="G333"/>
      <c r="H333"/>
    </row>
    <row r="334" spans="1:8" ht="15" x14ac:dyDescent="0.25">
      <c r="A334"/>
      <c r="B334"/>
      <c r="C334"/>
      <c r="D334"/>
      <c r="E334"/>
      <c r="F334"/>
      <c r="G334"/>
      <c r="H334"/>
    </row>
    <row r="335" spans="1:8" ht="15" x14ac:dyDescent="0.25">
      <c r="A335"/>
      <c r="B335"/>
      <c r="C335"/>
      <c r="D335"/>
      <c r="E335"/>
      <c r="F335"/>
      <c r="G335"/>
      <c r="H335"/>
    </row>
    <row r="336" spans="1:8" ht="15" x14ac:dyDescent="0.25">
      <c r="A336"/>
      <c r="B336"/>
      <c r="C336"/>
      <c r="D336"/>
      <c r="E336"/>
      <c r="F336"/>
      <c r="G336"/>
      <c r="H336"/>
    </row>
    <row r="337" spans="1:8" ht="15" x14ac:dyDescent="0.25">
      <c r="A337"/>
      <c r="B337"/>
      <c r="C337"/>
      <c r="D337"/>
      <c r="E337"/>
      <c r="F337"/>
      <c r="G337"/>
      <c r="H337"/>
    </row>
    <row r="338" spans="1:8" ht="15" x14ac:dyDescent="0.25">
      <c r="A338"/>
      <c r="B338"/>
      <c r="C338"/>
      <c r="D338"/>
      <c r="E338"/>
      <c r="F338"/>
      <c r="G338"/>
      <c r="H338"/>
    </row>
    <row r="339" spans="1:8" ht="15" x14ac:dyDescent="0.25">
      <c r="A339"/>
      <c r="B339"/>
      <c r="C339"/>
      <c r="D339"/>
      <c r="E339"/>
      <c r="F339"/>
      <c r="G339"/>
      <c r="H339"/>
    </row>
    <row r="340" spans="1:8" ht="15" x14ac:dyDescent="0.25">
      <c r="A340"/>
      <c r="B340"/>
      <c r="C340"/>
      <c r="D340"/>
      <c r="E340"/>
      <c r="F340"/>
      <c r="G340"/>
      <c r="H340"/>
    </row>
    <row r="341" spans="1:8" ht="15" x14ac:dyDescent="0.25">
      <c r="A341"/>
      <c r="B341"/>
      <c r="C341"/>
      <c r="D341"/>
      <c r="E341"/>
      <c r="F341"/>
      <c r="G341"/>
      <c r="H341"/>
    </row>
    <row r="342" spans="1:8" ht="15" x14ac:dyDescent="0.25">
      <c r="A342"/>
      <c r="B342"/>
      <c r="C342"/>
      <c r="D342"/>
      <c r="E342"/>
      <c r="F342"/>
      <c r="G342"/>
      <c r="H342"/>
    </row>
    <row r="343" spans="1:8" ht="15" x14ac:dyDescent="0.25">
      <c r="A343"/>
      <c r="B343"/>
      <c r="C343"/>
      <c r="D343"/>
      <c r="E343"/>
      <c r="F343"/>
      <c r="G343"/>
      <c r="H343"/>
    </row>
    <row r="344" spans="1:8" ht="15" x14ac:dyDescent="0.25">
      <c r="A344"/>
      <c r="B344"/>
      <c r="C344"/>
      <c r="D344"/>
      <c r="E344"/>
      <c r="F344"/>
      <c r="G344"/>
      <c r="H344"/>
    </row>
    <row r="345" spans="1:8" ht="15" x14ac:dyDescent="0.25">
      <c r="A345"/>
      <c r="B345"/>
      <c r="C345"/>
      <c r="D345"/>
      <c r="E345"/>
      <c r="F345"/>
      <c r="G345"/>
      <c r="H345"/>
    </row>
    <row r="346" spans="1:8" ht="15" x14ac:dyDescent="0.25">
      <c r="A346"/>
      <c r="B346"/>
      <c r="C346"/>
      <c r="D346"/>
      <c r="E346"/>
      <c r="F346"/>
      <c r="G346"/>
      <c r="H346"/>
    </row>
    <row r="347" spans="1:8" ht="15" x14ac:dyDescent="0.25">
      <c r="A347"/>
      <c r="B347"/>
      <c r="C347"/>
      <c r="D347"/>
      <c r="E347"/>
      <c r="F347"/>
      <c r="G347"/>
      <c r="H347"/>
    </row>
    <row r="348" spans="1:8" ht="15" x14ac:dyDescent="0.25">
      <c r="A348"/>
      <c r="B348"/>
      <c r="C348"/>
      <c r="D348"/>
      <c r="E348"/>
      <c r="F348"/>
      <c r="G348"/>
      <c r="H348"/>
    </row>
    <row r="349" spans="1:8" ht="15" x14ac:dyDescent="0.25">
      <c r="A349"/>
      <c r="B349"/>
      <c r="C349"/>
      <c r="D349"/>
      <c r="E349"/>
      <c r="F349"/>
      <c r="G349"/>
      <c r="H349"/>
    </row>
    <row r="350" spans="1:8" ht="15" x14ac:dyDescent="0.25">
      <c r="A350"/>
      <c r="B350"/>
      <c r="C350"/>
      <c r="D350"/>
      <c r="E350"/>
      <c r="F350"/>
      <c r="G350"/>
      <c r="H350"/>
    </row>
    <row r="351" spans="1:8" ht="15" x14ac:dyDescent="0.25">
      <c r="A351"/>
      <c r="B351"/>
      <c r="C351"/>
      <c r="D351"/>
      <c r="E351"/>
      <c r="F351"/>
      <c r="G351"/>
      <c r="H351"/>
    </row>
    <row r="352" spans="1:8" ht="15" x14ac:dyDescent="0.25">
      <c r="A352"/>
      <c r="B352"/>
      <c r="C352"/>
      <c r="D352"/>
      <c r="E352"/>
      <c r="F352"/>
      <c r="G352"/>
      <c r="H352"/>
    </row>
    <row r="353" spans="1:8" ht="15" x14ac:dyDescent="0.25">
      <c r="A353"/>
      <c r="B353"/>
      <c r="C353"/>
      <c r="D353"/>
      <c r="E353"/>
      <c r="F353"/>
      <c r="G353"/>
      <c r="H353"/>
    </row>
    <row r="354" spans="1:8" ht="15" x14ac:dyDescent="0.25">
      <c r="A354"/>
      <c r="B354"/>
      <c r="C354"/>
      <c r="D354"/>
      <c r="E354"/>
      <c r="F354"/>
      <c r="G354"/>
      <c r="H354"/>
    </row>
    <row r="355" spans="1:8" ht="15" x14ac:dyDescent="0.25">
      <c r="A355"/>
      <c r="B355"/>
      <c r="C355"/>
      <c r="D355"/>
      <c r="E355"/>
      <c r="F355"/>
      <c r="G355"/>
      <c r="H355"/>
    </row>
    <row r="356" spans="1:8" ht="15" x14ac:dyDescent="0.25">
      <c r="A356"/>
      <c r="B356"/>
      <c r="C356"/>
      <c r="D356"/>
      <c r="E356"/>
      <c r="F356"/>
      <c r="G356"/>
      <c r="H356"/>
    </row>
    <row r="357" spans="1:8" ht="15" x14ac:dyDescent="0.25">
      <c r="A357"/>
      <c r="B357"/>
      <c r="C357"/>
      <c r="D357"/>
      <c r="E357"/>
      <c r="F357"/>
      <c r="G357"/>
      <c r="H357"/>
    </row>
    <row r="358" spans="1:8" ht="15" x14ac:dyDescent="0.25">
      <c r="A358"/>
      <c r="B358"/>
      <c r="C358"/>
      <c r="D358"/>
    </row>
    <row r="359" spans="1:8" ht="15" x14ac:dyDescent="0.25">
      <c r="A359"/>
      <c r="B359"/>
      <c r="C359"/>
      <c r="D359"/>
    </row>
    <row r="360" spans="1:8" ht="15" x14ac:dyDescent="0.25">
      <c r="A360"/>
      <c r="B360"/>
      <c r="C360"/>
      <c r="D360"/>
    </row>
    <row r="361" spans="1:8" ht="15" x14ac:dyDescent="0.25">
      <c r="A361"/>
      <c r="B361"/>
      <c r="C361"/>
      <c r="D361"/>
    </row>
    <row r="362" spans="1:8" ht="15" x14ac:dyDescent="0.25">
      <c r="A362"/>
      <c r="B362"/>
      <c r="C362"/>
      <c r="D362"/>
    </row>
    <row r="363" spans="1:8" ht="15" x14ac:dyDescent="0.25">
      <c r="A363"/>
      <c r="B363"/>
      <c r="C363"/>
      <c r="D363"/>
    </row>
    <row r="364" spans="1:8" ht="15" x14ac:dyDescent="0.25">
      <c r="A364"/>
      <c r="B364"/>
      <c r="C364"/>
      <c r="D364"/>
    </row>
    <row r="365" spans="1:8" ht="15" x14ac:dyDescent="0.25">
      <c r="A365"/>
      <c r="B365"/>
      <c r="C365"/>
      <c r="D365"/>
    </row>
    <row r="366" spans="1:8" ht="15" x14ac:dyDescent="0.25">
      <c r="A366"/>
      <c r="B366"/>
      <c r="C366"/>
      <c r="D366"/>
    </row>
    <row r="367" spans="1:8" ht="15" x14ac:dyDescent="0.25">
      <c r="A367"/>
      <c r="B367"/>
      <c r="C367"/>
      <c r="D367"/>
    </row>
    <row r="368" spans="1:8" ht="15" x14ac:dyDescent="0.25">
      <c r="A368"/>
      <c r="B368"/>
      <c r="C368"/>
      <c r="D368"/>
    </row>
    <row r="369" spans="1:4" ht="15" x14ac:dyDescent="0.25">
      <c r="A369"/>
      <c r="B369"/>
      <c r="C369"/>
      <c r="D369"/>
    </row>
    <row r="370" spans="1:4" ht="15" x14ac:dyDescent="0.25">
      <c r="A370"/>
      <c r="B370"/>
      <c r="C370"/>
      <c r="D370"/>
    </row>
    <row r="371" spans="1:4" ht="15" x14ac:dyDescent="0.25">
      <c r="A371"/>
      <c r="B371"/>
      <c r="C371"/>
      <c r="D371"/>
    </row>
    <row r="372" spans="1:4" ht="15" x14ac:dyDescent="0.25">
      <c r="A372"/>
      <c r="B372"/>
      <c r="C372"/>
      <c r="D372"/>
    </row>
    <row r="373" spans="1:4" ht="15" x14ac:dyDescent="0.25">
      <c r="A373"/>
      <c r="B373"/>
      <c r="C373"/>
      <c r="D373"/>
    </row>
    <row r="374" spans="1:4" ht="15" x14ac:dyDescent="0.25">
      <c r="A374"/>
      <c r="B374"/>
      <c r="C374"/>
      <c r="D374"/>
    </row>
    <row r="375" spans="1:4" ht="15" x14ac:dyDescent="0.25">
      <c r="A375"/>
      <c r="B375"/>
      <c r="C375"/>
      <c r="D375"/>
    </row>
    <row r="376" spans="1:4" ht="15" x14ac:dyDescent="0.25">
      <c r="A376"/>
      <c r="B376"/>
      <c r="C376"/>
      <c r="D376"/>
    </row>
    <row r="377" spans="1:4" ht="15" x14ac:dyDescent="0.25">
      <c r="A377"/>
      <c r="B377"/>
      <c r="C377"/>
      <c r="D377"/>
    </row>
    <row r="378" spans="1:4" ht="15" x14ac:dyDescent="0.25">
      <c r="A378"/>
      <c r="B378"/>
      <c r="C378"/>
      <c r="D378"/>
    </row>
    <row r="379" spans="1:4" ht="15" x14ac:dyDescent="0.25">
      <c r="A379"/>
      <c r="B379"/>
      <c r="C379"/>
      <c r="D379"/>
    </row>
    <row r="380" spans="1:4" ht="15" x14ac:dyDescent="0.25">
      <c r="A380"/>
      <c r="B380"/>
      <c r="C380"/>
      <c r="D380"/>
    </row>
    <row r="381" spans="1:4" ht="15" x14ac:dyDescent="0.25">
      <c r="A381"/>
      <c r="B381"/>
      <c r="C381"/>
      <c r="D381"/>
    </row>
    <row r="382" spans="1:4" ht="15" x14ac:dyDescent="0.25">
      <c r="A382"/>
      <c r="B382"/>
      <c r="C382"/>
      <c r="D382"/>
    </row>
    <row r="383" spans="1:4" ht="15" x14ac:dyDescent="0.25">
      <c r="A383"/>
      <c r="B383"/>
      <c r="C383"/>
      <c r="D383"/>
    </row>
    <row r="384" spans="1:4" ht="15" x14ac:dyDescent="0.25">
      <c r="A384"/>
      <c r="B384"/>
      <c r="C384"/>
      <c r="D384"/>
    </row>
    <row r="385" spans="1:4" ht="15" x14ac:dyDescent="0.25">
      <c r="A385"/>
      <c r="B385"/>
      <c r="C385"/>
      <c r="D385"/>
    </row>
    <row r="386" spans="1:4" ht="15" x14ac:dyDescent="0.25">
      <c r="A386"/>
      <c r="B386"/>
      <c r="C386"/>
      <c r="D386"/>
    </row>
    <row r="387" spans="1:4" ht="15" x14ac:dyDescent="0.25">
      <c r="A387"/>
      <c r="B387"/>
      <c r="C387"/>
      <c r="D387"/>
    </row>
    <row r="388" spans="1:4" ht="15" x14ac:dyDescent="0.25">
      <c r="A388"/>
      <c r="B388"/>
      <c r="C388"/>
      <c r="D388"/>
    </row>
    <row r="389" spans="1:4" ht="15" x14ac:dyDescent="0.25">
      <c r="A389"/>
      <c r="B389"/>
      <c r="C389"/>
      <c r="D389"/>
    </row>
    <row r="390" spans="1:4" ht="15" x14ac:dyDescent="0.25">
      <c r="A390"/>
      <c r="B390"/>
      <c r="C390"/>
      <c r="D390"/>
    </row>
    <row r="391" spans="1:4" ht="15" x14ac:dyDescent="0.25">
      <c r="A391"/>
      <c r="B391"/>
      <c r="C391"/>
      <c r="D391"/>
    </row>
    <row r="392" spans="1:4" ht="15" x14ac:dyDescent="0.25">
      <c r="A392"/>
      <c r="B392"/>
      <c r="C392"/>
      <c r="D392"/>
    </row>
    <row r="393" spans="1:4" ht="15" x14ac:dyDescent="0.25">
      <c r="A393"/>
      <c r="B393"/>
      <c r="C393"/>
      <c r="D393"/>
    </row>
    <row r="394" spans="1:4" ht="15" x14ac:dyDescent="0.25">
      <c r="A394"/>
      <c r="B394"/>
      <c r="C394"/>
      <c r="D394"/>
    </row>
    <row r="395" spans="1:4" ht="15" x14ac:dyDescent="0.25">
      <c r="A395"/>
      <c r="B395"/>
      <c r="C395"/>
      <c r="D395"/>
    </row>
    <row r="396" spans="1:4" ht="15" x14ac:dyDescent="0.25">
      <c r="A396"/>
      <c r="B396"/>
      <c r="C396"/>
      <c r="D396"/>
    </row>
    <row r="397" spans="1:4" ht="15" x14ac:dyDescent="0.25">
      <c r="A397"/>
      <c r="B397"/>
      <c r="C397"/>
      <c r="D397"/>
    </row>
    <row r="398" spans="1:4" ht="15" x14ac:dyDescent="0.25">
      <c r="A398"/>
      <c r="B398"/>
      <c r="C398"/>
      <c r="D398"/>
    </row>
    <row r="399" spans="1:4" ht="15" x14ac:dyDescent="0.25">
      <c r="A399"/>
      <c r="B399"/>
      <c r="C399"/>
      <c r="D399"/>
    </row>
    <row r="400" spans="1:4" ht="15" x14ac:dyDescent="0.25">
      <c r="A400"/>
      <c r="B400"/>
      <c r="C400"/>
      <c r="D400"/>
    </row>
    <row r="401" spans="1:4" ht="15" x14ac:dyDescent="0.25">
      <c r="A401"/>
      <c r="B401"/>
      <c r="C401"/>
      <c r="D401"/>
    </row>
    <row r="402" spans="1:4" ht="15" x14ac:dyDescent="0.25">
      <c r="A402"/>
      <c r="B402"/>
      <c r="C402"/>
      <c r="D402"/>
    </row>
    <row r="403" spans="1:4" ht="15" x14ac:dyDescent="0.25">
      <c r="A403"/>
      <c r="B403"/>
      <c r="C403"/>
      <c r="D403"/>
    </row>
    <row r="404" spans="1:4" ht="15" x14ac:dyDescent="0.25">
      <c r="A404"/>
      <c r="B404"/>
      <c r="C404"/>
      <c r="D404"/>
    </row>
    <row r="405" spans="1:4" ht="15" x14ac:dyDescent="0.25">
      <c r="A405"/>
      <c r="B405"/>
      <c r="C405"/>
      <c r="D405"/>
    </row>
    <row r="406" spans="1:4" ht="15" x14ac:dyDescent="0.25">
      <c r="A406"/>
      <c r="B406"/>
      <c r="C406"/>
      <c r="D406"/>
    </row>
    <row r="407" spans="1:4" ht="15" x14ac:dyDescent="0.25">
      <c r="A407"/>
      <c r="B407"/>
      <c r="C407"/>
      <c r="D407"/>
    </row>
    <row r="408" spans="1:4" ht="15" x14ac:dyDescent="0.25">
      <c r="A408"/>
      <c r="B408"/>
      <c r="C408"/>
      <c r="D408"/>
    </row>
    <row r="409" spans="1:4" ht="15" x14ac:dyDescent="0.25">
      <c r="A409"/>
      <c r="B409"/>
      <c r="C409"/>
      <c r="D409"/>
    </row>
    <row r="410" spans="1:4" ht="15" x14ac:dyDescent="0.25">
      <c r="A410"/>
      <c r="B410"/>
      <c r="C410"/>
      <c r="D410"/>
    </row>
    <row r="411" spans="1:4" ht="15" x14ac:dyDescent="0.25">
      <c r="A411"/>
      <c r="B411"/>
      <c r="C411"/>
      <c r="D411"/>
    </row>
    <row r="412" spans="1:4" ht="15" x14ac:dyDescent="0.25">
      <c r="A412"/>
      <c r="B412"/>
      <c r="C412"/>
      <c r="D412"/>
    </row>
    <row r="413" spans="1:4" ht="15" x14ac:dyDescent="0.25">
      <c r="A413"/>
      <c r="B413"/>
      <c r="C413"/>
      <c r="D413"/>
    </row>
    <row r="414" spans="1:4" ht="15" x14ac:dyDescent="0.25">
      <c r="A414"/>
      <c r="B414"/>
      <c r="C414"/>
      <c r="D414"/>
    </row>
    <row r="415" spans="1:4" ht="15" x14ac:dyDescent="0.25">
      <c r="A415"/>
      <c r="B415"/>
      <c r="C415"/>
      <c r="D415"/>
    </row>
    <row r="416" spans="1:4" ht="15" x14ac:dyDescent="0.25">
      <c r="A416"/>
      <c r="B416"/>
      <c r="C416"/>
      <c r="D416"/>
    </row>
    <row r="417" spans="1:4" ht="15" x14ac:dyDescent="0.25">
      <c r="A417"/>
      <c r="B417"/>
      <c r="C417"/>
      <c r="D417"/>
    </row>
    <row r="418" spans="1:4" ht="15" x14ac:dyDescent="0.25">
      <c r="A418"/>
      <c r="B418"/>
      <c r="C418"/>
      <c r="D418"/>
    </row>
    <row r="419" spans="1:4" ht="15" x14ac:dyDescent="0.25">
      <c r="A419"/>
      <c r="B419"/>
      <c r="C419"/>
      <c r="D419"/>
    </row>
    <row r="420" spans="1:4" ht="15" x14ac:dyDescent="0.25">
      <c r="A420"/>
      <c r="B420"/>
      <c r="C420"/>
      <c r="D420"/>
    </row>
    <row r="421" spans="1:4" ht="15" x14ac:dyDescent="0.25">
      <c r="A421"/>
      <c r="B421"/>
      <c r="C421"/>
      <c r="D421"/>
    </row>
    <row r="422" spans="1:4" ht="15" x14ac:dyDescent="0.25">
      <c r="A422"/>
      <c r="B422"/>
      <c r="C422"/>
      <c r="D422"/>
    </row>
    <row r="423" spans="1:4" ht="15" x14ac:dyDescent="0.25">
      <c r="A423"/>
      <c r="B423"/>
      <c r="C423"/>
      <c r="D423"/>
    </row>
    <row r="424" spans="1:4" ht="15" x14ac:dyDescent="0.25">
      <c r="A424"/>
      <c r="B424"/>
      <c r="C424"/>
      <c r="D424"/>
    </row>
    <row r="425" spans="1:4" ht="15" x14ac:dyDescent="0.25">
      <c r="A425"/>
      <c r="B425"/>
      <c r="C425"/>
      <c r="D425"/>
    </row>
    <row r="426" spans="1:4" ht="15" x14ac:dyDescent="0.25">
      <c r="A426"/>
      <c r="B426"/>
      <c r="C426"/>
      <c r="D426"/>
    </row>
    <row r="427" spans="1:4" ht="15" x14ac:dyDescent="0.25">
      <c r="A427"/>
      <c r="B427"/>
      <c r="C427"/>
      <c r="D427"/>
    </row>
    <row r="428" spans="1:4" ht="15" x14ac:dyDescent="0.25">
      <c r="A428"/>
      <c r="B428"/>
      <c r="C428"/>
      <c r="D428"/>
    </row>
    <row r="429" spans="1:4" ht="15" x14ac:dyDescent="0.25">
      <c r="A429"/>
      <c r="B429"/>
      <c r="C429"/>
      <c r="D429"/>
    </row>
    <row r="430" spans="1:4" ht="15" x14ac:dyDescent="0.25">
      <c r="A430"/>
      <c r="B430"/>
      <c r="C430"/>
      <c r="D430"/>
    </row>
    <row r="431" spans="1:4" ht="15" x14ac:dyDescent="0.25">
      <c r="A431"/>
      <c r="B431"/>
      <c r="C431"/>
      <c r="D431"/>
    </row>
    <row r="432" spans="1:4" ht="15" x14ac:dyDescent="0.25">
      <c r="A432"/>
      <c r="B432"/>
      <c r="C432"/>
      <c r="D432"/>
    </row>
    <row r="433" spans="1:4" ht="15" x14ac:dyDescent="0.25">
      <c r="A433"/>
      <c r="B433"/>
      <c r="C433"/>
      <c r="D433"/>
    </row>
    <row r="434" spans="1:4" ht="15" x14ac:dyDescent="0.25">
      <c r="A434"/>
      <c r="B434"/>
      <c r="C434"/>
      <c r="D434"/>
    </row>
    <row r="435" spans="1:4" ht="15" x14ac:dyDescent="0.25">
      <c r="A435"/>
      <c r="B435"/>
      <c r="C435"/>
      <c r="D435"/>
    </row>
    <row r="436" spans="1:4" ht="15" x14ac:dyDescent="0.25">
      <c r="A436"/>
      <c r="B436"/>
      <c r="C436"/>
      <c r="D436"/>
    </row>
    <row r="437" spans="1:4" ht="15" x14ac:dyDescent="0.25">
      <c r="A437"/>
      <c r="B437"/>
      <c r="C437"/>
      <c r="D437"/>
    </row>
    <row r="438" spans="1:4" ht="15" x14ac:dyDescent="0.25">
      <c r="A438"/>
      <c r="B438"/>
      <c r="C438"/>
      <c r="D438"/>
    </row>
    <row r="439" spans="1:4" ht="15" x14ac:dyDescent="0.25">
      <c r="A439"/>
      <c r="B439"/>
      <c r="C439"/>
      <c r="D439"/>
    </row>
    <row r="440" spans="1:4" ht="15" x14ac:dyDescent="0.25">
      <c r="A440"/>
      <c r="B440"/>
      <c r="C440"/>
      <c r="D440"/>
    </row>
    <row r="441" spans="1:4" ht="15" x14ac:dyDescent="0.25">
      <c r="A441"/>
      <c r="B441"/>
      <c r="C441"/>
      <c r="D441"/>
    </row>
    <row r="442" spans="1:4" ht="15" x14ac:dyDescent="0.25">
      <c r="A442"/>
      <c r="B442"/>
      <c r="C442"/>
      <c r="D442"/>
    </row>
    <row r="443" spans="1:4" ht="15" x14ac:dyDescent="0.25">
      <c r="A443"/>
      <c r="B443"/>
      <c r="C443"/>
      <c r="D443"/>
    </row>
    <row r="444" spans="1:4" ht="15" x14ac:dyDescent="0.25">
      <c r="A444"/>
      <c r="B444"/>
      <c r="C444"/>
      <c r="D444"/>
    </row>
    <row r="445" spans="1:4" ht="15" x14ac:dyDescent="0.25">
      <c r="A445"/>
      <c r="B445"/>
      <c r="C445"/>
      <c r="D445"/>
    </row>
    <row r="446" spans="1:4" ht="15" x14ac:dyDescent="0.25">
      <c r="A446"/>
      <c r="B446"/>
      <c r="C446"/>
      <c r="D446"/>
    </row>
    <row r="447" spans="1:4" ht="15" x14ac:dyDescent="0.25">
      <c r="A447"/>
      <c r="B447"/>
      <c r="C447"/>
      <c r="D447"/>
    </row>
    <row r="448" spans="1:4" ht="15" x14ac:dyDescent="0.25">
      <c r="A448"/>
      <c r="B448"/>
      <c r="C448"/>
      <c r="D448"/>
    </row>
    <row r="449" spans="1:4" ht="15" x14ac:dyDescent="0.25">
      <c r="A449"/>
      <c r="B449"/>
      <c r="C449"/>
      <c r="D449"/>
    </row>
    <row r="450" spans="1:4" ht="15" x14ac:dyDescent="0.25">
      <c r="A450"/>
      <c r="B450"/>
      <c r="C450"/>
      <c r="D450"/>
    </row>
    <row r="451" spans="1:4" ht="15" x14ac:dyDescent="0.25">
      <c r="A451"/>
      <c r="B451"/>
      <c r="C451"/>
      <c r="D451"/>
    </row>
    <row r="452" spans="1:4" ht="15" x14ac:dyDescent="0.25">
      <c r="A452"/>
      <c r="B452"/>
      <c r="C452"/>
      <c r="D452"/>
    </row>
    <row r="453" spans="1:4" ht="15" x14ac:dyDescent="0.25">
      <c r="A453"/>
      <c r="B453"/>
      <c r="C453"/>
      <c r="D453"/>
    </row>
    <row r="454" spans="1:4" ht="15" x14ac:dyDescent="0.25">
      <c r="A454"/>
      <c r="B454"/>
      <c r="C454"/>
      <c r="D454"/>
    </row>
    <row r="455" spans="1:4" ht="15" x14ac:dyDescent="0.25">
      <c r="A455"/>
      <c r="B455"/>
      <c r="C455"/>
      <c r="D455"/>
    </row>
    <row r="456" spans="1:4" ht="15" x14ac:dyDescent="0.25">
      <c r="A456"/>
      <c r="B456"/>
      <c r="C456"/>
      <c r="D456"/>
    </row>
    <row r="457" spans="1:4" ht="15" x14ac:dyDescent="0.25">
      <c r="A457"/>
      <c r="B457"/>
      <c r="C457"/>
      <c r="D457"/>
    </row>
    <row r="458" spans="1:4" ht="15" x14ac:dyDescent="0.25">
      <c r="A458"/>
      <c r="B458"/>
      <c r="C458"/>
      <c r="D458"/>
    </row>
    <row r="459" spans="1:4" ht="15" x14ac:dyDescent="0.25">
      <c r="A459"/>
      <c r="B459"/>
      <c r="C459"/>
      <c r="D459"/>
    </row>
    <row r="460" spans="1:4" ht="15" x14ac:dyDescent="0.25">
      <c r="A460"/>
      <c r="B460"/>
      <c r="C460"/>
      <c r="D460"/>
    </row>
    <row r="461" spans="1:4" ht="15" x14ac:dyDescent="0.25">
      <c r="A461"/>
      <c r="B461"/>
      <c r="C461"/>
      <c r="D461"/>
    </row>
    <row r="462" spans="1:4" ht="15" x14ac:dyDescent="0.25">
      <c r="A462"/>
      <c r="B462"/>
      <c r="C462"/>
      <c r="D462"/>
    </row>
    <row r="463" spans="1:4" ht="15" x14ac:dyDescent="0.25">
      <c r="A463"/>
      <c r="B463"/>
      <c r="C463"/>
      <c r="D463"/>
    </row>
    <row r="464" spans="1:4" ht="15" x14ac:dyDescent="0.25">
      <c r="A464"/>
      <c r="B464"/>
      <c r="C464"/>
      <c r="D464"/>
    </row>
    <row r="465" spans="1:4" ht="15" x14ac:dyDescent="0.25">
      <c r="A465"/>
      <c r="B465"/>
      <c r="C465"/>
      <c r="D465"/>
    </row>
    <row r="466" spans="1:4" ht="15" x14ac:dyDescent="0.25">
      <c r="A466"/>
      <c r="B466"/>
      <c r="C466"/>
      <c r="D466"/>
    </row>
    <row r="467" spans="1:4" ht="15" x14ac:dyDescent="0.25">
      <c r="A467"/>
      <c r="B467"/>
      <c r="C467"/>
      <c r="D467"/>
    </row>
    <row r="468" spans="1:4" ht="15" x14ac:dyDescent="0.25">
      <c r="A468"/>
      <c r="B468"/>
      <c r="C468"/>
      <c r="D468"/>
    </row>
    <row r="469" spans="1:4" ht="15" x14ac:dyDescent="0.25">
      <c r="A469"/>
      <c r="B469"/>
      <c r="C469"/>
      <c r="D469"/>
    </row>
    <row r="470" spans="1:4" ht="15" x14ac:dyDescent="0.25">
      <c r="A470"/>
      <c r="B470"/>
      <c r="C470"/>
      <c r="D470"/>
    </row>
    <row r="471" spans="1:4" ht="15" x14ac:dyDescent="0.25">
      <c r="A471"/>
      <c r="B471"/>
      <c r="C471"/>
      <c r="D471"/>
    </row>
    <row r="472" spans="1:4" ht="15" x14ac:dyDescent="0.25">
      <c r="A472"/>
      <c r="B472"/>
      <c r="C472"/>
      <c r="D472"/>
    </row>
    <row r="473" spans="1:4" ht="15" x14ac:dyDescent="0.25">
      <c r="A473"/>
      <c r="B473"/>
      <c r="C473"/>
      <c r="D473"/>
    </row>
    <row r="474" spans="1:4" ht="15" x14ac:dyDescent="0.25">
      <c r="A474"/>
      <c r="B474"/>
      <c r="C474"/>
      <c r="D474"/>
    </row>
    <row r="475" spans="1:4" ht="15" x14ac:dyDescent="0.25">
      <c r="A475"/>
      <c r="B475"/>
      <c r="C475"/>
      <c r="D475"/>
    </row>
    <row r="476" spans="1:4" ht="15" x14ac:dyDescent="0.25">
      <c r="A476"/>
      <c r="B476"/>
      <c r="C476"/>
      <c r="D476"/>
    </row>
    <row r="477" spans="1:4" ht="15" x14ac:dyDescent="0.25">
      <c r="A477"/>
      <c r="B477"/>
      <c r="C477"/>
      <c r="D477"/>
    </row>
    <row r="478" spans="1:4" ht="15" x14ac:dyDescent="0.25">
      <c r="A478"/>
      <c r="B478"/>
      <c r="C478"/>
      <c r="D478"/>
    </row>
    <row r="479" spans="1:4" ht="15" x14ac:dyDescent="0.25">
      <c r="A479"/>
      <c r="B479"/>
      <c r="C479"/>
      <c r="D479"/>
    </row>
    <row r="480" spans="1:4" ht="15" x14ac:dyDescent="0.25">
      <c r="A480"/>
      <c r="B480"/>
      <c r="C480"/>
      <c r="D480"/>
    </row>
    <row r="481" spans="1:4" ht="15" x14ac:dyDescent="0.25">
      <c r="A481"/>
      <c r="B481"/>
      <c r="C481"/>
      <c r="D481"/>
    </row>
    <row r="482" spans="1:4" ht="15" x14ac:dyDescent="0.25">
      <c r="A482"/>
      <c r="B482"/>
      <c r="C482"/>
      <c r="D482"/>
    </row>
    <row r="483" spans="1:4" ht="15" x14ac:dyDescent="0.25">
      <c r="A483"/>
      <c r="B483"/>
      <c r="C483"/>
      <c r="D483"/>
    </row>
    <row r="484" spans="1:4" ht="15" x14ac:dyDescent="0.25">
      <c r="A484"/>
      <c r="B484"/>
      <c r="C484"/>
      <c r="D484"/>
    </row>
    <row r="485" spans="1:4" ht="15" x14ac:dyDescent="0.25">
      <c r="A485"/>
      <c r="B485"/>
      <c r="C485"/>
      <c r="D485"/>
    </row>
    <row r="486" spans="1:4" ht="15" x14ac:dyDescent="0.25">
      <c r="A486"/>
      <c r="B486"/>
      <c r="C486"/>
      <c r="D486"/>
    </row>
    <row r="487" spans="1:4" ht="15" x14ac:dyDescent="0.25">
      <c r="A487"/>
      <c r="B487"/>
      <c r="C487"/>
      <c r="D487"/>
    </row>
    <row r="488" spans="1:4" ht="15" x14ac:dyDescent="0.25">
      <c r="A488"/>
      <c r="B488"/>
      <c r="C488"/>
      <c r="D488"/>
    </row>
    <row r="489" spans="1:4" ht="15" x14ac:dyDescent="0.25">
      <c r="A489"/>
      <c r="B489"/>
      <c r="C489"/>
      <c r="D489"/>
    </row>
    <row r="490" spans="1:4" ht="15" x14ac:dyDescent="0.25">
      <c r="A490"/>
      <c r="B490"/>
      <c r="C490"/>
      <c r="D490"/>
    </row>
    <row r="491" spans="1:4" ht="15" x14ac:dyDescent="0.25">
      <c r="A491"/>
      <c r="B491"/>
      <c r="C491"/>
      <c r="D491"/>
    </row>
    <row r="492" spans="1:4" ht="15" x14ac:dyDescent="0.25">
      <c r="A492"/>
      <c r="B492"/>
      <c r="C492"/>
      <c r="D492"/>
    </row>
    <row r="493" spans="1:4" ht="15" x14ac:dyDescent="0.25">
      <c r="A493"/>
      <c r="B493"/>
      <c r="C493"/>
      <c r="D493"/>
    </row>
    <row r="494" spans="1:4" ht="15" x14ac:dyDescent="0.25">
      <c r="A494"/>
      <c r="B494"/>
      <c r="C494"/>
      <c r="D494"/>
    </row>
    <row r="495" spans="1:4" ht="15" x14ac:dyDescent="0.25">
      <c r="A495"/>
      <c r="B495"/>
      <c r="C495"/>
      <c r="D495"/>
    </row>
    <row r="496" spans="1:4" ht="15" x14ac:dyDescent="0.25">
      <c r="A496"/>
      <c r="B496"/>
      <c r="C496"/>
      <c r="D496"/>
    </row>
    <row r="497" spans="1:4" ht="15" x14ac:dyDescent="0.25">
      <c r="A497"/>
      <c r="B497"/>
      <c r="C497"/>
      <c r="D497"/>
    </row>
    <row r="498" spans="1:4" ht="15" x14ac:dyDescent="0.25">
      <c r="A498"/>
      <c r="B498"/>
      <c r="C498"/>
      <c r="D498"/>
    </row>
    <row r="499" spans="1:4" ht="15" x14ac:dyDescent="0.25">
      <c r="A499"/>
      <c r="B499"/>
      <c r="C499"/>
      <c r="D499"/>
    </row>
    <row r="500" spans="1:4" ht="15" x14ac:dyDescent="0.25">
      <c r="A500"/>
      <c r="B500"/>
      <c r="C500"/>
      <c r="D500"/>
    </row>
    <row r="501" spans="1:4" ht="15" x14ac:dyDescent="0.25">
      <c r="A501"/>
      <c r="B501"/>
      <c r="C501"/>
      <c r="D501"/>
    </row>
    <row r="502" spans="1:4" ht="15" x14ac:dyDescent="0.25">
      <c r="A502"/>
      <c r="B502"/>
      <c r="C502"/>
      <c r="D502"/>
    </row>
    <row r="503" spans="1:4" ht="15" x14ac:dyDescent="0.25">
      <c r="A503"/>
      <c r="B503"/>
      <c r="C503"/>
      <c r="D503"/>
    </row>
    <row r="504" spans="1:4" ht="15" x14ac:dyDescent="0.25">
      <c r="A504"/>
      <c r="B504"/>
      <c r="C504"/>
      <c r="D504"/>
    </row>
    <row r="505" spans="1:4" ht="15" x14ac:dyDescent="0.25">
      <c r="A505"/>
      <c r="B505"/>
      <c r="C505"/>
      <c r="D505"/>
    </row>
    <row r="506" spans="1:4" ht="15" x14ac:dyDescent="0.25">
      <c r="A506"/>
      <c r="B506"/>
      <c r="C506"/>
      <c r="D506"/>
    </row>
    <row r="507" spans="1:4" ht="15" x14ac:dyDescent="0.25">
      <c r="A507"/>
      <c r="B507"/>
      <c r="C507"/>
      <c r="D507"/>
    </row>
    <row r="508" spans="1:4" ht="15" x14ac:dyDescent="0.25">
      <c r="A508"/>
      <c r="B508"/>
      <c r="C508"/>
      <c r="D508"/>
    </row>
    <row r="509" spans="1:4" ht="15" x14ac:dyDescent="0.25">
      <c r="A509"/>
      <c r="B509"/>
      <c r="C509"/>
      <c r="D509"/>
    </row>
    <row r="510" spans="1:4" ht="15" x14ac:dyDescent="0.25">
      <c r="A510"/>
      <c r="B510"/>
      <c r="C510"/>
      <c r="D510"/>
    </row>
    <row r="511" spans="1:4" ht="15" x14ac:dyDescent="0.25">
      <c r="A511"/>
      <c r="B511"/>
      <c r="C511"/>
      <c r="D511"/>
    </row>
    <row r="512" spans="1:4" ht="15" x14ac:dyDescent="0.25">
      <c r="A512"/>
      <c r="B512"/>
      <c r="C512"/>
      <c r="D512"/>
    </row>
    <row r="513" spans="1:4" ht="15" x14ac:dyDescent="0.25">
      <c r="A513"/>
      <c r="B513"/>
      <c r="C513"/>
      <c r="D513"/>
    </row>
    <row r="514" spans="1:4" ht="15" x14ac:dyDescent="0.25">
      <c r="A514"/>
      <c r="B514"/>
      <c r="C514"/>
      <c r="D514"/>
    </row>
    <row r="515" spans="1:4" ht="15" x14ac:dyDescent="0.25">
      <c r="A515"/>
      <c r="B515"/>
      <c r="C515"/>
      <c r="D515"/>
    </row>
    <row r="516" spans="1:4" ht="15" x14ac:dyDescent="0.25">
      <c r="A516"/>
      <c r="B516"/>
      <c r="C516"/>
      <c r="D516"/>
    </row>
    <row r="517" spans="1:4" ht="15" x14ac:dyDescent="0.25">
      <c r="A517"/>
      <c r="B517"/>
      <c r="C517"/>
      <c r="D517"/>
    </row>
    <row r="518" spans="1:4" ht="15" x14ac:dyDescent="0.25">
      <c r="A518"/>
      <c r="B518"/>
      <c r="C518"/>
      <c r="D518"/>
    </row>
    <row r="519" spans="1:4" ht="15" x14ac:dyDescent="0.25">
      <c r="A519"/>
      <c r="B519"/>
      <c r="C519"/>
      <c r="D519"/>
    </row>
    <row r="520" spans="1:4" ht="15" x14ac:dyDescent="0.25">
      <c r="A520"/>
      <c r="B520"/>
      <c r="C520"/>
      <c r="D520"/>
    </row>
    <row r="521" spans="1:4" ht="15" x14ac:dyDescent="0.25">
      <c r="A521"/>
      <c r="B521"/>
      <c r="C521"/>
      <c r="D521"/>
    </row>
    <row r="522" spans="1:4" ht="15" x14ac:dyDescent="0.25">
      <c r="A522"/>
      <c r="B522"/>
      <c r="C522"/>
      <c r="D522"/>
    </row>
    <row r="523" spans="1:4" ht="15" x14ac:dyDescent="0.25">
      <c r="A523"/>
      <c r="B523"/>
      <c r="C523"/>
      <c r="D523"/>
    </row>
    <row r="524" spans="1:4" ht="15" x14ac:dyDescent="0.25">
      <c r="A524"/>
      <c r="B524"/>
      <c r="C524"/>
      <c r="D524"/>
    </row>
    <row r="525" spans="1:4" ht="15" x14ac:dyDescent="0.25">
      <c r="A525"/>
      <c r="B525"/>
      <c r="C525"/>
      <c r="D525"/>
    </row>
    <row r="526" spans="1:4" ht="15" x14ac:dyDescent="0.25">
      <c r="A526"/>
      <c r="B526"/>
      <c r="C526"/>
      <c r="D526"/>
    </row>
    <row r="527" spans="1:4" ht="15" x14ac:dyDescent="0.25">
      <c r="A527"/>
      <c r="B527"/>
      <c r="C527"/>
      <c r="D527"/>
    </row>
    <row r="528" spans="1:4" ht="15" x14ac:dyDescent="0.25">
      <c r="A528"/>
      <c r="B528"/>
      <c r="C528"/>
      <c r="D528"/>
    </row>
    <row r="529" spans="1:4" ht="15" x14ac:dyDescent="0.25">
      <c r="A529"/>
      <c r="B529"/>
      <c r="C529"/>
      <c r="D529"/>
    </row>
    <row r="530" spans="1:4" ht="15" x14ac:dyDescent="0.25">
      <c r="A530"/>
      <c r="B530"/>
      <c r="C530"/>
      <c r="D530"/>
    </row>
    <row r="531" spans="1:4" ht="15" x14ac:dyDescent="0.25">
      <c r="A531"/>
      <c r="B531"/>
      <c r="C531"/>
      <c r="D531"/>
    </row>
    <row r="532" spans="1:4" ht="15" x14ac:dyDescent="0.25">
      <c r="A532"/>
      <c r="B532"/>
      <c r="C532"/>
      <c r="D532"/>
    </row>
    <row r="533" spans="1:4" ht="15" x14ac:dyDescent="0.25">
      <c r="A533"/>
      <c r="B533"/>
      <c r="C533"/>
      <c r="D533"/>
    </row>
    <row r="534" spans="1:4" ht="15" x14ac:dyDescent="0.25">
      <c r="A534"/>
      <c r="B534"/>
      <c r="C534"/>
      <c r="D534"/>
    </row>
    <row r="535" spans="1:4" ht="15" x14ac:dyDescent="0.25">
      <c r="A535"/>
      <c r="B535"/>
      <c r="C535"/>
      <c r="D535"/>
    </row>
    <row r="536" spans="1:4" ht="15" x14ac:dyDescent="0.25">
      <c r="A536"/>
      <c r="B536"/>
      <c r="C536"/>
      <c r="D536"/>
    </row>
    <row r="537" spans="1:4" ht="15" x14ac:dyDescent="0.25">
      <c r="A537"/>
      <c r="B537"/>
      <c r="C537"/>
      <c r="D537"/>
    </row>
    <row r="538" spans="1:4" ht="15" x14ac:dyDescent="0.25">
      <c r="A538"/>
      <c r="B538"/>
      <c r="C538"/>
      <c r="D538"/>
    </row>
    <row r="539" spans="1:4" ht="15" x14ac:dyDescent="0.25">
      <c r="A539"/>
      <c r="B539"/>
      <c r="C539"/>
      <c r="D539"/>
    </row>
    <row r="540" spans="1:4" ht="15" x14ac:dyDescent="0.25">
      <c r="A540"/>
      <c r="B540"/>
      <c r="C540"/>
      <c r="D540"/>
    </row>
    <row r="541" spans="1:4" ht="15" x14ac:dyDescent="0.25">
      <c r="A541"/>
      <c r="B541"/>
      <c r="C541"/>
      <c r="D541"/>
    </row>
    <row r="542" spans="1:4" ht="15" x14ac:dyDescent="0.25">
      <c r="A542"/>
      <c r="B542"/>
      <c r="C542"/>
      <c r="D542"/>
    </row>
    <row r="543" spans="1:4" ht="15" x14ac:dyDescent="0.25">
      <c r="A543"/>
      <c r="B543"/>
      <c r="C543"/>
      <c r="D543"/>
    </row>
    <row r="544" spans="1:4" ht="15" x14ac:dyDescent="0.25">
      <c r="A544"/>
      <c r="B544"/>
      <c r="C544"/>
      <c r="D544"/>
    </row>
    <row r="545" spans="1:4" ht="15" x14ac:dyDescent="0.25">
      <c r="A545"/>
      <c r="B545"/>
      <c r="C545"/>
      <c r="D545"/>
    </row>
    <row r="546" spans="1:4" ht="15" x14ac:dyDescent="0.25">
      <c r="A546"/>
      <c r="B546"/>
      <c r="C546"/>
      <c r="D546"/>
    </row>
    <row r="547" spans="1:4" ht="15" x14ac:dyDescent="0.25">
      <c r="A547"/>
      <c r="B547"/>
      <c r="C547"/>
      <c r="D547"/>
    </row>
    <row r="548" spans="1:4" ht="15" x14ac:dyDescent="0.25">
      <c r="A548"/>
      <c r="B548"/>
      <c r="C548"/>
      <c r="D548"/>
    </row>
    <row r="549" spans="1:4" ht="15" x14ac:dyDescent="0.25">
      <c r="A549"/>
      <c r="B549"/>
      <c r="C549"/>
      <c r="D549"/>
    </row>
    <row r="550" spans="1:4" ht="15" x14ac:dyDescent="0.25">
      <c r="A550"/>
      <c r="B550"/>
      <c r="C550"/>
      <c r="D550"/>
    </row>
    <row r="551" spans="1:4" ht="15" x14ac:dyDescent="0.25">
      <c r="A551"/>
      <c r="B551"/>
      <c r="C551"/>
      <c r="D551"/>
    </row>
    <row r="552" spans="1:4" ht="15" x14ac:dyDescent="0.25">
      <c r="A552"/>
      <c r="B552"/>
      <c r="C552"/>
      <c r="D552"/>
    </row>
    <row r="553" spans="1:4" ht="15" x14ac:dyDescent="0.25">
      <c r="A553"/>
      <c r="B553"/>
      <c r="C553"/>
      <c r="D553"/>
    </row>
    <row r="554" spans="1:4" ht="15" x14ac:dyDescent="0.25">
      <c r="A554"/>
      <c r="B554"/>
      <c r="C554"/>
      <c r="D554"/>
    </row>
    <row r="555" spans="1:4" ht="15" x14ac:dyDescent="0.25">
      <c r="A555"/>
      <c r="B555"/>
      <c r="C555"/>
      <c r="D555"/>
    </row>
    <row r="556" spans="1:4" ht="15" x14ac:dyDescent="0.25">
      <c r="A556"/>
      <c r="B556"/>
      <c r="C556"/>
      <c r="D556"/>
    </row>
    <row r="557" spans="1:4" ht="15" x14ac:dyDescent="0.25">
      <c r="A557"/>
      <c r="B557"/>
      <c r="C557"/>
      <c r="D557"/>
    </row>
    <row r="558" spans="1:4" ht="15" x14ac:dyDescent="0.25">
      <c r="A558"/>
      <c r="B558"/>
      <c r="C558"/>
      <c r="D558"/>
    </row>
    <row r="559" spans="1:4" ht="15" x14ac:dyDescent="0.25">
      <c r="A559"/>
      <c r="B559"/>
      <c r="C559"/>
      <c r="D559"/>
    </row>
    <row r="560" spans="1:4" ht="15" x14ac:dyDescent="0.25">
      <c r="A560"/>
      <c r="B560"/>
      <c r="C560"/>
      <c r="D560"/>
    </row>
    <row r="561" spans="1:4" ht="15" x14ac:dyDescent="0.25">
      <c r="A561"/>
      <c r="B561"/>
      <c r="C561"/>
      <c r="D561"/>
    </row>
    <row r="562" spans="1:4" ht="15" x14ac:dyDescent="0.25">
      <c r="A562"/>
      <c r="B562"/>
      <c r="C562"/>
      <c r="D562"/>
    </row>
    <row r="563" spans="1:4" ht="15" x14ac:dyDescent="0.25">
      <c r="A563"/>
      <c r="B563"/>
      <c r="C563"/>
      <c r="D563"/>
    </row>
    <row r="564" spans="1:4" ht="15" x14ac:dyDescent="0.25">
      <c r="A564"/>
      <c r="B564"/>
      <c r="C564"/>
      <c r="D564"/>
    </row>
    <row r="565" spans="1:4" ht="15" x14ac:dyDescent="0.25">
      <c r="A565"/>
      <c r="B565"/>
      <c r="C565"/>
      <c r="D565"/>
    </row>
    <row r="566" spans="1:4" ht="15" x14ac:dyDescent="0.25">
      <c r="A566"/>
      <c r="B566"/>
      <c r="C566"/>
      <c r="D566"/>
    </row>
    <row r="567" spans="1:4" ht="15" x14ac:dyDescent="0.25">
      <c r="A567"/>
      <c r="B567"/>
      <c r="C567"/>
      <c r="D567"/>
    </row>
    <row r="568" spans="1:4" ht="15" x14ac:dyDescent="0.25">
      <c r="A568"/>
      <c r="B568"/>
      <c r="C568"/>
      <c r="D568"/>
    </row>
    <row r="569" spans="1:4" ht="15" x14ac:dyDescent="0.25">
      <c r="A569"/>
      <c r="B569"/>
      <c r="C569"/>
      <c r="D569"/>
    </row>
    <row r="570" spans="1:4" ht="15" x14ac:dyDescent="0.25">
      <c r="A570"/>
      <c r="B570"/>
      <c r="C570"/>
      <c r="D570"/>
    </row>
    <row r="571" spans="1:4" ht="15" x14ac:dyDescent="0.25">
      <c r="A571"/>
      <c r="B571"/>
      <c r="C571"/>
      <c r="D571"/>
    </row>
    <row r="572" spans="1:4" ht="15" x14ac:dyDescent="0.25">
      <c r="A572"/>
      <c r="B572"/>
      <c r="C572"/>
      <c r="D572"/>
    </row>
    <row r="573" spans="1:4" ht="15" x14ac:dyDescent="0.25">
      <c r="A573"/>
      <c r="B573"/>
      <c r="C573"/>
      <c r="D573"/>
    </row>
    <row r="574" spans="1:4" ht="15" x14ac:dyDescent="0.25">
      <c r="A574"/>
      <c r="B574"/>
      <c r="C574"/>
      <c r="D574"/>
    </row>
    <row r="575" spans="1:4" ht="15" x14ac:dyDescent="0.25">
      <c r="A575"/>
      <c r="B575"/>
      <c r="C575"/>
      <c r="D575"/>
    </row>
    <row r="576" spans="1:4" ht="15" x14ac:dyDescent="0.25">
      <c r="A576"/>
      <c r="B576"/>
      <c r="C576"/>
      <c r="D576"/>
    </row>
    <row r="577" spans="1:4" ht="15" x14ac:dyDescent="0.25">
      <c r="A577"/>
      <c r="B577"/>
      <c r="C577"/>
      <c r="D577"/>
    </row>
    <row r="578" spans="1:4" ht="15" x14ac:dyDescent="0.25">
      <c r="A578"/>
      <c r="B578"/>
      <c r="C578"/>
      <c r="D578"/>
    </row>
    <row r="579" spans="1:4" ht="15" x14ac:dyDescent="0.25">
      <c r="A579"/>
      <c r="B579"/>
      <c r="C579"/>
      <c r="D579"/>
    </row>
    <row r="580" spans="1:4" ht="15" x14ac:dyDescent="0.25">
      <c r="A580"/>
      <c r="B580"/>
      <c r="C580"/>
      <c r="D580"/>
    </row>
    <row r="581" spans="1:4" ht="15" x14ac:dyDescent="0.25">
      <c r="A581"/>
      <c r="B581"/>
      <c r="C581"/>
      <c r="D581"/>
    </row>
    <row r="582" spans="1:4" ht="15" x14ac:dyDescent="0.25">
      <c r="A582"/>
      <c r="B582"/>
      <c r="C582"/>
      <c r="D582"/>
    </row>
    <row r="583" spans="1:4" ht="15" x14ac:dyDescent="0.25">
      <c r="A583"/>
      <c r="B583"/>
      <c r="C583"/>
      <c r="D583"/>
    </row>
    <row r="584" spans="1:4" ht="15" x14ac:dyDescent="0.25">
      <c r="A584"/>
      <c r="B584"/>
      <c r="C584"/>
      <c r="D584"/>
    </row>
    <row r="585" spans="1:4" ht="15" x14ac:dyDescent="0.25">
      <c r="A585"/>
      <c r="B585"/>
      <c r="C585"/>
      <c r="D585"/>
    </row>
    <row r="586" spans="1:4" ht="15" x14ac:dyDescent="0.25">
      <c r="A586"/>
      <c r="B586"/>
      <c r="C586"/>
      <c r="D586"/>
    </row>
    <row r="587" spans="1:4" ht="15" x14ac:dyDescent="0.25">
      <c r="A587"/>
      <c r="B587"/>
      <c r="C587"/>
      <c r="D587"/>
    </row>
    <row r="588" spans="1:4" ht="15" x14ac:dyDescent="0.25">
      <c r="A588"/>
      <c r="B588"/>
      <c r="C588"/>
      <c r="D588"/>
    </row>
    <row r="589" spans="1:4" ht="15" x14ac:dyDescent="0.25">
      <c r="A589"/>
      <c r="B589"/>
      <c r="C589"/>
      <c r="D589"/>
    </row>
    <row r="590" spans="1:4" ht="15" x14ac:dyDescent="0.25">
      <c r="A590"/>
      <c r="B590"/>
      <c r="C590"/>
      <c r="D590"/>
    </row>
    <row r="591" spans="1:4" ht="15" x14ac:dyDescent="0.25">
      <c r="A591"/>
      <c r="B591"/>
      <c r="C591"/>
      <c r="D591"/>
    </row>
    <row r="592" spans="1:4" ht="15" x14ac:dyDescent="0.25">
      <c r="A592"/>
      <c r="B592"/>
      <c r="C592"/>
      <c r="D592"/>
    </row>
    <row r="593" spans="1:4" ht="15" x14ac:dyDescent="0.25">
      <c r="A593"/>
      <c r="B593"/>
      <c r="C593"/>
      <c r="D593"/>
    </row>
    <row r="594" spans="1:4" ht="15" x14ac:dyDescent="0.25">
      <c r="A594"/>
      <c r="B594"/>
      <c r="C594"/>
      <c r="D594"/>
    </row>
    <row r="595" spans="1:4" ht="15" x14ac:dyDescent="0.25">
      <c r="A595"/>
      <c r="B595"/>
      <c r="C595"/>
      <c r="D595"/>
    </row>
    <row r="596" spans="1:4" ht="15" x14ac:dyDescent="0.25">
      <c r="A596"/>
      <c r="B596"/>
      <c r="C596"/>
      <c r="D596"/>
    </row>
    <row r="597" spans="1:4" ht="15" x14ac:dyDescent="0.25">
      <c r="A597"/>
      <c r="B597"/>
      <c r="C597"/>
      <c r="D597"/>
    </row>
    <row r="598" spans="1:4" ht="15" x14ac:dyDescent="0.25">
      <c r="A598"/>
      <c r="B598"/>
      <c r="C598"/>
      <c r="D598"/>
    </row>
    <row r="599" spans="1:4" ht="15" x14ac:dyDescent="0.25">
      <c r="A599"/>
      <c r="B599"/>
      <c r="C599"/>
      <c r="D599"/>
    </row>
    <row r="600" spans="1:4" ht="15" x14ac:dyDescent="0.25">
      <c r="A600"/>
      <c r="B600"/>
      <c r="C600"/>
      <c r="D600"/>
    </row>
    <row r="601" spans="1:4" ht="15" x14ac:dyDescent="0.25">
      <c r="A601"/>
      <c r="B601"/>
      <c r="C601"/>
      <c r="D601"/>
    </row>
    <row r="602" spans="1:4" ht="15" x14ac:dyDescent="0.25">
      <c r="A602"/>
      <c r="B602"/>
      <c r="C602"/>
      <c r="D602"/>
    </row>
    <row r="603" spans="1:4" ht="15" x14ac:dyDescent="0.25">
      <c r="A603"/>
      <c r="B603"/>
      <c r="C603"/>
      <c r="D603"/>
    </row>
    <row r="604" spans="1:4" ht="15" x14ac:dyDescent="0.25">
      <c r="A604"/>
      <c r="B604"/>
      <c r="C604"/>
      <c r="D604"/>
    </row>
    <row r="605" spans="1:4" ht="15" x14ac:dyDescent="0.25">
      <c r="A605"/>
      <c r="B605"/>
      <c r="C605"/>
      <c r="D605"/>
    </row>
    <row r="606" spans="1:4" ht="15" x14ac:dyDescent="0.25">
      <c r="A606"/>
      <c r="B606"/>
      <c r="C606"/>
      <c r="D606"/>
    </row>
    <row r="607" spans="1:4" ht="15" x14ac:dyDescent="0.25">
      <c r="A607"/>
      <c r="B607"/>
      <c r="C607"/>
      <c r="D607"/>
    </row>
    <row r="608" spans="1:4" ht="15" x14ac:dyDescent="0.25">
      <c r="A608"/>
      <c r="B608"/>
      <c r="C608"/>
      <c r="D608"/>
    </row>
    <row r="609" spans="1:4" ht="15" x14ac:dyDescent="0.25">
      <c r="A609"/>
      <c r="B609"/>
      <c r="C609"/>
      <c r="D609"/>
    </row>
    <row r="610" spans="1:4" ht="15" x14ac:dyDescent="0.25">
      <c r="A610"/>
      <c r="B610"/>
      <c r="C610"/>
      <c r="D610"/>
    </row>
    <row r="611" spans="1:4" ht="15" x14ac:dyDescent="0.25">
      <c r="A611"/>
      <c r="B611"/>
      <c r="C611"/>
      <c r="D611"/>
    </row>
    <row r="612" spans="1:4" ht="15" x14ac:dyDescent="0.25">
      <c r="A612"/>
      <c r="B612"/>
      <c r="C612"/>
      <c r="D612"/>
    </row>
    <row r="613" spans="1:4" ht="15" x14ac:dyDescent="0.25">
      <c r="A613"/>
      <c r="B613"/>
      <c r="C613"/>
      <c r="D613"/>
    </row>
    <row r="614" spans="1:4" ht="15" x14ac:dyDescent="0.25">
      <c r="A614"/>
      <c r="B614"/>
      <c r="C614"/>
      <c r="D614"/>
    </row>
    <row r="615" spans="1:4" ht="15" x14ac:dyDescent="0.25">
      <c r="A615"/>
      <c r="B615"/>
      <c r="C615"/>
      <c r="D615"/>
    </row>
    <row r="616" spans="1:4" ht="15" x14ac:dyDescent="0.25">
      <c r="A616"/>
      <c r="B616"/>
      <c r="C616"/>
      <c r="D616"/>
    </row>
    <row r="617" spans="1:4" ht="15" x14ac:dyDescent="0.25">
      <c r="A617"/>
      <c r="B617"/>
      <c r="C617"/>
      <c r="D617"/>
    </row>
    <row r="618" spans="1:4" ht="15" x14ac:dyDescent="0.25">
      <c r="A618"/>
      <c r="B618"/>
      <c r="C618"/>
      <c r="D618"/>
    </row>
    <row r="619" spans="1:4" ht="15" x14ac:dyDescent="0.25">
      <c r="A619"/>
      <c r="B619"/>
      <c r="C619"/>
      <c r="D619"/>
    </row>
    <row r="620" spans="1:4" ht="15" x14ac:dyDescent="0.25">
      <c r="A620"/>
      <c r="B620"/>
      <c r="C620"/>
      <c r="D620"/>
    </row>
    <row r="621" spans="1:4" ht="15" x14ac:dyDescent="0.25">
      <c r="A621"/>
      <c r="B621"/>
      <c r="C621"/>
      <c r="D621"/>
    </row>
    <row r="622" spans="1:4" ht="15" x14ac:dyDescent="0.25">
      <c r="A622"/>
      <c r="B622"/>
      <c r="C622"/>
      <c r="D622"/>
    </row>
    <row r="623" spans="1:4" ht="15" x14ac:dyDescent="0.25">
      <c r="A623"/>
      <c r="B623"/>
      <c r="C623"/>
      <c r="D623"/>
    </row>
    <row r="624" spans="1:4" ht="15" x14ac:dyDescent="0.25">
      <c r="A624"/>
      <c r="B624"/>
      <c r="C624"/>
      <c r="D624"/>
    </row>
    <row r="625" spans="1:4" ht="15" x14ac:dyDescent="0.25">
      <c r="A625"/>
      <c r="B625"/>
      <c r="C625"/>
      <c r="D625"/>
    </row>
    <row r="626" spans="1:4" ht="15" x14ac:dyDescent="0.25">
      <c r="A626"/>
      <c r="B626"/>
      <c r="C626"/>
      <c r="D626"/>
    </row>
    <row r="627" spans="1:4" ht="15" x14ac:dyDescent="0.25">
      <c r="A627"/>
      <c r="B627"/>
      <c r="C627"/>
      <c r="D627"/>
    </row>
    <row r="628" spans="1:4" ht="15" x14ac:dyDescent="0.25">
      <c r="A628"/>
      <c r="B628"/>
      <c r="C628"/>
      <c r="D628"/>
    </row>
    <row r="629" spans="1:4" ht="15" x14ac:dyDescent="0.25">
      <c r="A629"/>
      <c r="B629"/>
      <c r="C629"/>
      <c r="D629"/>
    </row>
    <row r="630" spans="1:4" ht="15" x14ac:dyDescent="0.25">
      <c r="A630"/>
      <c r="B630"/>
      <c r="C630"/>
      <c r="D630"/>
    </row>
    <row r="631" spans="1:4" ht="15" x14ac:dyDescent="0.25">
      <c r="A631"/>
      <c r="B631"/>
      <c r="C631"/>
      <c r="D631"/>
    </row>
    <row r="632" spans="1:4" ht="15" x14ac:dyDescent="0.25">
      <c r="A632"/>
      <c r="B632"/>
      <c r="C632"/>
      <c r="D632"/>
    </row>
    <row r="633" spans="1:4" ht="15" x14ac:dyDescent="0.25">
      <c r="A633"/>
      <c r="B633"/>
      <c r="C633"/>
      <c r="D633"/>
    </row>
    <row r="634" spans="1:4" ht="15" x14ac:dyDescent="0.25">
      <c r="A634"/>
      <c r="B634"/>
      <c r="C634"/>
      <c r="D634"/>
    </row>
    <row r="635" spans="1:4" ht="15" x14ac:dyDescent="0.25">
      <c r="A635"/>
      <c r="B635"/>
      <c r="C635"/>
      <c r="D635"/>
    </row>
    <row r="636" spans="1:4" ht="15" x14ac:dyDescent="0.25">
      <c r="A636"/>
      <c r="B636"/>
      <c r="C636"/>
      <c r="D636"/>
    </row>
    <row r="637" spans="1:4" ht="15" x14ac:dyDescent="0.25">
      <c r="A637"/>
      <c r="B637"/>
      <c r="C637"/>
      <c r="D637"/>
    </row>
    <row r="638" spans="1:4" ht="15" x14ac:dyDescent="0.25">
      <c r="A638"/>
      <c r="B638"/>
      <c r="C638"/>
      <c r="D638"/>
    </row>
    <row r="639" spans="1:4" ht="15" x14ac:dyDescent="0.25">
      <c r="A639"/>
      <c r="B639"/>
      <c r="C639"/>
      <c r="D639"/>
    </row>
    <row r="640" spans="1:4" ht="15" x14ac:dyDescent="0.25">
      <c r="A640"/>
      <c r="B640"/>
      <c r="C640"/>
      <c r="D640"/>
    </row>
    <row r="641" spans="1:4" ht="15" x14ac:dyDescent="0.25">
      <c r="A641"/>
      <c r="B641"/>
      <c r="C641"/>
      <c r="D641"/>
    </row>
    <row r="642" spans="1:4" ht="15" x14ac:dyDescent="0.25">
      <c r="A642"/>
      <c r="B642"/>
      <c r="C642"/>
      <c r="D642"/>
    </row>
    <row r="643" spans="1:4" ht="15" x14ac:dyDescent="0.25">
      <c r="A643"/>
      <c r="B643"/>
      <c r="C643"/>
      <c r="D643"/>
    </row>
    <row r="644" spans="1:4" ht="15" x14ac:dyDescent="0.25">
      <c r="A644"/>
      <c r="B644"/>
      <c r="C644"/>
      <c r="D644"/>
    </row>
    <row r="645" spans="1:4" ht="15" x14ac:dyDescent="0.25">
      <c r="A645"/>
      <c r="B645"/>
      <c r="C645"/>
      <c r="D645"/>
    </row>
    <row r="646" spans="1:4" ht="15" x14ac:dyDescent="0.25">
      <c r="A646"/>
      <c r="B646"/>
      <c r="C646"/>
      <c r="D646"/>
    </row>
    <row r="647" spans="1:4" ht="15" x14ac:dyDescent="0.25">
      <c r="A647"/>
      <c r="B647"/>
      <c r="C647"/>
      <c r="D647"/>
    </row>
    <row r="648" spans="1:4" ht="15" x14ac:dyDescent="0.25">
      <c r="A648"/>
      <c r="B648"/>
      <c r="C648"/>
      <c r="D648"/>
    </row>
    <row r="649" spans="1:4" ht="15" x14ac:dyDescent="0.25">
      <c r="A649"/>
      <c r="B649"/>
      <c r="C649"/>
      <c r="D649"/>
    </row>
    <row r="650" spans="1:4" ht="15" x14ac:dyDescent="0.25">
      <c r="A650"/>
      <c r="B650"/>
      <c r="C650"/>
      <c r="D650"/>
    </row>
    <row r="651" spans="1:4" ht="15" x14ac:dyDescent="0.25">
      <c r="A651"/>
      <c r="B651"/>
      <c r="C651"/>
      <c r="D651"/>
    </row>
    <row r="652" spans="1:4" ht="15" x14ac:dyDescent="0.25">
      <c r="A652"/>
      <c r="B652"/>
      <c r="C652"/>
      <c r="D652"/>
    </row>
    <row r="653" spans="1:4" ht="15" x14ac:dyDescent="0.25">
      <c r="A653"/>
      <c r="B653"/>
      <c r="C653"/>
      <c r="D653"/>
    </row>
    <row r="654" spans="1:4" ht="15" x14ac:dyDescent="0.25">
      <c r="A654"/>
      <c r="B654"/>
      <c r="C654"/>
      <c r="D654"/>
    </row>
    <row r="655" spans="1:4" ht="15" x14ac:dyDescent="0.25">
      <c r="A655"/>
      <c r="B655"/>
      <c r="C655"/>
      <c r="D655"/>
    </row>
    <row r="656" spans="1:4" ht="15" x14ac:dyDescent="0.25">
      <c r="A656"/>
      <c r="B656"/>
      <c r="C656"/>
      <c r="D656"/>
    </row>
    <row r="657" spans="1:4" ht="15" x14ac:dyDescent="0.25">
      <c r="A657"/>
      <c r="B657"/>
      <c r="C657"/>
      <c r="D657"/>
    </row>
    <row r="658" spans="1:4" ht="15" x14ac:dyDescent="0.25">
      <c r="A658"/>
      <c r="B658"/>
      <c r="C658"/>
      <c r="D658"/>
    </row>
    <row r="659" spans="1:4" ht="15" x14ac:dyDescent="0.25">
      <c r="A659"/>
      <c r="B659"/>
      <c r="C659"/>
      <c r="D659"/>
    </row>
    <row r="660" spans="1:4" ht="15" x14ac:dyDescent="0.25">
      <c r="A660"/>
      <c r="B660"/>
      <c r="C660"/>
      <c r="D660"/>
    </row>
    <row r="661" spans="1:4" ht="15" x14ac:dyDescent="0.25">
      <c r="A661"/>
      <c r="B661"/>
      <c r="C661"/>
      <c r="D661"/>
    </row>
    <row r="662" spans="1:4" ht="15" x14ac:dyDescent="0.25">
      <c r="A662"/>
      <c r="B662"/>
      <c r="C662"/>
      <c r="D662"/>
    </row>
    <row r="663" spans="1:4" ht="15" x14ac:dyDescent="0.25">
      <c r="A663"/>
      <c r="B663"/>
      <c r="C663"/>
      <c r="D663"/>
    </row>
    <row r="664" spans="1:4" ht="15" x14ac:dyDescent="0.25">
      <c r="A664"/>
      <c r="B664"/>
      <c r="C664"/>
      <c r="D664"/>
    </row>
    <row r="665" spans="1:4" ht="15" x14ac:dyDescent="0.25">
      <c r="A665"/>
      <c r="B665"/>
      <c r="C665"/>
      <c r="D665"/>
    </row>
    <row r="666" spans="1:4" ht="15" x14ac:dyDescent="0.25">
      <c r="A666"/>
      <c r="B666"/>
      <c r="C666"/>
      <c r="D666"/>
    </row>
    <row r="667" spans="1:4" ht="15" x14ac:dyDescent="0.25">
      <c r="A667"/>
      <c r="B667"/>
      <c r="C667"/>
      <c r="D667"/>
    </row>
    <row r="668" spans="1:4" ht="15" x14ac:dyDescent="0.25">
      <c r="A668"/>
      <c r="B668"/>
      <c r="C668"/>
      <c r="D668"/>
    </row>
    <row r="669" spans="1:4" ht="15" x14ac:dyDescent="0.25">
      <c r="A669"/>
      <c r="B669"/>
      <c r="C669"/>
      <c r="D669"/>
    </row>
    <row r="670" spans="1:4" ht="15" x14ac:dyDescent="0.25">
      <c r="A670"/>
      <c r="B670"/>
      <c r="C670"/>
      <c r="D670"/>
    </row>
    <row r="671" spans="1:4" ht="15" x14ac:dyDescent="0.25">
      <c r="A671"/>
      <c r="B671"/>
      <c r="C671"/>
      <c r="D671"/>
    </row>
    <row r="672" spans="1:4" ht="15" x14ac:dyDescent="0.25">
      <c r="A672"/>
      <c r="B672"/>
      <c r="C672"/>
      <c r="D672"/>
    </row>
    <row r="673" spans="1:4" ht="15" x14ac:dyDescent="0.25">
      <c r="A673"/>
      <c r="B673"/>
      <c r="C673"/>
      <c r="D673"/>
    </row>
    <row r="674" spans="1:4" ht="15" x14ac:dyDescent="0.25">
      <c r="A674"/>
      <c r="B674"/>
      <c r="C674"/>
      <c r="D674"/>
    </row>
    <row r="675" spans="1:4" ht="15" x14ac:dyDescent="0.25">
      <c r="A675"/>
      <c r="B675"/>
      <c r="C675"/>
      <c r="D675"/>
    </row>
    <row r="676" spans="1:4" ht="15" x14ac:dyDescent="0.25">
      <c r="A676"/>
      <c r="B676"/>
      <c r="C676"/>
      <c r="D676"/>
    </row>
    <row r="677" spans="1:4" ht="15" x14ac:dyDescent="0.25">
      <c r="A677"/>
      <c r="B677"/>
      <c r="C677"/>
      <c r="D677"/>
    </row>
    <row r="678" spans="1:4" ht="15" x14ac:dyDescent="0.25">
      <c r="A678"/>
      <c r="B678"/>
      <c r="C678"/>
      <c r="D678"/>
    </row>
    <row r="679" spans="1:4" ht="15" x14ac:dyDescent="0.25">
      <c r="A679"/>
      <c r="B679"/>
      <c r="C679"/>
      <c r="D679"/>
    </row>
    <row r="680" spans="1:4" ht="15" x14ac:dyDescent="0.25">
      <c r="A680"/>
      <c r="B680"/>
      <c r="C680"/>
      <c r="D680"/>
    </row>
    <row r="681" spans="1:4" ht="15" x14ac:dyDescent="0.25">
      <c r="A681"/>
      <c r="B681"/>
      <c r="C681"/>
      <c r="D681"/>
    </row>
    <row r="682" spans="1:4" ht="15" x14ac:dyDescent="0.25">
      <c r="A682"/>
      <c r="B682"/>
      <c r="C682"/>
      <c r="D682"/>
    </row>
    <row r="683" spans="1:4" ht="15" x14ac:dyDescent="0.25">
      <c r="A683"/>
      <c r="B683"/>
      <c r="C683"/>
      <c r="D683"/>
    </row>
    <row r="684" spans="1:4" ht="15" x14ac:dyDescent="0.25">
      <c r="A684"/>
      <c r="B684"/>
      <c r="C684"/>
      <c r="D684"/>
    </row>
    <row r="685" spans="1:4" ht="15" x14ac:dyDescent="0.25">
      <c r="A685"/>
      <c r="B685"/>
      <c r="C685"/>
      <c r="D685"/>
    </row>
    <row r="686" spans="1:4" ht="15" x14ac:dyDescent="0.25">
      <c r="A686"/>
      <c r="B686"/>
      <c r="C686"/>
      <c r="D686"/>
    </row>
    <row r="687" spans="1:4" ht="15" x14ac:dyDescent="0.25">
      <c r="A687"/>
      <c r="B687"/>
      <c r="C687"/>
      <c r="D687"/>
    </row>
    <row r="688" spans="1:4" ht="15" x14ac:dyDescent="0.25">
      <c r="A688"/>
      <c r="B688"/>
      <c r="C688"/>
      <c r="D688"/>
    </row>
    <row r="689" spans="1:4" ht="15" x14ac:dyDescent="0.25">
      <c r="A689"/>
      <c r="B689"/>
      <c r="C689"/>
      <c r="D689"/>
    </row>
    <row r="690" spans="1:4" ht="15" x14ac:dyDescent="0.25">
      <c r="A690"/>
      <c r="B690"/>
      <c r="C690"/>
      <c r="D690"/>
    </row>
    <row r="691" spans="1:4" ht="15" x14ac:dyDescent="0.25">
      <c r="A691"/>
      <c r="B691"/>
      <c r="C691"/>
      <c r="D691"/>
    </row>
    <row r="692" spans="1:4" ht="15" x14ac:dyDescent="0.25">
      <c r="A692"/>
      <c r="B692"/>
      <c r="C692"/>
      <c r="D692"/>
    </row>
    <row r="693" spans="1:4" ht="15" x14ac:dyDescent="0.25">
      <c r="A693"/>
      <c r="B693"/>
      <c r="C693"/>
      <c r="D693"/>
    </row>
    <row r="694" spans="1:4" ht="15" x14ac:dyDescent="0.25">
      <c r="A694"/>
      <c r="B694"/>
      <c r="C694"/>
      <c r="D694"/>
    </row>
    <row r="695" spans="1:4" ht="15" x14ac:dyDescent="0.25">
      <c r="A695"/>
      <c r="B695"/>
      <c r="C695"/>
      <c r="D695"/>
    </row>
    <row r="696" spans="1:4" ht="15" x14ac:dyDescent="0.25">
      <c r="A696"/>
      <c r="B696"/>
      <c r="C696"/>
      <c r="D696"/>
    </row>
    <row r="697" spans="1:4" ht="15" x14ac:dyDescent="0.25">
      <c r="A697"/>
      <c r="B697"/>
      <c r="C697"/>
      <c r="D697"/>
    </row>
    <row r="698" spans="1:4" ht="15" x14ac:dyDescent="0.25">
      <c r="A698"/>
      <c r="B698"/>
      <c r="C698"/>
      <c r="D698"/>
    </row>
    <row r="699" spans="1:4" ht="15" x14ac:dyDescent="0.25">
      <c r="A699"/>
      <c r="B699"/>
      <c r="C699"/>
      <c r="D699"/>
    </row>
    <row r="700" spans="1:4" ht="15" x14ac:dyDescent="0.25">
      <c r="A700"/>
      <c r="B700"/>
      <c r="C700"/>
      <c r="D700"/>
    </row>
    <row r="701" spans="1:4" ht="15" x14ac:dyDescent="0.25">
      <c r="A701"/>
      <c r="B701"/>
      <c r="C701"/>
      <c r="D701"/>
    </row>
    <row r="702" spans="1:4" ht="15" x14ac:dyDescent="0.25">
      <c r="A702"/>
      <c r="B702"/>
      <c r="C702"/>
      <c r="D702"/>
    </row>
    <row r="703" spans="1:4" ht="15" x14ac:dyDescent="0.25">
      <c r="A703"/>
      <c r="B703"/>
      <c r="C703"/>
      <c r="D703"/>
    </row>
    <row r="704" spans="1:4" ht="15" x14ac:dyDescent="0.25">
      <c r="A704"/>
      <c r="B704"/>
      <c r="C704"/>
      <c r="D704"/>
    </row>
    <row r="705" spans="1:4" ht="15" x14ac:dyDescent="0.25">
      <c r="A705"/>
      <c r="B705"/>
      <c r="C705"/>
      <c r="D705"/>
    </row>
    <row r="706" spans="1:4" ht="15" x14ac:dyDescent="0.25">
      <c r="A706"/>
      <c r="B706"/>
      <c r="C706"/>
      <c r="D706"/>
    </row>
    <row r="707" spans="1:4" ht="15" x14ac:dyDescent="0.25">
      <c r="A707"/>
      <c r="B707"/>
      <c r="C707"/>
      <c r="D707"/>
    </row>
    <row r="708" spans="1:4" ht="15" x14ac:dyDescent="0.25">
      <c r="A708"/>
      <c r="B708"/>
      <c r="C708"/>
      <c r="D708"/>
    </row>
    <row r="709" spans="1:4" ht="15" x14ac:dyDescent="0.25">
      <c r="A709"/>
      <c r="B709"/>
      <c r="C709"/>
      <c r="D709"/>
    </row>
    <row r="710" spans="1:4" ht="15" x14ac:dyDescent="0.25">
      <c r="A710"/>
      <c r="B710"/>
      <c r="C710"/>
      <c r="D710"/>
    </row>
    <row r="711" spans="1:4" ht="15" x14ac:dyDescent="0.25">
      <c r="A711"/>
      <c r="B711"/>
      <c r="C711"/>
      <c r="D711"/>
    </row>
    <row r="712" spans="1:4" ht="15" x14ac:dyDescent="0.25">
      <c r="A712"/>
      <c r="B712"/>
      <c r="C712"/>
      <c r="D712"/>
    </row>
    <row r="713" spans="1:4" ht="15" x14ac:dyDescent="0.25">
      <c r="A713"/>
      <c r="B713"/>
      <c r="C713"/>
      <c r="D713"/>
    </row>
    <row r="714" spans="1:4" ht="15" x14ac:dyDescent="0.25">
      <c r="A714"/>
      <c r="B714"/>
      <c r="C714"/>
      <c r="D714"/>
    </row>
    <row r="715" spans="1:4" ht="15" x14ac:dyDescent="0.25">
      <c r="A715"/>
      <c r="B715"/>
      <c r="C715"/>
      <c r="D715"/>
    </row>
    <row r="716" spans="1:4" ht="15" x14ac:dyDescent="0.25">
      <c r="A716"/>
      <c r="B716"/>
      <c r="C716"/>
      <c r="D716"/>
    </row>
    <row r="717" spans="1:4" ht="15" x14ac:dyDescent="0.25">
      <c r="A717"/>
      <c r="B717"/>
      <c r="C717"/>
      <c r="D717"/>
    </row>
    <row r="718" spans="1:4" ht="15" x14ac:dyDescent="0.25">
      <c r="A718"/>
      <c r="B718"/>
      <c r="C718"/>
      <c r="D718"/>
    </row>
    <row r="719" spans="1:4" ht="15" x14ac:dyDescent="0.25">
      <c r="A719"/>
      <c r="B719"/>
      <c r="C719"/>
      <c r="D719"/>
    </row>
    <row r="720" spans="1:4" ht="15" x14ac:dyDescent="0.25">
      <c r="A720"/>
      <c r="B720"/>
      <c r="C720"/>
      <c r="D720"/>
    </row>
    <row r="721" spans="1:4" ht="15" x14ac:dyDescent="0.25">
      <c r="A721"/>
      <c r="B721"/>
      <c r="C721"/>
      <c r="D721"/>
    </row>
    <row r="722" spans="1:4" ht="15" x14ac:dyDescent="0.25">
      <c r="A722"/>
      <c r="B722"/>
      <c r="C722"/>
      <c r="D722"/>
    </row>
    <row r="723" spans="1:4" ht="15" x14ac:dyDescent="0.25">
      <c r="A723"/>
      <c r="B723"/>
      <c r="C723"/>
      <c r="D723"/>
    </row>
    <row r="724" spans="1:4" ht="15" x14ac:dyDescent="0.25">
      <c r="A724"/>
      <c r="B724"/>
      <c r="C724"/>
      <c r="D724"/>
    </row>
    <row r="725" spans="1:4" ht="15" x14ac:dyDescent="0.25">
      <c r="A725"/>
      <c r="B725"/>
      <c r="C725"/>
      <c r="D725"/>
    </row>
    <row r="726" spans="1:4" ht="15" x14ac:dyDescent="0.25">
      <c r="A726"/>
      <c r="B726"/>
      <c r="C726"/>
      <c r="D726"/>
    </row>
    <row r="727" spans="1:4" ht="15" x14ac:dyDescent="0.25">
      <c r="A727"/>
      <c r="B727"/>
      <c r="C727"/>
      <c r="D727"/>
    </row>
    <row r="728" spans="1:4" ht="15" x14ac:dyDescent="0.25">
      <c r="A728"/>
      <c r="B728"/>
      <c r="C728"/>
      <c r="D728"/>
    </row>
    <row r="729" spans="1:4" ht="15" x14ac:dyDescent="0.25">
      <c r="A729"/>
      <c r="B729"/>
      <c r="C729"/>
      <c r="D729"/>
    </row>
    <row r="730" spans="1:4" ht="15" x14ac:dyDescent="0.25">
      <c r="A730"/>
      <c r="B730"/>
      <c r="C730"/>
      <c r="D730"/>
    </row>
    <row r="731" spans="1:4" ht="15" x14ac:dyDescent="0.25">
      <c r="A731"/>
      <c r="B731"/>
      <c r="C731"/>
      <c r="D731"/>
    </row>
    <row r="732" spans="1:4" ht="15" x14ac:dyDescent="0.25">
      <c r="A732"/>
      <c r="B732"/>
      <c r="C732"/>
      <c r="D732"/>
    </row>
    <row r="733" spans="1:4" ht="15" x14ac:dyDescent="0.25">
      <c r="A733"/>
      <c r="B733"/>
      <c r="C733"/>
      <c r="D733"/>
    </row>
    <row r="734" spans="1:4" ht="15" x14ac:dyDescent="0.25">
      <c r="A734"/>
      <c r="B734"/>
      <c r="C734"/>
      <c r="D734"/>
    </row>
    <row r="735" spans="1:4" ht="15" x14ac:dyDescent="0.25">
      <c r="A735"/>
      <c r="B735"/>
      <c r="C735"/>
      <c r="D735"/>
    </row>
    <row r="736" spans="1:4" ht="15" x14ac:dyDescent="0.25">
      <c r="A736"/>
      <c r="B736"/>
      <c r="C736"/>
      <c r="D736"/>
    </row>
    <row r="737" spans="1:4" ht="15" x14ac:dyDescent="0.25">
      <c r="A737"/>
      <c r="B737"/>
      <c r="C737"/>
      <c r="D737"/>
    </row>
    <row r="738" spans="1:4" ht="15" x14ac:dyDescent="0.25">
      <c r="A738"/>
      <c r="B738"/>
      <c r="C738"/>
      <c r="D738"/>
    </row>
    <row r="739" spans="1:4" ht="15" x14ac:dyDescent="0.25">
      <c r="A739"/>
      <c r="B739"/>
      <c r="C739"/>
      <c r="D739"/>
    </row>
    <row r="740" spans="1:4" ht="15" x14ac:dyDescent="0.25">
      <c r="A740"/>
      <c r="B740"/>
      <c r="C740"/>
      <c r="D740"/>
    </row>
    <row r="741" spans="1:4" ht="15" x14ac:dyDescent="0.25">
      <c r="A741"/>
      <c r="B741"/>
      <c r="C741"/>
      <c r="D741"/>
    </row>
    <row r="742" spans="1:4" ht="15" x14ac:dyDescent="0.25">
      <c r="A742"/>
      <c r="B742"/>
      <c r="C742"/>
      <c r="D742"/>
    </row>
    <row r="743" spans="1:4" ht="15" x14ac:dyDescent="0.25">
      <c r="A743"/>
      <c r="B743"/>
      <c r="C743"/>
      <c r="D743"/>
    </row>
    <row r="744" spans="1:4" ht="15" x14ac:dyDescent="0.25">
      <c r="A744"/>
      <c r="B744"/>
      <c r="C744"/>
      <c r="D744"/>
    </row>
    <row r="745" spans="1:4" ht="15" x14ac:dyDescent="0.25">
      <c r="A745"/>
      <c r="B745"/>
      <c r="C745"/>
      <c r="D745"/>
    </row>
    <row r="746" spans="1:4" ht="15" x14ac:dyDescent="0.25">
      <c r="A746"/>
      <c r="B746"/>
      <c r="C746"/>
      <c r="D746"/>
    </row>
    <row r="747" spans="1:4" ht="15" x14ac:dyDescent="0.25">
      <c r="A747"/>
      <c r="B747"/>
      <c r="C747"/>
      <c r="D747"/>
    </row>
    <row r="748" spans="1:4" ht="15" x14ac:dyDescent="0.25">
      <c r="A748"/>
      <c r="B748"/>
      <c r="C748"/>
      <c r="D748"/>
    </row>
    <row r="749" spans="1:4" ht="15" x14ac:dyDescent="0.25">
      <c r="A749"/>
      <c r="B749"/>
      <c r="C749"/>
      <c r="D749"/>
    </row>
    <row r="750" spans="1:4" ht="15" x14ac:dyDescent="0.25">
      <c r="A750"/>
      <c r="B750"/>
      <c r="C750"/>
      <c r="D750"/>
    </row>
    <row r="751" spans="1:4" ht="15" x14ac:dyDescent="0.25">
      <c r="A751"/>
      <c r="B751"/>
      <c r="C751"/>
      <c r="D751"/>
    </row>
    <row r="752" spans="1:4" ht="15" x14ac:dyDescent="0.25">
      <c r="A752"/>
      <c r="B752"/>
      <c r="C752"/>
      <c r="D752"/>
    </row>
    <row r="753" spans="1:4" ht="15" x14ac:dyDescent="0.25">
      <c r="A753"/>
      <c r="B753"/>
      <c r="C753"/>
      <c r="D753"/>
    </row>
    <row r="754" spans="1:4" ht="15" x14ac:dyDescent="0.25">
      <c r="A754"/>
      <c r="B754"/>
      <c r="C754"/>
      <c r="D754"/>
    </row>
    <row r="755" spans="1:4" ht="15" x14ac:dyDescent="0.25">
      <c r="A755"/>
      <c r="B755"/>
      <c r="C755"/>
      <c r="D755"/>
    </row>
    <row r="756" spans="1:4" ht="15" x14ac:dyDescent="0.25">
      <c r="A756"/>
      <c r="B756"/>
      <c r="C756"/>
      <c r="D756"/>
    </row>
    <row r="757" spans="1:4" ht="15" x14ac:dyDescent="0.25">
      <c r="A757"/>
      <c r="B757"/>
      <c r="C757"/>
      <c r="D757"/>
    </row>
    <row r="758" spans="1:4" ht="15" x14ac:dyDescent="0.25">
      <c r="A758"/>
      <c r="B758"/>
      <c r="C758"/>
      <c r="D758"/>
    </row>
    <row r="759" spans="1:4" ht="15" x14ac:dyDescent="0.25">
      <c r="A759"/>
      <c r="B759"/>
      <c r="C759"/>
      <c r="D759"/>
    </row>
    <row r="760" spans="1:4" ht="15" x14ac:dyDescent="0.25">
      <c r="A760"/>
      <c r="B760"/>
      <c r="C760"/>
      <c r="D760"/>
    </row>
    <row r="761" spans="1:4" ht="15" x14ac:dyDescent="0.25">
      <c r="A761"/>
      <c r="B761"/>
      <c r="C761"/>
      <c r="D761"/>
    </row>
    <row r="762" spans="1:4" ht="15" x14ac:dyDescent="0.25">
      <c r="A762"/>
      <c r="B762"/>
      <c r="C762"/>
      <c r="D762"/>
    </row>
    <row r="763" spans="1:4" ht="15" x14ac:dyDescent="0.25">
      <c r="A763"/>
      <c r="B763"/>
      <c r="C763"/>
      <c r="D763"/>
    </row>
    <row r="764" spans="1:4" ht="15" x14ac:dyDescent="0.25">
      <c r="A764"/>
      <c r="B764"/>
      <c r="C764"/>
      <c r="D764"/>
    </row>
    <row r="765" spans="1:4" ht="15" x14ac:dyDescent="0.25">
      <c r="A765"/>
      <c r="B765"/>
      <c r="C765"/>
      <c r="D765"/>
    </row>
    <row r="766" spans="1:4" ht="15" x14ac:dyDescent="0.25">
      <c r="A766"/>
      <c r="B766"/>
      <c r="C766"/>
      <c r="D766"/>
    </row>
    <row r="767" spans="1:4" ht="15" x14ac:dyDescent="0.25">
      <c r="A767"/>
      <c r="B767"/>
      <c r="C767"/>
      <c r="D767"/>
    </row>
    <row r="768" spans="1:4" ht="15" x14ac:dyDescent="0.25">
      <c r="A768"/>
      <c r="B768"/>
      <c r="C768"/>
      <c r="D768"/>
    </row>
    <row r="769" spans="1:4" ht="15" x14ac:dyDescent="0.25">
      <c r="A769"/>
      <c r="B769"/>
      <c r="C769"/>
      <c r="D769"/>
    </row>
    <row r="770" spans="1:4" ht="15" x14ac:dyDescent="0.25">
      <c r="A770"/>
      <c r="B770"/>
      <c r="C770"/>
      <c r="D770"/>
    </row>
    <row r="771" spans="1:4" ht="15" x14ac:dyDescent="0.25">
      <c r="A771"/>
      <c r="B771"/>
      <c r="C771"/>
      <c r="D771"/>
    </row>
    <row r="772" spans="1:4" ht="15" x14ac:dyDescent="0.25">
      <c r="A772"/>
      <c r="B772"/>
      <c r="C772"/>
      <c r="D772"/>
    </row>
    <row r="773" spans="1:4" ht="15" x14ac:dyDescent="0.25">
      <c r="A773"/>
      <c r="B773"/>
      <c r="C773"/>
      <c r="D773"/>
    </row>
    <row r="774" spans="1:4" ht="15" x14ac:dyDescent="0.25">
      <c r="A774"/>
      <c r="B774"/>
      <c r="C774"/>
      <c r="D774"/>
    </row>
    <row r="775" spans="1:4" ht="15" x14ac:dyDescent="0.25">
      <c r="A775"/>
      <c r="B775"/>
      <c r="C775"/>
      <c r="D775"/>
    </row>
    <row r="776" spans="1:4" ht="15" x14ac:dyDescent="0.25">
      <c r="A776"/>
      <c r="B776"/>
      <c r="C776"/>
      <c r="D776"/>
    </row>
    <row r="777" spans="1:4" ht="15" x14ac:dyDescent="0.25">
      <c r="A777"/>
      <c r="B777"/>
      <c r="C777"/>
      <c r="D777"/>
    </row>
    <row r="778" spans="1:4" ht="15" x14ac:dyDescent="0.25">
      <c r="A778"/>
      <c r="B778"/>
      <c r="C778"/>
      <c r="D778"/>
    </row>
    <row r="779" spans="1:4" ht="15" x14ac:dyDescent="0.25">
      <c r="A779"/>
      <c r="B779"/>
      <c r="C779"/>
      <c r="D779"/>
    </row>
    <row r="780" spans="1:4" ht="15" x14ac:dyDescent="0.25">
      <c r="A780"/>
      <c r="B780"/>
      <c r="C780"/>
      <c r="D780"/>
    </row>
    <row r="781" spans="1:4" ht="15" x14ac:dyDescent="0.25">
      <c r="A781"/>
      <c r="B781"/>
      <c r="C781"/>
      <c r="D781"/>
    </row>
    <row r="782" spans="1:4" ht="15" x14ac:dyDescent="0.25">
      <c r="A782"/>
      <c r="B782"/>
      <c r="C782"/>
      <c r="D782"/>
    </row>
    <row r="783" spans="1:4" ht="15" x14ac:dyDescent="0.25">
      <c r="A783"/>
      <c r="B783"/>
      <c r="C783"/>
      <c r="D783"/>
    </row>
    <row r="784" spans="1:4" ht="15" x14ac:dyDescent="0.25">
      <c r="A784"/>
      <c r="B784"/>
      <c r="C784"/>
      <c r="D784"/>
    </row>
    <row r="785" spans="1:4" ht="15" x14ac:dyDescent="0.25">
      <c r="A785"/>
      <c r="B785"/>
      <c r="C785"/>
      <c r="D785"/>
    </row>
    <row r="786" spans="1:4" ht="15" x14ac:dyDescent="0.25">
      <c r="A786"/>
      <c r="B786"/>
      <c r="C786"/>
      <c r="D786"/>
    </row>
    <row r="787" spans="1:4" ht="15" x14ac:dyDescent="0.25">
      <c r="A787"/>
      <c r="B787"/>
      <c r="C787"/>
      <c r="D787"/>
    </row>
    <row r="788" spans="1:4" ht="15" x14ac:dyDescent="0.25">
      <c r="A788"/>
      <c r="B788"/>
      <c r="C788"/>
      <c r="D788"/>
    </row>
    <row r="789" spans="1:4" ht="15" x14ac:dyDescent="0.25">
      <c r="A789"/>
      <c r="B789"/>
      <c r="C789"/>
      <c r="D789"/>
    </row>
    <row r="790" spans="1:4" ht="15" x14ac:dyDescent="0.25">
      <c r="A790"/>
      <c r="B790"/>
      <c r="C790"/>
      <c r="D790"/>
    </row>
    <row r="791" spans="1:4" ht="15" x14ac:dyDescent="0.25">
      <c r="A791"/>
      <c r="B791"/>
      <c r="C791"/>
      <c r="D791"/>
    </row>
    <row r="792" spans="1:4" ht="15" x14ac:dyDescent="0.25">
      <c r="A792"/>
      <c r="B792"/>
      <c r="C792"/>
      <c r="D792"/>
    </row>
    <row r="793" spans="1:4" ht="15" x14ac:dyDescent="0.25">
      <c r="A793"/>
      <c r="B793"/>
      <c r="C793"/>
      <c r="D793"/>
    </row>
    <row r="794" spans="1:4" ht="15" x14ac:dyDescent="0.25">
      <c r="A794"/>
      <c r="B794"/>
      <c r="C794"/>
      <c r="D794"/>
    </row>
    <row r="795" spans="1:4" ht="15" x14ac:dyDescent="0.25">
      <c r="A795"/>
      <c r="B795"/>
      <c r="C795"/>
      <c r="D795"/>
    </row>
    <row r="796" spans="1:4" ht="15" x14ac:dyDescent="0.25">
      <c r="A796"/>
      <c r="B796"/>
      <c r="C796"/>
      <c r="D796"/>
    </row>
    <row r="797" spans="1:4" ht="15" x14ac:dyDescent="0.25">
      <c r="A797"/>
      <c r="B797"/>
      <c r="C797"/>
      <c r="D797"/>
    </row>
    <row r="798" spans="1:4" ht="15" x14ac:dyDescent="0.25">
      <c r="A798"/>
      <c r="B798"/>
      <c r="C798"/>
      <c r="D798"/>
    </row>
    <row r="799" spans="1:4" ht="15" x14ac:dyDescent="0.25">
      <c r="A799"/>
      <c r="B799"/>
      <c r="C799"/>
      <c r="D799"/>
    </row>
    <row r="800" spans="1:4" ht="15" x14ac:dyDescent="0.25">
      <c r="A800"/>
      <c r="B800"/>
      <c r="C800"/>
      <c r="D800"/>
    </row>
    <row r="801" spans="1:4" ht="15" x14ac:dyDescent="0.25">
      <c r="A801"/>
      <c r="B801"/>
      <c r="C801"/>
      <c r="D801"/>
    </row>
    <row r="802" spans="1:4" ht="15" x14ac:dyDescent="0.25">
      <c r="A802"/>
      <c r="B802"/>
      <c r="C802"/>
      <c r="D802"/>
    </row>
    <row r="803" spans="1:4" ht="15" x14ac:dyDescent="0.25">
      <c r="A803"/>
      <c r="B803"/>
      <c r="C803"/>
      <c r="D803"/>
    </row>
    <row r="804" spans="1:4" ht="15" x14ac:dyDescent="0.25">
      <c r="A804"/>
      <c r="B804"/>
      <c r="C804"/>
      <c r="D804"/>
    </row>
    <row r="805" spans="1:4" ht="15" x14ac:dyDescent="0.25">
      <c r="A805"/>
      <c r="B805"/>
      <c r="C805"/>
      <c r="D805"/>
    </row>
    <row r="806" spans="1:4" ht="15" x14ac:dyDescent="0.25">
      <c r="A806"/>
      <c r="B806"/>
      <c r="C806"/>
      <c r="D806"/>
    </row>
    <row r="807" spans="1:4" ht="15" x14ac:dyDescent="0.25">
      <c r="A807"/>
      <c r="B807"/>
      <c r="C807"/>
      <c r="D807"/>
    </row>
    <row r="808" spans="1:4" ht="15" x14ac:dyDescent="0.25">
      <c r="A808"/>
      <c r="B808"/>
      <c r="C808"/>
      <c r="D808"/>
    </row>
    <row r="809" spans="1:4" ht="15" x14ac:dyDescent="0.25">
      <c r="A809"/>
      <c r="B809"/>
      <c r="C809"/>
      <c r="D809"/>
    </row>
    <row r="810" spans="1:4" ht="15" x14ac:dyDescent="0.25">
      <c r="A810"/>
      <c r="B810"/>
      <c r="C810"/>
      <c r="D810"/>
    </row>
    <row r="811" spans="1:4" ht="15" x14ac:dyDescent="0.25">
      <c r="A811"/>
      <c r="B811"/>
      <c r="C811"/>
      <c r="D811"/>
    </row>
    <row r="812" spans="1:4" ht="15" x14ac:dyDescent="0.25">
      <c r="A812"/>
      <c r="B812"/>
      <c r="C812"/>
      <c r="D812"/>
    </row>
    <row r="813" spans="1:4" ht="15" x14ac:dyDescent="0.25">
      <c r="A813"/>
      <c r="B813"/>
      <c r="C813"/>
      <c r="D813"/>
    </row>
    <row r="814" spans="1:4" ht="15" x14ac:dyDescent="0.25">
      <c r="A814"/>
      <c r="B814"/>
      <c r="C814"/>
      <c r="D814"/>
    </row>
    <row r="815" spans="1:4" ht="15" x14ac:dyDescent="0.25">
      <c r="A815"/>
      <c r="B815"/>
      <c r="C815"/>
      <c r="D815"/>
    </row>
    <row r="816" spans="1:4" ht="15" x14ac:dyDescent="0.25">
      <c r="A816"/>
      <c r="B816"/>
      <c r="C816"/>
      <c r="D816"/>
    </row>
    <row r="817" spans="1:4" ht="15" x14ac:dyDescent="0.25">
      <c r="A817"/>
      <c r="B817"/>
      <c r="C817"/>
      <c r="D817"/>
    </row>
    <row r="818" spans="1:4" ht="15" x14ac:dyDescent="0.25">
      <c r="A818"/>
      <c r="B818"/>
      <c r="C818"/>
      <c r="D818"/>
    </row>
    <row r="819" spans="1:4" ht="15" x14ac:dyDescent="0.25">
      <c r="A819"/>
      <c r="B819"/>
      <c r="C819"/>
      <c r="D819"/>
    </row>
    <row r="820" spans="1:4" ht="15" x14ac:dyDescent="0.25">
      <c r="A820"/>
      <c r="B820"/>
      <c r="C820"/>
      <c r="D820"/>
    </row>
    <row r="821" spans="1:4" ht="15" x14ac:dyDescent="0.25">
      <c r="A821"/>
      <c r="B821"/>
      <c r="C821"/>
      <c r="D821"/>
    </row>
    <row r="822" spans="1:4" ht="15" x14ac:dyDescent="0.25">
      <c r="A822"/>
      <c r="B822"/>
      <c r="C822"/>
      <c r="D822"/>
    </row>
    <row r="823" spans="1:4" ht="15" x14ac:dyDescent="0.25">
      <c r="A823"/>
      <c r="B823"/>
      <c r="C823"/>
      <c r="D823"/>
    </row>
    <row r="824" spans="1:4" ht="15" x14ac:dyDescent="0.25">
      <c r="A824"/>
      <c r="B824"/>
      <c r="C824"/>
      <c r="D824"/>
    </row>
    <row r="825" spans="1:4" ht="15" x14ac:dyDescent="0.25">
      <c r="A825"/>
      <c r="B825"/>
      <c r="C825"/>
      <c r="D825"/>
    </row>
    <row r="826" spans="1:4" ht="15" x14ac:dyDescent="0.25">
      <c r="A826"/>
      <c r="B826"/>
      <c r="C826"/>
      <c r="D826"/>
    </row>
    <row r="827" spans="1:4" ht="15" x14ac:dyDescent="0.25">
      <c r="A827"/>
      <c r="B827"/>
      <c r="C827"/>
      <c r="D827"/>
    </row>
    <row r="828" spans="1:4" ht="15" x14ac:dyDescent="0.25">
      <c r="A828"/>
      <c r="B828"/>
      <c r="C828"/>
      <c r="D828"/>
    </row>
    <row r="829" spans="1:4" ht="15" x14ac:dyDescent="0.25">
      <c r="A829"/>
      <c r="B829"/>
      <c r="C829"/>
      <c r="D829"/>
    </row>
    <row r="830" spans="1:4" ht="15" x14ac:dyDescent="0.25">
      <c r="A830"/>
      <c r="B830"/>
      <c r="C830"/>
      <c r="D830"/>
    </row>
    <row r="831" spans="1:4" ht="15" x14ac:dyDescent="0.25">
      <c r="A831"/>
      <c r="B831"/>
      <c r="C831"/>
      <c r="D831"/>
    </row>
    <row r="832" spans="1:4" ht="15" x14ac:dyDescent="0.25">
      <c r="A832"/>
      <c r="B832"/>
      <c r="C832"/>
      <c r="D832"/>
    </row>
    <row r="833" spans="1:4" ht="15" x14ac:dyDescent="0.25">
      <c r="A833"/>
      <c r="B833"/>
      <c r="C833"/>
      <c r="D833"/>
    </row>
    <row r="834" spans="1:4" ht="15" x14ac:dyDescent="0.25">
      <c r="A834"/>
      <c r="B834"/>
      <c r="C834"/>
      <c r="D834"/>
    </row>
    <row r="835" spans="1:4" ht="15" x14ac:dyDescent="0.25">
      <c r="A835"/>
      <c r="B835"/>
      <c r="C835"/>
      <c r="D835"/>
    </row>
    <row r="836" spans="1:4" ht="15" x14ac:dyDescent="0.25">
      <c r="A836"/>
      <c r="B836"/>
      <c r="C836"/>
      <c r="D836"/>
    </row>
    <row r="837" spans="1:4" ht="15" x14ac:dyDescent="0.25">
      <c r="A837"/>
      <c r="B837"/>
      <c r="C837"/>
      <c r="D837"/>
    </row>
    <row r="838" spans="1:4" ht="15" x14ac:dyDescent="0.25">
      <c r="A838"/>
      <c r="B838"/>
      <c r="C838"/>
      <c r="D838"/>
    </row>
    <row r="839" spans="1:4" ht="15" x14ac:dyDescent="0.25">
      <c r="A839"/>
      <c r="B839"/>
      <c r="C839"/>
      <c r="D839"/>
    </row>
    <row r="840" spans="1:4" ht="15" x14ac:dyDescent="0.25">
      <c r="A840"/>
      <c r="B840"/>
      <c r="C840"/>
      <c r="D840"/>
    </row>
    <row r="841" spans="1:4" ht="15" x14ac:dyDescent="0.25">
      <c r="A841"/>
      <c r="B841"/>
      <c r="C841"/>
      <c r="D841"/>
    </row>
    <row r="842" spans="1:4" ht="15" x14ac:dyDescent="0.25">
      <c r="A842"/>
      <c r="B842"/>
      <c r="C842"/>
      <c r="D842"/>
    </row>
    <row r="843" spans="1:4" ht="15" x14ac:dyDescent="0.25">
      <c r="A843"/>
      <c r="B843"/>
      <c r="C843"/>
      <c r="D843"/>
    </row>
    <row r="844" spans="1:4" ht="15" x14ac:dyDescent="0.25">
      <c r="A844"/>
      <c r="B844"/>
      <c r="C844"/>
      <c r="D844"/>
    </row>
    <row r="845" spans="1:4" ht="15" x14ac:dyDescent="0.25">
      <c r="A845"/>
      <c r="B845"/>
      <c r="C845"/>
      <c r="D845"/>
    </row>
    <row r="846" spans="1:4" ht="15" x14ac:dyDescent="0.25">
      <c r="A846"/>
      <c r="B846"/>
      <c r="C846"/>
      <c r="D846"/>
    </row>
    <row r="847" spans="1:4" ht="15" x14ac:dyDescent="0.25">
      <c r="A847"/>
      <c r="B847"/>
      <c r="C847"/>
      <c r="D847"/>
    </row>
    <row r="848" spans="1:4" ht="15" x14ac:dyDescent="0.25">
      <c r="A848"/>
      <c r="B848"/>
      <c r="C848"/>
      <c r="D848"/>
    </row>
    <row r="849" spans="1:4" ht="15" x14ac:dyDescent="0.25">
      <c r="A849"/>
      <c r="B849"/>
      <c r="C849"/>
      <c r="D849"/>
    </row>
    <row r="850" spans="1:4" ht="15" x14ac:dyDescent="0.25">
      <c r="A850"/>
      <c r="B850"/>
      <c r="C850"/>
      <c r="D850"/>
    </row>
    <row r="851" spans="1:4" ht="15" x14ac:dyDescent="0.25">
      <c r="A851"/>
      <c r="B851"/>
      <c r="C851"/>
      <c r="D851"/>
    </row>
    <row r="852" spans="1:4" ht="15" x14ac:dyDescent="0.25">
      <c r="A852"/>
      <c r="B852"/>
      <c r="C852"/>
      <c r="D852"/>
    </row>
    <row r="853" spans="1:4" ht="15" x14ac:dyDescent="0.25">
      <c r="A853"/>
      <c r="B853"/>
      <c r="C853"/>
      <c r="D853"/>
    </row>
    <row r="854" spans="1:4" ht="15" x14ac:dyDescent="0.25">
      <c r="A854"/>
      <c r="B854"/>
      <c r="C854"/>
      <c r="D854"/>
    </row>
    <row r="855" spans="1:4" ht="15" x14ac:dyDescent="0.25">
      <c r="A855"/>
      <c r="B855"/>
      <c r="C855"/>
      <c r="D855"/>
    </row>
    <row r="856" spans="1:4" ht="15" x14ac:dyDescent="0.25">
      <c r="A856"/>
      <c r="B856"/>
      <c r="C856"/>
      <c r="D856"/>
    </row>
    <row r="857" spans="1:4" ht="15" x14ac:dyDescent="0.25">
      <c r="A857"/>
      <c r="B857"/>
      <c r="C857"/>
      <c r="D857"/>
    </row>
    <row r="858" spans="1:4" ht="15" x14ac:dyDescent="0.25">
      <c r="A858"/>
      <c r="B858"/>
      <c r="C858"/>
      <c r="D858"/>
    </row>
    <row r="859" spans="1:4" ht="15" x14ac:dyDescent="0.25">
      <c r="A859"/>
      <c r="B859"/>
      <c r="C859"/>
      <c r="D859"/>
    </row>
    <row r="860" spans="1:4" ht="15" x14ac:dyDescent="0.25">
      <c r="A860"/>
      <c r="B860"/>
      <c r="C860"/>
      <c r="D860"/>
    </row>
    <row r="861" spans="1:4" ht="15" x14ac:dyDescent="0.25">
      <c r="A861"/>
      <c r="B861"/>
      <c r="C861"/>
      <c r="D861"/>
    </row>
    <row r="862" spans="1:4" ht="15" x14ac:dyDescent="0.25">
      <c r="A862"/>
      <c r="B862"/>
      <c r="C862"/>
      <c r="D862"/>
    </row>
    <row r="863" spans="1:4" ht="15" x14ac:dyDescent="0.25">
      <c r="A863"/>
      <c r="B863"/>
      <c r="C863"/>
      <c r="D863"/>
    </row>
    <row r="864" spans="1:4" ht="15" x14ac:dyDescent="0.25">
      <c r="A864"/>
      <c r="B864"/>
      <c r="C864"/>
      <c r="D864"/>
    </row>
    <row r="865" spans="1:4" ht="15" x14ac:dyDescent="0.25">
      <c r="A865"/>
      <c r="B865"/>
      <c r="C865"/>
      <c r="D865"/>
    </row>
    <row r="866" spans="1:4" ht="15" x14ac:dyDescent="0.25">
      <c r="A866"/>
      <c r="B866"/>
      <c r="C866"/>
      <c r="D866"/>
    </row>
    <row r="867" spans="1:4" ht="15" x14ac:dyDescent="0.25">
      <c r="A867"/>
      <c r="B867"/>
      <c r="C867"/>
      <c r="D867"/>
    </row>
    <row r="868" spans="1:4" ht="15" x14ac:dyDescent="0.25">
      <c r="A868"/>
      <c r="B868"/>
      <c r="C868"/>
      <c r="D868"/>
    </row>
    <row r="869" spans="1:4" ht="15" x14ac:dyDescent="0.25">
      <c r="A869"/>
      <c r="B869"/>
      <c r="C869"/>
      <c r="D869"/>
    </row>
    <row r="870" spans="1:4" ht="15" x14ac:dyDescent="0.25">
      <c r="A870"/>
      <c r="B870"/>
      <c r="C870"/>
      <c r="D870"/>
    </row>
    <row r="871" spans="1:4" ht="15" x14ac:dyDescent="0.25">
      <c r="A871"/>
      <c r="B871"/>
      <c r="C871"/>
      <c r="D871"/>
    </row>
    <row r="872" spans="1:4" ht="15" x14ac:dyDescent="0.25">
      <c r="A872"/>
      <c r="B872"/>
      <c r="C872"/>
      <c r="D872"/>
    </row>
    <row r="873" spans="1:4" ht="15" x14ac:dyDescent="0.25">
      <c r="A873"/>
      <c r="B873"/>
      <c r="C873"/>
      <c r="D873"/>
    </row>
    <row r="874" spans="1:4" ht="15" x14ac:dyDescent="0.25">
      <c r="A874"/>
      <c r="B874"/>
      <c r="C874"/>
      <c r="D874"/>
    </row>
    <row r="875" spans="1:4" ht="15" x14ac:dyDescent="0.25">
      <c r="A875"/>
      <c r="B875"/>
      <c r="C875"/>
      <c r="D875"/>
    </row>
    <row r="876" spans="1:4" ht="15" x14ac:dyDescent="0.25">
      <c r="A876"/>
      <c r="B876"/>
      <c r="C876"/>
      <c r="D876"/>
    </row>
    <row r="877" spans="1:4" ht="15" x14ac:dyDescent="0.25">
      <c r="A877"/>
      <c r="B877"/>
      <c r="C877"/>
      <c r="D877"/>
    </row>
    <row r="878" spans="1:4" ht="15" x14ac:dyDescent="0.25">
      <c r="A878"/>
      <c r="B878"/>
      <c r="C878"/>
      <c r="D878"/>
    </row>
    <row r="879" spans="1:4" ht="15" x14ac:dyDescent="0.25">
      <c r="A879"/>
      <c r="B879"/>
      <c r="C879"/>
      <c r="D879"/>
    </row>
    <row r="880" spans="1:4" ht="15" x14ac:dyDescent="0.25">
      <c r="A880"/>
      <c r="B880"/>
      <c r="C880"/>
      <c r="D880"/>
    </row>
    <row r="881" spans="1:4" ht="15" x14ac:dyDescent="0.25">
      <c r="A881"/>
      <c r="B881"/>
      <c r="C881"/>
      <c r="D881"/>
    </row>
    <row r="882" spans="1:4" ht="15" x14ac:dyDescent="0.25">
      <c r="A882"/>
      <c r="B882"/>
      <c r="C882"/>
      <c r="D882"/>
    </row>
    <row r="883" spans="1:4" ht="15" x14ac:dyDescent="0.25">
      <c r="A883"/>
      <c r="B883"/>
      <c r="C883"/>
      <c r="D883"/>
    </row>
    <row r="884" spans="1:4" ht="15" x14ac:dyDescent="0.25">
      <c r="A884"/>
      <c r="B884"/>
      <c r="C884"/>
      <c r="D884"/>
    </row>
    <row r="885" spans="1:4" ht="15" x14ac:dyDescent="0.25">
      <c r="A885"/>
      <c r="B885"/>
      <c r="C885"/>
      <c r="D885"/>
    </row>
    <row r="886" spans="1:4" ht="15" x14ac:dyDescent="0.25">
      <c r="A886"/>
      <c r="B886"/>
      <c r="C886"/>
      <c r="D886"/>
    </row>
    <row r="887" spans="1:4" ht="15" x14ac:dyDescent="0.25">
      <c r="A887"/>
      <c r="B887"/>
      <c r="C887"/>
      <c r="D887"/>
    </row>
    <row r="888" spans="1:4" ht="15" x14ac:dyDescent="0.25">
      <c r="A888"/>
      <c r="B888"/>
      <c r="C888"/>
      <c r="D888"/>
    </row>
    <row r="889" spans="1:4" ht="15" x14ac:dyDescent="0.25">
      <c r="A889"/>
      <c r="B889"/>
      <c r="C889"/>
      <c r="D889"/>
    </row>
    <row r="890" spans="1:4" ht="15" x14ac:dyDescent="0.25">
      <c r="A890"/>
      <c r="B890"/>
      <c r="C890"/>
      <c r="D890"/>
    </row>
    <row r="891" spans="1:4" ht="15" x14ac:dyDescent="0.25">
      <c r="A891"/>
      <c r="B891"/>
      <c r="C891"/>
      <c r="D891"/>
    </row>
    <row r="892" spans="1:4" ht="15" x14ac:dyDescent="0.25">
      <c r="A892"/>
      <c r="B892"/>
      <c r="C892"/>
      <c r="D892"/>
    </row>
    <row r="893" spans="1:4" ht="15" x14ac:dyDescent="0.25">
      <c r="A893"/>
      <c r="B893"/>
      <c r="C893"/>
      <c r="D893"/>
    </row>
    <row r="894" spans="1:4" ht="15" x14ac:dyDescent="0.25">
      <c r="A894"/>
      <c r="B894"/>
      <c r="C894"/>
      <c r="D894"/>
    </row>
    <row r="895" spans="1:4" ht="15" x14ac:dyDescent="0.25">
      <c r="A895"/>
      <c r="B895"/>
      <c r="C895"/>
      <c r="D895"/>
    </row>
    <row r="896" spans="1:4" ht="15" x14ac:dyDescent="0.25">
      <c r="A896"/>
      <c r="B896"/>
      <c r="C896"/>
      <c r="D896"/>
    </row>
    <row r="897" spans="1:4" ht="15" x14ac:dyDescent="0.25">
      <c r="A897"/>
      <c r="B897"/>
      <c r="C897"/>
      <c r="D897"/>
    </row>
    <row r="898" spans="1:4" ht="15" x14ac:dyDescent="0.25">
      <c r="A898"/>
      <c r="B898"/>
      <c r="C898"/>
      <c r="D898"/>
    </row>
    <row r="899" spans="1:4" ht="15" x14ac:dyDescent="0.25">
      <c r="A899"/>
      <c r="B899"/>
      <c r="C899"/>
      <c r="D899"/>
    </row>
    <row r="900" spans="1:4" ht="15" x14ac:dyDescent="0.25">
      <c r="A900"/>
      <c r="B900"/>
      <c r="C900"/>
      <c r="D900"/>
    </row>
    <row r="901" spans="1:4" ht="15" x14ac:dyDescent="0.25">
      <c r="A901"/>
      <c r="B901"/>
      <c r="C901"/>
      <c r="D901"/>
    </row>
    <row r="902" spans="1:4" ht="15" x14ac:dyDescent="0.25">
      <c r="A902"/>
      <c r="B902"/>
      <c r="C902"/>
      <c r="D902"/>
    </row>
    <row r="903" spans="1:4" ht="15" x14ac:dyDescent="0.25">
      <c r="A903"/>
      <c r="B903"/>
      <c r="C903"/>
      <c r="D903"/>
    </row>
    <row r="904" spans="1:4" ht="15" x14ac:dyDescent="0.25">
      <c r="A904"/>
      <c r="B904"/>
      <c r="C904"/>
      <c r="D904"/>
    </row>
    <row r="905" spans="1:4" ht="15" x14ac:dyDescent="0.25">
      <c r="A905"/>
      <c r="B905"/>
      <c r="C905"/>
      <c r="D905"/>
    </row>
    <row r="906" spans="1:4" ht="15" x14ac:dyDescent="0.25">
      <c r="A906"/>
      <c r="B906"/>
      <c r="C906"/>
      <c r="D906"/>
    </row>
    <row r="907" spans="1:4" ht="15" x14ac:dyDescent="0.25">
      <c r="A907"/>
      <c r="B907"/>
      <c r="C907"/>
      <c r="D907"/>
    </row>
    <row r="908" spans="1:4" ht="15" x14ac:dyDescent="0.25">
      <c r="A908"/>
      <c r="B908"/>
      <c r="C908"/>
      <c r="D908"/>
    </row>
    <row r="909" spans="1:4" ht="15" x14ac:dyDescent="0.25">
      <c r="A909"/>
      <c r="B909"/>
      <c r="C909"/>
      <c r="D909"/>
    </row>
    <row r="910" spans="1:4" ht="15" x14ac:dyDescent="0.25">
      <c r="A910"/>
      <c r="B910"/>
      <c r="C910"/>
      <c r="D910"/>
    </row>
    <row r="911" spans="1:4" ht="15" x14ac:dyDescent="0.25">
      <c r="A911"/>
      <c r="B911"/>
      <c r="C911"/>
      <c r="D911"/>
    </row>
    <row r="912" spans="1:4" ht="15" x14ac:dyDescent="0.25">
      <c r="A912"/>
      <c r="B912"/>
      <c r="C912"/>
      <c r="D912"/>
    </row>
    <row r="913" spans="1:4" ht="15" x14ac:dyDescent="0.25">
      <c r="A913"/>
      <c r="B913"/>
      <c r="C913"/>
      <c r="D913"/>
    </row>
    <row r="914" spans="1:4" ht="15" x14ac:dyDescent="0.25">
      <c r="A914"/>
      <c r="B914"/>
      <c r="C914"/>
      <c r="D914"/>
    </row>
    <row r="915" spans="1:4" ht="15" x14ac:dyDescent="0.25">
      <c r="A915"/>
      <c r="B915"/>
      <c r="C915"/>
      <c r="D915"/>
    </row>
    <row r="916" spans="1:4" ht="15" x14ac:dyDescent="0.25">
      <c r="A916"/>
      <c r="B916"/>
      <c r="C916"/>
      <c r="D916"/>
    </row>
    <row r="917" spans="1:4" ht="15" x14ac:dyDescent="0.25">
      <c r="A917"/>
      <c r="B917"/>
      <c r="C917"/>
      <c r="D917"/>
    </row>
    <row r="918" spans="1:4" ht="15" x14ac:dyDescent="0.25">
      <c r="A918"/>
      <c r="B918"/>
      <c r="C918"/>
      <c r="D918"/>
    </row>
    <row r="919" spans="1:4" ht="15" x14ac:dyDescent="0.25">
      <c r="A919"/>
      <c r="B919"/>
      <c r="C919"/>
      <c r="D919"/>
    </row>
    <row r="920" spans="1:4" ht="15" x14ac:dyDescent="0.25">
      <c r="A920"/>
      <c r="B920"/>
      <c r="C920"/>
      <c r="D920"/>
    </row>
    <row r="921" spans="1:4" ht="15" x14ac:dyDescent="0.25">
      <c r="A921"/>
      <c r="B921"/>
      <c r="C921"/>
      <c r="D921"/>
    </row>
    <row r="922" spans="1:4" ht="15" x14ac:dyDescent="0.25">
      <c r="A922"/>
      <c r="B922"/>
      <c r="C922"/>
      <c r="D922"/>
    </row>
    <row r="923" spans="1:4" ht="15" x14ac:dyDescent="0.25">
      <c r="A923"/>
      <c r="B923"/>
      <c r="C923"/>
      <c r="D923"/>
    </row>
    <row r="924" spans="1:4" ht="15" x14ac:dyDescent="0.25">
      <c r="A924"/>
      <c r="B924"/>
      <c r="C924"/>
      <c r="D924"/>
    </row>
    <row r="925" spans="1:4" ht="15" x14ac:dyDescent="0.25">
      <c r="A925"/>
      <c r="B925"/>
      <c r="C925"/>
      <c r="D925"/>
    </row>
    <row r="926" spans="1:4" ht="15" x14ac:dyDescent="0.25">
      <c r="A926"/>
      <c r="B926"/>
      <c r="C926"/>
      <c r="D926"/>
    </row>
    <row r="927" spans="1:4" ht="15" x14ac:dyDescent="0.25">
      <c r="A927"/>
      <c r="B927"/>
      <c r="C927"/>
      <c r="D927"/>
    </row>
    <row r="928" spans="1:4" ht="15" x14ac:dyDescent="0.25">
      <c r="A928"/>
      <c r="B928"/>
      <c r="C928"/>
      <c r="D928"/>
    </row>
    <row r="929" spans="1:4" ht="15" x14ac:dyDescent="0.25">
      <c r="A929"/>
      <c r="B929"/>
      <c r="C929"/>
      <c r="D929"/>
    </row>
    <row r="930" spans="1:4" ht="15" x14ac:dyDescent="0.25">
      <c r="A930"/>
      <c r="B930"/>
      <c r="C930"/>
      <c r="D930"/>
    </row>
    <row r="931" spans="1:4" ht="15" x14ac:dyDescent="0.25">
      <c r="A931"/>
      <c r="B931"/>
      <c r="C931"/>
      <c r="D931"/>
    </row>
    <row r="932" spans="1:4" ht="15" x14ac:dyDescent="0.25">
      <c r="A932"/>
      <c r="B932"/>
      <c r="C932"/>
      <c r="D932"/>
    </row>
    <row r="933" spans="1:4" ht="15" x14ac:dyDescent="0.25">
      <c r="A933"/>
      <c r="B933"/>
      <c r="C933"/>
      <c r="D933"/>
    </row>
    <row r="934" spans="1:4" ht="15" x14ac:dyDescent="0.25">
      <c r="A934"/>
      <c r="B934"/>
      <c r="C934"/>
      <c r="D934"/>
    </row>
    <row r="935" spans="1:4" ht="15" x14ac:dyDescent="0.25">
      <c r="A935"/>
      <c r="B935"/>
      <c r="C935"/>
      <c r="D935"/>
    </row>
    <row r="936" spans="1:4" ht="15" x14ac:dyDescent="0.25">
      <c r="A936"/>
      <c r="B936"/>
      <c r="C936"/>
      <c r="D936"/>
    </row>
    <row r="937" spans="1:4" ht="15" x14ac:dyDescent="0.25">
      <c r="A937"/>
      <c r="B937"/>
      <c r="C937"/>
      <c r="D937"/>
    </row>
    <row r="938" spans="1:4" ht="15" x14ac:dyDescent="0.25">
      <c r="A938"/>
      <c r="B938"/>
      <c r="C938"/>
      <c r="D938"/>
    </row>
    <row r="939" spans="1:4" ht="15" x14ac:dyDescent="0.25">
      <c r="A939"/>
      <c r="B939"/>
      <c r="C939"/>
      <c r="D939"/>
    </row>
    <row r="940" spans="1:4" ht="15" x14ac:dyDescent="0.25">
      <c r="A940"/>
      <c r="B940"/>
      <c r="C940"/>
      <c r="D940"/>
    </row>
    <row r="941" spans="1:4" ht="15" x14ac:dyDescent="0.25">
      <c r="A941"/>
      <c r="B941"/>
      <c r="C941"/>
      <c r="D941"/>
    </row>
    <row r="942" spans="1:4" ht="15" x14ac:dyDescent="0.25">
      <c r="A942"/>
      <c r="B942"/>
      <c r="C942"/>
      <c r="D942"/>
    </row>
    <row r="943" spans="1:4" ht="15" x14ac:dyDescent="0.25">
      <c r="A943"/>
      <c r="B943"/>
      <c r="C943"/>
      <c r="D943"/>
    </row>
    <row r="944" spans="1:4" ht="15" x14ac:dyDescent="0.25">
      <c r="A944"/>
      <c r="B944"/>
      <c r="C944"/>
      <c r="D944"/>
    </row>
    <row r="945" spans="1:4" ht="15" x14ac:dyDescent="0.25">
      <c r="A945"/>
      <c r="B945"/>
      <c r="C945"/>
      <c r="D945"/>
    </row>
    <row r="946" spans="1:4" ht="15" x14ac:dyDescent="0.25">
      <c r="A946"/>
      <c r="B946"/>
      <c r="C946"/>
      <c r="D946"/>
    </row>
    <row r="947" spans="1:4" ht="15" x14ac:dyDescent="0.25">
      <c r="A947"/>
      <c r="B947"/>
      <c r="C947"/>
      <c r="D947"/>
    </row>
    <row r="948" spans="1:4" ht="15" x14ac:dyDescent="0.25">
      <c r="A948"/>
      <c r="B948"/>
      <c r="C948"/>
      <c r="D948"/>
    </row>
    <row r="949" spans="1:4" ht="15" x14ac:dyDescent="0.25">
      <c r="A949"/>
      <c r="B949"/>
      <c r="C949"/>
      <c r="D949"/>
    </row>
    <row r="950" spans="1:4" ht="15" x14ac:dyDescent="0.25">
      <c r="A950"/>
      <c r="B950"/>
      <c r="C950"/>
      <c r="D950"/>
    </row>
    <row r="951" spans="1:4" ht="15" x14ac:dyDescent="0.25">
      <c r="A951"/>
      <c r="B951"/>
      <c r="C951"/>
      <c r="D951"/>
    </row>
    <row r="952" spans="1:4" ht="15" x14ac:dyDescent="0.25">
      <c r="A952"/>
      <c r="B952"/>
      <c r="C952"/>
      <c r="D952"/>
    </row>
    <row r="953" spans="1:4" ht="15" x14ac:dyDescent="0.25">
      <c r="A953"/>
      <c r="B953"/>
      <c r="C953"/>
      <c r="D953"/>
    </row>
    <row r="954" spans="1:4" ht="15" x14ac:dyDescent="0.25">
      <c r="A954"/>
      <c r="B954"/>
      <c r="C954"/>
      <c r="D954"/>
    </row>
    <row r="955" spans="1:4" ht="15" x14ac:dyDescent="0.25">
      <c r="A955"/>
      <c r="B955"/>
      <c r="C955"/>
      <c r="D955"/>
    </row>
    <row r="956" spans="1:4" ht="15" x14ac:dyDescent="0.25">
      <c r="A956"/>
      <c r="B956"/>
      <c r="C956"/>
      <c r="D956"/>
    </row>
    <row r="957" spans="1:4" ht="15" x14ac:dyDescent="0.25">
      <c r="A957"/>
      <c r="B957"/>
      <c r="C957"/>
      <c r="D957"/>
    </row>
    <row r="958" spans="1:4" ht="15" x14ac:dyDescent="0.25">
      <c r="A958"/>
      <c r="B958"/>
      <c r="C958"/>
      <c r="D958"/>
    </row>
    <row r="959" spans="1:4" ht="15" x14ac:dyDescent="0.25">
      <c r="A959"/>
      <c r="B959"/>
      <c r="C959"/>
      <c r="D959"/>
    </row>
    <row r="960" spans="1:4" ht="15" x14ac:dyDescent="0.25">
      <c r="A960"/>
      <c r="B960"/>
      <c r="C960"/>
      <c r="D960"/>
    </row>
    <row r="961" spans="1:4" ht="15" x14ac:dyDescent="0.25">
      <c r="A961"/>
      <c r="B961"/>
      <c r="C961"/>
      <c r="D961"/>
    </row>
    <row r="962" spans="1:4" ht="15" x14ac:dyDescent="0.25">
      <c r="A962"/>
      <c r="B962"/>
      <c r="C962"/>
      <c r="D962"/>
    </row>
    <row r="963" spans="1:4" ht="15" x14ac:dyDescent="0.25">
      <c r="A963"/>
      <c r="B963"/>
      <c r="C963"/>
      <c r="D963"/>
    </row>
    <row r="964" spans="1:4" ht="15" x14ac:dyDescent="0.25">
      <c r="A964"/>
      <c r="B964"/>
      <c r="C964"/>
      <c r="D964"/>
    </row>
    <row r="965" spans="1:4" ht="15" x14ac:dyDescent="0.25">
      <c r="A965"/>
      <c r="B965"/>
      <c r="C965"/>
      <c r="D965"/>
    </row>
    <row r="966" spans="1:4" ht="15" x14ac:dyDescent="0.25">
      <c r="A966"/>
      <c r="B966"/>
      <c r="C966"/>
      <c r="D966"/>
    </row>
    <row r="967" spans="1:4" ht="15" x14ac:dyDescent="0.25">
      <c r="A967"/>
      <c r="B967"/>
      <c r="C967"/>
      <c r="D967"/>
    </row>
    <row r="968" spans="1:4" ht="15" x14ac:dyDescent="0.25">
      <c r="A968"/>
      <c r="B968"/>
      <c r="C968"/>
      <c r="D968"/>
    </row>
    <row r="969" spans="1:4" ht="15" x14ac:dyDescent="0.25">
      <c r="A969"/>
      <c r="B969"/>
      <c r="C969"/>
      <c r="D969"/>
    </row>
    <row r="970" spans="1:4" ht="15" x14ac:dyDescent="0.25">
      <c r="A970"/>
      <c r="B970"/>
      <c r="C970"/>
      <c r="D970"/>
    </row>
    <row r="971" spans="1:4" ht="15" x14ac:dyDescent="0.25">
      <c r="A971"/>
      <c r="B971"/>
      <c r="C971"/>
      <c r="D971"/>
    </row>
    <row r="972" spans="1:4" ht="15" x14ac:dyDescent="0.25">
      <c r="A972"/>
      <c r="B972"/>
      <c r="C972"/>
      <c r="D972"/>
    </row>
    <row r="973" spans="1:4" ht="15" x14ac:dyDescent="0.25">
      <c r="A973"/>
      <c r="B973"/>
      <c r="C973"/>
      <c r="D973"/>
    </row>
    <row r="974" spans="1:4" ht="15" x14ac:dyDescent="0.25">
      <c r="A974"/>
      <c r="B974"/>
      <c r="C974"/>
      <c r="D974"/>
    </row>
    <row r="975" spans="1:4" ht="15" x14ac:dyDescent="0.25">
      <c r="A975"/>
      <c r="B975"/>
      <c r="C975"/>
      <c r="D975"/>
    </row>
    <row r="976" spans="1:4" ht="15" x14ac:dyDescent="0.25">
      <c r="A976"/>
      <c r="B976"/>
      <c r="C976"/>
      <c r="D976"/>
    </row>
    <row r="977" spans="1:4" ht="15" x14ac:dyDescent="0.25">
      <c r="A977"/>
      <c r="B977"/>
      <c r="C977"/>
      <c r="D977"/>
    </row>
    <row r="978" spans="1:4" ht="15" x14ac:dyDescent="0.25">
      <c r="A978"/>
      <c r="B978"/>
      <c r="C978"/>
      <c r="D978"/>
    </row>
    <row r="979" spans="1:4" ht="15" x14ac:dyDescent="0.25">
      <c r="A979"/>
      <c r="B979"/>
      <c r="C979"/>
      <c r="D979"/>
    </row>
    <row r="980" spans="1:4" ht="15" x14ac:dyDescent="0.25">
      <c r="A980"/>
      <c r="B980"/>
      <c r="C980"/>
      <c r="D980"/>
    </row>
    <row r="981" spans="1:4" ht="15" x14ac:dyDescent="0.25">
      <c r="A981"/>
      <c r="B981"/>
      <c r="C981"/>
      <c r="D981"/>
    </row>
    <row r="982" spans="1:4" ht="15" x14ac:dyDescent="0.25">
      <c r="A982"/>
      <c r="B982"/>
      <c r="C982"/>
      <c r="D982"/>
    </row>
    <row r="983" spans="1:4" ht="15" x14ac:dyDescent="0.25">
      <c r="A983"/>
      <c r="B983"/>
      <c r="C983"/>
      <c r="D983"/>
    </row>
    <row r="984" spans="1:4" ht="15" x14ac:dyDescent="0.25">
      <c r="A984"/>
      <c r="B984"/>
      <c r="C984"/>
      <c r="D984"/>
    </row>
    <row r="985" spans="1:4" ht="15" x14ac:dyDescent="0.25">
      <c r="A985"/>
      <c r="B985"/>
      <c r="C985"/>
      <c r="D985"/>
    </row>
    <row r="986" spans="1:4" ht="15" x14ac:dyDescent="0.25">
      <c r="A986"/>
      <c r="B986"/>
      <c r="C986"/>
      <c r="D986"/>
    </row>
    <row r="987" spans="1:4" ht="15" x14ac:dyDescent="0.25">
      <c r="A987"/>
      <c r="B987"/>
      <c r="C987"/>
      <c r="D987"/>
    </row>
    <row r="988" spans="1:4" ht="15" x14ac:dyDescent="0.25">
      <c r="A988"/>
      <c r="B988"/>
      <c r="C988"/>
      <c r="D988"/>
    </row>
    <row r="989" spans="1:4" ht="15" x14ac:dyDescent="0.25">
      <c r="A989"/>
      <c r="B989"/>
      <c r="C989"/>
      <c r="D989"/>
    </row>
    <row r="990" spans="1:4" ht="15" x14ac:dyDescent="0.25">
      <c r="A990"/>
      <c r="B990"/>
      <c r="C990"/>
      <c r="D990"/>
    </row>
    <row r="991" spans="1:4" ht="15" x14ac:dyDescent="0.25">
      <c r="A991"/>
      <c r="B991"/>
      <c r="C991"/>
      <c r="D991"/>
    </row>
    <row r="992" spans="1:4" ht="15" x14ac:dyDescent="0.25">
      <c r="A992"/>
      <c r="B992"/>
      <c r="C992"/>
      <c r="D992"/>
    </row>
    <row r="993" spans="1:4" ht="15" x14ac:dyDescent="0.25">
      <c r="A993"/>
      <c r="B993"/>
      <c r="C993"/>
      <c r="D993"/>
    </row>
    <row r="994" spans="1:4" ht="15" x14ac:dyDescent="0.25">
      <c r="A994"/>
      <c r="B994"/>
      <c r="C994"/>
      <c r="D994"/>
    </row>
    <row r="995" spans="1:4" ht="15" x14ac:dyDescent="0.25">
      <c r="A995"/>
      <c r="B995"/>
      <c r="C995"/>
      <c r="D995"/>
    </row>
    <row r="996" spans="1:4" ht="15" x14ac:dyDescent="0.25">
      <c r="A996"/>
      <c r="B996"/>
      <c r="C996"/>
      <c r="D996"/>
    </row>
    <row r="997" spans="1:4" ht="15" x14ac:dyDescent="0.25">
      <c r="A997"/>
      <c r="B997"/>
      <c r="C997"/>
      <c r="D997"/>
    </row>
    <row r="998" spans="1:4" ht="15" x14ac:dyDescent="0.25">
      <c r="A998"/>
      <c r="B998"/>
      <c r="C998"/>
      <c r="D998"/>
    </row>
    <row r="999" spans="1:4" ht="15" x14ac:dyDescent="0.25">
      <c r="A999"/>
      <c r="B999"/>
      <c r="C999"/>
      <c r="D999"/>
    </row>
    <row r="1000" spans="1:4" ht="15" x14ac:dyDescent="0.25">
      <c r="A1000"/>
      <c r="B1000"/>
      <c r="C1000"/>
      <c r="D1000"/>
    </row>
    <row r="1001" spans="1:4" ht="15" x14ac:dyDescent="0.25">
      <c r="A1001"/>
      <c r="B1001"/>
      <c r="C1001"/>
      <c r="D1001"/>
    </row>
    <row r="1002" spans="1:4" ht="15" x14ac:dyDescent="0.25">
      <c r="A1002"/>
      <c r="B1002"/>
      <c r="C1002"/>
      <c r="D1002"/>
    </row>
    <row r="1003" spans="1:4" ht="15" x14ac:dyDescent="0.25">
      <c r="A1003"/>
      <c r="B1003"/>
      <c r="C1003"/>
      <c r="D1003"/>
    </row>
    <row r="1004" spans="1:4" ht="15" x14ac:dyDescent="0.25">
      <c r="A1004"/>
      <c r="B1004"/>
      <c r="C1004"/>
      <c r="D1004"/>
    </row>
    <row r="1005" spans="1:4" ht="15" x14ac:dyDescent="0.25">
      <c r="A1005"/>
      <c r="B1005"/>
      <c r="C1005"/>
      <c r="D1005"/>
    </row>
    <row r="1006" spans="1:4" ht="15" x14ac:dyDescent="0.25">
      <c r="A1006"/>
      <c r="B1006"/>
      <c r="C1006"/>
      <c r="D1006"/>
    </row>
    <row r="1007" spans="1:4" ht="15" x14ac:dyDescent="0.25">
      <c r="A1007"/>
      <c r="B1007"/>
      <c r="C1007"/>
      <c r="D1007"/>
    </row>
    <row r="1008" spans="1:4" ht="15" x14ac:dyDescent="0.25">
      <c r="A1008"/>
      <c r="B1008"/>
      <c r="C1008"/>
      <c r="D1008"/>
    </row>
    <row r="1009" spans="1:4" ht="15" x14ac:dyDescent="0.25">
      <c r="A1009"/>
      <c r="B1009"/>
      <c r="C1009"/>
      <c r="D1009"/>
    </row>
    <row r="1010" spans="1:4" ht="15" x14ac:dyDescent="0.25">
      <c r="A1010"/>
      <c r="B1010"/>
      <c r="C1010"/>
      <c r="D1010"/>
    </row>
    <row r="1011" spans="1:4" ht="15" x14ac:dyDescent="0.25">
      <c r="A1011"/>
      <c r="B1011"/>
      <c r="C1011"/>
      <c r="D1011"/>
    </row>
    <row r="1012" spans="1:4" ht="15" x14ac:dyDescent="0.25">
      <c r="A1012"/>
      <c r="B1012"/>
      <c r="C1012"/>
      <c r="D1012"/>
    </row>
    <row r="1013" spans="1:4" ht="15" x14ac:dyDescent="0.25">
      <c r="A1013"/>
      <c r="B1013"/>
      <c r="C1013"/>
      <c r="D1013"/>
    </row>
    <row r="1014" spans="1:4" ht="15" x14ac:dyDescent="0.25">
      <c r="A1014"/>
      <c r="B1014"/>
      <c r="C1014"/>
      <c r="D1014"/>
    </row>
    <row r="1015" spans="1:4" ht="15" x14ac:dyDescent="0.25">
      <c r="A1015"/>
      <c r="B1015"/>
      <c r="C1015"/>
      <c r="D1015"/>
    </row>
    <row r="1016" spans="1:4" ht="15" x14ac:dyDescent="0.25">
      <c r="A1016"/>
      <c r="B1016"/>
      <c r="C1016"/>
      <c r="D1016"/>
    </row>
    <row r="1017" spans="1:4" ht="15" x14ac:dyDescent="0.25">
      <c r="A1017"/>
      <c r="B1017"/>
      <c r="C1017"/>
      <c r="D1017"/>
    </row>
    <row r="1018" spans="1:4" ht="15" x14ac:dyDescent="0.25">
      <c r="A1018"/>
      <c r="B1018"/>
      <c r="C1018"/>
      <c r="D1018"/>
    </row>
    <row r="1019" spans="1:4" ht="15" x14ac:dyDescent="0.25">
      <c r="A1019"/>
      <c r="B1019"/>
      <c r="C1019"/>
      <c r="D1019"/>
    </row>
    <row r="1020" spans="1:4" ht="15" x14ac:dyDescent="0.25">
      <c r="A1020"/>
      <c r="B1020"/>
      <c r="C1020"/>
      <c r="D1020"/>
    </row>
    <row r="1021" spans="1:4" ht="15" x14ac:dyDescent="0.25">
      <c r="A1021"/>
      <c r="B1021"/>
      <c r="C1021"/>
      <c r="D1021"/>
    </row>
    <row r="1022" spans="1:4" ht="15" x14ac:dyDescent="0.25">
      <c r="A1022"/>
      <c r="B1022"/>
      <c r="C1022"/>
      <c r="D1022"/>
    </row>
    <row r="1023" spans="1:4" ht="15" x14ac:dyDescent="0.25">
      <c r="A1023"/>
      <c r="B1023"/>
      <c r="C1023"/>
      <c r="D1023"/>
    </row>
    <row r="1024" spans="1:4" ht="15" x14ac:dyDescent="0.25">
      <c r="A1024"/>
      <c r="B1024"/>
      <c r="C1024"/>
      <c r="D1024"/>
    </row>
    <row r="1025" spans="1:4" ht="15" x14ac:dyDescent="0.25">
      <c r="A1025"/>
      <c r="B1025"/>
      <c r="C1025"/>
      <c r="D1025"/>
    </row>
    <row r="1026" spans="1:4" ht="15" x14ac:dyDescent="0.25">
      <c r="A1026"/>
      <c r="B1026"/>
      <c r="C1026"/>
      <c r="D1026"/>
    </row>
    <row r="1027" spans="1:4" ht="15" x14ac:dyDescent="0.25">
      <c r="A1027"/>
      <c r="B1027"/>
      <c r="C1027"/>
      <c r="D1027"/>
    </row>
    <row r="1028" spans="1:4" ht="15" x14ac:dyDescent="0.25">
      <c r="A1028"/>
      <c r="B1028"/>
      <c r="C1028"/>
      <c r="D1028"/>
    </row>
    <row r="1029" spans="1:4" ht="15" x14ac:dyDescent="0.25">
      <c r="A1029"/>
      <c r="B1029"/>
      <c r="C1029"/>
      <c r="D1029"/>
    </row>
    <row r="1030" spans="1:4" ht="15" x14ac:dyDescent="0.25">
      <c r="A1030"/>
      <c r="B1030"/>
      <c r="C1030"/>
      <c r="D1030"/>
    </row>
    <row r="1031" spans="1:4" ht="15" x14ac:dyDescent="0.25">
      <c r="A1031"/>
      <c r="B1031"/>
      <c r="C1031"/>
      <c r="D1031"/>
    </row>
    <row r="1032" spans="1:4" ht="15" x14ac:dyDescent="0.25">
      <c r="A1032"/>
      <c r="B1032"/>
      <c r="C1032"/>
      <c r="D1032"/>
    </row>
    <row r="1033" spans="1:4" ht="15" x14ac:dyDescent="0.25">
      <c r="A1033"/>
      <c r="B1033"/>
      <c r="C1033"/>
      <c r="D1033"/>
    </row>
    <row r="1034" spans="1:4" ht="15" x14ac:dyDescent="0.25">
      <c r="A1034"/>
      <c r="B1034"/>
      <c r="C1034"/>
      <c r="D1034"/>
    </row>
    <row r="1035" spans="1:4" ht="15" x14ac:dyDescent="0.25">
      <c r="A1035"/>
      <c r="B1035"/>
      <c r="C1035"/>
      <c r="D1035"/>
    </row>
    <row r="1036" spans="1:4" ht="15" x14ac:dyDescent="0.25">
      <c r="A1036"/>
      <c r="B1036"/>
      <c r="C1036"/>
      <c r="D1036"/>
    </row>
    <row r="1037" spans="1:4" ht="15" x14ac:dyDescent="0.25">
      <c r="A1037"/>
      <c r="B1037"/>
      <c r="C1037"/>
      <c r="D1037"/>
    </row>
    <row r="1038" spans="1:4" ht="15" x14ac:dyDescent="0.25">
      <c r="A1038"/>
      <c r="B1038"/>
      <c r="C1038"/>
      <c r="D1038"/>
    </row>
    <row r="1039" spans="1:4" ht="15" x14ac:dyDescent="0.25">
      <c r="A1039"/>
      <c r="B1039"/>
      <c r="C1039"/>
      <c r="D1039"/>
    </row>
    <row r="1040" spans="1:4" ht="15" x14ac:dyDescent="0.25">
      <c r="A1040"/>
      <c r="B1040"/>
      <c r="C1040"/>
      <c r="D1040"/>
    </row>
    <row r="1041" spans="1:4" ht="15" x14ac:dyDescent="0.25">
      <c r="A1041"/>
      <c r="B1041"/>
      <c r="C1041"/>
      <c r="D1041"/>
    </row>
    <row r="1042" spans="1:4" ht="15" x14ac:dyDescent="0.25">
      <c r="A1042"/>
      <c r="B1042"/>
      <c r="C1042"/>
      <c r="D1042"/>
    </row>
    <row r="1043" spans="1:4" ht="15" x14ac:dyDescent="0.25">
      <c r="A1043"/>
      <c r="B1043"/>
      <c r="C1043"/>
      <c r="D1043"/>
    </row>
    <row r="1044" spans="1:4" ht="15" x14ac:dyDescent="0.25">
      <c r="A1044"/>
      <c r="B1044"/>
      <c r="C1044"/>
      <c r="D1044"/>
    </row>
    <row r="1045" spans="1:4" ht="15" x14ac:dyDescent="0.25">
      <c r="A1045"/>
      <c r="B1045"/>
      <c r="C1045"/>
      <c r="D1045"/>
    </row>
    <row r="1046" spans="1:4" ht="15" x14ac:dyDescent="0.25">
      <c r="A1046"/>
      <c r="B1046"/>
      <c r="C1046"/>
      <c r="D1046"/>
    </row>
    <row r="1047" spans="1:4" ht="15" x14ac:dyDescent="0.25">
      <c r="A1047"/>
      <c r="B1047"/>
      <c r="C1047"/>
      <c r="D1047"/>
    </row>
    <row r="1048" spans="1:4" ht="15" x14ac:dyDescent="0.25">
      <c r="A1048"/>
      <c r="B1048"/>
      <c r="C1048"/>
      <c r="D1048"/>
    </row>
    <row r="1049" spans="1:4" ht="15" x14ac:dyDescent="0.25">
      <c r="A1049"/>
      <c r="B1049"/>
      <c r="C1049"/>
      <c r="D1049"/>
    </row>
    <row r="1050" spans="1:4" ht="15" x14ac:dyDescent="0.25">
      <c r="A1050"/>
      <c r="B1050"/>
      <c r="C1050"/>
      <c r="D1050"/>
    </row>
    <row r="1051" spans="1:4" ht="15" x14ac:dyDescent="0.25">
      <c r="A1051"/>
      <c r="B1051"/>
      <c r="C1051"/>
      <c r="D1051"/>
    </row>
    <row r="1052" spans="1:4" ht="15" x14ac:dyDescent="0.25">
      <c r="A1052"/>
      <c r="B1052"/>
      <c r="C1052"/>
      <c r="D1052"/>
    </row>
    <row r="1053" spans="1:4" ht="15" x14ac:dyDescent="0.25">
      <c r="A1053"/>
      <c r="B1053"/>
      <c r="C1053"/>
      <c r="D1053"/>
    </row>
    <row r="1054" spans="1:4" ht="15" x14ac:dyDescent="0.25">
      <c r="A1054"/>
      <c r="B1054"/>
      <c r="C1054"/>
      <c r="D1054"/>
    </row>
    <row r="1055" spans="1:4" ht="15" x14ac:dyDescent="0.25">
      <c r="A1055"/>
      <c r="B1055"/>
      <c r="C1055"/>
      <c r="D1055"/>
    </row>
    <row r="1056" spans="1:4" ht="15" x14ac:dyDescent="0.25">
      <c r="A1056"/>
      <c r="B1056"/>
      <c r="C1056"/>
      <c r="D1056"/>
    </row>
    <row r="1057" spans="1:4" ht="15" x14ac:dyDescent="0.25">
      <c r="A1057"/>
      <c r="B1057"/>
      <c r="C1057"/>
      <c r="D1057"/>
    </row>
    <row r="1058" spans="1:4" ht="15" x14ac:dyDescent="0.25">
      <c r="A1058"/>
      <c r="B1058"/>
      <c r="C1058"/>
      <c r="D1058"/>
    </row>
    <row r="1059" spans="1:4" ht="15" x14ac:dyDescent="0.25">
      <c r="A1059"/>
      <c r="B1059"/>
      <c r="C1059"/>
      <c r="D1059"/>
    </row>
    <row r="1060" spans="1:4" ht="15" x14ac:dyDescent="0.25">
      <c r="A1060"/>
      <c r="B1060"/>
      <c r="C1060"/>
      <c r="D1060"/>
    </row>
    <row r="1061" spans="1:4" ht="15" x14ac:dyDescent="0.25">
      <c r="A1061"/>
      <c r="B1061"/>
      <c r="C1061"/>
      <c r="D1061"/>
    </row>
    <row r="1062" spans="1:4" ht="15" x14ac:dyDescent="0.25">
      <c r="A1062"/>
      <c r="B1062"/>
      <c r="C1062"/>
      <c r="D1062"/>
    </row>
    <row r="1063" spans="1:4" ht="15" x14ac:dyDescent="0.25">
      <c r="A1063"/>
      <c r="B1063"/>
      <c r="C1063"/>
      <c r="D1063"/>
    </row>
    <row r="1064" spans="1:4" ht="15" x14ac:dyDescent="0.25">
      <c r="A1064"/>
      <c r="B1064"/>
      <c r="C1064"/>
      <c r="D1064"/>
    </row>
    <row r="1065" spans="1:4" ht="15" x14ac:dyDescent="0.25">
      <c r="A1065"/>
      <c r="B1065"/>
      <c r="C1065"/>
      <c r="D1065"/>
    </row>
    <row r="1066" spans="1:4" ht="15" x14ac:dyDescent="0.25">
      <c r="A1066"/>
      <c r="B1066"/>
      <c r="C1066"/>
      <c r="D1066"/>
    </row>
    <row r="1067" spans="1:4" ht="15" x14ac:dyDescent="0.25">
      <c r="A1067"/>
      <c r="B1067"/>
      <c r="C1067"/>
      <c r="D1067"/>
    </row>
    <row r="1068" spans="1:4" ht="15" x14ac:dyDescent="0.25">
      <c r="A1068"/>
      <c r="B1068"/>
      <c r="C1068"/>
      <c r="D1068"/>
    </row>
    <row r="1069" spans="1:4" ht="15" x14ac:dyDescent="0.25">
      <c r="A1069"/>
      <c r="B1069"/>
      <c r="C1069"/>
      <c r="D1069"/>
    </row>
    <row r="1070" spans="1:4" ht="15" x14ac:dyDescent="0.25">
      <c r="A1070"/>
      <c r="B1070"/>
      <c r="C1070"/>
      <c r="D1070"/>
    </row>
    <row r="1071" spans="1:4" ht="15" x14ac:dyDescent="0.25">
      <c r="A1071"/>
      <c r="B1071"/>
      <c r="C1071"/>
      <c r="D1071"/>
    </row>
    <row r="1072" spans="1:4" ht="15" x14ac:dyDescent="0.25">
      <c r="A1072"/>
      <c r="B1072"/>
      <c r="C1072"/>
      <c r="D1072"/>
    </row>
    <row r="1073" spans="1:4" ht="15" x14ac:dyDescent="0.25">
      <c r="A1073"/>
      <c r="B1073"/>
      <c r="C1073"/>
      <c r="D1073"/>
    </row>
    <row r="1074" spans="1:4" ht="15" x14ac:dyDescent="0.25">
      <c r="A1074"/>
      <c r="B1074"/>
      <c r="C1074"/>
      <c r="D1074"/>
    </row>
    <row r="1075" spans="1:4" ht="15" x14ac:dyDescent="0.25">
      <c r="A1075"/>
      <c r="B1075"/>
      <c r="C1075"/>
      <c r="D1075"/>
    </row>
    <row r="1076" spans="1:4" ht="15" x14ac:dyDescent="0.25">
      <c r="A1076"/>
      <c r="B1076"/>
      <c r="C1076"/>
      <c r="D1076"/>
    </row>
    <row r="1077" spans="1:4" ht="15" x14ac:dyDescent="0.25">
      <c r="A1077"/>
      <c r="B1077"/>
      <c r="C1077"/>
      <c r="D1077"/>
    </row>
    <row r="1078" spans="1:4" ht="15" x14ac:dyDescent="0.25">
      <c r="A1078"/>
      <c r="B1078"/>
      <c r="C1078"/>
      <c r="D1078"/>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C2495"/>
  <sheetViews>
    <sheetView zoomScale="85" zoomScaleNormal="85" workbookViewId="0">
      <pane ySplit="2" topLeftCell="A1264" activePane="bottomLeft" state="frozen"/>
      <selection activeCell="A3" sqref="A3"/>
      <selection pane="bottomLeft" activeCell="I1286" sqref="I1286"/>
    </sheetView>
  </sheetViews>
  <sheetFormatPr defaultColWidth="9.140625" defaultRowHeight="15" x14ac:dyDescent="0.25"/>
  <cols>
    <col min="1" max="1" width="13.7109375" style="1" customWidth="1"/>
    <col min="2" max="2" width="11.140625" style="1" customWidth="1"/>
    <col min="3" max="5" width="9.140625" style="1"/>
    <col min="6" max="6" width="13.140625" style="1" customWidth="1"/>
    <col min="7" max="7" width="30.7109375" style="1" customWidth="1"/>
    <col min="8" max="22" width="10.140625" style="1" customWidth="1"/>
    <col min="23" max="16384" width="9.140625" style="1"/>
  </cols>
  <sheetData>
    <row r="1" spans="1:29" s="2" customFormat="1" x14ac:dyDescent="0.25">
      <c r="A1" s="13" t="s">
        <v>0</v>
      </c>
      <c r="B1" s="13" t="s">
        <v>1</v>
      </c>
      <c r="C1" s="13" t="s">
        <v>2</v>
      </c>
      <c r="D1" s="13" t="s">
        <v>3</v>
      </c>
      <c r="E1" s="13" t="s">
        <v>4</v>
      </c>
      <c r="F1" s="13" t="s">
        <v>5</v>
      </c>
      <c r="G1" s="14" t="s">
        <v>6</v>
      </c>
      <c r="H1" s="13" t="s">
        <v>7</v>
      </c>
      <c r="I1" s="13" t="s">
        <v>8</v>
      </c>
      <c r="J1" s="13" t="s">
        <v>9</v>
      </c>
      <c r="K1" s="13" t="s">
        <v>10</v>
      </c>
      <c r="L1" s="13" t="s">
        <v>11</v>
      </c>
      <c r="M1" s="13" t="s">
        <v>12</v>
      </c>
      <c r="N1" s="13" t="s">
        <v>13</v>
      </c>
      <c r="O1" s="13" t="s">
        <v>14</v>
      </c>
      <c r="P1" s="13" t="s">
        <v>15</v>
      </c>
      <c r="Q1" s="13" t="s">
        <v>16</v>
      </c>
      <c r="R1" s="13" t="s">
        <v>17</v>
      </c>
      <c r="S1" s="13" t="s">
        <v>18</v>
      </c>
      <c r="T1" s="13" t="s">
        <v>19</v>
      </c>
      <c r="U1" s="13" t="s">
        <v>20</v>
      </c>
      <c r="V1" s="13" t="s">
        <v>21</v>
      </c>
    </row>
    <row r="2" spans="1:29" s="17" customFormat="1" ht="90" x14ac:dyDescent="0.25">
      <c r="A2" s="13" t="s">
        <v>0</v>
      </c>
      <c r="B2" s="13" t="s">
        <v>1</v>
      </c>
      <c r="C2" s="13" t="s">
        <v>2</v>
      </c>
      <c r="D2" s="13" t="s">
        <v>3</v>
      </c>
      <c r="E2" s="13" t="s">
        <v>4</v>
      </c>
      <c r="F2" s="15" t="s">
        <v>1271</v>
      </c>
      <c r="G2" s="16" t="s">
        <v>1272</v>
      </c>
      <c r="H2" s="15" t="s">
        <v>1256</v>
      </c>
      <c r="I2" s="15" t="s">
        <v>1257</v>
      </c>
      <c r="J2" s="15" t="s">
        <v>1258</v>
      </c>
      <c r="K2" s="15" t="s">
        <v>1259</v>
      </c>
      <c r="L2" s="15" t="s">
        <v>1260</v>
      </c>
      <c r="M2" s="15" t="s">
        <v>1261</v>
      </c>
      <c r="N2" s="15" t="s">
        <v>1262</v>
      </c>
      <c r="O2" s="15" t="s">
        <v>1263</v>
      </c>
      <c r="P2" s="15" t="s">
        <v>1264</v>
      </c>
      <c r="Q2" s="15" t="s">
        <v>1265</v>
      </c>
      <c r="R2" s="15" t="s">
        <v>1266</v>
      </c>
      <c r="S2" s="15" t="s">
        <v>1267</v>
      </c>
      <c r="T2" s="15" t="s">
        <v>1268</v>
      </c>
      <c r="U2" s="15" t="s">
        <v>1269</v>
      </c>
      <c r="V2" s="15" t="s">
        <v>1270</v>
      </c>
      <c r="W2" s="41" t="s">
        <v>1580</v>
      </c>
      <c r="X2" s="41" t="s">
        <v>1581</v>
      </c>
      <c r="Y2" s="41" t="s">
        <v>1311</v>
      </c>
      <c r="Z2" s="41" t="s">
        <v>1584</v>
      </c>
      <c r="AA2" s="41" t="s">
        <v>1608</v>
      </c>
      <c r="AB2" s="41" t="s">
        <v>1609</v>
      </c>
      <c r="AC2" s="41" t="s">
        <v>1610</v>
      </c>
    </row>
    <row r="3" spans="1:29" s="12" customFormat="1" ht="18" hidden="1" customHeight="1" x14ac:dyDescent="0.25">
      <c r="A3" s="8" t="s">
        <v>127</v>
      </c>
      <c r="B3" s="8" t="s">
        <v>128</v>
      </c>
      <c r="C3" s="8" t="s">
        <v>7</v>
      </c>
      <c r="D3" s="8" t="s">
        <v>175</v>
      </c>
      <c r="E3" s="8" t="s">
        <v>176</v>
      </c>
      <c r="F3" s="8" t="s">
        <v>177</v>
      </c>
      <c r="G3" s="9" t="s">
        <v>559</v>
      </c>
      <c r="H3" s="10">
        <v>62</v>
      </c>
      <c r="I3" s="11"/>
      <c r="J3" s="10">
        <v>34</v>
      </c>
      <c r="K3" s="10">
        <v>15</v>
      </c>
      <c r="L3" s="10">
        <v>13</v>
      </c>
      <c r="M3" s="11"/>
      <c r="N3" s="11"/>
      <c r="O3" s="11"/>
      <c r="P3" s="11"/>
      <c r="Q3" s="11"/>
      <c r="R3" s="11"/>
      <c r="S3" s="11"/>
      <c r="T3" s="10">
        <v>62</v>
      </c>
      <c r="U3" s="11"/>
      <c r="V3" s="10">
        <v>11</v>
      </c>
      <c r="W3" s="39" t="str">
        <f>LEFT(Studejosie[[#This Row],[studiju programmas virziens]],2)</f>
        <v>41</v>
      </c>
      <c r="X3" s="39" t="str">
        <f>RIGHT(Studejosie[[#This Row],[studiju programmas virziens]],3)</f>
        <v>525</v>
      </c>
      <c r="Y3" s="39" t="str">
        <f>MID(Studejosie[[#This Row],[studiju programmas virziens]],3,2)</f>
        <v>52</v>
      </c>
      <c r="Z3" s="39" t="str">
        <f>LEFT(Studejosie[[#This Row],[Programmas veids]],1)</f>
        <v>5</v>
      </c>
      <c r="AA3" s="49" t="str">
        <f>IF(Studejosie[[#This Row],[mobilie studenti pavisam]]&gt;0,Studejosie[[#Headers],[Mobilie studenti IR (programmā)]],"NAV")</f>
        <v>NAV</v>
      </c>
      <c r="AB3" s="49" t="str">
        <f>IF(SUMIFS(Studejosie[mobilie studenti pavisam],Studejosie[UUK],Studejosie[[#This Row],[UUK]])&gt;0,Studejosie[[#Headers],[Mobilie studenti IR (iestādē)]],"NAV")</f>
        <v>NAV</v>
      </c>
      <c r="AC3" s="49" t="s">
        <v>1611</v>
      </c>
    </row>
    <row r="4" spans="1:29" s="12" customFormat="1" ht="20.25" hidden="1" customHeight="1" x14ac:dyDescent="0.25">
      <c r="A4" s="8" t="s">
        <v>136</v>
      </c>
      <c r="B4" s="8" t="s">
        <v>137</v>
      </c>
      <c r="C4" s="8" t="s">
        <v>7</v>
      </c>
      <c r="D4" s="8" t="s">
        <v>175</v>
      </c>
      <c r="E4" s="8" t="s">
        <v>176</v>
      </c>
      <c r="F4" s="8" t="s">
        <v>178</v>
      </c>
      <c r="G4" s="9" t="s">
        <v>560</v>
      </c>
      <c r="H4" s="10">
        <v>126</v>
      </c>
      <c r="I4" s="10">
        <v>98</v>
      </c>
      <c r="J4" s="10">
        <v>59</v>
      </c>
      <c r="K4" s="10">
        <v>32</v>
      </c>
      <c r="L4" s="10">
        <v>35</v>
      </c>
      <c r="M4" s="11"/>
      <c r="N4" s="11"/>
      <c r="O4" s="11"/>
      <c r="P4" s="11"/>
      <c r="Q4" s="11"/>
      <c r="R4" s="11"/>
      <c r="S4" s="11"/>
      <c r="T4" s="10">
        <v>125</v>
      </c>
      <c r="U4" s="10">
        <v>1</v>
      </c>
      <c r="V4" s="10">
        <v>40</v>
      </c>
      <c r="W4" s="38" t="str">
        <f>LEFT(Studejosie[[#This Row],[studiju programmas virziens]],2)</f>
        <v>41</v>
      </c>
      <c r="X4" s="38" t="str">
        <f>RIGHT(Studejosie[[#This Row],[studiju programmas virziens]],3)</f>
        <v>721</v>
      </c>
      <c r="Y4" s="38" t="str">
        <f>MID(Studejosie[[#This Row],[studiju programmas virziens]],3,2)</f>
        <v>72</v>
      </c>
      <c r="Z4" s="38" t="str">
        <f>LEFT(Studejosie[[#This Row],[Programmas veids]],1)</f>
        <v>7</v>
      </c>
      <c r="AA4" s="48" t="str">
        <f>IF(Studejosie[[#This Row],[mobilie studenti pavisam]]&gt;0,Studejosie[[#Headers],[Mobilie studenti IR (programmā)]],"NAV")</f>
        <v>NAV</v>
      </c>
      <c r="AB4" s="48" t="str">
        <f>IF(SUMIFS(Studejosie[mobilie studenti pavisam],Studejosie[UUK],Studejosie[[#This Row],[UUK]])&gt;0,Studejosie[[#Headers],[Mobilie studenti IR (iestādē)]],"NAV")</f>
        <v>NAV</v>
      </c>
      <c r="AC4" s="49" t="s">
        <v>1611</v>
      </c>
    </row>
    <row r="5" spans="1:29" s="12" customFormat="1" hidden="1" x14ac:dyDescent="0.25">
      <c r="A5" s="8" t="s">
        <v>138</v>
      </c>
      <c r="B5" s="8" t="s">
        <v>139</v>
      </c>
      <c r="C5" s="8" t="s">
        <v>7</v>
      </c>
      <c r="D5" s="8" t="s">
        <v>175</v>
      </c>
      <c r="E5" s="8" t="s">
        <v>176</v>
      </c>
      <c r="F5" s="8" t="s">
        <v>179</v>
      </c>
      <c r="G5" s="9" t="s">
        <v>561</v>
      </c>
      <c r="H5" s="10">
        <v>99</v>
      </c>
      <c r="I5" s="10">
        <v>97</v>
      </c>
      <c r="J5" s="10">
        <v>34</v>
      </c>
      <c r="K5" s="10">
        <v>34</v>
      </c>
      <c r="L5" s="10">
        <v>31</v>
      </c>
      <c r="M5" s="11"/>
      <c r="N5" s="11"/>
      <c r="O5" s="11"/>
      <c r="P5" s="11"/>
      <c r="Q5" s="11"/>
      <c r="R5" s="11"/>
      <c r="S5" s="11"/>
      <c r="T5" s="10">
        <v>99</v>
      </c>
      <c r="U5" s="11"/>
      <c r="V5" s="11"/>
      <c r="W5" s="38" t="str">
        <f>LEFT(Studejosie[[#This Row],[studiju programmas virziens]],2)</f>
        <v>41</v>
      </c>
      <c r="X5" s="38" t="str">
        <f>RIGHT(Studejosie[[#This Row],[studiju programmas virziens]],3)</f>
        <v>723</v>
      </c>
      <c r="Y5" s="38" t="str">
        <f>MID(Studejosie[[#This Row],[studiju programmas virziens]],3,2)</f>
        <v>72</v>
      </c>
      <c r="Z5" s="38" t="str">
        <f>LEFT(Studejosie[[#This Row],[Programmas veids]],1)</f>
        <v>7</v>
      </c>
      <c r="AA5" s="48" t="str">
        <f>IF(Studejosie[[#This Row],[mobilie studenti pavisam]]&gt;0,Studejosie[[#Headers],[Mobilie studenti IR (programmā)]],"NAV")</f>
        <v>NAV</v>
      </c>
      <c r="AB5" s="48" t="str">
        <f>IF(SUMIFS(Studejosie[mobilie studenti pavisam],Studejosie[UUK],Studejosie[[#This Row],[UUK]])&gt;0,Studejosie[[#Headers],[Mobilie studenti IR (iestādē)]],"NAV")</f>
        <v>NAV</v>
      </c>
      <c r="AC5" s="49" t="s">
        <v>1611</v>
      </c>
    </row>
    <row r="6" spans="1:29" s="12" customFormat="1" hidden="1" x14ac:dyDescent="0.25">
      <c r="A6" s="8" t="s">
        <v>140</v>
      </c>
      <c r="B6" s="8" t="s">
        <v>141</v>
      </c>
      <c r="C6" s="8" t="s">
        <v>7</v>
      </c>
      <c r="D6" s="8" t="s">
        <v>175</v>
      </c>
      <c r="E6" s="8" t="s">
        <v>176</v>
      </c>
      <c r="F6" s="8" t="s">
        <v>180</v>
      </c>
      <c r="G6" s="9" t="s">
        <v>562</v>
      </c>
      <c r="H6" s="10">
        <v>148</v>
      </c>
      <c r="I6" s="10">
        <v>43</v>
      </c>
      <c r="J6" s="10">
        <v>78</v>
      </c>
      <c r="K6" s="10">
        <v>70</v>
      </c>
      <c r="L6" s="11"/>
      <c r="M6" s="11"/>
      <c r="N6" s="11"/>
      <c r="O6" s="11"/>
      <c r="P6" s="11"/>
      <c r="Q6" s="11"/>
      <c r="R6" s="11"/>
      <c r="S6" s="11"/>
      <c r="T6" s="10">
        <v>52</v>
      </c>
      <c r="U6" s="10">
        <v>96</v>
      </c>
      <c r="V6" s="10">
        <v>45</v>
      </c>
      <c r="W6" s="38" t="str">
        <f>LEFT(Studejosie[[#This Row],[studiju programmas virziens]],2)</f>
        <v>41</v>
      </c>
      <c r="X6" s="38" t="str">
        <f>RIGHT(Studejosie[[#This Row],[studiju programmas virziens]],3)</f>
        <v>813</v>
      </c>
      <c r="Y6" s="38" t="str">
        <f>MID(Studejosie[[#This Row],[studiju programmas virziens]],3,2)</f>
        <v>81</v>
      </c>
      <c r="Z6" s="38" t="str">
        <f>LEFT(Studejosie[[#This Row],[Programmas veids]],1)</f>
        <v>8</v>
      </c>
      <c r="AA6" s="48" t="str">
        <f>IF(Studejosie[[#This Row],[mobilie studenti pavisam]]&gt;0,Studejosie[[#Headers],[Mobilie studenti IR (programmā)]],"NAV")</f>
        <v>NAV</v>
      </c>
      <c r="AB6" s="48" t="str">
        <f>IF(SUMIFS(Studejosie[mobilie studenti pavisam],Studejosie[UUK],Studejosie[[#This Row],[UUK]])&gt;0,Studejosie[[#Headers],[Mobilie studenti IR (iestādē)]],"NAV")</f>
        <v>Mobilie studenti IR (iestādē)</v>
      </c>
      <c r="AC6" s="49" t="s">
        <v>1611</v>
      </c>
    </row>
    <row r="7" spans="1:29" s="12" customFormat="1" hidden="1" x14ac:dyDescent="0.25">
      <c r="A7" s="8" t="s">
        <v>140</v>
      </c>
      <c r="B7" s="8" t="s">
        <v>141</v>
      </c>
      <c r="C7" s="8" t="s">
        <v>7</v>
      </c>
      <c r="D7" s="8" t="s">
        <v>181</v>
      </c>
      <c r="E7" s="8" t="s">
        <v>176</v>
      </c>
      <c r="F7" s="8" t="s">
        <v>182</v>
      </c>
      <c r="G7" s="9" t="s">
        <v>562</v>
      </c>
      <c r="H7" s="10">
        <v>467</v>
      </c>
      <c r="I7" s="10">
        <v>166</v>
      </c>
      <c r="J7" s="10">
        <v>194</v>
      </c>
      <c r="K7" s="10">
        <v>99</v>
      </c>
      <c r="L7" s="10">
        <v>96</v>
      </c>
      <c r="M7" s="10">
        <v>78</v>
      </c>
      <c r="N7" s="11"/>
      <c r="O7" s="11"/>
      <c r="P7" s="10">
        <v>3</v>
      </c>
      <c r="Q7" s="11"/>
      <c r="R7" s="11"/>
      <c r="S7" s="11"/>
      <c r="T7" s="10">
        <v>339</v>
      </c>
      <c r="U7" s="10">
        <v>128</v>
      </c>
      <c r="V7" s="10">
        <v>137</v>
      </c>
      <c r="W7" s="38" t="str">
        <f>LEFT(Studejosie[[#This Row],[studiju programmas virziens]],2)</f>
        <v>42</v>
      </c>
      <c r="X7" s="38" t="str">
        <f>RIGHT(Studejosie[[#This Row],[studiju programmas virziens]],3)</f>
        <v>813</v>
      </c>
      <c r="Y7" s="38" t="str">
        <f>MID(Studejosie[[#This Row],[studiju programmas virziens]],3,2)</f>
        <v>81</v>
      </c>
      <c r="Z7" s="38" t="str">
        <f>LEFT(Studejosie[[#This Row],[Programmas veids]],1)</f>
        <v>8</v>
      </c>
      <c r="AA7" s="48" t="str">
        <f>IF(Studejosie[[#This Row],[mobilie studenti pavisam]]&gt;0,Studejosie[[#Headers],[Mobilie studenti IR (programmā)]],"NAV")</f>
        <v>Mobilie studenti IR (programmā)</v>
      </c>
      <c r="AB7" s="48" t="str">
        <f>IF(SUMIFS(Studejosie[mobilie studenti pavisam],Studejosie[UUK],Studejosie[[#This Row],[UUK]])&gt;0,Studejosie[[#Headers],[Mobilie studenti IR (iestādē)]],"NAV")</f>
        <v>Mobilie studenti IR (iestādē)</v>
      </c>
      <c r="AC7" s="49" t="s">
        <v>1611</v>
      </c>
    </row>
    <row r="8" spans="1:29" s="12" customFormat="1" hidden="1" x14ac:dyDescent="0.25">
      <c r="A8" s="8" t="s">
        <v>140</v>
      </c>
      <c r="B8" s="8" t="s">
        <v>141</v>
      </c>
      <c r="C8" s="8" t="s">
        <v>7</v>
      </c>
      <c r="D8" s="8" t="s">
        <v>183</v>
      </c>
      <c r="E8" s="8" t="s">
        <v>176</v>
      </c>
      <c r="F8" s="8" t="s">
        <v>184</v>
      </c>
      <c r="G8" s="9" t="s">
        <v>562</v>
      </c>
      <c r="H8" s="10">
        <v>74</v>
      </c>
      <c r="I8" s="10">
        <v>29</v>
      </c>
      <c r="J8" s="10">
        <v>38</v>
      </c>
      <c r="K8" s="10">
        <v>36</v>
      </c>
      <c r="L8" s="11"/>
      <c r="M8" s="11"/>
      <c r="N8" s="11"/>
      <c r="O8" s="11"/>
      <c r="P8" s="10">
        <v>1</v>
      </c>
      <c r="Q8" s="10">
        <v>0</v>
      </c>
      <c r="R8" s="10">
        <v>1</v>
      </c>
      <c r="S8" s="10">
        <v>0</v>
      </c>
      <c r="T8" s="10">
        <v>54</v>
      </c>
      <c r="U8" s="10">
        <v>20</v>
      </c>
      <c r="V8" s="10">
        <v>25</v>
      </c>
      <c r="W8" s="38" t="str">
        <f>LEFT(Studejosie[[#This Row],[studiju programmas virziens]],2)</f>
        <v>47</v>
      </c>
      <c r="X8" s="38" t="str">
        <f>RIGHT(Studejosie[[#This Row],[studiju programmas virziens]],3)</f>
        <v>813</v>
      </c>
      <c r="Y8" s="38" t="str">
        <f>MID(Studejosie[[#This Row],[studiju programmas virziens]],3,2)</f>
        <v>81</v>
      </c>
      <c r="Z8" s="38" t="str">
        <f>LEFT(Studejosie[[#This Row],[Programmas veids]],1)</f>
        <v>8</v>
      </c>
      <c r="AA8" s="48" t="str">
        <f>IF(Studejosie[[#This Row],[mobilie studenti pavisam]]&gt;0,Studejosie[[#Headers],[Mobilie studenti IR (programmā)]],"NAV")</f>
        <v>Mobilie studenti IR (programmā)</v>
      </c>
      <c r="AB8" s="48" t="str">
        <f>IF(SUMIFS(Studejosie[mobilie studenti pavisam],Studejosie[UUK],Studejosie[[#This Row],[UUK]])&gt;0,Studejosie[[#Headers],[Mobilie studenti IR (iestādē)]],"NAV")</f>
        <v>Mobilie studenti IR (iestādē)</v>
      </c>
      <c r="AC8" s="49" t="s">
        <v>1611</v>
      </c>
    </row>
    <row r="9" spans="1:29" s="12" customFormat="1" hidden="1" x14ac:dyDescent="0.25">
      <c r="A9" s="8" t="s">
        <v>140</v>
      </c>
      <c r="B9" s="8" t="s">
        <v>141</v>
      </c>
      <c r="C9" s="8" t="s">
        <v>7</v>
      </c>
      <c r="D9" s="8" t="s">
        <v>185</v>
      </c>
      <c r="E9" s="8" t="s">
        <v>176</v>
      </c>
      <c r="F9" s="8" t="s">
        <v>186</v>
      </c>
      <c r="G9" s="9" t="s">
        <v>562</v>
      </c>
      <c r="H9" s="10">
        <v>34</v>
      </c>
      <c r="I9" s="10">
        <v>18</v>
      </c>
      <c r="J9" s="10">
        <v>11</v>
      </c>
      <c r="K9" s="10">
        <v>8</v>
      </c>
      <c r="L9" s="10">
        <v>9</v>
      </c>
      <c r="M9" s="10">
        <v>6</v>
      </c>
      <c r="N9" s="11"/>
      <c r="O9" s="11"/>
      <c r="P9" s="10">
        <v>1</v>
      </c>
      <c r="Q9" s="10">
        <v>1</v>
      </c>
      <c r="R9" s="11"/>
      <c r="S9" s="11"/>
      <c r="T9" s="10">
        <v>21</v>
      </c>
      <c r="U9" s="10">
        <v>13</v>
      </c>
      <c r="V9" s="10">
        <v>10</v>
      </c>
      <c r="W9" s="38" t="str">
        <f>LEFT(Studejosie[[#This Row],[studiju programmas virziens]],2)</f>
        <v>51</v>
      </c>
      <c r="X9" s="38" t="str">
        <f>RIGHT(Studejosie[[#This Row],[studiju programmas virziens]],3)</f>
        <v>813</v>
      </c>
      <c r="Y9" s="38" t="str">
        <f>MID(Studejosie[[#This Row],[studiju programmas virziens]],3,2)</f>
        <v>81</v>
      </c>
      <c r="Z9" s="38" t="str">
        <f>LEFT(Studejosie[[#This Row],[Programmas veids]],1)</f>
        <v>8</v>
      </c>
      <c r="AA9" s="48" t="str">
        <f>IF(Studejosie[[#This Row],[mobilie studenti pavisam]]&gt;0,Studejosie[[#Headers],[Mobilie studenti IR (programmā)]],"NAV")</f>
        <v>Mobilie studenti IR (programmā)</v>
      </c>
      <c r="AB9" s="48" t="str">
        <f>IF(SUMIFS(Studejosie[mobilie studenti pavisam],Studejosie[UUK],Studejosie[[#This Row],[UUK]])&gt;0,Studejosie[[#Headers],[Mobilie studenti IR (iestādē)]],"NAV")</f>
        <v>Mobilie studenti IR (iestādē)</v>
      </c>
      <c r="AC9" s="49" t="s">
        <v>1611</v>
      </c>
    </row>
    <row r="10" spans="1:29" s="12" customFormat="1" hidden="1" x14ac:dyDescent="0.25">
      <c r="A10" s="8" t="s">
        <v>142</v>
      </c>
      <c r="B10" s="8" t="s">
        <v>141</v>
      </c>
      <c r="C10" s="8" t="s">
        <v>8</v>
      </c>
      <c r="D10" s="8" t="s">
        <v>181</v>
      </c>
      <c r="E10" s="8" t="s">
        <v>176</v>
      </c>
      <c r="F10" s="8" t="s">
        <v>182</v>
      </c>
      <c r="G10" s="9" t="s">
        <v>562</v>
      </c>
      <c r="H10" s="10">
        <v>245</v>
      </c>
      <c r="I10" s="10">
        <v>78</v>
      </c>
      <c r="J10" s="10">
        <v>82</v>
      </c>
      <c r="K10" s="10">
        <v>70</v>
      </c>
      <c r="L10" s="10">
        <v>49</v>
      </c>
      <c r="M10" s="10">
        <v>24</v>
      </c>
      <c r="N10" s="10">
        <v>20</v>
      </c>
      <c r="O10" s="11"/>
      <c r="P10" s="11"/>
      <c r="Q10" s="11"/>
      <c r="R10" s="11"/>
      <c r="S10" s="11"/>
      <c r="T10" s="11"/>
      <c r="U10" s="10">
        <v>245</v>
      </c>
      <c r="V10" s="10">
        <v>85</v>
      </c>
      <c r="W10" s="38" t="str">
        <f>LEFT(Studejosie[[#This Row],[studiju programmas virziens]],2)</f>
        <v>42</v>
      </c>
      <c r="X10" s="38" t="str">
        <f>RIGHT(Studejosie[[#This Row],[studiju programmas virziens]],3)</f>
        <v>813</v>
      </c>
      <c r="Y10" s="38" t="str">
        <f>MID(Studejosie[[#This Row],[studiju programmas virziens]],3,2)</f>
        <v>81</v>
      </c>
      <c r="Z10" s="38" t="str">
        <f>LEFT(Studejosie[[#This Row],[Programmas veids]],1)</f>
        <v>8</v>
      </c>
      <c r="AA10" s="48" t="str">
        <f>IF(Studejosie[[#This Row],[mobilie studenti pavisam]]&gt;0,Studejosie[[#Headers],[Mobilie studenti IR (programmā)]],"NAV")</f>
        <v>NAV</v>
      </c>
      <c r="AB10" s="48" t="str">
        <f>IF(SUMIFS(Studejosie[mobilie studenti pavisam],Studejosie[UUK],Studejosie[[#This Row],[UUK]])&gt;0,Studejosie[[#Headers],[Mobilie studenti IR (iestādē)]],"NAV")</f>
        <v>Mobilie studenti IR (iestādē)</v>
      </c>
      <c r="AC10" s="49" t="s">
        <v>1611</v>
      </c>
    </row>
    <row r="11" spans="1:29" s="12" customFormat="1" hidden="1" x14ac:dyDescent="0.25">
      <c r="A11" s="8" t="s">
        <v>142</v>
      </c>
      <c r="B11" s="8" t="s">
        <v>141</v>
      </c>
      <c r="C11" s="8" t="s">
        <v>8</v>
      </c>
      <c r="D11" s="8" t="s">
        <v>187</v>
      </c>
      <c r="E11" s="8" t="s">
        <v>176</v>
      </c>
      <c r="F11" s="8" t="s">
        <v>188</v>
      </c>
      <c r="G11" s="9" t="s">
        <v>563</v>
      </c>
      <c r="H11" s="10">
        <v>2</v>
      </c>
      <c r="I11" s="10">
        <v>1</v>
      </c>
      <c r="J11" s="11"/>
      <c r="K11" s="11"/>
      <c r="L11" s="10">
        <v>2</v>
      </c>
      <c r="M11" s="11"/>
      <c r="N11" s="11"/>
      <c r="O11" s="11"/>
      <c r="P11" s="11"/>
      <c r="Q11" s="11"/>
      <c r="R11" s="11"/>
      <c r="S11" s="11"/>
      <c r="T11" s="11"/>
      <c r="U11" s="10">
        <v>2</v>
      </c>
      <c r="V11" s="11"/>
      <c r="W11" s="38" t="str">
        <f>LEFT(Studejosie[[#This Row],[studiju programmas virziens]],2)</f>
        <v>43</v>
      </c>
      <c r="X11" s="38" t="str">
        <f>RIGHT(Studejosie[[#This Row],[studiju programmas virziens]],3)</f>
        <v>142</v>
      </c>
      <c r="Y11" s="38" t="str">
        <f>MID(Studejosie[[#This Row],[studiju programmas virziens]],3,2)</f>
        <v>14</v>
      </c>
      <c r="Z11" s="38" t="str">
        <f>LEFT(Studejosie[[#This Row],[Programmas veids]],1)</f>
        <v>1</v>
      </c>
      <c r="AA11" s="48" t="str">
        <f>IF(Studejosie[[#This Row],[mobilie studenti pavisam]]&gt;0,Studejosie[[#Headers],[Mobilie studenti IR (programmā)]],"NAV")</f>
        <v>NAV</v>
      </c>
      <c r="AB11" s="48" t="str">
        <f>IF(SUMIFS(Studejosie[mobilie studenti pavisam],Studejosie[UUK],Studejosie[[#This Row],[UUK]])&gt;0,Studejosie[[#Headers],[Mobilie studenti IR (iestādē)]],"NAV")</f>
        <v>Mobilie studenti IR (iestādē)</v>
      </c>
      <c r="AC11" s="49" t="s">
        <v>1611</v>
      </c>
    </row>
    <row r="12" spans="1:29" s="12" customFormat="1" hidden="1" x14ac:dyDescent="0.25">
      <c r="A12" s="8" t="s">
        <v>143</v>
      </c>
      <c r="B12" s="8" t="s">
        <v>144</v>
      </c>
      <c r="C12" s="8" t="s">
        <v>7</v>
      </c>
      <c r="D12" s="8" t="s">
        <v>175</v>
      </c>
      <c r="E12" s="8" t="s">
        <v>176</v>
      </c>
      <c r="F12" s="8" t="s">
        <v>189</v>
      </c>
      <c r="G12" s="9" t="s">
        <v>564</v>
      </c>
      <c r="H12" s="10">
        <v>69</v>
      </c>
      <c r="I12" s="10">
        <v>17</v>
      </c>
      <c r="J12" s="10">
        <v>45</v>
      </c>
      <c r="K12" s="10">
        <v>24</v>
      </c>
      <c r="L12" s="11"/>
      <c r="M12" s="11"/>
      <c r="N12" s="11"/>
      <c r="O12" s="11"/>
      <c r="P12" s="11"/>
      <c r="Q12" s="11"/>
      <c r="R12" s="11"/>
      <c r="S12" s="11"/>
      <c r="T12" s="10">
        <v>53</v>
      </c>
      <c r="U12" s="10">
        <v>16</v>
      </c>
      <c r="V12" s="10">
        <v>54</v>
      </c>
      <c r="W12" s="38" t="str">
        <f>LEFT(Studejosie[[#This Row],[studiju programmas virziens]],2)</f>
        <v>41</v>
      </c>
      <c r="X12" s="38" t="str">
        <f>RIGHT(Studejosie[[#This Row],[studiju programmas virziens]],3)</f>
        <v>481</v>
      </c>
      <c r="Y12" s="38" t="str">
        <f>MID(Studejosie[[#This Row],[studiju programmas virziens]],3,2)</f>
        <v>48</v>
      </c>
      <c r="Z12" s="38" t="str">
        <f>LEFT(Studejosie[[#This Row],[Programmas veids]],1)</f>
        <v>4</v>
      </c>
      <c r="AA12" s="48" t="str">
        <f>IF(Studejosie[[#This Row],[mobilie studenti pavisam]]&gt;0,Studejosie[[#Headers],[Mobilie studenti IR (programmā)]],"NAV")</f>
        <v>NAV</v>
      </c>
      <c r="AB12" s="48" t="str">
        <f>IF(SUMIFS(Studejosie[mobilie studenti pavisam],Studejosie[UUK],Studejosie[[#This Row],[UUK]])&gt;0,Studejosie[[#Headers],[Mobilie studenti IR (iestādē)]],"NAV")</f>
        <v>Mobilie studenti IR (iestādē)</v>
      </c>
      <c r="AC12" s="49" t="s">
        <v>1611</v>
      </c>
    </row>
    <row r="13" spans="1:29" s="12" customFormat="1" hidden="1" x14ac:dyDescent="0.25">
      <c r="A13" s="8" t="s">
        <v>143</v>
      </c>
      <c r="B13" s="8" t="s">
        <v>144</v>
      </c>
      <c r="C13" s="8" t="s">
        <v>7</v>
      </c>
      <c r="D13" s="8" t="s">
        <v>181</v>
      </c>
      <c r="E13" s="8" t="s">
        <v>176</v>
      </c>
      <c r="F13" s="8" t="s">
        <v>190</v>
      </c>
      <c r="G13" s="9" t="s">
        <v>565</v>
      </c>
      <c r="H13" s="10">
        <v>91</v>
      </c>
      <c r="I13" s="10">
        <v>71</v>
      </c>
      <c r="J13" s="10">
        <v>37</v>
      </c>
      <c r="K13" s="10">
        <v>20</v>
      </c>
      <c r="L13" s="10">
        <v>13</v>
      </c>
      <c r="M13" s="10">
        <v>21</v>
      </c>
      <c r="N13" s="11"/>
      <c r="O13" s="11"/>
      <c r="P13" s="11"/>
      <c r="Q13" s="11"/>
      <c r="R13" s="11"/>
      <c r="S13" s="11"/>
      <c r="T13" s="10">
        <v>86</v>
      </c>
      <c r="U13" s="10">
        <v>5</v>
      </c>
      <c r="V13" s="10">
        <v>21</v>
      </c>
      <c r="W13" s="38" t="str">
        <f>LEFT(Studejosie[[#This Row],[studiju programmas virziens]],2)</f>
        <v>42</v>
      </c>
      <c r="X13" s="38" t="str">
        <f>RIGHT(Studejosie[[#This Row],[studiju programmas virziens]],3)</f>
        <v>141</v>
      </c>
      <c r="Y13" s="38" t="str">
        <f>MID(Studejosie[[#This Row],[studiju programmas virziens]],3,2)</f>
        <v>14</v>
      </c>
      <c r="Z13" s="38" t="str">
        <f>LEFT(Studejosie[[#This Row],[Programmas veids]],1)</f>
        <v>1</v>
      </c>
      <c r="AA13" s="48" t="str">
        <f>IF(Studejosie[[#This Row],[mobilie studenti pavisam]]&gt;0,Studejosie[[#Headers],[Mobilie studenti IR (programmā)]],"NAV")</f>
        <v>NAV</v>
      </c>
      <c r="AB13" s="48" t="str">
        <f>IF(SUMIFS(Studejosie[mobilie studenti pavisam],Studejosie[UUK],Studejosie[[#This Row],[UUK]])&gt;0,Studejosie[[#Headers],[Mobilie studenti IR (iestādē)]],"NAV")</f>
        <v>Mobilie studenti IR (iestādē)</v>
      </c>
      <c r="AC13" s="49" t="s">
        <v>1611</v>
      </c>
    </row>
    <row r="14" spans="1:29" s="12" customFormat="1" hidden="1" x14ac:dyDescent="0.25">
      <c r="A14" s="8" t="s">
        <v>143</v>
      </c>
      <c r="B14" s="8" t="s">
        <v>144</v>
      </c>
      <c r="C14" s="8" t="s">
        <v>7</v>
      </c>
      <c r="D14" s="8" t="s">
        <v>187</v>
      </c>
      <c r="E14" s="8" t="s">
        <v>176</v>
      </c>
      <c r="F14" s="8" t="s">
        <v>191</v>
      </c>
      <c r="G14" s="9" t="s">
        <v>566</v>
      </c>
      <c r="H14" s="10">
        <v>170</v>
      </c>
      <c r="I14" s="10">
        <v>119</v>
      </c>
      <c r="J14" s="10">
        <v>52</v>
      </c>
      <c r="K14" s="10">
        <v>50</v>
      </c>
      <c r="L14" s="10">
        <v>40</v>
      </c>
      <c r="M14" s="10">
        <v>28</v>
      </c>
      <c r="N14" s="11"/>
      <c r="O14" s="11"/>
      <c r="P14" s="10">
        <v>5</v>
      </c>
      <c r="Q14" s="10">
        <v>2</v>
      </c>
      <c r="R14" s="10">
        <v>2</v>
      </c>
      <c r="S14" s="10">
        <v>1</v>
      </c>
      <c r="T14" s="10">
        <v>96</v>
      </c>
      <c r="U14" s="10">
        <v>74</v>
      </c>
      <c r="V14" s="10">
        <v>34</v>
      </c>
      <c r="W14" s="38" t="str">
        <f>LEFT(Studejosie[[#This Row],[studiju programmas virziens]],2)</f>
        <v>43</v>
      </c>
      <c r="X14" s="38" t="str">
        <f>RIGHT(Studejosie[[#This Row],[studiju programmas virziens]],3)</f>
        <v>222</v>
      </c>
      <c r="Y14" s="38" t="str">
        <f>MID(Studejosie[[#This Row],[studiju programmas virziens]],3,2)</f>
        <v>22</v>
      </c>
      <c r="Z14" s="38" t="str">
        <f>LEFT(Studejosie[[#This Row],[Programmas veids]],1)</f>
        <v>2</v>
      </c>
      <c r="AA14" s="48" t="str">
        <f>IF(Studejosie[[#This Row],[mobilie studenti pavisam]]&gt;0,Studejosie[[#Headers],[Mobilie studenti IR (programmā)]],"NAV")</f>
        <v>Mobilie studenti IR (programmā)</v>
      </c>
      <c r="AB14" s="48" t="str">
        <f>IF(SUMIFS(Studejosie[mobilie studenti pavisam],Studejosie[UUK],Studejosie[[#This Row],[UUK]])&gt;0,Studejosie[[#Headers],[Mobilie studenti IR (iestādē)]],"NAV")</f>
        <v>Mobilie studenti IR (iestādē)</v>
      </c>
      <c r="AC14" s="49" t="s">
        <v>1611</v>
      </c>
    </row>
    <row r="15" spans="1:29" s="12" customFormat="1" hidden="1" x14ac:dyDescent="0.25">
      <c r="A15" s="8" t="s">
        <v>143</v>
      </c>
      <c r="B15" s="8" t="s">
        <v>144</v>
      </c>
      <c r="C15" s="8" t="s">
        <v>7</v>
      </c>
      <c r="D15" s="8" t="s">
        <v>192</v>
      </c>
      <c r="E15" s="8" t="s">
        <v>176</v>
      </c>
      <c r="F15" s="8" t="s">
        <v>193</v>
      </c>
      <c r="G15" s="9" t="s">
        <v>566</v>
      </c>
      <c r="H15" s="10">
        <v>50</v>
      </c>
      <c r="I15" s="10">
        <v>46</v>
      </c>
      <c r="J15" s="10">
        <v>34</v>
      </c>
      <c r="K15" s="10">
        <v>16</v>
      </c>
      <c r="L15" s="11"/>
      <c r="M15" s="11"/>
      <c r="N15" s="11"/>
      <c r="O15" s="11"/>
      <c r="P15" s="10">
        <v>3</v>
      </c>
      <c r="Q15" s="10">
        <v>2</v>
      </c>
      <c r="R15" s="10">
        <v>1</v>
      </c>
      <c r="S15" s="11"/>
      <c r="T15" s="10">
        <v>48</v>
      </c>
      <c r="U15" s="10">
        <v>2</v>
      </c>
      <c r="V15" s="10">
        <v>21</v>
      </c>
      <c r="W15" s="38" t="str">
        <f>LEFT(Studejosie[[#This Row],[studiju programmas virziens]],2)</f>
        <v>45</v>
      </c>
      <c r="X15" s="38" t="str">
        <f>RIGHT(Studejosie[[#This Row],[studiju programmas virziens]],3)</f>
        <v>222</v>
      </c>
      <c r="Y15" s="38" t="str">
        <f>MID(Studejosie[[#This Row],[studiju programmas virziens]],3,2)</f>
        <v>22</v>
      </c>
      <c r="Z15" s="38" t="str">
        <f>LEFT(Studejosie[[#This Row],[Programmas veids]],1)</f>
        <v>2</v>
      </c>
      <c r="AA15" s="48" t="str">
        <f>IF(Studejosie[[#This Row],[mobilie studenti pavisam]]&gt;0,Studejosie[[#Headers],[Mobilie studenti IR (programmā)]],"NAV")</f>
        <v>Mobilie studenti IR (programmā)</v>
      </c>
      <c r="AB15" s="48" t="str">
        <f>IF(SUMIFS(Studejosie[mobilie studenti pavisam],Studejosie[UUK],Studejosie[[#This Row],[UUK]])&gt;0,Studejosie[[#Headers],[Mobilie studenti IR (iestādē)]],"NAV")</f>
        <v>Mobilie studenti IR (iestādē)</v>
      </c>
      <c r="AC15" s="49" t="s">
        <v>1611</v>
      </c>
    </row>
    <row r="16" spans="1:29" s="12" customFormat="1" hidden="1" x14ac:dyDescent="0.25">
      <c r="A16" s="8" t="s">
        <v>143</v>
      </c>
      <c r="B16" s="8" t="s">
        <v>144</v>
      </c>
      <c r="C16" s="8" t="s">
        <v>7</v>
      </c>
      <c r="D16" s="8" t="s">
        <v>183</v>
      </c>
      <c r="E16" s="8" t="s">
        <v>176</v>
      </c>
      <c r="F16" s="8" t="s">
        <v>194</v>
      </c>
      <c r="G16" s="9" t="s">
        <v>567</v>
      </c>
      <c r="H16" s="10">
        <v>60</v>
      </c>
      <c r="I16" s="10">
        <v>43</v>
      </c>
      <c r="J16" s="10">
        <v>36</v>
      </c>
      <c r="K16" s="10">
        <v>24</v>
      </c>
      <c r="L16" s="11"/>
      <c r="M16" s="11"/>
      <c r="N16" s="11"/>
      <c r="O16" s="11"/>
      <c r="P16" s="10">
        <v>1</v>
      </c>
      <c r="Q16" s="10">
        <v>1</v>
      </c>
      <c r="R16" s="11"/>
      <c r="S16" s="11"/>
      <c r="T16" s="10">
        <v>33</v>
      </c>
      <c r="U16" s="10">
        <v>27</v>
      </c>
      <c r="V16" s="11"/>
      <c r="W16" s="38" t="str">
        <f>LEFT(Studejosie[[#This Row],[studiju programmas virziens]],2)</f>
        <v>47</v>
      </c>
      <c r="X16" s="38" t="str">
        <f>RIGHT(Studejosie[[#This Row],[studiju programmas virziens]],3)</f>
        <v>862</v>
      </c>
      <c r="Y16" s="38" t="str">
        <f>MID(Studejosie[[#This Row],[studiju programmas virziens]],3,2)</f>
        <v>86</v>
      </c>
      <c r="Z16" s="38" t="str">
        <f>LEFT(Studejosie[[#This Row],[Programmas veids]],1)</f>
        <v>8</v>
      </c>
      <c r="AA16" s="48" t="str">
        <f>IF(Studejosie[[#This Row],[mobilie studenti pavisam]]&gt;0,Studejosie[[#Headers],[Mobilie studenti IR (programmā)]],"NAV")</f>
        <v>Mobilie studenti IR (programmā)</v>
      </c>
      <c r="AB16" s="48" t="str">
        <f>IF(SUMIFS(Studejosie[mobilie studenti pavisam],Studejosie[UUK],Studejosie[[#This Row],[UUK]])&gt;0,Studejosie[[#Headers],[Mobilie studenti IR (iestādē)]],"NAV")</f>
        <v>Mobilie studenti IR (iestādē)</v>
      </c>
      <c r="AC16" s="49" t="s">
        <v>1611</v>
      </c>
    </row>
    <row r="17" spans="1:29" s="12" customFormat="1" hidden="1" x14ac:dyDescent="0.25">
      <c r="A17" s="8" t="s">
        <v>143</v>
      </c>
      <c r="B17" s="8" t="s">
        <v>144</v>
      </c>
      <c r="C17" s="8" t="s">
        <v>7</v>
      </c>
      <c r="D17" s="8" t="s">
        <v>195</v>
      </c>
      <c r="E17" s="8" t="s">
        <v>176</v>
      </c>
      <c r="F17" s="8" t="s">
        <v>196</v>
      </c>
      <c r="G17" s="9" t="s">
        <v>568</v>
      </c>
      <c r="H17" s="10">
        <v>672</v>
      </c>
      <c r="I17" s="10">
        <v>454</v>
      </c>
      <c r="J17" s="10">
        <v>156</v>
      </c>
      <c r="K17" s="10">
        <v>118</v>
      </c>
      <c r="L17" s="10">
        <v>87</v>
      </c>
      <c r="M17" s="10">
        <v>104</v>
      </c>
      <c r="N17" s="10">
        <v>119</v>
      </c>
      <c r="O17" s="10">
        <v>88</v>
      </c>
      <c r="P17" s="10">
        <v>114</v>
      </c>
      <c r="Q17" s="10">
        <v>60</v>
      </c>
      <c r="R17" s="10">
        <v>93</v>
      </c>
      <c r="S17" s="10">
        <v>49</v>
      </c>
      <c r="T17" s="10">
        <v>198</v>
      </c>
      <c r="U17" s="10">
        <v>474</v>
      </c>
      <c r="V17" s="10">
        <v>91</v>
      </c>
      <c r="W17" s="38" t="str">
        <f>LEFT(Studejosie[[#This Row],[studiju programmas virziens]],2)</f>
        <v>49</v>
      </c>
      <c r="X17" s="38" t="str">
        <f>RIGHT(Studejosie[[#This Row],[studiju programmas virziens]],3)</f>
        <v>721</v>
      </c>
      <c r="Y17" s="38" t="str">
        <f>MID(Studejosie[[#This Row],[studiju programmas virziens]],3,2)</f>
        <v>72</v>
      </c>
      <c r="Z17" s="38" t="str">
        <f>LEFT(Studejosie[[#This Row],[Programmas veids]],1)</f>
        <v>7</v>
      </c>
      <c r="AA17" s="48" t="str">
        <f>IF(Studejosie[[#This Row],[mobilie studenti pavisam]]&gt;0,Studejosie[[#Headers],[Mobilie studenti IR (programmā)]],"NAV")</f>
        <v>Mobilie studenti IR (programmā)</v>
      </c>
      <c r="AB17" s="48" t="str">
        <f>IF(SUMIFS(Studejosie[mobilie studenti pavisam],Studejosie[UUK],Studejosie[[#This Row],[UUK]])&gt;0,Studejosie[[#Headers],[Mobilie studenti IR (iestādē)]],"NAV")</f>
        <v>Mobilie studenti IR (iestādē)</v>
      </c>
      <c r="AC17" s="49" t="s">
        <v>1611</v>
      </c>
    </row>
    <row r="18" spans="1:29" s="12" customFormat="1" hidden="1" x14ac:dyDescent="0.25">
      <c r="A18" s="8" t="s">
        <v>143</v>
      </c>
      <c r="B18" s="8" t="s">
        <v>144</v>
      </c>
      <c r="C18" s="8" t="s">
        <v>7</v>
      </c>
      <c r="D18" s="8" t="s">
        <v>185</v>
      </c>
      <c r="E18" s="8" t="s">
        <v>176</v>
      </c>
      <c r="F18" s="8" t="s">
        <v>197</v>
      </c>
      <c r="G18" s="9" t="s">
        <v>569</v>
      </c>
      <c r="H18" s="10">
        <v>58</v>
      </c>
      <c r="I18" s="10">
        <v>40</v>
      </c>
      <c r="J18" s="10">
        <v>15</v>
      </c>
      <c r="K18" s="10">
        <v>19</v>
      </c>
      <c r="L18" s="10">
        <v>24</v>
      </c>
      <c r="M18" s="11"/>
      <c r="N18" s="11"/>
      <c r="O18" s="11"/>
      <c r="P18" s="10">
        <v>4</v>
      </c>
      <c r="Q18" s="10">
        <v>1</v>
      </c>
      <c r="R18" s="10">
        <v>3</v>
      </c>
      <c r="S18" s="10">
        <v>1</v>
      </c>
      <c r="T18" s="10">
        <v>55</v>
      </c>
      <c r="U18" s="10">
        <v>3</v>
      </c>
      <c r="V18" s="10">
        <v>7</v>
      </c>
      <c r="W18" s="38" t="str">
        <f>LEFT(Studejosie[[#This Row],[studiju programmas virziens]],2)</f>
        <v>51</v>
      </c>
      <c r="X18" s="38" t="str">
        <f>RIGHT(Studejosie[[#This Row],[studiju programmas virziens]],3)</f>
        <v>420</v>
      </c>
      <c r="Y18" s="38" t="str">
        <f>MID(Studejosie[[#This Row],[studiju programmas virziens]],3,2)</f>
        <v>42</v>
      </c>
      <c r="Z18" s="38" t="str">
        <f>LEFT(Studejosie[[#This Row],[Programmas veids]],1)</f>
        <v>4</v>
      </c>
      <c r="AA18" s="48" t="str">
        <f>IF(Studejosie[[#This Row],[mobilie studenti pavisam]]&gt;0,Studejosie[[#Headers],[Mobilie studenti IR (programmā)]],"NAV")</f>
        <v>Mobilie studenti IR (programmā)</v>
      </c>
      <c r="AB18" s="48" t="str">
        <f>IF(SUMIFS(Studejosie[mobilie studenti pavisam],Studejosie[UUK],Studejosie[[#This Row],[UUK]])&gt;0,Studejosie[[#Headers],[Mobilie studenti IR (iestādē)]],"NAV")</f>
        <v>Mobilie studenti IR (iestādē)</v>
      </c>
      <c r="AC18" s="49" t="s">
        <v>1611</v>
      </c>
    </row>
    <row r="19" spans="1:29" s="12" customFormat="1" hidden="1" x14ac:dyDescent="0.25">
      <c r="A19" s="8" t="s">
        <v>148</v>
      </c>
      <c r="B19" s="8" t="s">
        <v>147</v>
      </c>
      <c r="C19" s="8" t="s">
        <v>8</v>
      </c>
      <c r="D19" s="8" t="s">
        <v>175</v>
      </c>
      <c r="E19" s="8" t="s">
        <v>176</v>
      </c>
      <c r="F19" s="8" t="s">
        <v>198</v>
      </c>
      <c r="G19" s="9" t="s">
        <v>570</v>
      </c>
      <c r="H19" s="10">
        <v>16</v>
      </c>
      <c r="I19" s="10">
        <v>16</v>
      </c>
      <c r="J19" s="10">
        <v>11</v>
      </c>
      <c r="K19" s="10">
        <v>3</v>
      </c>
      <c r="L19" s="10">
        <v>2</v>
      </c>
      <c r="M19" s="11"/>
      <c r="N19" s="11"/>
      <c r="O19" s="11"/>
      <c r="P19" s="11"/>
      <c r="Q19" s="11"/>
      <c r="R19" s="11"/>
      <c r="S19" s="11"/>
      <c r="T19" s="11"/>
      <c r="U19" s="10">
        <v>16</v>
      </c>
      <c r="V19" s="11"/>
      <c r="W19" s="38" t="str">
        <f>LEFT(Studejosie[[#This Row],[studiju programmas virziens]],2)</f>
        <v>41</v>
      </c>
      <c r="X19" s="38" t="str">
        <f>RIGHT(Studejosie[[#This Row],[studiju programmas virziens]],3)</f>
        <v>345</v>
      </c>
      <c r="Y19" s="38" t="str">
        <f>MID(Studejosie[[#This Row],[studiju programmas virziens]],3,2)</f>
        <v>34</v>
      </c>
      <c r="Z19" s="38" t="str">
        <f>LEFT(Studejosie[[#This Row],[Programmas veids]],1)</f>
        <v>3</v>
      </c>
      <c r="AA19" s="48" t="str">
        <f>IF(Studejosie[[#This Row],[mobilie studenti pavisam]]&gt;0,Studejosie[[#Headers],[Mobilie studenti IR (programmā)]],"NAV")</f>
        <v>NAV</v>
      </c>
      <c r="AB19" s="48" t="str">
        <f>IF(SUMIFS(Studejosie[mobilie studenti pavisam],Studejosie[UUK],Studejosie[[#This Row],[UUK]])&gt;0,Studejosie[[#Headers],[Mobilie studenti IR (iestādē)]],"NAV")</f>
        <v>Mobilie studenti IR (iestādē)</v>
      </c>
      <c r="AC19" s="49" t="s">
        <v>1611</v>
      </c>
    </row>
    <row r="20" spans="1:29" s="12" customFormat="1" hidden="1" x14ac:dyDescent="0.25">
      <c r="A20" s="8" t="s">
        <v>148</v>
      </c>
      <c r="B20" s="8" t="s">
        <v>147</v>
      </c>
      <c r="C20" s="8" t="s">
        <v>8</v>
      </c>
      <c r="D20" s="8" t="s">
        <v>181</v>
      </c>
      <c r="E20" s="8" t="s">
        <v>176</v>
      </c>
      <c r="F20" s="8" t="s">
        <v>199</v>
      </c>
      <c r="G20" s="9" t="s">
        <v>571</v>
      </c>
      <c r="H20" s="10">
        <v>2</v>
      </c>
      <c r="I20" s="10">
        <v>2</v>
      </c>
      <c r="J20" s="11"/>
      <c r="K20" s="11"/>
      <c r="L20" s="11"/>
      <c r="M20" s="11"/>
      <c r="N20" s="10">
        <v>2</v>
      </c>
      <c r="O20" s="11"/>
      <c r="P20" s="11"/>
      <c r="Q20" s="11"/>
      <c r="R20" s="11"/>
      <c r="S20" s="11"/>
      <c r="T20" s="11"/>
      <c r="U20" s="10">
        <v>2</v>
      </c>
      <c r="V20" s="10">
        <v>3</v>
      </c>
      <c r="W20" s="38" t="str">
        <f>LEFT(Studejosie[[#This Row],[studiju programmas virziens]],2)</f>
        <v>42</v>
      </c>
      <c r="X20" s="38" t="str">
        <f>RIGHT(Studejosie[[#This Row],[studiju programmas virziens]],3)</f>
        <v>222</v>
      </c>
      <c r="Y20" s="38" t="str">
        <f>MID(Studejosie[[#This Row],[studiju programmas virziens]],3,2)</f>
        <v>22</v>
      </c>
      <c r="Z20" s="38" t="str">
        <f>LEFT(Studejosie[[#This Row],[Programmas veids]],1)</f>
        <v>2</v>
      </c>
      <c r="AA20" s="48" t="str">
        <f>IF(Studejosie[[#This Row],[mobilie studenti pavisam]]&gt;0,Studejosie[[#Headers],[Mobilie studenti IR (programmā)]],"NAV")</f>
        <v>NAV</v>
      </c>
      <c r="AB20" s="48" t="str">
        <f>IF(SUMIFS(Studejosie[mobilie studenti pavisam],Studejosie[UUK],Studejosie[[#This Row],[UUK]])&gt;0,Studejosie[[#Headers],[Mobilie studenti IR (iestādē)]],"NAV")</f>
        <v>Mobilie studenti IR (iestādē)</v>
      </c>
      <c r="AC20" s="49" t="s">
        <v>1611</v>
      </c>
    </row>
    <row r="21" spans="1:29" s="12" customFormat="1" hidden="1" x14ac:dyDescent="0.25">
      <c r="A21" s="8" t="s">
        <v>148</v>
      </c>
      <c r="B21" s="8" t="s">
        <v>147</v>
      </c>
      <c r="C21" s="8" t="s">
        <v>8</v>
      </c>
      <c r="D21" s="8" t="s">
        <v>200</v>
      </c>
      <c r="E21" s="8" t="s">
        <v>176</v>
      </c>
      <c r="F21" s="8" t="s">
        <v>201</v>
      </c>
      <c r="G21" s="9" t="s">
        <v>572</v>
      </c>
      <c r="H21" s="10">
        <v>142</v>
      </c>
      <c r="I21" s="10">
        <v>57</v>
      </c>
      <c r="J21" s="10">
        <v>15</v>
      </c>
      <c r="K21" s="10">
        <v>46</v>
      </c>
      <c r="L21" s="10">
        <v>20</v>
      </c>
      <c r="M21" s="10">
        <v>23</v>
      </c>
      <c r="N21" s="10">
        <v>37</v>
      </c>
      <c r="O21" s="10">
        <v>1</v>
      </c>
      <c r="P21" s="11"/>
      <c r="Q21" s="11"/>
      <c r="R21" s="11"/>
      <c r="S21" s="11"/>
      <c r="T21" s="11"/>
      <c r="U21" s="10">
        <v>142</v>
      </c>
      <c r="V21" s="10">
        <v>12</v>
      </c>
      <c r="W21" s="38" t="str">
        <f>LEFT(Studejosie[[#This Row],[studiju programmas virziens]],2)</f>
        <v>42</v>
      </c>
      <c r="X21" s="38" t="str">
        <f>RIGHT(Studejosie[[#This Row],[studiju programmas virziens]],3)</f>
        <v>345</v>
      </c>
      <c r="Y21" s="38" t="str">
        <f>MID(Studejosie[[#This Row],[studiju programmas virziens]],3,2)</f>
        <v>34</v>
      </c>
      <c r="Z21" s="38" t="str">
        <f>LEFT(Studejosie[[#This Row],[Programmas veids]],1)</f>
        <v>3</v>
      </c>
      <c r="AA21" s="48" t="str">
        <f>IF(Studejosie[[#This Row],[mobilie studenti pavisam]]&gt;0,Studejosie[[#Headers],[Mobilie studenti IR (programmā)]],"NAV")</f>
        <v>NAV</v>
      </c>
      <c r="AB21" s="48" t="str">
        <f>IF(SUMIFS(Studejosie[mobilie studenti pavisam],Studejosie[UUK],Studejosie[[#This Row],[UUK]])&gt;0,Studejosie[[#Headers],[Mobilie studenti IR (iestādē)]],"NAV")</f>
        <v>Mobilie studenti IR (iestādē)</v>
      </c>
      <c r="AC21" s="49" t="s">
        <v>1611</v>
      </c>
    </row>
    <row r="22" spans="1:29" s="12" customFormat="1" hidden="1" x14ac:dyDescent="0.25">
      <c r="A22" s="8" t="s">
        <v>148</v>
      </c>
      <c r="B22" s="8" t="s">
        <v>147</v>
      </c>
      <c r="C22" s="8" t="s">
        <v>8</v>
      </c>
      <c r="D22" s="8" t="s">
        <v>187</v>
      </c>
      <c r="E22" s="8" t="s">
        <v>176</v>
      </c>
      <c r="F22" s="8" t="s">
        <v>202</v>
      </c>
      <c r="G22" s="9" t="s">
        <v>573</v>
      </c>
      <c r="H22" s="10">
        <v>35</v>
      </c>
      <c r="I22" s="10">
        <v>33</v>
      </c>
      <c r="J22" s="10">
        <v>7</v>
      </c>
      <c r="K22" s="10">
        <v>4</v>
      </c>
      <c r="L22" s="10">
        <v>7</v>
      </c>
      <c r="M22" s="10">
        <v>17</v>
      </c>
      <c r="N22" s="11"/>
      <c r="O22" s="11"/>
      <c r="P22" s="11"/>
      <c r="Q22" s="11"/>
      <c r="R22" s="11"/>
      <c r="S22" s="11"/>
      <c r="T22" s="11"/>
      <c r="U22" s="10">
        <v>35</v>
      </c>
      <c r="V22" s="10">
        <v>21</v>
      </c>
      <c r="W22" s="38" t="str">
        <f>LEFT(Studejosie[[#This Row],[studiju programmas virziens]],2)</f>
        <v>43</v>
      </c>
      <c r="X22" s="38" t="str">
        <f>RIGHT(Studejosie[[#This Row],[studiju programmas virziens]],3)</f>
        <v>310</v>
      </c>
      <c r="Y22" s="38" t="str">
        <f>MID(Studejosie[[#This Row],[studiju programmas virziens]],3,2)</f>
        <v>31</v>
      </c>
      <c r="Z22" s="38" t="str">
        <f>LEFT(Studejosie[[#This Row],[Programmas veids]],1)</f>
        <v>3</v>
      </c>
      <c r="AA22" s="48" t="str">
        <f>IF(Studejosie[[#This Row],[mobilie studenti pavisam]]&gt;0,Studejosie[[#Headers],[Mobilie studenti IR (programmā)]],"NAV")</f>
        <v>NAV</v>
      </c>
      <c r="AB22" s="48" t="str">
        <f>IF(SUMIFS(Studejosie[mobilie studenti pavisam],Studejosie[UUK],Studejosie[[#This Row],[UUK]])&gt;0,Studejosie[[#Headers],[Mobilie studenti IR (iestādē)]],"NAV")</f>
        <v>Mobilie studenti IR (iestādē)</v>
      </c>
      <c r="AC22" s="49" t="s">
        <v>1611</v>
      </c>
    </row>
    <row r="23" spans="1:29" s="12" customFormat="1" hidden="1" x14ac:dyDescent="0.25">
      <c r="A23" s="8" t="s">
        <v>148</v>
      </c>
      <c r="B23" s="8" t="s">
        <v>147</v>
      </c>
      <c r="C23" s="8" t="s">
        <v>8</v>
      </c>
      <c r="D23" s="8" t="s">
        <v>192</v>
      </c>
      <c r="E23" s="8" t="s">
        <v>176</v>
      </c>
      <c r="F23" s="8" t="s">
        <v>203</v>
      </c>
      <c r="G23" s="9" t="s">
        <v>574</v>
      </c>
      <c r="H23" s="10">
        <v>5</v>
      </c>
      <c r="I23" s="10">
        <v>3</v>
      </c>
      <c r="J23" s="10">
        <v>4</v>
      </c>
      <c r="K23" s="10">
        <v>1</v>
      </c>
      <c r="L23" s="11"/>
      <c r="M23" s="11"/>
      <c r="N23" s="11"/>
      <c r="O23" s="11"/>
      <c r="P23" s="11"/>
      <c r="Q23" s="11"/>
      <c r="R23" s="11"/>
      <c r="S23" s="11"/>
      <c r="T23" s="11"/>
      <c r="U23" s="10">
        <v>5</v>
      </c>
      <c r="V23" s="11"/>
      <c r="W23" s="38" t="str">
        <f>LEFT(Studejosie[[#This Row],[studiju programmas virziens]],2)</f>
        <v>45</v>
      </c>
      <c r="X23" s="38" t="str">
        <f>RIGHT(Studejosie[[#This Row],[studiju programmas virziens]],3)</f>
        <v>481</v>
      </c>
      <c r="Y23" s="38" t="str">
        <f>MID(Studejosie[[#This Row],[studiju programmas virziens]],3,2)</f>
        <v>48</v>
      </c>
      <c r="Z23" s="38" t="str">
        <f>LEFT(Studejosie[[#This Row],[Programmas veids]],1)</f>
        <v>4</v>
      </c>
      <c r="AA23" s="48" t="str">
        <f>IF(Studejosie[[#This Row],[mobilie studenti pavisam]]&gt;0,Studejosie[[#Headers],[Mobilie studenti IR (programmā)]],"NAV")</f>
        <v>NAV</v>
      </c>
      <c r="AB23" s="48" t="str">
        <f>IF(SUMIFS(Studejosie[mobilie studenti pavisam],Studejosie[UUK],Studejosie[[#This Row],[UUK]])&gt;0,Studejosie[[#Headers],[Mobilie studenti IR (iestādē)]],"NAV")</f>
        <v>Mobilie studenti IR (iestādē)</v>
      </c>
      <c r="AC23" s="49" t="s">
        <v>1611</v>
      </c>
    </row>
    <row r="24" spans="1:29" s="12" customFormat="1" hidden="1" x14ac:dyDescent="0.25">
      <c r="A24" s="8" t="s">
        <v>148</v>
      </c>
      <c r="B24" s="8" t="s">
        <v>147</v>
      </c>
      <c r="C24" s="8" t="s">
        <v>8</v>
      </c>
      <c r="D24" s="8" t="s">
        <v>183</v>
      </c>
      <c r="E24" s="8" t="s">
        <v>176</v>
      </c>
      <c r="F24" s="8" t="s">
        <v>204</v>
      </c>
      <c r="G24" s="9" t="s">
        <v>575</v>
      </c>
      <c r="H24" s="10">
        <v>5</v>
      </c>
      <c r="I24" s="10">
        <v>5</v>
      </c>
      <c r="J24" s="10">
        <v>1</v>
      </c>
      <c r="K24" s="10">
        <v>4</v>
      </c>
      <c r="L24" s="11"/>
      <c r="M24" s="11"/>
      <c r="N24" s="11"/>
      <c r="O24" s="11"/>
      <c r="P24" s="11"/>
      <c r="Q24" s="11"/>
      <c r="R24" s="11"/>
      <c r="S24" s="11"/>
      <c r="T24" s="11"/>
      <c r="U24" s="10">
        <v>5</v>
      </c>
      <c r="V24" s="10">
        <v>1</v>
      </c>
      <c r="W24" s="38" t="str">
        <f>LEFT(Studejosie[[#This Row],[studiju programmas virziens]],2)</f>
        <v>47</v>
      </c>
      <c r="X24" s="38" t="str">
        <f>RIGHT(Studejosie[[#This Row],[studiju programmas virziens]],3)</f>
        <v>310</v>
      </c>
      <c r="Y24" s="38" t="str">
        <f>MID(Studejosie[[#This Row],[studiju programmas virziens]],3,2)</f>
        <v>31</v>
      </c>
      <c r="Z24" s="38" t="str">
        <f>LEFT(Studejosie[[#This Row],[Programmas veids]],1)</f>
        <v>3</v>
      </c>
      <c r="AA24" s="48" t="str">
        <f>IF(Studejosie[[#This Row],[mobilie studenti pavisam]]&gt;0,Studejosie[[#Headers],[Mobilie studenti IR (programmā)]],"NAV")</f>
        <v>NAV</v>
      </c>
      <c r="AB24" s="48" t="str">
        <f>IF(SUMIFS(Studejosie[mobilie studenti pavisam],Studejosie[UUK],Studejosie[[#This Row],[UUK]])&gt;0,Studejosie[[#Headers],[Mobilie studenti IR (iestādē)]],"NAV")</f>
        <v>Mobilie studenti IR (iestādē)</v>
      </c>
      <c r="AC24" s="49" t="s">
        <v>1611</v>
      </c>
    </row>
    <row r="25" spans="1:29" s="12" customFormat="1" hidden="1" x14ac:dyDescent="0.25">
      <c r="A25" s="8" t="s">
        <v>148</v>
      </c>
      <c r="B25" s="8" t="s">
        <v>147</v>
      </c>
      <c r="C25" s="8" t="s">
        <v>8</v>
      </c>
      <c r="D25" s="8" t="s">
        <v>185</v>
      </c>
      <c r="E25" s="8" t="s">
        <v>176</v>
      </c>
      <c r="F25" s="8" t="s">
        <v>205</v>
      </c>
      <c r="G25" s="9" t="s">
        <v>576</v>
      </c>
      <c r="H25" s="10">
        <v>1</v>
      </c>
      <c r="I25" s="10">
        <v>1</v>
      </c>
      <c r="J25" s="11"/>
      <c r="K25" s="11"/>
      <c r="L25" s="11"/>
      <c r="M25" s="11"/>
      <c r="N25" s="10">
        <v>1</v>
      </c>
      <c r="O25" s="11"/>
      <c r="P25" s="11"/>
      <c r="Q25" s="11"/>
      <c r="R25" s="11"/>
      <c r="S25" s="11"/>
      <c r="T25" s="11"/>
      <c r="U25" s="10">
        <v>1</v>
      </c>
      <c r="V25" s="11"/>
      <c r="W25" s="38" t="str">
        <f>LEFT(Studejosie[[#This Row],[studiju programmas virziens]],2)</f>
        <v>51</v>
      </c>
      <c r="X25" s="38" t="str">
        <f>RIGHT(Studejosie[[#This Row],[studiju programmas virziens]],3)</f>
        <v>345</v>
      </c>
      <c r="Y25" s="38" t="str">
        <f>MID(Studejosie[[#This Row],[studiju programmas virziens]],3,2)</f>
        <v>34</v>
      </c>
      <c r="Z25" s="38" t="str">
        <f>LEFT(Studejosie[[#This Row],[Programmas veids]],1)</f>
        <v>3</v>
      </c>
      <c r="AA25" s="48" t="str">
        <f>IF(Studejosie[[#This Row],[mobilie studenti pavisam]]&gt;0,Studejosie[[#Headers],[Mobilie studenti IR (programmā)]],"NAV")</f>
        <v>NAV</v>
      </c>
      <c r="AB25" s="48" t="str">
        <f>IF(SUMIFS(Studejosie[mobilie studenti pavisam],Studejosie[UUK],Studejosie[[#This Row],[UUK]])&gt;0,Studejosie[[#Headers],[Mobilie studenti IR (iestādē)]],"NAV")</f>
        <v>Mobilie studenti IR (iestādē)</v>
      </c>
      <c r="AC25" s="49" t="s">
        <v>1611</v>
      </c>
    </row>
    <row r="26" spans="1:29" s="12" customFormat="1" hidden="1" x14ac:dyDescent="0.25">
      <c r="A26" s="8" t="s">
        <v>145</v>
      </c>
      <c r="B26" s="8" t="s">
        <v>144</v>
      </c>
      <c r="C26" s="8" t="s">
        <v>8</v>
      </c>
      <c r="D26" s="8" t="s">
        <v>175</v>
      </c>
      <c r="E26" s="8" t="s">
        <v>176</v>
      </c>
      <c r="F26" s="8" t="s">
        <v>206</v>
      </c>
      <c r="G26" s="9" t="s">
        <v>577</v>
      </c>
      <c r="H26" s="10">
        <v>54</v>
      </c>
      <c r="I26" s="10">
        <v>53</v>
      </c>
      <c r="J26" s="10">
        <v>20</v>
      </c>
      <c r="K26" s="10">
        <v>19</v>
      </c>
      <c r="L26" s="10">
        <v>15</v>
      </c>
      <c r="M26" s="11"/>
      <c r="N26" s="11"/>
      <c r="O26" s="11"/>
      <c r="P26" s="10">
        <v>2</v>
      </c>
      <c r="Q26" s="10">
        <v>2</v>
      </c>
      <c r="R26" s="11"/>
      <c r="S26" s="11"/>
      <c r="T26" s="11"/>
      <c r="U26" s="10">
        <v>54</v>
      </c>
      <c r="V26" s="10">
        <v>9</v>
      </c>
      <c r="W26" s="38" t="str">
        <f>LEFT(Studejosie[[#This Row],[studiju programmas virziens]],2)</f>
        <v>41</v>
      </c>
      <c r="X26" s="38" t="str">
        <f>RIGHT(Studejosie[[#This Row],[studiju programmas virziens]],3)</f>
        <v>141</v>
      </c>
      <c r="Y26" s="38" t="str">
        <f>MID(Studejosie[[#This Row],[studiju programmas virziens]],3,2)</f>
        <v>14</v>
      </c>
      <c r="Z26" s="38" t="str">
        <f>LEFT(Studejosie[[#This Row],[Programmas veids]],1)</f>
        <v>1</v>
      </c>
      <c r="AA26" s="48" t="str">
        <f>IF(Studejosie[[#This Row],[mobilie studenti pavisam]]&gt;0,Studejosie[[#Headers],[Mobilie studenti IR (programmā)]],"NAV")</f>
        <v>Mobilie studenti IR (programmā)</v>
      </c>
      <c r="AB26" s="48" t="str">
        <f>IF(SUMIFS(Studejosie[mobilie studenti pavisam],Studejosie[UUK],Studejosie[[#This Row],[UUK]])&gt;0,Studejosie[[#Headers],[Mobilie studenti IR (iestādē)]],"NAV")</f>
        <v>Mobilie studenti IR (iestādē)</v>
      </c>
      <c r="AC26" s="49" t="s">
        <v>1611</v>
      </c>
    </row>
    <row r="27" spans="1:29" s="12" customFormat="1" hidden="1" x14ac:dyDescent="0.25">
      <c r="A27" s="8" t="s">
        <v>145</v>
      </c>
      <c r="B27" s="8" t="s">
        <v>144</v>
      </c>
      <c r="C27" s="8" t="s">
        <v>8</v>
      </c>
      <c r="D27" s="8" t="s">
        <v>181</v>
      </c>
      <c r="E27" s="8" t="s">
        <v>176</v>
      </c>
      <c r="F27" s="8" t="s">
        <v>201</v>
      </c>
      <c r="G27" s="9" t="s">
        <v>578</v>
      </c>
      <c r="H27" s="10">
        <v>86</v>
      </c>
      <c r="I27" s="10">
        <v>27</v>
      </c>
      <c r="J27" s="10">
        <v>15</v>
      </c>
      <c r="K27" s="10">
        <v>17</v>
      </c>
      <c r="L27" s="10">
        <v>13</v>
      </c>
      <c r="M27" s="10">
        <v>18</v>
      </c>
      <c r="N27" s="10">
        <v>23</v>
      </c>
      <c r="O27" s="11"/>
      <c r="P27" s="11"/>
      <c r="Q27" s="11"/>
      <c r="R27" s="11"/>
      <c r="S27" s="11"/>
      <c r="T27" s="11"/>
      <c r="U27" s="10">
        <v>86</v>
      </c>
      <c r="V27" s="10">
        <v>20</v>
      </c>
      <c r="W27" s="38" t="str">
        <f>LEFT(Studejosie[[#This Row],[studiju programmas virziens]],2)</f>
        <v>42</v>
      </c>
      <c r="X27" s="38" t="str">
        <f>RIGHT(Studejosie[[#This Row],[studiju programmas virziens]],3)</f>
        <v>345</v>
      </c>
      <c r="Y27" s="38" t="str">
        <f>MID(Studejosie[[#This Row],[studiju programmas virziens]],3,2)</f>
        <v>34</v>
      </c>
      <c r="Z27" s="38" t="str">
        <f>LEFT(Studejosie[[#This Row],[Programmas veids]],1)</f>
        <v>3</v>
      </c>
      <c r="AA27" s="48" t="str">
        <f>IF(Studejosie[[#This Row],[mobilie studenti pavisam]]&gt;0,Studejosie[[#Headers],[Mobilie studenti IR (programmā)]],"NAV")</f>
        <v>NAV</v>
      </c>
      <c r="AB27" s="48" t="str">
        <f>IF(SUMIFS(Studejosie[mobilie studenti pavisam],Studejosie[UUK],Studejosie[[#This Row],[UUK]])&gt;0,Studejosie[[#Headers],[Mobilie studenti IR (iestādē)]],"NAV")</f>
        <v>Mobilie studenti IR (iestādē)</v>
      </c>
      <c r="AC27" s="49" t="s">
        <v>1611</v>
      </c>
    </row>
    <row r="28" spans="1:29" s="12" customFormat="1" hidden="1" x14ac:dyDescent="0.25">
      <c r="A28" s="8" t="s">
        <v>145</v>
      </c>
      <c r="B28" s="8" t="s">
        <v>144</v>
      </c>
      <c r="C28" s="8" t="s">
        <v>8</v>
      </c>
      <c r="D28" s="8" t="s">
        <v>187</v>
      </c>
      <c r="E28" s="8" t="s">
        <v>176</v>
      </c>
      <c r="F28" s="8" t="s">
        <v>191</v>
      </c>
      <c r="G28" s="9" t="s">
        <v>566</v>
      </c>
      <c r="H28" s="10">
        <v>69</v>
      </c>
      <c r="I28" s="10">
        <v>57</v>
      </c>
      <c r="J28" s="10">
        <v>11</v>
      </c>
      <c r="K28" s="10">
        <v>10</v>
      </c>
      <c r="L28" s="10">
        <v>10</v>
      </c>
      <c r="M28" s="10">
        <v>12</v>
      </c>
      <c r="N28" s="10">
        <v>26</v>
      </c>
      <c r="O28" s="11"/>
      <c r="P28" s="10">
        <v>1</v>
      </c>
      <c r="Q28" s="10">
        <v>1</v>
      </c>
      <c r="R28" s="11"/>
      <c r="S28" s="11"/>
      <c r="T28" s="11"/>
      <c r="U28" s="10">
        <v>69</v>
      </c>
      <c r="V28" s="10">
        <v>18</v>
      </c>
      <c r="W28" s="38" t="str">
        <f>LEFT(Studejosie[[#This Row],[studiju programmas virziens]],2)</f>
        <v>43</v>
      </c>
      <c r="X28" s="38" t="str">
        <f>RIGHT(Studejosie[[#This Row],[studiju programmas virziens]],3)</f>
        <v>222</v>
      </c>
      <c r="Y28" s="38" t="str">
        <f>MID(Studejosie[[#This Row],[studiju programmas virziens]],3,2)</f>
        <v>22</v>
      </c>
      <c r="Z28" s="38" t="str">
        <f>LEFT(Studejosie[[#This Row],[Programmas veids]],1)</f>
        <v>2</v>
      </c>
      <c r="AA28" s="48" t="str">
        <f>IF(Studejosie[[#This Row],[mobilie studenti pavisam]]&gt;0,Studejosie[[#Headers],[Mobilie studenti IR (programmā)]],"NAV")</f>
        <v>Mobilie studenti IR (programmā)</v>
      </c>
      <c r="AB28" s="48" t="str">
        <f>IF(SUMIFS(Studejosie[mobilie studenti pavisam],Studejosie[UUK],Studejosie[[#This Row],[UUK]])&gt;0,Studejosie[[#Headers],[Mobilie studenti IR (iestādē)]],"NAV")</f>
        <v>Mobilie studenti IR (iestādē)</v>
      </c>
      <c r="AC28" s="49" t="s">
        <v>1611</v>
      </c>
    </row>
    <row r="29" spans="1:29" s="12" customFormat="1" hidden="1" x14ac:dyDescent="0.25">
      <c r="A29" s="8" t="s">
        <v>145</v>
      </c>
      <c r="B29" s="8" t="s">
        <v>144</v>
      </c>
      <c r="C29" s="8" t="s">
        <v>8</v>
      </c>
      <c r="D29" s="8" t="s">
        <v>192</v>
      </c>
      <c r="E29" s="8" t="s">
        <v>176</v>
      </c>
      <c r="F29" s="8" t="s">
        <v>207</v>
      </c>
      <c r="G29" s="9" t="s">
        <v>579</v>
      </c>
      <c r="H29" s="10">
        <v>5</v>
      </c>
      <c r="I29" s="10">
        <v>4</v>
      </c>
      <c r="J29" s="10">
        <v>4</v>
      </c>
      <c r="K29" s="10">
        <v>1</v>
      </c>
      <c r="L29" s="11"/>
      <c r="M29" s="11"/>
      <c r="N29" s="11"/>
      <c r="O29" s="11"/>
      <c r="P29" s="10">
        <v>2</v>
      </c>
      <c r="Q29" s="10">
        <v>1</v>
      </c>
      <c r="R29" s="11"/>
      <c r="S29" s="11"/>
      <c r="T29" s="11"/>
      <c r="U29" s="10">
        <v>5</v>
      </c>
      <c r="V29" s="10">
        <v>2</v>
      </c>
      <c r="W29" s="38" t="str">
        <f>LEFT(Studejosie[[#This Row],[studiju programmas virziens]],2)</f>
        <v>45</v>
      </c>
      <c r="X29" s="38" t="str">
        <f>RIGHT(Studejosie[[#This Row],[studiju programmas virziens]],3)</f>
        <v>142</v>
      </c>
      <c r="Y29" s="38" t="str">
        <f>MID(Studejosie[[#This Row],[studiju programmas virziens]],3,2)</f>
        <v>14</v>
      </c>
      <c r="Z29" s="38" t="str">
        <f>LEFT(Studejosie[[#This Row],[Programmas veids]],1)</f>
        <v>1</v>
      </c>
      <c r="AA29" s="48" t="str">
        <f>IF(Studejosie[[#This Row],[mobilie studenti pavisam]]&gt;0,Studejosie[[#Headers],[Mobilie studenti IR (programmā)]],"NAV")</f>
        <v>Mobilie studenti IR (programmā)</v>
      </c>
      <c r="AB29" s="48" t="str">
        <f>IF(SUMIFS(Studejosie[mobilie studenti pavisam],Studejosie[UUK],Studejosie[[#This Row],[UUK]])&gt;0,Studejosie[[#Headers],[Mobilie studenti IR (iestādē)]],"NAV")</f>
        <v>Mobilie studenti IR (iestādē)</v>
      </c>
      <c r="AC29" s="49" t="s">
        <v>1611</v>
      </c>
    </row>
    <row r="30" spans="1:29" s="12" customFormat="1" hidden="1" x14ac:dyDescent="0.25">
      <c r="A30" s="8" t="s">
        <v>145</v>
      </c>
      <c r="B30" s="8" t="s">
        <v>144</v>
      </c>
      <c r="C30" s="8" t="s">
        <v>8</v>
      </c>
      <c r="D30" s="8" t="s">
        <v>208</v>
      </c>
      <c r="E30" s="8" t="s">
        <v>176</v>
      </c>
      <c r="F30" s="8" t="s">
        <v>209</v>
      </c>
      <c r="G30" s="9" t="s">
        <v>580</v>
      </c>
      <c r="H30" s="10">
        <v>109</v>
      </c>
      <c r="I30" s="10">
        <v>105</v>
      </c>
      <c r="J30" s="10">
        <v>37</v>
      </c>
      <c r="K30" s="10">
        <v>52</v>
      </c>
      <c r="L30" s="10">
        <v>20</v>
      </c>
      <c r="M30" s="11"/>
      <c r="N30" s="11"/>
      <c r="O30" s="11"/>
      <c r="P30" s="10">
        <v>4</v>
      </c>
      <c r="Q30" s="10">
        <v>4</v>
      </c>
      <c r="R30" s="10">
        <v>1</v>
      </c>
      <c r="S30" s="10">
        <v>1</v>
      </c>
      <c r="T30" s="11"/>
      <c r="U30" s="10">
        <v>109</v>
      </c>
      <c r="V30" s="10">
        <v>24</v>
      </c>
      <c r="W30" s="38" t="str">
        <f>LEFT(Studejosie[[#This Row],[studiju programmas virziens]],2)</f>
        <v>46</v>
      </c>
      <c r="X30" s="38" t="str">
        <f>RIGHT(Studejosie[[#This Row],[studiju programmas virziens]],3)</f>
        <v>141</v>
      </c>
      <c r="Y30" s="38" t="str">
        <f>MID(Studejosie[[#This Row],[studiju programmas virziens]],3,2)</f>
        <v>14</v>
      </c>
      <c r="Z30" s="38" t="str">
        <f>LEFT(Studejosie[[#This Row],[Programmas veids]],1)</f>
        <v>1</v>
      </c>
      <c r="AA30" s="48" t="str">
        <f>IF(Studejosie[[#This Row],[mobilie studenti pavisam]]&gt;0,Studejosie[[#Headers],[Mobilie studenti IR (programmā)]],"NAV")</f>
        <v>Mobilie studenti IR (programmā)</v>
      </c>
      <c r="AB30" s="48" t="str">
        <f>IF(SUMIFS(Studejosie[mobilie studenti pavisam],Studejosie[UUK],Studejosie[[#This Row],[UUK]])&gt;0,Studejosie[[#Headers],[Mobilie studenti IR (iestādē)]],"NAV")</f>
        <v>Mobilie studenti IR (iestādē)</v>
      </c>
      <c r="AC30" s="49" t="s">
        <v>1611</v>
      </c>
    </row>
    <row r="31" spans="1:29" s="12" customFormat="1" hidden="1" x14ac:dyDescent="0.25">
      <c r="A31" s="8" t="s">
        <v>145</v>
      </c>
      <c r="B31" s="8" t="s">
        <v>144</v>
      </c>
      <c r="C31" s="8" t="s">
        <v>8</v>
      </c>
      <c r="D31" s="8" t="s">
        <v>183</v>
      </c>
      <c r="E31" s="8" t="s">
        <v>176</v>
      </c>
      <c r="F31" s="8" t="s">
        <v>210</v>
      </c>
      <c r="G31" s="9" t="s">
        <v>581</v>
      </c>
      <c r="H31" s="10">
        <v>1</v>
      </c>
      <c r="I31" s="10">
        <v>1</v>
      </c>
      <c r="J31" s="11"/>
      <c r="K31" s="11"/>
      <c r="L31" s="10">
        <v>1</v>
      </c>
      <c r="M31" s="11"/>
      <c r="N31" s="11"/>
      <c r="O31" s="11"/>
      <c r="P31" s="11"/>
      <c r="Q31" s="11"/>
      <c r="R31" s="11"/>
      <c r="S31" s="11"/>
      <c r="T31" s="11"/>
      <c r="U31" s="10">
        <v>1</v>
      </c>
      <c r="V31" s="11"/>
      <c r="W31" s="38" t="str">
        <f>LEFT(Studejosie[[#This Row],[studiju programmas virziens]],2)</f>
        <v>47</v>
      </c>
      <c r="X31" s="38" t="str">
        <f>RIGHT(Studejosie[[#This Row],[studiju programmas virziens]],3)</f>
        <v>322</v>
      </c>
      <c r="Y31" s="38" t="str">
        <f>MID(Studejosie[[#This Row],[studiju programmas virziens]],3,2)</f>
        <v>32</v>
      </c>
      <c r="Z31" s="38" t="str">
        <f>LEFT(Studejosie[[#This Row],[Programmas veids]],1)</f>
        <v>3</v>
      </c>
      <c r="AA31" s="48" t="str">
        <f>IF(Studejosie[[#This Row],[mobilie studenti pavisam]]&gt;0,Studejosie[[#Headers],[Mobilie studenti IR (programmā)]],"NAV")</f>
        <v>NAV</v>
      </c>
      <c r="AB31" s="48" t="str">
        <f>IF(SUMIFS(Studejosie[mobilie studenti pavisam],Studejosie[UUK],Studejosie[[#This Row],[UUK]])&gt;0,Studejosie[[#Headers],[Mobilie studenti IR (iestādē)]],"NAV")</f>
        <v>Mobilie studenti IR (iestādē)</v>
      </c>
      <c r="AC31" s="49" t="s">
        <v>1611</v>
      </c>
    </row>
    <row r="32" spans="1:29" s="12" customFormat="1" hidden="1" x14ac:dyDescent="0.25">
      <c r="A32" s="8" t="s">
        <v>145</v>
      </c>
      <c r="B32" s="8" t="s">
        <v>144</v>
      </c>
      <c r="C32" s="8" t="s">
        <v>8</v>
      </c>
      <c r="D32" s="8" t="s">
        <v>185</v>
      </c>
      <c r="E32" s="8" t="s">
        <v>176</v>
      </c>
      <c r="F32" s="8" t="s">
        <v>205</v>
      </c>
      <c r="G32" s="9" t="s">
        <v>582</v>
      </c>
      <c r="H32" s="10">
        <v>5</v>
      </c>
      <c r="I32" s="10">
        <v>4</v>
      </c>
      <c r="J32" s="11"/>
      <c r="K32" s="10">
        <v>1</v>
      </c>
      <c r="L32" s="10">
        <v>3</v>
      </c>
      <c r="M32" s="10">
        <v>1</v>
      </c>
      <c r="N32" s="11"/>
      <c r="O32" s="11"/>
      <c r="P32" s="10">
        <v>4</v>
      </c>
      <c r="Q32" s="10">
        <v>3</v>
      </c>
      <c r="R32" s="11"/>
      <c r="S32" s="11"/>
      <c r="T32" s="11"/>
      <c r="U32" s="10">
        <v>5</v>
      </c>
      <c r="V32" s="11"/>
      <c r="W32" s="38" t="str">
        <f>LEFT(Studejosie[[#This Row],[studiju programmas virziens]],2)</f>
        <v>51</v>
      </c>
      <c r="X32" s="38" t="str">
        <f>RIGHT(Studejosie[[#This Row],[studiju programmas virziens]],3)</f>
        <v>345</v>
      </c>
      <c r="Y32" s="38" t="str">
        <f>MID(Studejosie[[#This Row],[studiju programmas virziens]],3,2)</f>
        <v>34</v>
      </c>
      <c r="Z32" s="38" t="str">
        <f>LEFT(Studejosie[[#This Row],[Programmas veids]],1)</f>
        <v>3</v>
      </c>
      <c r="AA32" s="48" t="str">
        <f>IF(Studejosie[[#This Row],[mobilie studenti pavisam]]&gt;0,Studejosie[[#Headers],[Mobilie studenti IR (programmā)]],"NAV")</f>
        <v>Mobilie studenti IR (programmā)</v>
      </c>
      <c r="AB32" s="48" t="str">
        <f>IF(SUMIFS(Studejosie[mobilie studenti pavisam],Studejosie[UUK],Studejosie[[#This Row],[UUK]])&gt;0,Studejosie[[#Headers],[Mobilie studenti IR (iestādē)]],"NAV")</f>
        <v>Mobilie studenti IR (iestādē)</v>
      </c>
      <c r="AC32" s="49" t="s">
        <v>1611</v>
      </c>
    </row>
    <row r="33" spans="1:29" s="12" customFormat="1" hidden="1" x14ac:dyDescent="0.25">
      <c r="A33" s="8" t="s">
        <v>146</v>
      </c>
      <c r="B33" s="8" t="s">
        <v>147</v>
      </c>
      <c r="C33" s="8" t="s">
        <v>7</v>
      </c>
      <c r="D33" s="8" t="s">
        <v>175</v>
      </c>
      <c r="E33" s="8" t="s">
        <v>176</v>
      </c>
      <c r="F33" s="8" t="s">
        <v>198</v>
      </c>
      <c r="G33" s="9" t="s">
        <v>583</v>
      </c>
      <c r="H33" s="10">
        <v>4</v>
      </c>
      <c r="I33" s="10">
        <v>4</v>
      </c>
      <c r="J33" s="11"/>
      <c r="K33" s="10">
        <v>4</v>
      </c>
      <c r="L33" s="11"/>
      <c r="M33" s="11"/>
      <c r="N33" s="11"/>
      <c r="O33" s="11"/>
      <c r="P33" s="11"/>
      <c r="Q33" s="11"/>
      <c r="R33" s="11"/>
      <c r="S33" s="11"/>
      <c r="T33" s="11"/>
      <c r="U33" s="10">
        <v>4</v>
      </c>
      <c r="V33" s="10">
        <v>3</v>
      </c>
      <c r="W33" s="38" t="str">
        <f>LEFT(Studejosie[[#This Row],[studiju programmas virziens]],2)</f>
        <v>41</v>
      </c>
      <c r="X33" s="38" t="str">
        <f>RIGHT(Studejosie[[#This Row],[studiju programmas virziens]],3)</f>
        <v>345</v>
      </c>
      <c r="Y33" s="38" t="str">
        <f>MID(Studejosie[[#This Row],[studiju programmas virziens]],3,2)</f>
        <v>34</v>
      </c>
      <c r="Z33" s="38" t="str">
        <f>LEFT(Studejosie[[#This Row],[Programmas veids]],1)</f>
        <v>3</v>
      </c>
      <c r="AA33" s="48" t="str">
        <f>IF(Studejosie[[#This Row],[mobilie studenti pavisam]]&gt;0,Studejosie[[#Headers],[Mobilie studenti IR (programmā)]],"NAV")</f>
        <v>NAV</v>
      </c>
      <c r="AB33" s="48" t="str">
        <f>IF(SUMIFS(Studejosie[mobilie studenti pavisam],Studejosie[UUK],Studejosie[[#This Row],[UUK]])&gt;0,Studejosie[[#Headers],[Mobilie studenti IR (iestādē)]],"NAV")</f>
        <v>Mobilie studenti IR (iestādē)</v>
      </c>
      <c r="AC33" s="49" t="s">
        <v>1611</v>
      </c>
    </row>
    <row r="34" spans="1:29" s="12" customFormat="1" hidden="1" x14ac:dyDescent="0.25">
      <c r="A34" s="8" t="s">
        <v>146</v>
      </c>
      <c r="B34" s="8" t="s">
        <v>147</v>
      </c>
      <c r="C34" s="8" t="s">
        <v>7</v>
      </c>
      <c r="D34" s="8" t="s">
        <v>181</v>
      </c>
      <c r="E34" s="8" t="s">
        <v>176</v>
      </c>
      <c r="F34" s="8" t="s">
        <v>199</v>
      </c>
      <c r="G34" s="9" t="s">
        <v>571</v>
      </c>
      <c r="H34" s="10">
        <v>120</v>
      </c>
      <c r="I34" s="10">
        <v>89</v>
      </c>
      <c r="J34" s="10">
        <v>41</v>
      </c>
      <c r="K34" s="10">
        <v>31</v>
      </c>
      <c r="L34" s="10">
        <v>23</v>
      </c>
      <c r="M34" s="10">
        <v>25</v>
      </c>
      <c r="N34" s="11"/>
      <c r="O34" s="11"/>
      <c r="P34" s="10">
        <v>47</v>
      </c>
      <c r="Q34" s="10">
        <v>16</v>
      </c>
      <c r="R34" s="11"/>
      <c r="S34" s="11"/>
      <c r="T34" s="10">
        <v>21</v>
      </c>
      <c r="U34" s="10">
        <v>99</v>
      </c>
      <c r="V34" s="10">
        <v>25</v>
      </c>
      <c r="W34" s="38" t="str">
        <f>LEFT(Studejosie[[#This Row],[studiju programmas virziens]],2)</f>
        <v>42</v>
      </c>
      <c r="X34" s="38" t="str">
        <f>RIGHT(Studejosie[[#This Row],[studiju programmas virziens]],3)</f>
        <v>222</v>
      </c>
      <c r="Y34" s="38" t="str">
        <f>MID(Studejosie[[#This Row],[studiju programmas virziens]],3,2)</f>
        <v>22</v>
      </c>
      <c r="Z34" s="38" t="str">
        <f>LEFT(Studejosie[[#This Row],[Programmas veids]],1)</f>
        <v>2</v>
      </c>
      <c r="AA34" s="48" t="str">
        <f>IF(Studejosie[[#This Row],[mobilie studenti pavisam]]&gt;0,Studejosie[[#Headers],[Mobilie studenti IR (programmā)]],"NAV")</f>
        <v>Mobilie studenti IR (programmā)</v>
      </c>
      <c r="AB34" s="48" t="str">
        <f>IF(SUMIFS(Studejosie[mobilie studenti pavisam],Studejosie[UUK],Studejosie[[#This Row],[UUK]])&gt;0,Studejosie[[#Headers],[Mobilie studenti IR (iestādē)]],"NAV")</f>
        <v>Mobilie studenti IR (iestādē)</v>
      </c>
      <c r="AC34" s="49" t="s">
        <v>1611</v>
      </c>
    </row>
    <row r="35" spans="1:29" s="12" customFormat="1" hidden="1" x14ac:dyDescent="0.25">
      <c r="A35" s="8" t="s">
        <v>146</v>
      </c>
      <c r="B35" s="8" t="s">
        <v>147</v>
      </c>
      <c r="C35" s="8" t="s">
        <v>7</v>
      </c>
      <c r="D35" s="8" t="s">
        <v>200</v>
      </c>
      <c r="E35" s="8" t="s">
        <v>176</v>
      </c>
      <c r="F35" s="8" t="s">
        <v>201</v>
      </c>
      <c r="G35" s="9" t="s">
        <v>572</v>
      </c>
      <c r="H35" s="10">
        <v>83</v>
      </c>
      <c r="I35" s="10">
        <v>47</v>
      </c>
      <c r="J35" s="10">
        <v>17</v>
      </c>
      <c r="K35" s="10">
        <v>27</v>
      </c>
      <c r="L35" s="10">
        <v>15</v>
      </c>
      <c r="M35" s="10">
        <v>17</v>
      </c>
      <c r="N35" s="10">
        <v>7</v>
      </c>
      <c r="O35" s="11"/>
      <c r="P35" s="11"/>
      <c r="Q35" s="11"/>
      <c r="R35" s="11"/>
      <c r="S35" s="11"/>
      <c r="T35" s="10">
        <v>54</v>
      </c>
      <c r="U35" s="10">
        <v>29</v>
      </c>
      <c r="V35" s="10">
        <v>9</v>
      </c>
      <c r="W35" s="38" t="str">
        <f>LEFT(Studejosie[[#This Row],[studiju programmas virziens]],2)</f>
        <v>42</v>
      </c>
      <c r="X35" s="38" t="str">
        <f>RIGHT(Studejosie[[#This Row],[studiju programmas virziens]],3)</f>
        <v>345</v>
      </c>
      <c r="Y35" s="38" t="str">
        <f>MID(Studejosie[[#This Row],[studiju programmas virziens]],3,2)</f>
        <v>34</v>
      </c>
      <c r="Z35" s="38" t="str">
        <f>LEFT(Studejosie[[#This Row],[Programmas veids]],1)</f>
        <v>3</v>
      </c>
      <c r="AA35" s="48" t="str">
        <f>IF(Studejosie[[#This Row],[mobilie studenti pavisam]]&gt;0,Studejosie[[#Headers],[Mobilie studenti IR (programmā)]],"NAV")</f>
        <v>NAV</v>
      </c>
      <c r="AB35" s="48" t="str">
        <f>IF(SUMIFS(Studejosie[mobilie studenti pavisam],Studejosie[UUK],Studejosie[[#This Row],[UUK]])&gt;0,Studejosie[[#Headers],[Mobilie studenti IR (iestādē)]],"NAV")</f>
        <v>Mobilie studenti IR (iestādē)</v>
      </c>
      <c r="AC35" s="49" t="s">
        <v>1611</v>
      </c>
    </row>
    <row r="36" spans="1:29" s="12" customFormat="1" hidden="1" x14ac:dyDescent="0.25">
      <c r="A36" s="8" t="s">
        <v>146</v>
      </c>
      <c r="B36" s="8" t="s">
        <v>147</v>
      </c>
      <c r="C36" s="8" t="s">
        <v>7</v>
      </c>
      <c r="D36" s="8" t="s">
        <v>187</v>
      </c>
      <c r="E36" s="8" t="s">
        <v>176</v>
      </c>
      <c r="F36" s="8" t="s">
        <v>202</v>
      </c>
      <c r="G36" s="9" t="s">
        <v>573</v>
      </c>
      <c r="H36" s="10">
        <v>67</v>
      </c>
      <c r="I36" s="10">
        <v>57</v>
      </c>
      <c r="J36" s="10">
        <v>28</v>
      </c>
      <c r="K36" s="10">
        <v>19</v>
      </c>
      <c r="L36" s="10">
        <v>20</v>
      </c>
      <c r="M36" s="11"/>
      <c r="N36" s="11"/>
      <c r="O36" s="11"/>
      <c r="P36" s="11"/>
      <c r="Q36" s="11"/>
      <c r="R36" s="11"/>
      <c r="S36" s="11"/>
      <c r="T36" s="10">
        <v>40</v>
      </c>
      <c r="U36" s="10">
        <v>27</v>
      </c>
      <c r="V36" s="10">
        <v>21</v>
      </c>
      <c r="W36" s="38" t="str">
        <f>LEFT(Studejosie[[#This Row],[studiju programmas virziens]],2)</f>
        <v>43</v>
      </c>
      <c r="X36" s="38" t="str">
        <f>RIGHT(Studejosie[[#This Row],[studiju programmas virziens]],3)</f>
        <v>310</v>
      </c>
      <c r="Y36" s="38" t="str">
        <f>MID(Studejosie[[#This Row],[studiju programmas virziens]],3,2)</f>
        <v>31</v>
      </c>
      <c r="Z36" s="38" t="str">
        <f>LEFT(Studejosie[[#This Row],[Programmas veids]],1)</f>
        <v>3</v>
      </c>
      <c r="AA36" s="48" t="str">
        <f>IF(Studejosie[[#This Row],[mobilie studenti pavisam]]&gt;0,Studejosie[[#Headers],[Mobilie studenti IR (programmā)]],"NAV")</f>
        <v>NAV</v>
      </c>
      <c r="AB36" s="48" t="str">
        <f>IF(SUMIFS(Studejosie[mobilie studenti pavisam],Studejosie[UUK],Studejosie[[#This Row],[UUK]])&gt;0,Studejosie[[#Headers],[Mobilie studenti IR (iestādē)]],"NAV")</f>
        <v>Mobilie studenti IR (iestādē)</v>
      </c>
      <c r="AC36" s="49" t="s">
        <v>1611</v>
      </c>
    </row>
    <row r="37" spans="1:29" s="12" customFormat="1" hidden="1" x14ac:dyDescent="0.25">
      <c r="A37" s="8" t="s">
        <v>146</v>
      </c>
      <c r="B37" s="8" t="s">
        <v>147</v>
      </c>
      <c r="C37" s="8" t="s">
        <v>7</v>
      </c>
      <c r="D37" s="8" t="s">
        <v>192</v>
      </c>
      <c r="E37" s="8" t="s">
        <v>176</v>
      </c>
      <c r="F37" s="8" t="s">
        <v>211</v>
      </c>
      <c r="G37" s="9" t="s">
        <v>584</v>
      </c>
      <c r="H37" s="10">
        <v>17</v>
      </c>
      <c r="I37" s="10">
        <v>4</v>
      </c>
      <c r="J37" s="10">
        <v>7</v>
      </c>
      <c r="K37" s="10">
        <v>10</v>
      </c>
      <c r="L37" s="11"/>
      <c r="M37" s="11"/>
      <c r="N37" s="11"/>
      <c r="O37" s="11"/>
      <c r="P37" s="11"/>
      <c r="Q37" s="11"/>
      <c r="R37" s="11"/>
      <c r="S37" s="11"/>
      <c r="T37" s="10">
        <v>17</v>
      </c>
      <c r="U37" s="11"/>
      <c r="V37" s="10">
        <v>4</v>
      </c>
      <c r="W37" s="38" t="str">
        <f>LEFT(Studejosie[[#This Row],[studiju programmas virziens]],2)</f>
        <v>45</v>
      </c>
      <c r="X37" s="38" t="str">
        <f>RIGHT(Studejosie[[#This Row],[studiju programmas virziens]],3)</f>
        <v>582</v>
      </c>
      <c r="Y37" s="38" t="str">
        <f>MID(Studejosie[[#This Row],[studiju programmas virziens]],3,2)</f>
        <v>58</v>
      </c>
      <c r="Z37" s="38" t="str">
        <f>LEFT(Studejosie[[#This Row],[Programmas veids]],1)</f>
        <v>5</v>
      </c>
      <c r="AA37" s="48" t="str">
        <f>IF(Studejosie[[#This Row],[mobilie studenti pavisam]]&gt;0,Studejosie[[#Headers],[Mobilie studenti IR (programmā)]],"NAV")</f>
        <v>NAV</v>
      </c>
      <c r="AB37" s="48" t="str">
        <f>IF(SUMIFS(Studejosie[mobilie studenti pavisam],Studejosie[UUK],Studejosie[[#This Row],[UUK]])&gt;0,Studejosie[[#Headers],[Mobilie studenti IR (iestādē)]],"NAV")</f>
        <v>Mobilie studenti IR (iestādē)</v>
      </c>
      <c r="AC37" s="49" t="s">
        <v>1611</v>
      </c>
    </row>
    <row r="38" spans="1:29" s="12" customFormat="1" hidden="1" x14ac:dyDescent="0.25">
      <c r="A38" s="8" t="s">
        <v>146</v>
      </c>
      <c r="B38" s="8" t="s">
        <v>147</v>
      </c>
      <c r="C38" s="8" t="s">
        <v>7</v>
      </c>
      <c r="D38" s="8" t="s">
        <v>208</v>
      </c>
      <c r="E38" s="8" t="s">
        <v>176</v>
      </c>
      <c r="F38" s="8" t="s">
        <v>212</v>
      </c>
      <c r="G38" s="9" t="s">
        <v>585</v>
      </c>
      <c r="H38" s="10">
        <v>49</v>
      </c>
      <c r="I38" s="10">
        <v>2</v>
      </c>
      <c r="J38" s="10">
        <v>31</v>
      </c>
      <c r="K38" s="10">
        <v>18</v>
      </c>
      <c r="L38" s="11"/>
      <c r="M38" s="11"/>
      <c r="N38" s="11"/>
      <c r="O38" s="11"/>
      <c r="P38" s="11"/>
      <c r="Q38" s="11"/>
      <c r="R38" s="11"/>
      <c r="S38" s="11"/>
      <c r="T38" s="10">
        <v>47</v>
      </c>
      <c r="U38" s="10">
        <v>2</v>
      </c>
      <c r="V38" s="10">
        <v>51</v>
      </c>
      <c r="W38" s="38" t="str">
        <f>LEFT(Studejosie[[#This Row],[studiju programmas virziens]],2)</f>
        <v>46</v>
      </c>
      <c r="X38" s="38" t="str">
        <f>RIGHT(Studejosie[[#This Row],[studiju programmas virziens]],3)</f>
        <v>522</v>
      </c>
      <c r="Y38" s="38" t="str">
        <f>MID(Studejosie[[#This Row],[studiju programmas virziens]],3,2)</f>
        <v>52</v>
      </c>
      <c r="Z38" s="38" t="str">
        <f>LEFT(Studejosie[[#This Row],[Programmas veids]],1)</f>
        <v>5</v>
      </c>
      <c r="AA38" s="48" t="str">
        <f>IF(Studejosie[[#This Row],[mobilie studenti pavisam]]&gt;0,Studejosie[[#Headers],[Mobilie studenti IR (programmā)]],"NAV")</f>
        <v>NAV</v>
      </c>
      <c r="AB38" s="48" t="str">
        <f>IF(SUMIFS(Studejosie[mobilie studenti pavisam],Studejosie[UUK],Studejosie[[#This Row],[UUK]])&gt;0,Studejosie[[#Headers],[Mobilie studenti IR (iestādē)]],"NAV")</f>
        <v>Mobilie studenti IR (iestādē)</v>
      </c>
      <c r="AC38" s="49" t="s">
        <v>1611</v>
      </c>
    </row>
    <row r="39" spans="1:29" s="12" customFormat="1" hidden="1" x14ac:dyDescent="0.25">
      <c r="A39" s="8" t="s">
        <v>146</v>
      </c>
      <c r="B39" s="8" t="s">
        <v>147</v>
      </c>
      <c r="C39" s="8" t="s">
        <v>7</v>
      </c>
      <c r="D39" s="8" t="s">
        <v>183</v>
      </c>
      <c r="E39" s="8" t="s">
        <v>176</v>
      </c>
      <c r="F39" s="8" t="s">
        <v>204</v>
      </c>
      <c r="G39" s="9" t="s">
        <v>575</v>
      </c>
      <c r="H39" s="10">
        <v>49</v>
      </c>
      <c r="I39" s="10">
        <v>49</v>
      </c>
      <c r="J39" s="10">
        <v>29</v>
      </c>
      <c r="K39" s="10">
        <v>20</v>
      </c>
      <c r="L39" s="11"/>
      <c r="M39" s="11"/>
      <c r="N39" s="11"/>
      <c r="O39" s="11"/>
      <c r="P39" s="11"/>
      <c r="Q39" s="11"/>
      <c r="R39" s="11"/>
      <c r="S39" s="11"/>
      <c r="T39" s="10">
        <v>45</v>
      </c>
      <c r="U39" s="10">
        <v>4</v>
      </c>
      <c r="V39" s="10">
        <v>6</v>
      </c>
      <c r="W39" s="38" t="str">
        <f>LEFT(Studejosie[[#This Row],[studiju programmas virziens]],2)</f>
        <v>47</v>
      </c>
      <c r="X39" s="38" t="str">
        <f>RIGHT(Studejosie[[#This Row],[studiju programmas virziens]],3)</f>
        <v>310</v>
      </c>
      <c r="Y39" s="38" t="str">
        <f>MID(Studejosie[[#This Row],[studiju programmas virziens]],3,2)</f>
        <v>31</v>
      </c>
      <c r="Z39" s="38" t="str">
        <f>LEFT(Studejosie[[#This Row],[Programmas veids]],1)</f>
        <v>3</v>
      </c>
      <c r="AA39" s="48" t="str">
        <f>IF(Studejosie[[#This Row],[mobilie studenti pavisam]]&gt;0,Studejosie[[#Headers],[Mobilie studenti IR (programmā)]],"NAV")</f>
        <v>NAV</v>
      </c>
      <c r="AB39" s="48" t="str">
        <f>IF(SUMIFS(Studejosie[mobilie studenti pavisam],Studejosie[UUK],Studejosie[[#This Row],[UUK]])&gt;0,Studejosie[[#Headers],[Mobilie studenti IR (iestādē)]],"NAV")</f>
        <v>Mobilie studenti IR (iestādē)</v>
      </c>
      <c r="AC39" s="49" t="s">
        <v>1611</v>
      </c>
    </row>
    <row r="40" spans="1:29" s="12" customFormat="1" hidden="1" x14ac:dyDescent="0.25">
      <c r="A40" s="8" t="s">
        <v>146</v>
      </c>
      <c r="B40" s="8" t="s">
        <v>147</v>
      </c>
      <c r="C40" s="8" t="s">
        <v>7</v>
      </c>
      <c r="D40" s="8" t="s">
        <v>185</v>
      </c>
      <c r="E40" s="8" t="s">
        <v>176</v>
      </c>
      <c r="F40" s="8" t="s">
        <v>205</v>
      </c>
      <c r="G40" s="9" t="s">
        <v>576</v>
      </c>
      <c r="H40" s="10">
        <v>66</v>
      </c>
      <c r="I40" s="10">
        <v>48</v>
      </c>
      <c r="J40" s="10">
        <v>19</v>
      </c>
      <c r="K40" s="10">
        <v>20</v>
      </c>
      <c r="L40" s="10">
        <v>9</v>
      </c>
      <c r="M40" s="10">
        <v>18</v>
      </c>
      <c r="N40" s="11"/>
      <c r="O40" s="11"/>
      <c r="P40" s="11"/>
      <c r="Q40" s="11"/>
      <c r="R40" s="11"/>
      <c r="S40" s="11"/>
      <c r="T40" s="10">
        <v>57</v>
      </c>
      <c r="U40" s="10">
        <v>9</v>
      </c>
      <c r="V40" s="10">
        <v>6</v>
      </c>
      <c r="W40" s="38" t="str">
        <f>LEFT(Studejosie[[#This Row],[studiju programmas virziens]],2)</f>
        <v>51</v>
      </c>
      <c r="X40" s="38" t="str">
        <f>RIGHT(Studejosie[[#This Row],[studiju programmas virziens]],3)</f>
        <v>345</v>
      </c>
      <c r="Y40" s="38" t="str">
        <f>MID(Studejosie[[#This Row],[studiju programmas virziens]],3,2)</f>
        <v>34</v>
      </c>
      <c r="Z40" s="38" t="str">
        <f>LEFT(Studejosie[[#This Row],[Programmas veids]],1)</f>
        <v>3</v>
      </c>
      <c r="AA40" s="48" t="str">
        <f>IF(Studejosie[[#This Row],[mobilie studenti pavisam]]&gt;0,Studejosie[[#Headers],[Mobilie studenti IR (programmā)]],"NAV")</f>
        <v>NAV</v>
      </c>
      <c r="AB40" s="48" t="str">
        <f>IF(SUMIFS(Studejosie[mobilie studenti pavisam],Studejosie[UUK],Studejosie[[#This Row],[UUK]])&gt;0,Studejosie[[#Headers],[Mobilie studenti IR (iestādē)]],"NAV")</f>
        <v>Mobilie studenti IR (iestādē)</v>
      </c>
      <c r="AC40" s="49" t="s">
        <v>1611</v>
      </c>
    </row>
    <row r="41" spans="1:29" s="12" customFormat="1" hidden="1" x14ac:dyDescent="0.25">
      <c r="A41" s="8" t="s">
        <v>149</v>
      </c>
      <c r="B41" s="8" t="s">
        <v>150</v>
      </c>
      <c r="C41" s="8" t="s">
        <v>7</v>
      </c>
      <c r="D41" s="8" t="s">
        <v>175</v>
      </c>
      <c r="E41" s="8" t="s">
        <v>176</v>
      </c>
      <c r="F41" s="8" t="s">
        <v>198</v>
      </c>
      <c r="G41" s="9" t="s">
        <v>586</v>
      </c>
      <c r="H41" s="10">
        <v>37</v>
      </c>
      <c r="I41" s="10">
        <v>24</v>
      </c>
      <c r="J41" s="10">
        <v>12</v>
      </c>
      <c r="K41" s="10">
        <v>20</v>
      </c>
      <c r="L41" s="10">
        <v>5</v>
      </c>
      <c r="M41" s="11"/>
      <c r="N41" s="11"/>
      <c r="O41" s="11"/>
      <c r="P41" s="11"/>
      <c r="Q41" s="11"/>
      <c r="R41" s="11"/>
      <c r="S41" s="11"/>
      <c r="T41" s="10">
        <v>31</v>
      </c>
      <c r="U41" s="10">
        <v>6</v>
      </c>
      <c r="V41" s="10">
        <v>11</v>
      </c>
      <c r="W41" s="38" t="str">
        <f>LEFT(Studejosie[[#This Row],[studiju programmas virziens]],2)</f>
        <v>41</v>
      </c>
      <c r="X41" s="38" t="str">
        <f>RIGHT(Studejosie[[#This Row],[studiju programmas virziens]],3)</f>
        <v>345</v>
      </c>
      <c r="Y41" s="38" t="str">
        <f>MID(Studejosie[[#This Row],[studiju programmas virziens]],3,2)</f>
        <v>34</v>
      </c>
      <c r="Z41" s="38" t="str">
        <f>LEFT(Studejosie[[#This Row],[Programmas veids]],1)</f>
        <v>3</v>
      </c>
      <c r="AA41" s="48" t="str">
        <f>IF(Studejosie[[#This Row],[mobilie studenti pavisam]]&gt;0,Studejosie[[#Headers],[Mobilie studenti IR (programmā)]],"NAV")</f>
        <v>NAV</v>
      </c>
      <c r="AB41" s="48" t="str">
        <f>IF(SUMIFS(Studejosie[mobilie studenti pavisam],Studejosie[UUK],Studejosie[[#This Row],[UUK]])&gt;0,Studejosie[[#Headers],[Mobilie studenti IR (iestādē)]],"NAV")</f>
        <v>NAV</v>
      </c>
      <c r="AC41" s="49" t="s">
        <v>1611</v>
      </c>
    </row>
    <row r="42" spans="1:29" s="12" customFormat="1" hidden="1" x14ac:dyDescent="0.25">
      <c r="A42" s="8" t="s">
        <v>151</v>
      </c>
      <c r="B42" s="8" t="s">
        <v>150</v>
      </c>
      <c r="C42" s="8" t="s">
        <v>8</v>
      </c>
      <c r="D42" s="8" t="s">
        <v>175</v>
      </c>
      <c r="E42" s="8" t="s">
        <v>176</v>
      </c>
      <c r="F42" s="8" t="s">
        <v>198</v>
      </c>
      <c r="G42" s="9" t="s">
        <v>586</v>
      </c>
      <c r="H42" s="10">
        <v>13</v>
      </c>
      <c r="I42" s="10">
        <v>6</v>
      </c>
      <c r="J42" s="10">
        <v>13</v>
      </c>
      <c r="K42" s="11"/>
      <c r="L42" s="11"/>
      <c r="M42" s="11"/>
      <c r="N42" s="11"/>
      <c r="O42" s="11"/>
      <c r="P42" s="11"/>
      <c r="Q42" s="11"/>
      <c r="R42" s="11"/>
      <c r="S42" s="11"/>
      <c r="T42" s="11"/>
      <c r="U42" s="10">
        <v>13</v>
      </c>
      <c r="V42" s="11"/>
      <c r="W42" s="38" t="str">
        <f>LEFT(Studejosie[[#This Row],[studiju programmas virziens]],2)</f>
        <v>41</v>
      </c>
      <c r="X42" s="38" t="str">
        <f>RIGHT(Studejosie[[#This Row],[studiju programmas virziens]],3)</f>
        <v>345</v>
      </c>
      <c r="Y42" s="38" t="str">
        <f>MID(Studejosie[[#This Row],[studiju programmas virziens]],3,2)</f>
        <v>34</v>
      </c>
      <c r="Z42" s="38" t="str">
        <f>LEFT(Studejosie[[#This Row],[Programmas veids]],1)</f>
        <v>3</v>
      </c>
      <c r="AA42" s="48" t="str">
        <f>IF(Studejosie[[#This Row],[mobilie studenti pavisam]]&gt;0,Studejosie[[#Headers],[Mobilie studenti IR (programmā)]],"NAV")</f>
        <v>NAV</v>
      </c>
      <c r="AB42" s="48" t="str">
        <f>IF(SUMIFS(Studejosie[mobilie studenti pavisam],Studejosie[UUK],Studejosie[[#This Row],[UUK]])&gt;0,Studejosie[[#Headers],[Mobilie studenti IR (iestādē)]],"NAV")</f>
        <v>NAV</v>
      </c>
      <c r="AC42" s="49" t="s">
        <v>1611</v>
      </c>
    </row>
    <row r="43" spans="1:29" s="12" customFormat="1" hidden="1" x14ac:dyDescent="0.25">
      <c r="A43" s="8" t="s">
        <v>65</v>
      </c>
      <c r="B43" s="8" t="s">
        <v>66</v>
      </c>
      <c r="C43" s="8" t="s">
        <v>7</v>
      </c>
      <c r="D43" s="8" t="s">
        <v>175</v>
      </c>
      <c r="E43" s="8" t="s">
        <v>176</v>
      </c>
      <c r="F43" s="8" t="s">
        <v>213</v>
      </c>
      <c r="G43" s="9" t="s">
        <v>587</v>
      </c>
      <c r="H43" s="10">
        <v>70</v>
      </c>
      <c r="I43" s="10">
        <v>65</v>
      </c>
      <c r="J43" s="10">
        <v>23</v>
      </c>
      <c r="K43" s="10">
        <v>19</v>
      </c>
      <c r="L43" s="10">
        <v>28</v>
      </c>
      <c r="M43" s="10">
        <v>0</v>
      </c>
      <c r="N43" s="10">
        <v>0</v>
      </c>
      <c r="O43" s="10">
        <v>0</v>
      </c>
      <c r="P43" s="10">
        <v>0</v>
      </c>
      <c r="Q43" s="10">
        <v>0</v>
      </c>
      <c r="R43" s="10">
        <v>0</v>
      </c>
      <c r="S43" s="10">
        <v>0</v>
      </c>
      <c r="T43" s="10">
        <v>0</v>
      </c>
      <c r="U43" s="10">
        <v>70</v>
      </c>
      <c r="V43" s="10">
        <v>11</v>
      </c>
      <c r="W43" s="38" t="str">
        <f>LEFT(Studejosie[[#This Row],[studiju programmas virziens]],2)</f>
        <v>41</v>
      </c>
      <c r="X43" s="38" t="str">
        <f>RIGHT(Studejosie[[#This Row],[studiju programmas virziens]],3)</f>
        <v>344</v>
      </c>
      <c r="Y43" s="38" t="str">
        <f>MID(Studejosie[[#This Row],[studiju programmas virziens]],3,2)</f>
        <v>34</v>
      </c>
      <c r="Z43" s="38" t="str">
        <f>LEFT(Studejosie[[#This Row],[Programmas veids]],1)</f>
        <v>3</v>
      </c>
      <c r="AA43" s="48" t="str">
        <f>IF(Studejosie[[#This Row],[mobilie studenti pavisam]]&gt;0,Studejosie[[#Headers],[Mobilie studenti IR (programmā)]],"NAV")</f>
        <v>NAV</v>
      </c>
      <c r="AB43" s="48" t="str">
        <f>IF(SUMIFS(Studejosie[mobilie studenti pavisam],Studejosie[UUK],Studejosie[[#This Row],[UUK]])&gt;0,Studejosie[[#Headers],[Mobilie studenti IR (iestādē)]],"NAV")</f>
        <v>NAV</v>
      </c>
      <c r="AC43" s="49" t="s">
        <v>1611</v>
      </c>
    </row>
    <row r="44" spans="1:29" s="12" customFormat="1" hidden="1" x14ac:dyDescent="0.25">
      <c r="A44" s="8" t="s">
        <v>67</v>
      </c>
      <c r="B44" s="8" t="s">
        <v>66</v>
      </c>
      <c r="C44" s="8" t="s">
        <v>8</v>
      </c>
      <c r="D44" s="8" t="s">
        <v>175</v>
      </c>
      <c r="E44" s="8" t="s">
        <v>176</v>
      </c>
      <c r="F44" s="8" t="s">
        <v>213</v>
      </c>
      <c r="G44" s="9" t="s">
        <v>587</v>
      </c>
      <c r="H44" s="10">
        <v>143</v>
      </c>
      <c r="I44" s="10">
        <v>131</v>
      </c>
      <c r="J44" s="10">
        <v>60</v>
      </c>
      <c r="K44" s="10">
        <v>53</v>
      </c>
      <c r="L44" s="10">
        <v>30</v>
      </c>
      <c r="M44" s="11"/>
      <c r="N44" s="11"/>
      <c r="O44" s="11"/>
      <c r="P44" s="11"/>
      <c r="Q44" s="11"/>
      <c r="R44" s="11"/>
      <c r="S44" s="11"/>
      <c r="T44" s="10">
        <v>0</v>
      </c>
      <c r="U44" s="10">
        <v>143</v>
      </c>
      <c r="V44" s="10">
        <v>22</v>
      </c>
      <c r="W44" s="38" t="str">
        <f>LEFT(Studejosie[[#This Row],[studiju programmas virziens]],2)</f>
        <v>41</v>
      </c>
      <c r="X44" s="38" t="str">
        <f>RIGHT(Studejosie[[#This Row],[studiju programmas virziens]],3)</f>
        <v>344</v>
      </c>
      <c r="Y44" s="38" t="str">
        <f>MID(Studejosie[[#This Row],[studiju programmas virziens]],3,2)</f>
        <v>34</v>
      </c>
      <c r="Z44" s="38" t="str">
        <f>LEFT(Studejosie[[#This Row],[Programmas veids]],1)</f>
        <v>3</v>
      </c>
      <c r="AA44" s="48" t="str">
        <f>IF(Studejosie[[#This Row],[mobilie studenti pavisam]]&gt;0,Studejosie[[#Headers],[Mobilie studenti IR (programmā)]],"NAV")</f>
        <v>NAV</v>
      </c>
      <c r="AB44" s="48" t="str">
        <f>IF(SUMIFS(Studejosie[mobilie studenti pavisam],Studejosie[UUK],Studejosie[[#This Row],[UUK]])&gt;0,Studejosie[[#Headers],[Mobilie studenti IR (iestādē)]],"NAV")</f>
        <v>NAV</v>
      </c>
      <c r="AC44" s="49" t="s">
        <v>1611</v>
      </c>
    </row>
    <row r="45" spans="1:29" s="12" customFormat="1" hidden="1" x14ac:dyDescent="0.25">
      <c r="A45" s="8" t="s">
        <v>68</v>
      </c>
      <c r="B45" s="8" t="s">
        <v>69</v>
      </c>
      <c r="C45" s="8" t="s">
        <v>8</v>
      </c>
      <c r="D45" s="8" t="s">
        <v>175</v>
      </c>
      <c r="E45" s="8" t="s">
        <v>176</v>
      </c>
      <c r="F45" s="8" t="s">
        <v>198</v>
      </c>
      <c r="G45" s="9" t="s">
        <v>588</v>
      </c>
      <c r="H45" s="10">
        <v>133</v>
      </c>
      <c r="I45" s="10">
        <v>61</v>
      </c>
      <c r="J45" s="10">
        <v>68</v>
      </c>
      <c r="K45" s="10">
        <v>40</v>
      </c>
      <c r="L45" s="10">
        <v>25</v>
      </c>
      <c r="M45" s="11"/>
      <c r="N45" s="11"/>
      <c r="O45" s="11"/>
      <c r="P45" s="10">
        <v>2</v>
      </c>
      <c r="Q45" s="11"/>
      <c r="R45" s="10">
        <v>2</v>
      </c>
      <c r="S45" s="11"/>
      <c r="T45" s="11"/>
      <c r="U45" s="10">
        <v>133</v>
      </c>
      <c r="V45" s="10">
        <v>3</v>
      </c>
      <c r="W45" s="38" t="str">
        <f>LEFT(Studejosie[[#This Row],[studiju programmas virziens]],2)</f>
        <v>41</v>
      </c>
      <c r="X45" s="38" t="str">
        <f>RIGHT(Studejosie[[#This Row],[studiju programmas virziens]],3)</f>
        <v>345</v>
      </c>
      <c r="Y45" s="38" t="str">
        <f>MID(Studejosie[[#This Row],[studiju programmas virziens]],3,2)</f>
        <v>34</v>
      </c>
      <c r="Z45" s="38" t="str">
        <f>LEFT(Studejosie[[#This Row],[Programmas veids]],1)</f>
        <v>3</v>
      </c>
      <c r="AA45" s="48" t="str">
        <f>IF(Studejosie[[#This Row],[mobilie studenti pavisam]]&gt;0,Studejosie[[#Headers],[Mobilie studenti IR (programmā)]],"NAV")</f>
        <v>Mobilie studenti IR (programmā)</v>
      </c>
      <c r="AB45" s="48" t="str">
        <f>IF(SUMIFS(Studejosie[mobilie studenti pavisam],Studejosie[UUK],Studejosie[[#This Row],[UUK]])&gt;0,Studejosie[[#Headers],[Mobilie studenti IR (iestādē)]],"NAV")</f>
        <v>Mobilie studenti IR (iestādē)</v>
      </c>
      <c r="AC45" s="49" t="s">
        <v>1611</v>
      </c>
    </row>
    <row r="46" spans="1:29" s="12" customFormat="1" hidden="1" x14ac:dyDescent="0.25">
      <c r="A46" s="8" t="s">
        <v>70</v>
      </c>
      <c r="B46" s="8" t="s">
        <v>71</v>
      </c>
      <c r="C46" s="8" t="s">
        <v>7</v>
      </c>
      <c r="D46" s="8" t="s">
        <v>175</v>
      </c>
      <c r="E46" s="8" t="s">
        <v>176</v>
      </c>
      <c r="F46" s="8" t="s">
        <v>214</v>
      </c>
      <c r="G46" s="9" t="s">
        <v>589</v>
      </c>
      <c r="H46" s="10">
        <v>66</v>
      </c>
      <c r="I46" s="10">
        <v>66</v>
      </c>
      <c r="J46" s="10">
        <v>32</v>
      </c>
      <c r="K46" s="10">
        <v>17</v>
      </c>
      <c r="L46" s="10">
        <v>17</v>
      </c>
      <c r="M46" s="11"/>
      <c r="N46" s="11"/>
      <c r="O46" s="11"/>
      <c r="P46" s="11"/>
      <c r="Q46" s="11"/>
      <c r="R46" s="11"/>
      <c r="S46" s="11"/>
      <c r="T46" s="11"/>
      <c r="U46" s="10">
        <v>66</v>
      </c>
      <c r="V46" s="10">
        <v>9</v>
      </c>
      <c r="W46" s="38" t="str">
        <f>LEFT(Studejosie[[#This Row],[studiju programmas virziens]],2)</f>
        <v>41</v>
      </c>
      <c r="X46" s="38" t="str">
        <f>RIGHT(Studejosie[[#This Row],[studiju programmas virziens]],3)</f>
        <v>722</v>
      </c>
      <c r="Y46" s="38" t="str">
        <f>MID(Studejosie[[#This Row],[studiju programmas virziens]],3,2)</f>
        <v>72</v>
      </c>
      <c r="Z46" s="38" t="str">
        <f>LEFT(Studejosie[[#This Row],[Programmas veids]],1)</f>
        <v>7</v>
      </c>
      <c r="AA46" s="48" t="str">
        <f>IF(Studejosie[[#This Row],[mobilie studenti pavisam]]&gt;0,Studejosie[[#Headers],[Mobilie studenti IR (programmā)]],"NAV")</f>
        <v>NAV</v>
      </c>
      <c r="AB46" s="48" t="str">
        <f>IF(SUMIFS(Studejosie[mobilie studenti pavisam],Studejosie[UUK],Studejosie[[#This Row],[UUK]])&gt;0,Studejosie[[#Headers],[Mobilie studenti IR (iestādē)]],"NAV")</f>
        <v>NAV</v>
      </c>
      <c r="AC46" s="49" t="s">
        <v>1611</v>
      </c>
    </row>
    <row r="47" spans="1:29" s="12" customFormat="1" hidden="1" x14ac:dyDescent="0.25">
      <c r="A47" s="8" t="s">
        <v>72</v>
      </c>
      <c r="B47" s="8" t="s">
        <v>71</v>
      </c>
      <c r="C47" s="8" t="s">
        <v>8</v>
      </c>
      <c r="D47" s="8" t="s">
        <v>175</v>
      </c>
      <c r="E47" s="8" t="s">
        <v>176</v>
      </c>
      <c r="F47" s="8" t="s">
        <v>214</v>
      </c>
      <c r="G47" s="9" t="s">
        <v>589</v>
      </c>
      <c r="H47" s="10">
        <v>148</v>
      </c>
      <c r="I47" s="10">
        <v>148</v>
      </c>
      <c r="J47" s="10">
        <v>58</v>
      </c>
      <c r="K47" s="10">
        <v>27</v>
      </c>
      <c r="L47" s="10">
        <v>42</v>
      </c>
      <c r="M47" s="10">
        <v>21</v>
      </c>
      <c r="N47" s="11"/>
      <c r="O47" s="11"/>
      <c r="P47" s="11"/>
      <c r="Q47" s="11"/>
      <c r="R47" s="11"/>
      <c r="S47" s="11"/>
      <c r="T47" s="11"/>
      <c r="U47" s="10">
        <v>148</v>
      </c>
      <c r="V47" s="10">
        <v>23</v>
      </c>
      <c r="W47" s="38" t="str">
        <f>LEFT(Studejosie[[#This Row],[studiju programmas virziens]],2)</f>
        <v>41</v>
      </c>
      <c r="X47" s="38" t="str">
        <f>RIGHT(Studejosie[[#This Row],[studiju programmas virziens]],3)</f>
        <v>722</v>
      </c>
      <c r="Y47" s="38" t="str">
        <f>MID(Studejosie[[#This Row],[studiju programmas virziens]],3,2)</f>
        <v>72</v>
      </c>
      <c r="Z47" s="38" t="str">
        <f>LEFT(Studejosie[[#This Row],[Programmas veids]],1)</f>
        <v>7</v>
      </c>
      <c r="AA47" s="48" t="str">
        <f>IF(Studejosie[[#This Row],[mobilie studenti pavisam]]&gt;0,Studejosie[[#Headers],[Mobilie studenti IR (programmā)]],"NAV")</f>
        <v>NAV</v>
      </c>
      <c r="AB47" s="48" t="str">
        <f>IF(SUMIFS(Studejosie[mobilie studenti pavisam],Studejosie[UUK],Studejosie[[#This Row],[UUK]])&gt;0,Studejosie[[#Headers],[Mobilie studenti IR (iestādē)]],"NAV")</f>
        <v>NAV</v>
      </c>
      <c r="AC47" s="49" t="s">
        <v>1611</v>
      </c>
    </row>
    <row r="48" spans="1:29" s="12" customFormat="1" hidden="1" x14ac:dyDescent="0.25">
      <c r="A48" s="8" t="s">
        <v>73</v>
      </c>
      <c r="B48" s="8" t="s">
        <v>74</v>
      </c>
      <c r="C48" s="8" t="s">
        <v>8</v>
      </c>
      <c r="D48" s="8" t="s">
        <v>175</v>
      </c>
      <c r="E48" s="8" t="s">
        <v>176</v>
      </c>
      <c r="F48" s="8" t="s">
        <v>215</v>
      </c>
      <c r="G48" s="9" t="s">
        <v>590</v>
      </c>
      <c r="H48" s="10">
        <v>12</v>
      </c>
      <c r="I48" s="10">
        <v>11</v>
      </c>
      <c r="J48" s="11"/>
      <c r="K48" s="10">
        <v>4</v>
      </c>
      <c r="L48" s="10">
        <v>8</v>
      </c>
      <c r="M48" s="11"/>
      <c r="N48" s="11"/>
      <c r="O48" s="11"/>
      <c r="P48" s="11"/>
      <c r="Q48" s="11"/>
      <c r="R48" s="11"/>
      <c r="S48" s="11"/>
      <c r="T48" s="11"/>
      <c r="U48" s="10">
        <v>12</v>
      </c>
      <c r="V48" s="10">
        <v>9</v>
      </c>
      <c r="W48" s="38" t="str">
        <f>LEFT(Studejosie[[#This Row],[studiju programmas virziens]],2)</f>
        <v>41</v>
      </c>
      <c r="X48" s="38" t="str">
        <f>RIGHT(Studejosie[[#This Row],[studiju programmas virziens]],3)</f>
        <v>763</v>
      </c>
      <c r="Y48" s="38" t="str">
        <f>MID(Studejosie[[#This Row],[studiju programmas virziens]],3,2)</f>
        <v>76</v>
      </c>
      <c r="Z48" s="38" t="str">
        <f>LEFT(Studejosie[[#This Row],[Programmas veids]],1)</f>
        <v>7</v>
      </c>
      <c r="AA48" s="48" t="str">
        <f>IF(Studejosie[[#This Row],[mobilie studenti pavisam]]&gt;0,Studejosie[[#Headers],[Mobilie studenti IR (programmā)]],"NAV")</f>
        <v>NAV</v>
      </c>
      <c r="AB48" s="48" t="str">
        <f>IF(SUMIFS(Studejosie[mobilie studenti pavisam],Studejosie[UUK],Studejosie[[#This Row],[UUK]])&gt;0,Studejosie[[#Headers],[Mobilie studenti IR (iestādē)]],"NAV")</f>
        <v>Mobilie studenti IR (iestādē)</v>
      </c>
      <c r="AC48" s="49" t="s">
        <v>1611</v>
      </c>
    </row>
    <row r="49" spans="1:29" s="12" customFormat="1" hidden="1" x14ac:dyDescent="0.25">
      <c r="A49" s="8" t="s">
        <v>117</v>
      </c>
      <c r="B49" s="8" t="s">
        <v>116</v>
      </c>
      <c r="C49" s="8" t="s">
        <v>8</v>
      </c>
      <c r="D49" s="8" t="s">
        <v>183</v>
      </c>
      <c r="E49" s="8" t="s">
        <v>176</v>
      </c>
      <c r="F49" s="8" t="s">
        <v>216</v>
      </c>
      <c r="G49" s="9" t="s">
        <v>591</v>
      </c>
      <c r="H49" s="10">
        <v>2</v>
      </c>
      <c r="I49" s="10">
        <v>2</v>
      </c>
      <c r="J49" s="10">
        <v>1</v>
      </c>
      <c r="K49" s="11"/>
      <c r="L49" s="10">
        <v>1</v>
      </c>
      <c r="M49" s="11"/>
      <c r="N49" s="11"/>
      <c r="O49" s="11"/>
      <c r="P49" s="11"/>
      <c r="Q49" s="11"/>
      <c r="R49" s="11"/>
      <c r="S49" s="11"/>
      <c r="T49" s="11"/>
      <c r="U49" s="10">
        <v>2</v>
      </c>
      <c r="V49" s="11"/>
      <c r="W49" s="38" t="str">
        <f>LEFT(Studejosie[[#This Row],[studiju programmas virziens]],2)</f>
        <v>47</v>
      </c>
      <c r="X49" s="38" t="str">
        <f>RIGHT(Studejosie[[#This Row],[studiju programmas virziens]],3)</f>
        <v>214</v>
      </c>
      <c r="Y49" s="38" t="str">
        <f>MID(Studejosie[[#This Row],[studiju programmas virziens]],3,2)</f>
        <v>21</v>
      </c>
      <c r="Z49" s="38" t="str">
        <f>LEFT(Studejosie[[#This Row],[Programmas veids]],1)</f>
        <v>2</v>
      </c>
      <c r="AA49" s="48" t="str">
        <f>IF(Studejosie[[#This Row],[mobilie studenti pavisam]]&gt;0,Studejosie[[#Headers],[Mobilie studenti IR (programmā)]],"NAV")</f>
        <v>NAV</v>
      </c>
      <c r="AB49" s="48" t="str">
        <f>IF(SUMIFS(Studejosie[mobilie studenti pavisam],Studejosie[UUK],Studejosie[[#This Row],[UUK]])&gt;0,Studejosie[[#Headers],[Mobilie studenti IR (iestādē)]],"NAV")</f>
        <v>Mobilie studenti IR (iestādē)</v>
      </c>
      <c r="AC49" s="49" t="s">
        <v>1611</v>
      </c>
    </row>
    <row r="50" spans="1:29" s="12" customFormat="1" hidden="1" x14ac:dyDescent="0.25">
      <c r="A50" s="8" t="s">
        <v>117</v>
      </c>
      <c r="B50" s="8" t="s">
        <v>116</v>
      </c>
      <c r="C50" s="8" t="s">
        <v>8</v>
      </c>
      <c r="D50" s="8" t="s">
        <v>185</v>
      </c>
      <c r="E50" s="8" t="s">
        <v>176</v>
      </c>
      <c r="F50" s="8" t="s">
        <v>217</v>
      </c>
      <c r="G50" s="9" t="s">
        <v>592</v>
      </c>
      <c r="H50" s="10">
        <v>2</v>
      </c>
      <c r="I50" s="10">
        <v>1</v>
      </c>
      <c r="J50" s="11"/>
      <c r="K50" s="10">
        <v>1</v>
      </c>
      <c r="L50" s="11"/>
      <c r="M50" s="10">
        <v>1</v>
      </c>
      <c r="N50" s="11"/>
      <c r="O50" s="11"/>
      <c r="P50" s="11"/>
      <c r="Q50" s="11"/>
      <c r="R50" s="11"/>
      <c r="S50" s="11"/>
      <c r="T50" s="11"/>
      <c r="U50" s="10">
        <v>2</v>
      </c>
      <c r="V50" s="11"/>
      <c r="W50" s="38" t="str">
        <f>LEFT(Studejosie[[#This Row],[studiju programmas virziens]],2)</f>
        <v>51</v>
      </c>
      <c r="X50" s="38" t="str">
        <f>RIGHT(Studejosie[[#This Row],[studiju programmas virziens]],3)</f>
        <v>380</v>
      </c>
      <c r="Y50" s="38" t="str">
        <f>MID(Studejosie[[#This Row],[studiju programmas virziens]],3,2)</f>
        <v>38</v>
      </c>
      <c r="Z50" s="38" t="str">
        <f>LEFT(Studejosie[[#This Row],[Programmas veids]],1)</f>
        <v>3</v>
      </c>
      <c r="AA50" s="48" t="str">
        <f>IF(Studejosie[[#This Row],[mobilie studenti pavisam]]&gt;0,Studejosie[[#Headers],[Mobilie studenti IR (programmā)]],"NAV")</f>
        <v>NAV</v>
      </c>
      <c r="AB50" s="48" t="str">
        <f>IF(SUMIFS(Studejosie[mobilie studenti pavisam],Studejosie[UUK],Studejosie[[#This Row],[UUK]])&gt;0,Studejosie[[#Headers],[Mobilie studenti IR (iestādē)]],"NAV")</f>
        <v>Mobilie studenti IR (iestādē)</v>
      </c>
      <c r="AC50" s="49" t="s">
        <v>1611</v>
      </c>
    </row>
    <row r="51" spans="1:29" s="12" customFormat="1" hidden="1" x14ac:dyDescent="0.25">
      <c r="A51" s="8" t="s">
        <v>118</v>
      </c>
      <c r="B51" s="8" t="s">
        <v>119</v>
      </c>
      <c r="C51" s="8" t="s">
        <v>7</v>
      </c>
      <c r="D51" s="8" t="s">
        <v>181</v>
      </c>
      <c r="E51" s="8" t="s">
        <v>176</v>
      </c>
      <c r="F51" s="8" t="s">
        <v>218</v>
      </c>
      <c r="G51" s="9" t="s">
        <v>593</v>
      </c>
      <c r="H51" s="10">
        <v>263</v>
      </c>
      <c r="I51" s="10">
        <v>112</v>
      </c>
      <c r="J51" s="10">
        <v>81</v>
      </c>
      <c r="K51" s="10">
        <v>80</v>
      </c>
      <c r="L51" s="10">
        <v>43</v>
      </c>
      <c r="M51" s="10">
        <v>59</v>
      </c>
      <c r="N51" s="10">
        <v>0</v>
      </c>
      <c r="O51" s="10">
        <v>0</v>
      </c>
      <c r="P51" s="10">
        <v>23</v>
      </c>
      <c r="Q51" s="10">
        <v>11</v>
      </c>
      <c r="R51" s="10">
        <v>2</v>
      </c>
      <c r="S51" s="10">
        <v>1</v>
      </c>
      <c r="T51" s="10">
        <v>0</v>
      </c>
      <c r="U51" s="10">
        <v>263</v>
      </c>
      <c r="V51" s="10">
        <v>26</v>
      </c>
      <c r="W51" s="38" t="str">
        <f>LEFT(Studejosie[[#This Row],[studiju programmas virziens]],2)</f>
        <v>42</v>
      </c>
      <c r="X51" s="38" t="str">
        <f>RIGHT(Studejosie[[#This Row],[studiju programmas virziens]],3)</f>
        <v>213</v>
      </c>
      <c r="Y51" s="38" t="str">
        <f>MID(Studejosie[[#This Row],[studiju programmas virziens]],3,2)</f>
        <v>21</v>
      </c>
      <c r="Z51" s="38" t="str">
        <f>LEFT(Studejosie[[#This Row],[Programmas veids]],1)</f>
        <v>2</v>
      </c>
      <c r="AA51" s="48" t="str">
        <f>IF(Studejosie[[#This Row],[mobilie studenti pavisam]]&gt;0,Studejosie[[#Headers],[Mobilie studenti IR (programmā)]],"NAV")</f>
        <v>Mobilie studenti IR (programmā)</v>
      </c>
      <c r="AB51" s="48" t="str">
        <f>IF(SUMIFS(Studejosie[mobilie studenti pavisam],Studejosie[UUK],Studejosie[[#This Row],[UUK]])&gt;0,Studejosie[[#Headers],[Mobilie studenti IR (iestādē)]],"NAV")</f>
        <v>Mobilie studenti IR (iestādē)</v>
      </c>
      <c r="AC51" s="49" t="s">
        <v>1611</v>
      </c>
    </row>
    <row r="52" spans="1:29" s="12" customFormat="1" hidden="1" x14ac:dyDescent="0.25">
      <c r="A52" s="8" t="s">
        <v>118</v>
      </c>
      <c r="B52" s="8" t="s">
        <v>119</v>
      </c>
      <c r="C52" s="8" t="s">
        <v>7</v>
      </c>
      <c r="D52" s="8" t="s">
        <v>187</v>
      </c>
      <c r="E52" s="8" t="s">
        <v>176</v>
      </c>
      <c r="F52" s="8" t="s">
        <v>219</v>
      </c>
      <c r="G52" s="9" t="s">
        <v>594</v>
      </c>
      <c r="H52" s="10">
        <v>71</v>
      </c>
      <c r="I52" s="10">
        <v>44</v>
      </c>
      <c r="J52" s="10">
        <v>20</v>
      </c>
      <c r="K52" s="10">
        <v>20</v>
      </c>
      <c r="L52" s="10">
        <v>14</v>
      </c>
      <c r="M52" s="10">
        <v>17</v>
      </c>
      <c r="N52" s="11"/>
      <c r="O52" s="11"/>
      <c r="P52" s="10">
        <v>4</v>
      </c>
      <c r="Q52" s="10">
        <v>3</v>
      </c>
      <c r="R52" s="10">
        <v>1</v>
      </c>
      <c r="S52" s="10">
        <v>1</v>
      </c>
      <c r="T52" s="11"/>
      <c r="U52" s="10">
        <v>71</v>
      </c>
      <c r="V52" s="10">
        <v>4</v>
      </c>
      <c r="W52" s="38" t="str">
        <f>LEFT(Studejosie[[#This Row],[studiju programmas virziens]],2)</f>
        <v>43</v>
      </c>
      <c r="X52" s="38" t="str">
        <f>RIGHT(Studejosie[[#This Row],[studiju programmas virziens]],3)</f>
        <v>581</v>
      </c>
      <c r="Y52" s="38" t="str">
        <f>MID(Studejosie[[#This Row],[studiju programmas virziens]],3,2)</f>
        <v>58</v>
      </c>
      <c r="Z52" s="38" t="str">
        <f>LEFT(Studejosie[[#This Row],[Programmas veids]],1)</f>
        <v>5</v>
      </c>
      <c r="AA52" s="48" t="str">
        <f>IF(Studejosie[[#This Row],[mobilie studenti pavisam]]&gt;0,Studejosie[[#Headers],[Mobilie studenti IR (programmā)]],"NAV")</f>
        <v>Mobilie studenti IR (programmā)</v>
      </c>
      <c r="AB52" s="48" t="str">
        <f>IF(SUMIFS(Studejosie[mobilie studenti pavisam],Studejosie[UUK],Studejosie[[#This Row],[UUK]])&gt;0,Studejosie[[#Headers],[Mobilie studenti IR (iestādē)]],"NAV")</f>
        <v>Mobilie studenti IR (iestādē)</v>
      </c>
      <c r="AC52" s="49" t="s">
        <v>1611</v>
      </c>
    </row>
    <row r="53" spans="1:29" s="12" customFormat="1" hidden="1" x14ac:dyDescent="0.25">
      <c r="A53" s="8" t="s">
        <v>118</v>
      </c>
      <c r="B53" s="8" t="s">
        <v>119</v>
      </c>
      <c r="C53" s="8" t="s">
        <v>7</v>
      </c>
      <c r="D53" s="8" t="s">
        <v>192</v>
      </c>
      <c r="E53" s="8" t="s">
        <v>176</v>
      </c>
      <c r="F53" s="8" t="s">
        <v>220</v>
      </c>
      <c r="G53" s="9" t="s">
        <v>593</v>
      </c>
      <c r="H53" s="10">
        <v>18</v>
      </c>
      <c r="I53" s="10">
        <v>13</v>
      </c>
      <c r="J53" s="10">
        <v>5</v>
      </c>
      <c r="K53" s="10">
        <v>13</v>
      </c>
      <c r="L53" s="11"/>
      <c r="M53" s="11"/>
      <c r="N53" s="11"/>
      <c r="O53" s="11"/>
      <c r="P53" s="10">
        <v>3</v>
      </c>
      <c r="Q53" s="10">
        <v>2</v>
      </c>
      <c r="R53" s="11"/>
      <c r="S53" s="11"/>
      <c r="T53" s="10">
        <v>0</v>
      </c>
      <c r="U53" s="10">
        <v>18</v>
      </c>
      <c r="V53" s="10">
        <v>2</v>
      </c>
      <c r="W53" s="38" t="str">
        <f>LEFT(Studejosie[[#This Row],[studiju programmas virziens]],2)</f>
        <v>45</v>
      </c>
      <c r="X53" s="38" t="str">
        <f>RIGHT(Studejosie[[#This Row],[studiju programmas virziens]],3)</f>
        <v>213</v>
      </c>
      <c r="Y53" s="38" t="str">
        <f>MID(Studejosie[[#This Row],[studiju programmas virziens]],3,2)</f>
        <v>21</v>
      </c>
      <c r="Z53" s="38" t="str">
        <f>LEFT(Studejosie[[#This Row],[Programmas veids]],1)</f>
        <v>2</v>
      </c>
      <c r="AA53" s="48" t="str">
        <f>IF(Studejosie[[#This Row],[mobilie studenti pavisam]]&gt;0,Studejosie[[#Headers],[Mobilie studenti IR (programmā)]],"NAV")</f>
        <v>Mobilie studenti IR (programmā)</v>
      </c>
      <c r="AB53" s="48" t="str">
        <f>IF(SUMIFS(Studejosie[mobilie studenti pavisam],Studejosie[UUK],Studejosie[[#This Row],[UUK]])&gt;0,Studejosie[[#Headers],[Mobilie studenti IR (iestādē)]],"NAV")</f>
        <v>Mobilie studenti IR (iestādē)</v>
      </c>
      <c r="AC53" s="49" t="s">
        <v>1611</v>
      </c>
    </row>
    <row r="54" spans="1:29" s="12" customFormat="1" hidden="1" x14ac:dyDescent="0.25">
      <c r="A54" s="8" t="s">
        <v>118</v>
      </c>
      <c r="B54" s="8" t="s">
        <v>119</v>
      </c>
      <c r="C54" s="8" t="s">
        <v>7</v>
      </c>
      <c r="D54" s="8" t="s">
        <v>183</v>
      </c>
      <c r="E54" s="8" t="s">
        <v>176</v>
      </c>
      <c r="F54" s="8" t="s">
        <v>221</v>
      </c>
      <c r="G54" s="9" t="s">
        <v>595</v>
      </c>
      <c r="H54" s="10">
        <v>16</v>
      </c>
      <c r="I54" s="10">
        <v>15</v>
      </c>
      <c r="J54" s="10">
        <v>8</v>
      </c>
      <c r="K54" s="10">
        <v>8</v>
      </c>
      <c r="L54" s="11"/>
      <c r="M54" s="11"/>
      <c r="N54" s="11"/>
      <c r="O54" s="11"/>
      <c r="P54" s="10">
        <v>1</v>
      </c>
      <c r="Q54" s="10">
        <v>1</v>
      </c>
      <c r="R54" s="11"/>
      <c r="S54" s="11"/>
      <c r="T54" s="11"/>
      <c r="U54" s="10">
        <v>16</v>
      </c>
      <c r="V54" s="10">
        <v>4</v>
      </c>
      <c r="W54" s="38" t="str">
        <f>LEFT(Studejosie[[#This Row],[studiju programmas virziens]],2)</f>
        <v>47</v>
      </c>
      <c r="X54" s="38" t="str">
        <f>RIGHT(Studejosie[[#This Row],[studiju programmas virziens]],3)</f>
        <v>342</v>
      </c>
      <c r="Y54" s="38" t="str">
        <f>MID(Studejosie[[#This Row],[studiju programmas virziens]],3,2)</f>
        <v>34</v>
      </c>
      <c r="Z54" s="38" t="str">
        <f>LEFT(Studejosie[[#This Row],[Programmas veids]],1)</f>
        <v>3</v>
      </c>
      <c r="AA54" s="48" t="str">
        <f>IF(Studejosie[[#This Row],[mobilie studenti pavisam]]&gt;0,Studejosie[[#Headers],[Mobilie studenti IR (programmā)]],"NAV")</f>
        <v>Mobilie studenti IR (programmā)</v>
      </c>
      <c r="AB54" s="48" t="str">
        <f>IF(SUMIFS(Studejosie[mobilie studenti pavisam],Studejosie[UUK],Studejosie[[#This Row],[UUK]])&gt;0,Studejosie[[#Headers],[Mobilie studenti IR (iestādē)]],"NAV")</f>
        <v>Mobilie studenti IR (iestādē)</v>
      </c>
      <c r="AC54" s="49" t="s">
        <v>1611</v>
      </c>
    </row>
    <row r="55" spans="1:29" s="12" customFormat="1" hidden="1" x14ac:dyDescent="0.25">
      <c r="A55" s="8" t="s">
        <v>118</v>
      </c>
      <c r="B55" s="8" t="s">
        <v>119</v>
      </c>
      <c r="C55" s="8" t="s">
        <v>7</v>
      </c>
      <c r="D55" s="8" t="s">
        <v>185</v>
      </c>
      <c r="E55" s="8" t="s">
        <v>176</v>
      </c>
      <c r="F55" s="8" t="s">
        <v>205</v>
      </c>
      <c r="G55" s="9" t="s">
        <v>596</v>
      </c>
      <c r="H55" s="10">
        <v>19</v>
      </c>
      <c r="I55" s="10">
        <v>15</v>
      </c>
      <c r="J55" s="10">
        <v>2</v>
      </c>
      <c r="K55" s="11"/>
      <c r="L55" s="10">
        <v>13</v>
      </c>
      <c r="M55" s="10">
        <v>2</v>
      </c>
      <c r="N55" s="10">
        <v>2</v>
      </c>
      <c r="O55" s="11"/>
      <c r="P55" s="10">
        <v>1</v>
      </c>
      <c r="Q55" s="11"/>
      <c r="R55" s="11"/>
      <c r="S55" s="11"/>
      <c r="T55" s="10">
        <v>5</v>
      </c>
      <c r="U55" s="10">
        <v>14</v>
      </c>
      <c r="V55" s="10">
        <v>4</v>
      </c>
      <c r="W55" s="38" t="str">
        <f>LEFT(Studejosie[[#This Row],[studiju programmas virziens]],2)</f>
        <v>51</v>
      </c>
      <c r="X55" s="38" t="str">
        <f>RIGHT(Studejosie[[#This Row],[studiju programmas virziens]],3)</f>
        <v>345</v>
      </c>
      <c r="Y55" s="38" t="str">
        <f>MID(Studejosie[[#This Row],[studiju programmas virziens]],3,2)</f>
        <v>34</v>
      </c>
      <c r="Z55" s="38" t="str">
        <f>LEFT(Studejosie[[#This Row],[Programmas veids]],1)</f>
        <v>3</v>
      </c>
      <c r="AA55" s="48" t="str">
        <f>IF(Studejosie[[#This Row],[mobilie studenti pavisam]]&gt;0,Studejosie[[#Headers],[Mobilie studenti IR (programmā)]],"NAV")</f>
        <v>Mobilie studenti IR (programmā)</v>
      </c>
      <c r="AB55" s="48" t="str">
        <f>IF(SUMIFS(Studejosie[mobilie studenti pavisam],Studejosie[UUK],Studejosie[[#This Row],[UUK]])&gt;0,Studejosie[[#Headers],[Mobilie studenti IR (iestādē)]],"NAV")</f>
        <v>Mobilie studenti IR (iestādē)</v>
      </c>
      <c r="AC55" s="49" t="s">
        <v>1611</v>
      </c>
    </row>
    <row r="56" spans="1:29" s="12" customFormat="1" hidden="1" x14ac:dyDescent="0.25">
      <c r="A56" s="8" t="s">
        <v>120</v>
      </c>
      <c r="B56" s="8" t="s">
        <v>119</v>
      </c>
      <c r="C56" s="8" t="s">
        <v>8</v>
      </c>
      <c r="D56" s="8" t="s">
        <v>175</v>
      </c>
      <c r="E56" s="8" t="s">
        <v>176</v>
      </c>
      <c r="F56" s="8" t="s">
        <v>222</v>
      </c>
      <c r="G56" s="9" t="s">
        <v>597</v>
      </c>
      <c r="H56" s="11"/>
      <c r="I56" s="11"/>
      <c r="J56" s="11"/>
      <c r="K56" s="11"/>
      <c r="L56" s="11"/>
      <c r="M56" s="11"/>
      <c r="N56" s="11"/>
      <c r="O56" s="11"/>
      <c r="P56" s="11"/>
      <c r="Q56" s="11"/>
      <c r="R56" s="11"/>
      <c r="S56" s="11"/>
      <c r="T56" s="11"/>
      <c r="U56" s="11"/>
      <c r="V56" s="10">
        <v>1</v>
      </c>
      <c r="W56" s="38" t="str">
        <f>LEFT(Studejosie[[#This Row],[studiju programmas virziens]],2)</f>
        <v>41</v>
      </c>
      <c r="X56" s="38" t="str">
        <f>RIGHT(Studejosie[[#This Row],[studiju programmas virziens]],3)</f>
        <v>862</v>
      </c>
      <c r="Y56" s="38" t="str">
        <f>MID(Studejosie[[#This Row],[studiju programmas virziens]],3,2)</f>
        <v>86</v>
      </c>
      <c r="Z56" s="38" t="str">
        <f>LEFT(Studejosie[[#This Row],[Programmas veids]],1)</f>
        <v>8</v>
      </c>
      <c r="AA56" s="48" t="str">
        <f>IF(Studejosie[[#This Row],[mobilie studenti pavisam]]&gt;0,Studejosie[[#Headers],[Mobilie studenti IR (programmā)]],"NAV")</f>
        <v>NAV</v>
      </c>
      <c r="AB56" s="48" t="str">
        <f>IF(SUMIFS(Studejosie[mobilie studenti pavisam],Studejosie[UUK],Studejosie[[#This Row],[UUK]])&gt;0,Studejosie[[#Headers],[Mobilie studenti IR (iestādē)]],"NAV")</f>
        <v>Mobilie studenti IR (iestādē)</v>
      </c>
      <c r="AC56" s="49" t="s">
        <v>1611</v>
      </c>
    </row>
    <row r="57" spans="1:29" s="12" customFormat="1" hidden="1" x14ac:dyDescent="0.25">
      <c r="A57" s="8" t="s">
        <v>120</v>
      </c>
      <c r="B57" s="8" t="s">
        <v>119</v>
      </c>
      <c r="C57" s="8" t="s">
        <v>8</v>
      </c>
      <c r="D57" s="8" t="s">
        <v>181</v>
      </c>
      <c r="E57" s="8" t="s">
        <v>176</v>
      </c>
      <c r="F57" s="8" t="s">
        <v>218</v>
      </c>
      <c r="G57" s="9" t="s">
        <v>593</v>
      </c>
      <c r="H57" s="10">
        <v>83</v>
      </c>
      <c r="I57" s="10">
        <v>29</v>
      </c>
      <c r="J57" s="10">
        <v>16</v>
      </c>
      <c r="K57" s="10">
        <v>27</v>
      </c>
      <c r="L57" s="10">
        <v>12</v>
      </c>
      <c r="M57" s="10">
        <v>13</v>
      </c>
      <c r="N57" s="10">
        <v>15</v>
      </c>
      <c r="O57" s="11"/>
      <c r="P57" s="10">
        <v>1</v>
      </c>
      <c r="Q57" s="10">
        <v>1</v>
      </c>
      <c r="R57" s="11"/>
      <c r="S57" s="11"/>
      <c r="T57" s="11"/>
      <c r="U57" s="10">
        <v>83</v>
      </c>
      <c r="V57" s="10">
        <v>18</v>
      </c>
      <c r="W57" s="38" t="str">
        <f>LEFT(Studejosie[[#This Row],[studiju programmas virziens]],2)</f>
        <v>42</v>
      </c>
      <c r="X57" s="38" t="str">
        <f>RIGHT(Studejosie[[#This Row],[studiju programmas virziens]],3)</f>
        <v>213</v>
      </c>
      <c r="Y57" s="38" t="str">
        <f>MID(Studejosie[[#This Row],[studiju programmas virziens]],3,2)</f>
        <v>21</v>
      </c>
      <c r="Z57" s="38" t="str">
        <f>LEFT(Studejosie[[#This Row],[Programmas veids]],1)</f>
        <v>2</v>
      </c>
      <c r="AA57" s="48" t="str">
        <f>IF(Studejosie[[#This Row],[mobilie studenti pavisam]]&gt;0,Studejosie[[#Headers],[Mobilie studenti IR (programmā)]],"NAV")</f>
        <v>Mobilie studenti IR (programmā)</v>
      </c>
      <c r="AB57" s="48" t="str">
        <f>IF(SUMIFS(Studejosie[mobilie studenti pavisam],Studejosie[UUK],Studejosie[[#This Row],[UUK]])&gt;0,Studejosie[[#Headers],[Mobilie studenti IR (iestādē)]],"NAV")</f>
        <v>Mobilie studenti IR (iestādē)</v>
      </c>
      <c r="AC57" s="49" t="s">
        <v>1611</v>
      </c>
    </row>
    <row r="58" spans="1:29" s="12" customFormat="1" hidden="1" x14ac:dyDescent="0.25">
      <c r="A58" s="8" t="s">
        <v>120</v>
      </c>
      <c r="B58" s="8" t="s">
        <v>119</v>
      </c>
      <c r="C58" s="8" t="s">
        <v>8</v>
      </c>
      <c r="D58" s="8" t="s">
        <v>187</v>
      </c>
      <c r="E58" s="8" t="s">
        <v>176</v>
      </c>
      <c r="F58" s="8" t="s">
        <v>202</v>
      </c>
      <c r="G58" s="9" t="s">
        <v>598</v>
      </c>
      <c r="H58" s="10">
        <v>472</v>
      </c>
      <c r="I58" s="10">
        <v>314</v>
      </c>
      <c r="J58" s="10">
        <v>187</v>
      </c>
      <c r="K58" s="10">
        <v>134</v>
      </c>
      <c r="L58" s="10">
        <v>88</v>
      </c>
      <c r="M58" s="10">
        <v>63</v>
      </c>
      <c r="N58" s="11"/>
      <c r="O58" s="11"/>
      <c r="P58" s="10">
        <v>18</v>
      </c>
      <c r="Q58" s="10">
        <v>15</v>
      </c>
      <c r="R58" s="10">
        <v>5</v>
      </c>
      <c r="S58" s="10">
        <v>5</v>
      </c>
      <c r="T58" s="11"/>
      <c r="U58" s="10">
        <v>472</v>
      </c>
      <c r="V58" s="10">
        <v>96</v>
      </c>
      <c r="W58" s="38" t="str">
        <f>LEFT(Studejosie[[#This Row],[studiju programmas virziens]],2)</f>
        <v>43</v>
      </c>
      <c r="X58" s="38" t="str">
        <f>RIGHT(Studejosie[[#This Row],[studiju programmas virziens]],3)</f>
        <v>310</v>
      </c>
      <c r="Y58" s="38" t="str">
        <f>MID(Studejosie[[#This Row],[studiju programmas virziens]],3,2)</f>
        <v>31</v>
      </c>
      <c r="Z58" s="38" t="str">
        <f>LEFT(Studejosie[[#This Row],[Programmas veids]],1)</f>
        <v>3</v>
      </c>
      <c r="AA58" s="48" t="str">
        <f>IF(Studejosie[[#This Row],[mobilie studenti pavisam]]&gt;0,Studejosie[[#Headers],[Mobilie studenti IR (programmā)]],"NAV")</f>
        <v>Mobilie studenti IR (programmā)</v>
      </c>
      <c r="AB58" s="48" t="str">
        <f>IF(SUMIFS(Studejosie[mobilie studenti pavisam],Studejosie[UUK],Studejosie[[#This Row],[UUK]])&gt;0,Studejosie[[#Headers],[Mobilie studenti IR (iestādē)]],"NAV")</f>
        <v>Mobilie studenti IR (iestādē)</v>
      </c>
      <c r="AC58" s="49" t="s">
        <v>1611</v>
      </c>
    </row>
    <row r="59" spans="1:29" s="12" customFormat="1" hidden="1" x14ac:dyDescent="0.25">
      <c r="A59" s="8" t="s">
        <v>120</v>
      </c>
      <c r="B59" s="8" t="s">
        <v>119</v>
      </c>
      <c r="C59" s="8" t="s">
        <v>8</v>
      </c>
      <c r="D59" s="8" t="s">
        <v>183</v>
      </c>
      <c r="E59" s="8" t="s">
        <v>176</v>
      </c>
      <c r="F59" s="8" t="s">
        <v>223</v>
      </c>
      <c r="G59" s="9" t="s">
        <v>599</v>
      </c>
      <c r="H59" s="10">
        <v>11</v>
      </c>
      <c r="I59" s="10">
        <v>9</v>
      </c>
      <c r="J59" s="10">
        <v>11</v>
      </c>
      <c r="K59" s="11"/>
      <c r="L59" s="11"/>
      <c r="M59" s="11"/>
      <c r="N59" s="11"/>
      <c r="O59" s="11"/>
      <c r="P59" s="11"/>
      <c r="Q59" s="11"/>
      <c r="R59" s="11"/>
      <c r="S59" s="11"/>
      <c r="T59" s="11"/>
      <c r="U59" s="10">
        <v>11</v>
      </c>
      <c r="V59" s="11"/>
      <c r="W59" s="38" t="str">
        <f>LEFT(Studejosie[[#This Row],[studiju programmas virziens]],2)</f>
        <v>47</v>
      </c>
      <c r="X59" s="38" t="str">
        <f>RIGHT(Studejosie[[#This Row],[studiju programmas virziens]],3)</f>
        <v>343</v>
      </c>
      <c r="Y59" s="38" t="str">
        <f>MID(Studejosie[[#This Row],[studiju programmas virziens]],3,2)</f>
        <v>34</v>
      </c>
      <c r="Z59" s="38" t="str">
        <f>LEFT(Studejosie[[#This Row],[Programmas veids]],1)</f>
        <v>3</v>
      </c>
      <c r="AA59" s="48" t="str">
        <f>IF(Studejosie[[#This Row],[mobilie studenti pavisam]]&gt;0,Studejosie[[#Headers],[Mobilie studenti IR (programmā)]],"NAV")</f>
        <v>NAV</v>
      </c>
      <c r="AB59" s="48" t="str">
        <f>IF(SUMIFS(Studejosie[mobilie studenti pavisam],Studejosie[UUK],Studejosie[[#This Row],[UUK]])&gt;0,Studejosie[[#Headers],[Mobilie studenti IR (iestādē)]],"NAV")</f>
        <v>Mobilie studenti IR (iestādē)</v>
      </c>
      <c r="AC59" s="49" t="s">
        <v>1611</v>
      </c>
    </row>
    <row r="60" spans="1:29" s="12" customFormat="1" hidden="1" x14ac:dyDescent="0.25">
      <c r="A60" s="8" t="s">
        <v>152</v>
      </c>
      <c r="B60" s="8" t="s">
        <v>153</v>
      </c>
      <c r="C60" s="8" t="s">
        <v>7</v>
      </c>
      <c r="D60" s="8" t="s">
        <v>175</v>
      </c>
      <c r="E60" s="8" t="s">
        <v>176</v>
      </c>
      <c r="F60" s="8" t="s">
        <v>224</v>
      </c>
      <c r="G60" s="9" t="s">
        <v>600</v>
      </c>
      <c r="H60" s="10">
        <v>268</v>
      </c>
      <c r="I60" s="10">
        <v>13</v>
      </c>
      <c r="J60" s="10">
        <v>84</v>
      </c>
      <c r="K60" s="10">
        <v>115</v>
      </c>
      <c r="L60" s="10">
        <v>69</v>
      </c>
      <c r="M60" s="11"/>
      <c r="N60" s="11"/>
      <c r="O60" s="11"/>
      <c r="P60" s="11"/>
      <c r="Q60" s="11"/>
      <c r="R60" s="11"/>
      <c r="S60" s="11"/>
      <c r="T60" s="10">
        <v>171</v>
      </c>
      <c r="U60" s="10">
        <v>97</v>
      </c>
      <c r="V60" s="10">
        <v>67</v>
      </c>
      <c r="W60" s="38" t="str">
        <f>LEFT(Studejosie[[#This Row],[studiju programmas virziens]],2)</f>
        <v>41</v>
      </c>
      <c r="X60" s="38" t="str">
        <f>RIGHT(Studejosie[[#This Row],[studiju programmas virziens]],3)</f>
        <v>582</v>
      </c>
      <c r="Y60" s="38" t="str">
        <f>MID(Studejosie[[#This Row],[studiju programmas virziens]],3,2)</f>
        <v>58</v>
      </c>
      <c r="Z60" s="38" t="str">
        <f>LEFT(Studejosie[[#This Row],[Programmas veids]],1)</f>
        <v>5</v>
      </c>
      <c r="AA60" s="48" t="str">
        <f>IF(Studejosie[[#This Row],[mobilie studenti pavisam]]&gt;0,Studejosie[[#Headers],[Mobilie studenti IR (programmā)]],"NAV")</f>
        <v>NAV</v>
      </c>
      <c r="AB60" s="48" t="str">
        <f>IF(SUMIFS(Studejosie[mobilie studenti pavisam],Studejosie[UUK],Studejosie[[#This Row],[UUK]])&gt;0,Studejosie[[#Headers],[Mobilie studenti IR (iestādē)]],"NAV")</f>
        <v>NAV</v>
      </c>
      <c r="AC60" s="49" t="s">
        <v>1611</v>
      </c>
    </row>
    <row r="61" spans="1:29" s="12" customFormat="1" hidden="1" x14ac:dyDescent="0.25">
      <c r="A61" s="8" t="s">
        <v>154</v>
      </c>
      <c r="B61" s="8" t="s">
        <v>155</v>
      </c>
      <c r="C61" s="8" t="s">
        <v>7</v>
      </c>
      <c r="D61" s="8" t="s">
        <v>175</v>
      </c>
      <c r="E61" s="8" t="s">
        <v>176</v>
      </c>
      <c r="F61" s="8" t="s">
        <v>189</v>
      </c>
      <c r="G61" s="9" t="s">
        <v>601</v>
      </c>
      <c r="H61" s="10">
        <v>11</v>
      </c>
      <c r="I61" s="10">
        <v>1</v>
      </c>
      <c r="J61" s="10">
        <v>8</v>
      </c>
      <c r="K61" s="10">
        <v>3</v>
      </c>
      <c r="L61" s="11"/>
      <c r="M61" s="11"/>
      <c r="N61" s="11"/>
      <c r="O61" s="11"/>
      <c r="P61" s="11"/>
      <c r="Q61" s="11"/>
      <c r="R61" s="11"/>
      <c r="S61" s="11"/>
      <c r="T61" s="10">
        <v>11</v>
      </c>
      <c r="U61" s="11"/>
      <c r="V61" s="10">
        <v>12</v>
      </c>
      <c r="W61" s="38" t="str">
        <f>LEFT(Studejosie[[#This Row],[studiju programmas virziens]],2)</f>
        <v>41</v>
      </c>
      <c r="X61" s="38" t="str">
        <f>RIGHT(Studejosie[[#This Row],[studiju programmas virziens]],3)</f>
        <v>481</v>
      </c>
      <c r="Y61" s="38" t="str">
        <f>MID(Studejosie[[#This Row],[studiju programmas virziens]],3,2)</f>
        <v>48</v>
      </c>
      <c r="Z61" s="38" t="str">
        <f>LEFT(Studejosie[[#This Row],[Programmas veids]],1)</f>
        <v>4</v>
      </c>
      <c r="AA61" s="48" t="str">
        <f>IF(Studejosie[[#This Row],[mobilie studenti pavisam]]&gt;0,Studejosie[[#Headers],[Mobilie studenti IR (programmā)]],"NAV")</f>
        <v>NAV</v>
      </c>
      <c r="AB61" s="48" t="str">
        <f>IF(SUMIFS(Studejosie[mobilie studenti pavisam],Studejosie[UUK],Studejosie[[#This Row],[UUK]])&gt;0,Studejosie[[#Headers],[Mobilie studenti IR (iestādē)]],"NAV")</f>
        <v>Mobilie studenti IR (iestādē)</v>
      </c>
      <c r="AC61" s="49" t="s">
        <v>1611</v>
      </c>
    </row>
    <row r="62" spans="1:29" s="12" customFormat="1" hidden="1" x14ac:dyDescent="0.25">
      <c r="A62" s="8" t="s">
        <v>154</v>
      </c>
      <c r="B62" s="8" t="s">
        <v>155</v>
      </c>
      <c r="C62" s="8" t="s">
        <v>7</v>
      </c>
      <c r="D62" s="8" t="s">
        <v>181</v>
      </c>
      <c r="E62" s="8" t="s">
        <v>176</v>
      </c>
      <c r="F62" s="8" t="s">
        <v>190</v>
      </c>
      <c r="G62" s="9" t="s">
        <v>602</v>
      </c>
      <c r="H62" s="10">
        <v>79</v>
      </c>
      <c r="I62" s="10">
        <v>78</v>
      </c>
      <c r="J62" s="10">
        <v>23</v>
      </c>
      <c r="K62" s="10">
        <v>18</v>
      </c>
      <c r="L62" s="10">
        <v>19</v>
      </c>
      <c r="M62" s="10">
        <v>19</v>
      </c>
      <c r="N62" s="11"/>
      <c r="O62" s="11"/>
      <c r="P62" s="11"/>
      <c r="Q62" s="11"/>
      <c r="R62" s="11"/>
      <c r="S62" s="11"/>
      <c r="T62" s="10">
        <v>63</v>
      </c>
      <c r="U62" s="10">
        <v>16</v>
      </c>
      <c r="V62" s="10">
        <v>7</v>
      </c>
      <c r="W62" s="38" t="str">
        <f>LEFT(Studejosie[[#This Row],[studiju programmas virziens]],2)</f>
        <v>42</v>
      </c>
      <c r="X62" s="38" t="str">
        <f>RIGHT(Studejosie[[#This Row],[studiju programmas virziens]],3)</f>
        <v>141</v>
      </c>
      <c r="Y62" s="38" t="str">
        <f>MID(Studejosie[[#This Row],[studiju programmas virziens]],3,2)</f>
        <v>14</v>
      </c>
      <c r="Z62" s="38" t="str">
        <f>LEFT(Studejosie[[#This Row],[Programmas veids]],1)</f>
        <v>1</v>
      </c>
      <c r="AA62" s="48" t="str">
        <f>IF(Studejosie[[#This Row],[mobilie studenti pavisam]]&gt;0,Studejosie[[#Headers],[Mobilie studenti IR (programmā)]],"NAV")</f>
        <v>NAV</v>
      </c>
      <c r="AB62" s="48" t="str">
        <f>IF(SUMIFS(Studejosie[mobilie studenti pavisam],Studejosie[UUK],Studejosie[[#This Row],[UUK]])&gt;0,Studejosie[[#Headers],[Mobilie studenti IR (iestādē)]],"NAV")</f>
        <v>Mobilie studenti IR (iestādē)</v>
      </c>
      <c r="AC62" s="49" t="s">
        <v>1611</v>
      </c>
    </row>
    <row r="63" spans="1:29" s="12" customFormat="1" hidden="1" x14ac:dyDescent="0.25">
      <c r="A63" s="8" t="s">
        <v>154</v>
      </c>
      <c r="B63" s="8" t="s">
        <v>155</v>
      </c>
      <c r="C63" s="8" t="s">
        <v>7</v>
      </c>
      <c r="D63" s="8" t="s">
        <v>187</v>
      </c>
      <c r="E63" s="8" t="s">
        <v>176</v>
      </c>
      <c r="F63" s="8" t="s">
        <v>191</v>
      </c>
      <c r="G63" s="9" t="s">
        <v>603</v>
      </c>
      <c r="H63" s="10">
        <v>24</v>
      </c>
      <c r="I63" s="10">
        <v>21</v>
      </c>
      <c r="J63" s="10">
        <v>7</v>
      </c>
      <c r="K63" s="10">
        <v>8</v>
      </c>
      <c r="L63" s="10">
        <v>9</v>
      </c>
      <c r="M63" s="11"/>
      <c r="N63" s="11"/>
      <c r="O63" s="11"/>
      <c r="P63" s="11"/>
      <c r="Q63" s="11"/>
      <c r="R63" s="11"/>
      <c r="S63" s="11"/>
      <c r="T63" s="10">
        <v>24</v>
      </c>
      <c r="U63" s="11"/>
      <c r="V63" s="10">
        <v>7</v>
      </c>
      <c r="W63" s="38" t="str">
        <f>LEFT(Studejosie[[#This Row],[studiju programmas virziens]],2)</f>
        <v>43</v>
      </c>
      <c r="X63" s="38" t="str">
        <f>RIGHT(Studejosie[[#This Row],[studiju programmas virziens]],3)</f>
        <v>222</v>
      </c>
      <c r="Y63" s="38" t="str">
        <f>MID(Studejosie[[#This Row],[studiju programmas virziens]],3,2)</f>
        <v>22</v>
      </c>
      <c r="Z63" s="38" t="str">
        <f>LEFT(Studejosie[[#This Row],[Programmas veids]],1)</f>
        <v>2</v>
      </c>
      <c r="AA63" s="48" t="str">
        <f>IF(Studejosie[[#This Row],[mobilie studenti pavisam]]&gt;0,Studejosie[[#Headers],[Mobilie studenti IR (programmā)]],"NAV")</f>
        <v>NAV</v>
      </c>
      <c r="AB63" s="48" t="str">
        <f>IF(SUMIFS(Studejosie[mobilie studenti pavisam],Studejosie[UUK],Studejosie[[#This Row],[UUK]])&gt;0,Studejosie[[#Headers],[Mobilie studenti IR (iestādē)]],"NAV")</f>
        <v>Mobilie studenti IR (iestādē)</v>
      </c>
      <c r="AC63" s="49" t="s">
        <v>1611</v>
      </c>
    </row>
    <row r="64" spans="1:29" s="12" customFormat="1" hidden="1" x14ac:dyDescent="0.25">
      <c r="A64" s="8" t="s">
        <v>154</v>
      </c>
      <c r="B64" s="8" t="s">
        <v>155</v>
      </c>
      <c r="C64" s="8" t="s">
        <v>7</v>
      </c>
      <c r="D64" s="8" t="s">
        <v>192</v>
      </c>
      <c r="E64" s="8" t="s">
        <v>176</v>
      </c>
      <c r="F64" s="8" t="s">
        <v>193</v>
      </c>
      <c r="G64" s="9" t="s">
        <v>604</v>
      </c>
      <c r="H64" s="10">
        <v>17</v>
      </c>
      <c r="I64" s="10">
        <v>15</v>
      </c>
      <c r="J64" s="10">
        <v>10</v>
      </c>
      <c r="K64" s="10">
        <v>7</v>
      </c>
      <c r="L64" s="11"/>
      <c r="M64" s="11"/>
      <c r="N64" s="11"/>
      <c r="O64" s="11"/>
      <c r="P64" s="10">
        <v>1</v>
      </c>
      <c r="Q64" s="10">
        <v>1</v>
      </c>
      <c r="R64" s="11"/>
      <c r="S64" s="11"/>
      <c r="T64" s="10">
        <v>17</v>
      </c>
      <c r="U64" s="11"/>
      <c r="V64" s="10">
        <v>2</v>
      </c>
      <c r="W64" s="38" t="str">
        <f>LEFT(Studejosie[[#This Row],[studiju programmas virziens]],2)</f>
        <v>45</v>
      </c>
      <c r="X64" s="38" t="str">
        <f>RIGHT(Studejosie[[#This Row],[studiju programmas virziens]],3)</f>
        <v>222</v>
      </c>
      <c r="Y64" s="38" t="str">
        <f>MID(Studejosie[[#This Row],[studiju programmas virziens]],3,2)</f>
        <v>22</v>
      </c>
      <c r="Z64" s="38" t="str">
        <f>LEFT(Studejosie[[#This Row],[Programmas veids]],1)</f>
        <v>2</v>
      </c>
      <c r="AA64" s="48" t="str">
        <f>IF(Studejosie[[#This Row],[mobilie studenti pavisam]]&gt;0,Studejosie[[#Headers],[Mobilie studenti IR (programmā)]],"NAV")</f>
        <v>Mobilie studenti IR (programmā)</v>
      </c>
      <c r="AB64" s="48" t="str">
        <f>IF(SUMIFS(Studejosie[mobilie studenti pavisam],Studejosie[UUK],Studejosie[[#This Row],[UUK]])&gt;0,Studejosie[[#Headers],[Mobilie studenti IR (iestādē)]],"NAV")</f>
        <v>Mobilie studenti IR (iestādē)</v>
      </c>
      <c r="AC64" s="49" t="s">
        <v>1611</v>
      </c>
    </row>
    <row r="65" spans="1:29" s="12" customFormat="1" hidden="1" x14ac:dyDescent="0.25">
      <c r="A65" s="8" t="s">
        <v>154</v>
      </c>
      <c r="B65" s="8" t="s">
        <v>155</v>
      </c>
      <c r="C65" s="8" t="s">
        <v>7</v>
      </c>
      <c r="D65" s="8" t="s">
        <v>183</v>
      </c>
      <c r="E65" s="8" t="s">
        <v>176</v>
      </c>
      <c r="F65" s="8" t="s">
        <v>225</v>
      </c>
      <c r="G65" s="9" t="s">
        <v>605</v>
      </c>
      <c r="H65" s="10">
        <v>8</v>
      </c>
      <c r="I65" s="10">
        <v>8</v>
      </c>
      <c r="J65" s="10">
        <v>4</v>
      </c>
      <c r="K65" s="10">
        <v>3</v>
      </c>
      <c r="L65" s="10">
        <v>1</v>
      </c>
      <c r="M65" s="11"/>
      <c r="N65" s="11"/>
      <c r="O65" s="11"/>
      <c r="P65" s="11"/>
      <c r="Q65" s="11"/>
      <c r="R65" s="11"/>
      <c r="S65" s="11"/>
      <c r="T65" s="10">
        <v>8</v>
      </c>
      <c r="U65" s="11"/>
      <c r="V65" s="11"/>
      <c r="W65" s="38" t="str">
        <f>LEFT(Studejosie[[#This Row],[studiju programmas virziens]],2)</f>
        <v>47</v>
      </c>
      <c r="X65" s="38" t="str">
        <f>RIGHT(Studejosie[[#This Row],[studiju programmas virziens]],3)</f>
        <v>141</v>
      </c>
      <c r="Y65" s="38" t="str">
        <f>MID(Studejosie[[#This Row],[studiju programmas virziens]],3,2)</f>
        <v>14</v>
      </c>
      <c r="Z65" s="38" t="str">
        <f>LEFT(Studejosie[[#This Row],[Programmas veids]],1)</f>
        <v>1</v>
      </c>
      <c r="AA65" s="48" t="str">
        <f>IF(Studejosie[[#This Row],[mobilie studenti pavisam]]&gt;0,Studejosie[[#Headers],[Mobilie studenti IR (programmā)]],"NAV")</f>
        <v>NAV</v>
      </c>
      <c r="AB65" s="48" t="str">
        <f>IF(SUMIFS(Studejosie[mobilie studenti pavisam],Studejosie[UUK],Studejosie[[#This Row],[UUK]])&gt;0,Studejosie[[#Headers],[Mobilie studenti IR (iestādē)]],"NAV")</f>
        <v>Mobilie studenti IR (iestādē)</v>
      </c>
      <c r="AC65" s="49" t="s">
        <v>1611</v>
      </c>
    </row>
    <row r="66" spans="1:29" s="12" customFormat="1" hidden="1" x14ac:dyDescent="0.25">
      <c r="A66" s="8" t="s">
        <v>154</v>
      </c>
      <c r="B66" s="8" t="s">
        <v>155</v>
      </c>
      <c r="C66" s="8" t="s">
        <v>7</v>
      </c>
      <c r="D66" s="8" t="s">
        <v>185</v>
      </c>
      <c r="E66" s="8" t="s">
        <v>176</v>
      </c>
      <c r="F66" s="8" t="s">
        <v>226</v>
      </c>
      <c r="G66" s="9" t="s">
        <v>563</v>
      </c>
      <c r="H66" s="10">
        <v>14</v>
      </c>
      <c r="I66" s="10">
        <v>9</v>
      </c>
      <c r="J66" s="10">
        <v>5</v>
      </c>
      <c r="K66" s="10">
        <v>3</v>
      </c>
      <c r="L66" s="10">
        <v>6</v>
      </c>
      <c r="M66" s="11"/>
      <c r="N66" s="11"/>
      <c r="O66" s="11"/>
      <c r="P66" s="10">
        <v>4</v>
      </c>
      <c r="Q66" s="10">
        <v>2</v>
      </c>
      <c r="R66" s="10">
        <v>3</v>
      </c>
      <c r="S66" s="10">
        <v>1</v>
      </c>
      <c r="T66" s="10">
        <v>12</v>
      </c>
      <c r="U66" s="10">
        <v>2</v>
      </c>
      <c r="V66" s="10">
        <v>1</v>
      </c>
      <c r="W66" s="38" t="str">
        <f>LEFT(Studejosie[[#This Row],[studiju programmas virziens]],2)</f>
        <v>51</v>
      </c>
      <c r="X66" s="38" t="str">
        <f>RIGHT(Studejosie[[#This Row],[studiju programmas virziens]],3)</f>
        <v>142</v>
      </c>
      <c r="Y66" s="38" t="str">
        <f>MID(Studejosie[[#This Row],[studiju programmas virziens]],3,2)</f>
        <v>14</v>
      </c>
      <c r="Z66" s="38" t="str">
        <f>LEFT(Studejosie[[#This Row],[Programmas veids]],1)</f>
        <v>1</v>
      </c>
      <c r="AA66" s="48" t="str">
        <f>IF(Studejosie[[#This Row],[mobilie studenti pavisam]]&gt;0,Studejosie[[#Headers],[Mobilie studenti IR (programmā)]],"NAV")</f>
        <v>Mobilie studenti IR (programmā)</v>
      </c>
      <c r="AB66" s="48" t="str">
        <f>IF(SUMIFS(Studejosie[mobilie studenti pavisam],Studejosie[UUK],Studejosie[[#This Row],[UUK]])&gt;0,Studejosie[[#Headers],[Mobilie studenti IR (iestādē)]],"NAV")</f>
        <v>Mobilie studenti IR (iestādē)</v>
      </c>
      <c r="AC66" s="49" t="s">
        <v>1611</v>
      </c>
    </row>
    <row r="67" spans="1:29" s="12" customFormat="1" hidden="1" x14ac:dyDescent="0.25">
      <c r="A67" s="8" t="s">
        <v>156</v>
      </c>
      <c r="B67" s="8" t="s">
        <v>155</v>
      </c>
      <c r="C67" s="8" t="s">
        <v>8</v>
      </c>
      <c r="D67" s="8" t="s">
        <v>175</v>
      </c>
      <c r="E67" s="8" t="s">
        <v>176</v>
      </c>
      <c r="F67" s="8" t="s">
        <v>227</v>
      </c>
      <c r="G67" s="9" t="s">
        <v>606</v>
      </c>
      <c r="H67" s="10">
        <v>17</v>
      </c>
      <c r="I67" s="10">
        <v>7</v>
      </c>
      <c r="J67" s="11"/>
      <c r="K67" s="10">
        <v>4</v>
      </c>
      <c r="L67" s="10">
        <v>13</v>
      </c>
      <c r="M67" s="11"/>
      <c r="N67" s="11"/>
      <c r="O67" s="11"/>
      <c r="P67" s="11"/>
      <c r="Q67" s="11"/>
      <c r="R67" s="11"/>
      <c r="S67" s="11"/>
      <c r="T67" s="11"/>
      <c r="U67" s="10">
        <v>17</v>
      </c>
      <c r="V67" s="10">
        <v>7</v>
      </c>
      <c r="W67" s="38" t="str">
        <f>LEFT(Studejosie[[#This Row],[studiju programmas virziens]],2)</f>
        <v>41</v>
      </c>
      <c r="X67" s="38" t="str">
        <f>RIGHT(Studejosie[[#This Row],[studiju programmas virziens]],3)</f>
        <v>861</v>
      </c>
      <c r="Y67" s="38" t="str">
        <f>MID(Studejosie[[#This Row],[studiju programmas virziens]],3,2)</f>
        <v>86</v>
      </c>
      <c r="Z67" s="38" t="str">
        <f>LEFT(Studejosie[[#This Row],[Programmas veids]],1)</f>
        <v>8</v>
      </c>
      <c r="AA67" s="48" t="str">
        <f>IF(Studejosie[[#This Row],[mobilie studenti pavisam]]&gt;0,Studejosie[[#Headers],[Mobilie studenti IR (programmā)]],"NAV")</f>
        <v>NAV</v>
      </c>
      <c r="AB67" s="48" t="str">
        <f>IF(SUMIFS(Studejosie[mobilie studenti pavisam],Studejosie[UUK],Studejosie[[#This Row],[UUK]])&gt;0,Studejosie[[#Headers],[Mobilie studenti IR (iestādē)]],"NAV")</f>
        <v>Mobilie studenti IR (iestādē)</v>
      </c>
      <c r="AC67" s="49" t="s">
        <v>1611</v>
      </c>
    </row>
    <row r="68" spans="1:29" s="12" customFormat="1" hidden="1" x14ac:dyDescent="0.25">
      <c r="A68" s="8" t="s">
        <v>156</v>
      </c>
      <c r="B68" s="8" t="s">
        <v>155</v>
      </c>
      <c r="C68" s="8" t="s">
        <v>8</v>
      </c>
      <c r="D68" s="8" t="s">
        <v>181</v>
      </c>
      <c r="E68" s="8" t="s">
        <v>176</v>
      </c>
      <c r="F68" s="8" t="s">
        <v>190</v>
      </c>
      <c r="G68" s="9" t="s">
        <v>607</v>
      </c>
      <c r="H68" s="10">
        <v>96</v>
      </c>
      <c r="I68" s="10">
        <v>96</v>
      </c>
      <c r="J68" s="10">
        <v>18</v>
      </c>
      <c r="K68" s="10">
        <v>18</v>
      </c>
      <c r="L68" s="10">
        <v>20</v>
      </c>
      <c r="M68" s="10">
        <v>33</v>
      </c>
      <c r="N68" s="10">
        <v>7</v>
      </c>
      <c r="O68" s="11"/>
      <c r="P68" s="10">
        <v>1</v>
      </c>
      <c r="Q68" s="10">
        <v>1</v>
      </c>
      <c r="R68" s="11"/>
      <c r="S68" s="11"/>
      <c r="T68" s="11"/>
      <c r="U68" s="10">
        <v>96</v>
      </c>
      <c r="V68" s="10">
        <v>11</v>
      </c>
      <c r="W68" s="38" t="str">
        <f>LEFT(Studejosie[[#This Row],[studiju programmas virziens]],2)</f>
        <v>42</v>
      </c>
      <c r="X68" s="38" t="str">
        <f>RIGHT(Studejosie[[#This Row],[studiju programmas virziens]],3)</f>
        <v>141</v>
      </c>
      <c r="Y68" s="38" t="str">
        <f>MID(Studejosie[[#This Row],[studiju programmas virziens]],3,2)</f>
        <v>14</v>
      </c>
      <c r="Z68" s="38" t="str">
        <f>LEFT(Studejosie[[#This Row],[Programmas veids]],1)</f>
        <v>1</v>
      </c>
      <c r="AA68" s="48" t="str">
        <f>IF(Studejosie[[#This Row],[mobilie studenti pavisam]]&gt;0,Studejosie[[#Headers],[Mobilie studenti IR (programmā)]],"NAV")</f>
        <v>Mobilie studenti IR (programmā)</v>
      </c>
      <c r="AB68" s="48" t="str">
        <f>IF(SUMIFS(Studejosie[mobilie studenti pavisam],Studejosie[UUK],Studejosie[[#This Row],[UUK]])&gt;0,Studejosie[[#Headers],[Mobilie studenti IR (iestādē)]],"NAV")</f>
        <v>Mobilie studenti IR (iestādē)</v>
      </c>
      <c r="AC68" s="49" t="s">
        <v>1611</v>
      </c>
    </row>
    <row r="69" spans="1:29" s="12" customFormat="1" hidden="1" x14ac:dyDescent="0.25">
      <c r="A69" s="8" t="s">
        <v>156</v>
      </c>
      <c r="B69" s="8" t="s">
        <v>155</v>
      </c>
      <c r="C69" s="8" t="s">
        <v>8</v>
      </c>
      <c r="D69" s="8" t="s">
        <v>183</v>
      </c>
      <c r="E69" s="8" t="s">
        <v>176</v>
      </c>
      <c r="F69" s="8" t="s">
        <v>228</v>
      </c>
      <c r="G69" s="9" t="s">
        <v>608</v>
      </c>
      <c r="H69" s="10">
        <v>29</v>
      </c>
      <c r="I69" s="10">
        <v>20</v>
      </c>
      <c r="J69" s="10">
        <v>10</v>
      </c>
      <c r="K69" s="10">
        <v>10</v>
      </c>
      <c r="L69" s="10">
        <v>9</v>
      </c>
      <c r="M69" s="11"/>
      <c r="N69" s="11"/>
      <c r="O69" s="11"/>
      <c r="P69" s="11"/>
      <c r="Q69" s="11"/>
      <c r="R69" s="11"/>
      <c r="S69" s="11"/>
      <c r="T69" s="11"/>
      <c r="U69" s="10">
        <v>29</v>
      </c>
      <c r="V69" s="10">
        <v>3</v>
      </c>
      <c r="W69" s="38" t="str">
        <f>LEFT(Studejosie[[#This Row],[studiju programmas virziens]],2)</f>
        <v>47</v>
      </c>
      <c r="X69" s="38" t="str">
        <f>RIGHT(Studejosie[[#This Row],[studiju programmas virziens]],3)</f>
        <v>345</v>
      </c>
      <c r="Y69" s="38" t="str">
        <f>MID(Studejosie[[#This Row],[studiju programmas virziens]],3,2)</f>
        <v>34</v>
      </c>
      <c r="Z69" s="38" t="str">
        <f>LEFT(Studejosie[[#This Row],[Programmas veids]],1)</f>
        <v>3</v>
      </c>
      <c r="AA69" s="48" t="str">
        <f>IF(Studejosie[[#This Row],[mobilie studenti pavisam]]&gt;0,Studejosie[[#Headers],[Mobilie studenti IR (programmā)]],"NAV")</f>
        <v>NAV</v>
      </c>
      <c r="AB69" s="48" t="str">
        <f>IF(SUMIFS(Studejosie[mobilie studenti pavisam],Studejosie[UUK],Studejosie[[#This Row],[UUK]])&gt;0,Studejosie[[#Headers],[Mobilie studenti IR (iestādē)]],"NAV")</f>
        <v>Mobilie studenti IR (iestādē)</v>
      </c>
      <c r="AC69" s="49" t="s">
        <v>1611</v>
      </c>
    </row>
    <row r="70" spans="1:29" s="12" customFormat="1" hidden="1" x14ac:dyDescent="0.25">
      <c r="A70" s="8" t="s">
        <v>157</v>
      </c>
      <c r="B70" s="8" t="s">
        <v>158</v>
      </c>
      <c r="C70" s="8" t="s">
        <v>7</v>
      </c>
      <c r="D70" s="8" t="s">
        <v>181</v>
      </c>
      <c r="E70" s="8" t="s">
        <v>176</v>
      </c>
      <c r="F70" s="8" t="s">
        <v>190</v>
      </c>
      <c r="G70" s="9" t="s">
        <v>609</v>
      </c>
      <c r="H70" s="10">
        <v>48</v>
      </c>
      <c r="I70" s="10">
        <v>48</v>
      </c>
      <c r="J70" s="10">
        <v>15</v>
      </c>
      <c r="K70" s="10">
        <v>13</v>
      </c>
      <c r="L70" s="10">
        <v>9</v>
      </c>
      <c r="M70" s="10">
        <v>11</v>
      </c>
      <c r="N70" s="11"/>
      <c r="O70" s="11"/>
      <c r="P70" s="11"/>
      <c r="Q70" s="11"/>
      <c r="R70" s="11"/>
      <c r="S70" s="11"/>
      <c r="T70" s="10">
        <v>43</v>
      </c>
      <c r="U70" s="10">
        <v>5</v>
      </c>
      <c r="V70" s="10">
        <v>4</v>
      </c>
      <c r="W70" s="38" t="str">
        <f>LEFT(Studejosie[[#This Row],[studiju programmas virziens]],2)</f>
        <v>42</v>
      </c>
      <c r="X70" s="38" t="str">
        <f>RIGHT(Studejosie[[#This Row],[studiju programmas virziens]],3)</f>
        <v>141</v>
      </c>
      <c r="Y70" s="38" t="str">
        <f>MID(Studejosie[[#This Row],[studiju programmas virziens]],3,2)</f>
        <v>14</v>
      </c>
      <c r="Z70" s="38" t="str">
        <f>LEFT(Studejosie[[#This Row],[Programmas veids]],1)</f>
        <v>1</v>
      </c>
      <c r="AA70" s="48" t="str">
        <f>IF(Studejosie[[#This Row],[mobilie studenti pavisam]]&gt;0,Studejosie[[#Headers],[Mobilie studenti IR (programmā)]],"NAV")</f>
        <v>NAV</v>
      </c>
      <c r="AB70" s="48" t="str">
        <f>IF(SUMIFS(Studejosie[mobilie studenti pavisam],Studejosie[UUK],Studejosie[[#This Row],[UUK]])&gt;0,Studejosie[[#Headers],[Mobilie studenti IR (iestādē)]],"NAV")</f>
        <v>Mobilie studenti IR (iestādē)</v>
      </c>
      <c r="AC70" s="49" t="s">
        <v>1611</v>
      </c>
    </row>
    <row r="71" spans="1:29" s="12" customFormat="1" hidden="1" x14ac:dyDescent="0.25">
      <c r="A71" s="8" t="s">
        <v>157</v>
      </c>
      <c r="B71" s="8" t="s">
        <v>158</v>
      </c>
      <c r="C71" s="8" t="s">
        <v>7</v>
      </c>
      <c r="D71" s="8" t="s">
        <v>187</v>
      </c>
      <c r="E71" s="8" t="s">
        <v>176</v>
      </c>
      <c r="F71" s="8" t="s">
        <v>229</v>
      </c>
      <c r="G71" s="9" t="s">
        <v>610</v>
      </c>
      <c r="H71" s="10">
        <v>43</v>
      </c>
      <c r="I71" s="10">
        <v>23</v>
      </c>
      <c r="J71" s="10">
        <v>21</v>
      </c>
      <c r="K71" s="10">
        <v>12</v>
      </c>
      <c r="L71" s="10">
        <v>10</v>
      </c>
      <c r="M71" s="11"/>
      <c r="N71" s="11"/>
      <c r="O71" s="11"/>
      <c r="P71" s="11"/>
      <c r="Q71" s="11"/>
      <c r="R71" s="11"/>
      <c r="S71" s="11"/>
      <c r="T71" s="10">
        <v>34</v>
      </c>
      <c r="U71" s="10">
        <v>9</v>
      </c>
      <c r="V71" s="10">
        <v>6</v>
      </c>
      <c r="W71" s="38" t="str">
        <f>LEFT(Studejosie[[#This Row],[studiju programmas virziens]],2)</f>
        <v>43</v>
      </c>
      <c r="X71" s="38" t="str">
        <f>RIGHT(Studejosie[[#This Row],[studiju programmas virziens]],3)</f>
        <v>213</v>
      </c>
      <c r="Y71" s="38" t="str">
        <f>MID(Studejosie[[#This Row],[studiju programmas virziens]],3,2)</f>
        <v>21</v>
      </c>
      <c r="Z71" s="38" t="str">
        <f>LEFT(Studejosie[[#This Row],[Programmas veids]],1)</f>
        <v>2</v>
      </c>
      <c r="AA71" s="48" t="str">
        <f>IF(Studejosie[[#This Row],[mobilie studenti pavisam]]&gt;0,Studejosie[[#Headers],[Mobilie studenti IR (programmā)]],"NAV")</f>
        <v>NAV</v>
      </c>
      <c r="AB71" s="48" t="str">
        <f>IF(SUMIFS(Studejosie[mobilie studenti pavisam],Studejosie[UUK],Studejosie[[#This Row],[UUK]])&gt;0,Studejosie[[#Headers],[Mobilie studenti IR (iestādē)]],"NAV")</f>
        <v>Mobilie studenti IR (iestādē)</v>
      </c>
      <c r="AC71" s="49" t="s">
        <v>1611</v>
      </c>
    </row>
    <row r="72" spans="1:29" s="12" customFormat="1" hidden="1" x14ac:dyDescent="0.25">
      <c r="A72" s="8" t="s">
        <v>157</v>
      </c>
      <c r="B72" s="8" t="s">
        <v>158</v>
      </c>
      <c r="C72" s="8" t="s">
        <v>7</v>
      </c>
      <c r="D72" s="8" t="s">
        <v>192</v>
      </c>
      <c r="E72" s="8" t="s">
        <v>176</v>
      </c>
      <c r="F72" s="8" t="s">
        <v>220</v>
      </c>
      <c r="G72" s="9" t="s">
        <v>611</v>
      </c>
      <c r="H72" s="10">
        <v>1</v>
      </c>
      <c r="I72" s="11"/>
      <c r="J72" s="10">
        <v>1</v>
      </c>
      <c r="K72" s="11"/>
      <c r="L72" s="11"/>
      <c r="M72" s="11"/>
      <c r="N72" s="11"/>
      <c r="O72" s="11"/>
      <c r="P72" s="10">
        <v>1</v>
      </c>
      <c r="Q72" s="11"/>
      <c r="R72" s="10">
        <v>1</v>
      </c>
      <c r="S72" s="11"/>
      <c r="T72" s="11"/>
      <c r="U72" s="10">
        <v>1</v>
      </c>
      <c r="V72" s="11"/>
      <c r="W72" s="38" t="str">
        <f>LEFT(Studejosie[[#This Row],[studiju programmas virziens]],2)</f>
        <v>45</v>
      </c>
      <c r="X72" s="38" t="str">
        <f>RIGHT(Studejosie[[#This Row],[studiju programmas virziens]],3)</f>
        <v>213</v>
      </c>
      <c r="Y72" s="38" t="str">
        <f>MID(Studejosie[[#This Row],[studiju programmas virziens]],3,2)</f>
        <v>21</v>
      </c>
      <c r="Z72" s="38" t="str">
        <f>LEFT(Studejosie[[#This Row],[Programmas veids]],1)</f>
        <v>2</v>
      </c>
      <c r="AA72" s="48" t="str">
        <f>IF(Studejosie[[#This Row],[mobilie studenti pavisam]]&gt;0,Studejosie[[#Headers],[Mobilie studenti IR (programmā)]],"NAV")</f>
        <v>Mobilie studenti IR (programmā)</v>
      </c>
      <c r="AB72" s="48" t="str">
        <f>IF(SUMIFS(Studejosie[mobilie studenti pavisam],Studejosie[UUK],Studejosie[[#This Row],[UUK]])&gt;0,Studejosie[[#Headers],[Mobilie studenti IR (iestādē)]],"NAV")</f>
        <v>Mobilie studenti IR (iestādē)</v>
      </c>
      <c r="AC72" s="49" t="s">
        <v>1611</v>
      </c>
    </row>
    <row r="73" spans="1:29" s="12" customFormat="1" hidden="1" x14ac:dyDescent="0.25">
      <c r="A73" s="8" t="s">
        <v>157</v>
      </c>
      <c r="B73" s="8" t="s">
        <v>158</v>
      </c>
      <c r="C73" s="8" t="s">
        <v>7</v>
      </c>
      <c r="D73" s="8" t="s">
        <v>183</v>
      </c>
      <c r="E73" s="8" t="s">
        <v>176</v>
      </c>
      <c r="F73" s="8" t="s">
        <v>225</v>
      </c>
      <c r="G73" s="9" t="s">
        <v>612</v>
      </c>
      <c r="H73" s="10">
        <v>11</v>
      </c>
      <c r="I73" s="10">
        <v>10</v>
      </c>
      <c r="J73" s="10">
        <v>6</v>
      </c>
      <c r="K73" s="10">
        <v>5</v>
      </c>
      <c r="L73" s="11"/>
      <c r="M73" s="11"/>
      <c r="N73" s="11"/>
      <c r="O73" s="11"/>
      <c r="P73" s="11"/>
      <c r="Q73" s="11"/>
      <c r="R73" s="11"/>
      <c r="S73" s="11"/>
      <c r="T73" s="10">
        <v>11</v>
      </c>
      <c r="U73" s="11"/>
      <c r="V73" s="10">
        <v>2</v>
      </c>
      <c r="W73" s="38" t="str">
        <f>LEFT(Studejosie[[#This Row],[studiju programmas virziens]],2)</f>
        <v>47</v>
      </c>
      <c r="X73" s="38" t="str">
        <f>RIGHT(Studejosie[[#This Row],[studiju programmas virziens]],3)</f>
        <v>141</v>
      </c>
      <c r="Y73" s="38" t="str">
        <f>MID(Studejosie[[#This Row],[studiju programmas virziens]],3,2)</f>
        <v>14</v>
      </c>
      <c r="Z73" s="38" t="str">
        <f>LEFT(Studejosie[[#This Row],[Programmas veids]],1)</f>
        <v>1</v>
      </c>
      <c r="AA73" s="48" t="str">
        <f>IF(Studejosie[[#This Row],[mobilie studenti pavisam]]&gt;0,Studejosie[[#Headers],[Mobilie studenti IR (programmā)]],"NAV")</f>
        <v>NAV</v>
      </c>
      <c r="AB73" s="48" t="str">
        <f>IF(SUMIFS(Studejosie[mobilie studenti pavisam],Studejosie[UUK],Studejosie[[#This Row],[UUK]])&gt;0,Studejosie[[#Headers],[Mobilie studenti IR (iestādē)]],"NAV")</f>
        <v>Mobilie studenti IR (iestādē)</v>
      </c>
      <c r="AC73" s="49" t="s">
        <v>1611</v>
      </c>
    </row>
    <row r="74" spans="1:29" s="12" customFormat="1" hidden="1" x14ac:dyDescent="0.25">
      <c r="A74" s="8" t="s">
        <v>157</v>
      </c>
      <c r="B74" s="8" t="s">
        <v>158</v>
      </c>
      <c r="C74" s="8" t="s">
        <v>7</v>
      </c>
      <c r="D74" s="8" t="s">
        <v>185</v>
      </c>
      <c r="E74" s="8" t="s">
        <v>176</v>
      </c>
      <c r="F74" s="8" t="s">
        <v>226</v>
      </c>
      <c r="G74" s="9" t="s">
        <v>563</v>
      </c>
      <c r="H74" s="10">
        <v>6</v>
      </c>
      <c r="I74" s="10">
        <v>6</v>
      </c>
      <c r="J74" s="10">
        <v>2</v>
      </c>
      <c r="K74" s="10">
        <v>3</v>
      </c>
      <c r="L74" s="10">
        <v>1</v>
      </c>
      <c r="M74" s="11"/>
      <c r="N74" s="11"/>
      <c r="O74" s="11"/>
      <c r="P74" s="10">
        <v>1</v>
      </c>
      <c r="Q74" s="10">
        <v>1</v>
      </c>
      <c r="R74" s="10">
        <v>1</v>
      </c>
      <c r="S74" s="10">
        <v>1</v>
      </c>
      <c r="T74" s="10">
        <v>6</v>
      </c>
      <c r="U74" s="11"/>
      <c r="V74" s="10">
        <v>2</v>
      </c>
      <c r="W74" s="38" t="str">
        <f>LEFT(Studejosie[[#This Row],[studiju programmas virziens]],2)</f>
        <v>51</v>
      </c>
      <c r="X74" s="38" t="str">
        <f>RIGHT(Studejosie[[#This Row],[studiju programmas virziens]],3)</f>
        <v>142</v>
      </c>
      <c r="Y74" s="38" t="str">
        <f>MID(Studejosie[[#This Row],[studiju programmas virziens]],3,2)</f>
        <v>14</v>
      </c>
      <c r="Z74" s="38" t="str">
        <f>LEFT(Studejosie[[#This Row],[Programmas veids]],1)</f>
        <v>1</v>
      </c>
      <c r="AA74" s="48" t="str">
        <f>IF(Studejosie[[#This Row],[mobilie studenti pavisam]]&gt;0,Studejosie[[#Headers],[Mobilie studenti IR (programmā)]],"NAV")</f>
        <v>Mobilie studenti IR (programmā)</v>
      </c>
      <c r="AB74" s="48" t="str">
        <f>IF(SUMIFS(Studejosie[mobilie studenti pavisam],Studejosie[UUK],Studejosie[[#This Row],[UUK]])&gt;0,Studejosie[[#Headers],[Mobilie studenti IR (iestādē)]],"NAV")</f>
        <v>Mobilie studenti IR (iestādē)</v>
      </c>
      <c r="AC74" s="49" t="s">
        <v>1611</v>
      </c>
    </row>
    <row r="75" spans="1:29" s="12" customFormat="1" hidden="1" x14ac:dyDescent="0.25">
      <c r="A75" s="8" t="s">
        <v>159</v>
      </c>
      <c r="B75" s="8" t="s">
        <v>158</v>
      </c>
      <c r="C75" s="8" t="s">
        <v>8</v>
      </c>
      <c r="D75" s="8" t="s">
        <v>181</v>
      </c>
      <c r="E75" s="8" t="s">
        <v>176</v>
      </c>
      <c r="F75" s="8" t="s">
        <v>190</v>
      </c>
      <c r="G75" s="9" t="s">
        <v>613</v>
      </c>
      <c r="H75" s="10">
        <v>24</v>
      </c>
      <c r="I75" s="10">
        <v>20</v>
      </c>
      <c r="J75" s="10">
        <v>7</v>
      </c>
      <c r="K75" s="11"/>
      <c r="L75" s="10">
        <v>11</v>
      </c>
      <c r="M75" s="10">
        <v>6</v>
      </c>
      <c r="N75" s="11"/>
      <c r="O75" s="11"/>
      <c r="P75" s="11"/>
      <c r="Q75" s="11"/>
      <c r="R75" s="11"/>
      <c r="S75" s="11"/>
      <c r="T75" s="11"/>
      <c r="U75" s="10">
        <v>24</v>
      </c>
      <c r="V75" s="10">
        <v>4</v>
      </c>
      <c r="W75" s="38" t="str">
        <f>LEFT(Studejosie[[#This Row],[studiju programmas virziens]],2)</f>
        <v>42</v>
      </c>
      <c r="X75" s="38" t="str">
        <f>RIGHT(Studejosie[[#This Row],[studiju programmas virziens]],3)</f>
        <v>141</v>
      </c>
      <c r="Y75" s="38" t="str">
        <f>MID(Studejosie[[#This Row],[studiju programmas virziens]],3,2)</f>
        <v>14</v>
      </c>
      <c r="Z75" s="38" t="str">
        <f>LEFT(Studejosie[[#This Row],[Programmas veids]],1)</f>
        <v>1</v>
      </c>
      <c r="AA75" s="48" t="str">
        <f>IF(Studejosie[[#This Row],[mobilie studenti pavisam]]&gt;0,Studejosie[[#Headers],[Mobilie studenti IR (programmā)]],"NAV")</f>
        <v>NAV</v>
      </c>
      <c r="AB75" s="48" t="str">
        <f>IF(SUMIFS(Studejosie[mobilie studenti pavisam],Studejosie[UUK],Studejosie[[#This Row],[UUK]])&gt;0,Studejosie[[#Headers],[Mobilie studenti IR (iestādē)]],"NAV")</f>
        <v>Mobilie studenti IR (iestādē)</v>
      </c>
      <c r="AC75" s="49" t="s">
        <v>1611</v>
      </c>
    </row>
    <row r="76" spans="1:29" s="12" customFormat="1" hidden="1" x14ac:dyDescent="0.25">
      <c r="A76" s="8" t="s">
        <v>159</v>
      </c>
      <c r="B76" s="8" t="s">
        <v>158</v>
      </c>
      <c r="C76" s="8" t="s">
        <v>8</v>
      </c>
      <c r="D76" s="8" t="s">
        <v>183</v>
      </c>
      <c r="E76" s="8" t="s">
        <v>176</v>
      </c>
      <c r="F76" s="8" t="s">
        <v>228</v>
      </c>
      <c r="G76" s="9" t="s">
        <v>614</v>
      </c>
      <c r="H76" s="10">
        <v>6</v>
      </c>
      <c r="I76" s="10">
        <v>6</v>
      </c>
      <c r="J76" s="11"/>
      <c r="K76" s="10">
        <v>6</v>
      </c>
      <c r="L76" s="11"/>
      <c r="M76" s="11"/>
      <c r="N76" s="11"/>
      <c r="O76" s="11"/>
      <c r="P76" s="11"/>
      <c r="Q76" s="11"/>
      <c r="R76" s="11"/>
      <c r="S76" s="11"/>
      <c r="T76" s="11"/>
      <c r="U76" s="10">
        <v>6</v>
      </c>
      <c r="V76" s="10">
        <v>1</v>
      </c>
      <c r="W76" s="38" t="str">
        <f>LEFT(Studejosie[[#This Row],[studiju programmas virziens]],2)</f>
        <v>47</v>
      </c>
      <c r="X76" s="38" t="str">
        <f>RIGHT(Studejosie[[#This Row],[studiju programmas virziens]],3)</f>
        <v>345</v>
      </c>
      <c r="Y76" s="38" t="str">
        <f>MID(Studejosie[[#This Row],[studiju programmas virziens]],3,2)</f>
        <v>34</v>
      </c>
      <c r="Z76" s="38" t="str">
        <f>LEFT(Studejosie[[#This Row],[Programmas veids]],1)</f>
        <v>3</v>
      </c>
      <c r="AA76" s="48" t="str">
        <f>IF(Studejosie[[#This Row],[mobilie studenti pavisam]]&gt;0,Studejosie[[#Headers],[Mobilie studenti IR (programmā)]],"NAV")</f>
        <v>NAV</v>
      </c>
      <c r="AB76" s="48" t="str">
        <f>IF(SUMIFS(Studejosie[mobilie studenti pavisam],Studejosie[UUK],Studejosie[[#This Row],[UUK]])&gt;0,Studejosie[[#Headers],[Mobilie studenti IR (iestādē)]],"NAV")</f>
        <v>Mobilie studenti IR (iestādē)</v>
      </c>
      <c r="AC76" s="49" t="s">
        <v>1611</v>
      </c>
    </row>
    <row r="77" spans="1:29" s="12" customFormat="1" hidden="1" x14ac:dyDescent="0.25">
      <c r="A77" s="8" t="s">
        <v>160</v>
      </c>
      <c r="B77" s="8" t="s">
        <v>161</v>
      </c>
      <c r="C77" s="8" t="s">
        <v>7</v>
      </c>
      <c r="D77" s="8" t="s">
        <v>187</v>
      </c>
      <c r="E77" s="8" t="s">
        <v>176</v>
      </c>
      <c r="F77" s="8" t="s">
        <v>230</v>
      </c>
      <c r="G77" s="9" t="s">
        <v>615</v>
      </c>
      <c r="H77" s="10">
        <v>428</v>
      </c>
      <c r="I77" s="10">
        <v>349</v>
      </c>
      <c r="J77" s="10">
        <v>128</v>
      </c>
      <c r="K77" s="10">
        <v>105</v>
      </c>
      <c r="L77" s="10">
        <v>93</v>
      </c>
      <c r="M77" s="10">
        <v>102</v>
      </c>
      <c r="N77" s="11"/>
      <c r="O77" s="11"/>
      <c r="P77" s="10">
        <v>1</v>
      </c>
      <c r="Q77" s="10">
        <v>1</v>
      </c>
      <c r="R77" s="10">
        <v>1</v>
      </c>
      <c r="S77" s="10">
        <v>1</v>
      </c>
      <c r="T77" s="10">
        <v>265</v>
      </c>
      <c r="U77" s="10">
        <v>163</v>
      </c>
      <c r="V77" s="10">
        <v>92</v>
      </c>
      <c r="W77" s="38" t="str">
        <f>LEFT(Studejosie[[#This Row],[studiju programmas virziens]],2)</f>
        <v>43</v>
      </c>
      <c r="X77" s="38" t="str">
        <f>RIGHT(Studejosie[[#This Row],[studiju programmas virziens]],3)</f>
        <v>212</v>
      </c>
      <c r="Y77" s="38" t="str">
        <f>MID(Studejosie[[#This Row],[studiju programmas virziens]],3,2)</f>
        <v>21</v>
      </c>
      <c r="Z77" s="38" t="str">
        <f>LEFT(Studejosie[[#This Row],[Programmas veids]],1)</f>
        <v>2</v>
      </c>
      <c r="AA77" s="48" t="str">
        <f>IF(Studejosie[[#This Row],[mobilie studenti pavisam]]&gt;0,Studejosie[[#Headers],[Mobilie studenti IR (programmā)]],"NAV")</f>
        <v>Mobilie studenti IR (programmā)</v>
      </c>
      <c r="AB77" s="48" t="str">
        <f>IF(SUMIFS(Studejosie[mobilie studenti pavisam],Studejosie[UUK],Studejosie[[#This Row],[UUK]])&gt;0,Studejosie[[#Headers],[Mobilie studenti IR (iestādē)]],"NAV")</f>
        <v>Mobilie studenti IR (iestādē)</v>
      </c>
      <c r="AC77" s="49" t="s">
        <v>1611</v>
      </c>
    </row>
    <row r="78" spans="1:29" s="12" customFormat="1" hidden="1" x14ac:dyDescent="0.25">
      <c r="A78" s="8" t="s">
        <v>160</v>
      </c>
      <c r="B78" s="8" t="s">
        <v>161</v>
      </c>
      <c r="C78" s="8" t="s">
        <v>7</v>
      </c>
      <c r="D78" s="8" t="s">
        <v>192</v>
      </c>
      <c r="E78" s="8" t="s">
        <v>176</v>
      </c>
      <c r="F78" s="8" t="s">
        <v>231</v>
      </c>
      <c r="G78" s="9" t="s">
        <v>615</v>
      </c>
      <c r="H78" s="10">
        <v>110</v>
      </c>
      <c r="I78" s="10">
        <v>83</v>
      </c>
      <c r="J78" s="10">
        <v>61</v>
      </c>
      <c r="K78" s="10">
        <v>49</v>
      </c>
      <c r="L78" s="11"/>
      <c r="M78" s="11"/>
      <c r="N78" s="11"/>
      <c r="O78" s="11"/>
      <c r="P78" s="10">
        <v>9</v>
      </c>
      <c r="Q78" s="10">
        <v>7</v>
      </c>
      <c r="R78" s="10">
        <v>6</v>
      </c>
      <c r="S78" s="10">
        <v>6</v>
      </c>
      <c r="T78" s="10">
        <v>75</v>
      </c>
      <c r="U78" s="10">
        <v>35</v>
      </c>
      <c r="V78" s="10">
        <v>25</v>
      </c>
      <c r="W78" s="38" t="str">
        <f>LEFT(Studejosie[[#This Row],[studiju programmas virziens]],2)</f>
        <v>45</v>
      </c>
      <c r="X78" s="38" t="str">
        <f>RIGHT(Studejosie[[#This Row],[studiju programmas virziens]],3)</f>
        <v>212</v>
      </c>
      <c r="Y78" s="38" t="str">
        <f>MID(Studejosie[[#This Row],[studiju programmas virziens]],3,2)</f>
        <v>21</v>
      </c>
      <c r="Z78" s="38" t="str">
        <f>LEFT(Studejosie[[#This Row],[Programmas veids]],1)</f>
        <v>2</v>
      </c>
      <c r="AA78" s="48" t="str">
        <f>IF(Studejosie[[#This Row],[mobilie studenti pavisam]]&gt;0,Studejosie[[#Headers],[Mobilie studenti IR (programmā)]],"NAV")</f>
        <v>Mobilie studenti IR (programmā)</v>
      </c>
      <c r="AB78" s="48" t="str">
        <f>IF(SUMIFS(Studejosie[mobilie studenti pavisam],Studejosie[UUK],Studejosie[[#This Row],[UUK]])&gt;0,Studejosie[[#Headers],[Mobilie studenti IR (iestādē)]],"NAV")</f>
        <v>Mobilie studenti IR (iestādē)</v>
      </c>
      <c r="AC78" s="49" t="s">
        <v>1611</v>
      </c>
    </row>
    <row r="79" spans="1:29" s="12" customFormat="1" hidden="1" x14ac:dyDescent="0.25">
      <c r="A79" s="8" t="s">
        <v>160</v>
      </c>
      <c r="B79" s="8" t="s">
        <v>161</v>
      </c>
      <c r="C79" s="8" t="s">
        <v>7</v>
      </c>
      <c r="D79" s="8" t="s">
        <v>185</v>
      </c>
      <c r="E79" s="8" t="s">
        <v>176</v>
      </c>
      <c r="F79" s="8" t="s">
        <v>232</v>
      </c>
      <c r="G79" s="9" t="s">
        <v>615</v>
      </c>
      <c r="H79" s="10">
        <v>18</v>
      </c>
      <c r="I79" s="10">
        <v>17</v>
      </c>
      <c r="J79" s="10">
        <v>4</v>
      </c>
      <c r="K79" s="10">
        <v>5</v>
      </c>
      <c r="L79" s="10">
        <v>9</v>
      </c>
      <c r="M79" s="11"/>
      <c r="N79" s="11"/>
      <c r="O79" s="11"/>
      <c r="P79" s="10">
        <v>1</v>
      </c>
      <c r="Q79" s="10">
        <v>1</v>
      </c>
      <c r="R79" s="10">
        <v>1</v>
      </c>
      <c r="S79" s="10">
        <v>1</v>
      </c>
      <c r="T79" s="10">
        <v>18</v>
      </c>
      <c r="U79" s="11"/>
      <c r="V79" s="10">
        <v>3</v>
      </c>
      <c r="W79" s="38" t="str">
        <f>LEFT(Studejosie[[#This Row],[studiju programmas virziens]],2)</f>
        <v>51</v>
      </c>
      <c r="X79" s="38" t="str">
        <f>RIGHT(Studejosie[[#This Row],[studiju programmas virziens]],3)</f>
        <v>212</v>
      </c>
      <c r="Y79" s="38" t="str">
        <f>MID(Studejosie[[#This Row],[studiju programmas virziens]],3,2)</f>
        <v>21</v>
      </c>
      <c r="Z79" s="38" t="str">
        <f>LEFT(Studejosie[[#This Row],[Programmas veids]],1)</f>
        <v>2</v>
      </c>
      <c r="AA79" s="48" t="str">
        <f>IF(Studejosie[[#This Row],[mobilie studenti pavisam]]&gt;0,Studejosie[[#Headers],[Mobilie studenti IR (programmā)]],"NAV")</f>
        <v>Mobilie studenti IR (programmā)</v>
      </c>
      <c r="AB79" s="48" t="str">
        <f>IF(SUMIFS(Studejosie[mobilie studenti pavisam],Studejosie[UUK],Studejosie[[#This Row],[UUK]])&gt;0,Studejosie[[#Headers],[Mobilie studenti IR (iestādē)]],"NAV")</f>
        <v>Mobilie studenti IR (iestādē)</v>
      </c>
      <c r="AC79" s="49" t="s">
        <v>1611</v>
      </c>
    </row>
    <row r="80" spans="1:29" s="12" customFormat="1" hidden="1" x14ac:dyDescent="0.25">
      <c r="A80" s="8" t="s">
        <v>162</v>
      </c>
      <c r="B80" s="8" t="s">
        <v>163</v>
      </c>
      <c r="C80" s="8" t="s">
        <v>7</v>
      </c>
      <c r="D80" s="8" t="s">
        <v>175</v>
      </c>
      <c r="E80" s="8" t="s">
        <v>176</v>
      </c>
      <c r="F80" s="8" t="s">
        <v>233</v>
      </c>
      <c r="G80" s="9" t="s">
        <v>616</v>
      </c>
      <c r="H80" s="10">
        <v>37</v>
      </c>
      <c r="I80" s="10">
        <v>36</v>
      </c>
      <c r="J80" s="10">
        <v>20</v>
      </c>
      <c r="K80" s="10">
        <v>17</v>
      </c>
      <c r="L80" s="11"/>
      <c r="M80" s="11"/>
      <c r="N80" s="11"/>
      <c r="O80" s="11"/>
      <c r="P80" s="10">
        <v>1</v>
      </c>
      <c r="Q80" s="10">
        <v>1</v>
      </c>
      <c r="R80" s="11"/>
      <c r="S80" s="11"/>
      <c r="T80" s="10">
        <v>28</v>
      </c>
      <c r="U80" s="10">
        <v>9</v>
      </c>
      <c r="V80" s="10">
        <v>10</v>
      </c>
      <c r="W80" s="38" t="str">
        <f>LEFT(Studejosie[[#This Row],[studiju programmas virziens]],2)</f>
        <v>41</v>
      </c>
      <c r="X80" s="38" t="str">
        <f>RIGHT(Studejosie[[#This Row],[studiju programmas virziens]],3)</f>
        <v>212</v>
      </c>
      <c r="Y80" s="38" t="str">
        <f>MID(Studejosie[[#This Row],[studiju programmas virziens]],3,2)</f>
        <v>21</v>
      </c>
      <c r="Z80" s="38" t="str">
        <f>LEFT(Studejosie[[#This Row],[Programmas veids]],1)</f>
        <v>2</v>
      </c>
      <c r="AA80" s="48" t="str">
        <f>IF(Studejosie[[#This Row],[mobilie studenti pavisam]]&gt;0,Studejosie[[#Headers],[Mobilie studenti IR (programmā)]],"NAV")</f>
        <v>Mobilie studenti IR (programmā)</v>
      </c>
      <c r="AB80" s="48" t="str">
        <f>IF(SUMIFS(Studejosie[mobilie studenti pavisam],Studejosie[UUK],Studejosie[[#This Row],[UUK]])&gt;0,Studejosie[[#Headers],[Mobilie studenti IR (iestādē)]],"NAV")</f>
        <v>Mobilie studenti IR (iestādē)</v>
      </c>
      <c r="AC80" s="49" t="s">
        <v>1611</v>
      </c>
    </row>
    <row r="81" spans="1:29" s="12" customFormat="1" hidden="1" x14ac:dyDescent="0.25">
      <c r="A81" s="8" t="s">
        <v>164</v>
      </c>
      <c r="B81" s="8" t="s">
        <v>163</v>
      </c>
      <c r="C81" s="8" t="s">
        <v>8</v>
      </c>
      <c r="D81" s="8" t="s">
        <v>175</v>
      </c>
      <c r="E81" s="8" t="s">
        <v>176</v>
      </c>
      <c r="F81" s="8" t="s">
        <v>234</v>
      </c>
      <c r="G81" s="9" t="s">
        <v>617</v>
      </c>
      <c r="H81" s="10">
        <v>17</v>
      </c>
      <c r="I81" s="10">
        <v>10</v>
      </c>
      <c r="J81" s="10">
        <v>1</v>
      </c>
      <c r="K81" s="10">
        <v>16</v>
      </c>
      <c r="L81" s="11"/>
      <c r="M81" s="11"/>
      <c r="N81" s="11"/>
      <c r="O81" s="11"/>
      <c r="P81" s="10">
        <v>0</v>
      </c>
      <c r="Q81" s="10">
        <v>0</v>
      </c>
      <c r="R81" s="10">
        <v>0</v>
      </c>
      <c r="S81" s="10">
        <v>0</v>
      </c>
      <c r="T81" s="10">
        <v>0</v>
      </c>
      <c r="U81" s="10">
        <v>17</v>
      </c>
      <c r="V81" s="10">
        <v>3</v>
      </c>
      <c r="W81" s="38" t="str">
        <f>LEFT(Studejosie[[#This Row],[studiju programmas virziens]],2)</f>
        <v>41</v>
      </c>
      <c r="X81" s="38" t="str">
        <f>RIGHT(Studejosie[[#This Row],[studiju programmas virziens]],3)</f>
        <v>321</v>
      </c>
      <c r="Y81" s="38" t="str">
        <f>MID(Studejosie[[#This Row],[studiju programmas virziens]],3,2)</f>
        <v>32</v>
      </c>
      <c r="Z81" s="38" t="str">
        <f>LEFT(Studejosie[[#This Row],[Programmas veids]],1)</f>
        <v>3</v>
      </c>
      <c r="AA81" s="48" t="str">
        <f>IF(Studejosie[[#This Row],[mobilie studenti pavisam]]&gt;0,Studejosie[[#Headers],[Mobilie studenti IR (programmā)]],"NAV")</f>
        <v>NAV</v>
      </c>
      <c r="AB81" s="48" t="str">
        <f>IF(SUMIFS(Studejosie[mobilie studenti pavisam],Studejosie[UUK],Studejosie[[#This Row],[UUK]])&gt;0,Studejosie[[#Headers],[Mobilie studenti IR (iestādē)]],"NAV")</f>
        <v>Mobilie studenti IR (iestādē)</v>
      </c>
      <c r="AC81" s="49" t="s">
        <v>1611</v>
      </c>
    </row>
    <row r="82" spans="1:29" s="12" customFormat="1" hidden="1" x14ac:dyDescent="0.25">
      <c r="A82" s="8" t="s">
        <v>165</v>
      </c>
      <c r="B82" s="8" t="s">
        <v>166</v>
      </c>
      <c r="C82" s="8" t="s">
        <v>7</v>
      </c>
      <c r="D82" s="8" t="s">
        <v>175</v>
      </c>
      <c r="E82" s="8" t="s">
        <v>176</v>
      </c>
      <c r="F82" s="8" t="s">
        <v>213</v>
      </c>
      <c r="G82" s="9" t="s">
        <v>587</v>
      </c>
      <c r="H82" s="10">
        <v>56</v>
      </c>
      <c r="I82" s="10">
        <v>50</v>
      </c>
      <c r="J82" s="10">
        <v>27</v>
      </c>
      <c r="K82" s="10">
        <v>29</v>
      </c>
      <c r="L82" s="11"/>
      <c r="M82" s="11"/>
      <c r="N82" s="11"/>
      <c r="O82" s="11"/>
      <c r="P82" s="11"/>
      <c r="Q82" s="11"/>
      <c r="R82" s="11"/>
      <c r="S82" s="11"/>
      <c r="T82" s="10">
        <v>56</v>
      </c>
      <c r="U82" s="11"/>
      <c r="V82" s="10">
        <v>6</v>
      </c>
      <c r="W82" s="38" t="str">
        <f>LEFT(Studejosie[[#This Row],[studiju programmas virziens]],2)</f>
        <v>41</v>
      </c>
      <c r="X82" s="38" t="str">
        <f>RIGHT(Studejosie[[#This Row],[studiju programmas virziens]],3)</f>
        <v>344</v>
      </c>
      <c r="Y82" s="38" t="str">
        <f>MID(Studejosie[[#This Row],[studiju programmas virziens]],3,2)</f>
        <v>34</v>
      </c>
      <c r="Z82" s="38" t="str">
        <f>LEFT(Studejosie[[#This Row],[Programmas veids]],1)</f>
        <v>3</v>
      </c>
      <c r="AA82" s="48" t="str">
        <f>IF(Studejosie[[#This Row],[mobilie studenti pavisam]]&gt;0,Studejosie[[#Headers],[Mobilie studenti IR (programmā)]],"NAV")</f>
        <v>NAV</v>
      </c>
      <c r="AB82" s="48" t="str">
        <f>IF(SUMIFS(Studejosie[mobilie studenti pavisam],Studejosie[UUK],Studejosie[[#This Row],[UUK]])&gt;0,Studejosie[[#Headers],[Mobilie studenti IR (iestādē)]],"NAV")</f>
        <v>Mobilie studenti IR (iestādē)</v>
      </c>
      <c r="AC82" s="49" t="s">
        <v>1611</v>
      </c>
    </row>
    <row r="83" spans="1:29" s="12" customFormat="1" hidden="1" x14ac:dyDescent="0.25">
      <c r="A83" s="8" t="s">
        <v>167</v>
      </c>
      <c r="B83" s="8" t="s">
        <v>166</v>
      </c>
      <c r="C83" s="8" t="s">
        <v>8</v>
      </c>
      <c r="D83" s="8" t="s">
        <v>175</v>
      </c>
      <c r="E83" s="8" t="s">
        <v>176</v>
      </c>
      <c r="F83" s="8" t="s">
        <v>213</v>
      </c>
      <c r="G83" s="9" t="s">
        <v>587</v>
      </c>
      <c r="H83" s="10">
        <v>36</v>
      </c>
      <c r="I83" s="10">
        <v>34</v>
      </c>
      <c r="J83" s="10">
        <v>14</v>
      </c>
      <c r="K83" s="10">
        <v>12</v>
      </c>
      <c r="L83" s="10">
        <v>10</v>
      </c>
      <c r="M83" s="11"/>
      <c r="N83" s="11"/>
      <c r="O83" s="11"/>
      <c r="P83" s="11"/>
      <c r="Q83" s="11"/>
      <c r="R83" s="11"/>
      <c r="S83" s="11"/>
      <c r="T83" s="11"/>
      <c r="U83" s="10">
        <v>36</v>
      </c>
      <c r="V83" s="10">
        <v>3</v>
      </c>
      <c r="W83" s="38" t="str">
        <f>LEFT(Studejosie[[#This Row],[studiju programmas virziens]],2)</f>
        <v>41</v>
      </c>
      <c r="X83" s="38" t="str">
        <f>RIGHT(Studejosie[[#This Row],[studiju programmas virziens]],3)</f>
        <v>344</v>
      </c>
      <c r="Y83" s="38" t="str">
        <f>MID(Studejosie[[#This Row],[studiju programmas virziens]],3,2)</f>
        <v>34</v>
      </c>
      <c r="Z83" s="38" t="str">
        <f>LEFT(Studejosie[[#This Row],[Programmas veids]],1)</f>
        <v>3</v>
      </c>
      <c r="AA83" s="48" t="str">
        <f>IF(Studejosie[[#This Row],[mobilie studenti pavisam]]&gt;0,Studejosie[[#Headers],[Mobilie studenti IR (programmā)]],"NAV")</f>
        <v>NAV</v>
      </c>
      <c r="AB83" s="48" t="str">
        <f>IF(SUMIFS(Studejosie[mobilie studenti pavisam],Studejosie[UUK],Studejosie[[#This Row],[UUK]])&gt;0,Studejosie[[#Headers],[Mobilie studenti IR (iestādē)]],"NAV")</f>
        <v>Mobilie studenti IR (iestādē)</v>
      </c>
      <c r="AC83" s="49" t="s">
        <v>1611</v>
      </c>
    </row>
    <row r="84" spans="1:29" s="12" customFormat="1" hidden="1" x14ac:dyDescent="0.25">
      <c r="A84" s="8" t="s">
        <v>168</v>
      </c>
      <c r="B84" s="8" t="s">
        <v>169</v>
      </c>
      <c r="C84" s="8" t="s">
        <v>7</v>
      </c>
      <c r="D84" s="8" t="s">
        <v>181</v>
      </c>
      <c r="E84" s="8" t="s">
        <v>176</v>
      </c>
      <c r="F84" s="8" t="s">
        <v>190</v>
      </c>
      <c r="G84" s="9" t="s">
        <v>618</v>
      </c>
      <c r="H84" s="10">
        <v>35</v>
      </c>
      <c r="I84" s="10">
        <v>32</v>
      </c>
      <c r="J84" s="10">
        <v>9</v>
      </c>
      <c r="K84" s="10">
        <v>11</v>
      </c>
      <c r="L84" s="10">
        <v>6</v>
      </c>
      <c r="M84" s="10">
        <v>9</v>
      </c>
      <c r="N84" s="10">
        <v>0</v>
      </c>
      <c r="O84" s="10">
        <v>0</v>
      </c>
      <c r="P84" s="10">
        <v>0</v>
      </c>
      <c r="Q84" s="10">
        <v>0</v>
      </c>
      <c r="R84" s="10">
        <v>0</v>
      </c>
      <c r="S84" s="10">
        <v>0</v>
      </c>
      <c r="T84" s="10">
        <v>31</v>
      </c>
      <c r="U84" s="10">
        <v>4</v>
      </c>
      <c r="V84" s="10">
        <v>5</v>
      </c>
      <c r="W84" s="38" t="str">
        <f>LEFT(Studejosie[[#This Row],[studiju programmas virziens]],2)</f>
        <v>42</v>
      </c>
      <c r="X84" s="38" t="str">
        <f>RIGHT(Studejosie[[#This Row],[studiju programmas virziens]],3)</f>
        <v>141</v>
      </c>
      <c r="Y84" s="38" t="str">
        <f>MID(Studejosie[[#This Row],[studiju programmas virziens]],3,2)</f>
        <v>14</v>
      </c>
      <c r="Z84" s="38" t="str">
        <f>LEFT(Studejosie[[#This Row],[Programmas veids]],1)</f>
        <v>1</v>
      </c>
      <c r="AA84" s="48" t="str">
        <f>IF(Studejosie[[#This Row],[mobilie studenti pavisam]]&gt;0,Studejosie[[#Headers],[Mobilie studenti IR (programmā)]],"NAV")</f>
        <v>NAV</v>
      </c>
      <c r="AB84" s="48" t="str">
        <f>IF(SUMIFS(Studejosie[mobilie studenti pavisam],Studejosie[UUK],Studejosie[[#This Row],[UUK]])&gt;0,Studejosie[[#Headers],[Mobilie studenti IR (iestādē)]],"NAV")</f>
        <v>Mobilie studenti IR (iestādē)</v>
      </c>
      <c r="AC84" s="49" t="s">
        <v>1611</v>
      </c>
    </row>
    <row r="85" spans="1:29" s="12" customFormat="1" hidden="1" x14ac:dyDescent="0.25">
      <c r="A85" s="8" t="s">
        <v>168</v>
      </c>
      <c r="B85" s="8" t="s">
        <v>169</v>
      </c>
      <c r="C85" s="8" t="s">
        <v>7</v>
      </c>
      <c r="D85" s="8" t="s">
        <v>192</v>
      </c>
      <c r="E85" s="8" t="s">
        <v>176</v>
      </c>
      <c r="F85" s="8" t="s">
        <v>231</v>
      </c>
      <c r="G85" s="9" t="s">
        <v>619</v>
      </c>
      <c r="H85" s="10">
        <v>8</v>
      </c>
      <c r="I85" s="10">
        <v>8</v>
      </c>
      <c r="J85" s="10">
        <v>3</v>
      </c>
      <c r="K85" s="10">
        <v>5</v>
      </c>
      <c r="L85" s="10">
        <v>0</v>
      </c>
      <c r="M85" s="10">
        <v>0</v>
      </c>
      <c r="N85" s="10">
        <v>0</v>
      </c>
      <c r="O85" s="10">
        <v>0</v>
      </c>
      <c r="P85" s="10">
        <v>2</v>
      </c>
      <c r="Q85" s="10">
        <v>2</v>
      </c>
      <c r="R85" s="10">
        <v>2</v>
      </c>
      <c r="S85" s="10">
        <v>2</v>
      </c>
      <c r="T85" s="10">
        <v>8</v>
      </c>
      <c r="U85" s="10">
        <v>0</v>
      </c>
      <c r="V85" s="10">
        <v>0</v>
      </c>
      <c r="W85" s="38" t="str">
        <f>LEFT(Studejosie[[#This Row],[studiju programmas virziens]],2)</f>
        <v>45</v>
      </c>
      <c r="X85" s="38" t="str">
        <f>RIGHT(Studejosie[[#This Row],[studiju programmas virziens]],3)</f>
        <v>212</v>
      </c>
      <c r="Y85" s="38" t="str">
        <f>MID(Studejosie[[#This Row],[studiju programmas virziens]],3,2)</f>
        <v>21</v>
      </c>
      <c r="Z85" s="38" t="str">
        <f>LEFT(Studejosie[[#This Row],[Programmas veids]],1)</f>
        <v>2</v>
      </c>
      <c r="AA85" s="48" t="str">
        <f>IF(Studejosie[[#This Row],[mobilie studenti pavisam]]&gt;0,Studejosie[[#Headers],[Mobilie studenti IR (programmā)]],"NAV")</f>
        <v>Mobilie studenti IR (programmā)</v>
      </c>
      <c r="AB85" s="48" t="str">
        <f>IF(SUMIFS(Studejosie[mobilie studenti pavisam],Studejosie[UUK],Studejosie[[#This Row],[UUK]])&gt;0,Studejosie[[#Headers],[Mobilie studenti IR (iestādē)]],"NAV")</f>
        <v>Mobilie studenti IR (iestādē)</v>
      </c>
      <c r="AC85" s="49" t="s">
        <v>1611</v>
      </c>
    </row>
    <row r="86" spans="1:29" s="12" customFormat="1" hidden="1" x14ac:dyDescent="0.25">
      <c r="A86" s="8" t="s">
        <v>168</v>
      </c>
      <c r="B86" s="8" t="s">
        <v>169</v>
      </c>
      <c r="C86" s="8" t="s">
        <v>7</v>
      </c>
      <c r="D86" s="8" t="s">
        <v>183</v>
      </c>
      <c r="E86" s="8" t="s">
        <v>176</v>
      </c>
      <c r="F86" s="8" t="s">
        <v>235</v>
      </c>
      <c r="G86" s="9" t="s">
        <v>619</v>
      </c>
      <c r="H86" s="10">
        <v>87</v>
      </c>
      <c r="I86" s="10">
        <v>59</v>
      </c>
      <c r="J86" s="10">
        <v>45</v>
      </c>
      <c r="K86" s="10">
        <v>42</v>
      </c>
      <c r="L86" s="10">
        <v>0</v>
      </c>
      <c r="M86" s="10">
        <v>0</v>
      </c>
      <c r="N86" s="10">
        <v>0</v>
      </c>
      <c r="O86" s="10">
        <v>0</v>
      </c>
      <c r="P86" s="10">
        <v>9</v>
      </c>
      <c r="Q86" s="10">
        <v>5</v>
      </c>
      <c r="R86" s="10">
        <v>8</v>
      </c>
      <c r="S86" s="10">
        <v>5</v>
      </c>
      <c r="T86" s="10">
        <v>80</v>
      </c>
      <c r="U86" s="10">
        <v>7</v>
      </c>
      <c r="V86" s="10">
        <v>4</v>
      </c>
      <c r="W86" s="38" t="str">
        <f>LEFT(Studejosie[[#This Row],[studiju programmas virziens]],2)</f>
        <v>47</v>
      </c>
      <c r="X86" s="38" t="str">
        <f>RIGHT(Studejosie[[#This Row],[studiju programmas virziens]],3)</f>
        <v>212</v>
      </c>
      <c r="Y86" s="38" t="str">
        <f>MID(Studejosie[[#This Row],[studiju programmas virziens]],3,2)</f>
        <v>21</v>
      </c>
      <c r="Z86" s="38" t="str">
        <f>LEFT(Studejosie[[#This Row],[Programmas veids]],1)</f>
        <v>2</v>
      </c>
      <c r="AA86" s="48" t="str">
        <f>IF(Studejosie[[#This Row],[mobilie studenti pavisam]]&gt;0,Studejosie[[#Headers],[Mobilie studenti IR (programmā)]],"NAV")</f>
        <v>Mobilie studenti IR (programmā)</v>
      </c>
      <c r="AB86" s="48" t="str">
        <f>IF(SUMIFS(Studejosie[mobilie studenti pavisam],Studejosie[UUK],Studejosie[[#This Row],[UUK]])&gt;0,Studejosie[[#Headers],[Mobilie studenti IR (iestādē)]],"NAV")</f>
        <v>Mobilie studenti IR (iestādē)</v>
      </c>
      <c r="AC86" s="49" t="s">
        <v>1611</v>
      </c>
    </row>
    <row r="87" spans="1:29" s="12" customFormat="1" hidden="1" x14ac:dyDescent="0.25">
      <c r="A87" s="8" t="s">
        <v>168</v>
      </c>
      <c r="B87" s="8" t="s">
        <v>169</v>
      </c>
      <c r="C87" s="8" t="s">
        <v>7</v>
      </c>
      <c r="D87" s="8" t="s">
        <v>185</v>
      </c>
      <c r="E87" s="8" t="s">
        <v>176</v>
      </c>
      <c r="F87" s="8" t="s">
        <v>232</v>
      </c>
      <c r="G87" s="9" t="s">
        <v>620</v>
      </c>
      <c r="H87" s="10">
        <v>10</v>
      </c>
      <c r="I87" s="10">
        <v>5</v>
      </c>
      <c r="J87" s="10">
        <v>3</v>
      </c>
      <c r="K87" s="10">
        <v>3</v>
      </c>
      <c r="L87" s="10">
        <v>4</v>
      </c>
      <c r="M87" s="10">
        <v>0</v>
      </c>
      <c r="N87" s="10">
        <v>0</v>
      </c>
      <c r="O87" s="10">
        <v>0</v>
      </c>
      <c r="P87" s="10">
        <v>2</v>
      </c>
      <c r="Q87" s="10">
        <v>0</v>
      </c>
      <c r="R87" s="10">
        <v>2</v>
      </c>
      <c r="S87" s="10">
        <v>0</v>
      </c>
      <c r="T87" s="10">
        <v>9</v>
      </c>
      <c r="U87" s="10">
        <v>1</v>
      </c>
      <c r="V87" s="10">
        <v>1</v>
      </c>
      <c r="W87" s="38" t="str">
        <f>LEFT(Studejosie[[#This Row],[studiju programmas virziens]],2)</f>
        <v>51</v>
      </c>
      <c r="X87" s="38" t="str">
        <f>RIGHT(Studejosie[[#This Row],[studiju programmas virziens]],3)</f>
        <v>212</v>
      </c>
      <c r="Y87" s="38" t="str">
        <f>MID(Studejosie[[#This Row],[studiju programmas virziens]],3,2)</f>
        <v>21</v>
      </c>
      <c r="Z87" s="38" t="str">
        <f>LEFT(Studejosie[[#This Row],[Programmas veids]],1)</f>
        <v>2</v>
      </c>
      <c r="AA87" s="48" t="str">
        <f>IF(Studejosie[[#This Row],[mobilie studenti pavisam]]&gt;0,Studejosie[[#Headers],[Mobilie studenti IR (programmā)]],"NAV")</f>
        <v>Mobilie studenti IR (programmā)</v>
      </c>
      <c r="AB87" s="48" t="str">
        <f>IF(SUMIFS(Studejosie[mobilie studenti pavisam],Studejosie[UUK],Studejosie[[#This Row],[UUK]])&gt;0,Studejosie[[#Headers],[Mobilie studenti IR (iestādē)]],"NAV")</f>
        <v>Mobilie studenti IR (iestādē)</v>
      </c>
      <c r="AC87" s="49" t="s">
        <v>1611</v>
      </c>
    </row>
    <row r="88" spans="1:29" s="12" customFormat="1" hidden="1" x14ac:dyDescent="0.25">
      <c r="A88" s="8" t="s">
        <v>170</v>
      </c>
      <c r="B88" s="8" t="s">
        <v>171</v>
      </c>
      <c r="C88" s="8" t="s">
        <v>7</v>
      </c>
      <c r="D88" s="8" t="s">
        <v>187</v>
      </c>
      <c r="E88" s="8" t="s">
        <v>176</v>
      </c>
      <c r="F88" s="8" t="s">
        <v>236</v>
      </c>
      <c r="G88" s="9" t="s">
        <v>621</v>
      </c>
      <c r="H88" s="10">
        <v>530</v>
      </c>
      <c r="I88" s="10">
        <v>409</v>
      </c>
      <c r="J88" s="10">
        <v>137</v>
      </c>
      <c r="K88" s="10">
        <v>146</v>
      </c>
      <c r="L88" s="10">
        <v>120</v>
      </c>
      <c r="M88" s="10">
        <v>127</v>
      </c>
      <c r="N88" s="11"/>
      <c r="O88" s="11"/>
      <c r="P88" s="10">
        <v>3</v>
      </c>
      <c r="Q88" s="10">
        <v>3</v>
      </c>
      <c r="R88" s="10">
        <v>3</v>
      </c>
      <c r="S88" s="10">
        <v>3</v>
      </c>
      <c r="T88" s="10">
        <v>530</v>
      </c>
      <c r="U88" s="11"/>
      <c r="V88" s="10">
        <v>22</v>
      </c>
      <c r="W88" s="38" t="str">
        <f>LEFT(Studejosie[[#This Row],[studiju programmas virziens]],2)</f>
        <v>43</v>
      </c>
      <c r="X88" s="38" t="str">
        <f>RIGHT(Studejosie[[#This Row],[studiju programmas virziens]],3)</f>
        <v>211</v>
      </c>
      <c r="Y88" s="38" t="str">
        <f>MID(Studejosie[[#This Row],[studiju programmas virziens]],3,2)</f>
        <v>21</v>
      </c>
      <c r="Z88" s="38" t="str">
        <f>LEFT(Studejosie[[#This Row],[Programmas veids]],1)</f>
        <v>2</v>
      </c>
      <c r="AA88" s="48" t="str">
        <f>IF(Studejosie[[#This Row],[mobilie studenti pavisam]]&gt;0,Studejosie[[#Headers],[Mobilie studenti IR (programmā)]],"NAV")</f>
        <v>Mobilie studenti IR (programmā)</v>
      </c>
      <c r="AB88" s="48" t="str">
        <f>IF(SUMIFS(Studejosie[mobilie studenti pavisam],Studejosie[UUK],Studejosie[[#This Row],[UUK]])&gt;0,Studejosie[[#Headers],[Mobilie studenti IR (iestādē)]],"NAV")</f>
        <v>Mobilie studenti IR (iestādē)</v>
      </c>
      <c r="AC88" s="49" t="s">
        <v>1611</v>
      </c>
    </row>
    <row r="89" spans="1:29" s="12" customFormat="1" hidden="1" x14ac:dyDescent="0.25">
      <c r="A89" s="8" t="s">
        <v>170</v>
      </c>
      <c r="B89" s="8" t="s">
        <v>171</v>
      </c>
      <c r="C89" s="8" t="s">
        <v>7</v>
      </c>
      <c r="D89" s="8" t="s">
        <v>192</v>
      </c>
      <c r="E89" s="8" t="s">
        <v>176</v>
      </c>
      <c r="F89" s="8" t="s">
        <v>237</v>
      </c>
      <c r="G89" s="9" t="s">
        <v>622</v>
      </c>
      <c r="H89" s="10">
        <v>263</v>
      </c>
      <c r="I89" s="10">
        <v>212</v>
      </c>
      <c r="J89" s="10">
        <v>123</v>
      </c>
      <c r="K89" s="10">
        <v>140</v>
      </c>
      <c r="L89" s="11"/>
      <c r="M89" s="11"/>
      <c r="N89" s="11"/>
      <c r="O89" s="11"/>
      <c r="P89" s="10">
        <v>2</v>
      </c>
      <c r="Q89" s="10">
        <v>2</v>
      </c>
      <c r="R89" s="10">
        <v>2</v>
      </c>
      <c r="S89" s="10">
        <v>2</v>
      </c>
      <c r="T89" s="10">
        <v>263</v>
      </c>
      <c r="U89" s="11"/>
      <c r="V89" s="10">
        <v>17</v>
      </c>
      <c r="W89" s="38" t="str">
        <f>LEFT(Studejosie[[#This Row],[studiju programmas virziens]],2)</f>
        <v>45</v>
      </c>
      <c r="X89" s="38" t="str">
        <f>RIGHT(Studejosie[[#This Row],[studiju programmas virziens]],3)</f>
        <v>211</v>
      </c>
      <c r="Y89" s="38" t="str">
        <f>MID(Studejosie[[#This Row],[studiju programmas virziens]],3,2)</f>
        <v>21</v>
      </c>
      <c r="Z89" s="38" t="str">
        <f>LEFT(Studejosie[[#This Row],[Programmas veids]],1)</f>
        <v>2</v>
      </c>
      <c r="AA89" s="48" t="str">
        <f>IF(Studejosie[[#This Row],[mobilie studenti pavisam]]&gt;0,Studejosie[[#Headers],[Mobilie studenti IR (programmā)]],"NAV")</f>
        <v>Mobilie studenti IR (programmā)</v>
      </c>
      <c r="AB89" s="48" t="str">
        <f>IF(SUMIFS(Studejosie[mobilie studenti pavisam],Studejosie[UUK],Studejosie[[#This Row],[UUK]])&gt;0,Studejosie[[#Headers],[Mobilie studenti IR (iestādē)]],"NAV")</f>
        <v>Mobilie studenti IR (iestādē)</v>
      </c>
      <c r="AC89" s="49" t="s">
        <v>1611</v>
      </c>
    </row>
    <row r="90" spans="1:29" s="12" customFormat="1" hidden="1" x14ac:dyDescent="0.25">
      <c r="A90" s="8" t="s">
        <v>170</v>
      </c>
      <c r="B90" s="8" t="s">
        <v>171</v>
      </c>
      <c r="C90" s="8" t="s">
        <v>7</v>
      </c>
      <c r="D90" s="8" t="s">
        <v>185</v>
      </c>
      <c r="E90" s="8" t="s">
        <v>176</v>
      </c>
      <c r="F90" s="8" t="s">
        <v>238</v>
      </c>
      <c r="G90" s="9" t="s">
        <v>622</v>
      </c>
      <c r="H90" s="10">
        <v>44</v>
      </c>
      <c r="I90" s="10">
        <v>38</v>
      </c>
      <c r="J90" s="10">
        <v>13</v>
      </c>
      <c r="K90" s="10">
        <v>15</v>
      </c>
      <c r="L90" s="10">
        <v>16</v>
      </c>
      <c r="M90" s="11"/>
      <c r="N90" s="11"/>
      <c r="O90" s="11"/>
      <c r="P90" s="11"/>
      <c r="Q90" s="11"/>
      <c r="R90" s="11"/>
      <c r="S90" s="11"/>
      <c r="T90" s="10">
        <v>44</v>
      </c>
      <c r="U90" s="11"/>
      <c r="V90" s="10">
        <v>8</v>
      </c>
      <c r="W90" s="38" t="str">
        <f>LEFT(Studejosie[[#This Row],[studiju programmas virziens]],2)</f>
        <v>51</v>
      </c>
      <c r="X90" s="38" t="str">
        <f>RIGHT(Studejosie[[#This Row],[studiju programmas virziens]],3)</f>
        <v>211</v>
      </c>
      <c r="Y90" s="38" t="str">
        <f>MID(Studejosie[[#This Row],[studiju programmas virziens]],3,2)</f>
        <v>21</v>
      </c>
      <c r="Z90" s="38" t="str">
        <f>LEFT(Studejosie[[#This Row],[Programmas veids]],1)</f>
        <v>2</v>
      </c>
      <c r="AA90" s="48" t="str">
        <f>IF(Studejosie[[#This Row],[mobilie studenti pavisam]]&gt;0,Studejosie[[#Headers],[Mobilie studenti IR (programmā)]],"NAV")</f>
        <v>NAV</v>
      </c>
      <c r="AB90" s="48" t="str">
        <f>IF(SUMIFS(Studejosie[mobilie studenti pavisam],Studejosie[UUK],Studejosie[[#This Row],[UUK]])&gt;0,Studejosie[[#Headers],[Mobilie studenti IR (iestādē)]],"NAV")</f>
        <v>Mobilie studenti IR (iestādē)</v>
      </c>
      <c r="AC90" s="49" t="s">
        <v>1611</v>
      </c>
    </row>
    <row r="91" spans="1:29" s="12" customFormat="1" hidden="1" x14ac:dyDescent="0.25">
      <c r="A91" s="8" t="s">
        <v>172</v>
      </c>
      <c r="B91" s="8" t="s">
        <v>173</v>
      </c>
      <c r="C91" s="8" t="s">
        <v>7</v>
      </c>
      <c r="D91" s="8" t="s">
        <v>200</v>
      </c>
      <c r="E91" s="8" t="s">
        <v>176</v>
      </c>
      <c r="F91" s="8" t="s">
        <v>239</v>
      </c>
      <c r="G91" s="9" t="s">
        <v>623</v>
      </c>
      <c r="H91" s="10">
        <v>286</v>
      </c>
      <c r="I91" s="10">
        <v>42</v>
      </c>
      <c r="J91" s="10">
        <v>86</v>
      </c>
      <c r="K91" s="10">
        <v>51</v>
      </c>
      <c r="L91" s="10">
        <v>44</v>
      </c>
      <c r="M91" s="10">
        <v>41</v>
      </c>
      <c r="N91" s="10">
        <v>64</v>
      </c>
      <c r="O91" s="11"/>
      <c r="P91" s="11"/>
      <c r="Q91" s="11"/>
      <c r="R91" s="11"/>
      <c r="S91" s="11"/>
      <c r="T91" s="10">
        <v>143</v>
      </c>
      <c r="U91" s="10">
        <v>143</v>
      </c>
      <c r="V91" s="10">
        <v>50</v>
      </c>
      <c r="W91" s="38" t="str">
        <f>LEFT(Studejosie[[#This Row],[studiju programmas virziens]],2)</f>
        <v>42</v>
      </c>
      <c r="X91" s="38" t="str">
        <f>RIGHT(Studejosie[[#This Row],[studiju programmas virziens]],3)</f>
        <v>525</v>
      </c>
      <c r="Y91" s="38" t="str">
        <f>MID(Studejosie[[#This Row],[studiju programmas virziens]],3,2)</f>
        <v>52</v>
      </c>
      <c r="Z91" s="38" t="str">
        <f>LEFT(Studejosie[[#This Row],[Programmas veids]],1)</f>
        <v>5</v>
      </c>
      <c r="AA91" s="48" t="str">
        <f>IF(Studejosie[[#This Row],[mobilie studenti pavisam]]&gt;0,Studejosie[[#Headers],[Mobilie studenti IR (programmā)]],"NAV")</f>
        <v>NAV</v>
      </c>
      <c r="AB91" s="48" t="str">
        <f>IF(SUMIFS(Studejosie[mobilie studenti pavisam],Studejosie[UUK],Studejosie[[#This Row],[UUK]])&gt;0,Studejosie[[#Headers],[Mobilie studenti IR (iestādē)]],"NAV")</f>
        <v>NAV</v>
      </c>
      <c r="AC91" s="49" t="s">
        <v>1611</v>
      </c>
    </row>
    <row r="92" spans="1:29" s="12" customFormat="1" hidden="1" x14ac:dyDescent="0.25">
      <c r="A92" s="8" t="s">
        <v>172</v>
      </c>
      <c r="B92" s="8" t="s">
        <v>173</v>
      </c>
      <c r="C92" s="8" t="s">
        <v>7</v>
      </c>
      <c r="D92" s="8" t="s">
        <v>183</v>
      </c>
      <c r="E92" s="8" t="s">
        <v>176</v>
      </c>
      <c r="F92" s="8" t="s">
        <v>240</v>
      </c>
      <c r="G92" s="9" t="s">
        <v>624</v>
      </c>
      <c r="H92" s="10">
        <v>21</v>
      </c>
      <c r="I92" s="10">
        <v>12</v>
      </c>
      <c r="J92" s="10">
        <v>11</v>
      </c>
      <c r="K92" s="10">
        <v>10</v>
      </c>
      <c r="L92" s="11"/>
      <c r="M92" s="11"/>
      <c r="N92" s="11"/>
      <c r="O92" s="11"/>
      <c r="P92" s="11"/>
      <c r="Q92" s="11"/>
      <c r="R92" s="11"/>
      <c r="S92" s="11"/>
      <c r="T92" s="10">
        <v>21</v>
      </c>
      <c r="U92" s="11"/>
      <c r="V92" s="10">
        <v>7</v>
      </c>
      <c r="W92" s="38" t="str">
        <f>LEFT(Studejosie[[#This Row],[studiju programmas virziens]],2)</f>
        <v>47</v>
      </c>
      <c r="X92" s="38" t="str">
        <f>RIGHT(Studejosie[[#This Row],[studiju programmas virziens]],3)</f>
        <v>525</v>
      </c>
      <c r="Y92" s="38" t="str">
        <f>MID(Studejosie[[#This Row],[studiju programmas virziens]],3,2)</f>
        <v>52</v>
      </c>
      <c r="Z92" s="38" t="str">
        <f>LEFT(Studejosie[[#This Row],[Programmas veids]],1)</f>
        <v>5</v>
      </c>
      <c r="AA92" s="48" t="str">
        <f>IF(Studejosie[[#This Row],[mobilie studenti pavisam]]&gt;0,Studejosie[[#Headers],[Mobilie studenti IR (programmā)]],"NAV")</f>
        <v>NAV</v>
      </c>
      <c r="AB92" s="48" t="str">
        <f>IF(SUMIFS(Studejosie[mobilie studenti pavisam],Studejosie[UUK],Studejosie[[#This Row],[UUK]])&gt;0,Studejosie[[#Headers],[Mobilie studenti IR (iestādē)]],"NAV")</f>
        <v>NAV</v>
      </c>
      <c r="AC92" s="49" t="s">
        <v>1611</v>
      </c>
    </row>
    <row r="93" spans="1:29" s="12" customFormat="1" hidden="1" x14ac:dyDescent="0.25">
      <c r="A93" s="8" t="s">
        <v>174</v>
      </c>
      <c r="B93" s="8" t="s">
        <v>173</v>
      </c>
      <c r="C93" s="8" t="s">
        <v>8</v>
      </c>
      <c r="D93" s="8" t="s">
        <v>175</v>
      </c>
      <c r="E93" s="8" t="s">
        <v>176</v>
      </c>
      <c r="F93" s="8" t="s">
        <v>177</v>
      </c>
      <c r="G93" s="9" t="s">
        <v>625</v>
      </c>
      <c r="H93" s="10">
        <v>2</v>
      </c>
      <c r="I93" s="11"/>
      <c r="J93" s="11"/>
      <c r="K93" s="10">
        <v>1</v>
      </c>
      <c r="L93" s="10">
        <v>1</v>
      </c>
      <c r="M93" s="11"/>
      <c r="N93" s="11"/>
      <c r="O93" s="11"/>
      <c r="P93" s="11"/>
      <c r="Q93" s="11"/>
      <c r="R93" s="11"/>
      <c r="S93" s="11"/>
      <c r="T93" s="11"/>
      <c r="U93" s="10">
        <v>2</v>
      </c>
      <c r="V93" s="10">
        <v>3</v>
      </c>
      <c r="W93" s="38" t="str">
        <f>LEFT(Studejosie[[#This Row],[studiju programmas virziens]],2)</f>
        <v>41</v>
      </c>
      <c r="X93" s="38" t="str">
        <f>RIGHT(Studejosie[[#This Row],[studiju programmas virziens]],3)</f>
        <v>525</v>
      </c>
      <c r="Y93" s="38" t="str">
        <f>MID(Studejosie[[#This Row],[studiju programmas virziens]],3,2)</f>
        <v>52</v>
      </c>
      <c r="Z93" s="38" t="str">
        <f>LEFT(Studejosie[[#This Row],[Programmas veids]],1)</f>
        <v>5</v>
      </c>
      <c r="AA93" s="48" t="str">
        <f>IF(Studejosie[[#This Row],[mobilie studenti pavisam]]&gt;0,Studejosie[[#Headers],[Mobilie studenti IR (programmā)]],"NAV")</f>
        <v>NAV</v>
      </c>
      <c r="AB93" s="48" t="str">
        <f>IF(SUMIFS(Studejosie[mobilie studenti pavisam],Studejosie[UUK],Studejosie[[#This Row],[UUK]])&gt;0,Studejosie[[#Headers],[Mobilie studenti IR (iestādē)]],"NAV")</f>
        <v>NAV</v>
      </c>
      <c r="AC93" s="49" t="s">
        <v>1611</v>
      </c>
    </row>
    <row r="94" spans="1:29" s="12" customFormat="1" hidden="1" x14ac:dyDescent="0.25">
      <c r="A94" s="8" t="s">
        <v>174</v>
      </c>
      <c r="B94" s="8" t="s">
        <v>173</v>
      </c>
      <c r="C94" s="8" t="s">
        <v>8</v>
      </c>
      <c r="D94" s="8" t="s">
        <v>200</v>
      </c>
      <c r="E94" s="8" t="s">
        <v>176</v>
      </c>
      <c r="F94" s="8" t="s">
        <v>239</v>
      </c>
      <c r="G94" s="9" t="s">
        <v>623</v>
      </c>
      <c r="H94" s="10">
        <v>158</v>
      </c>
      <c r="I94" s="10">
        <v>10</v>
      </c>
      <c r="J94" s="10">
        <v>60</v>
      </c>
      <c r="K94" s="10">
        <v>55</v>
      </c>
      <c r="L94" s="10">
        <v>28</v>
      </c>
      <c r="M94" s="10">
        <v>9</v>
      </c>
      <c r="N94" s="10">
        <v>6</v>
      </c>
      <c r="O94" s="11"/>
      <c r="P94" s="11"/>
      <c r="Q94" s="11"/>
      <c r="R94" s="11"/>
      <c r="S94" s="11"/>
      <c r="T94" s="11"/>
      <c r="U94" s="10">
        <v>158</v>
      </c>
      <c r="V94" s="10">
        <v>11</v>
      </c>
      <c r="W94" s="38" t="str">
        <f>LEFT(Studejosie[[#This Row],[studiju programmas virziens]],2)</f>
        <v>42</v>
      </c>
      <c r="X94" s="38" t="str">
        <f>RIGHT(Studejosie[[#This Row],[studiju programmas virziens]],3)</f>
        <v>525</v>
      </c>
      <c r="Y94" s="38" t="str">
        <f>MID(Studejosie[[#This Row],[studiju programmas virziens]],3,2)</f>
        <v>52</v>
      </c>
      <c r="Z94" s="38" t="str">
        <f>LEFT(Studejosie[[#This Row],[Programmas veids]],1)</f>
        <v>5</v>
      </c>
      <c r="AA94" s="48" t="str">
        <f>IF(Studejosie[[#This Row],[mobilie studenti pavisam]]&gt;0,Studejosie[[#Headers],[Mobilie studenti IR (programmā)]],"NAV")</f>
        <v>NAV</v>
      </c>
      <c r="AB94" s="48" t="str">
        <f>IF(SUMIFS(Studejosie[mobilie studenti pavisam],Studejosie[UUK],Studejosie[[#This Row],[UUK]])&gt;0,Studejosie[[#Headers],[Mobilie studenti IR (iestādē)]],"NAV")</f>
        <v>NAV</v>
      </c>
      <c r="AC94" s="49" t="s">
        <v>1611</v>
      </c>
    </row>
    <row r="95" spans="1:29" s="12" customFormat="1" hidden="1" x14ac:dyDescent="0.25">
      <c r="A95" s="8" t="s">
        <v>174</v>
      </c>
      <c r="B95" s="8" t="s">
        <v>173</v>
      </c>
      <c r="C95" s="8" t="s">
        <v>8</v>
      </c>
      <c r="D95" s="8" t="s">
        <v>241</v>
      </c>
      <c r="E95" s="8" t="s">
        <v>176</v>
      </c>
      <c r="F95" s="8" t="s">
        <v>242</v>
      </c>
      <c r="G95" s="9" t="s">
        <v>625</v>
      </c>
      <c r="H95" s="10">
        <v>16</v>
      </c>
      <c r="I95" s="11"/>
      <c r="J95" s="11"/>
      <c r="K95" s="11"/>
      <c r="L95" s="10">
        <v>5</v>
      </c>
      <c r="M95" s="10">
        <v>9</v>
      </c>
      <c r="N95" s="10">
        <v>2</v>
      </c>
      <c r="O95" s="11"/>
      <c r="P95" s="11"/>
      <c r="Q95" s="11"/>
      <c r="R95" s="11"/>
      <c r="S95" s="11"/>
      <c r="T95" s="11"/>
      <c r="U95" s="10">
        <v>16</v>
      </c>
      <c r="V95" s="11"/>
      <c r="W95" s="38" t="str">
        <f>LEFT(Studejosie[[#This Row],[studiju programmas virziens]],2)</f>
        <v>44</v>
      </c>
      <c r="X95" s="38" t="str">
        <f>RIGHT(Studejosie[[#This Row],[studiju programmas virziens]],3)</f>
        <v>525</v>
      </c>
      <c r="Y95" s="38" t="str">
        <f>MID(Studejosie[[#This Row],[studiju programmas virziens]],3,2)</f>
        <v>52</v>
      </c>
      <c r="Z95" s="38" t="str">
        <f>LEFT(Studejosie[[#This Row],[Programmas veids]],1)</f>
        <v>5</v>
      </c>
      <c r="AA95" s="48" t="str">
        <f>IF(Studejosie[[#This Row],[mobilie studenti pavisam]]&gt;0,Studejosie[[#Headers],[Mobilie studenti IR (programmā)]],"NAV")</f>
        <v>NAV</v>
      </c>
      <c r="AB95" s="48" t="str">
        <f>IF(SUMIFS(Studejosie[mobilie studenti pavisam],Studejosie[UUK],Studejosie[[#This Row],[UUK]])&gt;0,Studejosie[[#Headers],[Mobilie studenti IR (iestādē)]],"NAV")</f>
        <v>NAV</v>
      </c>
      <c r="AC95" s="49" t="s">
        <v>1611</v>
      </c>
    </row>
    <row r="96" spans="1:29" s="12" customFormat="1" hidden="1" x14ac:dyDescent="0.25">
      <c r="A96" s="8" t="s">
        <v>174</v>
      </c>
      <c r="B96" s="8" t="s">
        <v>173</v>
      </c>
      <c r="C96" s="8" t="s">
        <v>8</v>
      </c>
      <c r="D96" s="8" t="s">
        <v>183</v>
      </c>
      <c r="E96" s="8" t="s">
        <v>176</v>
      </c>
      <c r="F96" s="8" t="s">
        <v>240</v>
      </c>
      <c r="G96" s="9" t="s">
        <v>624</v>
      </c>
      <c r="H96" s="10">
        <v>17</v>
      </c>
      <c r="I96" s="10">
        <v>2</v>
      </c>
      <c r="J96" s="10">
        <v>6</v>
      </c>
      <c r="K96" s="10">
        <v>11</v>
      </c>
      <c r="L96" s="11"/>
      <c r="M96" s="11"/>
      <c r="N96" s="11"/>
      <c r="O96" s="11"/>
      <c r="P96" s="11"/>
      <c r="Q96" s="11"/>
      <c r="R96" s="11"/>
      <c r="S96" s="11"/>
      <c r="T96" s="11"/>
      <c r="U96" s="10">
        <v>17</v>
      </c>
      <c r="V96" s="10">
        <v>1</v>
      </c>
      <c r="W96" s="38" t="str">
        <f>LEFT(Studejosie[[#This Row],[studiju programmas virziens]],2)</f>
        <v>47</v>
      </c>
      <c r="X96" s="38" t="str">
        <f>RIGHT(Studejosie[[#This Row],[studiju programmas virziens]],3)</f>
        <v>525</v>
      </c>
      <c r="Y96" s="38" t="str">
        <f>MID(Studejosie[[#This Row],[studiju programmas virziens]],3,2)</f>
        <v>52</v>
      </c>
      <c r="Z96" s="38" t="str">
        <f>LEFT(Studejosie[[#This Row],[Programmas veids]],1)</f>
        <v>5</v>
      </c>
      <c r="AA96" s="48" t="str">
        <f>IF(Studejosie[[#This Row],[mobilie studenti pavisam]]&gt;0,Studejosie[[#Headers],[Mobilie studenti IR (programmā)]],"NAV")</f>
        <v>NAV</v>
      </c>
      <c r="AB96" s="48" t="str">
        <f>IF(SUMIFS(Studejosie[mobilie studenti pavisam],Studejosie[UUK],Studejosie[[#This Row],[UUK]])&gt;0,Studejosie[[#Headers],[Mobilie studenti IR (iestādē)]],"NAV")</f>
        <v>NAV</v>
      </c>
      <c r="AC96" s="49" t="s">
        <v>1611</v>
      </c>
    </row>
    <row r="97" spans="1:29" s="12" customFormat="1" hidden="1" x14ac:dyDescent="0.25">
      <c r="A97" s="8" t="s">
        <v>43</v>
      </c>
      <c r="B97" s="8" t="s">
        <v>44</v>
      </c>
      <c r="C97" s="8" t="s">
        <v>7</v>
      </c>
      <c r="D97" s="8" t="s">
        <v>175</v>
      </c>
      <c r="E97" s="8" t="s">
        <v>176</v>
      </c>
      <c r="F97" s="8" t="s">
        <v>243</v>
      </c>
      <c r="G97" s="9" t="s">
        <v>626</v>
      </c>
      <c r="H97" s="10">
        <v>20</v>
      </c>
      <c r="I97" s="10">
        <v>2</v>
      </c>
      <c r="J97" s="10">
        <v>14</v>
      </c>
      <c r="K97" s="11"/>
      <c r="L97" s="10">
        <v>6</v>
      </c>
      <c r="M97" s="11"/>
      <c r="N97" s="11"/>
      <c r="O97" s="11"/>
      <c r="P97" s="11"/>
      <c r="Q97" s="11"/>
      <c r="R97" s="11"/>
      <c r="S97" s="11"/>
      <c r="T97" s="10">
        <v>20</v>
      </c>
      <c r="U97" s="11"/>
      <c r="V97" s="11"/>
      <c r="W97" s="38" t="str">
        <f>LEFT(Studejosie[[#This Row],[studiju programmas virziens]],2)</f>
        <v>41</v>
      </c>
      <c r="X97" s="38" t="str">
        <f>RIGHT(Studejosie[[#This Row],[studiju programmas virziens]],3)</f>
        <v>543</v>
      </c>
      <c r="Y97" s="38" t="str">
        <f>MID(Studejosie[[#This Row],[studiju programmas virziens]],3,2)</f>
        <v>54</v>
      </c>
      <c r="Z97" s="38" t="str">
        <f>LEFT(Studejosie[[#This Row],[Programmas veids]],1)</f>
        <v>5</v>
      </c>
      <c r="AA97" s="48" t="str">
        <f>IF(Studejosie[[#This Row],[mobilie studenti pavisam]]&gt;0,Studejosie[[#Headers],[Mobilie studenti IR (programmā)]],"NAV")</f>
        <v>NAV</v>
      </c>
      <c r="AB97" s="48" t="str">
        <f>IF(SUMIFS(Studejosie[mobilie studenti pavisam],Studejosie[UUK],Studejosie[[#This Row],[UUK]])&gt;0,Studejosie[[#Headers],[Mobilie studenti IR (iestādē)]],"NAV")</f>
        <v>NAV</v>
      </c>
      <c r="AC97" s="49" t="s">
        <v>1611</v>
      </c>
    </row>
    <row r="98" spans="1:29" s="12" customFormat="1" hidden="1" x14ac:dyDescent="0.25">
      <c r="A98" s="8" t="s">
        <v>45</v>
      </c>
      <c r="B98" s="8" t="s">
        <v>46</v>
      </c>
      <c r="C98" s="8" t="s">
        <v>7</v>
      </c>
      <c r="D98" s="8" t="s">
        <v>175</v>
      </c>
      <c r="E98" s="8" t="s">
        <v>176</v>
      </c>
      <c r="F98" s="8" t="s">
        <v>177</v>
      </c>
      <c r="G98" s="9" t="s">
        <v>627</v>
      </c>
      <c r="H98" s="10">
        <v>55</v>
      </c>
      <c r="I98" s="11"/>
      <c r="J98" s="10">
        <v>35</v>
      </c>
      <c r="K98" s="10">
        <v>20</v>
      </c>
      <c r="L98" s="11"/>
      <c r="M98" s="11"/>
      <c r="N98" s="11"/>
      <c r="O98" s="11"/>
      <c r="P98" s="11"/>
      <c r="Q98" s="11"/>
      <c r="R98" s="11"/>
      <c r="S98" s="11"/>
      <c r="T98" s="10">
        <v>13</v>
      </c>
      <c r="U98" s="10">
        <v>42</v>
      </c>
      <c r="V98" s="10">
        <v>3</v>
      </c>
      <c r="W98" s="38" t="str">
        <f>LEFT(Studejosie[[#This Row],[studiju programmas virziens]],2)</f>
        <v>41</v>
      </c>
      <c r="X98" s="38" t="str">
        <f>RIGHT(Studejosie[[#This Row],[studiju programmas virziens]],3)</f>
        <v>525</v>
      </c>
      <c r="Y98" s="38" t="str">
        <f>MID(Studejosie[[#This Row],[studiju programmas virziens]],3,2)</f>
        <v>52</v>
      </c>
      <c r="Z98" s="38" t="str">
        <f>LEFT(Studejosie[[#This Row],[Programmas veids]],1)</f>
        <v>5</v>
      </c>
      <c r="AA98" s="48" t="str">
        <f>IF(Studejosie[[#This Row],[mobilie studenti pavisam]]&gt;0,Studejosie[[#Headers],[Mobilie studenti IR (programmā)]],"NAV")</f>
        <v>NAV</v>
      </c>
      <c r="AB98" s="48" t="str">
        <f>IF(SUMIFS(Studejosie[mobilie studenti pavisam],Studejosie[UUK],Studejosie[[#This Row],[UUK]])&gt;0,Studejosie[[#Headers],[Mobilie studenti IR (iestādē)]],"NAV")</f>
        <v>Mobilie studenti IR (iestādē)</v>
      </c>
      <c r="AC98" s="49" t="s">
        <v>1611</v>
      </c>
    </row>
    <row r="99" spans="1:29" s="12" customFormat="1" hidden="1" x14ac:dyDescent="0.25">
      <c r="A99" s="8" t="s">
        <v>47</v>
      </c>
      <c r="B99" s="8" t="s">
        <v>46</v>
      </c>
      <c r="C99" s="8" t="s">
        <v>8</v>
      </c>
      <c r="D99" s="8" t="s">
        <v>175</v>
      </c>
      <c r="E99" s="8" t="s">
        <v>176</v>
      </c>
      <c r="F99" s="8" t="s">
        <v>177</v>
      </c>
      <c r="G99" s="9" t="s">
        <v>627</v>
      </c>
      <c r="H99" s="10">
        <v>38</v>
      </c>
      <c r="I99" s="11"/>
      <c r="J99" s="10">
        <v>23</v>
      </c>
      <c r="K99" s="10">
        <v>9</v>
      </c>
      <c r="L99" s="10">
        <v>6</v>
      </c>
      <c r="M99" s="11"/>
      <c r="N99" s="11"/>
      <c r="O99" s="11"/>
      <c r="P99" s="10">
        <v>1</v>
      </c>
      <c r="Q99" s="11"/>
      <c r="R99" s="11"/>
      <c r="S99" s="11"/>
      <c r="T99" s="11"/>
      <c r="U99" s="10">
        <v>38</v>
      </c>
      <c r="V99" s="10">
        <v>11</v>
      </c>
      <c r="W99" s="38" t="str">
        <f>LEFT(Studejosie[[#This Row],[studiju programmas virziens]],2)</f>
        <v>41</v>
      </c>
      <c r="X99" s="38" t="str">
        <f>RIGHT(Studejosie[[#This Row],[studiju programmas virziens]],3)</f>
        <v>525</v>
      </c>
      <c r="Y99" s="38" t="str">
        <f>MID(Studejosie[[#This Row],[studiju programmas virziens]],3,2)</f>
        <v>52</v>
      </c>
      <c r="Z99" s="38" t="str">
        <f>LEFT(Studejosie[[#This Row],[Programmas veids]],1)</f>
        <v>5</v>
      </c>
      <c r="AA99" s="48" t="str">
        <f>IF(Studejosie[[#This Row],[mobilie studenti pavisam]]&gt;0,Studejosie[[#Headers],[Mobilie studenti IR (programmā)]],"NAV")</f>
        <v>Mobilie studenti IR (programmā)</v>
      </c>
      <c r="AB99" s="48" t="str">
        <f>IF(SUMIFS(Studejosie[mobilie studenti pavisam],Studejosie[UUK],Studejosie[[#This Row],[UUK]])&gt;0,Studejosie[[#Headers],[Mobilie studenti IR (iestādē)]],"NAV")</f>
        <v>Mobilie studenti IR (iestādē)</v>
      </c>
      <c r="AC99" s="49" t="s">
        <v>1611</v>
      </c>
    </row>
    <row r="100" spans="1:29" s="12" customFormat="1" hidden="1" x14ac:dyDescent="0.25">
      <c r="A100" s="8" t="s">
        <v>48</v>
      </c>
      <c r="B100" s="8" t="s">
        <v>49</v>
      </c>
      <c r="C100" s="8" t="s">
        <v>7</v>
      </c>
      <c r="D100" s="8" t="s">
        <v>175</v>
      </c>
      <c r="E100" s="8" t="s">
        <v>176</v>
      </c>
      <c r="F100" s="8" t="s">
        <v>214</v>
      </c>
      <c r="G100" s="9" t="s">
        <v>628</v>
      </c>
      <c r="H100" s="10">
        <v>66</v>
      </c>
      <c r="I100" s="10">
        <v>50</v>
      </c>
      <c r="J100" s="10">
        <v>25</v>
      </c>
      <c r="K100" s="10">
        <v>23</v>
      </c>
      <c r="L100" s="10">
        <v>18</v>
      </c>
      <c r="M100" s="10">
        <v>0</v>
      </c>
      <c r="N100" s="10">
        <v>0</v>
      </c>
      <c r="O100" s="10">
        <v>0</v>
      </c>
      <c r="P100" s="10">
        <v>0</v>
      </c>
      <c r="Q100" s="10">
        <v>0</v>
      </c>
      <c r="R100" s="10">
        <v>0</v>
      </c>
      <c r="S100" s="10">
        <v>0</v>
      </c>
      <c r="T100" s="10">
        <v>66</v>
      </c>
      <c r="U100" s="10">
        <v>0</v>
      </c>
      <c r="V100" s="10">
        <v>11</v>
      </c>
      <c r="W100" s="38" t="str">
        <f>LEFT(Studejosie[[#This Row],[studiju programmas virziens]],2)</f>
        <v>41</v>
      </c>
      <c r="X100" s="38" t="str">
        <f>RIGHT(Studejosie[[#This Row],[studiju programmas virziens]],3)</f>
        <v>722</v>
      </c>
      <c r="Y100" s="38" t="str">
        <f>MID(Studejosie[[#This Row],[studiju programmas virziens]],3,2)</f>
        <v>72</v>
      </c>
      <c r="Z100" s="38" t="str">
        <f>LEFT(Studejosie[[#This Row],[Programmas veids]],1)</f>
        <v>7</v>
      </c>
      <c r="AA100" s="48" t="str">
        <f>IF(Studejosie[[#This Row],[mobilie studenti pavisam]]&gt;0,Studejosie[[#Headers],[Mobilie studenti IR (programmā)]],"NAV")</f>
        <v>NAV</v>
      </c>
      <c r="AB100" s="48" t="str">
        <f>IF(SUMIFS(Studejosie[mobilie studenti pavisam],Studejosie[UUK],Studejosie[[#This Row],[UUK]])&gt;0,Studejosie[[#Headers],[Mobilie studenti IR (iestādē)]],"NAV")</f>
        <v>NAV</v>
      </c>
      <c r="AC100" s="49" t="s">
        <v>1611</v>
      </c>
    </row>
    <row r="101" spans="1:29" s="12" customFormat="1" hidden="1" x14ac:dyDescent="0.25">
      <c r="A101" s="8" t="s">
        <v>50</v>
      </c>
      <c r="B101" s="8" t="s">
        <v>51</v>
      </c>
      <c r="C101" s="8" t="s">
        <v>7</v>
      </c>
      <c r="D101" s="8" t="s">
        <v>175</v>
      </c>
      <c r="E101" s="8" t="s">
        <v>176</v>
      </c>
      <c r="F101" s="8" t="s">
        <v>179</v>
      </c>
      <c r="G101" s="9" t="s">
        <v>561</v>
      </c>
      <c r="H101" s="10">
        <v>220</v>
      </c>
      <c r="I101" s="10">
        <v>212</v>
      </c>
      <c r="J101" s="10">
        <v>82</v>
      </c>
      <c r="K101" s="10">
        <v>70</v>
      </c>
      <c r="L101" s="10">
        <v>68</v>
      </c>
      <c r="M101" s="10">
        <v>0</v>
      </c>
      <c r="N101" s="10">
        <v>0</v>
      </c>
      <c r="O101" s="10">
        <v>0</v>
      </c>
      <c r="P101" s="10">
        <v>0</v>
      </c>
      <c r="Q101" s="10">
        <v>0</v>
      </c>
      <c r="R101" s="10">
        <v>0</v>
      </c>
      <c r="S101" s="10">
        <v>0</v>
      </c>
      <c r="T101" s="10">
        <v>218</v>
      </c>
      <c r="U101" s="10">
        <v>2</v>
      </c>
      <c r="V101" s="10">
        <v>11</v>
      </c>
      <c r="W101" s="38" t="str">
        <f>LEFT(Studejosie[[#This Row],[studiju programmas virziens]],2)</f>
        <v>41</v>
      </c>
      <c r="X101" s="38" t="str">
        <f>RIGHT(Studejosie[[#This Row],[studiju programmas virziens]],3)</f>
        <v>723</v>
      </c>
      <c r="Y101" s="38" t="str">
        <f>MID(Studejosie[[#This Row],[studiju programmas virziens]],3,2)</f>
        <v>72</v>
      </c>
      <c r="Z101" s="38" t="str">
        <f>LEFT(Studejosie[[#This Row],[Programmas veids]],1)</f>
        <v>7</v>
      </c>
      <c r="AA101" s="48" t="str">
        <f>IF(Studejosie[[#This Row],[mobilie studenti pavisam]]&gt;0,Studejosie[[#Headers],[Mobilie studenti IR (programmā)]],"NAV")</f>
        <v>NAV</v>
      </c>
      <c r="AB101" s="48" t="str">
        <f>IF(SUMIFS(Studejosie[mobilie studenti pavisam],Studejosie[UUK],Studejosie[[#This Row],[UUK]])&gt;0,Studejosie[[#Headers],[Mobilie studenti IR (iestādē)]],"NAV")</f>
        <v>Mobilie studenti IR (iestādē)</v>
      </c>
      <c r="AC101" s="49" t="s">
        <v>1611</v>
      </c>
    </row>
    <row r="102" spans="1:29" s="12" customFormat="1" hidden="1" x14ac:dyDescent="0.25">
      <c r="A102" s="8" t="s">
        <v>52</v>
      </c>
      <c r="B102" s="8" t="s">
        <v>53</v>
      </c>
      <c r="C102" s="8" t="s">
        <v>7</v>
      </c>
      <c r="D102" s="8" t="s">
        <v>175</v>
      </c>
      <c r="E102" s="8" t="s">
        <v>176</v>
      </c>
      <c r="F102" s="8" t="s">
        <v>178</v>
      </c>
      <c r="G102" s="9" t="s">
        <v>568</v>
      </c>
      <c r="H102" s="10">
        <v>254</v>
      </c>
      <c r="I102" s="10">
        <v>183</v>
      </c>
      <c r="J102" s="10">
        <v>43</v>
      </c>
      <c r="K102" s="10">
        <v>171</v>
      </c>
      <c r="L102" s="10">
        <v>40</v>
      </c>
      <c r="M102" s="11"/>
      <c r="N102" s="11"/>
      <c r="O102" s="11"/>
      <c r="P102" s="11"/>
      <c r="Q102" s="11"/>
      <c r="R102" s="11"/>
      <c r="S102" s="11"/>
      <c r="T102" s="10">
        <v>110</v>
      </c>
      <c r="U102" s="10">
        <v>144</v>
      </c>
      <c r="V102" s="10">
        <v>61</v>
      </c>
      <c r="W102" s="38" t="str">
        <f>LEFT(Studejosie[[#This Row],[studiju programmas virziens]],2)</f>
        <v>41</v>
      </c>
      <c r="X102" s="38" t="str">
        <f>RIGHT(Studejosie[[#This Row],[studiju programmas virziens]],3)</f>
        <v>721</v>
      </c>
      <c r="Y102" s="38" t="str">
        <f>MID(Studejosie[[#This Row],[studiju programmas virziens]],3,2)</f>
        <v>72</v>
      </c>
      <c r="Z102" s="38" t="str">
        <f>LEFT(Studejosie[[#This Row],[Programmas veids]],1)</f>
        <v>7</v>
      </c>
      <c r="AA102" s="48" t="str">
        <f>IF(Studejosie[[#This Row],[mobilie studenti pavisam]]&gt;0,Studejosie[[#Headers],[Mobilie studenti IR (programmā)]],"NAV")</f>
        <v>NAV</v>
      </c>
      <c r="AB102" s="48" t="str">
        <f>IF(SUMIFS(Studejosie[mobilie studenti pavisam],Studejosie[UUK],Studejosie[[#This Row],[UUK]])&gt;0,Studejosie[[#Headers],[Mobilie studenti IR (iestādē)]],"NAV")</f>
        <v>NAV</v>
      </c>
      <c r="AC102" s="49" t="s">
        <v>1611</v>
      </c>
    </row>
    <row r="103" spans="1:29" s="12" customFormat="1" hidden="1" x14ac:dyDescent="0.25">
      <c r="A103" s="8" t="s">
        <v>22</v>
      </c>
      <c r="B103" s="8" t="s">
        <v>23</v>
      </c>
      <c r="C103" s="8" t="s">
        <v>7</v>
      </c>
      <c r="D103" s="8" t="s">
        <v>175</v>
      </c>
      <c r="E103" s="8" t="s">
        <v>176</v>
      </c>
      <c r="F103" s="8" t="s">
        <v>244</v>
      </c>
      <c r="G103" s="9" t="s">
        <v>629</v>
      </c>
      <c r="H103" s="10">
        <v>0</v>
      </c>
      <c r="I103" s="10">
        <v>0</v>
      </c>
      <c r="J103" s="10">
        <v>0</v>
      </c>
      <c r="K103" s="10">
        <v>0</v>
      </c>
      <c r="L103" s="10">
        <v>0</v>
      </c>
      <c r="M103" s="10">
        <v>0</v>
      </c>
      <c r="N103" s="10">
        <v>0</v>
      </c>
      <c r="O103" s="10">
        <v>0</v>
      </c>
      <c r="P103" s="10">
        <v>0</v>
      </c>
      <c r="Q103" s="10">
        <v>0</v>
      </c>
      <c r="R103" s="10">
        <v>0</v>
      </c>
      <c r="S103" s="10">
        <v>0</v>
      </c>
      <c r="T103" s="10">
        <v>0</v>
      </c>
      <c r="U103" s="10">
        <v>0</v>
      </c>
      <c r="V103" s="10">
        <v>5</v>
      </c>
      <c r="W103" s="38" t="str">
        <f>LEFT(Studejosie[[#This Row],[studiju programmas virziens]],2)</f>
        <v>41</v>
      </c>
      <c r="X103" s="38" t="str">
        <f>RIGHT(Studejosie[[#This Row],[studiju programmas virziens]],3)</f>
        <v>214</v>
      </c>
      <c r="Y103" s="38" t="str">
        <f>MID(Studejosie[[#This Row],[studiju programmas virziens]],3,2)</f>
        <v>21</v>
      </c>
      <c r="Z103" s="38" t="str">
        <f>LEFT(Studejosie[[#This Row],[Programmas veids]],1)</f>
        <v>2</v>
      </c>
      <c r="AA103" s="48" t="str">
        <f>IF(Studejosie[[#This Row],[mobilie studenti pavisam]]&gt;0,Studejosie[[#Headers],[Mobilie studenti IR (programmā)]],"NAV")</f>
        <v>NAV</v>
      </c>
      <c r="AB103" s="48" t="str">
        <f>IF(SUMIFS(Studejosie[mobilie studenti pavisam],Studejosie[UUK],Studejosie[[#This Row],[UUK]])&gt;0,Studejosie[[#Headers],[Mobilie studenti IR (iestādē)]],"NAV")</f>
        <v>Mobilie studenti IR (iestādē)</v>
      </c>
      <c r="AC103" s="49" t="s">
        <v>1611</v>
      </c>
    </row>
    <row r="104" spans="1:29" s="12" customFormat="1" hidden="1" x14ac:dyDescent="0.25">
      <c r="A104" s="8" t="s">
        <v>22</v>
      </c>
      <c r="B104" s="8" t="s">
        <v>23</v>
      </c>
      <c r="C104" s="8" t="s">
        <v>7</v>
      </c>
      <c r="D104" s="8" t="s">
        <v>181</v>
      </c>
      <c r="E104" s="8" t="s">
        <v>176</v>
      </c>
      <c r="F104" s="8" t="s">
        <v>190</v>
      </c>
      <c r="G104" s="9" t="s">
        <v>630</v>
      </c>
      <c r="H104" s="10">
        <v>28</v>
      </c>
      <c r="I104" s="10">
        <v>19</v>
      </c>
      <c r="J104" s="10">
        <v>12</v>
      </c>
      <c r="K104" s="10">
        <v>2</v>
      </c>
      <c r="L104" s="10">
        <v>7</v>
      </c>
      <c r="M104" s="10">
        <v>7</v>
      </c>
      <c r="N104" s="10">
        <v>0</v>
      </c>
      <c r="O104" s="10">
        <v>0</v>
      </c>
      <c r="P104" s="10">
        <v>0</v>
      </c>
      <c r="Q104" s="10">
        <v>0</v>
      </c>
      <c r="R104" s="10">
        <v>0</v>
      </c>
      <c r="S104" s="10">
        <v>0</v>
      </c>
      <c r="T104" s="10">
        <v>28</v>
      </c>
      <c r="U104" s="10">
        <v>0</v>
      </c>
      <c r="V104" s="10">
        <v>16</v>
      </c>
      <c r="W104" s="38" t="str">
        <f>LEFT(Studejosie[[#This Row],[studiju programmas virziens]],2)</f>
        <v>42</v>
      </c>
      <c r="X104" s="38" t="str">
        <f>RIGHT(Studejosie[[#This Row],[studiju programmas virziens]],3)</f>
        <v>141</v>
      </c>
      <c r="Y104" s="38" t="str">
        <f>MID(Studejosie[[#This Row],[studiju programmas virziens]],3,2)</f>
        <v>14</v>
      </c>
      <c r="Z104" s="38" t="str">
        <f>LEFT(Studejosie[[#This Row],[Programmas veids]],1)</f>
        <v>1</v>
      </c>
      <c r="AA104" s="48" t="str">
        <f>IF(Studejosie[[#This Row],[mobilie studenti pavisam]]&gt;0,Studejosie[[#Headers],[Mobilie studenti IR (programmā)]],"NAV")</f>
        <v>NAV</v>
      </c>
      <c r="AB104" s="48" t="str">
        <f>IF(SUMIFS(Studejosie[mobilie studenti pavisam],Studejosie[UUK],Studejosie[[#This Row],[UUK]])&gt;0,Studejosie[[#Headers],[Mobilie studenti IR (iestādē)]],"NAV")</f>
        <v>Mobilie studenti IR (iestādē)</v>
      </c>
      <c r="AC104" s="49" t="s">
        <v>1611</v>
      </c>
    </row>
    <row r="105" spans="1:29" s="12" customFormat="1" hidden="1" x14ac:dyDescent="0.25">
      <c r="A105" s="8" t="s">
        <v>22</v>
      </c>
      <c r="B105" s="8" t="s">
        <v>23</v>
      </c>
      <c r="C105" s="8" t="s">
        <v>7</v>
      </c>
      <c r="D105" s="8" t="s">
        <v>200</v>
      </c>
      <c r="E105" s="8" t="s">
        <v>176</v>
      </c>
      <c r="F105" s="8" t="s">
        <v>245</v>
      </c>
      <c r="G105" s="9" t="s">
        <v>631</v>
      </c>
      <c r="H105" s="10">
        <v>80</v>
      </c>
      <c r="I105" s="10">
        <v>2</v>
      </c>
      <c r="J105" s="10">
        <v>21</v>
      </c>
      <c r="K105" s="10">
        <v>13</v>
      </c>
      <c r="L105" s="10">
        <v>16</v>
      </c>
      <c r="M105" s="10">
        <v>11</v>
      </c>
      <c r="N105" s="10">
        <v>19</v>
      </c>
      <c r="O105" s="10">
        <v>0</v>
      </c>
      <c r="P105" s="10">
        <v>2</v>
      </c>
      <c r="Q105" s="10">
        <v>0</v>
      </c>
      <c r="R105" s="10">
        <v>0</v>
      </c>
      <c r="S105" s="10">
        <v>0</v>
      </c>
      <c r="T105" s="10">
        <v>78</v>
      </c>
      <c r="U105" s="10">
        <v>2</v>
      </c>
      <c r="V105" s="10">
        <v>7</v>
      </c>
      <c r="W105" s="38" t="str">
        <f>LEFT(Studejosie[[#This Row],[studiju programmas virziens]],2)</f>
        <v>42</v>
      </c>
      <c r="X105" s="38" t="str">
        <f>RIGHT(Studejosie[[#This Row],[studiju programmas virziens]],3)</f>
        <v>521</v>
      </c>
      <c r="Y105" s="38" t="str">
        <f>MID(Studejosie[[#This Row],[studiju programmas virziens]],3,2)</f>
        <v>52</v>
      </c>
      <c r="Z105" s="38" t="str">
        <f>LEFT(Studejosie[[#This Row],[Programmas veids]],1)</f>
        <v>5</v>
      </c>
      <c r="AA105" s="48" t="str">
        <f>IF(Studejosie[[#This Row],[mobilie studenti pavisam]]&gt;0,Studejosie[[#Headers],[Mobilie studenti IR (programmā)]],"NAV")</f>
        <v>Mobilie studenti IR (programmā)</v>
      </c>
      <c r="AB105" s="48" t="str">
        <f>IF(SUMIFS(Studejosie[mobilie studenti pavisam],Studejosie[UUK],Studejosie[[#This Row],[UUK]])&gt;0,Studejosie[[#Headers],[Mobilie studenti IR (iestādē)]],"NAV")</f>
        <v>Mobilie studenti IR (iestādē)</v>
      </c>
      <c r="AC105" s="49" t="s">
        <v>1611</v>
      </c>
    </row>
    <row r="106" spans="1:29" s="12" customFormat="1" hidden="1" x14ac:dyDescent="0.25">
      <c r="A106" s="8" t="s">
        <v>22</v>
      </c>
      <c r="B106" s="8" t="s">
        <v>23</v>
      </c>
      <c r="C106" s="8" t="s">
        <v>7</v>
      </c>
      <c r="D106" s="8" t="s">
        <v>187</v>
      </c>
      <c r="E106" s="8" t="s">
        <v>176</v>
      </c>
      <c r="F106" s="8" t="s">
        <v>246</v>
      </c>
      <c r="G106" s="9" t="s">
        <v>604</v>
      </c>
      <c r="H106" s="10">
        <v>6</v>
      </c>
      <c r="I106" s="10">
        <v>5</v>
      </c>
      <c r="J106" s="10">
        <v>0</v>
      </c>
      <c r="K106" s="10">
        <v>3</v>
      </c>
      <c r="L106" s="10">
        <v>3</v>
      </c>
      <c r="M106" s="10">
        <v>0</v>
      </c>
      <c r="N106" s="10">
        <v>0</v>
      </c>
      <c r="O106" s="10">
        <v>0</v>
      </c>
      <c r="P106" s="10">
        <v>0</v>
      </c>
      <c r="Q106" s="10">
        <v>0</v>
      </c>
      <c r="R106" s="10">
        <v>0</v>
      </c>
      <c r="S106" s="10">
        <v>0</v>
      </c>
      <c r="T106" s="10">
        <v>6</v>
      </c>
      <c r="U106" s="10">
        <v>0</v>
      </c>
      <c r="V106" s="10">
        <v>2</v>
      </c>
      <c r="W106" s="38" t="str">
        <f>LEFT(Studejosie[[#This Row],[studiju programmas virziens]],2)</f>
        <v>43</v>
      </c>
      <c r="X106" s="38" t="str">
        <f>RIGHT(Studejosie[[#This Row],[studiju programmas virziens]],3)</f>
        <v>223</v>
      </c>
      <c r="Y106" s="38" t="str">
        <f>MID(Studejosie[[#This Row],[studiju programmas virziens]],3,2)</f>
        <v>22</v>
      </c>
      <c r="Z106" s="38" t="str">
        <f>LEFT(Studejosie[[#This Row],[Programmas veids]],1)</f>
        <v>2</v>
      </c>
      <c r="AA106" s="48" t="str">
        <f>IF(Studejosie[[#This Row],[mobilie studenti pavisam]]&gt;0,Studejosie[[#Headers],[Mobilie studenti IR (programmā)]],"NAV")</f>
        <v>NAV</v>
      </c>
      <c r="AB106" s="48" t="str">
        <f>IF(SUMIFS(Studejosie[mobilie studenti pavisam],Studejosie[UUK],Studejosie[[#This Row],[UUK]])&gt;0,Studejosie[[#Headers],[Mobilie studenti IR (iestādē)]],"NAV")</f>
        <v>Mobilie studenti IR (iestādē)</v>
      </c>
      <c r="AC106" s="49" t="s">
        <v>1611</v>
      </c>
    </row>
    <row r="107" spans="1:29" s="12" customFormat="1" hidden="1" x14ac:dyDescent="0.25">
      <c r="A107" s="8" t="s">
        <v>22</v>
      </c>
      <c r="B107" s="8" t="s">
        <v>23</v>
      </c>
      <c r="C107" s="8" t="s">
        <v>7</v>
      </c>
      <c r="D107" s="8" t="s">
        <v>192</v>
      </c>
      <c r="E107" s="8" t="s">
        <v>176</v>
      </c>
      <c r="F107" s="8" t="s">
        <v>207</v>
      </c>
      <c r="G107" s="9" t="s">
        <v>563</v>
      </c>
      <c r="H107" s="10">
        <v>28</v>
      </c>
      <c r="I107" s="10">
        <v>25</v>
      </c>
      <c r="J107" s="10">
        <v>12</v>
      </c>
      <c r="K107" s="10">
        <v>16</v>
      </c>
      <c r="L107" s="10">
        <v>0</v>
      </c>
      <c r="M107" s="10">
        <v>0</v>
      </c>
      <c r="N107" s="10">
        <v>0</v>
      </c>
      <c r="O107" s="10">
        <v>0</v>
      </c>
      <c r="P107" s="10">
        <v>0</v>
      </c>
      <c r="Q107" s="10">
        <v>0</v>
      </c>
      <c r="R107" s="10">
        <v>0</v>
      </c>
      <c r="S107" s="10">
        <v>0</v>
      </c>
      <c r="T107" s="10">
        <v>28</v>
      </c>
      <c r="U107" s="10">
        <v>0</v>
      </c>
      <c r="V107" s="10">
        <v>3</v>
      </c>
      <c r="W107" s="38" t="str">
        <f>LEFT(Studejosie[[#This Row],[studiju programmas virziens]],2)</f>
        <v>45</v>
      </c>
      <c r="X107" s="38" t="str">
        <f>RIGHT(Studejosie[[#This Row],[studiju programmas virziens]],3)</f>
        <v>142</v>
      </c>
      <c r="Y107" s="38" t="str">
        <f>MID(Studejosie[[#This Row],[studiju programmas virziens]],3,2)</f>
        <v>14</v>
      </c>
      <c r="Z107" s="38" t="str">
        <f>LEFT(Studejosie[[#This Row],[Programmas veids]],1)</f>
        <v>1</v>
      </c>
      <c r="AA107" s="48" t="str">
        <f>IF(Studejosie[[#This Row],[mobilie studenti pavisam]]&gt;0,Studejosie[[#Headers],[Mobilie studenti IR (programmā)]],"NAV")</f>
        <v>NAV</v>
      </c>
      <c r="AB107" s="48" t="str">
        <f>IF(SUMIFS(Studejosie[mobilie studenti pavisam],Studejosie[UUK],Studejosie[[#This Row],[UUK]])&gt;0,Studejosie[[#Headers],[Mobilie studenti IR (iestādē)]],"NAV")</f>
        <v>Mobilie studenti IR (iestādē)</v>
      </c>
      <c r="AC107" s="49" t="s">
        <v>1611</v>
      </c>
    </row>
    <row r="108" spans="1:29" s="12" customFormat="1" hidden="1" x14ac:dyDescent="0.25">
      <c r="A108" s="8" t="s">
        <v>22</v>
      </c>
      <c r="B108" s="8" t="s">
        <v>23</v>
      </c>
      <c r="C108" s="8" t="s">
        <v>7</v>
      </c>
      <c r="D108" s="8" t="s">
        <v>183</v>
      </c>
      <c r="E108" s="8" t="s">
        <v>176</v>
      </c>
      <c r="F108" s="8" t="s">
        <v>225</v>
      </c>
      <c r="G108" s="9" t="s">
        <v>632</v>
      </c>
      <c r="H108" s="10">
        <v>68</v>
      </c>
      <c r="I108" s="10">
        <v>68</v>
      </c>
      <c r="J108" s="10">
        <v>26</v>
      </c>
      <c r="K108" s="10">
        <v>42</v>
      </c>
      <c r="L108" s="10">
        <v>0</v>
      </c>
      <c r="M108" s="10">
        <v>0</v>
      </c>
      <c r="N108" s="10">
        <v>0</v>
      </c>
      <c r="O108" s="10">
        <v>0</v>
      </c>
      <c r="P108" s="10">
        <v>0</v>
      </c>
      <c r="Q108" s="10">
        <v>0</v>
      </c>
      <c r="R108" s="10">
        <v>0</v>
      </c>
      <c r="S108" s="10">
        <v>0</v>
      </c>
      <c r="T108" s="10">
        <v>52</v>
      </c>
      <c r="U108" s="10">
        <v>16</v>
      </c>
      <c r="V108" s="10">
        <v>5</v>
      </c>
      <c r="W108" s="38" t="str">
        <f>LEFT(Studejosie[[#This Row],[studiju programmas virziens]],2)</f>
        <v>47</v>
      </c>
      <c r="X108" s="38" t="str">
        <f>RIGHT(Studejosie[[#This Row],[studiju programmas virziens]],3)</f>
        <v>141</v>
      </c>
      <c r="Y108" s="38" t="str">
        <f>MID(Studejosie[[#This Row],[studiju programmas virziens]],3,2)</f>
        <v>14</v>
      </c>
      <c r="Z108" s="38" t="str">
        <f>LEFT(Studejosie[[#This Row],[Programmas veids]],1)</f>
        <v>1</v>
      </c>
      <c r="AA108" s="48" t="str">
        <f>IF(Studejosie[[#This Row],[mobilie studenti pavisam]]&gt;0,Studejosie[[#Headers],[Mobilie studenti IR (programmā)]],"NAV")</f>
        <v>NAV</v>
      </c>
      <c r="AB108" s="48" t="str">
        <f>IF(SUMIFS(Studejosie[mobilie studenti pavisam],Studejosie[UUK],Studejosie[[#This Row],[UUK]])&gt;0,Studejosie[[#Headers],[Mobilie studenti IR (iestādē)]],"NAV")</f>
        <v>Mobilie studenti IR (iestādē)</v>
      </c>
      <c r="AC108" s="49" t="s">
        <v>1611</v>
      </c>
    </row>
    <row r="109" spans="1:29" s="12" customFormat="1" hidden="1" x14ac:dyDescent="0.25">
      <c r="A109" s="8" t="s">
        <v>22</v>
      </c>
      <c r="B109" s="8" t="s">
        <v>23</v>
      </c>
      <c r="C109" s="8" t="s">
        <v>7</v>
      </c>
      <c r="D109" s="8" t="s">
        <v>185</v>
      </c>
      <c r="E109" s="8" t="s">
        <v>176</v>
      </c>
      <c r="F109" s="8" t="s">
        <v>226</v>
      </c>
      <c r="G109" s="9" t="s">
        <v>563</v>
      </c>
      <c r="H109" s="10">
        <v>15</v>
      </c>
      <c r="I109" s="10">
        <v>12</v>
      </c>
      <c r="J109" s="10">
        <v>8</v>
      </c>
      <c r="K109" s="10">
        <v>2</v>
      </c>
      <c r="L109" s="10">
        <v>5</v>
      </c>
      <c r="M109" s="10">
        <v>0</v>
      </c>
      <c r="N109" s="10">
        <v>0</v>
      </c>
      <c r="O109" s="10">
        <v>0</v>
      </c>
      <c r="P109" s="10">
        <v>1</v>
      </c>
      <c r="Q109" s="10">
        <v>0</v>
      </c>
      <c r="R109" s="10">
        <v>0</v>
      </c>
      <c r="S109" s="10">
        <v>0</v>
      </c>
      <c r="T109" s="10">
        <v>4</v>
      </c>
      <c r="U109" s="10">
        <v>11</v>
      </c>
      <c r="V109" s="10">
        <v>3</v>
      </c>
      <c r="W109" s="38" t="str">
        <f>LEFT(Studejosie[[#This Row],[studiju programmas virziens]],2)</f>
        <v>51</v>
      </c>
      <c r="X109" s="38" t="str">
        <f>RIGHT(Studejosie[[#This Row],[studiju programmas virziens]],3)</f>
        <v>142</v>
      </c>
      <c r="Y109" s="38" t="str">
        <f>MID(Studejosie[[#This Row],[studiju programmas virziens]],3,2)</f>
        <v>14</v>
      </c>
      <c r="Z109" s="38" t="str">
        <f>LEFT(Studejosie[[#This Row],[Programmas veids]],1)</f>
        <v>1</v>
      </c>
      <c r="AA109" s="48" t="str">
        <f>IF(Studejosie[[#This Row],[mobilie studenti pavisam]]&gt;0,Studejosie[[#Headers],[Mobilie studenti IR (programmā)]],"NAV")</f>
        <v>Mobilie studenti IR (programmā)</v>
      </c>
      <c r="AB109" s="48" t="str">
        <f>IF(SUMIFS(Studejosie[mobilie studenti pavisam],Studejosie[UUK],Studejosie[[#This Row],[UUK]])&gt;0,Studejosie[[#Headers],[Mobilie studenti IR (iestādē)]],"NAV")</f>
        <v>Mobilie studenti IR (iestādē)</v>
      </c>
      <c r="AC109" s="49" t="s">
        <v>1611</v>
      </c>
    </row>
    <row r="110" spans="1:29" s="12" customFormat="1" hidden="1" x14ac:dyDescent="0.25">
      <c r="A110" s="8" t="s">
        <v>25</v>
      </c>
      <c r="B110" s="8" t="s">
        <v>23</v>
      </c>
      <c r="C110" s="8" t="s">
        <v>8</v>
      </c>
      <c r="D110" s="8" t="s">
        <v>175</v>
      </c>
      <c r="E110" s="8" t="s">
        <v>176</v>
      </c>
      <c r="F110" s="8" t="s">
        <v>213</v>
      </c>
      <c r="G110" s="9" t="s">
        <v>633</v>
      </c>
      <c r="H110" s="10">
        <v>5</v>
      </c>
      <c r="I110" s="10">
        <v>5</v>
      </c>
      <c r="J110" s="10">
        <v>5</v>
      </c>
      <c r="K110" s="11"/>
      <c r="L110" s="11"/>
      <c r="M110" s="11"/>
      <c r="N110" s="11"/>
      <c r="O110" s="11"/>
      <c r="P110" s="11"/>
      <c r="Q110" s="11"/>
      <c r="R110" s="11"/>
      <c r="S110" s="11"/>
      <c r="T110" s="11"/>
      <c r="U110" s="10">
        <v>5</v>
      </c>
      <c r="V110" s="11"/>
      <c r="W110" s="38" t="str">
        <f>LEFT(Studejosie[[#This Row],[studiju programmas virziens]],2)</f>
        <v>41</v>
      </c>
      <c r="X110" s="38" t="str">
        <f>RIGHT(Studejosie[[#This Row],[studiju programmas virziens]],3)</f>
        <v>344</v>
      </c>
      <c r="Y110" s="38" t="str">
        <f>MID(Studejosie[[#This Row],[studiju programmas virziens]],3,2)</f>
        <v>34</v>
      </c>
      <c r="Z110" s="38" t="str">
        <f>LEFT(Studejosie[[#This Row],[Programmas veids]],1)</f>
        <v>3</v>
      </c>
      <c r="AA110" s="48" t="str">
        <f>IF(Studejosie[[#This Row],[mobilie studenti pavisam]]&gt;0,Studejosie[[#Headers],[Mobilie studenti IR (programmā)]],"NAV")</f>
        <v>NAV</v>
      </c>
      <c r="AB110" s="48" t="str">
        <f>IF(SUMIFS(Studejosie[mobilie studenti pavisam],Studejosie[UUK],Studejosie[[#This Row],[UUK]])&gt;0,Studejosie[[#Headers],[Mobilie studenti IR (iestādē)]],"NAV")</f>
        <v>Mobilie studenti IR (iestādē)</v>
      </c>
      <c r="AC110" s="49" t="s">
        <v>1611</v>
      </c>
    </row>
    <row r="111" spans="1:29" s="12" customFormat="1" hidden="1" x14ac:dyDescent="0.25">
      <c r="A111" s="8" t="s">
        <v>25</v>
      </c>
      <c r="B111" s="8" t="s">
        <v>23</v>
      </c>
      <c r="C111" s="8" t="s">
        <v>8</v>
      </c>
      <c r="D111" s="8" t="s">
        <v>181</v>
      </c>
      <c r="E111" s="8" t="s">
        <v>176</v>
      </c>
      <c r="F111" s="8" t="s">
        <v>190</v>
      </c>
      <c r="G111" s="9" t="s">
        <v>634</v>
      </c>
      <c r="H111" s="10">
        <v>38</v>
      </c>
      <c r="I111" s="10">
        <v>35</v>
      </c>
      <c r="J111" s="10">
        <v>4</v>
      </c>
      <c r="K111" s="10">
        <v>6</v>
      </c>
      <c r="L111" s="10">
        <v>9</v>
      </c>
      <c r="M111" s="10">
        <v>7</v>
      </c>
      <c r="N111" s="10">
        <v>12</v>
      </c>
      <c r="O111" s="11"/>
      <c r="P111" s="11"/>
      <c r="Q111" s="11"/>
      <c r="R111" s="11"/>
      <c r="S111" s="11"/>
      <c r="T111" s="11"/>
      <c r="U111" s="10">
        <v>38</v>
      </c>
      <c r="V111" s="10">
        <v>7</v>
      </c>
      <c r="W111" s="38" t="str">
        <f>LEFT(Studejosie[[#This Row],[studiju programmas virziens]],2)</f>
        <v>42</v>
      </c>
      <c r="X111" s="38" t="str">
        <f>RIGHT(Studejosie[[#This Row],[studiju programmas virziens]],3)</f>
        <v>141</v>
      </c>
      <c r="Y111" s="38" t="str">
        <f>MID(Studejosie[[#This Row],[studiju programmas virziens]],3,2)</f>
        <v>14</v>
      </c>
      <c r="Z111" s="38" t="str">
        <f>LEFT(Studejosie[[#This Row],[Programmas veids]],1)</f>
        <v>1</v>
      </c>
      <c r="AA111" s="48" t="str">
        <f>IF(Studejosie[[#This Row],[mobilie studenti pavisam]]&gt;0,Studejosie[[#Headers],[Mobilie studenti IR (programmā)]],"NAV")</f>
        <v>NAV</v>
      </c>
      <c r="AB111" s="48" t="str">
        <f>IF(SUMIFS(Studejosie[mobilie studenti pavisam],Studejosie[UUK],Studejosie[[#This Row],[UUK]])&gt;0,Studejosie[[#Headers],[Mobilie studenti IR (iestādē)]],"NAV")</f>
        <v>Mobilie studenti IR (iestādē)</v>
      </c>
      <c r="AC111" s="49" t="s">
        <v>1611</v>
      </c>
    </row>
    <row r="112" spans="1:29" s="12" customFormat="1" hidden="1" x14ac:dyDescent="0.25">
      <c r="A112" s="8" t="s">
        <v>25</v>
      </c>
      <c r="B112" s="8" t="s">
        <v>23</v>
      </c>
      <c r="C112" s="8" t="s">
        <v>8</v>
      </c>
      <c r="D112" s="8" t="s">
        <v>187</v>
      </c>
      <c r="E112" s="8" t="s">
        <v>176</v>
      </c>
      <c r="F112" s="8" t="s">
        <v>246</v>
      </c>
      <c r="G112" s="9" t="s">
        <v>604</v>
      </c>
      <c r="H112" s="11"/>
      <c r="I112" s="11"/>
      <c r="J112" s="11"/>
      <c r="K112" s="11"/>
      <c r="L112" s="11"/>
      <c r="M112" s="11"/>
      <c r="N112" s="11"/>
      <c r="O112" s="11"/>
      <c r="P112" s="11"/>
      <c r="Q112" s="11"/>
      <c r="R112" s="11"/>
      <c r="S112" s="11"/>
      <c r="T112" s="11"/>
      <c r="U112" s="11"/>
      <c r="V112" s="10">
        <v>1</v>
      </c>
      <c r="W112" s="38" t="str">
        <f>LEFT(Studejosie[[#This Row],[studiju programmas virziens]],2)</f>
        <v>43</v>
      </c>
      <c r="X112" s="38" t="str">
        <f>RIGHT(Studejosie[[#This Row],[studiju programmas virziens]],3)</f>
        <v>223</v>
      </c>
      <c r="Y112" s="38" t="str">
        <f>MID(Studejosie[[#This Row],[studiju programmas virziens]],3,2)</f>
        <v>22</v>
      </c>
      <c r="Z112" s="38" t="str">
        <f>LEFT(Studejosie[[#This Row],[Programmas veids]],1)</f>
        <v>2</v>
      </c>
      <c r="AA112" s="48" t="str">
        <f>IF(Studejosie[[#This Row],[mobilie studenti pavisam]]&gt;0,Studejosie[[#Headers],[Mobilie studenti IR (programmā)]],"NAV")</f>
        <v>NAV</v>
      </c>
      <c r="AB112" s="48" t="str">
        <f>IF(SUMIFS(Studejosie[mobilie studenti pavisam],Studejosie[UUK],Studejosie[[#This Row],[UUK]])&gt;0,Studejosie[[#Headers],[Mobilie studenti IR (iestādē)]],"NAV")</f>
        <v>Mobilie studenti IR (iestādē)</v>
      </c>
      <c r="AC112" s="49" t="s">
        <v>1611</v>
      </c>
    </row>
    <row r="113" spans="1:29" s="12" customFormat="1" hidden="1" x14ac:dyDescent="0.25">
      <c r="A113" s="8" t="s">
        <v>25</v>
      </c>
      <c r="B113" s="8" t="s">
        <v>23</v>
      </c>
      <c r="C113" s="8" t="s">
        <v>8</v>
      </c>
      <c r="D113" s="8" t="s">
        <v>241</v>
      </c>
      <c r="E113" s="8" t="s">
        <v>176</v>
      </c>
      <c r="F113" s="8" t="s">
        <v>247</v>
      </c>
      <c r="G113" s="9" t="s">
        <v>635</v>
      </c>
      <c r="H113" s="10">
        <v>13</v>
      </c>
      <c r="I113" s="10">
        <v>11</v>
      </c>
      <c r="J113" s="10">
        <v>10</v>
      </c>
      <c r="K113" s="10">
        <v>2</v>
      </c>
      <c r="L113" s="10">
        <v>1</v>
      </c>
      <c r="M113" s="11"/>
      <c r="N113" s="11"/>
      <c r="O113" s="11"/>
      <c r="P113" s="11"/>
      <c r="Q113" s="11"/>
      <c r="R113" s="11"/>
      <c r="S113" s="11"/>
      <c r="T113" s="11"/>
      <c r="U113" s="10">
        <v>13</v>
      </c>
      <c r="V113" s="10">
        <v>1</v>
      </c>
      <c r="W113" s="38" t="str">
        <f>LEFT(Studejosie[[#This Row],[studiju programmas virziens]],2)</f>
        <v>44</v>
      </c>
      <c r="X113" s="38" t="str">
        <f>RIGHT(Studejosie[[#This Row],[studiju programmas virziens]],3)</f>
        <v>343</v>
      </c>
      <c r="Y113" s="38" t="str">
        <f>MID(Studejosie[[#This Row],[studiju programmas virziens]],3,2)</f>
        <v>34</v>
      </c>
      <c r="Z113" s="38" t="str">
        <f>LEFT(Studejosie[[#This Row],[Programmas veids]],1)</f>
        <v>3</v>
      </c>
      <c r="AA113" s="48" t="str">
        <f>IF(Studejosie[[#This Row],[mobilie studenti pavisam]]&gt;0,Studejosie[[#Headers],[Mobilie studenti IR (programmā)]],"NAV")</f>
        <v>NAV</v>
      </c>
      <c r="AB113" s="48" t="str">
        <f>IF(SUMIFS(Studejosie[mobilie studenti pavisam],Studejosie[UUK],Studejosie[[#This Row],[UUK]])&gt;0,Studejosie[[#Headers],[Mobilie studenti IR (iestādē)]],"NAV")</f>
        <v>Mobilie studenti IR (iestādē)</v>
      </c>
      <c r="AC113" s="49" t="s">
        <v>1611</v>
      </c>
    </row>
    <row r="114" spans="1:29" s="12" customFormat="1" hidden="1" x14ac:dyDescent="0.25">
      <c r="A114" s="8" t="s">
        <v>25</v>
      </c>
      <c r="B114" s="8" t="s">
        <v>23</v>
      </c>
      <c r="C114" s="8" t="s">
        <v>8</v>
      </c>
      <c r="D114" s="8" t="s">
        <v>208</v>
      </c>
      <c r="E114" s="8" t="s">
        <v>176</v>
      </c>
      <c r="F114" s="8" t="s">
        <v>209</v>
      </c>
      <c r="G114" s="9" t="s">
        <v>636</v>
      </c>
      <c r="H114" s="10">
        <v>5</v>
      </c>
      <c r="I114" s="10">
        <v>5</v>
      </c>
      <c r="J114" s="11"/>
      <c r="K114" s="10">
        <v>5</v>
      </c>
      <c r="L114" s="11"/>
      <c r="M114" s="11"/>
      <c r="N114" s="11"/>
      <c r="O114" s="11"/>
      <c r="P114" s="11"/>
      <c r="Q114" s="11"/>
      <c r="R114" s="11"/>
      <c r="S114" s="11"/>
      <c r="T114" s="11"/>
      <c r="U114" s="10">
        <v>5</v>
      </c>
      <c r="V114" s="10">
        <v>2</v>
      </c>
      <c r="W114" s="38" t="str">
        <f>LEFT(Studejosie[[#This Row],[studiju programmas virziens]],2)</f>
        <v>46</v>
      </c>
      <c r="X114" s="38" t="str">
        <f>RIGHT(Studejosie[[#This Row],[studiju programmas virziens]],3)</f>
        <v>141</v>
      </c>
      <c r="Y114" s="38" t="str">
        <f>MID(Studejosie[[#This Row],[studiju programmas virziens]],3,2)</f>
        <v>14</v>
      </c>
      <c r="Z114" s="38" t="str">
        <f>LEFT(Studejosie[[#This Row],[Programmas veids]],1)</f>
        <v>1</v>
      </c>
      <c r="AA114" s="48" t="str">
        <f>IF(Studejosie[[#This Row],[mobilie studenti pavisam]]&gt;0,Studejosie[[#Headers],[Mobilie studenti IR (programmā)]],"NAV")</f>
        <v>NAV</v>
      </c>
      <c r="AB114" s="48" t="str">
        <f>IF(SUMIFS(Studejosie[mobilie studenti pavisam],Studejosie[UUK],Studejosie[[#This Row],[UUK]])&gt;0,Studejosie[[#Headers],[Mobilie studenti IR (iestādē)]],"NAV")</f>
        <v>Mobilie studenti IR (iestādē)</v>
      </c>
      <c r="AC114" s="49" t="s">
        <v>1611</v>
      </c>
    </row>
    <row r="115" spans="1:29" s="12" customFormat="1" hidden="1" x14ac:dyDescent="0.25">
      <c r="A115" s="8" t="s">
        <v>25</v>
      </c>
      <c r="B115" s="8" t="s">
        <v>23</v>
      </c>
      <c r="C115" s="8" t="s">
        <v>8</v>
      </c>
      <c r="D115" s="8" t="s">
        <v>183</v>
      </c>
      <c r="E115" s="8" t="s">
        <v>176</v>
      </c>
      <c r="F115" s="8" t="s">
        <v>223</v>
      </c>
      <c r="G115" s="9" t="s">
        <v>637</v>
      </c>
      <c r="H115" s="10">
        <v>16</v>
      </c>
      <c r="I115" s="10">
        <v>13</v>
      </c>
      <c r="J115" s="10">
        <v>9</v>
      </c>
      <c r="K115" s="10">
        <v>7</v>
      </c>
      <c r="L115" s="11"/>
      <c r="M115" s="11"/>
      <c r="N115" s="11"/>
      <c r="O115" s="11"/>
      <c r="P115" s="11"/>
      <c r="Q115" s="11"/>
      <c r="R115" s="11"/>
      <c r="S115" s="11"/>
      <c r="T115" s="11"/>
      <c r="U115" s="10">
        <v>16</v>
      </c>
      <c r="V115" s="10">
        <v>3</v>
      </c>
      <c r="W115" s="38" t="str">
        <f>LEFT(Studejosie[[#This Row],[studiju programmas virziens]],2)</f>
        <v>47</v>
      </c>
      <c r="X115" s="38" t="str">
        <f>RIGHT(Studejosie[[#This Row],[studiju programmas virziens]],3)</f>
        <v>343</v>
      </c>
      <c r="Y115" s="38" t="str">
        <f>MID(Studejosie[[#This Row],[studiju programmas virziens]],3,2)</f>
        <v>34</v>
      </c>
      <c r="Z115" s="38" t="str">
        <f>LEFT(Studejosie[[#This Row],[Programmas veids]],1)</f>
        <v>3</v>
      </c>
      <c r="AA115" s="48" t="str">
        <f>IF(Studejosie[[#This Row],[mobilie studenti pavisam]]&gt;0,Studejosie[[#Headers],[Mobilie studenti IR (programmā)]],"NAV")</f>
        <v>NAV</v>
      </c>
      <c r="AB115" s="48" t="str">
        <f>IF(SUMIFS(Studejosie[mobilie studenti pavisam],Studejosie[UUK],Studejosie[[#This Row],[UUK]])&gt;0,Studejosie[[#Headers],[Mobilie studenti IR (iestādē)]],"NAV")</f>
        <v>Mobilie studenti IR (iestādē)</v>
      </c>
      <c r="AC115" s="49" t="s">
        <v>1611</v>
      </c>
    </row>
    <row r="116" spans="1:29" s="12" customFormat="1" hidden="1" x14ac:dyDescent="0.25">
      <c r="A116" s="8" t="s">
        <v>27</v>
      </c>
      <c r="B116" s="8" t="s">
        <v>28</v>
      </c>
      <c r="C116" s="8" t="s">
        <v>7</v>
      </c>
      <c r="D116" s="8" t="s">
        <v>175</v>
      </c>
      <c r="E116" s="8" t="s">
        <v>176</v>
      </c>
      <c r="F116" s="8" t="s">
        <v>227</v>
      </c>
      <c r="G116" s="9" t="s">
        <v>638</v>
      </c>
      <c r="H116" s="10">
        <v>65</v>
      </c>
      <c r="I116" s="10">
        <v>11</v>
      </c>
      <c r="J116" s="10">
        <v>25</v>
      </c>
      <c r="K116" s="10">
        <v>22</v>
      </c>
      <c r="L116" s="10">
        <v>18</v>
      </c>
      <c r="M116" s="11"/>
      <c r="N116" s="11"/>
      <c r="O116" s="11"/>
      <c r="P116" s="11"/>
      <c r="Q116" s="11"/>
      <c r="R116" s="11"/>
      <c r="S116" s="11"/>
      <c r="T116" s="10">
        <v>65</v>
      </c>
      <c r="U116" s="11"/>
      <c r="V116" s="10">
        <v>8</v>
      </c>
      <c r="W116" s="38" t="str">
        <f>LEFT(Studejosie[[#This Row],[studiju programmas virziens]],2)</f>
        <v>41</v>
      </c>
      <c r="X116" s="38" t="str">
        <f>RIGHT(Studejosie[[#This Row],[studiju programmas virziens]],3)</f>
        <v>861</v>
      </c>
      <c r="Y116" s="38" t="str">
        <f>MID(Studejosie[[#This Row],[studiju programmas virziens]],3,2)</f>
        <v>86</v>
      </c>
      <c r="Z116" s="38" t="str">
        <f>LEFT(Studejosie[[#This Row],[Programmas veids]],1)</f>
        <v>8</v>
      </c>
      <c r="AA116" s="48" t="str">
        <f>IF(Studejosie[[#This Row],[mobilie studenti pavisam]]&gt;0,Studejosie[[#Headers],[Mobilie studenti IR (programmā)]],"NAV")</f>
        <v>NAV</v>
      </c>
      <c r="AB116" s="48" t="str">
        <f>IF(SUMIFS(Studejosie[mobilie studenti pavisam],Studejosie[UUK],Studejosie[[#This Row],[UUK]])&gt;0,Studejosie[[#Headers],[Mobilie studenti IR (iestādē)]],"NAV")</f>
        <v>NAV</v>
      </c>
      <c r="AC116" s="49" t="s">
        <v>1611</v>
      </c>
    </row>
    <row r="117" spans="1:29" s="12" customFormat="1" hidden="1" x14ac:dyDescent="0.25">
      <c r="A117" s="8" t="s">
        <v>29</v>
      </c>
      <c r="B117" s="8" t="s">
        <v>28</v>
      </c>
      <c r="C117" s="8" t="s">
        <v>8</v>
      </c>
      <c r="D117" s="8" t="s">
        <v>175</v>
      </c>
      <c r="E117" s="8" t="s">
        <v>176</v>
      </c>
      <c r="F117" s="8" t="s">
        <v>227</v>
      </c>
      <c r="G117" s="9"/>
      <c r="H117" s="10">
        <v>89</v>
      </c>
      <c r="I117" s="10">
        <v>13</v>
      </c>
      <c r="J117" s="10">
        <v>25</v>
      </c>
      <c r="K117" s="10">
        <v>18</v>
      </c>
      <c r="L117" s="10">
        <v>22</v>
      </c>
      <c r="M117" s="10">
        <v>24</v>
      </c>
      <c r="N117" s="11"/>
      <c r="O117" s="11"/>
      <c r="P117" s="11"/>
      <c r="Q117" s="11"/>
      <c r="R117" s="11"/>
      <c r="S117" s="11"/>
      <c r="T117" s="10">
        <v>89</v>
      </c>
      <c r="U117" s="11"/>
      <c r="V117" s="10">
        <v>7</v>
      </c>
      <c r="W117" s="38" t="str">
        <f>LEFT(Studejosie[[#This Row],[studiju programmas virziens]],2)</f>
        <v>41</v>
      </c>
      <c r="X117" s="38" t="str">
        <f>RIGHT(Studejosie[[#This Row],[studiju programmas virziens]],3)</f>
        <v>861</v>
      </c>
      <c r="Y117" s="38" t="str">
        <f>MID(Studejosie[[#This Row],[studiju programmas virziens]],3,2)</f>
        <v>86</v>
      </c>
      <c r="Z117" s="38" t="str">
        <f>LEFT(Studejosie[[#This Row],[Programmas veids]],1)</f>
        <v>8</v>
      </c>
      <c r="AA117" s="48" t="str">
        <f>IF(Studejosie[[#This Row],[mobilie studenti pavisam]]&gt;0,Studejosie[[#Headers],[Mobilie studenti IR (programmā)]],"NAV")</f>
        <v>NAV</v>
      </c>
      <c r="AB117" s="48" t="str">
        <f>IF(SUMIFS(Studejosie[mobilie studenti pavisam],Studejosie[UUK],Studejosie[[#This Row],[UUK]])&gt;0,Studejosie[[#Headers],[Mobilie studenti IR (iestādē)]],"NAV")</f>
        <v>NAV</v>
      </c>
      <c r="AC117" s="49" t="s">
        <v>1611</v>
      </c>
    </row>
    <row r="118" spans="1:29" s="12" customFormat="1" hidden="1" x14ac:dyDescent="0.25">
      <c r="A118" s="8" t="s">
        <v>30</v>
      </c>
      <c r="B118" s="8" t="s">
        <v>31</v>
      </c>
      <c r="C118" s="8" t="s">
        <v>7</v>
      </c>
      <c r="D118" s="8" t="s">
        <v>175</v>
      </c>
      <c r="E118" s="8" t="s">
        <v>176</v>
      </c>
      <c r="F118" s="8" t="s">
        <v>227</v>
      </c>
      <c r="G118" s="9" t="s">
        <v>639</v>
      </c>
      <c r="H118" s="10">
        <v>47</v>
      </c>
      <c r="I118" s="10">
        <v>17</v>
      </c>
      <c r="J118" s="10">
        <v>22</v>
      </c>
      <c r="K118" s="10">
        <v>25</v>
      </c>
      <c r="L118" s="11"/>
      <c r="M118" s="11"/>
      <c r="N118" s="11"/>
      <c r="O118" s="11"/>
      <c r="P118" s="11"/>
      <c r="Q118" s="11"/>
      <c r="R118" s="11"/>
      <c r="S118" s="11"/>
      <c r="T118" s="10">
        <v>47</v>
      </c>
      <c r="U118" s="11"/>
      <c r="V118" s="11"/>
      <c r="W118" s="38" t="str">
        <f>LEFT(Studejosie[[#This Row],[studiju programmas virziens]],2)</f>
        <v>41</v>
      </c>
      <c r="X118" s="38" t="str">
        <f>RIGHT(Studejosie[[#This Row],[studiju programmas virziens]],3)</f>
        <v>861</v>
      </c>
      <c r="Y118" s="38" t="str">
        <f>MID(Studejosie[[#This Row],[studiju programmas virziens]],3,2)</f>
        <v>86</v>
      </c>
      <c r="Z118" s="38" t="str">
        <f>LEFT(Studejosie[[#This Row],[Programmas veids]],1)</f>
        <v>8</v>
      </c>
      <c r="AA118" s="48" t="str">
        <f>IF(Studejosie[[#This Row],[mobilie studenti pavisam]]&gt;0,Studejosie[[#Headers],[Mobilie studenti IR (programmā)]],"NAV")</f>
        <v>NAV</v>
      </c>
      <c r="AB118" s="48" t="str">
        <f>IF(SUMIFS(Studejosie[mobilie studenti pavisam],Studejosie[UUK],Studejosie[[#This Row],[UUK]])&gt;0,Studejosie[[#Headers],[Mobilie studenti IR (iestādē)]],"NAV")</f>
        <v>NAV</v>
      </c>
      <c r="AC118" s="49" t="s">
        <v>1611</v>
      </c>
    </row>
    <row r="119" spans="1:29" s="12" customFormat="1" hidden="1" x14ac:dyDescent="0.25">
      <c r="A119" s="8" t="s">
        <v>32</v>
      </c>
      <c r="B119" s="8" t="s">
        <v>31</v>
      </c>
      <c r="C119" s="8" t="s">
        <v>8</v>
      </c>
      <c r="D119" s="8" t="s">
        <v>175</v>
      </c>
      <c r="E119" s="8" t="s">
        <v>176</v>
      </c>
      <c r="F119" s="8" t="s">
        <v>227</v>
      </c>
      <c r="G119" s="9" t="s">
        <v>639</v>
      </c>
      <c r="H119" s="10">
        <v>33</v>
      </c>
      <c r="I119" s="10">
        <v>14</v>
      </c>
      <c r="J119" s="10">
        <v>15</v>
      </c>
      <c r="K119" s="10">
        <v>18</v>
      </c>
      <c r="L119" s="11"/>
      <c r="M119" s="11"/>
      <c r="N119" s="11"/>
      <c r="O119" s="11"/>
      <c r="P119" s="11"/>
      <c r="Q119" s="11"/>
      <c r="R119" s="11"/>
      <c r="S119" s="11"/>
      <c r="T119" s="10">
        <v>33</v>
      </c>
      <c r="U119" s="11"/>
      <c r="V119" s="10">
        <v>1</v>
      </c>
      <c r="W119" s="38" t="str">
        <f>LEFT(Studejosie[[#This Row],[studiju programmas virziens]],2)</f>
        <v>41</v>
      </c>
      <c r="X119" s="38" t="str">
        <f>RIGHT(Studejosie[[#This Row],[studiju programmas virziens]],3)</f>
        <v>861</v>
      </c>
      <c r="Y119" s="38" t="str">
        <f>MID(Studejosie[[#This Row],[studiju programmas virziens]],3,2)</f>
        <v>86</v>
      </c>
      <c r="Z119" s="38" t="str">
        <f>LEFT(Studejosie[[#This Row],[Programmas veids]],1)</f>
        <v>8</v>
      </c>
      <c r="AA119" s="48" t="str">
        <f>IF(Studejosie[[#This Row],[mobilie studenti pavisam]]&gt;0,Studejosie[[#Headers],[Mobilie studenti IR (programmā)]],"NAV")</f>
        <v>NAV</v>
      </c>
      <c r="AB119" s="48" t="str">
        <f>IF(SUMIFS(Studejosie[mobilie studenti pavisam],Studejosie[UUK],Studejosie[[#This Row],[UUK]])&gt;0,Studejosie[[#Headers],[Mobilie studenti IR (iestādē)]],"NAV")</f>
        <v>NAV</v>
      </c>
      <c r="AC119" s="49" t="s">
        <v>1611</v>
      </c>
    </row>
    <row r="120" spans="1:29" s="12" customFormat="1" hidden="1" x14ac:dyDescent="0.25">
      <c r="A120" s="8" t="s">
        <v>33</v>
      </c>
      <c r="B120" s="8" t="s">
        <v>34</v>
      </c>
      <c r="C120" s="8" t="s">
        <v>7</v>
      </c>
      <c r="D120" s="8" t="s">
        <v>175</v>
      </c>
      <c r="E120" s="8" t="s">
        <v>176</v>
      </c>
      <c r="F120" s="8" t="s">
        <v>227</v>
      </c>
      <c r="G120" s="9" t="s">
        <v>640</v>
      </c>
      <c r="H120" s="10">
        <v>71</v>
      </c>
      <c r="I120" s="10">
        <v>35</v>
      </c>
      <c r="J120" s="10">
        <v>25</v>
      </c>
      <c r="K120" s="10">
        <v>25</v>
      </c>
      <c r="L120" s="10">
        <v>21</v>
      </c>
      <c r="M120" s="11"/>
      <c r="N120" s="11"/>
      <c r="O120" s="11"/>
      <c r="P120" s="11"/>
      <c r="Q120" s="11"/>
      <c r="R120" s="11"/>
      <c r="S120" s="11"/>
      <c r="T120" s="10">
        <v>71</v>
      </c>
      <c r="U120" s="11"/>
      <c r="V120" s="10">
        <v>1</v>
      </c>
      <c r="W120" s="38" t="str">
        <f>LEFT(Studejosie[[#This Row],[studiju programmas virziens]],2)</f>
        <v>41</v>
      </c>
      <c r="X120" s="38" t="str">
        <f>RIGHT(Studejosie[[#This Row],[studiju programmas virziens]],3)</f>
        <v>861</v>
      </c>
      <c r="Y120" s="38" t="str">
        <f>MID(Studejosie[[#This Row],[studiju programmas virziens]],3,2)</f>
        <v>86</v>
      </c>
      <c r="Z120" s="38" t="str">
        <f>LEFT(Studejosie[[#This Row],[Programmas veids]],1)</f>
        <v>8</v>
      </c>
      <c r="AA120" s="48" t="str">
        <f>IF(Studejosie[[#This Row],[mobilie studenti pavisam]]&gt;0,Studejosie[[#Headers],[Mobilie studenti IR (programmā)]],"NAV")</f>
        <v>NAV</v>
      </c>
      <c r="AB120" s="48" t="str">
        <f>IF(SUMIFS(Studejosie[mobilie studenti pavisam],Studejosie[UUK],Studejosie[[#This Row],[UUK]])&gt;0,Studejosie[[#Headers],[Mobilie studenti IR (iestādē)]],"NAV")</f>
        <v>NAV</v>
      </c>
      <c r="AC120" s="49" t="s">
        <v>1611</v>
      </c>
    </row>
    <row r="121" spans="1:29" s="12" customFormat="1" hidden="1" x14ac:dyDescent="0.25">
      <c r="A121" s="8" t="s">
        <v>35</v>
      </c>
      <c r="B121" s="8" t="s">
        <v>34</v>
      </c>
      <c r="C121" s="8" t="s">
        <v>8</v>
      </c>
      <c r="D121" s="8" t="s">
        <v>175</v>
      </c>
      <c r="E121" s="8" t="s">
        <v>176</v>
      </c>
      <c r="F121" s="8" t="s">
        <v>248</v>
      </c>
      <c r="G121" s="9" t="s">
        <v>641</v>
      </c>
      <c r="H121" s="10">
        <v>264</v>
      </c>
      <c r="I121" s="10">
        <v>80</v>
      </c>
      <c r="J121" s="10">
        <v>89</v>
      </c>
      <c r="K121" s="10">
        <v>86</v>
      </c>
      <c r="L121" s="10">
        <v>89</v>
      </c>
      <c r="M121" s="11"/>
      <c r="N121" s="11"/>
      <c r="O121" s="11"/>
      <c r="P121" s="11"/>
      <c r="Q121" s="11"/>
      <c r="R121" s="11"/>
      <c r="S121" s="11"/>
      <c r="T121" s="10">
        <v>264</v>
      </c>
      <c r="U121" s="11"/>
      <c r="V121" s="10">
        <v>41</v>
      </c>
      <c r="W121" s="38" t="str">
        <f>LEFT(Studejosie[[#This Row],[studiju programmas virziens]],2)</f>
        <v>41</v>
      </c>
      <c r="X121" s="38" t="str">
        <f>RIGHT(Studejosie[[#This Row],[studiju programmas virziens]],3)</f>
        <v>014</v>
      </c>
      <c r="Y121" s="38" t="str">
        <f>MID(Studejosie[[#This Row],[studiju programmas virziens]],3,2)</f>
        <v>01</v>
      </c>
      <c r="Z121" s="38" t="str">
        <f>LEFT(Studejosie[[#This Row],[Programmas veids]],1)</f>
        <v>0</v>
      </c>
      <c r="AA121" s="48" t="str">
        <f>IF(Studejosie[[#This Row],[mobilie studenti pavisam]]&gt;0,Studejosie[[#Headers],[Mobilie studenti IR (programmā)]],"NAV")</f>
        <v>NAV</v>
      </c>
      <c r="AB121" s="48" t="str">
        <f>IF(SUMIFS(Studejosie[mobilie studenti pavisam],Studejosie[UUK],Studejosie[[#This Row],[UUK]])&gt;0,Studejosie[[#Headers],[Mobilie studenti IR (iestādē)]],"NAV")</f>
        <v>NAV</v>
      </c>
      <c r="AC121" s="49" t="s">
        <v>1611</v>
      </c>
    </row>
    <row r="122" spans="1:29" s="12" customFormat="1" hidden="1" x14ac:dyDescent="0.25">
      <c r="A122" s="8" t="s">
        <v>36</v>
      </c>
      <c r="B122" s="8" t="s">
        <v>37</v>
      </c>
      <c r="C122" s="8" t="s">
        <v>7</v>
      </c>
      <c r="D122" s="8" t="s">
        <v>181</v>
      </c>
      <c r="E122" s="8" t="s">
        <v>176</v>
      </c>
      <c r="F122" s="8" t="s">
        <v>199</v>
      </c>
      <c r="G122" s="9" t="s">
        <v>642</v>
      </c>
      <c r="H122" s="10">
        <v>176</v>
      </c>
      <c r="I122" s="10">
        <v>116</v>
      </c>
      <c r="J122" s="10">
        <v>41</v>
      </c>
      <c r="K122" s="10">
        <v>38</v>
      </c>
      <c r="L122" s="10">
        <v>37</v>
      </c>
      <c r="M122" s="10">
        <v>60</v>
      </c>
      <c r="N122" s="11"/>
      <c r="O122" s="11"/>
      <c r="P122" s="11"/>
      <c r="Q122" s="11"/>
      <c r="R122" s="11"/>
      <c r="S122" s="11"/>
      <c r="T122" s="10">
        <v>149</v>
      </c>
      <c r="U122" s="10">
        <v>27</v>
      </c>
      <c r="V122" s="10">
        <v>28</v>
      </c>
      <c r="W122" s="38" t="str">
        <f>LEFT(Studejosie[[#This Row],[studiju programmas virziens]],2)</f>
        <v>42</v>
      </c>
      <c r="X122" s="38" t="str">
        <f>RIGHT(Studejosie[[#This Row],[studiju programmas virziens]],3)</f>
        <v>222</v>
      </c>
      <c r="Y122" s="38" t="str">
        <f>MID(Studejosie[[#This Row],[studiju programmas virziens]],3,2)</f>
        <v>22</v>
      </c>
      <c r="Z122" s="38" t="str">
        <f>LEFT(Studejosie[[#This Row],[Programmas veids]],1)</f>
        <v>2</v>
      </c>
      <c r="AA122" s="48" t="str">
        <f>IF(Studejosie[[#This Row],[mobilie studenti pavisam]]&gt;0,Studejosie[[#Headers],[Mobilie studenti IR (programmā)]],"NAV")</f>
        <v>NAV</v>
      </c>
      <c r="AB122" s="48" t="str">
        <f>IF(SUMIFS(Studejosie[mobilie studenti pavisam],Studejosie[UUK],Studejosie[[#This Row],[UUK]])&gt;0,Studejosie[[#Headers],[Mobilie studenti IR (iestādē)]],"NAV")</f>
        <v>Mobilie studenti IR (iestādē)</v>
      </c>
      <c r="AC122" s="49" t="s">
        <v>1611</v>
      </c>
    </row>
    <row r="123" spans="1:29" s="12" customFormat="1" hidden="1" x14ac:dyDescent="0.25">
      <c r="A123" s="8" t="s">
        <v>36</v>
      </c>
      <c r="B123" s="8" t="s">
        <v>37</v>
      </c>
      <c r="C123" s="8" t="s">
        <v>7</v>
      </c>
      <c r="D123" s="8" t="s">
        <v>187</v>
      </c>
      <c r="E123" s="8" t="s">
        <v>176</v>
      </c>
      <c r="F123" s="8" t="s">
        <v>191</v>
      </c>
      <c r="G123" s="9" t="s">
        <v>643</v>
      </c>
      <c r="H123" s="10">
        <v>30</v>
      </c>
      <c r="I123" s="10">
        <v>20</v>
      </c>
      <c r="J123" s="10">
        <v>8</v>
      </c>
      <c r="K123" s="10">
        <v>8</v>
      </c>
      <c r="L123" s="10">
        <v>14</v>
      </c>
      <c r="M123" s="11"/>
      <c r="N123" s="11"/>
      <c r="O123" s="11"/>
      <c r="P123" s="10">
        <v>16</v>
      </c>
      <c r="Q123" s="10">
        <v>11</v>
      </c>
      <c r="R123" s="10">
        <v>1</v>
      </c>
      <c r="S123" s="10">
        <v>1</v>
      </c>
      <c r="T123" s="11"/>
      <c r="U123" s="10">
        <v>30</v>
      </c>
      <c r="V123" s="10">
        <v>6</v>
      </c>
      <c r="W123" s="38" t="str">
        <f>LEFT(Studejosie[[#This Row],[studiju programmas virziens]],2)</f>
        <v>43</v>
      </c>
      <c r="X123" s="38" t="str">
        <f>RIGHT(Studejosie[[#This Row],[studiju programmas virziens]],3)</f>
        <v>222</v>
      </c>
      <c r="Y123" s="38" t="str">
        <f>MID(Studejosie[[#This Row],[studiju programmas virziens]],3,2)</f>
        <v>22</v>
      </c>
      <c r="Z123" s="38" t="str">
        <f>LEFT(Studejosie[[#This Row],[Programmas veids]],1)</f>
        <v>2</v>
      </c>
      <c r="AA123" s="48" t="str">
        <f>IF(Studejosie[[#This Row],[mobilie studenti pavisam]]&gt;0,Studejosie[[#Headers],[Mobilie studenti IR (programmā)]],"NAV")</f>
        <v>Mobilie studenti IR (programmā)</v>
      </c>
      <c r="AB123" s="48" t="str">
        <f>IF(SUMIFS(Studejosie[mobilie studenti pavisam],Studejosie[UUK],Studejosie[[#This Row],[UUK]])&gt;0,Studejosie[[#Headers],[Mobilie studenti IR (iestādē)]],"NAV")</f>
        <v>Mobilie studenti IR (iestādē)</v>
      </c>
      <c r="AC123" s="49" t="s">
        <v>1611</v>
      </c>
    </row>
    <row r="124" spans="1:29" s="12" customFormat="1" hidden="1" x14ac:dyDescent="0.25">
      <c r="A124" s="8" t="s">
        <v>36</v>
      </c>
      <c r="B124" s="8" t="s">
        <v>37</v>
      </c>
      <c r="C124" s="8" t="s">
        <v>7</v>
      </c>
      <c r="D124" s="8" t="s">
        <v>192</v>
      </c>
      <c r="E124" s="8" t="s">
        <v>176</v>
      </c>
      <c r="F124" s="8" t="s">
        <v>249</v>
      </c>
      <c r="G124" s="9" t="s">
        <v>644</v>
      </c>
      <c r="H124" s="10">
        <v>15</v>
      </c>
      <c r="I124" s="10">
        <v>6</v>
      </c>
      <c r="J124" s="10">
        <v>7</v>
      </c>
      <c r="K124" s="10">
        <v>8</v>
      </c>
      <c r="L124" s="11"/>
      <c r="M124" s="11"/>
      <c r="N124" s="11"/>
      <c r="O124" s="11"/>
      <c r="P124" s="10">
        <v>2</v>
      </c>
      <c r="Q124" s="10">
        <v>1</v>
      </c>
      <c r="R124" s="10">
        <v>1</v>
      </c>
      <c r="S124" s="10">
        <v>1</v>
      </c>
      <c r="T124" s="11"/>
      <c r="U124" s="10">
        <v>15</v>
      </c>
      <c r="V124" s="11"/>
      <c r="W124" s="38" t="str">
        <f>LEFT(Studejosie[[#This Row],[studiju programmas virziens]],2)</f>
        <v>45</v>
      </c>
      <c r="X124" s="38" t="str">
        <f>RIGHT(Studejosie[[#This Row],[studiju programmas virziens]],3)</f>
        <v>345</v>
      </c>
      <c r="Y124" s="38" t="str">
        <f>MID(Studejosie[[#This Row],[studiju programmas virziens]],3,2)</f>
        <v>34</v>
      </c>
      <c r="Z124" s="38" t="str">
        <f>LEFT(Studejosie[[#This Row],[Programmas veids]],1)</f>
        <v>3</v>
      </c>
      <c r="AA124" s="48" t="str">
        <f>IF(Studejosie[[#This Row],[mobilie studenti pavisam]]&gt;0,Studejosie[[#Headers],[Mobilie studenti IR (programmā)]],"NAV")</f>
        <v>Mobilie studenti IR (programmā)</v>
      </c>
      <c r="AB124" s="48" t="str">
        <f>IF(SUMIFS(Studejosie[mobilie studenti pavisam],Studejosie[UUK],Studejosie[[#This Row],[UUK]])&gt;0,Studejosie[[#Headers],[Mobilie studenti IR (iestādē)]],"NAV")</f>
        <v>Mobilie studenti IR (iestādē)</v>
      </c>
      <c r="AC124" s="49" t="s">
        <v>1611</v>
      </c>
    </row>
    <row r="125" spans="1:29" s="12" customFormat="1" hidden="1" x14ac:dyDescent="0.25">
      <c r="A125" s="8" t="s">
        <v>36</v>
      </c>
      <c r="B125" s="8" t="s">
        <v>37</v>
      </c>
      <c r="C125" s="8" t="s">
        <v>7</v>
      </c>
      <c r="D125" s="8" t="s">
        <v>183</v>
      </c>
      <c r="E125" s="8" t="s">
        <v>176</v>
      </c>
      <c r="F125" s="8" t="s">
        <v>250</v>
      </c>
      <c r="G125" s="9" t="s">
        <v>645</v>
      </c>
      <c r="H125" s="10">
        <v>47</v>
      </c>
      <c r="I125" s="10">
        <v>38</v>
      </c>
      <c r="J125" s="10">
        <v>16</v>
      </c>
      <c r="K125" s="10">
        <v>31</v>
      </c>
      <c r="L125" s="11"/>
      <c r="M125" s="11"/>
      <c r="N125" s="11"/>
      <c r="O125" s="11"/>
      <c r="P125" s="10">
        <v>1</v>
      </c>
      <c r="Q125" s="10">
        <v>1</v>
      </c>
      <c r="R125" s="11"/>
      <c r="S125" s="11"/>
      <c r="T125" s="10">
        <v>40</v>
      </c>
      <c r="U125" s="10">
        <v>7</v>
      </c>
      <c r="V125" s="10">
        <v>7</v>
      </c>
      <c r="W125" s="38" t="str">
        <f>LEFT(Studejosie[[#This Row],[studiju programmas virziens]],2)</f>
        <v>47</v>
      </c>
      <c r="X125" s="38" t="str">
        <f>RIGHT(Studejosie[[#This Row],[studiju programmas virziens]],3)</f>
        <v>222</v>
      </c>
      <c r="Y125" s="38" t="str">
        <f>MID(Studejosie[[#This Row],[studiju programmas virziens]],3,2)</f>
        <v>22</v>
      </c>
      <c r="Z125" s="38" t="str">
        <f>LEFT(Studejosie[[#This Row],[Programmas veids]],1)</f>
        <v>2</v>
      </c>
      <c r="AA125" s="48" t="str">
        <f>IF(Studejosie[[#This Row],[mobilie studenti pavisam]]&gt;0,Studejosie[[#Headers],[Mobilie studenti IR (programmā)]],"NAV")</f>
        <v>Mobilie studenti IR (programmā)</v>
      </c>
      <c r="AB125" s="48" t="str">
        <f>IF(SUMIFS(Studejosie[mobilie studenti pavisam],Studejosie[UUK],Studejosie[[#This Row],[UUK]])&gt;0,Studejosie[[#Headers],[Mobilie studenti IR (iestādē)]],"NAV")</f>
        <v>Mobilie studenti IR (iestādē)</v>
      </c>
      <c r="AC125" s="49" t="s">
        <v>1611</v>
      </c>
    </row>
    <row r="126" spans="1:29" s="12" customFormat="1" hidden="1" x14ac:dyDescent="0.25">
      <c r="A126" s="8" t="s">
        <v>36</v>
      </c>
      <c r="B126" s="8" t="s">
        <v>37</v>
      </c>
      <c r="C126" s="8" t="s">
        <v>7</v>
      </c>
      <c r="D126" s="8" t="s">
        <v>185</v>
      </c>
      <c r="E126" s="8" t="s">
        <v>176</v>
      </c>
      <c r="F126" s="8" t="s">
        <v>251</v>
      </c>
      <c r="G126" s="9" t="s">
        <v>646</v>
      </c>
      <c r="H126" s="10">
        <v>25</v>
      </c>
      <c r="I126" s="10">
        <v>21</v>
      </c>
      <c r="J126" s="10">
        <v>7</v>
      </c>
      <c r="K126" s="10">
        <v>3</v>
      </c>
      <c r="L126" s="10">
        <v>15</v>
      </c>
      <c r="M126" s="11"/>
      <c r="N126" s="11"/>
      <c r="O126" s="11"/>
      <c r="P126" s="10">
        <v>1</v>
      </c>
      <c r="Q126" s="10">
        <v>1</v>
      </c>
      <c r="R126" s="10">
        <v>1</v>
      </c>
      <c r="S126" s="10">
        <v>1</v>
      </c>
      <c r="T126" s="10">
        <v>25</v>
      </c>
      <c r="U126" s="11"/>
      <c r="V126" s="11"/>
      <c r="W126" s="38" t="str">
        <f>LEFT(Studejosie[[#This Row],[studiju programmas virziens]],2)</f>
        <v>51</v>
      </c>
      <c r="X126" s="38" t="str">
        <f>RIGHT(Studejosie[[#This Row],[studiju programmas virziens]],3)</f>
        <v>222</v>
      </c>
      <c r="Y126" s="38" t="str">
        <f>MID(Studejosie[[#This Row],[studiju programmas virziens]],3,2)</f>
        <v>22</v>
      </c>
      <c r="Z126" s="38" t="str">
        <f>LEFT(Studejosie[[#This Row],[Programmas veids]],1)</f>
        <v>2</v>
      </c>
      <c r="AA126" s="48" t="str">
        <f>IF(Studejosie[[#This Row],[mobilie studenti pavisam]]&gt;0,Studejosie[[#Headers],[Mobilie studenti IR (programmā)]],"NAV")</f>
        <v>Mobilie studenti IR (programmā)</v>
      </c>
      <c r="AB126" s="48" t="str">
        <f>IF(SUMIFS(Studejosie[mobilie studenti pavisam],Studejosie[UUK],Studejosie[[#This Row],[UUK]])&gt;0,Studejosie[[#Headers],[Mobilie studenti IR (iestādē)]],"NAV")</f>
        <v>Mobilie studenti IR (iestādē)</v>
      </c>
      <c r="AC126" s="49" t="s">
        <v>1611</v>
      </c>
    </row>
    <row r="127" spans="1:29" s="12" customFormat="1" hidden="1" x14ac:dyDescent="0.25">
      <c r="A127" s="8" t="s">
        <v>38</v>
      </c>
      <c r="B127" s="8" t="s">
        <v>39</v>
      </c>
      <c r="C127" s="8" t="s">
        <v>7</v>
      </c>
      <c r="D127" s="8" t="s">
        <v>175</v>
      </c>
      <c r="E127" s="8" t="s">
        <v>176</v>
      </c>
      <c r="F127" s="8" t="s">
        <v>252</v>
      </c>
      <c r="G127" s="9" t="s">
        <v>647</v>
      </c>
      <c r="H127" s="10">
        <v>6</v>
      </c>
      <c r="I127" s="10">
        <v>3</v>
      </c>
      <c r="J127" s="10">
        <v>1</v>
      </c>
      <c r="K127" s="10">
        <v>4</v>
      </c>
      <c r="L127" s="10">
        <v>1</v>
      </c>
      <c r="M127" s="11"/>
      <c r="N127" s="11"/>
      <c r="O127" s="11"/>
      <c r="P127" s="11"/>
      <c r="Q127" s="11"/>
      <c r="R127" s="11"/>
      <c r="S127" s="11"/>
      <c r="T127" s="11"/>
      <c r="U127" s="10">
        <v>6</v>
      </c>
      <c r="V127" s="10">
        <v>8</v>
      </c>
      <c r="W127" s="38" t="str">
        <f>LEFT(Studejosie[[#This Row],[studiju programmas virziens]],2)</f>
        <v>41</v>
      </c>
      <c r="X127" s="38" t="str">
        <f>RIGHT(Studejosie[[#This Row],[studiju programmas virziens]],3)</f>
        <v>343</v>
      </c>
      <c r="Y127" s="38" t="str">
        <f>MID(Studejosie[[#This Row],[studiju programmas virziens]],3,2)</f>
        <v>34</v>
      </c>
      <c r="Z127" s="38" t="str">
        <f>LEFT(Studejosie[[#This Row],[Programmas veids]],1)</f>
        <v>3</v>
      </c>
      <c r="AA127" s="48" t="str">
        <f>IF(Studejosie[[#This Row],[mobilie studenti pavisam]]&gt;0,Studejosie[[#Headers],[Mobilie studenti IR (programmā)]],"NAV")</f>
        <v>NAV</v>
      </c>
      <c r="AB127" s="48" t="str">
        <f>IF(SUMIFS(Studejosie[mobilie studenti pavisam],Studejosie[UUK],Studejosie[[#This Row],[UUK]])&gt;0,Studejosie[[#Headers],[Mobilie studenti IR (iestādē)]],"NAV")</f>
        <v>Mobilie studenti IR (iestādē)</v>
      </c>
      <c r="AC127" s="49" t="s">
        <v>1611</v>
      </c>
    </row>
    <row r="128" spans="1:29" s="12" customFormat="1" hidden="1" x14ac:dyDescent="0.25">
      <c r="A128" s="8" t="s">
        <v>38</v>
      </c>
      <c r="B128" s="8" t="s">
        <v>39</v>
      </c>
      <c r="C128" s="8" t="s">
        <v>7</v>
      </c>
      <c r="D128" s="8" t="s">
        <v>181</v>
      </c>
      <c r="E128" s="8" t="s">
        <v>176</v>
      </c>
      <c r="F128" s="8" t="s">
        <v>253</v>
      </c>
      <c r="G128" s="9" t="s">
        <v>635</v>
      </c>
      <c r="H128" s="10">
        <v>369</v>
      </c>
      <c r="I128" s="10">
        <v>240</v>
      </c>
      <c r="J128" s="10">
        <v>95</v>
      </c>
      <c r="K128" s="10">
        <v>72</v>
      </c>
      <c r="L128" s="10">
        <v>92</v>
      </c>
      <c r="M128" s="10">
        <v>110</v>
      </c>
      <c r="N128" s="11"/>
      <c r="O128" s="11"/>
      <c r="P128" s="10">
        <v>1</v>
      </c>
      <c r="Q128" s="11"/>
      <c r="R128" s="10">
        <v>1</v>
      </c>
      <c r="S128" s="11"/>
      <c r="T128" s="11"/>
      <c r="U128" s="10">
        <v>369</v>
      </c>
      <c r="V128" s="10">
        <v>51</v>
      </c>
      <c r="W128" s="38" t="str">
        <f>LEFT(Studejosie[[#This Row],[studiju programmas virziens]],2)</f>
        <v>42</v>
      </c>
      <c r="X128" s="38" t="str">
        <f>RIGHT(Studejosie[[#This Row],[studiju programmas virziens]],3)</f>
        <v>343</v>
      </c>
      <c r="Y128" s="38" t="str">
        <f>MID(Studejosie[[#This Row],[studiju programmas virziens]],3,2)</f>
        <v>34</v>
      </c>
      <c r="Z128" s="38" t="str">
        <f>LEFT(Studejosie[[#This Row],[Programmas veids]],1)</f>
        <v>3</v>
      </c>
      <c r="AA128" s="48" t="str">
        <f>IF(Studejosie[[#This Row],[mobilie studenti pavisam]]&gt;0,Studejosie[[#Headers],[Mobilie studenti IR (programmā)]],"NAV")</f>
        <v>Mobilie studenti IR (programmā)</v>
      </c>
      <c r="AB128" s="48" t="str">
        <f>IF(SUMIFS(Studejosie[mobilie studenti pavisam],Studejosie[UUK],Studejosie[[#This Row],[UUK]])&gt;0,Studejosie[[#Headers],[Mobilie studenti IR (iestādē)]],"NAV")</f>
        <v>Mobilie studenti IR (iestādē)</v>
      </c>
      <c r="AC128" s="49" t="s">
        <v>1611</v>
      </c>
    </row>
    <row r="129" spans="1:29" s="12" customFormat="1" hidden="1" x14ac:dyDescent="0.25">
      <c r="A129" s="8" t="s">
        <v>38</v>
      </c>
      <c r="B129" s="8" t="s">
        <v>39</v>
      </c>
      <c r="C129" s="8" t="s">
        <v>7</v>
      </c>
      <c r="D129" s="8" t="s">
        <v>183</v>
      </c>
      <c r="E129" s="8" t="s">
        <v>176</v>
      </c>
      <c r="F129" s="8" t="s">
        <v>223</v>
      </c>
      <c r="G129" s="9" t="s">
        <v>635</v>
      </c>
      <c r="H129" s="10">
        <v>72</v>
      </c>
      <c r="I129" s="10">
        <v>47</v>
      </c>
      <c r="J129" s="10">
        <v>35</v>
      </c>
      <c r="K129" s="10">
        <v>30</v>
      </c>
      <c r="L129" s="10">
        <v>7</v>
      </c>
      <c r="M129" s="11"/>
      <c r="N129" s="11"/>
      <c r="O129" s="11"/>
      <c r="P129" s="11"/>
      <c r="Q129" s="11"/>
      <c r="R129" s="11"/>
      <c r="S129" s="11"/>
      <c r="T129" s="11"/>
      <c r="U129" s="10">
        <v>72</v>
      </c>
      <c r="V129" s="10">
        <v>13</v>
      </c>
      <c r="W129" s="38" t="str">
        <f>LEFT(Studejosie[[#This Row],[studiju programmas virziens]],2)</f>
        <v>47</v>
      </c>
      <c r="X129" s="38" t="str">
        <f>RIGHT(Studejosie[[#This Row],[studiju programmas virziens]],3)</f>
        <v>343</v>
      </c>
      <c r="Y129" s="38" t="str">
        <f>MID(Studejosie[[#This Row],[studiju programmas virziens]],3,2)</f>
        <v>34</v>
      </c>
      <c r="Z129" s="38" t="str">
        <f>LEFT(Studejosie[[#This Row],[Programmas veids]],1)</f>
        <v>3</v>
      </c>
      <c r="AA129" s="48" t="str">
        <f>IF(Studejosie[[#This Row],[mobilie studenti pavisam]]&gt;0,Studejosie[[#Headers],[Mobilie studenti IR (programmā)]],"NAV")</f>
        <v>NAV</v>
      </c>
      <c r="AB129" s="48" t="str">
        <f>IF(SUMIFS(Studejosie[mobilie studenti pavisam],Studejosie[UUK],Studejosie[[#This Row],[UUK]])&gt;0,Studejosie[[#Headers],[Mobilie studenti IR (iestādē)]],"NAV")</f>
        <v>Mobilie studenti IR (iestādē)</v>
      </c>
      <c r="AC129" s="49" t="s">
        <v>1611</v>
      </c>
    </row>
    <row r="130" spans="1:29" s="12" customFormat="1" hidden="1" x14ac:dyDescent="0.25">
      <c r="A130" s="8" t="s">
        <v>38</v>
      </c>
      <c r="B130" s="8" t="s">
        <v>39</v>
      </c>
      <c r="C130" s="8" t="s">
        <v>7</v>
      </c>
      <c r="D130" s="8" t="s">
        <v>185</v>
      </c>
      <c r="E130" s="8" t="s">
        <v>176</v>
      </c>
      <c r="F130" s="8" t="s">
        <v>205</v>
      </c>
      <c r="G130" s="9" t="s">
        <v>648</v>
      </c>
      <c r="H130" s="10">
        <v>35</v>
      </c>
      <c r="I130" s="10">
        <v>19</v>
      </c>
      <c r="J130" s="10">
        <v>9</v>
      </c>
      <c r="K130" s="10">
        <v>9</v>
      </c>
      <c r="L130" s="10">
        <v>8</v>
      </c>
      <c r="M130" s="10">
        <v>9</v>
      </c>
      <c r="N130" s="11"/>
      <c r="O130" s="11"/>
      <c r="P130" s="10">
        <v>5</v>
      </c>
      <c r="Q130" s="11"/>
      <c r="R130" s="10">
        <v>3</v>
      </c>
      <c r="S130" s="11"/>
      <c r="T130" s="10">
        <v>17</v>
      </c>
      <c r="U130" s="10">
        <v>18</v>
      </c>
      <c r="V130" s="10">
        <v>15</v>
      </c>
      <c r="W130" s="38" t="str">
        <f>LEFT(Studejosie[[#This Row],[studiju programmas virziens]],2)</f>
        <v>51</v>
      </c>
      <c r="X130" s="38" t="str">
        <f>RIGHT(Studejosie[[#This Row],[studiju programmas virziens]],3)</f>
        <v>345</v>
      </c>
      <c r="Y130" s="38" t="str">
        <f>MID(Studejosie[[#This Row],[studiju programmas virziens]],3,2)</f>
        <v>34</v>
      </c>
      <c r="Z130" s="38" t="str">
        <f>LEFT(Studejosie[[#This Row],[Programmas veids]],1)</f>
        <v>3</v>
      </c>
      <c r="AA130" s="48" t="str">
        <f>IF(Studejosie[[#This Row],[mobilie studenti pavisam]]&gt;0,Studejosie[[#Headers],[Mobilie studenti IR (programmā)]],"NAV")</f>
        <v>Mobilie studenti IR (programmā)</v>
      </c>
      <c r="AB130" s="48" t="str">
        <f>IF(SUMIFS(Studejosie[mobilie studenti pavisam],Studejosie[UUK],Studejosie[[#This Row],[UUK]])&gt;0,Studejosie[[#Headers],[Mobilie studenti IR (iestādē)]],"NAV")</f>
        <v>Mobilie studenti IR (iestādē)</v>
      </c>
      <c r="AC130" s="49" t="s">
        <v>1611</v>
      </c>
    </row>
    <row r="131" spans="1:29" s="12" customFormat="1" hidden="1" x14ac:dyDescent="0.25">
      <c r="A131" s="8" t="s">
        <v>40</v>
      </c>
      <c r="B131" s="8" t="s">
        <v>39</v>
      </c>
      <c r="C131" s="8" t="s">
        <v>8</v>
      </c>
      <c r="D131" s="8" t="s">
        <v>175</v>
      </c>
      <c r="E131" s="8" t="s">
        <v>176</v>
      </c>
      <c r="F131" s="8" t="s">
        <v>252</v>
      </c>
      <c r="G131" s="9" t="s">
        <v>647</v>
      </c>
      <c r="H131" s="10">
        <v>22</v>
      </c>
      <c r="I131" s="10">
        <v>14</v>
      </c>
      <c r="J131" s="10">
        <v>1</v>
      </c>
      <c r="K131" s="10">
        <v>2</v>
      </c>
      <c r="L131" s="10">
        <v>19</v>
      </c>
      <c r="M131" s="11"/>
      <c r="N131" s="11"/>
      <c r="O131" s="11"/>
      <c r="P131" s="11"/>
      <c r="Q131" s="11"/>
      <c r="R131" s="11"/>
      <c r="S131" s="11"/>
      <c r="T131" s="11"/>
      <c r="U131" s="10">
        <v>22</v>
      </c>
      <c r="V131" s="10">
        <v>5</v>
      </c>
      <c r="W131" s="38" t="str">
        <f>LEFT(Studejosie[[#This Row],[studiju programmas virziens]],2)</f>
        <v>41</v>
      </c>
      <c r="X131" s="38" t="str">
        <f>RIGHT(Studejosie[[#This Row],[studiju programmas virziens]],3)</f>
        <v>343</v>
      </c>
      <c r="Y131" s="38" t="str">
        <f>MID(Studejosie[[#This Row],[studiju programmas virziens]],3,2)</f>
        <v>34</v>
      </c>
      <c r="Z131" s="38" t="str">
        <f>LEFT(Studejosie[[#This Row],[Programmas veids]],1)</f>
        <v>3</v>
      </c>
      <c r="AA131" s="48" t="str">
        <f>IF(Studejosie[[#This Row],[mobilie studenti pavisam]]&gt;0,Studejosie[[#Headers],[Mobilie studenti IR (programmā)]],"NAV")</f>
        <v>NAV</v>
      </c>
      <c r="AB131" s="48" t="str">
        <f>IF(SUMIFS(Studejosie[mobilie studenti pavisam],Studejosie[UUK],Studejosie[[#This Row],[UUK]])&gt;0,Studejosie[[#Headers],[Mobilie studenti IR (iestādē)]],"NAV")</f>
        <v>Mobilie studenti IR (iestādē)</v>
      </c>
      <c r="AC131" s="49" t="s">
        <v>1611</v>
      </c>
    </row>
    <row r="132" spans="1:29" s="12" customFormat="1" hidden="1" x14ac:dyDescent="0.25">
      <c r="A132" s="8" t="s">
        <v>40</v>
      </c>
      <c r="B132" s="8" t="s">
        <v>39</v>
      </c>
      <c r="C132" s="8" t="s">
        <v>8</v>
      </c>
      <c r="D132" s="8" t="s">
        <v>181</v>
      </c>
      <c r="E132" s="8" t="s">
        <v>176</v>
      </c>
      <c r="F132" s="8" t="s">
        <v>253</v>
      </c>
      <c r="G132" s="9" t="s">
        <v>635</v>
      </c>
      <c r="H132" s="10">
        <v>111</v>
      </c>
      <c r="I132" s="10">
        <v>69</v>
      </c>
      <c r="J132" s="10">
        <v>29</v>
      </c>
      <c r="K132" s="10">
        <v>16</v>
      </c>
      <c r="L132" s="10">
        <v>21</v>
      </c>
      <c r="M132" s="10">
        <v>23</v>
      </c>
      <c r="N132" s="10">
        <v>22</v>
      </c>
      <c r="O132" s="11"/>
      <c r="P132" s="11"/>
      <c r="Q132" s="11"/>
      <c r="R132" s="11"/>
      <c r="S132" s="11"/>
      <c r="T132" s="11"/>
      <c r="U132" s="10">
        <v>111</v>
      </c>
      <c r="V132" s="10">
        <v>14</v>
      </c>
      <c r="W132" s="38" t="str">
        <f>LEFT(Studejosie[[#This Row],[studiju programmas virziens]],2)</f>
        <v>42</v>
      </c>
      <c r="X132" s="38" t="str">
        <f>RIGHT(Studejosie[[#This Row],[studiju programmas virziens]],3)</f>
        <v>343</v>
      </c>
      <c r="Y132" s="38" t="str">
        <f>MID(Studejosie[[#This Row],[studiju programmas virziens]],3,2)</f>
        <v>34</v>
      </c>
      <c r="Z132" s="38" t="str">
        <f>LEFT(Studejosie[[#This Row],[Programmas veids]],1)</f>
        <v>3</v>
      </c>
      <c r="AA132" s="48" t="str">
        <f>IF(Studejosie[[#This Row],[mobilie studenti pavisam]]&gt;0,Studejosie[[#Headers],[Mobilie studenti IR (programmā)]],"NAV")</f>
        <v>NAV</v>
      </c>
      <c r="AB132" s="48" t="str">
        <f>IF(SUMIFS(Studejosie[mobilie studenti pavisam],Studejosie[UUK],Studejosie[[#This Row],[UUK]])&gt;0,Studejosie[[#Headers],[Mobilie studenti IR (iestādē)]],"NAV")</f>
        <v>Mobilie studenti IR (iestādē)</v>
      </c>
      <c r="AC132" s="49" t="s">
        <v>1611</v>
      </c>
    </row>
    <row r="133" spans="1:29" s="12" customFormat="1" hidden="1" x14ac:dyDescent="0.25">
      <c r="A133" s="8" t="s">
        <v>41</v>
      </c>
      <c r="B133" s="8" t="s">
        <v>42</v>
      </c>
      <c r="C133" s="8" t="s">
        <v>7</v>
      </c>
      <c r="D133" s="8" t="s">
        <v>175</v>
      </c>
      <c r="E133" s="8" t="s">
        <v>176</v>
      </c>
      <c r="F133" s="8" t="s">
        <v>189</v>
      </c>
      <c r="G133" s="9" t="s">
        <v>601</v>
      </c>
      <c r="H133" s="10">
        <v>33</v>
      </c>
      <c r="I133" s="10">
        <v>5</v>
      </c>
      <c r="J133" s="10">
        <v>17</v>
      </c>
      <c r="K133" s="10">
        <v>16</v>
      </c>
      <c r="L133" s="11"/>
      <c r="M133" s="11"/>
      <c r="N133" s="11"/>
      <c r="O133" s="11"/>
      <c r="P133" s="11"/>
      <c r="Q133" s="11"/>
      <c r="R133" s="11"/>
      <c r="S133" s="11"/>
      <c r="T133" s="10">
        <v>30</v>
      </c>
      <c r="U133" s="10">
        <v>3</v>
      </c>
      <c r="V133" s="10">
        <v>19</v>
      </c>
      <c r="W133" s="38" t="str">
        <f>LEFT(Studejosie[[#This Row],[studiju programmas virziens]],2)</f>
        <v>41</v>
      </c>
      <c r="X133" s="38" t="str">
        <f>RIGHT(Studejosie[[#This Row],[studiju programmas virziens]],3)</f>
        <v>481</v>
      </c>
      <c r="Y133" s="38" t="str">
        <f>MID(Studejosie[[#This Row],[studiju programmas virziens]],3,2)</f>
        <v>48</v>
      </c>
      <c r="Z133" s="38" t="str">
        <f>LEFT(Studejosie[[#This Row],[Programmas veids]],1)</f>
        <v>4</v>
      </c>
      <c r="AA133" s="48" t="str">
        <f>IF(Studejosie[[#This Row],[mobilie studenti pavisam]]&gt;0,Studejosie[[#Headers],[Mobilie studenti IR (programmā)]],"NAV")</f>
        <v>NAV</v>
      </c>
      <c r="AB133" s="48" t="str">
        <f>IF(SUMIFS(Studejosie[mobilie studenti pavisam],Studejosie[UUK],Studejosie[[#This Row],[UUK]])&gt;0,Studejosie[[#Headers],[Mobilie studenti IR (iestādē)]],"NAV")</f>
        <v>Mobilie studenti IR (iestādē)</v>
      </c>
      <c r="AC133" s="49" t="s">
        <v>1611</v>
      </c>
    </row>
    <row r="134" spans="1:29" s="12" customFormat="1" hidden="1" x14ac:dyDescent="0.25">
      <c r="A134" s="8" t="s">
        <v>41</v>
      </c>
      <c r="B134" s="8" t="s">
        <v>42</v>
      </c>
      <c r="C134" s="8" t="s">
        <v>7</v>
      </c>
      <c r="D134" s="8" t="s">
        <v>181</v>
      </c>
      <c r="E134" s="8" t="s">
        <v>176</v>
      </c>
      <c r="F134" s="8" t="s">
        <v>254</v>
      </c>
      <c r="G134" s="9" t="s">
        <v>649</v>
      </c>
      <c r="H134" s="10">
        <v>16</v>
      </c>
      <c r="I134" s="10">
        <v>11</v>
      </c>
      <c r="J134" s="11"/>
      <c r="K134" s="11"/>
      <c r="L134" s="10">
        <v>8</v>
      </c>
      <c r="M134" s="10">
        <v>8</v>
      </c>
      <c r="N134" s="11"/>
      <c r="O134" s="11"/>
      <c r="P134" s="11"/>
      <c r="Q134" s="11"/>
      <c r="R134" s="11"/>
      <c r="S134" s="11"/>
      <c r="T134" s="10">
        <v>7</v>
      </c>
      <c r="U134" s="10">
        <v>9</v>
      </c>
      <c r="V134" s="10">
        <v>3</v>
      </c>
      <c r="W134" s="38" t="str">
        <f>LEFT(Studejosie[[#This Row],[studiju programmas virziens]],2)</f>
        <v>42</v>
      </c>
      <c r="X134" s="38" t="str">
        <f>RIGHT(Studejosie[[#This Row],[studiju programmas virziens]],3)</f>
        <v>310</v>
      </c>
      <c r="Y134" s="38" t="str">
        <f>MID(Studejosie[[#This Row],[studiju programmas virziens]],3,2)</f>
        <v>31</v>
      </c>
      <c r="Z134" s="38" t="str">
        <f>LEFT(Studejosie[[#This Row],[Programmas veids]],1)</f>
        <v>3</v>
      </c>
      <c r="AA134" s="48" t="str">
        <f>IF(Studejosie[[#This Row],[mobilie studenti pavisam]]&gt;0,Studejosie[[#Headers],[Mobilie studenti IR (programmā)]],"NAV")</f>
        <v>NAV</v>
      </c>
      <c r="AB134" s="48" t="str">
        <f>IF(SUMIFS(Studejosie[mobilie studenti pavisam],Studejosie[UUK],Studejosie[[#This Row],[UUK]])&gt;0,Studejosie[[#Headers],[Mobilie studenti IR (iestādē)]],"NAV")</f>
        <v>Mobilie studenti IR (iestādē)</v>
      </c>
      <c r="AC134" s="49" t="s">
        <v>1611</v>
      </c>
    </row>
    <row r="135" spans="1:29" s="12" customFormat="1" hidden="1" x14ac:dyDescent="0.25">
      <c r="A135" s="8" t="s">
        <v>41</v>
      </c>
      <c r="B135" s="8" t="s">
        <v>42</v>
      </c>
      <c r="C135" s="8" t="s">
        <v>7</v>
      </c>
      <c r="D135" s="8" t="s">
        <v>192</v>
      </c>
      <c r="E135" s="8" t="s">
        <v>176</v>
      </c>
      <c r="F135" s="8" t="s">
        <v>255</v>
      </c>
      <c r="G135" s="9" t="s">
        <v>650</v>
      </c>
      <c r="H135" s="10">
        <v>15</v>
      </c>
      <c r="I135" s="10">
        <v>10</v>
      </c>
      <c r="J135" s="10">
        <v>2</v>
      </c>
      <c r="K135" s="10">
        <v>13</v>
      </c>
      <c r="L135" s="11"/>
      <c r="M135" s="11"/>
      <c r="N135" s="11"/>
      <c r="O135" s="11"/>
      <c r="P135" s="10">
        <v>4</v>
      </c>
      <c r="Q135" s="10">
        <v>2</v>
      </c>
      <c r="R135" s="10">
        <v>2</v>
      </c>
      <c r="S135" s="10">
        <v>2</v>
      </c>
      <c r="T135" s="10">
        <v>13</v>
      </c>
      <c r="U135" s="10">
        <v>2</v>
      </c>
      <c r="V135" s="10">
        <v>5</v>
      </c>
      <c r="W135" s="38" t="str">
        <f>LEFT(Studejosie[[#This Row],[studiju programmas virziens]],2)</f>
        <v>45</v>
      </c>
      <c r="X135" s="38" t="str">
        <f>RIGHT(Studejosie[[#This Row],[studiju programmas virziens]],3)</f>
        <v>812</v>
      </c>
      <c r="Y135" s="38" t="str">
        <f>MID(Studejosie[[#This Row],[studiju programmas virziens]],3,2)</f>
        <v>81</v>
      </c>
      <c r="Z135" s="38" t="str">
        <f>LEFT(Studejosie[[#This Row],[Programmas veids]],1)</f>
        <v>8</v>
      </c>
      <c r="AA135" s="48" t="str">
        <f>IF(Studejosie[[#This Row],[mobilie studenti pavisam]]&gt;0,Studejosie[[#Headers],[Mobilie studenti IR (programmā)]],"NAV")</f>
        <v>Mobilie studenti IR (programmā)</v>
      </c>
      <c r="AB135" s="48" t="str">
        <f>IF(SUMIFS(Studejosie[mobilie studenti pavisam],Studejosie[UUK],Studejosie[[#This Row],[UUK]])&gt;0,Studejosie[[#Headers],[Mobilie studenti IR (iestādē)]],"NAV")</f>
        <v>Mobilie studenti IR (iestādē)</v>
      </c>
      <c r="AC135" s="49" t="s">
        <v>1611</v>
      </c>
    </row>
    <row r="136" spans="1:29" s="12" customFormat="1" hidden="1" x14ac:dyDescent="0.25">
      <c r="A136" s="8" t="s">
        <v>41</v>
      </c>
      <c r="B136" s="8" t="s">
        <v>42</v>
      </c>
      <c r="C136" s="8" t="s">
        <v>7</v>
      </c>
      <c r="D136" s="8" t="s">
        <v>183</v>
      </c>
      <c r="E136" s="8" t="s">
        <v>176</v>
      </c>
      <c r="F136" s="8" t="s">
        <v>204</v>
      </c>
      <c r="G136" s="9" t="s">
        <v>651</v>
      </c>
      <c r="H136" s="10">
        <v>22</v>
      </c>
      <c r="I136" s="10">
        <v>18</v>
      </c>
      <c r="J136" s="10">
        <v>19</v>
      </c>
      <c r="K136" s="10">
        <v>3</v>
      </c>
      <c r="L136" s="11"/>
      <c r="M136" s="11"/>
      <c r="N136" s="11"/>
      <c r="O136" s="11"/>
      <c r="P136" s="10">
        <v>1</v>
      </c>
      <c r="Q136" s="10">
        <v>1</v>
      </c>
      <c r="R136" s="10">
        <v>1</v>
      </c>
      <c r="S136" s="10">
        <v>1</v>
      </c>
      <c r="T136" s="10">
        <v>19</v>
      </c>
      <c r="U136" s="10">
        <v>3</v>
      </c>
      <c r="V136" s="10">
        <v>2</v>
      </c>
      <c r="W136" s="38" t="str">
        <f>LEFT(Studejosie[[#This Row],[studiju programmas virziens]],2)</f>
        <v>47</v>
      </c>
      <c r="X136" s="38" t="str">
        <f>RIGHT(Studejosie[[#This Row],[studiju programmas virziens]],3)</f>
        <v>310</v>
      </c>
      <c r="Y136" s="38" t="str">
        <f>MID(Studejosie[[#This Row],[studiju programmas virziens]],3,2)</f>
        <v>31</v>
      </c>
      <c r="Z136" s="38" t="str">
        <f>LEFT(Studejosie[[#This Row],[Programmas veids]],1)</f>
        <v>3</v>
      </c>
      <c r="AA136" s="48" t="str">
        <f>IF(Studejosie[[#This Row],[mobilie studenti pavisam]]&gt;0,Studejosie[[#Headers],[Mobilie studenti IR (programmā)]],"NAV")</f>
        <v>Mobilie studenti IR (programmā)</v>
      </c>
      <c r="AB136" s="48" t="str">
        <f>IF(SUMIFS(Studejosie[mobilie studenti pavisam],Studejosie[UUK],Studejosie[[#This Row],[UUK]])&gt;0,Studejosie[[#Headers],[Mobilie studenti IR (iestādē)]],"NAV")</f>
        <v>Mobilie studenti IR (iestādē)</v>
      </c>
      <c r="AC136" s="49" t="s">
        <v>1611</v>
      </c>
    </row>
    <row r="137" spans="1:29" s="12" customFormat="1" hidden="1" x14ac:dyDescent="0.25">
      <c r="A137" s="8" t="s">
        <v>41</v>
      </c>
      <c r="B137" s="8" t="s">
        <v>42</v>
      </c>
      <c r="C137" s="8" t="s">
        <v>7</v>
      </c>
      <c r="D137" s="8" t="s">
        <v>185</v>
      </c>
      <c r="E137" s="8" t="s">
        <v>176</v>
      </c>
      <c r="F137" s="8" t="s">
        <v>256</v>
      </c>
      <c r="G137" s="9" t="s">
        <v>652</v>
      </c>
      <c r="H137" s="10">
        <v>2</v>
      </c>
      <c r="I137" s="10">
        <v>1</v>
      </c>
      <c r="J137" s="10">
        <v>2</v>
      </c>
      <c r="K137" s="11"/>
      <c r="L137" s="11"/>
      <c r="M137" s="11"/>
      <c r="N137" s="11"/>
      <c r="O137" s="11"/>
      <c r="P137" s="11"/>
      <c r="Q137" s="11"/>
      <c r="R137" s="11"/>
      <c r="S137" s="11"/>
      <c r="T137" s="10">
        <v>2</v>
      </c>
      <c r="U137" s="11"/>
      <c r="V137" s="11"/>
      <c r="W137" s="38" t="str">
        <f>LEFT(Studejosie[[#This Row],[studiju programmas virziens]],2)</f>
        <v>51</v>
      </c>
      <c r="X137" s="38" t="str">
        <f>RIGHT(Studejosie[[#This Row],[studiju programmas virziens]],3)</f>
        <v>482</v>
      </c>
      <c r="Y137" s="38" t="str">
        <f>MID(Studejosie[[#This Row],[studiju programmas virziens]],3,2)</f>
        <v>48</v>
      </c>
      <c r="Z137" s="38" t="str">
        <f>LEFT(Studejosie[[#This Row],[Programmas veids]],1)</f>
        <v>4</v>
      </c>
      <c r="AA137" s="48" t="str">
        <f>IF(Studejosie[[#This Row],[mobilie studenti pavisam]]&gt;0,Studejosie[[#Headers],[Mobilie studenti IR (programmā)]],"NAV")</f>
        <v>NAV</v>
      </c>
      <c r="AB137" s="48" t="str">
        <f>IF(SUMIFS(Studejosie[mobilie studenti pavisam],Studejosie[UUK],Studejosie[[#This Row],[UUK]])&gt;0,Studejosie[[#Headers],[Mobilie studenti IR (iestādē)]],"NAV")</f>
        <v>Mobilie studenti IR (iestādē)</v>
      </c>
      <c r="AC137" s="49" t="s">
        <v>1611</v>
      </c>
    </row>
    <row r="138" spans="1:29" s="12" customFormat="1" hidden="1" x14ac:dyDescent="0.25">
      <c r="A138" s="8" t="s">
        <v>54</v>
      </c>
      <c r="B138" s="8" t="s">
        <v>42</v>
      </c>
      <c r="C138" s="8" t="s">
        <v>8</v>
      </c>
      <c r="D138" s="8" t="s">
        <v>181</v>
      </c>
      <c r="E138" s="8" t="s">
        <v>176</v>
      </c>
      <c r="F138" s="8" t="s">
        <v>257</v>
      </c>
      <c r="G138" s="9" t="s">
        <v>601</v>
      </c>
      <c r="H138" s="10">
        <v>41</v>
      </c>
      <c r="I138" s="10">
        <v>7</v>
      </c>
      <c r="J138" s="10">
        <v>11</v>
      </c>
      <c r="K138" s="10">
        <v>8</v>
      </c>
      <c r="L138" s="10">
        <v>15</v>
      </c>
      <c r="M138" s="10">
        <v>5</v>
      </c>
      <c r="N138" s="10">
        <v>2</v>
      </c>
      <c r="O138" s="11"/>
      <c r="P138" s="11"/>
      <c r="Q138" s="11"/>
      <c r="R138" s="11"/>
      <c r="S138" s="11"/>
      <c r="T138" s="11"/>
      <c r="U138" s="10">
        <v>41</v>
      </c>
      <c r="V138" s="10">
        <v>15</v>
      </c>
      <c r="W138" s="38" t="str">
        <f>LEFT(Studejosie[[#This Row],[studiju programmas virziens]],2)</f>
        <v>42</v>
      </c>
      <c r="X138" s="38" t="str">
        <f>RIGHT(Studejosie[[#This Row],[studiju programmas virziens]],3)</f>
        <v>481</v>
      </c>
      <c r="Y138" s="38" t="str">
        <f>MID(Studejosie[[#This Row],[studiju programmas virziens]],3,2)</f>
        <v>48</v>
      </c>
      <c r="Z138" s="38" t="str">
        <f>LEFT(Studejosie[[#This Row],[Programmas veids]],1)</f>
        <v>4</v>
      </c>
      <c r="AA138" s="48" t="str">
        <f>IF(Studejosie[[#This Row],[mobilie studenti pavisam]]&gt;0,Studejosie[[#Headers],[Mobilie studenti IR (programmā)]],"NAV")</f>
        <v>NAV</v>
      </c>
      <c r="AB138" s="48" t="str">
        <f>IF(SUMIFS(Studejosie[mobilie studenti pavisam],Studejosie[UUK],Studejosie[[#This Row],[UUK]])&gt;0,Studejosie[[#Headers],[Mobilie studenti IR (iestādē)]],"NAV")</f>
        <v>Mobilie studenti IR (iestādē)</v>
      </c>
      <c r="AC138" s="49" t="s">
        <v>1611</v>
      </c>
    </row>
    <row r="139" spans="1:29" s="12" customFormat="1" hidden="1" x14ac:dyDescent="0.25">
      <c r="A139" s="8" t="s">
        <v>55</v>
      </c>
      <c r="B139" s="8" t="s">
        <v>56</v>
      </c>
      <c r="C139" s="8" t="s">
        <v>7</v>
      </c>
      <c r="D139" s="8" t="s">
        <v>175</v>
      </c>
      <c r="E139" s="8" t="s">
        <v>176</v>
      </c>
      <c r="F139" s="8" t="s">
        <v>213</v>
      </c>
      <c r="G139" s="9" t="s">
        <v>653</v>
      </c>
      <c r="H139" s="10">
        <v>21</v>
      </c>
      <c r="I139" s="10">
        <v>14</v>
      </c>
      <c r="J139" s="10">
        <v>8</v>
      </c>
      <c r="K139" s="10">
        <v>6</v>
      </c>
      <c r="L139" s="10">
        <v>7</v>
      </c>
      <c r="M139" s="11"/>
      <c r="N139" s="11"/>
      <c r="O139" s="11"/>
      <c r="P139" s="11"/>
      <c r="Q139" s="11"/>
      <c r="R139" s="11"/>
      <c r="S139" s="11"/>
      <c r="T139" s="10">
        <v>20</v>
      </c>
      <c r="U139" s="10">
        <v>1</v>
      </c>
      <c r="V139" s="10">
        <v>4</v>
      </c>
      <c r="W139" s="38" t="str">
        <f>LEFT(Studejosie[[#This Row],[studiju programmas virziens]],2)</f>
        <v>41</v>
      </c>
      <c r="X139" s="38" t="str">
        <f>RIGHT(Studejosie[[#This Row],[studiju programmas virziens]],3)</f>
        <v>344</v>
      </c>
      <c r="Y139" s="38" t="str">
        <f>MID(Studejosie[[#This Row],[studiju programmas virziens]],3,2)</f>
        <v>34</v>
      </c>
      <c r="Z139" s="38" t="str">
        <f>LEFT(Studejosie[[#This Row],[Programmas veids]],1)</f>
        <v>3</v>
      </c>
      <c r="AA139" s="48" t="str">
        <f>IF(Studejosie[[#This Row],[mobilie studenti pavisam]]&gt;0,Studejosie[[#Headers],[Mobilie studenti IR (programmā)]],"NAV")</f>
        <v>NAV</v>
      </c>
      <c r="AB139" s="48" t="str">
        <f>IF(SUMIFS(Studejosie[mobilie studenti pavisam],Studejosie[UUK],Studejosie[[#This Row],[UUK]])&gt;0,Studejosie[[#Headers],[Mobilie studenti IR (iestādē)]],"NAV")</f>
        <v>NAV</v>
      </c>
      <c r="AC139" s="49" t="s">
        <v>1611</v>
      </c>
    </row>
    <row r="140" spans="1:29" s="12" customFormat="1" hidden="1" x14ac:dyDescent="0.25">
      <c r="A140" s="8" t="s">
        <v>57</v>
      </c>
      <c r="B140" s="8" t="s">
        <v>56</v>
      </c>
      <c r="C140" s="8" t="s">
        <v>8</v>
      </c>
      <c r="D140" s="8" t="s">
        <v>175</v>
      </c>
      <c r="E140" s="8" t="s">
        <v>176</v>
      </c>
      <c r="F140" s="8" t="s">
        <v>213</v>
      </c>
      <c r="G140" s="9" t="s">
        <v>653</v>
      </c>
      <c r="H140" s="10">
        <v>38</v>
      </c>
      <c r="I140" s="10">
        <v>30</v>
      </c>
      <c r="J140" s="10">
        <v>15</v>
      </c>
      <c r="K140" s="10">
        <v>15</v>
      </c>
      <c r="L140" s="10">
        <v>8</v>
      </c>
      <c r="M140" s="11"/>
      <c r="N140" s="11"/>
      <c r="O140" s="11"/>
      <c r="P140" s="11"/>
      <c r="Q140" s="11"/>
      <c r="R140" s="11"/>
      <c r="S140" s="11"/>
      <c r="T140" s="10">
        <v>38</v>
      </c>
      <c r="U140" s="11"/>
      <c r="V140" s="10">
        <v>4</v>
      </c>
      <c r="W140" s="38" t="str">
        <f>LEFT(Studejosie[[#This Row],[studiju programmas virziens]],2)</f>
        <v>41</v>
      </c>
      <c r="X140" s="38" t="str">
        <f>RIGHT(Studejosie[[#This Row],[studiju programmas virziens]],3)</f>
        <v>344</v>
      </c>
      <c r="Y140" s="38" t="str">
        <f>MID(Studejosie[[#This Row],[studiju programmas virziens]],3,2)</f>
        <v>34</v>
      </c>
      <c r="Z140" s="38" t="str">
        <f>LEFT(Studejosie[[#This Row],[Programmas veids]],1)</f>
        <v>3</v>
      </c>
      <c r="AA140" s="48" t="str">
        <f>IF(Studejosie[[#This Row],[mobilie studenti pavisam]]&gt;0,Studejosie[[#Headers],[Mobilie studenti IR (programmā)]],"NAV")</f>
        <v>NAV</v>
      </c>
      <c r="AB140" s="48" t="str">
        <f>IF(SUMIFS(Studejosie[mobilie studenti pavisam],Studejosie[UUK],Studejosie[[#This Row],[UUK]])&gt;0,Studejosie[[#Headers],[Mobilie studenti IR (iestādē)]],"NAV")</f>
        <v>NAV</v>
      </c>
      <c r="AC140" s="49" t="s">
        <v>1611</v>
      </c>
    </row>
    <row r="141" spans="1:29" s="12" customFormat="1" hidden="1" x14ac:dyDescent="0.25">
      <c r="A141" s="8" t="s">
        <v>58</v>
      </c>
      <c r="B141" s="8" t="s">
        <v>59</v>
      </c>
      <c r="C141" s="8" t="s">
        <v>7</v>
      </c>
      <c r="D141" s="8" t="s">
        <v>200</v>
      </c>
      <c r="E141" s="8" t="s">
        <v>176</v>
      </c>
      <c r="F141" s="8" t="s">
        <v>258</v>
      </c>
      <c r="G141" s="9" t="s">
        <v>654</v>
      </c>
      <c r="H141" s="10">
        <v>71</v>
      </c>
      <c r="I141" s="10">
        <v>5</v>
      </c>
      <c r="J141" s="10">
        <v>25</v>
      </c>
      <c r="K141" s="10">
        <v>19</v>
      </c>
      <c r="L141" s="10">
        <v>16</v>
      </c>
      <c r="M141" s="10">
        <v>11</v>
      </c>
      <c r="N141" s="11"/>
      <c r="O141" s="11"/>
      <c r="P141" s="11"/>
      <c r="Q141" s="11"/>
      <c r="R141" s="11"/>
      <c r="S141" s="11"/>
      <c r="T141" s="10">
        <v>71</v>
      </c>
      <c r="U141" s="11"/>
      <c r="V141" s="10">
        <v>5</v>
      </c>
      <c r="W141" s="38" t="str">
        <f>LEFT(Studejosie[[#This Row],[studiju programmas virziens]],2)</f>
        <v>42</v>
      </c>
      <c r="X141" s="38" t="str">
        <f>RIGHT(Studejosie[[#This Row],[studiju programmas virziens]],3)</f>
        <v>863</v>
      </c>
      <c r="Y141" s="38" t="str">
        <f>MID(Studejosie[[#This Row],[studiju programmas virziens]],3,2)</f>
        <v>86</v>
      </c>
      <c r="Z141" s="38" t="str">
        <f>LEFT(Studejosie[[#This Row],[Programmas veids]],1)</f>
        <v>8</v>
      </c>
      <c r="AA141" s="48" t="str">
        <f>IF(Studejosie[[#This Row],[mobilie studenti pavisam]]&gt;0,Studejosie[[#Headers],[Mobilie studenti IR (programmā)]],"NAV")</f>
        <v>NAV</v>
      </c>
      <c r="AB141" s="48" t="str">
        <f>IF(SUMIFS(Studejosie[mobilie studenti pavisam],Studejosie[UUK],Studejosie[[#This Row],[UUK]])&gt;0,Studejosie[[#Headers],[Mobilie studenti IR (iestādē)]],"NAV")</f>
        <v>NAV</v>
      </c>
      <c r="AC141" s="49" t="s">
        <v>1611</v>
      </c>
    </row>
    <row r="142" spans="1:29" s="12" customFormat="1" hidden="1" x14ac:dyDescent="0.25">
      <c r="A142" s="8" t="s">
        <v>58</v>
      </c>
      <c r="B142" s="8" t="s">
        <v>59</v>
      </c>
      <c r="C142" s="8" t="s">
        <v>7</v>
      </c>
      <c r="D142" s="8" t="s">
        <v>208</v>
      </c>
      <c r="E142" s="8" t="s">
        <v>176</v>
      </c>
      <c r="F142" s="8" t="s">
        <v>259</v>
      </c>
      <c r="G142" s="9" t="s">
        <v>655</v>
      </c>
      <c r="H142" s="10">
        <v>24</v>
      </c>
      <c r="I142" s="10">
        <v>6</v>
      </c>
      <c r="J142" s="10">
        <v>24</v>
      </c>
      <c r="K142" s="11"/>
      <c r="L142" s="11"/>
      <c r="M142" s="11"/>
      <c r="N142" s="11"/>
      <c r="O142" s="11"/>
      <c r="P142" s="11"/>
      <c r="Q142" s="11"/>
      <c r="R142" s="11"/>
      <c r="S142" s="11"/>
      <c r="T142" s="10">
        <v>24</v>
      </c>
      <c r="U142" s="11"/>
      <c r="V142" s="10">
        <v>1</v>
      </c>
      <c r="W142" s="38" t="str">
        <f>LEFT(Studejosie[[#This Row],[studiju programmas virziens]],2)</f>
        <v>46</v>
      </c>
      <c r="X142" s="38" t="str">
        <f>RIGHT(Studejosie[[#This Row],[studiju programmas virziens]],3)</f>
        <v>862</v>
      </c>
      <c r="Y142" s="38" t="str">
        <f>MID(Studejosie[[#This Row],[studiju programmas virziens]],3,2)</f>
        <v>86</v>
      </c>
      <c r="Z142" s="38" t="str">
        <f>LEFT(Studejosie[[#This Row],[Programmas veids]],1)</f>
        <v>8</v>
      </c>
      <c r="AA142" s="48" t="str">
        <f>IF(Studejosie[[#This Row],[mobilie studenti pavisam]]&gt;0,Studejosie[[#Headers],[Mobilie studenti IR (programmā)]],"NAV")</f>
        <v>NAV</v>
      </c>
      <c r="AB142" s="48" t="str">
        <f>IF(SUMIFS(Studejosie[mobilie studenti pavisam],Studejosie[UUK],Studejosie[[#This Row],[UUK]])&gt;0,Studejosie[[#Headers],[Mobilie studenti IR (iestādē)]],"NAV")</f>
        <v>NAV</v>
      </c>
      <c r="AC142" s="49" t="s">
        <v>1611</v>
      </c>
    </row>
    <row r="143" spans="1:29" s="12" customFormat="1" hidden="1" x14ac:dyDescent="0.25">
      <c r="A143" s="8" t="s">
        <v>58</v>
      </c>
      <c r="B143" s="8" t="s">
        <v>59</v>
      </c>
      <c r="C143" s="8" t="s">
        <v>7</v>
      </c>
      <c r="D143" s="8" t="s">
        <v>183</v>
      </c>
      <c r="E143" s="8" t="s">
        <v>176</v>
      </c>
      <c r="F143" s="8" t="s">
        <v>260</v>
      </c>
      <c r="G143" s="9" t="s">
        <v>656</v>
      </c>
      <c r="H143" s="10">
        <v>16</v>
      </c>
      <c r="I143" s="10">
        <v>0</v>
      </c>
      <c r="J143" s="10">
        <v>16</v>
      </c>
      <c r="K143" s="11"/>
      <c r="L143" s="11"/>
      <c r="M143" s="11"/>
      <c r="N143" s="11"/>
      <c r="O143" s="11"/>
      <c r="P143" s="11"/>
      <c r="Q143" s="11"/>
      <c r="R143" s="11"/>
      <c r="S143" s="11"/>
      <c r="T143" s="10">
        <v>16</v>
      </c>
      <c r="U143" s="11"/>
      <c r="V143" s="10">
        <v>7</v>
      </c>
      <c r="W143" s="38" t="str">
        <f>LEFT(Studejosie[[#This Row],[studiju programmas virziens]],2)</f>
        <v>47</v>
      </c>
      <c r="X143" s="38" t="str">
        <f>RIGHT(Studejosie[[#This Row],[studiju programmas virziens]],3)</f>
        <v>863</v>
      </c>
      <c r="Y143" s="38" t="str">
        <f>MID(Studejosie[[#This Row],[studiju programmas virziens]],3,2)</f>
        <v>86</v>
      </c>
      <c r="Z143" s="38" t="str">
        <f>LEFT(Studejosie[[#This Row],[Programmas veids]],1)</f>
        <v>8</v>
      </c>
      <c r="AA143" s="48" t="str">
        <f>IF(Studejosie[[#This Row],[mobilie studenti pavisam]]&gt;0,Studejosie[[#Headers],[Mobilie studenti IR (programmā)]],"NAV")</f>
        <v>NAV</v>
      </c>
      <c r="AB143" s="48" t="str">
        <f>IF(SUMIFS(Studejosie[mobilie studenti pavisam],Studejosie[UUK],Studejosie[[#This Row],[UUK]])&gt;0,Studejosie[[#Headers],[Mobilie studenti IR (iestādē)]],"NAV")</f>
        <v>NAV</v>
      </c>
      <c r="AC143" s="49" t="s">
        <v>1611</v>
      </c>
    </row>
    <row r="144" spans="1:29" s="12" customFormat="1" hidden="1" x14ac:dyDescent="0.25">
      <c r="A144" s="8" t="s">
        <v>60</v>
      </c>
      <c r="B144" s="8" t="s">
        <v>61</v>
      </c>
      <c r="C144" s="8" t="s">
        <v>7</v>
      </c>
      <c r="D144" s="8" t="s">
        <v>181</v>
      </c>
      <c r="E144" s="8" t="s">
        <v>176</v>
      </c>
      <c r="F144" s="8" t="s">
        <v>201</v>
      </c>
      <c r="G144" s="9" t="s">
        <v>657</v>
      </c>
      <c r="H144" s="10">
        <v>6</v>
      </c>
      <c r="I144" s="10">
        <v>2</v>
      </c>
      <c r="J144" s="11"/>
      <c r="K144" s="11"/>
      <c r="L144" s="10">
        <v>6</v>
      </c>
      <c r="M144" s="11"/>
      <c r="N144" s="11"/>
      <c r="O144" s="11"/>
      <c r="P144" s="11"/>
      <c r="Q144" s="11"/>
      <c r="R144" s="11"/>
      <c r="S144" s="11"/>
      <c r="T144" s="11"/>
      <c r="U144" s="10">
        <v>6</v>
      </c>
      <c r="V144" s="11"/>
      <c r="W144" s="38" t="str">
        <f>LEFT(Studejosie[[#This Row],[studiju programmas virziens]],2)</f>
        <v>42</v>
      </c>
      <c r="X144" s="38" t="str">
        <f>RIGHT(Studejosie[[#This Row],[studiju programmas virziens]],3)</f>
        <v>345</v>
      </c>
      <c r="Y144" s="38" t="str">
        <f>MID(Studejosie[[#This Row],[studiju programmas virziens]],3,2)</f>
        <v>34</v>
      </c>
      <c r="Z144" s="38" t="str">
        <f>LEFT(Studejosie[[#This Row],[Programmas veids]],1)</f>
        <v>3</v>
      </c>
      <c r="AA144" s="48" t="str">
        <f>IF(Studejosie[[#This Row],[mobilie studenti pavisam]]&gt;0,Studejosie[[#Headers],[Mobilie studenti IR (programmā)]],"NAV")</f>
        <v>NAV</v>
      </c>
      <c r="AB144" s="48" t="str">
        <f>IF(SUMIFS(Studejosie[mobilie studenti pavisam],Studejosie[UUK],Studejosie[[#This Row],[UUK]])&gt;0,Studejosie[[#Headers],[Mobilie studenti IR (iestādē)]],"NAV")</f>
        <v>Mobilie studenti IR (iestādē)</v>
      </c>
      <c r="AC144" s="49" t="s">
        <v>1611</v>
      </c>
    </row>
    <row r="145" spans="1:29" s="12" customFormat="1" hidden="1" x14ac:dyDescent="0.25">
      <c r="A145" s="8" t="s">
        <v>62</v>
      </c>
      <c r="B145" s="8" t="s">
        <v>61</v>
      </c>
      <c r="C145" s="8" t="s">
        <v>8</v>
      </c>
      <c r="D145" s="8" t="s">
        <v>181</v>
      </c>
      <c r="E145" s="8" t="s">
        <v>176</v>
      </c>
      <c r="F145" s="8" t="s">
        <v>261</v>
      </c>
      <c r="G145" s="9" t="s">
        <v>658</v>
      </c>
      <c r="H145" s="10">
        <v>50</v>
      </c>
      <c r="I145" s="10">
        <v>43</v>
      </c>
      <c r="J145" s="11"/>
      <c r="K145" s="10">
        <v>19</v>
      </c>
      <c r="L145" s="10">
        <v>18</v>
      </c>
      <c r="M145" s="10">
        <v>13</v>
      </c>
      <c r="N145" s="11"/>
      <c r="O145" s="11"/>
      <c r="P145" s="10">
        <v>17</v>
      </c>
      <c r="Q145" s="10">
        <v>10</v>
      </c>
      <c r="R145" s="11"/>
      <c r="S145" s="11"/>
      <c r="T145" s="11"/>
      <c r="U145" s="10">
        <v>50</v>
      </c>
      <c r="V145" s="10">
        <v>6</v>
      </c>
      <c r="W145" s="38" t="str">
        <f>LEFT(Studejosie[[#This Row],[studiju programmas virziens]],2)</f>
        <v>42</v>
      </c>
      <c r="X145" s="38" t="str">
        <f>RIGHT(Studejosie[[#This Row],[studiju programmas virziens]],3)</f>
        <v>812</v>
      </c>
      <c r="Y145" s="38" t="str">
        <f>MID(Studejosie[[#This Row],[studiju programmas virziens]],3,2)</f>
        <v>81</v>
      </c>
      <c r="Z145" s="38" t="str">
        <f>LEFT(Studejosie[[#This Row],[Programmas veids]],1)</f>
        <v>8</v>
      </c>
      <c r="AA145" s="48" t="str">
        <f>IF(Studejosie[[#This Row],[mobilie studenti pavisam]]&gt;0,Studejosie[[#Headers],[Mobilie studenti IR (programmā)]],"NAV")</f>
        <v>Mobilie studenti IR (programmā)</v>
      </c>
      <c r="AB145" s="48" t="str">
        <f>IF(SUMIFS(Studejosie[mobilie studenti pavisam],Studejosie[UUK],Studejosie[[#This Row],[UUK]])&gt;0,Studejosie[[#Headers],[Mobilie studenti IR (iestādē)]],"NAV")</f>
        <v>Mobilie studenti IR (iestādē)</v>
      </c>
      <c r="AC145" s="49" t="s">
        <v>1611</v>
      </c>
    </row>
    <row r="146" spans="1:29" s="12" customFormat="1" hidden="1" x14ac:dyDescent="0.25">
      <c r="A146" s="8" t="s">
        <v>63</v>
      </c>
      <c r="B146" s="8" t="s">
        <v>64</v>
      </c>
      <c r="C146" s="8" t="s">
        <v>8</v>
      </c>
      <c r="D146" s="8" t="s">
        <v>175</v>
      </c>
      <c r="E146" s="8" t="s">
        <v>176</v>
      </c>
      <c r="F146" s="8" t="s">
        <v>262</v>
      </c>
      <c r="G146" s="9" t="s">
        <v>624</v>
      </c>
      <c r="H146" s="10">
        <v>186</v>
      </c>
      <c r="I146" s="10">
        <v>1</v>
      </c>
      <c r="J146" s="10">
        <v>157</v>
      </c>
      <c r="K146" s="10">
        <v>24</v>
      </c>
      <c r="L146" s="10">
        <v>5</v>
      </c>
      <c r="M146" s="11"/>
      <c r="N146" s="11"/>
      <c r="O146" s="11"/>
      <c r="P146" s="11"/>
      <c r="Q146" s="11"/>
      <c r="R146" s="11"/>
      <c r="S146" s="11"/>
      <c r="T146" s="11"/>
      <c r="U146" s="10">
        <v>186</v>
      </c>
      <c r="V146" s="10">
        <v>9</v>
      </c>
      <c r="W146" s="38" t="str">
        <f>LEFT(Studejosie[[#This Row],[studiju programmas virziens]],2)</f>
        <v>41</v>
      </c>
      <c r="X146" s="38" t="str">
        <f>RIGHT(Studejosie[[#This Row],[studiju programmas virziens]],3)</f>
        <v>840</v>
      </c>
      <c r="Y146" s="38" t="str">
        <f>MID(Studejosie[[#This Row],[studiju programmas virziens]],3,2)</f>
        <v>84</v>
      </c>
      <c r="Z146" s="38" t="str">
        <f>LEFT(Studejosie[[#This Row],[Programmas veids]],1)</f>
        <v>8</v>
      </c>
      <c r="AA146" s="48" t="str">
        <f>IF(Studejosie[[#This Row],[mobilie studenti pavisam]]&gt;0,Studejosie[[#Headers],[Mobilie studenti IR (programmā)]],"NAV")</f>
        <v>NAV</v>
      </c>
      <c r="AB146" s="48" t="str">
        <f>IF(SUMIFS(Studejosie[mobilie studenti pavisam],Studejosie[UUK],Studejosie[[#This Row],[UUK]])&gt;0,Studejosie[[#Headers],[Mobilie studenti IR (iestādē)]],"NAV")</f>
        <v>NAV</v>
      </c>
      <c r="AC146" s="49" t="s">
        <v>1611</v>
      </c>
    </row>
    <row r="147" spans="1:29" s="12" customFormat="1" hidden="1" x14ac:dyDescent="0.25">
      <c r="A147" s="8" t="s">
        <v>75</v>
      </c>
      <c r="B147" s="8" t="s">
        <v>76</v>
      </c>
      <c r="C147" s="8" t="s">
        <v>7</v>
      </c>
      <c r="D147" s="8" t="s">
        <v>175</v>
      </c>
      <c r="E147" s="8" t="s">
        <v>176</v>
      </c>
      <c r="F147" s="8" t="s">
        <v>198</v>
      </c>
      <c r="G147" s="9" t="s">
        <v>659</v>
      </c>
      <c r="H147" s="10">
        <v>155</v>
      </c>
      <c r="I147" s="10">
        <v>35</v>
      </c>
      <c r="J147" s="10">
        <v>113</v>
      </c>
      <c r="K147" s="10">
        <v>42</v>
      </c>
      <c r="L147" s="11"/>
      <c r="M147" s="11"/>
      <c r="N147" s="11"/>
      <c r="O147" s="11"/>
      <c r="P147" s="10">
        <v>127</v>
      </c>
      <c r="Q147" s="10">
        <v>21</v>
      </c>
      <c r="R147" s="11"/>
      <c r="S147" s="11"/>
      <c r="T147" s="11"/>
      <c r="U147" s="10">
        <v>155</v>
      </c>
      <c r="V147" s="10">
        <v>137</v>
      </c>
      <c r="W147" s="38" t="str">
        <f>LEFT(Studejosie[[#This Row],[studiju programmas virziens]],2)</f>
        <v>41</v>
      </c>
      <c r="X147" s="38" t="str">
        <f>RIGHT(Studejosie[[#This Row],[studiju programmas virziens]],3)</f>
        <v>345</v>
      </c>
      <c r="Y147" s="38" t="str">
        <f>MID(Studejosie[[#This Row],[studiju programmas virziens]],3,2)</f>
        <v>34</v>
      </c>
      <c r="Z147" s="38" t="str">
        <f>LEFT(Studejosie[[#This Row],[Programmas veids]],1)</f>
        <v>3</v>
      </c>
      <c r="AA147" s="48" t="str">
        <f>IF(Studejosie[[#This Row],[mobilie studenti pavisam]]&gt;0,Studejosie[[#Headers],[Mobilie studenti IR (programmā)]],"NAV")</f>
        <v>Mobilie studenti IR (programmā)</v>
      </c>
      <c r="AB147" s="48" t="str">
        <f>IF(SUMIFS(Studejosie[mobilie studenti pavisam],Studejosie[UUK],Studejosie[[#This Row],[UUK]])&gt;0,Studejosie[[#Headers],[Mobilie studenti IR (iestādē)]],"NAV")</f>
        <v>Mobilie studenti IR (iestādē)</v>
      </c>
      <c r="AC147" s="49" t="s">
        <v>1611</v>
      </c>
    </row>
    <row r="148" spans="1:29" s="12" customFormat="1" hidden="1" x14ac:dyDescent="0.25">
      <c r="A148" s="8" t="s">
        <v>77</v>
      </c>
      <c r="B148" s="8" t="s">
        <v>76</v>
      </c>
      <c r="C148" s="8" t="s">
        <v>8</v>
      </c>
      <c r="D148" s="8" t="s">
        <v>175</v>
      </c>
      <c r="E148" s="8" t="s">
        <v>176</v>
      </c>
      <c r="F148" s="8" t="s">
        <v>198</v>
      </c>
      <c r="G148" s="9" t="s">
        <v>659</v>
      </c>
      <c r="H148" s="10">
        <v>251</v>
      </c>
      <c r="I148" s="10">
        <v>157</v>
      </c>
      <c r="J148" s="10">
        <v>54</v>
      </c>
      <c r="K148" s="10">
        <v>41</v>
      </c>
      <c r="L148" s="10">
        <v>156</v>
      </c>
      <c r="M148" s="11"/>
      <c r="N148" s="11"/>
      <c r="O148" s="11"/>
      <c r="P148" s="10">
        <v>31</v>
      </c>
      <c r="Q148" s="10">
        <v>19</v>
      </c>
      <c r="R148" s="11"/>
      <c r="S148" s="11"/>
      <c r="T148" s="11"/>
      <c r="U148" s="10">
        <v>251</v>
      </c>
      <c r="V148" s="10">
        <v>295</v>
      </c>
      <c r="W148" s="38" t="str">
        <f>LEFT(Studejosie[[#This Row],[studiju programmas virziens]],2)</f>
        <v>41</v>
      </c>
      <c r="X148" s="38" t="str">
        <f>RIGHT(Studejosie[[#This Row],[studiju programmas virziens]],3)</f>
        <v>345</v>
      </c>
      <c r="Y148" s="38" t="str">
        <f>MID(Studejosie[[#This Row],[studiju programmas virziens]],3,2)</f>
        <v>34</v>
      </c>
      <c r="Z148" s="38" t="str">
        <f>LEFT(Studejosie[[#This Row],[Programmas veids]],1)</f>
        <v>3</v>
      </c>
      <c r="AA148" s="48" t="str">
        <f>IF(Studejosie[[#This Row],[mobilie studenti pavisam]]&gt;0,Studejosie[[#Headers],[Mobilie studenti IR (programmā)]],"NAV")</f>
        <v>Mobilie studenti IR (programmā)</v>
      </c>
      <c r="AB148" s="48" t="str">
        <f>IF(SUMIFS(Studejosie[mobilie studenti pavisam],Studejosie[UUK],Studejosie[[#This Row],[UUK]])&gt;0,Studejosie[[#Headers],[Mobilie studenti IR (iestādē)]],"NAV")</f>
        <v>Mobilie studenti IR (iestādē)</v>
      </c>
      <c r="AC148" s="49" t="s">
        <v>1611</v>
      </c>
    </row>
    <row r="149" spans="1:29" s="12" customFormat="1" hidden="1" x14ac:dyDescent="0.25">
      <c r="A149" s="8" t="s">
        <v>78</v>
      </c>
      <c r="B149" s="8" t="s">
        <v>79</v>
      </c>
      <c r="C149" s="8" t="s">
        <v>7</v>
      </c>
      <c r="D149" s="8" t="s">
        <v>200</v>
      </c>
      <c r="E149" s="8" t="s">
        <v>176</v>
      </c>
      <c r="F149" s="8" t="s">
        <v>263</v>
      </c>
      <c r="G149" s="9" t="s">
        <v>660</v>
      </c>
      <c r="H149" s="10">
        <v>7</v>
      </c>
      <c r="I149" s="10">
        <v>7</v>
      </c>
      <c r="J149" s="10">
        <v>0</v>
      </c>
      <c r="K149" s="10">
        <v>2</v>
      </c>
      <c r="L149" s="10">
        <v>3</v>
      </c>
      <c r="M149" s="10">
        <v>2</v>
      </c>
      <c r="N149" s="11"/>
      <c r="O149" s="11"/>
      <c r="P149" s="11"/>
      <c r="Q149" s="11"/>
      <c r="R149" s="11"/>
      <c r="S149" s="11"/>
      <c r="T149" s="11"/>
      <c r="U149" s="10">
        <v>7</v>
      </c>
      <c r="V149" s="11"/>
      <c r="W149" s="38" t="str">
        <f>LEFT(Studejosie[[#This Row],[studiju programmas virziens]],2)</f>
        <v>42</v>
      </c>
      <c r="X149" s="38" t="str">
        <f>RIGHT(Studejosie[[#This Row],[studiju programmas virziens]],3)</f>
        <v>212</v>
      </c>
      <c r="Y149" s="38" t="str">
        <f>MID(Studejosie[[#This Row],[studiju programmas virziens]],3,2)</f>
        <v>21</v>
      </c>
      <c r="Z149" s="38" t="str">
        <f>LEFT(Studejosie[[#This Row],[Programmas veids]],1)</f>
        <v>2</v>
      </c>
      <c r="AA149" s="48" t="str">
        <f>IF(Studejosie[[#This Row],[mobilie studenti pavisam]]&gt;0,Studejosie[[#Headers],[Mobilie studenti IR (programmā)]],"NAV")</f>
        <v>NAV</v>
      </c>
      <c r="AB149" s="48" t="str">
        <f>IF(SUMIFS(Studejosie[mobilie studenti pavisam],Studejosie[UUK],Studejosie[[#This Row],[UUK]])&gt;0,Studejosie[[#Headers],[Mobilie studenti IR (iestādē)]],"NAV")</f>
        <v>NAV</v>
      </c>
      <c r="AC149" s="49" t="s">
        <v>1611</v>
      </c>
    </row>
    <row r="150" spans="1:29" s="12" customFormat="1" hidden="1" x14ac:dyDescent="0.25">
      <c r="A150" s="8" t="s">
        <v>78</v>
      </c>
      <c r="B150" s="8" t="s">
        <v>79</v>
      </c>
      <c r="C150" s="8" t="s">
        <v>7</v>
      </c>
      <c r="D150" s="8" t="s">
        <v>187</v>
      </c>
      <c r="E150" s="8" t="s">
        <v>176</v>
      </c>
      <c r="F150" s="8" t="s">
        <v>264</v>
      </c>
      <c r="G150" s="9" t="s">
        <v>661</v>
      </c>
      <c r="H150" s="10">
        <v>40</v>
      </c>
      <c r="I150" s="10">
        <v>2</v>
      </c>
      <c r="J150" s="10">
        <v>11</v>
      </c>
      <c r="K150" s="10">
        <v>10</v>
      </c>
      <c r="L150" s="10">
        <v>7</v>
      </c>
      <c r="M150" s="10">
        <v>12</v>
      </c>
      <c r="N150" s="11"/>
      <c r="O150" s="11"/>
      <c r="P150" s="11"/>
      <c r="Q150" s="11"/>
      <c r="R150" s="11"/>
      <c r="S150" s="11"/>
      <c r="T150" s="11"/>
      <c r="U150" s="10">
        <v>40</v>
      </c>
      <c r="V150" s="10">
        <v>1</v>
      </c>
      <c r="W150" s="38" t="str">
        <f>LEFT(Studejosie[[#This Row],[studiju programmas virziens]],2)</f>
        <v>43</v>
      </c>
      <c r="X150" s="38" t="str">
        <f>RIGHT(Studejosie[[#This Row],[studiju programmas virziens]],3)</f>
        <v>221</v>
      </c>
      <c r="Y150" s="38" t="str">
        <f>MID(Studejosie[[#This Row],[studiju programmas virziens]],3,2)</f>
        <v>22</v>
      </c>
      <c r="Z150" s="38" t="str">
        <f>LEFT(Studejosie[[#This Row],[Programmas veids]],1)</f>
        <v>2</v>
      </c>
      <c r="AA150" s="48" t="str">
        <f>IF(Studejosie[[#This Row],[mobilie studenti pavisam]]&gt;0,Studejosie[[#Headers],[Mobilie studenti IR (programmā)]],"NAV")</f>
        <v>NAV</v>
      </c>
      <c r="AB150" s="48" t="str">
        <f>IF(SUMIFS(Studejosie[mobilie studenti pavisam],Studejosie[UUK],Studejosie[[#This Row],[UUK]])&gt;0,Studejosie[[#Headers],[Mobilie studenti IR (iestādē)]],"NAV")</f>
        <v>NAV</v>
      </c>
      <c r="AC150" s="49" t="s">
        <v>1611</v>
      </c>
    </row>
    <row r="151" spans="1:29" s="12" customFormat="1" hidden="1" x14ac:dyDescent="0.25">
      <c r="A151" s="8" t="s">
        <v>80</v>
      </c>
      <c r="B151" s="8" t="s">
        <v>81</v>
      </c>
      <c r="C151" s="8" t="s">
        <v>7</v>
      </c>
      <c r="D151" s="8" t="s">
        <v>175</v>
      </c>
      <c r="E151" s="8" t="s">
        <v>176</v>
      </c>
      <c r="F151" s="8" t="s">
        <v>265</v>
      </c>
      <c r="G151" s="9" t="s">
        <v>662</v>
      </c>
      <c r="H151" s="10">
        <v>18</v>
      </c>
      <c r="I151" s="10">
        <v>15</v>
      </c>
      <c r="J151" s="10">
        <v>10</v>
      </c>
      <c r="K151" s="10">
        <v>8</v>
      </c>
      <c r="L151" s="11"/>
      <c r="M151" s="11"/>
      <c r="N151" s="11"/>
      <c r="O151" s="11"/>
      <c r="P151" s="11"/>
      <c r="Q151" s="11"/>
      <c r="R151" s="11"/>
      <c r="S151" s="11"/>
      <c r="T151" s="11"/>
      <c r="U151" s="10">
        <v>18</v>
      </c>
      <c r="V151" s="10">
        <v>1</v>
      </c>
      <c r="W151" s="38" t="str">
        <f>LEFT(Studejosie[[#This Row],[studiju programmas virziens]],2)</f>
        <v>41</v>
      </c>
      <c r="X151" s="38" t="str">
        <f>RIGHT(Studejosie[[#This Row],[studiju programmas virziens]],3)</f>
        <v>811</v>
      </c>
      <c r="Y151" s="38" t="str">
        <f>MID(Studejosie[[#This Row],[studiju programmas virziens]],3,2)</f>
        <v>81</v>
      </c>
      <c r="Z151" s="38" t="str">
        <f>LEFT(Studejosie[[#This Row],[Programmas veids]],1)</f>
        <v>8</v>
      </c>
      <c r="AA151" s="48" t="str">
        <f>IF(Studejosie[[#This Row],[mobilie studenti pavisam]]&gt;0,Studejosie[[#Headers],[Mobilie studenti IR (programmā)]],"NAV")</f>
        <v>NAV</v>
      </c>
      <c r="AB151" s="48" t="str">
        <f>IF(SUMIFS(Studejosie[mobilie studenti pavisam],Studejosie[UUK],Studejosie[[#This Row],[UUK]])&gt;0,Studejosie[[#Headers],[Mobilie studenti IR (iestādē)]],"NAV")</f>
        <v>NAV</v>
      </c>
      <c r="AC151" s="49" t="s">
        <v>1611</v>
      </c>
    </row>
    <row r="152" spans="1:29" s="12" customFormat="1" hidden="1" x14ac:dyDescent="0.25">
      <c r="A152" s="8" t="s">
        <v>82</v>
      </c>
      <c r="B152" s="8" t="s">
        <v>83</v>
      </c>
      <c r="C152" s="8" t="s">
        <v>7</v>
      </c>
      <c r="D152" s="8" t="s">
        <v>181</v>
      </c>
      <c r="E152" s="8" t="s">
        <v>176</v>
      </c>
      <c r="F152" s="8" t="s">
        <v>266</v>
      </c>
      <c r="G152" s="9" t="s">
        <v>661</v>
      </c>
      <c r="H152" s="10">
        <v>10</v>
      </c>
      <c r="I152" s="11"/>
      <c r="J152" s="10">
        <v>3</v>
      </c>
      <c r="K152" s="10">
        <v>2</v>
      </c>
      <c r="L152" s="10">
        <v>3</v>
      </c>
      <c r="M152" s="10">
        <v>2</v>
      </c>
      <c r="N152" s="11"/>
      <c r="O152" s="11"/>
      <c r="P152" s="11"/>
      <c r="Q152" s="11"/>
      <c r="R152" s="11"/>
      <c r="S152" s="11"/>
      <c r="T152" s="11"/>
      <c r="U152" s="10">
        <v>10</v>
      </c>
      <c r="V152" s="10">
        <v>1</v>
      </c>
      <c r="W152" s="38" t="str">
        <f>LEFT(Studejosie[[#This Row],[studiju programmas virziens]],2)</f>
        <v>42</v>
      </c>
      <c r="X152" s="38" t="str">
        <f>RIGHT(Studejosie[[#This Row],[studiju programmas virziens]],3)</f>
        <v>221</v>
      </c>
      <c r="Y152" s="38" t="str">
        <f>MID(Studejosie[[#This Row],[studiju programmas virziens]],3,2)</f>
        <v>22</v>
      </c>
      <c r="Z152" s="38" t="str">
        <f>LEFT(Studejosie[[#This Row],[Programmas veids]],1)</f>
        <v>2</v>
      </c>
      <c r="AA152" s="48" t="str">
        <f>IF(Studejosie[[#This Row],[mobilie studenti pavisam]]&gt;0,Studejosie[[#Headers],[Mobilie studenti IR (programmā)]],"NAV")</f>
        <v>NAV</v>
      </c>
      <c r="AB152" s="48" t="str">
        <f>IF(SUMIFS(Studejosie[mobilie studenti pavisam],Studejosie[UUK],Studejosie[[#This Row],[UUK]])&gt;0,Studejosie[[#Headers],[Mobilie studenti IR (iestādē)]],"NAV")</f>
        <v>NAV</v>
      </c>
      <c r="AC152" s="49" t="s">
        <v>1611</v>
      </c>
    </row>
    <row r="153" spans="1:29" s="12" customFormat="1" hidden="1" x14ac:dyDescent="0.25">
      <c r="A153" s="8" t="s">
        <v>84</v>
      </c>
      <c r="B153" s="8" t="s">
        <v>85</v>
      </c>
      <c r="C153" s="8" t="s">
        <v>8</v>
      </c>
      <c r="D153" s="8" t="s">
        <v>187</v>
      </c>
      <c r="E153" s="8" t="s">
        <v>176</v>
      </c>
      <c r="F153" s="8" t="s">
        <v>264</v>
      </c>
      <c r="G153" s="9" t="s">
        <v>663</v>
      </c>
      <c r="H153" s="10">
        <v>45</v>
      </c>
      <c r="I153" s="10">
        <v>25</v>
      </c>
      <c r="J153" s="10">
        <v>9</v>
      </c>
      <c r="K153" s="10">
        <v>15</v>
      </c>
      <c r="L153" s="10">
        <v>7</v>
      </c>
      <c r="M153" s="10">
        <v>14</v>
      </c>
      <c r="N153" s="11"/>
      <c r="O153" s="11"/>
      <c r="P153" s="11"/>
      <c r="Q153" s="11"/>
      <c r="R153" s="11"/>
      <c r="S153" s="11"/>
      <c r="T153" s="11"/>
      <c r="U153" s="10">
        <v>45</v>
      </c>
      <c r="V153" s="10">
        <v>23</v>
      </c>
      <c r="W153" s="38" t="str">
        <f>LEFT(Studejosie[[#This Row],[studiju programmas virziens]],2)</f>
        <v>43</v>
      </c>
      <c r="X153" s="38" t="str">
        <f>RIGHT(Studejosie[[#This Row],[studiju programmas virziens]],3)</f>
        <v>221</v>
      </c>
      <c r="Y153" s="38" t="str">
        <f>MID(Studejosie[[#This Row],[studiju programmas virziens]],3,2)</f>
        <v>22</v>
      </c>
      <c r="Z153" s="38" t="str">
        <f>LEFT(Studejosie[[#This Row],[Programmas veids]],1)</f>
        <v>2</v>
      </c>
      <c r="AA153" s="48" t="str">
        <f>IF(Studejosie[[#This Row],[mobilie studenti pavisam]]&gt;0,Studejosie[[#Headers],[Mobilie studenti IR (programmā)]],"NAV")</f>
        <v>NAV</v>
      </c>
      <c r="AB153" s="48" t="str">
        <f>IF(SUMIFS(Studejosie[mobilie studenti pavisam],Studejosie[UUK],Studejosie[[#This Row],[UUK]])&gt;0,Studejosie[[#Headers],[Mobilie studenti IR (iestādē)]],"NAV")</f>
        <v>NAV</v>
      </c>
      <c r="AC153" s="49" t="s">
        <v>1611</v>
      </c>
    </row>
    <row r="154" spans="1:29" s="12" customFormat="1" hidden="1" x14ac:dyDescent="0.25">
      <c r="A154" s="8" t="s">
        <v>84</v>
      </c>
      <c r="B154" s="8" t="s">
        <v>85</v>
      </c>
      <c r="C154" s="8" t="s">
        <v>8</v>
      </c>
      <c r="D154" s="8" t="s">
        <v>183</v>
      </c>
      <c r="E154" s="8" t="s">
        <v>176</v>
      </c>
      <c r="F154" s="8" t="s">
        <v>225</v>
      </c>
      <c r="G154" s="9" t="s">
        <v>664</v>
      </c>
      <c r="H154" s="10">
        <v>4</v>
      </c>
      <c r="I154" s="10">
        <v>4</v>
      </c>
      <c r="J154" s="11"/>
      <c r="K154" s="10">
        <v>4</v>
      </c>
      <c r="L154" s="11"/>
      <c r="M154" s="11"/>
      <c r="N154" s="11"/>
      <c r="O154" s="11"/>
      <c r="P154" s="11"/>
      <c r="Q154" s="11"/>
      <c r="R154" s="11"/>
      <c r="S154" s="11"/>
      <c r="T154" s="11"/>
      <c r="U154" s="10">
        <v>4</v>
      </c>
      <c r="V154" s="11"/>
      <c r="W154" s="38" t="str">
        <f>LEFT(Studejosie[[#This Row],[studiju programmas virziens]],2)</f>
        <v>47</v>
      </c>
      <c r="X154" s="38" t="str">
        <f>RIGHT(Studejosie[[#This Row],[studiju programmas virziens]],3)</f>
        <v>141</v>
      </c>
      <c r="Y154" s="38" t="str">
        <f>MID(Studejosie[[#This Row],[studiju programmas virziens]],3,2)</f>
        <v>14</v>
      </c>
      <c r="Z154" s="38" t="str">
        <f>LEFT(Studejosie[[#This Row],[Programmas veids]],1)</f>
        <v>1</v>
      </c>
      <c r="AA154" s="48" t="str">
        <f>IF(Studejosie[[#This Row],[mobilie studenti pavisam]]&gt;0,Studejosie[[#Headers],[Mobilie studenti IR (programmā)]],"NAV")</f>
        <v>NAV</v>
      </c>
      <c r="AB154" s="48" t="str">
        <f>IF(SUMIFS(Studejosie[mobilie studenti pavisam],Studejosie[UUK],Studejosie[[#This Row],[UUK]])&gt;0,Studejosie[[#Headers],[Mobilie studenti IR (iestādē)]],"NAV")</f>
        <v>NAV</v>
      </c>
      <c r="AC154" s="49" t="s">
        <v>1611</v>
      </c>
    </row>
    <row r="155" spans="1:29" s="12" customFormat="1" hidden="1" x14ac:dyDescent="0.25">
      <c r="A155" s="8" t="s">
        <v>86</v>
      </c>
      <c r="B155" s="8" t="s">
        <v>87</v>
      </c>
      <c r="C155" s="8" t="s">
        <v>7</v>
      </c>
      <c r="D155" s="8" t="s">
        <v>175</v>
      </c>
      <c r="E155" s="8" t="s">
        <v>176</v>
      </c>
      <c r="F155" s="8" t="s">
        <v>198</v>
      </c>
      <c r="G155" s="9" t="s">
        <v>665</v>
      </c>
      <c r="H155" s="10">
        <v>16</v>
      </c>
      <c r="I155" s="10">
        <v>15</v>
      </c>
      <c r="J155" s="10">
        <v>9</v>
      </c>
      <c r="K155" s="10">
        <v>7</v>
      </c>
      <c r="L155" s="11"/>
      <c r="M155" s="11"/>
      <c r="N155" s="11"/>
      <c r="O155" s="11"/>
      <c r="P155" s="11"/>
      <c r="Q155" s="11"/>
      <c r="R155" s="11"/>
      <c r="S155" s="11"/>
      <c r="T155" s="11"/>
      <c r="U155" s="10">
        <v>16</v>
      </c>
      <c r="V155" s="10">
        <v>2</v>
      </c>
      <c r="W155" s="38" t="str">
        <f>LEFT(Studejosie[[#This Row],[studiju programmas virziens]],2)</f>
        <v>41</v>
      </c>
      <c r="X155" s="38" t="str">
        <f>RIGHT(Studejosie[[#This Row],[studiju programmas virziens]],3)</f>
        <v>345</v>
      </c>
      <c r="Y155" s="38" t="str">
        <f>MID(Studejosie[[#This Row],[studiju programmas virziens]],3,2)</f>
        <v>34</v>
      </c>
      <c r="Z155" s="38" t="str">
        <f>LEFT(Studejosie[[#This Row],[Programmas veids]],1)</f>
        <v>3</v>
      </c>
      <c r="AA155" s="48" t="str">
        <f>IF(Studejosie[[#This Row],[mobilie studenti pavisam]]&gt;0,Studejosie[[#Headers],[Mobilie studenti IR (programmā)]],"NAV")</f>
        <v>NAV</v>
      </c>
      <c r="AB155" s="48" t="str">
        <f>IF(SUMIFS(Studejosie[mobilie studenti pavisam],Studejosie[UUK],Studejosie[[#This Row],[UUK]])&gt;0,Studejosie[[#Headers],[Mobilie studenti IR (iestādē)]],"NAV")</f>
        <v>NAV</v>
      </c>
      <c r="AC155" s="49" t="s">
        <v>1611</v>
      </c>
    </row>
    <row r="156" spans="1:29" s="12" customFormat="1" hidden="1" x14ac:dyDescent="0.25">
      <c r="A156" s="8" t="s">
        <v>88</v>
      </c>
      <c r="B156" s="8" t="s">
        <v>87</v>
      </c>
      <c r="C156" s="8" t="s">
        <v>8</v>
      </c>
      <c r="D156" s="8" t="s">
        <v>175</v>
      </c>
      <c r="E156" s="8" t="s">
        <v>176</v>
      </c>
      <c r="F156" s="8" t="s">
        <v>198</v>
      </c>
      <c r="G156" s="9" t="s">
        <v>665</v>
      </c>
      <c r="H156" s="10">
        <v>115</v>
      </c>
      <c r="I156" s="10">
        <v>100</v>
      </c>
      <c r="J156" s="10">
        <v>51</v>
      </c>
      <c r="K156" s="10">
        <v>64</v>
      </c>
      <c r="L156" s="11"/>
      <c r="M156" s="11"/>
      <c r="N156" s="11"/>
      <c r="O156" s="11"/>
      <c r="P156" s="11"/>
      <c r="Q156" s="11"/>
      <c r="R156" s="11"/>
      <c r="S156" s="11"/>
      <c r="T156" s="11"/>
      <c r="U156" s="10">
        <v>115</v>
      </c>
      <c r="V156" s="10">
        <v>12</v>
      </c>
      <c r="W156" s="38" t="str">
        <f>LEFT(Studejosie[[#This Row],[studiju programmas virziens]],2)</f>
        <v>41</v>
      </c>
      <c r="X156" s="38" t="str">
        <f>RIGHT(Studejosie[[#This Row],[studiju programmas virziens]],3)</f>
        <v>345</v>
      </c>
      <c r="Y156" s="38" t="str">
        <f>MID(Studejosie[[#This Row],[studiju programmas virziens]],3,2)</f>
        <v>34</v>
      </c>
      <c r="Z156" s="38" t="str">
        <f>LEFT(Studejosie[[#This Row],[Programmas veids]],1)</f>
        <v>3</v>
      </c>
      <c r="AA156" s="48" t="str">
        <f>IF(Studejosie[[#This Row],[mobilie studenti pavisam]]&gt;0,Studejosie[[#Headers],[Mobilie studenti IR (programmā)]],"NAV")</f>
        <v>NAV</v>
      </c>
      <c r="AB156" s="48" t="str">
        <f>IF(SUMIFS(Studejosie[mobilie studenti pavisam],Studejosie[UUK],Studejosie[[#This Row],[UUK]])&gt;0,Studejosie[[#Headers],[Mobilie studenti IR (iestādē)]],"NAV")</f>
        <v>NAV</v>
      </c>
      <c r="AC156" s="49" t="s">
        <v>1611</v>
      </c>
    </row>
    <row r="157" spans="1:29" s="12" customFormat="1" hidden="1" x14ac:dyDescent="0.25">
      <c r="A157" s="8" t="s">
        <v>89</v>
      </c>
      <c r="B157" s="8" t="s">
        <v>90</v>
      </c>
      <c r="C157" s="8" t="s">
        <v>7</v>
      </c>
      <c r="D157" s="8" t="s">
        <v>175</v>
      </c>
      <c r="E157" s="8" t="s">
        <v>176</v>
      </c>
      <c r="F157" s="8" t="s">
        <v>234</v>
      </c>
      <c r="G157" s="9" t="s">
        <v>666</v>
      </c>
      <c r="H157" s="10">
        <v>21</v>
      </c>
      <c r="I157" s="10">
        <v>14</v>
      </c>
      <c r="J157" s="10">
        <v>13</v>
      </c>
      <c r="K157" s="10">
        <v>8</v>
      </c>
      <c r="L157" s="11"/>
      <c r="M157" s="11"/>
      <c r="N157" s="11"/>
      <c r="O157" s="11"/>
      <c r="P157" s="11"/>
      <c r="Q157" s="11"/>
      <c r="R157" s="11"/>
      <c r="S157" s="11"/>
      <c r="T157" s="11"/>
      <c r="U157" s="10">
        <v>21</v>
      </c>
      <c r="V157" s="10">
        <v>5</v>
      </c>
      <c r="W157" s="38" t="str">
        <f>LEFT(Studejosie[[#This Row],[studiju programmas virziens]],2)</f>
        <v>41</v>
      </c>
      <c r="X157" s="38" t="str">
        <f>RIGHT(Studejosie[[#This Row],[studiju programmas virziens]],3)</f>
        <v>321</v>
      </c>
      <c r="Y157" s="38" t="str">
        <f>MID(Studejosie[[#This Row],[studiju programmas virziens]],3,2)</f>
        <v>32</v>
      </c>
      <c r="Z157" s="38" t="str">
        <f>LEFT(Studejosie[[#This Row],[Programmas veids]],1)</f>
        <v>3</v>
      </c>
      <c r="AA157" s="48" t="str">
        <f>IF(Studejosie[[#This Row],[mobilie studenti pavisam]]&gt;0,Studejosie[[#Headers],[Mobilie studenti IR (programmā)]],"NAV")</f>
        <v>NAV</v>
      </c>
      <c r="AB157" s="48" t="str">
        <f>IF(SUMIFS(Studejosie[mobilie studenti pavisam],Studejosie[UUK],Studejosie[[#This Row],[UUK]])&gt;0,Studejosie[[#Headers],[Mobilie studenti IR (iestādē)]],"NAV")</f>
        <v>NAV</v>
      </c>
      <c r="AC157" s="49" t="s">
        <v>1611</v>
      </c>
    </row>
    <row r="158" spans="1:29" s="12" customFormat="1" hidden="1" x14ac:dyDescent="0.25">
      <c r="A158" s="8" t="s">
        <v>91</v>
      </c>
      <c r="B158" s="8" t="s">
        <v>90</v>
      </c>
      <c r="C158" s="8" t="s">
        <v>8</v>
      </c>
      <c r="D158" s="8" t="s">
        <v>175</v>
      </c>
      <c r="E158" s="8" t="s">
        <v>176</v>
      </c>
      <c r="F158" s="8" t="s">
        <v>234</v>
      </c>
      <c r="G158" s="9" t="s">
        <v>666</v>
      </c>
      <c r="H158" s="10">
        <v>41</v>
      </c>
      <c r="I158" s="10">
        <v>35</v>
      </c>
      <c r="J158" s="10">
        <v>22</v>
      </c>
      <c r="K158" s="10">
        <v>9</v>
      </c>
      <c r="L158" s="10">
        <v>10</v>
      </c>
      <c r="M158" s="11"/>
      <c r="N158" s="11"/>
      <c r="O158" s="11"/>
      <c r="P158" s="11"/>
      <c r="Q158" s="11"/>
      <c r="R158" s="11"/>
      <c r="S158" s="11"/>
      <c r="T158" s="11"/>
      <c r="U158" s="10">
        <v>41</v>
      </c>
      <c r="V158" s="10">
        <v>18</v>
      </c>
      <c r="W158" s="38" t="str">
        <f>LEFT(Studejosie[[#This Row],[studiju programmas virziens]],2)</f>
        <v>41</v>
      </c>
      <c r="X158" s="38" t="str">
        <f>RIGHT(Studejosie[[#This Row],[studiju programmas virziens]],3)</f>
        <v>321</v>
      </c>
      <c r="Y158" s="38" t="str">
        <f>MID(Studejosie[[#This Row],[studiju programmas virziens]],3,2)</f>
        <v>32</v>
      </c>
      <c r="Z158" s="38" t="str">
        <f>LEFT(Studejosie[[#This Row],[Programmas veids]],1)</f>
        <v>3</v>
      </c>
      <c r="AA158" s="48" t="str">
        <f>IF(Studejosie[[#This Row],[mobilie studenti pavisam]]&gt;0,Studejosie[[#Headers],[Mobilie studenti IR (programmā)]],"NAV")</f>
        <v>NAV</v>
      </c>
      <c r="AB158" s="48" t="str">
        <f>IF(SUMIFS(Studejosie[mobilie studenti pavisam],Studejosie[UUK],Studejosie[[#This Row],[UUK]])&gt;0,Studejosie[[#Headers],[Mobilie studenti IR (iestādē)]],"NAV")</f>
        <v>NAV</v>
      </c>
      <c r="AC158" s="49" t="s">
        <v>1611</v>
      </c>
    </row>
    <row r="159" spans="1:29" s="12" customFormat="1" hidden="1" x14ac:dyDescent="0.25">
      <c r="A159" s="8" t="s">
        <v>92</v>
      </c>
      <c r="B159" s="8" t="s">
        <v>93</v>
      </c>
      <c r="C159" s="8" t="s">
        <v>7</v>
      </c>
      <c r="D159" s="8" t="s">
        <v>187</v>
      </c>
      <c r="E159" s="8" t="s">
        <v>176</v>
      </c>
      <c r="F159" s="8" t="s">
        <v>267</v>
      </c>
      <c r="G159" s="9" t="s">
        <v>667</v>
      </c>
      <c r="H159" s="10">
        <v>129</v>
      </c>
      <c r="I159" s="10">
        <v>66</v>
      </c>
      <c r="J159" s="10">
        <v>32</v>
      </c>
      <c r="K159" s="10">
        <v>34</v>
      </c>
      <c r="L159" s="10">
        <v>63</v>
      </c>
      <c r="M159" s="11"/>
      <c r="N159" s="11"/>
      <c r="O159" s="11"/>
      <c r="P159" s="10">
        <v>14</v>
      </c>
      <c r="Q159" s="10">
        <v>5</v>
      </c>
      <c r="R159" s="10">
        <v>5</v>
      </c>
      <c r="S159" s="10">
        <v>3</v>
      </c>
      <c r="T159" s="11"/>
      <c r="U159" s="10">
        <v>129</v>
      </c>
      <c r="V159" s="10">
        <v>25</v>
      </c>
      <c r="W159" s="38" t="str">
        <f>LEFT(Studejosie[[#This Row],[studiju programmas virziens]],2)</f>
        <v>43</v>
      </c>
      <c r="X159" s="38" t="str">
        <f>RIGHT(Studejosie[[#This Row],[studiju programmas virziens]],3)</f>
        <v>380</v>
      </c>
      <c r="Y159" s="38" t="str">
        <f>MID(Studejosie[[#This Row],[studiju programmas virziens]],3,2)</f>
        <v>38</v>
      </c>
      <c r="Z159" s="38" t="str">
        <f>LEFT(Studejosie[[#This Row],[Programmas veids]],1)</f>
        <v>3</v>
      </c>
      <c r="AA159" s="48" t="str">
        <f>IF(Studejosie[[#This Row],[mobilie studenti pavisam]]&gt;0,Studejosie[[#Headers],[Mobilie studenti IR (programmā)]],"NAV")</f>
        <v>Mobilie studenti IR (programmā)</v>
      </c>
      <c r="AB159" s="48" t="str">
        <f>IF(SUMIFS(Studejosie[mobilie studenti pavisam],Studejosie[UUK],Studejosie[[#This Row],[UUK]])&gt;0,Studejosie[[#Headers],[Mobilie studenti IR (iestādē)]],"NAV")</f>
        <v>Mobilie studenti IR (iestādē)</v>
      </c>
      <c r="AC159" s="49" t="s">
        <v>1611</v>
      </c>
    </row>
    <row r="160" spans="1:29" s="12" customFormat="1" hidden="1" x14ac:dyDescent="0.25">
      <c r="A160" s="8" t="s">
        <v>92</v>
      </c>
      <c r="B160" s="8" t="s">
        <v>93</v>
      </c>
      <c r="C160" s="8" t="s">
        <v>7</v>
      </c>
      <c r="D160" s="8" t="s">
        <v>192</v>
      </c>
      <c r="E160" s="8" t="s">
        <v>176</v>
      </c>
      <c r="F160" s="8" t="s">
        <v>268</v>
      </c>
      <c r="G160" s="9" t="s">
        <v>668</v>
      </c>
      <c r="H160" s="10">
        <v>11</v>
      </c>
      <c r="I160" s="10">
        <v>8</v>
      </c>
      <c r="J160" s="10">
        <v>11</v>
      </c>
      <c r="K160" s="11"/>
      <c r="L160" s="11"/>
      <c r="M160" s="11"/>
      <c r="N160" s="11"/>
      <c r="O160" s="11"/>
      <c r="P160" s="10">
        <v>3</v>
      </c>
      <c r="Q160" s="10">
        <v>1</v>
      </c>
      <c r="R160" s="11"/>
      <c r="S160" s="11"/>
      <c r="T160" s="11"/>
      <c r="U160" s="10">
        <v>11</v>
      </c>
      <c r="V160" s="11"/>
      <c r="W160" s="38" t="str">
        <f>LEFT(Studejosie[[#This Row],[studiju programmas virziens]],2)</f>
        <v>45</v>
      </c>
      <c r="X160" s="38" t="str">
        <f>RIGHT(Studejosie[[#This Row],[studiju programmas virziens]],3)</f>
        <v>380</v>
      </c>
      <c r="Y160" s="38" t="str">
        <f>MID(Studejosie[[#This Row],[studiju programmas virziens]],3,2)</f>
        <v>38</v>
      </c>
      <c r="Z160" s="38" t="str">
        <f>LEFT(Studejosie[[#This Row],[Programmas veids]],1)</f>
        <v>3</v>
      </c>
      <c r="AA160" s="48" t="str">
        <f>IF(Studejosie[[#This Row],[mobilie studenti pavisam]]&gt;0,Studejosie[[#Headers],[Mobilie studenti IR (programmā)]],"NAV")</f>
        <v>Mobilie studenti IR (programmā)</v>
      </c>
      <c r="AB160" s="48" t="str">
        <f>IF(SUMIFS(Studejosie[mobilie studenti pavisam],Studejosie[UUK],Studejosie[[#This Row],[UUK]])&gt;0,Studejosie[[#Headers],[Mobilie studenti IR (iestādē)]],"NAV")</f>
        <v>Mobilie studenti IR (iestādē)</v>
      </c>
      <c r="AC160" s="49" t="s">
        <v>1611</v>
      </c>
    </row>
    <row r="161" spans="1:29" s="12" customFormat="1" hidden="1" x14ac:dyDescent="0.25">
      <c r="A161" s="8" t="s">
        <v>92</v>
      </c>
      <c r="B161" s="8" t="s">
        <v>93</v>
      </c>
      <c r="C161" s="8" t="s">
        <v>7</v>
      </c>
      <c r="D161" s="8" t="s">
        <v>183</v>
      </c>
      <c r="E161" s="8" t="s">
        <v>176</v>
      </c>
      <c r="F161" s="8" t="s">
        <v>269</v>
      </c>
      <c r="G161" s="9" t="s">
        <v>669</v>
      </c>
      <c r="H161" s="10">
        <v>47</v>
      </c>
      <c r="I161" s="10">
        <v>28</v>
      </c>
      <c r="J161" s="10">
        <v>11</v>
      </c>
      <c r="K161" s="10">
        <v>36</v>
      </c>
      <c r="L161" s="11"/>
      <c r="M161" s="11"/>
      <c r="N161" s="11"/>
      <c r="O161" s="11"/>
      <c r="P161" s="10">
        <v>5</v>
      </c>
      <c r="Q161" s="10">
        <v>3</v>
      </c>
      <c r="R161" s="10">
        <v>4</v>
      </c>
      <c r="S161" s="10">
        <v>3</v>
      </c>
      <c r="T161" s="11"/>
      <c r="U161" s="10">
        <v>47</v>
      </c>
      <c r="V161" s="10">
        <v>2</v>
      </c>
      <c r="W161" s="38" t="str">
        <f>LEFT(Studejosie[[#This Row],[studiju programmas virziens]],2)</f>
        <v>47</v>
      </c>
      <c r="X161" s="38" t="str">
        <f>RIGHT(Studejosie[[#This Row],[studiju programmas virziens]],3)</f>
        <v>380</v>
      </c>
      <c r="Y161" s="38" t="str">
        <f>MID(Studejosie[[#This Row],[studiju programmas virziens]],3,2)</f>
        <v>38</v>
      </c>
      <c r="Z161" s="38" t="str">
        <f>LEFT(Studejosie[[#This Row],[Programmas veids]],1)</f>
        <v>3</v>
      </c>
      <c r="AA161" s="48" t="str">
        <f>IF(Studejosie[[#This Row],[mobilie studenti pavisam]]&gt;0,Studejosie[[#Headers],[Mobilie studenti IR (programmā)]],"NAV")</f>
        <v>Mobilie studenti IR (programmā)</v>
      </c>
      <c r="AB161" s="48" t="str">
        <f>IF(SUMIFS(Studejosie[mobilie studenti pavisam],Studejosie[UUK],Studejosie[[#This Row],[UUK]])&gt;0,Studejosie[[#Headers],[Mobilie studenti IR (iestādē)]],"NAV")</f>
        <v>Mobilie studenti IR (iestādē)</v>
      </c>
      <c r="AC161" s="49" t="s">
        <v>1611</v>
      </c>
    </row>
    <row r="162" spans="1:29" s="12" customFormat="1" hidden="1" x14ac:dyDescent="0.25">
      <c r="A162" s="8" t="s">
        <v>92</v>
      </c>
      <c r="B162" s="8" t="s">
        <v>93</v>
      </c>
      <c r="C162" s="8" t="s">
        <v>7</v>
      </c>
      <c r="D162" s="8" t="s">
        <v>185</v>
      </c>
      <c r="E162" s="8" t="s">
        <v>176</v>
      </c>
      <c r="F162" s="8" t="s">
        <v>217</v>
      </c>
      <c r="G162" s="9" t="s">
        <v>670</v>
      </c>
      <c r="H162" s="10">
        <v>5</v>
      </c>
      <c r="I162" s="10">
        <v>3</v>
      </c>
      <c r="J162" s="11"/>
      <c r="K162" s="10">
        <v>3</v>
      </c>
      <c r="L162" s="10">
        <v>2</v>
      </c>
      <c r="M162" s="11"/>
      <c r="N162" s="11"/>
      <c r="O162" s="11"/>
      <c r="P162" s="10">
        <v>4</v>
      </c>
      <c r="Q162" s="10">
        <v>2</v>
      </c>
      <c r="R162" s="10">
        <v>3</v>
      </c>
      <c r="S162" s="10">
        <v>1</v>
      </c>
      <c r="T162" s="11"/>
      <c r="U162" s="10">
        <v>5</v>
      </c>
      <c r="V162" s="11"/>
      <c r="W162" s="38" t="str">
        <f>LEFT(Studejosie[[#This Row],[studiju programmas virziens]],2)</f>
        <v>51</v>
      </c>
      <c r="X162" s="38" t="str">
        <f>RIGHT(Studejosie[[#This Row],[studiju programmas virziens]],3)</f>
        <v>380</v>
      </c>
      <c r="Y162" s="38" t="str">
        <f>MID(Studejosie[[#This Row],[studiju programmas virziens]],3,2)</f>
        <v>38</v>
      </c>
      <c r="Z162" s="38" t="str">
        <f>LEFT(Studejosie[[#This Row],[Programmas veids]],1)</f>
        <v>3</v>
      </c>
      <c r="AA162" s="48" t="str">
        <f>IF(Studejosie[[#This Row],[mobilie studenti pavisam]]&gt;0,Studejosie[[#Headers],[Mobilie studenti IR (programmā)]],"NAV")</f>
        <v>Mobilie studenti IR (programmā)</v>
      </c>
      <c r="AB162" s="48" t="str">
        <f>IF(SUMIFS(Studejosie[mobilie studenti pavisam],Studejosie[UUK],Studejosie[[#This Row],[UUK]])&gt;0,Studejosie[[#Headers],[Mobilie studenti IR (iestādē)]],"NAV")</f>
        <v>Mobilie studenti IR (iestādē)</v>
      </c>
      <c r="AC162" s="49" t="s">
        <v>1611</v>
      </c>
    </row>
    <row r="163" spans="1:29" s="12" customFormat="1" hidden="1" x14ac:dyDescent="0.25">
      <c r="A163" s="8" t="s">
        <v>94</v>
      </c>
      <c r="B163" s="8" t="s">
        <v>93</v>
      </c>
      <c r="C163" s="8" t="s">
        <v>8</v>
      </c>
      <c r="D163" s="8" t="s">
        <v>192</v>
      </c>
      <c r="E163" s="8" t="s">
        <v>176</v>
      </c>
      <c r="F163" s="8" t="s">
        <v>268</v>
      </c>
      <c r="G163" s="9" t="s">
        <v>670</v>
      </c>
      <c r="H163" s="10">
        <v>1</v>
      </c>
      <c r="I163" s="11"/>
      <c r="J163" s="10">
        <v>1</v>
      </c>
      <c r="K163" s="11"/>
      <c r="L163" s="11"/>
      <c r="M163" s="11"/>
      <c r="N163" s="11"/>
      <c r="O163" s="11"/>
      <c r="P163" s="10">
        <v>1</v>
      </c>
      <c r="Q163" s="11"/>
      <c r="R163" s="10">
        <v>1</v>
      </c>
      <c r="S163" s="11"/>
      <c r="T163" s="11"/>
      <c r="U163" s="10">
        <v>1</v>
      </c>
      <c r="V163" s="11"/>
      <c r="W163" s="38" t="str">
        <f>LEFT(Studejosie[[#This Row],[studiju programmas virziens]],2)</f>
        <v>45</v>
      </c>
      <c r="X163" s="38" t="str">
        <f>RIGHT(Studejosie[[#This Row],[studiju programmas virziens]],3)</f>
        <v>380</v>
      </c>
      <c r="Y163" s="38" t="str">
        <f>MID(Studejosie[[#This Row],[studiju programmas virziens]],3,2)</f>
        <v>38</v>
      </c>
      <c r="Z163" s="38" t="str">
        <f>LEFT(Studejosie[[#This Row],[Programmas veids]],1)</f>
        <v>3</v>
      </c>
      <c r="AA163" s="48" t="str">
        <f>IF(Studejosie[[#This Row],[mobilie studenti pavisam]]&gt;0,Studejosie[[#Headers],[Mobilie studenti IR (programmā)]],"NAV")</f>
        <v>Mobilie studenti IR (programmā)</v>
      </c>
      <c r="AB163" s="48" t="str">
        <f>IF(SUMIFS(Studejosie[mobilie studenti pavisam],Studejosie[UUK],Studejosie[[#This Row],[UUK]])&gt;0,Studejosie[[#Headers],[Mobilie studenti IR (iestādē)]],"NAV")</f>
        <v>Mobilie studenti IR (iestādē)</v>
      </c>
      <c r="AC163" s="49" t="s">
        <v>1611</v>
      </c>
    </row>
    <row r="164" spans="1:29" s="12" customFormat="1" hidden="1" x14ac:dyDescent="0.25">
      <c r="A164" s="8" t="s">
        <v>95</v>
      </c>
      <c r="B164" s="8" t="s">
        <v>96</v>
      </c>
      <c r="C164" s="8" t="s">
        <v>7</v>
      </c>
      <c r="D164" s="8" t="s">
        <v>175</v>
      </c>
      <c r="E164" s="8" t="s">
        <v>176</v>
      </c>
      <c r="F164" s="8" t="s">
        <v>270</v>
      </c>
      <c r="G164" s="9" t="s">
        <v>671</v>
      </c>
      <c r="H164" s="10">
        <v>26</v>
      </c>
      <c r="I164" s="10">
        <v>7</v>
      </c>
      <c r="J164" s="10">
        <v>14</v>
      </c>
      <c r="K164" s="10">
        <v>12</v>
      </c>
      <c r="L164" s="11"/>
      <c r="M164" s="11"/>
      <c r="N164" s="11"/>
      <c r="O164" s="11"/>
      <c r="P164" s="11"/>
      <c r="Q164" s="11"/>
      <c r="R164" s="11"/>
      <c r="S164" s="11"/>
      <c r="T164" s="11"/>
      <c r="U164" s="10">
        <v>26</v>
      </c>
      <c r="V164" s="10">
        <v>4</v>
      </c>
      <c r="W164" s="38" t="str">
        <f>LEFT(Studejosie[[#This Row],[studiju programmas virziens]],2)</f>
        <v>41</v>
      </c>
      <c r="X164" s="38" t="str">
        <f>RIGHT(Studejosie[[#This Row],[studiju programmas virziens]],3)</f>
        <v>341</v>
      </c>
      <c r="Y164" s="38" t="str">
        <f>MID(Studejosie[[#This Row],[studiju programmas virziens]],3,2)</f>
        <v>34</v>
      </c>
      <c r="Z164" s="38" t="str">
        <f>LEFT(Studejosie[[#This Row],[Programmas veids]],1)</f>
        <v>3</v>
      </c>
      <c r="AA164" s="48" t="str">
        <f>IF(Studejosie[[#This Row],[mobilie studenti pavisam]]&gt;0,Studejosie[[#Headers],[Mobilie studenti IR (programmā)]],"NAV")</f>
        <v>NAV</v>
      </c>
      <c r="AB164" s="48" t="str">
        <f>IF(SUMIFS(Studejosie[mobilie studenti pavisam],Studejosie[UUK],Studejosie[[#This Row],[UUK]])&gt;0,Studejosie[[#Headers],[Mobilie studenti IR (iestādē)]],"NAV")</f>
        <v>Mobilie studenti IR (iestādē)</v>
      </c>
      <c r="AC164" s="49" t="s">
        <v>1611</v>
      </c>
    </row>
    <row r="165" spans="1:29" s="12" customFormat="1" hidden="1" x14ac:dyDescent="0.25">
      <c r="A165" s="8" t="s">
        <v>95</v>
      </c>
      <c r="B165" s="8" t="s">
        <v>96</v>
      </c>
      <c r="C165" s="8" t="s">
        <v>7</v>
      </c>
      <c r="D165" s="8" t="s">
        <v>181</v>
      </c>
      <c r="E165" s="8" t="s">
        <v>176</v>
      </c>
      <c r="F165" s="8" t="s">
        <v>271</v>
      </c>
      <c r="G165" s="9" t="s">
        <v>672</v>
      </c>
      <c r="H165" s="10">
        <v>59</v>
      </c>
      <c r="I165" s="10">
        <v>53</v>
      </c>
      <c r="J165" s="10">
        <v>14</v>
      </c>
      <c r="K165" s="10">
        <v>12</v>
      </c>
      <c r="L165" s="10">
        <v>13</v>
      </c>
      <c r="M165" s="10">
        <v>20</v>
      </c>
      <c r="N165" s="11"/>
      <c r="O165" s="11"/>
      <c r="P165" s="11"/>
      <c r="Q165" s="11"/>
      <c r="R165" s="11"/>
      <c r="S165" s="11"/>
      <c r="T165" s="11"/>
      <c r="U165" s="10">
        <v>59</v>
      </c>
      <c r="V165" s="10">
        <v>6</v>
      </c>
      <c r="W165" s="38" t="str">
        <f>LEFT(Studejosie[[#This Row],[studiju programmas virziens]],2)</f>
        <v>42</v>
      </c>
      <c r="X165" s="38" t="str">
        <f>RIGHT(Studejosie[[#This Row],[studiju programmas virziens]],3)</f>
        <v>214</v>
      </c>
      <c r="Y165" s="38" t="str">
        <f>MID(Studejosie[[#This Row],[studiju programmas virziens]],3,2)</f>
        <v>21</v>
      </c>
      <c r="Z165" s="38" t="str">
        <f>LEFT(Studejosie[[#This Row],[Programmas veids]],1)</f>
        <v>2</v>
      </c>
      <c r="AA165" s="48" t="str">
        <f>IF(Studejosie[[#This Row],[mobilie studenti pavisam]]&gt;0,Studejosie[[#Headers],[Mobilie studenti IR (programmā)]],"NAV")</f>
        <v>NAV</v>
      </c>
      <c r="AB165" s="48" t="str">
        <f>IF(SUMIFS(Studejosie[mobilie studenti pavisam],Studejosie[UUK],Studejosie[[#This Row],[UUK]])&gt;0,Studejosie[[#Headers],[Mobilie studenti IR (iestādē)]],"NAV")</f>
        <v>Mobilie studenti IR (iestādē)</v>
      </c>
      <c r="AC165" s="49" t="s">
        <v>1611</v>
      </c>
    </row>
    <row r="166" spans="1:29" s="12" customFormat="1" hidden="1" x14ac:dyDescent="0.25">
      <c r="A166" s="8" t="s">
        <v>95</v>
      </c>
      <c r="B166" s="8" t="s">
        <v>96</v>
      </c>
      <c r="C166" s="8" t="s">
        <v>7</v>
      </c>
      <c r="D166" s="8" t="s">
        <v>187</v>
      </c>
      <c r="E166" s="8" t="s">
        <v>176</v>
      </c>
      <c r="F166" s="8" t="s">
        <v>272</v>
      </c>
      <c r="G166" s="9" t="s">
        <v>614</v>
      </c>
      <c r="H166" s="10">
        <v>62</v>
      </c>
      <c r="I166" s="10">
        <v>23</v>
      </c>
      <c r="J166" s="10">
        <v>42</v>
      </c>
      <c r="K166" s="10">
        <v>13</v>
      </c>
      <c r="L166" s="10">
        <v>7</v>
      </c>
      <c r="M166" s="11"/>
      <c r="N166" s="11"/>
      <c r="O166" s="11"/>
      <c r="P166" s="10">
        <v>18</v>
      </c>
      <c r="Q166" s="10">
        <v>6</v>
      </c>
      <c r="R166" s="11"/>
      <c r="S166" s="11"/>
      <c r="T166" s="11"/>
      <c r="U166" s="10">
        <v>62</v>
      </c>
      <c r="V166" s="10">
        <v>2</v>
      </c>
      <c r="W166" s="38" t="str">
        <f>LEFT(Studejosie[[#This Row],[studiju programmas virziens]],2)</f>
        <v>43</v>
      </c>
      <c r="X166" s="38" t="str">
        <f>RIGHT(Studejosie[[#This Row],[studiju programmas virziens]],3)</f>
        <v>345</v>
      </c>
      <c r="Y166" s="38" t="str">
        <f>MID(Studejosie[[#This Row],[studiju programmas virziens]],3,2)</f>
        <v>34</v>
      </c>
      <c r="Z166" s="38" t="str">
        <f>LEFT(Studejosie[[#This Row],[Programmas veids]],1)</f>
        <v>3</v>
      </c>
      <c r="AA166" s="48" t="str">
        <f>IF(Studejosie[[#This Row],[mobilie studenti pavisam]]&gt;0,Studejosie[[#Headers],[Mobilie studenti IR (programmā)]],"NAV")</f>
        <v>Mobilie studenti IR (programmā)</v>
      </c>
      <c r="AB166" s="48" t="str">
        <f>IF(SUMIFS(Studejosie[mobilie studenti pavisam],Studejosie[UUK],Studejosie[[#This Row],[UUK]])&gt;0,Studejosie[[#Headers],[Mobilie studenti IR (iestādē)]],"NAV")</f>
        <v>Mobilie studenti IR (iestādē)</v>
      </c>
      <c r="AC166" s="49" t="s">
        <v>1611</v>
      </c>
    </row>
    <row r="167" spans="1:29" s="12" customFormat="1" hidden="1" x14ac:dyDescent="0.25">
      <c r="A167" s="8" t="s">
        <v>95</v>
      </c>
      <c r="B167" s="8" t="s">
        <v>96</v>
      </c>
      <c r="C167" s="8" t="s">
        <v>7</v>
      </c>
      <c r="D167" s="8" t="s">
        <v>192</v>
      </c>
      <c r="E167" s="8" t="s">
        <v>176</v>
      </c>
      <c r="F167" s="8" t="s">
        <v>249</v>
      </c>
      <c r="G167" s="9" t="s">
        <v>648</v>
      </c>
      <c r="H167" s="10">
        <v>21</v>
      </c>
      <c r="I167" s="10">
        <v>10</v>
      </c>
      <c r="J167" s="10">
        <v>21</v>
      </c>
      <c r="K167" s="11"/>
      <c r="L167" s="11"/>
      <c r="M167" s="11"/>
      <c r="N167" s="11"/>
      <c r="O167" s="11"/>
      <c r="P167" s="10">
        <v>10</v>
      </c>
      <c r="Q167" s="10">
        <v>2</v>
      </c>
      <c r="R167" s="11"/>
      <c r="S167" s="11"/>
      <c r="T167" s="11"/>
      <c r="U167" s="10">
        <v>21</v>
      </c>
      <c r="V167" s="11"/>
      <c r="W167" s="38" t="str">
        <f>LEFT(Studejosie[[#This Row],[studiju programmas virziens]],2)</f>
        <v>45</v>
      </c>
      <c r="X167" s="38" t="str">
        <f>RIGHT(Studejosie[[#This Row],[studiju programmas virziens]],3)</f>
        <v>345</v>
      </c>
      <c r="Y167" s="38" t="str">
        <f>MID(Studejosie[[#This Row],[studiju programmas virziens]],3,2)</f>
        <v>34</v>
      </c>
      <c r="Z167" s="38" t="str">
        <f>LEFT(Studejosie[[#This Row],[Programmas veids]],1)</f>
        <v>3</v>
      </c>
      <c r="AA167" s="48" t="str">
        <f>IF(Studejosie[[#This Row],[mobilie studenti pavisam]]&gt;0,Studejosie[[#Headers],[Mobilie studenti IR (programmā)]],"NAV")</f>
        <v>Mobilie studenti IR (programmā)</v>
      </c>
      <c r="AB167" s="48" t="str">
        <f>IF(SUMIFS(Studejosie[mobilie studenti pavisam],Studejosie[UUK],Studejosie[[#This Row],[UUK]])&gt;0,Studejosie[[#Headers],[Mobilie studenti IR (iestādē)]],"NAV")</f>
        <v>Mobilie studenti IR (iestādē)</v>
      </c>
      <c r="AC167" s="49" t="s">
        <v>1611</v>
      </c>
    </row>
    <row r="168" spans="1:29" s="12" customFormat="1" hidden="1" x14ac:dyDescent="0.25">
      <c r="A168" s="8" t="s">
        <v>97</v>
      </c>
      <c r="B168" s="8" t="s">
        <v>96</v>
      </c>
      <c r="C168" s="8" t="s">
        <v>8</v>
      </c>
      <c r="D168" s="8" t="s">
        <v>175</v>
      </c>
      <c r="E168" s="8" t="s">
        <v>176</v>
      </c>
      <c r="F168" s="8" t="s">
        <v>270</v>
      </c>
      <c r="G168" s="9" t="s">
        <v>671</v>
      </c>
      <c r="H168" s="10">
        <v>71</v>
      </c>
      <c r="I168" s="10">
        <v>33</v>
      </c>
      <c r="J168" s="10">
        <v>30</v>
      </c>
      <c r="K168" s="10">
        <v>29</v>
      </c>
      <c r="L168" s="10">
        <v>12</v>
      </c>
      <c r="M168" s="10">
        <v>0</v>
      </c>
      <c r="N168" s="10">
        <v>0</v>
      </c>
      <c r="O168" s="11"/>
      <c r="P168" s="11"/>
      <c r="Q168" s="11"/>
      <c r="R168" s="11"/>
      <c r="S168" s="11"/>
      <c r="T168" s="11"/>
      <c r="U168" s="10">
        <v>71</v>
      </c>
      <c r="V168" s="10">
        <v>13</v>
      </c>
      <c r="W168" s="38" t="str">
        <f>LEFT(Studejosie[[#This Row],[studiju programmas virziens]],2)</f>
        <v>41</v>
      </c>
      <c r="X168" s="38" t="str">
        <f>RIGHT(Studejosie[[#This Row],[studiju programmas virziens]],3)</f>
        <v>341</v>
      </c>
      <c r="Y168" s="38" t="str">
        <f>MID(Studejosie[[#This Row],[studiju programmas virziens]],3,2)</f>
        <v>34</v>
      </c>
      <c r="Z168" s="38" t="str">
        <f>LEFT(Studejosie[[#This Row],[Programmas veids]],1)</f>
        <v>3</v>
      </c>
      <c r="AA168" s="48" t="str">
        <f>IF(Studejosie[[#This Row],[mobilie studenti pavisam]]&gt;0,Studejosie[[#Headers],[Mobilie studenti IR (programmā)]],"NAV")</f>
        <v>NAV</v>
      </c>
      <c r="AB168" s="48" t="str">
        <f>IF(SUMIFS(Studejosie[mobilie studenti pavisam],Studejosie[UUK],Studejosie[[#This Row],[UUK]])&gt;0,Studejosie[[#Headers],[Mobilie studenti IR (iestādē)]],"NAV")</f>
        <v>Mobilie studenti IR (iestādē)</v>
      </c>
      <c r="AC168" s="49" t="s">
        <v>1611</v>
      </c>
    </row>
    <row r="169" spans="1:29" s="12" customFormat="1" hidden="1" x14ac:dyDescent="0.25">
      <c r="A169" s="8" t="s">
        <v>97</v>
      </c>
      <c r="B169" s="8" t="s">
        <v>96</v>
      </c>
      <c r="C169" s="8" t="s">
        <v>8</v>
      </c>
      <c r="D169" s="8" t="s">
        <v>181</v>
      </c>
      <c r="E169" s="8" t="s">
        <v>176</v>
      </c>
      <c r="F169" s="8" t="s">
        <v>271</v>
      </c>
      <c r="G169" s="9" t="s">
        <v>672</v>
      </c>
      <c r="H169" s="10">
        <v>50</v>
      </c>
      <c r="I169" s="10">
        <v>46</v>
      </c>
      <c r="J169" s="10">
        <v>11</v>
      </c>
      <c r="K169" s="10">
        <v>6</v>
      </c>
      <c r="L169" s="10">
        <v>17</v>
      </c>
      <c r="M169" s="10">
        <v>9</v>
      </c>
      <c r="N169" s="10">
        <v>7</v>
      </c>
      <c r="O169" s="11"/>
      <c r="P169" s="11"/>
      <c r="Q169" s="11"/>
      <c r="R169" s="11"/>
      <c r="S169" s="11"/>
      <c r="T169" s="11"/>
      <c r="U169" s="10">
        <v>50</v>
      </c>
      <c r="V169" s="10">
        <v>12</v>
      </c>
      <c r="W169" s="38" t="str">
        <f>LEFT(Studejosie[[#This Row],[studiju programmas virziens]],2)</f>
        <v>42</v>
      </c>
      <c r="X169" s="38" t="str">
        <f>RIGHT(Studejosie[[#This Row],[studiju programmas virziens]],3)</f>
        <v>214</v>
      </c>
      <c r="Y169" s="38" t="str">
        <f>MID(Studejosie[[#This Row],[studiju programmas virziens]],3,2)</f>
        <v>21</v>
      </c>
      <c r="Z169" s="38" t="str">
        <f>LEFT(Studejosie[[#This Row],[Programmas veids]],1)</f>
        <v>2</v>
      </c>
      <c r="AA169" s="48" t="str">
        <f>IF(Studejosie[[#This Row],[mobilie studenti pavisam]]&gt;0,Studejosie[[#Headers],[Mobilie studenti IR (programmā)]],"NAV")</f>
        <v>NAV</v>
      </c>
      <c r="AB169" s="48" t="str">
        <f>IF(SUMIFS(Studejosie[mobilie studenti pavisam],Studejosie[UUK],Studejosie[[#This Row],[UUK]])&gt;0,Studejosie[[#Headers],[Mobilie studenti IR (iestādē)]],"NAV")</f>
        <v>Mobilie studenti IR (iestādē)</v>
      </c>
      <c r="AC169" s="49" t="s">
        <v>1611</v>
      </c>
    </row>
    <row r="170" spans="1:29" s="12" customFormat="1" hidden="1" x14ac:dyDescent="0.25">
      <c r="A170" s="8" t="s">
        <v>97</v>
      </c>
      <c r="B170" s="8" t="s">
        <v>96</v>
      </c>
      <c r="C170" s="8" t="s">
        <v>8</v>
      </c>
      <c r="D170" s="8" t="s">
        <v>187</v>
      </c>
      <c r="E170" s="8" t="s">
        <v>176</v>
      </c>
      <c r="F170" s="8" t="s">
        <v>272</v>
      </c>
      <c r="G170" s="9" t="s">
        <v>614</v>
      </c>
      <c r="H170" s="10">
        <v>93</v>
      </c>
      <c r="I170" s="10">
        <v>57</v>
      </c>
      <c r="J170" s="10">
        <v>10</v>
      </c>
      <c r="K170" s="10">
        <v>12</v>
      </c>
      <c r="L170" s="10">
        <v>34</v>
      </c>
      <c r="M170" s="10">
        <v>37</v>
      </c>
      <c r="N170" s="11"/>
      <c r="O170" s="11"/>
      <c r="P170" s="11"/>
      <c r="Q170" s="11"/>
      <c r="R170" s="11"/>
      <c r="S170" s="11"/>
      <c r="T170" s="11"/>
      <c r="U170" s="10">
        <v>93</v>
      </c>
      <c r="V170" s="10">
        <v>19</v>
      </c>
      <c r="W170" s="38" t="str">
        <f>LEFT(Studejosie[[#This Row],[studiju programmas virziens]],2)</f>
        <v>43</v>
      </c>
      <c r="X170" s="38" t="str">
        <f>RIGHT(Studejosie[[#This Row],[studiju programmas virziens]],3)</f>
        <v>345</v>
      </c>
      <c r="Y170" s="38" t="str">
        <f>MID(Studejosie[[#This Row],[studiju programmas virziens]],3,2)</f>
        <v>34</v>
      </c>
      <c r="Z170" s="38" t="str">
        <f>LEFT(Studejosie[[#This Row],[Programmas veids]],1)</f>
        <v>3</v>
      </c>
      <c r="AA170" s="48" t="str">
        <f>IF(Studejosie[[#This Row],[mobilie studenti pavisam]]&gt;0,Studejosie[[#Headers],[Mobilie studenti IR (programmā)]],"NAV")</f>
        <v>NAV</v>
      </c>
      <c r="AB170" s="48" t="str">
        <f>IF(SUMIFS(Studejosie[mobilie studenti pavisam],Studejosie[UUK],Studejosie[[#This Row],[UUK]])&gt;0,Studejosie[[#Headers],[Mobilie studenti IR (iestādē)]],"NAV")</f>
        <v>Mobilie studenti IR (iestādē)</v>
      </c>
      <c r="AC170" s="49" t="s">
        <v>1611</v>
      </c>
    </row>
    <row r="171" spans="1:29" s="12" customFormat="1" hidden="1" x14ac:dyDescent="0.25">
      <c r="A171" s="8" t="s">
        <v>97</v>
      </c>
      <c r="B171" s="8" t="s">
        <v>96</v>
      </c>
      <c r="C171" s="8" t="s">
        <v>8</v>
      </c>
      <c r="D171" s="8" t="s">
        <v>192</v>
      </c>
      <c r="E171" s="8" t="s">
        <v>176</v>
      </c>
      <c r="F171" s="8" t="s">
        <v>249</v>
      </c>
      <c r="G171" s="9" t="s">
        <v>648</v>
      </c>
      <c r="H171" s="10">
        <v>1</v>
      </c>
      <c r="I171" s="10">
        <v>1</v>
      </c>
      <c r="J171" s="11"/>
      <c r="K171" s="11"/>
      <c r="L171" s="10">
        <v>1</v>
      </c>
      <c r="M171" s="11"/>
      <c r="N171" s="11"/>
      <c r="O171" s="11"/>
      <c r="P171" s="11"/>
      <c r="Q171" s="11"/>
      <c r="R171" s="11"/>
      <c r="S171" s="11"/>
      <c r="T171" s="11"/>
      <c r="U171" s="10">
        <v>1</v>
      </c>
      <c r="V171" s="10">
        <v>1</v>
      </c>
      <c r="W171" s="38" t="str">
        <f>LEFT(Studejosie[[#This Row],[studiju programmas virziens]],2)</f>
        <v>45</v>
      </c>
      <c r="X171" s="38" t="str">
        <f>RIGHT(Studejosie[[#This Row],[studiju programmas virziens]],3)</f>
        <v>345</v>
      </c>
      <c r="Y171" s="38" t="str">
        <f>MID(Studejosie[[#This Row],[studiju programmas virziens]],3,2)</f>
        <v>34</v>
      </c>
      <c r="Z171" s="38" t="str">
        <f>LEFT(Studejosie[[#This Row],[Programmas veids]],1)</f>
        <v>3</v>
      </c>
      <c r="AA171" s="48" t="str">
        <f>IF(Studejosie[[#This Row],[mobilie studenti pavisam]]&gt;0,Studejosie[[#Headers],[Mobilie studenti IR (programmā)]],"NAV")</f>
        <v>NAV</v>
      </c>
      <c r="AB171" s="48" t="str">
        <f>IF(SUMIFS(Studejosie[mobilie studenti pavisam],Studejosie[UUK],Studejosie[[#This Row],[UUK]])&gt;0,Studejosie[[#Headers],[Mobilie studenti IR (iestādē)]],"NAV")</f>
        <v>Mobilie studenti IR (iestādē)</v>
      </c>
      <c r="AC171" s="49" t="s">
        <v>1611</v>
      </c>
    </row>
    <row r="172" spans="1:29" s="12" customFormat="1" hidden="1" x14ac:dyDescent="0.25">
      <c r="A172" s="8" t="s">
        <v>97</v>
      </c>
      <c r="B172" s="8" t="s">
        <v>96</v>
      </c>
      <c r="C172" s="8" t="s">
        <v>8</v>
      </c>
      <c r="D172" s="8" t="s">
        <v>183</v>
      </c>
      <c r="E172" s="8" t="s">
        <v>176</v>
      </c>
      <c r="F172" s="8" t="s">
        <v>228</v>
      </c>
      <c r="G172" s="9" t="s">
        <v>673</v>
      </c>
      <c r="H172" s="10">
        <v>18</v>
      </c>
      <c r="I172" s="10">
        <v>17</v>
      </c>
      <c r="J172" s="10">
        <v>11</v>
      </c>
      <c r="K172" s="10">
        <v>7</v>
      </c>
      <c r="L172" s="11"/>
      <c r="M172" s="11"/>
      <c r="N172" s="11"/>
      <c r="O172" s="11"/>
      <c r="P172" s="11"/>
      <c r="Q172" s="11"/>
      <c r="R172" s="11"/>
      <c r="S172" s="11"/>
      <c r="T172" s="11"/>
      <c r="U172" s="10">
        <v>18</v>
      </c>
      <c r="V172" s="10">
        <v>5</v>
      </c>
      <c r="W172" s="38" t="str">
        <f>LEFT(Studejosie[[#This Row],[studiju programmas virziens]],2)</f>
        <v>47</v>
      </c>
      <c r="X172" s="38" t="str">
        <f>RIGHT(Studejosie[[#This Row],[studiju programmas virziens]],3)</f>
        <v>345</v>
      </c>
      <c r="Y172" s="38" t="str">
        <f>MID(Studejosie[[#This Row],[studiju programmas virziens]],3,2)</f>
        <v>34</v>
      </c>
      <c r="Z172" s="38" t="str">
        <f>LEFT(Studejosie[[#This Row],[Programmas veids]],1)</f>
        <v>3</v>
      </c>
      <c r="AA172" s="48" t="str">
        <f>IF(Studejosie[[#This Row],[mobilie studenti pavisam]]&gt;0,Studejosie[[#Headers],[Mobilie studenti IR (programmā)]],"NAV")</f>
        <v>NAV</v>
      </c>
      <c r="AB172" s="48" t="str">
        <f>IF(SUMIFS(Studejosie[mobilie studenti pavisam],Studejosie[UUK],Studejosie[[#This Row],[UUK]])&gt;0,Studejosie[[#Headers],[Mobilie studenti IR (iestādē)]],"NAV")</f>
        <v>Mobilie studenti IR (iestādē)</v>
      </c>
      <c r="AC172" s="49" t="s">
        <v>1611</v>
      </c>
    </row>
    <row r="173" spans="1:29" s="12" customFormat="1" hidden="1" x14ac:dyDescent="0.25">
      <c r="A173" s="8" t="s">
        <v>98</v>
      </c>
      <c r="B173" s="8" t="s">
        <v>99</v>
      </c>
      <c r="C173" s="8" t="s">
        <v>7</v>
      </c>
      <c r="D173" s="8" t="s">
        <v>175</v>
      </c>
      <c r="E173" s="8" t="s">
        <v>176</v>
      </c>
      <c r="F173" s="8" t="s">
        <v>244</v>
      </c>
      <c r="G173" s="9" t="s">
        <v>629</v>
      </c>
      <c r="H173" s="10">
        <v>1</v>
      </c>
      <c r="I173" s="10">
        <v>1</v>
      </c>
      <c r="J173" s="10">
        <v>1</v>
      </c>
      <c r="K173" s="11"/>
      <c r="L173" s="11"/>
      <c r="M173" s="11"/>
      <c r="N173" s="11"/>
      <c r="O173" s="11"/>
      <c r="P173" s="10">
        <v>1</v>
      </c>
      <c r="Q173" s="10">
        <v>1</v>
      </c>
      <c r="R173" s="11"/>
      <c r="S173" s="11"/>
      <c r="T173" s="11"/>
      <c r="U173" s="10">
        <v>1</v>
      </c>
      <c r="V173" s="11"/>
      <c r="W173" s="38" t="str">
        <f>LEFT(Studejosie[[#This Row],[studiju programmas virziens]],2)</f>
        <v>41</v>
      </c>
      <c r="X173" s="38" t="str">
        <f>RIGHT(Studejosie[[#This Row],[studiju programmas virziens]],3)</f>
        <v>214</v>
      </c>
      <c r="Y173" s="38" t="str">
        <f>MID(Studejosie[[#This Row],[studiju programmas virziens]],3,2)</f>
        <v>21</v>
      </c>
      <c r="Z173" s="38" t="str">
        <f>LEFT(Studejosie[[#This Row],[Programmas veids]],1)</f>
        <v>2</v>
      </c>
      <c r="AA173" s="48" t="str">
        <f>IF(Studejosie[[#This Row],[mobilie studenti pavisam]]&gt;0,Studejosie[[#Headers],[Mobilie studenti IR (programmā)]],"NAV")</f>
        <v>Mobilie studenti IR (programmā)</v>
      </c>
      <c r="AB173" s="48" t="str">
        <f>IF(SUMIFS(Studejosie[mobilie studenti pavisam],Studejosie[UUK],Studejosie[[#This Row],[UUK]])&gt;0,Studejosie[[#Headers],[Mobilie studenti IR (iestādē)]],"NAV")</f>
        <v>Mobilie studenti IR (iestādē)</v>
      </c>
      <c r="AC173" s="49" t="s">
        <v>1611</v>
      </c>
    </row>
    <row r="174" spans="1:29" s="12" customFormat="1" hidden="1" x14ac:dyDescent="0.25">
      <c r="A174" s="8" t="s">
        <v>98</v>
      </c>
      <c r="B174" s="8" t="s">
        <v>99</v>
      </c>
      <c r="C174" s="8" t="s">
        <v>7</v>
      </c>
      <c r="D174" s="8" t="s">
        <v>181</v>
      </c>
      <c r="E174" s="8" t="s">
        <v>176</v>
      </c>
      <c r="F174" s="8" t="s">
        <v>201</v>
      </c>
      <c r="G174" s="9" t="s">
        <v>657</v>
      </c>
      <c r="H174" s="10">
        <v>491</v>
      </c>
      <c r="I174" s="10">
        <v>243</v>
      </c>
      <c r="J174" s="10">
        <v>110</v>
      </c>
      <c r="K174" s="10">
        <v>156</v>
      </c>
      <c r="L174" s="10">
        <v>79</v>
      </c>
      <c r="M174" s="10">
        <v>146</v>
      </c>
      <c r="N174" s="11"/>
      <c r="O174" s="11"/>
      <c r="P174" s="10">
        <v>114</v>
      </c>
      <c r="Q174" s="10">
        <v>26</v>
      </c>
      <c r="R174" s="10">
        <v>4</v>
      </c>
      <c r="S174" s="10">
        <v>4</v>
      </c>
      <c r="T174" s="11"/>
      <c r="U174" s="10">
        <v>491</v>
      </c>
      <c r="V174" s="10">
        <v>19</v>
      </c>
      <c r="W174" s="38" t="str">
        <f>LEFT(Studejosie[[#This Row],[studiju programmas virziens]],2)</f>
        <v>42</v>
      </c>
      <c r="X174" s="38" t="str">
        <f>RIGHT(Studejosie[[#This Row],[studiju programmas virziens]],3)</f>
        <v>345</v>
      </c>
      <c r="Y174" s="38" t="str">
        <f>MID(Studejosie[[#This Row],[studiju programmas virziens]],3,2)</f>
        <v>34</v>
      </c>
      <c r="Z174" s="38" t="str">
        <f>LEFT(Studejosie[[#This Row],[Programmas veids]],1)</f>
        <v>3</v>
      </c>
      <c r="AA174" s="48" t="str">
        <f>IF(Studejosie[[#This Row],[mobilie studenti pavisam]]&gt;0,Studejosie[[#Headers],[Mobilie studenti IR (programmā)]],"NAV")</f>
        <v>Mobilie studenti IR (programmā)</v>
      </c>
      <c r="AB174" s="48" t="str">
        <f>IF(SUMIFS(Studejosie[mobilie studenti pavisam],Studejosie[UUK],Studejosie[[#This Row],[UUK]])&gt;0,Studejosie[[#Headers],[Mobilie studenti IR (iestādē)]],"NAV")</f>
        <v>Mobilie studenti IR (iestādē)</v>
      </c>
      <c r="AC174" s="49" t="s">
        <v>1611</v>
      </c>
    </row>
    <row r="175" spans="1:29" s="12" customFormat="1" hidden="1" x14ac:dyDescent="0.25">
      <c r="A175" s="8" t="s">
        <v>98</v>
      </c>
      <c r="B175" s="8" t="s">
        <v>99</v>
      </c>
      <c r="C175" s="8" t="s">
        <v>7</v>
      </c>
      <c r="D175" s="8" t="s">
        <v>183</v>
      </c>
      <c r="E175" s="8" t="s">
        <v>176</v>
      </c>
      <c r="F175" s="8" t="s">
        <v>228</v>
      </c>
      <c r="G175" s="9" t="s">
        <v>657</v>
      </c>
      <c r="H175" s="10">
        <v>18</v>
      </c>
      <c r="I175" s="10">
        <v>2</v>
      </c>
      <c r="J175" s="10">
        <v>14</v>
      </c>
      <c r="K175" s="10">
        <v>4</v>
      </c>
      <c r="L175" s="11"/>
      <c r="M175" s="11"/>
      <c r="N175" s="11"/>
      <c r="O175" s="11"/>
      <c r="P175" s="10">
        <v>11</v>
      </c>
      <c r="Q175" s="11"/>
      <c r="R175" s="11"/>
      <c r="S175" s="11"/>
      <c r="T175" s="11"/>
      <c r="U175" s="10">
        <v>18</v>
      </c>
      <c r="V175" s="11"/>
      <c r="W175" s="38" t="str">
        <f>LEFT(Studejosie[[#This Row],[studiju programmas virziens]],2)</f>
        <v>47</v>
      </c>
      <c r="X175" s="38" t="str">
        <f>RIGHT(Studejosie[[#This Row],[studiju programmas virziens]],3)</f>
        <v>345</v>
      </c>
      <c r="Y175" s="38" t="str">
        <f>MID(Studejosie[[#This Row],[studiju programmas virziens]],3,2)</f>
        <v>34</v>
      </c>
      <c r="Z175" s="38" t="str">
        <f>LEFT(Studejosie[[#This Row],[Programmas veids]],1)</f>
        <v>3</v>
      </c>
      <c r="AA175" s="48" t="str">
        <f>IF(Studejosie[[#This Row],[mobilie studenti pavisam]]&gt;0,Studejosie[[#Headers],[Mobilie studenti IR (programmā)]],"NAV")</f>
        <v>Mobilie studenti IR (programmā)</v>
      </c>
      <c r="AB175" s="48" t="str">
        <f>IF(SUMIFS(Studejosie[mobilie studenti pavisam],Studejosie[UUK],Studejosie[[#This Row],[UUK]])&gt;0,Studejosie[[#Headers],[Mobilie studenti IR (iestādē)]],"NAV")</f>
        <v>Mobilie studenti IR (iestādē)</v>
      </c>
      <c r="AC175" s="49" t="s">
        <v>1611</v>
      </c>
    </row>
    <row r="176" spans="1:29" s="12" customFormat="1" hidden="1" x14ac:dyDescent="0.25">
      <c r="A176" s="8" t="s">
        <v>98</v>
      </c>
      <c r="B176" s="8" t="s">
        <v>99</v>
      </c>
      <c r="C176" s="8" t="s">
        <v>7</v>
      </c>
      <c r="D176" s="8" t="s">
        <v>185</v>
      </c>
      <c r="E176" s="8" t="s">
        <v>176</v>
      </c>
      <c r="F176" s="8" t="s">
        <v>205</v>
      </c>
      <c r="G176" s="9" t="s">
        <v>657</v>
      </c>
      <c r="H176" s="10">
        <v>29</v>
      </c>
      <c r="I176" s="10">
        <v>18</v>
      </c>
      <c r="J176" s="10">
        <v>9</v>
      </c>
      <c r="K176" s="10">
        <v>10</v>
      </c>
      <c r="L176" s="10">
        <v>3</v>
      </c>
      <c r="M176" s="10">
        <v>7</v>
      </c>
      <c r="N176" s="11"/>
      <c r="O176" s="11"/>
      <c r="P176" s="10">
        <v>20</v>
      </c>
      <c r="Q176" s="10">
        <v>11</v>
      </c>
      <c r="R176" s="11"/>
      <c r="S176" s="11"/>
      <c r="T176" s="11"/>
      <c r="U176" s="10">
        <v>29</v>
      </c>
      <c r="V176" s="11"/>
      <c r="W176" s="38" t="str">
        <f>LEFT(Studejosie[[#This Row],[studiju programmas virziens]],2)</f>
        <v>51</v>
      </c>
      <c r="X176" s="38" t="str">
        <f>RIGHT(Studejosie[[#This Row],[studiju programmas virziens]],3)</f>
        <v>345</v>
      </c>
      <c r="Y176" s="38" t="str">
        <f>MID(Studejosie[[#This Row],[studiju programmas virziens]],3,2)</f>
        <v>34</v>
      </c>
      <c r="Z176" s="38" t="str">
        <f>LEFT(Studejosie[[#This Row],[Programmas veids]],1)</f>
        <v>3</v>
      </c>
      <c r="AA176" s="48" t="str">
        <f>IF(Studejosie[[#This Row],[mobilie studenti pavisam]]&gt;0,Studejosie[[#Headers],[Mobilie studenti IR (programmā)]],"NAV")</f>
        <v>Mobilie studenti IR (programmā)</v>
      </c>
      <c r="AB176" s="48" t="str">
        <f>IF(SUMIFS(Studejosie[mobilie studenti pavisam],Studejosie[UUK],Studejosie[[#This Row],[UUK]])&gt;0,Studejosie[[#Headers],[Mobilie studenti IR (iestādē)]],"NAV")</f>
        <v>Mobilie studenti IR (iestādē)</v>
      </c>
      <c r="AC176" s="49" t="s">
        <v>1611</v>
      </c>
    </row>
    <row r="177" spans="1:29" s="12" customFormat="1" hidden="1" x14ac:dyDescent="0.25">
      <c r="A177" s="8" t="s">
        <v>100</v>
      </c>
      <c r="B177" s="8" t="s">
        <v>99</v>
      </c>
      <c r="C177" s="8" t="s">
        <v>8</v>
      </c>
      <c r="D177" s="8" t="s">
        <v>175</v>
      </c>
      <c r="E177" s="8" t="s">
        <v>176</v>
      </c>
      <c r="F177" s="8" t="s">
        <v>252</v>
      </c>
      <c r="G177" s="9" t="s">
        <v>674</v>
      </c>
      <c r="H177" s="10">
        <v>1</v>
      </c>
      <c r="I177" s="10">
        <v>1</v>
      </c>
      <c r="J177" s="11"/>
      <c r="K177" s="10">
        <v>1</v>
      </c>
      <c r="L177" s="11"/>
      <c r="M177" s="11"/>
      <c r="N177" s="11"/>
      <c r="O177" s="11"/>
      <c r="P177" s="11"/>
      <c r="Q177" s="11"/>
      <c r="R177" s="11"/>
      <c r="S177" s="11"/>
      <c r="T177" s="11"/>
      <c r="U177" s="10">
        <v>1</v>
      </c>
      <c r="V177" s="11"/>
      <c r="W177" s="38" t="str">
        <f>LEFT(Studejosie[[#This Row],[studiju programmas virziens]],2)</f>
        <v>41</v>
      </c>
      <c r="X177" s="38" t="str">
        <f>RIGHT(Studejosie[[#This Row],[studiju programmas virziens]],3)</f>
        <v>343</v>
      </c>
      <c r="Y177" s="38" t="str">
        <f>MID(Studejosie[[#This Row],[studiju programmas virziens]],3,2)</f>
        <v>34</v>
      </c>
      <c r="Z177" s="38" t="str">
        <f>LEFT(Studejosie[[#This Row],[Programmas veids]],1)</f>
        <v>3</v>
      </c>
      <c r="AA177" s="48" t="str">
        <f>IF(Studejosie[[#This Row],[mobilie studenti pavisam]]&gt;0,Studejosie[[#Headers],[Mobilie studenti IR (programmā)]],"NAV")</f>
        <v>NAV</v>
      </c>
      <c r="AB177" s="48" t="str">
        <f>IF(SUMIFS(Studejosie[mobilie studenti pavisam],Studejosie[UUK],Studejosie[[#This Row],[UUK]])&gt;0,Studejosie[[#Headers],[Mobilie studenti IR (iestādē)]],"NAV")</f>
        <v>Mobilie studenti IR (iestādē)</v>
      </c>
      <c r="AC177" s="49" t="s">
        <v>1611</v>
      </c>
    </row>
    <row r="178" spans="1:29" s="12" customFormat="1" hidden="1" x14ac:dyDescent="0.25">
      <c r="A178" s="8" t="s">
        <v>100</v>
      </c>
      <c r="B178" s="8" t="s">
        <v>99</v>
      </c>
      <c r="C178" s="8" t="s">
        <v>8</v>
      </c>
      <c r="D178" s="8" t="s">
        <v>181</v>
      </c>
      <c r="E178" s="8" t="s">
        <v>176</v>
      </c>
      <c r="F178" s="8" t="s">
        <v>201</v>
      </c>
      <c r="G178" s="9" t="s">
        <v>657</v>
      </c>
      <c r="H178" s="10">
        <v>76</v>
      </c>
      <c r="I178" s="10">
        <v>36</v>
      </c>
      <c r="J178" s="10">
        <v>59</v>
      </c>
      <c r="K178" s="10">
        <v>9</v>
      </c>
      <c r="L178" s="10">
        <v>4</v>
      </c>
      <c r="M178" s="10">
        <v>4</v>
      </c>
      <c r="N178" s="11"/>
      <c r="O178" s="11"/>
      <c r="P178" s="10">
        <v>58</v>
      </c>
      <c r="Q178" s="10">
        <v>25</v>
      </c>
      <c r="R178" s="10">
        <v>1</v>
      </c>
      <c r="S178" s="11"/>
      <c r="T178" s="11"/>
      <c r="U178" s="10">
        <v>76</v>
      </c>
      <c r="V178" s="10">
        <v>4</v>
      </c>
      <c r="W178" s="38" t="str">
        <f>LEFT(Studejosie[[#This Row],[studiju programmas virziens]],2)</f>
        <v>42</v>
      </c>
      <c r="X178" s="38" t="str">
        <f>RIGHT(Studejosie[[#This Row],[studiju programmas virziens]],3)</f>
        <v>345</v>
      </c>
      <c r="Y178" s="38" t="str">
        <f>MID(Studejosie[[#This Row],[studiju programmas virziens]],3,2)</f>
        <v>34</v>
      </c>
      <c r="Z178" s="38" t="str">
        <f>LEFT(Studejosie[[#This Row],[Programmas veids]],1)</f>
        <v>3</v>
      </c>
      <c r="AA178" s="48" t="str">
        <f>IF(Studejosie[[#This Row],[mobilie studenti pavisam]]&gt;0,Studejosie[[#Headers],[Mobilie studenti IR (programmā)]],"NAV")</f>
        <v>Mobilie studenti IR (programmā)</v>
      </c>
      <c r="AB178" s="48" t="str">
        <f>IF(SUMIFS(Studejosie[mobilie studenti pavisam],Studejosie[UUK],Studejosie[[#This Row],[UUK]])&gt;0,Studejosie[[#Headers],[Mobilie studenti IR (iestādē)]],"NAV")</f>
        <v>Mobilie studenti IR (iestādē)</v>
      </c>
      <c r="AC178" s="49" t="s">
        <v>1611</v>
      </c>
    </row>
    <row r="179" spans="1:29" s="12" customFormat="1" hidden="1" x14ac:dyDescent="0.25">
      <c r="A179" s="8" t="s">
        <v>101</v>
      </c>
      <c r="B179" s="8" t="s">
        <v>102</v>
      </c>
      <c r="C179" s="8" t="s">
        <v>7</v>
      </c>
      <c r="D179" s="8" t="s">
        <v>175</v>
      </c>
      <c r="E179" s="8" t="s">
        <v>176</v>
      </c>
      <c r="F179" s="8" t="s">
        <v>177</v>
      </c>
      <c r="G179" s="9" t="s">
        <v>675</v>
      </c>
      <c r="H179" s="10">
        <v>8</v>
      </c>
      <c r="I179" s="11"/>
      <c r="J179" s="10">
        <v>2</v>
      </c>
      <c r="K179" s="11"/>
      <c r="L179" s="10">
        <v>6</v>
      </c>
      <c r="M179" s="11"/>
      <c r="N179" s="11"/>
      <c r="O179" s="11"/>
      <c r="P179" s="11"/>
      <c r="Q179" s="11"/>
      <c r="R179" s="11"/>
      <c r="S179" s="11"/>
      <c r="T179" s="10">
        <v>0</v>
      </c>
      <c r="U179" s="10">
        <v>8</v>
      </c>
      <c r="V179" s="10">
        <v>2</v>
      </c>
      <c r="W179" s="38" t="str">
        <f>LEFT(Studejosie[[#This Row],[studiju programmas virziens]],2)</f>
        <v>41</v>
      </c>
      <c r="X179" s="38" t="str">
        <f>RIGHT(Studejosie[[#This Row],[studiju programmas virziens]],3)</f>
        <v>525</v>
      </c>
      <c r="Y179" s="38" t="str">
        <f>MID(Studejosie[[#This Row],[studiju programmas virziens]],3,2)</f>
        <v>52</v>
      </c>
      <c r="Z179" s="38" t="str">
        <f>LEFT(Studejosie[[#This Row],[Programmas veids]],1)</f>
        <v>5</v>
      </c>
      <c r="AA179" s="48" t="str">
        <f>IF(Studejosie[[#This Row],[mobilie studenti pavisam]]&gt;0,Studejosie[[#Headers],[Mobilie studenti IR (programmā)]],"NAV")</f>
        <v>NAV</v>
      </c>
      <c r="AB179" s="48" t="str">
        <f>IF(SUMIFS(Studejosie[mobilie studenti pavisam],Studejosie[UUK],Studejosie[[#This Row],[UUK]])&gt;0,Studejosie[[#Headers],[Mobilie studenti IR (iestādē)]],"NAV")</f>
        <v>Mobilie studenti IR (iestādē)</v>
      </c>
      <c r="AC179" s="49" t="s">
        <v>1611</v>
      </c>
    </row>
    <row r="180" spans="1:29" s="12" customFormat="1" hidden="1" x14ac:dyDescent="0.25">
      <c r="A180" s="8" t="s">
        <v>101</v>
      </c>
      <c r="B180" s="8" t="s">
        <v>102</v>
      </c>
      <c r="C180" s="8" t="s">
        <v>7</v>
      </c>
      <c r="D180" s="8" t="s">
        <v>181</v>
      </c>
      <c r="E180" s="8" t="s">
        <v>176</v>
      </c>
      <c r="F180" s="8" t="s">
        <v>273</v>
      </c>
      <c r="G180" s="9" t="s">
        <v>676</v>
      </c>
      <c r="H180" s="10">
        <v>8</v>
      </c>
      <c r="I180" s="10">
        <v>2</v>
      </c>
      <c r="J180" s="10">
        <v>1</v>
      </c>
      <c r="K180" s="10">
        <v>1</v>
      </c>
      <c r="L180" s="10">
        <v>2</v>
      </c>
      <c r="M180" s="10">
        <v>4</v>
      </c>
      <c r="N180" s="11"/>
      <c r="O180" s="11"/>
      <c r="P180" s="10">
        <v>1</v>
      </c>
      <c r="Q180" s="11"/>
      <c r="R180" s="11"/>
      <c r="S180" s="11"/>
      <c r="T180" s="11"/>
      <c r="U180" s="10">
        <v>8</v>
      </c>
      <c r="V180" s="10">
        <v>3</v>
      </c>
      <c r="W180" s="38" t="str">
        <f>LEFT(Studejosie[[#This Row],[studiju programmas virziens]],2)</f>
        <v>42</v>
      </c>
      <c r="X180" s="38" t="str">
        <f>RIGHT(Studejosie[[#This Row],[studiju programmas virziens]],3)</f>
        <v>840</v>
      </c>
      <c r="Y180" s="38" t="str">
        <f>MID(Studejosie[[#This Row],[studiju programmas virziens]],3,2)</f>
        <v>84</v>
      </c>
      <c r="Z180" s="38" t="str">
        <f>LEFT(Studejosie[[#This Row],[Programmas veids]],1)</f>
        <v>8</v>
      </c>
      <c r="AA180" s="48" t="str">
        <f>IF(Studejosie[[#This Row],[mobilie studenti pavisam]]&gt;0,Studejosie[[#Headers],[Mobilie studenti IR (programmā)]],"NAV")</f>
        <v>Mobilie studenti IR (programmā)</v>
      </c>
      <c r="AB180" s="48" t="str">
        <f>IF(SUMIFS(Studejosie[mobilie studenti pavisam],Studejosie[UUK],Studejosie[[#This Row],[UUK]])&gt;0,Studejosie[[#Headers],[Mobilie studenti IR (iestādē)]],"NAV")</f>
        <v>Mobilie studenti IR (iestādē)</v>
      </c>
      <c r="AC180" s="49" t="s">
        <v>1611</v>
      </c>
    </row>
    <row r="181" spans="1:29" s="12" customFormat="1" hidden="1" x14ac:dyDescent="0.25">
      <c r="A181" s="8" t="s">
        <v>101</v>
      </c>
      <c r="B181" s="8" t="s">
        <v>102</v>
      </c>
      <c r="C181" s="8" t="s">
        <v>7</v>
      </c>
      <c r="D181" s="8" t="s">
        <v>200</v>
      </c>
      <c r="E181" s="8" t="s">
        <v>176</v>
      </c>
      <c r="F181" s="8" t="s">
        <v>274</v>
      </c>
      <c r="G181" s="9" t="s">
        <v>677</v>
      </c>
      <c r="H181" s="10">
        <v>19</v>
      </c>
      <c r="I181" s="11"/>
      <c r="J181" s="10">
        <v>6</v>
      </c>
      <c r="K181" s="10">
        <v>7</v>
      </c>
      <c r="L181" s="10">
        <v>3</v>
      </c>
      <c r="M181" s="11"/>
      <c r="N181" s="10">
        <v>3</v>
      </c>
      <c r="O181" s="11"/>
      <c r="P181" s="10">
        <v>1</v>
      </c>
      <c r="Q181" s="11"/>
      <c r="R181" s="11"/>
      <c r="S181" s="11"/>
      <c r="T181" s="11"/>
      <c r="U181" s="10">
        <v>19</v>
      </c>
      <c r="V181" s="10">
        <v>1</v>
      </c>
      <c r="W181" s="38" t="str">
        <f>LEFT(Studejosie[[#This Row],[studiju programmas virziens]],2)</f>
        <v>42</v>
      </c>
      <c r="X181" s="38" t="str">
        <f>RIGHT(Studejosie[[#This Row],[studiju programmas virziens]],3)</f>
        <v>523</v>
      </c>
      <c r="Y181" s="38" t="str">
        <f>MID(Studejosie[[#This Row],[studiju programmas virziens]],3,2)</f>
        <v>52</v>
      </c>
      <c r="Z181" s="38" t="str">
        <f>LEFT(Studejosie[[#This Row],[Programmas veids]],1)</f>
        <v>5</v>
      </c>
      <c r="AA181" s="48" t="str">
        <f>IF(Studejosie[[#This Row],[mobilie studenti pavisam]]&gt;0,Studejosie[[#Headers],[Mobilie studenti IR (programmā)]],"NAV")</f>
        <v>Mobilie studenti IR (programmā)</v>
      </c>
      <c r="AB181" s="48" t="str">
        <f>IF(SUMIFS(Studejosie[mobilie studenti pavisam],Studejosie[UUK],Studejosie[[#This Row],[UUK]])&gt;0,Studejosie[[#Headers],[Mobilie studenti IR (iestādē)]],"NAV")</f>
        <v>Mobilie studenti IR (iestādē)</v>
      </c>
      <c r="AC181" s="49" t="s">
        <v>1611</v>
      </c>
    </row>
    <row r="182" spans="1:29" s="12" customFormat="1" hidden="1" x14ac:dyDescent="0.25">
      <c r="A182" s="8" t="s">
        <v>101</v>
      </c>
      <c r="B182" s="8" t="s">
        <v>102</v>
      </c>
      <c r="C182" s="8" t="s">
        <v>7</v>
      </c>
      <c r="D182" s="8" t="s">
        <v>187</v>
      </c>
      <c r="E182" s="8" t="s">
        <v>176</v>
      </c>
      <c r="F182" s="8" t="s">
        <v>202</v>
      </c>
      <c r="G182" s="9" t="s">
        <v>678</v>
      </c>
      <c r="H182" s="10">
        <v>59</v>
      </c>
      <c r="I182" s="10">
        <v>30</v>
      </c>
      <c r="J182" s="10">
        <v>15</v>
      </c>
      <c r="K182" s="10">
        <v>21</v>
      </c>
      <c r="L182" s="10">
        <v>23</v>
      </c>
      <c r="M182" s="11"/>
      <c r="N182" s="11"/>
      <c r="O182" s="11"/>
      <c r="P182" s="10">
        <v>14</v>
      </c>
      <c r="Q182" s="10">
        <v>6</v>
      </c>
      <c r="R182" s="11"/>
      <c r="S182" s="11"/>
      <c r="T182" s="11"/>
      <c r="U182" s="10">
        <v>59</v>
      </c>
      <c r="V182" s="10">
        <v>1</v>
      </c>
      <c r="W182" s="38" t="str">
        <f>LEFT(Studejosie[[#This Row],[studiju programmas virziens]],2)</f>
        <v>43</v>
      </c>
      <c r="X182" s="38" t="str">
        <f>RIGHT(Studejosie[[#This Row],[studiju programmas virziens]],3)</f>
        <v>310</v>
      </c>
      <c r="Y182" s="38" t="str">
        <f>MID(Studejosie[[#This Row],[studiju programmas virziens]],3,2)</f>
        <v>31</v>
      </c>
      <c r="Z182" s="38" t="str">
        <f>LEFT(Studejosie[[#This Row],[Programmas veids]],1)</f>
        <v>3</v>
      </c>
      <c r="AA182" s="48" t="str">
        <f>IF(Studejosie[[#This Row],[mobilie studenti pavisam]]&gt;0,Studejosie[[#Headers],[Mobilie studenti IR (programmā)]],"NAV")</f>
        <v>Mobilie studenti IR (programmā)</v>
      </c>
      <c r="AB182" s="48" t="str">
        <f>IF(SUMIFS(Studejosie[mobilie studenti pavisam],Studejosie[UUK],Studejosie[[#This Row],[UUK]])&gt;0,Studejosie[[#Headers],[Mobilie studenti IR (iestādē)]],"NAV")</f>
        <v>Mobilie studenti IR (iestādē)</v>
      </c>
      <c r="AC182" s="49" t="s">
        <v>1611</v>
      </c>
    </row>
    <row r="183" spans="1:29" s="12" customFormat="1" hidden="1" x14ac:dyDescent="0.25">
      <c r="A183" s="8" t="s">
        <v>101</v>
      </c>
      <c r="B183" s="8" t="s">
        <v>102</v>
      </c>
      <c r="C183" s="8" t="s">
        <v>7</v>
      </c>
      <c r="D183" s="8" t="s">
        <v>192</v>
      </c>
      <c r="E183" s="8" t="s">
        <v>176</v>
      </c>
      <c r="F183" s="8" t="s">
        <v>275</v>
      </c>
      <c r="G183" s="9" t="s">
        <v>679</v>
      </c>
      <c r="H183" s="10">
        <v>4</v>
      </c>
      <c r="I183" s="10">
        <v>3</v>
      </c>
      <c r="J183" s="10">
        <v>3</v>
      </c>
      <c r="K183" s="10">
        <v>1</v>
      </c>
      <c r="L183" s="11"/>
      <c r="M183" s="11"/>
      <c r="N183" s="11"/>
      <c r="O183" s="11"/>
      <c r="P183" s="11"/>
      <c r="Q183" s="11"/>
      <c r="R183" s="11"/>
      <c r="S183" s="11"/>
      <c r="T183" s="11"/>
      <c r="U183" s="10">
        <v>4</v>
      </c>
      <c r="V183" s="11"/>
      <c r="W183" s="38" t="str">
        <f>LEFT(Studejosie[[#This Row],[studiju programmas virziens]],2)</f>
        <v>45</v>
      </c>
      <c r="X183" s="38" t="str">
        <f>RIGHT(Studejosie[[#This Row],[studiju programmas virziens]],3)</f>
        <v>310</v>
      </c>
      <c r="Y183" s="38" t="str">
        <f>MID(Studejosie[[#This Row],[studiju programmas virziens]],3,2)</f>
        <v>31</v>
      </c>
      <c r="Z183" s="38" t="str">
        <f>LEFT(Studejosie[[#This Row],[Programmas veids]],1)</f>
        <v>3</v>
      </c>
      <c r="AA183" s="48" t="str">
        <f>IF(Studejosie[[#This Row],[mobilie studenti pavisam]]&gt;0,Studejosie[[#Headers],[Mobilie studenti IR (programmā)]],"NAV")</f>
        <v>NAV</v>
      </c>
      <c r="AB183" s="48" t="str">
        <f>IF(SUMIFS(Studejosie[mobilie studenti pavisam],Studejosie[UUK],Studejosie[[#This Row],[UUK]])&gt;0,Studejosie[[#Headers],[Mobilie studenti IR (iestādē)]],"NAV")</f>
        <v>Mobilie studenti IR (iestādē)</v>
      </c>
      <c r="AC183" s="49" t="s">
        <v>1611</v>
      </c>
    </row>
    <row r="184" spans="1:29" s="12" customFormat="1" hidden="1" x14ac:dyDescent="0.25">
      <c r="A184" s="8" t="s">
        <v>101</v>
      </c>
      <c r="B184" s="8" t="s">
        <v>102</v>
      </c>
      <c r="C184" s="8" t="s">
        <v>7</v>
      </c>
      <c r="D184" s="8" t="s">
        <v>185</v>
      </c>
      <c r="E184" s="8" t="s">
        <v>176</v>
      </c>
      <c r="F184" s="8" t="s">
        <v>276</v>
      </c>
      <c r="G184" s="9" t="s">
        <v>680</v>
      </c>
      <c r="H184" s="10">
        <v>7</v>
      </c>
      <c r="I184" s="10">
        <v>5</v>
      </c>
      <c r="J184" s="10">
        <v>4</v>
      </c>
      <c r="K184" s="10">
        <v>1</v>
      </c>
      <c r="L184" s="10">
        <v>2</v>
      </c>
      <c r="M184" s="11"/>
      <c r="N184" s="11"/>
      <c r="O184" s="11"/>
      <c r="P184" s="10">
        <v>1</v>
      </c>
      <c r="Q184" s="10">
        <v>1</v>
      </c>
      <c r="R184" s="11"/>
      <c r="S184" s="11"/>
      <c r="T184" s="11"/>
      <c r="U184" s="10">
        <v>7</v>
      </c>
      <c r="V184" s="11"/>
      <c r="W184" s="38" t="str">
        <f>LEFT(Studejosie[[#This Row],[studiju programmas virziens]],2)</f>
        <v>51</v>
      </c>
      <c r="X184" s="38" t="str">
        <f>RIGHT(Studejosie[[#This Row],[studiju programmas virziens]],3)</f>
        <v>526</v>
      </c>
      <c r="Y184" s="38" t="str">
        <f>MID(Studejosie[[#This Row],[studiju programmas virziens]],3,2)</f>
        <v>52</v>
      </c>
      <c r="Z184" s="38" t="str">
        <f>LEFT(Studejosie[[#This Row],[Programmas veids]],1)</f>
        <v>5</v>
      </c>
      <c r="AA184" s="48" t="str">
        <f>IF(Studejosie[[#This Row],[mobilie studenti pavisam]]&gt;0,Studejosie[[#Headers],[Mobilie studenti IR (programmā)]],"NAV")</f>
        <v>Mobilie studenti IR (programmā)</v>
      </c>
      <c r="AB184" s="48" t="str">
        <f>IF(SUMIFS(Studejosie[mobilie studenti pavisam],Studejosie[UUK],Studejosie[[#This Row],[UUK]])&gt;0,Studejosie[[#Headers],[Mobilie studenti IR (iestādē)]],"NAV")</f>
        <v>Mobilie studenti IR (iestādē)</v>
      </c>
      <c r="AC184" s="49" t="s">
        <v>1611</v>
      </c>
    </row>
    <row r="185" spans="1:29" s="12" customFormat="1" hidden="1" x14ac:dyDescent="0.25">
      <c r="A185" s="8" t="s">
        <v>103</v>
      </c>
      <c r="B185" s="8" t="s">
        <v>102</v>
      </c>
      <c r="C185" s="8" t="s">
        <v>8</v>
      </c>
      <c r="D185" s="8" t="s">
        <v>200</v>
      </c>
      <c r="E185" s="8" t="s">
        <v>176</v>
      </c>
      <c r="F185" s="8" t="s">
        <v>274</v>
      </c>
      <c r="G185" s="9" t="s">
        <v>677</v>
      </c>
      <c r="H185" s="10">
        <v>21</v>
      </c>
      <c r="I185" s="11"/>
      <c r="J185" s="10">
        <v>6</v>
      </c>
      <c r="K185" s="10">
        <v>3</v>
      </c>
      <c r="L185" s="10">
        <v>12</v>
      </c>
      <c r="M185" s="11"/>
      <c r="N185" s="11"/>
      <c r="O185" s="11"/>
      <c r="P185" s="11"/>
      <c r="Q185" s="11"/>
      <c r="R185" s="11"/>
      <c r="S185" s="11"/>
      <c r="T185" s="11"/>
      <c r="U185" s="10">
        <v>21</v>
      </c>
      <c r="V185" s="11"/>
      <c r="W185" s="38" t="str">
        <f>LEFT(Studejosie[[#This Row],[studiju programmas virziens]],2)</f>
        <v>42</v>
      </c>
      <c r="X185" s="38" t="str">
        <f>RIGHT(Studejosie[[#This Row],[studiju programmas virziens]],3)</f>
        <v>523</v>
      </c>
      <c r="Y185" s="38" t="str">
        <f>MID(Studejosie[[#This Row],[studiju programmas virziens]],3,2)</f>
        <v>52</v>
      </c>
      <c r="Z185" s="38" t="str">
        <f>LEFT(Studejosie[[#This Row],[Programmas veids]],1)</f>
        <v>5</v>
      </c>
      <c r="AA185" s="48" t="str">
        <f>IF(Studejosie[[#This Row],[mobilie studenti pavisam]]&gt;0,Studejosie[[#Headers],[Mobilie studenti IR (programmā)]],"NAV")</f>
        <v>NAV</v>
      </c>
      <c r="AB185" s="48" t="str">
        <f>IF(SUMIFS(Studejosie[mobilie studenti pavisam],Studejosie[UUK],Studejosie[[#This Row],[UUK]])&gt;0,Studejosie[[#Headers],[Mobilie studenti IR (iestādē)]],"NAV")</f>
        <v>Mobilie studenti IR (iestādē)</v>
      </c>
      <c r="AC185" s="49" t="s">
        <v>1611</v>
      </c>
    </row>
    <row r="186" spans="1:29" s="12" customFormat="1" hidden="1" x14ac:dyDescent="0.25">
      <c r="A186" s="8" t="s">
        <v>103</v>
      </c>
      <c r="B186" s="8" t="s">
        <v>102</v>
      </c>
      <c r="C186" s="8" t="s">
        <v>8</v>
      </c>
      <c r="D186" s="8" t="s">
        <v>187</v>
      </c>
      <c r="E186" s="8" t="s">
        <v>176</v>
      </c>
      <c r="F186" s="8" t="s">
        <v>202</v>
      </c>
      <c r="G186" s="9" t="s">
        <v>678</v>
      </c>
      <c r="H186" s="10">
        <v>60</v>
      </c>
      <c r="I186" s="10">
        <v>33</v>
      </c>
      <c r="J186" s="10">
        <v>15</v>
      </c>
      <c r="K186" s="10">
        <v>9</v>
      </c>
      <c r="L186" s="10">
        <v>16</v>
      </c>
      <c r="M186" s="10">
        <v>20</v>
      </c>
      <c r="N186" s="11"/>
      <c r="O186" s="11"/>
      <c r="P186" s="10">
        <v>10</v>
      </c>
      <c r="Q186" s="10">
        <v>3</v>
      </c>
      <c r="R186" s="11"/>
      <c r="S186" s="11"/>
      <c r="T186" s="11"/>
      <c r="U186" s="10">
        <v>60</v>
      </c>
      <c r="V186" s="10">
        <v>8</v>
      </c>
      <c r="W186" s="38" t="str">
        <f>LEFT(Studejosie[[#This Row],[studiju programmas virziens]],2)</f>
        <v>43</v>
      </c>
      <c r="X186" s="38" t="str">
        <f>RIGHT(Studejosie[[#This Row],[studiju programmas virziens]],3)</f>
        <v>310</v>
      </c>
      <c r="Y186" s="38" t="str">
        <f>MID(Studejosie[[#This Row],[studiju programmas virziens]],3,2)</f>
        <v>31</v>
      </c>
      <c r="Z186" s="38" t="str">
        <f>LEFT(Studejosie[[#This Row],[Programmas veids]],1)</f>
        <v>3</v>
      </c>
      <c r="AA186" s="48" t="str">
        <f>IF(Studejosie[[#This Row],[mobilie studenti pavisam]]&gt;0,Studejosie[[#Headers],[Mobilie studenti IR (programmā)]],"NAV")</f>
        <v>Mobilie studenti IR (programmā)</v>
      </c>
      <c r="AB186" s="48" t="str">
        <f>IF(SUMIFS(Studejosie[mobilie studenti pavisam],Studejosie[UUK],Studejosie[[#This Row],[UUK]])&gt;0,Studejosie[[#Headers],[Mobilie studenti IR (iestādē)]],"NAV")</f>
        <v>Mobilie studenti IR (iestādē)</v>
      </c>
      <c r="AC186" s="49" t="s">
        <v>1611</v>
      </c>
    </row>
    <row r="187" spans="1:29" s="12" customFormat="1" hidden="1" x14ac:dyDescent="0.25">
      <c r="A187" s="8" t="s">
        <v>103</v>
      </c>
      <c r="B187" s="8" t="s">
        <v>102</v>
      </c>
      <c r="C187" s="8" t="s">
        <v>8</v>
      </c>
      <c r="D187" s="8" t="s">
        <v>192</v>
      </c>
      <c r="E187" s="8" t="s">
        <v>176</v>
      </c>
      <c r="F187" s="8" t="s">
        <v>275</v>
      </c>
      <c r="G187" s="9" t="s">
        <v>679</v>
      </c>
      <c r="H187" s="10">
        <v>9</v>
      </c>
      <c r="I187" s="10">
        <v>8</v>
      </c>
      <c r="J187" s="10">
        <v>2</v>
      </c>
      <c r="K187" s="10">
        <v>3</v>
      </c>
      <c r="L187" s="10">
        <v>4</v>
      </c>
      <c r="M187" s="11"/>
      <c r="N187" s="11"/>
      <c r="O187" s="11"/>
      <c r="P187" s="10">
        <v>1</v>
      </c>
      <c r="Q187" s="10">
        <v>1</v>
      </c>
      <c r="R187" s="11"/>
      <c r="S187" s="11"/>
      <c r="T187" s="11"/>
      <c r="U187" s="10">
        <v>9</v>
      </c>
      <c r="V187" s="11"/>
      <c r="W187" s="38" t="str">
        <f>LEFT(Studejosie[[#This Row],[studiju programmas virziens]],2)</f>
        <v>45</v>
      </c>
      <c r="X187" s="38" t="str">
        <f>RIGHT(Studejosie[[#This Row],[studiju programmas virziens]],3)</f>
        <v>310</v>
      </c>
      <c r="Y187" s="38" t="str">
        <f>MID(Studejosie[[#This Row],[studiju programmas virziens]],3,2)</f>
        <v>31</v>
      </c>
      <c r="Z187" s="38" t="str">
        <f>LEFT(Studejosie[[#This Row],[Programmas veids]],1)</f>
        <v>3</v>
      </c>
      <c r="AA187" s="48" t="str">
        <f>IF(Studejosie[[#This Row],[mobilie studenti pavisam]]&gt;0,Studejosie[[#Headers],[Mobilie studenti IR (programmā)]],"NAV")</f>
        <v>Mobilie studenti IR (programmā)</v>
      </c>
      <c r="AB187" s="48" t="str">
        <f>IF(SUMIFS(Studejosie[mobilie studenti pavisam],Studejosie[UUK],Studejosie[[#This Row],[UUK]])&gt;0,Studejosie[[#Headers],[Mobilie studenti IR (iestādē)]],"NAV")</f>
        <v>Mobilie studenti IR (iestādē)</v>
      </c>
      <c r="AC187" s="49" t="s">
        <v>1611</v>
      </c>
    </row>
    <row r="188" spans="1:29" s="12" customFormat="1" hidden="1" x14ac:dyDescent="0.25">
      <c r="A188" s="8" t="s">
        <v>103</v>
      </c>
      <c r="B188" s="8" t="s">
        <v>102</v>
      </c>
      <c r="C188" s="8" t="s">
        <v>8</v>
      </c>
      <c r="D188" s="8" t="s">
        <v>185</v>
      </c>
      <c r="E188" s="8" t="s">
        <v>176</v>
      </c>
      <c r="F188" s="8" t="s">
        <v>276</v>
      </c>
      <c r="G188" s="9" t="s">
        <v>680</v>
      </c>
      <c r="H188" s="10">
        <v>10</v>
      </c>
      <c r="I188" s="10">
        <v>4</v>
      </c>
      <c r="J188" s="11"/>
      <c r="K188" s="10">
        <v>3</v>
      </c>
      <c r="L188" s="10">
        <v>5</v>
      </c>
      <c r="M188" s="10">
        <v>2</v>
      </c>
      <c r="N188" s="11"/>
      <c r="O188" s="11"/>
      <c r="P188" s="10">
        <v>1</v>
      </c>
      <c r="Q188" s="11"/>
      <c r="R188" s="11"/>
      <c r="S188" s="11"/>
      <c r="T188" s="11"/>
      <c r="U188" s="10">
        <v>10</v>
      </c>
      <c r="V188" s="10">
        <v>2</v>
      </c>
      <c r="W188" s="38" t="str">
        <f>LEFT(Studejosie[[#This Row],[studiju programmas virziens]],2)</f>
        <v>51</v>
      </c>
      <c r="X188" s="38" t="str">
        <f>RIGHT(Studejosie[[#This Row],[studiju programmas virziens]],3)</f>
        <v>526</v>
      </c>
      <c r="Y188" s="38" t="str">
        <f>MID(Studejosie[[#This Row],[studiju programmas virziens]],3,2)</f>
        <v>52</v>
      </c>
      <c r="Z188" s="38" t="str">
        <f>LEFT(Studejosie[[#This Row],[Programmas veids]],1)</f>
        <v>5</v>
      </c>
      <c r="AA188" s="48" t="str">
        <f>IF(Studejosie[[#This Row],[mobilie studenti pavisam]]&gt;0,Studejosie[[#Headers],[Mobilie studenti IR (programmā)]],"NAV")</f>
        <v>Mobilie studenti IR (programmā)</v>
      </c>
      <c r="AB188" s="48" t="str">
        <f>IF(SUMIFS(Studejosie[mobilie studenti pavisam],Studejosie[UUK],Studejosie[[#This Row],[UUK]])&gt;0,Studejosie[[#Headers],[Mobilie studenti IR (iestādē)]],"NAV")</f>
        <v>Mobilie studenti IR (iestādē)</v>
      </c>
      <c r="AC188" s="49" t="s">
        <v>1611</v>
      </c>
    </row>
    <row r="189" spans="1:29" s="12" customFormat="1" hidden="1" x14ac:dyDescent="0.25">
      <c r="A189" s="8" t="s">
        <v>104</v>
      </c>
      <c r="B189" s="8" t="s">
        <v>105</v>
      </c>
      <c r="C189" s="8" t="s">
        <v>7</v>
      </c>
      <c r="D189" s="8" t="s">
        <v>175</v>
      </c>
      <c r="E189" s="8" t="s">
        <v>176</v>
      </c>
      <c r="F189" s="8" t="s">
        <v>206</v>
      </c>
      <c r="G189" s="9" t="s">
        <v>681</v>
      </c>
      <c r="H189" s="10">
        <v>44</v>
      </c>
      <c r="I189" s="10">
        <v>43</v>
      </c>
      <c r="J189" s="10">
        <v>22</v>
      </c>
      <c r="K189" s="10">
        <v>22</v>
      </c>
      <c r="L189" s="11"/>
      <c r="M189" s="11"/>
      <c r="N189" s="11"/>
      <c r="O189" s="11"/>
      <c r="P189" s="11"/>
      <c r="Q189" s="11"/>
      <c r="R189" s="11"/>
      <c r="S189" s="11"/>
      <c r="T189" s="10">
        <v>42</v>
      </c>
      <c r="U189" s="10">
        <v>2</v>
      </c>
      <c r="V189" s="10">
        <v>2</v>
      </c>
      <c r="W189" s="38" t="str">
        <f>LEFT(Studejosie[[#This Row],[studiju programmas virziens]],2)</f>
        <v>41</v>
      </c>
      <c r="X189" s="38" t="str">
        <f>RIGHT(Studejosie[[#This Row],[studiju programmas virziens]],3)</f>
        <v>141</v>
      </c>
      <c r="Y189" s="38" t="str">
        <f>MID(Studejosie[[#This Row],[studiju programmas virziens]],3,2)</f>
        <v>14</v>
      </c>
      <c r="Z189" s="38" t="str">
        <f>LEFT(Studejosie[[#This Row],[Programmas veids]],1)</f>
        <v>1</v>
      </c>
      <c r="AA189" s="48" t="str">
        <f>IF(Studejosie[[#This Row],[mobilie studenti pavisam]]&gt;0,Studejosie[[#Headers],[Mobilie studenti IR (programmā)]],"NAV")</f>
        <v>NAV</v>
      </c>
      <c r="AB189" s="48" t="str">
        <f>IF(SUMIFS(Studejosie[mobilie studenti pavisam],Studejosie[UUK],Studejosie[[#This Row],[UUK]])&gt;0,Studejosie[[#Headers],[Mobilie studenti IR (iestādē)]],"NAV")</f>
        <v>Mobilie studenti IR (iestādē)</v>
      </c>
      <c r="AC189" s="49" t="s">
        <v>1611</v>
      </c>
    </row>
    <row r="190" spans="1:29" s="12" customFormat="1" hidden="1" x14ac:dyDescent="0.25">
      <c r="A190" s="8" t="s">
        <v>104</v>
      </c>
      <c r="B190" s="8" t="s">
        <v>105</v>
      </c>
      <c r="C190" s="8" t="s">
        <v>7</v>
      </c>
      <c r="D190" s="8" t="s">
        <v>181</v>
      </c>
      <c r="E190" s="8" t="s">
        <v>176</v>
      </c>
      <c r="F190" s="8" t="s">
        <v>190</v>
      </c>
      <c r="G190" s="9" t="s">
        <v>682</v>
      </c>
      <c r="H190" s="10">
        <v>77</v>
      </c>
      <c r="I190" s="10">
        <v>63</v>
      </c>
      <c r="J190" s="10">
        <v>13</v>
      </c>
      <c r="K190" s="10">
        <v>26</v>
      </c>
      <c r="L190" s="10">
        <v>27</v>
      </c>
      <c r="M190" s="10">
        <v>11</v>
      </c>
      <c r="N190" s="11"/>
      <c r="O190" s="11"/>
      <c r="P190" s="11"/>
      <c r="Q190" s="11"/>
      <c r="R190" s="11"/>
      <c r="S190" s="11"/>
      <c r="T190" s="10">
        <v>64</v>
      </c>
      <c r="U190" s="10">
        <v>13</v>
      </c>
      <c r="V190" s="10">
        <v>8</v>
      </c>
      <c r="W190" s="38" t="str">
        <f>LEFT(Studejosie[[#This Row],[studiju programmas virziens]],2)</f>
        <v>42</v>
      </c>
      <c r="X190" s="38" t="str">
        <f>RIGHT(Studejosie[[#This Row],[studiju programmas virziens]],3)</f>
        <v>141</v>
      </c>
      <c r="Y190" s="38" t="str">
        <f>MID(Studejosie[[#This Row],[studiju programmas virziens]],3,2)</f>
        <v>14</v>
      </c>
      <c r="Z190" s="38" t="str">
        <f>LEFT(Studejosie[[#This Row],[Programmas veids]],1)</f>
        <v>1</v>
      </c>
      <c r="AA190" s="48" t="str">
        <f>IF(Studejosie[[#This Row],[mobilie studenti pavisam]]&gt;0,Studejosie[[#Headers],[Mobilie studenti IR (programmā)]],"NAV")</f>
        <v>NAV</v>
      </c>
      <c r="AB190" s="48" t="str">
        <f>IF(SUMIFS(Studejosie[mobilie studenti pavisam],Studejosie[UUK],Studejosie[[#This Row],[UUK]])&gt;0,Studejosie[[#Headers],[Mobilie studenti IR (iestādē)]],"NAV")</f>
        <v>Mobilie studenti IR (iestādē)</v>
      </c>
      <c r="AC190" s="49" t="s">
        <v>1611</v>
      </c>
    </row>
    <row r="191" spans="1:29" s="12" customFormat="1" hidden="1" x14ac:dyDescent="0.25">
      <c r="A191" s="8" t="s">
        <v>104</v>
      </c>
      <c r="B191" s="8" t="s">
        <v>105</v>
      </c>
      <c r="C191" s="8" t="s">
        <v>7</v>
      </c>
      <c r="D191" s="8" t="s">
        <v>192</v>
      </c>
      <c r="E191" s="8" t="s">
        <v>176</v>
      </c>
      <c r="F191" s="8" t="s">
        <v>207</v>
      </c>
      <c r="G191" s="9" t="s">
        <v>683</v>
      </c>
      <c r="H191" s="10">
        <v>3</v>
      </c>
      <c r="I191" s="10">
        <v>1</v>
      </c>
      <c r="J191" s="11"/>
      <c r="K191" s="10">
        <v>3</v>
      </c>
      <c r="L191" s="11"/>
      <c r="M191" s="11"/>
      <c r="N191" s="11"/>
      <c r="O191" s="11"/>
      <c r="P191" s="10">
        <v>3</v>
      </c>
      <c r="Q191" s="10">
        <v>1</v>
      </c>
      <c r="R191" s="10">
        <v>1</v>
      </c>
      <c r="S191" s="10">
        <v>1</v>
      </c>
      <c r="T191" s="11"/>
      <c r="U191" s="10">
        <v>3</v>
      </c>
      <c r="V191" s="10">
        <v>6</v>
      </c>
      <c r="W191" s="38" t="str">
        <f>LEFT(Studejosie[[#This Row],[studiju programmas virziens]],2)</f>
        <v>45</v>
      </c>
      <c r="X191" s="38" t="str">
        <f>RIGHT(Studejosie[[#This Row],[studiju programmas virziens]],3)</f>
        <v>142</v>
      </c>
      <c r="Y191" s="38" t="str">
        <f>MID(Studejosie[[#This Row],[studiju programmas virziens]],3,2)</f>
        <v>14</v>
      </c>
      <c r="Z191" s="38" t="str">
        <f>LEFT(Studejosie[[#This Row],[Programmas veids]],1)</f>
        <v>1</v>
      </c>
      <c r="AA191" s="48" t="str">
        <f>IF(Studejosie[[#This Row],[mobilie studenti pavisam]]&gt;0,Studejosie[[#Headers],[Mobilie studenti IR (programmā)]],"NAV")</f>
        <v>Mobilie studenti IR (programmā)</v>
      </c>
      <c r="AB191" s="48" t="str">
        <f>IF(SUMIFS(Studejosie[mobilie studenti pavisam],Studejosie[UUK],Studejosie[[#This Row],[UUK]])&gt;0,Studejosie[[#Headers],[Mobilie studenti IR (iestādē)]],"NAV")</f>
        <v>Mobilie studenti IR (iestādē)</v>
      </c>
      <c r="AC191" s="49" t="s">
        <v>1611</v>
      </c>
    </row>
    <row r="192" spans="1:29" s="12" customFormat="1" hidden="1" x14ac:dyDescent="0.25">
      <c r="A192" s="8" t="s">
        <v>104</v>
      </c>
      <c r="B192" s="8" t="s">
        <v>105</v>
      </c>
      <c r="C192" s="8" t="s">
        <v>7</v>
      </c>
      <c r="D192" s="8" t="s">
        <v>183</v>
      </c>
      <c r="E192" s="8" t="s">
        <v>176</v>
      </c>
      <c r="F192" s="8" t="s">
        <v>225</v>
      </c>
      <c r="G192" s="9" t="s">
        <v>684</v>
      </c>
      <c r="H192" s="10">
        <v>5</v>
      </c>
      <c r="I192" s="10">
        <v>5</v>
      </c>
      <c r="J192" s="10">
        <v>4</v>
      </c>
      <c r="K192" s="10">
        <v>1</v>
      </c>
      <c r="L192" s="11"/>
      <c r="M192" s="11"/>
      <c r="N192" s="11"/>
      <c r="O192" s="11"/>
      <c r="P192" s="11"/>
      <c r="Q192" s="11"/>
      <c r="R192" s="11"/>
      <c r="S192" s="11"/>
      <c r="T192" s="10">
        <v>5</v>
      </c>
      <c r="U192" s="11"/>
      <c r="V192" s="10">
        <v>5</v>
      </c>
      <c r="W192" s="38" t="str">
        <f>LEFT(Studejosie[[#This Row],[studiju programmas virziens]],2)</f>
        <v>47</v>
      </c>
      <c r="X192" s="38" t="str">
        <f>RIGHT(Studejosie[[#This Row],[studiju programmas virziens]],3)</f>
        <v>141</v>
      </c>
      <c r="Y192" s="38" t="str">
        <f>MID(Studejosie[[#This Row],[studiju programmas virziens]],3,2)</f>
        <v>14</v>
      </c>
      <c r="Z192" s="38" t="str">
        <f>LEFT(Studejosie[[#This Row],[Programmas veids]],1)</f>
        <v>1</v>
      </c>
      <c r="AA192" s="48" t="str">
        <f>IF(Studejosie[[#This Row],[mobilie studenti pavisam]]&gt;0,Studejosie[[#Headers],[Mobilie studenti IR (programmā)]],"NAV")</f>
        <v>NAV</v>
      </c>
      <c r="AB192" s="48" t="str">
        <f>IF(SUMIFS(Studejosie[mobilie studenti pavisam],Studejosie[UUK],Studejosie[[#This Row],[UUK]])&gt;0,Studejosie[[#Headers],[Mobilie studenti IR (iestādē)]],"NAV")</f>
        <v>Mobilie studenti IR (iestādē)</v>
      </c>
      <c r="AC192" s="49" t="s">
        <v>1611</v>
      </c>
    </row>
    <row r="193" spans="1:29" s="12" customFormat="1" hidden="1" x14ac:dyDescent="0.25">
      <c r="A193" s="8" t="s">
        <v>104</v>
      </c>
      <c r="B193" s="8" t="s">
        <v>105</v>
      </c>
      <c r="C193" s="8" t="s">
        <v>7</v>
      </c>
      <c r="D193" s="8" t="s">
        <v>185</v>
      </c>
      <c r="E193" s="8" t="s">
        <v>176</v>
      </c>
      <c r="F193" s="8" t="s">
        <v>226</v>
      </c>
      <c r="G193" s="9" t="s">
        <v>685</v>
      </c>
      <c r="H193" s="10">
        <v>31</v>
      </c>
      <c r="I193" s="10">
        <v>21</v>
      </c>
      <c r="J193" s="10">
        <v>13</v>
      </c>
      <c r="K193" s="10">
        <v>9</v>
      </c>
      <c r="L193" s="10">
        <v>9</v>
      </c>
      <c r="M193" s="11"/>
      <c r="N193" s="11"/>
      <c r="O193" s="11"/>
      <c r="P193" s="10">
        <v>7</v>
      </c>
      <c r="Q193" s="10">
        <v>3</v>
      </c>
      <c r="R193" s="10">
        <v>7</v>
      </c>
      <c r="S193" s="10">
        <v>3</v>
      </c>
      <c r="T193" s="10">
        <v>24</v>
      </c>
      <c r="U193" s="10">
        <v>7</v>
      </c>
      <c r="V193" s="10">
        <v>7</v>
      </c>
      <c r="W193" s="38" t="str">
        <f>LEFT(Studejosie[[#This Row],[studiju programmas virziens]],2)</f>
        <v>51</v>
      </c>
      <c r="X193" s="38" t="str">
        <f>RIGHT(Studejosie[[#This Row],[studiju programmas virziens]],3)</f>
        <v>142</v>
      </c>
      <c r="Y193" s="38" t="str">
        <f>MID(Studejosie[[#This Row],[studiju programmas virziens]],3,2)</f>
        <v>14</v>
      </c>
      <c r="Z193" s="38" t="str">
        <f>LEFT(Studejosie[[#This Row],[Programmas veids]],1)</f>
        <v>1</v>
      </c>
      <c r="AA193" s="48" t="str">
        <f>IF(Studejosie[[#This Row],[mobilie studenti pavisam]]&gt;0,Studejosie[[#Headers],[Mobilie studenti IR (programmā)]],"NAV")</f>
        <v>Mobilie studenti IR (programmā)</v>
      </c>
      <c r="AB193" s="48" t="str">
        <f>IF(SUMIFS(Studejosie[mobilie studenti pavisam],Studejosie[UUK],Studejosie[[#This Row],[UUK]])&gt;0,Studejosie[[#Headers],[Mobilie studenti IR (iestādē)]],"NAV")</f>
        <v>Mobilie studenti IR (iestādē)</v>
      </c>
      <c r="AC193" s="49" t="s">
        <v>1611</v>
      </c>
    </row>
    <row r="194" spans="1:29" s="12" customFormat="1" hidden="1" x14ac:dyDescent="0.25">
      <c r="A194" s="8" t="s">
        <v>106</v>
      </c>
      <c r="B194" s="8" t="s">
        <v>105</v>
      </c>
      <c r="C194" s="8" t="s">
        <v>8</v>
      </c>
      <c r="D194" s="8" t="s">
        <v>175</v>
      </c>
      <c r="E194" s="8" t="s">
        <v>176</v>
      </c>
      <c r="F194" s="8" t="s">
        <v>206</v>
      </c>
      <c r="G194" s="9" t="s">
        <v>686</v>
      </c>
      <c r="H194" s="10">
        <v>959</v>
      </c>
      <c r="I194" s="10">
        <v>957</v>
      </c>
      <c r="J194" s="10">
        <v>402</v>
      </c>
      <c r="K194" s="10">
        <v>322</v>
      </c>
      <c r="L194" s="10">
        <v>235</v>
      </c>
      <c r="M194" s="10">
        <v>0</v>
      </c>
      <c r="N194" s="10">
        <v>0</v>
      </c>
      <c r="O194" s="11"/>
      <c r="P194" s="11"/>
      <c r="Q194" s="11"/>
      <c r="R194" s="11"/>
      <c r="S194" s="11"/>
      <c r="T194" s="11"/>
      <c r="U194" s="10">
        <v>959</v>
      </c>
      <c r="V194" s="10">
        <v>89</v>
      </c>
      <c r="W194" s="38" t="str">
        <f>LEFT(Studejosie[[#This Row],[studiju programmas virziens]],2)</f>
        <v>41</v>
      </c>
      <c r="X194" s="38" t="str">
        <f>RIGHT(Studejosie[[#This Row],[studiju programmas virziens]],3)</f>
        <v>141</v>
      </c>
      <c r="Y194" s="38" t="str">
        <f>MID(Studejosie[[#This Row],[studiju programmas virziens]],3,2)</f>
        <v>14</v>
      </c>
      <c r="Z194" s="38" t="str">
        <f>LEFT(Studejosie[[#This Row],[Programmas veids]],1)</f>
        <v>1</v>
      </c>
      <c r="AA194" s="48" t="str">
        <f>IF(Studejosie[[#This Row],[mobilie studenti pavisam]]&gt;0,Studejosie[[#Headers],[Mobilie studenti IR (programmā)]],"NAV")</f>
        <v>NAV</v>
      </c>
      <c r="AB194" s="48" t="str">
        <f>IF(SUMIFS(Studejosie[mobilie studenti pavisam],Studejosie[UUK],Studejosie[[#This Row],[UUK]])&gt;0,Studejosie[[#Headers],[Mobilie studenti IR (iestādē)]],"NAV")</f>
        <v>Mobilie studenti IR (iestādē)</v>
      </c>
      <c r="AC194" s="49" t="s">
        <v>1611</v>
      </c>
    </row>
    <row r="195" spans="1:29" s="12" customFormat="1" hidden="1" x14ac:dyDescent="0.25">
      <c r="A195" s="8" t="s">
        <v>106</v>
      </c>
      <c r="B195" s="8" t="s">
        <v>105</v>
      </c>
      <c r="C195" s="8" t="s">
        <v>8</v>
      </c>
      <c r="D195" s="8" t="s">
        <v>181</v>
      </c>
      <c r="E195" s="8" t="s">
        <v>176</v>
      </c>
      <c r="F195" s="8" t="s">
        <v>190</v>
      </c>
      <c r="G195" s="9" t="s">
        <v>687</v>
      </c>
      <c r="H195" s="10">
        <v>36</v>
      </c>
      <c r="I195" s="10">
        <v>27</v>
      </c>
      <c r="J195" s="10">
        <v>11</v>
      </c>
      <c r="K195" s="10">
        <v>12</v>
      </c>
      <c r="L195" s="10">
        <v>13</v>
      </c>
      <c r="M195" s="10">
        <v>0</v>
      </c>
      <c r="N195" s="10">
        <v>0</v>
      </c>
      <c r="O195" s="11"/>
      <c r="P195" s="11"/>
      <c r="Q195" s="11"/>
      <c r="R195" s="11"/>
      <c r="S195" s="11"/>
      <c r="T195" s="11"/>
      <c r="U195" s="10">
        <v>36</v>
      </c>
      <c r="V195" s="10">
        <v>3</v>
      </c>
      <c r="W195" s="38" t="str">
        <f>LEFT(Studejosie[[#This Row],[studiju programmas virziens]],2)</f>
        <v>42</v>
      </c>
      <c r="X195" s="38" t="str">
        <f>RIGHT(Studejosie[[#This Row],[studiju programmas virziens]],3)</f>
        <v>141</v>
      </c>
      <c r="Y195" s="38" t="str">
        <f>MID(Studejosie[[#This Row],[studiju programmas virziens]],3,2)</f>
        <v>14</v>
      </c>
      <c r="Z195" s="38" t="str">
        <f>LEFT(Studejosie[[#This Row],[Programmas veids]],1)</f>
        <v>1</v>
      </c>
      <c r="AA195" s="48" t="str">
        <f>IF(Studejosie[[#This Row],[mobilie studenti pavisam]]&gt;0,Studejosie[[#Headers],[Mobilie studenti IR (programmā)]],"NAV")</f>
        <v>NAV</v>
      </c>
      <c r="AB195" s="48" t="str">
        <f>IF(SUMIFS(Studejosie[mobilie studenti pavisam],Studejosie[UUK],Studejosie[[#This Row],[UUK]])&gt;0,Studejosie[[#Headers],[Mobilie studenti IR (iestādē)]],"NAV")</f>
        <v>Mobilie studenti IR (iestādē)</v>
      </c>
      <c r="AC195" s="49" t="s">
        <v>1611</v>
      </c>
    </row>
    <row r="196" spans="1:29" s="12" customFormat="1" hidden="1" x14ac:dyDescent="0.25">
      <c r="A196" s="8" t="s">
        <v>106</v>
      </c>
      <c r="B196" s="8" t="s">
        <v>105</v>
      </c>
      <c r="C196" s="8" t="s">
        <v>8</v>
      </c>
      <c r="D196" s="8" t="s">
        <v>187</v>
      </c>
      <c r="E196" s="8" t="s">
        <v>176</v>
      </c>
      <c r="F196" s="8" t="s">
        <v>202</v>
      </c>
      <c r="G196" s="9" t="s">
        <v>688</v>
      </c>
      <c r="H196" s="10">
        <v>163</v>
      </c>
      <c r="I196" s="10">
        <v>135</v>
      </c>
      <c r="J196" s="10">
        <v>57</v>
      </c>
      <c r="K196" s="10">
        <v>40</v>
      </c>
      <c r="L196" s="10">
        <v>36</v>
      </c>
      <c r="M196" s="10">
        <v>30</v>
      </c>
      <c r="N196" s="10">
        <v>0</v>
      </c>
      <c r="O196" s="11"/>
      <c r="P196" s="11"/>
      <c r="Q196" s="11"/>
      <c r="R196" s="11"/>
      <c r="S196" s="11"/>
      <c r="T196" s="11"/>
      <c r="U196" s="10">
        <v>163</v>
      </c>
      <c r="V196" s="10">
        <v>22</v>
      </c>
      <c r="W196" s="38" t="str">
        <f>LEFT(Studejosie[[#This Row],[studiju programmas virziens]],2)</f>
        <v>43</v>
      </c>
      <c r="X196" s="38" t="str">
        <f>RIGHT(Studejosie[[#This Row],[studiju programmas virziens]],3)</f>
        <v>310</v>
      </c>
      <c r="Y196" s="38" t="str">
        <f>MID(Studejosie[[#This Row],[studiju programmas virziens]],3,2)</f>
        <v>31</v>
      </c>
      <c r="Z196" s="38" t="str">
        <f>LEFT(Studejosie[[#This Row],[Programmas veids]],1)</f>
        <v>3</v>
      </c>
      <c r="AA196" s="48" t="str">
        <f>IF(Studejosie[[#This Row],[mobilie studenti pavisam]]&gt;0,Studejosie[[#Headers],[Mobilie studenti IR (programmā)]],"NAV")</f>
        <v>NAV</v>
      </c>
      <c r="AB196" s="48" t="str">
        <f>IF(SUMIFS(Studejosie[mobilie studenti pavisam],Studejosie[UUK],Studejosie[[#This Row],[UUK]])&gt;0,Studejosie[[#Headers],[Mobilie studenti IR (iestādē)]],"NAV")</f>
        <v>Mobilie studenti IR (iestādē)</v>
      </c>
      <c r="AC196" s="49" t="s">
        <v>1611</v>
      </c>
    </row>
    <row r="197" spans="1:29" s="12" customFormat="1" hidden="1" x14ac:dyDescent="0.25">
      <c r="A197" s="8" t="s">
        <v>106</v>
      </c>
      <c r="B197" s="8" t="s">
        <v>105</v>
      </c>
      <c r="C197" s="8" t="s">
        <v>8</v>
      </c>
      <c r="D197" s="8" t="s">
        <v>208</v>
      </c>
      <c r="E197" s="8" t="s">
        <v>176</v>
      </c>
      <c r="F197" s="8" t="s">
        <v>209</v>
      </c>
      <c r="G197" s="9" t="s">
        <v>682</v>
      </c>
      <c r="H197" s="10">
        <v>6</v>
      </c>
      <c r="I197" s="10">
        <v>5</v>
      </c>
      <c r="J197" s="10">
        <v>6</v>
      </c>
      <c r="K197" s="10">
        <v>0</v>
      </c>
      <c r="L197" s="10">
        <v>0</v>
      </c>
      <c r="M197" s="10">
        <v>0</v>
      </c>
      <c r="N197" s="10">
        <v>0</v>
      </c>
      <c r="O197" s="11"/>
      <c r="P197" s="11"/>
      <c r="Q197" s="11"/>
      <c r="R197" s="11"/>
      <c r="S197" s="11"/>
      <c r="T197" s="11"/>
      <c r="U197" s="10">
        <v>6</v>
      </c>
      <c r="V197" s="10">
        <v>0</v>
      </c>
      <c r="W197" s="38" t="str">
        <f>LEFT(Studejosie[[#This Row],[studiju programmas virziens]],2)</f>
        <v>46</v>
      </c>
      <c r="X197" s="38" t="str">
        <f>RIGHT(Studejosie[[#This Row],[studiju programmas virziens]],3)</f>
        <v>141</v>
      </c>
      <c r="Y197" s="38" t="str">
        <f>MID(Studejosie[[#This Row],[studiju programmas virziens]],3,2)</f>
        <v>14</v>
      </c>
      <c r="Z197" s="38" t="str">
        <f>LEFT(Studejosie[[#This Row],[Programmas veids]],1)</f>
        <v>1</v>
      </c>
      <c r="AA197" s="48" t="str">
        <f>IF(Studejosie[[#This Row],[mobilie studenti pavisam]]&gt;0,Studejosie[[#Headers],[Mobilie studenti IR (programmā)]],"NAV")</f>
        <v>NAV</v>
      </c>
      <c r="AB197" s="48" t="str">
        <f>IF(SUMIFS(Studejosie[mobilie studenti pavisam],Studejosie[UUK],Studejosie[[#This Row],[UUK]])&gt;0,Studejosie[[#Headers],[Mobilie studenti IR (iestādē)]],"NAV")</f>
        <v>Mobilie studenti IR (iestādē)</v>
      </c>
      <c r="AC197" s="49" t="s">
        <v>1611</v>
      </c>
    </row>
    <row r="198" spans="1:29" s="12" customFormat="1" hidden="1" x14ac:dyDescent="0.25">
      <c r="A198" s="8" t="s">
        <v>106</v>
      </c>
      <c r="B198" s="8" t="s">
        <v>105</v>
      </c>
      <c r="C198" s="8" t="s">
        <v>8</v>
      </c>
      <c r="D198" s="8" t="s">
        <v>183</v>
      </c>
      <c r="E198" s="8" t="s">
        <v>176</v>
      </c>
      <c r="F198" s="8" t="s">
        <v>277</v>
      </c>
      <c r="G198" s="9" t="s">
        <v>563</v>
      </c>
      <c r="H198" s="10">
        <v>2</v>
      </c>
      <c r="I198" s="10">
        <v>2</v>
      </c>
      <c r="J198" s="10">
        <v>1</v>
      </c>
      <c r="K198" s="10">
        <v>1</v>
      </c>
      <c r="L198" s="10">
        <v>0</v>
      </c>
      <c r="M198" s="10">
        <v>0</v>
      </c>
      <c r="N198" s="10">
        <v>0</v>
      </c>
      <c r="O198" s="11"/>
      <c r="P198" s="11"/>
      <c r="Q198" s="11"/>
      <c r="R198" s="11"/>
      <c r="S198" s="11"/>
      <c r="T198" s="11"/>
      <c r="U198" s="10">
        <v>2</v>
      </c>
      <c r="V198" s="11"/>
      <c r="W198" s="38" t="str">
        <f>LEFT(Studejosie[[#This Row],[studiju programmas virziens]],2)</f>
        <v>47</v>
      </c>
      <c r="X198" s="38" t="str">
        <f>RIGHT(Studejosie[[#This Row],[studiju programmas virziens]],3)</f>
        <v>142</v>
      </c>
      <c r="Y198" s="38" t="str">
        <f>MID(Studejosie[[#This Row],[studiju programmas virziens]],3,2)</f>
        <v>14</v>
      </c>
      <c r="Z198" s="38" t="str">
        <f>LEFT(Studejosie[[#This Row],[Programmas veids]],1)</f>
        <v>1</v>
      </c>
      <c r="AA198" s="48" t="str">
        <f>IF(Studejosie[[#This Row],[mobilie studenti pavisam]]&gt;0,Studejosie[[#Headers],[Mobilie studenti IR (programmā)]],"NAV")</f>
        <v>NAV</v>
      </c>
      <c r="AB198" s="48" t="str">
        <f>IF(SUMIFS(Studejosie[mobilie studenti pavisam],Studejosie[UUK],Studejosie[[#This Row],[UUK]])&gt;0,Studejosie[[#Headers],[Mobilie studenti IR (iestādē)]],"NAV")</f>
        <v>Mobilie studenti IR (iestādē)</v>
      </c>
      <c r="AC198" s="49" t="s">
        <v>1611</v>
      </c>
    </row>
    <row r="199" spans="1:29" s="12" customFormat="1" hidden="1" x14ac:dyDescent="0.25">
      <c r="A199" s="8" t="s">
        <v>107</v>
      </c>
      <c r="B199" s="8" t="s">
        <v>108</v>
      </c>
      <c r="C199" s="8" t="s">
        <v>7</v>
      </c>
      <c r="D199" s="8" t="s">
        <v>181</v>
      </c>
      <c r="E199" s="8" t="s">
        <v>176</v>
      </c>
      <c r="F199" s="8" t="s">
        <v>278</v>
      </c>
      <c r="G199" s="9" t="s">
        <v>689</v>
      </c>
      <c r="H199" s="10">
        <v>10</v>
      </c>
      <c r="I199" s="10">
        <v>9</v>
      </c>
      <c r="J199" s="10">
        <v>2</v>
      </c>
      <c r="K199" s="10">
        <v>3</v>
      </c>
      <c r="L199" s="10">
        <v>1</v>
      </c>
      <c r="M199" s="10">
        <v>4</v>
      </c>
      <c r="N199" s="11"/>
      <c r="O199" s="11"/>
      <c r="P199" s="11"/>
      <c r="Q199" s="11"/>
      <c r="R199" s="11"/>
      <c r="S199" s="11"/>
      <c r="T199" s="11"/>
      <c r="U199" s="10">
        <v>10</v>
      </c>
      <c r="V199" s="10">
        <v>12</v>
      </c>
      <c r="W199" s="38" t="str">
        <f>LEFT(Studejosie[[#This Row],[studiju programmas virziens]],2)</f>
        <v>42</v>
      </c>
      <c r="X199" s="38" t="str">
        <f>RIGHT(Studejosie[[#This Row],[studiju programmas virziens]],3)</f>
        <v>762</v>
      </c>
      <c r="Y199" s="38" t="str">
        <f>MID(Studejosie[[#This Row],[studiju programmas virziens]],3,2)</f>
        <v>76</v>
      </c>
      <c r="Z199" s="38" t="str">
        <f>LEFT(Studejosie[[#This Row],[Programmas veids]],1)</f>
        <v>7</v>
      </c>
      <c r="AA199" s="48" t="str">
        <f>IF(Studejosie[[#This Row],[mobilie studenti pavisam]]&gt;0,Studejosie[[#Headers],[Mobilie studenti IR (programmā)]],"NAV")</f>
        <v>NAV</v>
      </c>
      <c r="AB199" s="48" t="str">
        <f>IF(SUMIFS(Studejosie[mobilie studenti pavisam],Studejosie[UUK],Studejosie[[#This Row],[UUK]])&gt;0,Studejosie[[#Headers],[Mobilie studenti IR (iestādē)]],"NAV")</f>
        <v>NAV</v>
      </c>
      <c r="AC199" s="49" t="s">
        <v>1611</v>
      </c>
    </row>
    <row r="200" spans="1:29" s="12" customFormat="1" hidden="1" x14ac:dyDescent="0.25">
      <c r="A200" s="8" t="s">
        <v>107</v>
      </c>
      <c r="B200" s="8" t="s">
        <v>108</v>
      </c>
      <c r="C200" s="8" t="s">
        <v>7</v>
      </c>
      <c r="D200" s="8" t="s">
        <v>187</v>
      </c>
      <c r="E200" s="8" t="s">
        <v>176</v>
      </c>
      <c r="F200" s="8" t="s">
        <v>236</v>
      </c>
      <c r="G200" s="9" t="s">
        <v>690</v>
      </c>
      <c r="H200" s="10">
        <v>15</v>
      </c>
      <c r="I200" s="10">
        <v>13</v>
      </c>
      <c r="J200" s="10">
        <v>3</v>
      </c>
      <c r="K200" s="10">
        <v>5</v>
      </c>
      <c r="L200" s="10">
        <v>2</v>
      </c>
      <c r="M200" s="10">
        <v>5</v>
      </c>
      <c r="N200" s="11"/>
      <c r="O200" s="11"/>
      <c r="P200" s="11"/>
      <c r="Q200" s="11"/>
      <c r="R200" s="11"/>
      <c r="S200" s="11"/>
      <c r="T200" s="11"/>
      <c r="U200" s="10">
        <v>15</v>
      </c>
      <c r="V200" s="10">
        <v>6</v>
      </c>
      <c r="W200" s="38" t="str">
        <f>LEFT(Studejosie[[#This Row],[studiju programmas virziens]],2)</f>
        <v>43</v>
      </c>
      <c r="X200" s="38" t="str">
        <f>RIGHT(Studejosie[[#This Row],[studiju programmas virziens]],3)</f>
        <v>211</v>
      </c>
      <c r="Y200" s="38" t="str">
        <f>MID(Studejosie[[#This Row],[studiju programmas virziens]],3,2)</f>
        <v>21</v>
      </c>
      <c r="Z200" s="38" t="str">
        <f>LEFT(Studejosie[[#This Row],[Programmas veids]],1)</f>
        <v>2</v>
      </c>
      <c r="AA200" s="48" t="str">
        <f>IF(Studejosie[[#This Row],[mobilie studenti pavisam]]&gt;0,Studejosie[[#Headers],[Mobilie studenti IR (programmā)]],"NAV")</f>
        <v>NAV</v>
      </c>
      <c r="AB200" s="48" t="str">
        <f>IF(SUMIFS(Studejosie[mobilie studenti pavisam],Studejosie[UUK],Studejosie[[#This Row],[UUK]])&gt;0,Studejosie[[#Headers],[Mobilie studenti IR (iestādē)]],"NAV")</f>
        <v>NAV</v>
      </c>
      <c r="AC200" s="49" t="s">
        <v>1611</v>
      </c>
    </row>
    <row r="201" spans="1:29" s="12" customFormat="1" hidden="1" x14ac:dyDescent="0.25">
      <c r="A201" s="8" t="s">
        <v>107</v>
      </c>
      <c r="B201" s="8" t="s">
        <v>108</v>
      </c>
      <c r="C201" s="8" t="s">
        <v>7</v>
      </c>
      <c r="D201" s="8" t="s">
        <v>192</v>
      </c>
      <c r="E201" s="8" t="s">
        <v>176</v>
      </c>
      <c r="F201" s="8" t="s">
        <v>279</v>
      </c>
      <c r="G201" s="9" t="s">
        <v>661</v>
      </c>
      <c r="H201" s="10">
        <v>4</v>
      </c>
      <c r="I201" s="10">
        <v>2</v>
      </c>
      <c r="J201" s="10">
        <v>1</v>
      </c>
      <c r="K201" s="10">
        <v>3</v>
      </c>
      <c r="L201" s="11"/>
      <c r="M201" s="11"/>
      <c r="N201" s="11"/>
      <c r="O201" s="11"/>
      <c r="P201" s="11"/>
      <c r="Q201" s="11"/>
      <c r="R201" s="11"/>
      <c r="S201" s="11"/>
      <c r="T201" s="11"/>
      <c r="U201" s="10">
        <v>4</v>
      </c>
      <c r="V201" s="10">
        <v>1</v>
      </c>
      <c r="W201" s="38" t="str">
        <f>LEFT(Studejosie[[#This Row],[studiju programmas virziens]],2)</f>
        <v>45</v>
      </c>
      <c r="X201" s="38" t="str">
        <f>RIGHT(Studejosie[[#This Row],[studiju programmas virziens]],3)</f>
        <v>221</v>
      </c>
      <c r="Y201" s="38" t="str">
        <f>MID(Studejosie[[#This Row],[studiju programmas virziens]],3,2)</f>
        <v>22</v>
      </c>
      <c r="Z201" s="38" t="str">
        <f>LEFT(Studejosie[[#This Row],[Programmas veids]],1)</f>
        <v>2</v>
      </c>
      <c r="AA201" s="48" t="str">
        <f>IF(Studejosie[[#This Row],[mobilie studenti pavisam]]&gt;0,Studejosie[[#Headers],[Mobilie studenti IR (programmā)]],"NAV")</f>
        <v>NAV</v>
      </c>
      <c r="AB201" s="48" t="str">
        <f>IF(SUMIFS(Studejosie[mobilie studenti pavisam],Studejosie[UUK],Studejosie[[#This Row],[UUK]])&gt;0,Studejosie[[#Headers],[Mobilie studenti IR (iestādē)]],"NAV")</f>
        <v>NAV</v>
      </c>
      <c r="AC201" s="49" t="s">
        <v>1611</v>
      </c>
    </row>
    <row r="202" spans="1:29" s="12" customFormat="1" hidden="1" x14ac:dyDescent="0.25">
      <c r="A202" s="8" t="s">
        <v>107</v>
      </c>
      <c r="B202" s="8" t="s">
        <v>108</v>
      </c>
      <c r="C202" s="8" t="s">
        <v>7</v>
      </c>
      <c r="D202" s="8" t="s">
        <v>183</v>
      </c>
      <c r="E202" s="8" t="s">
        <v>176</v>
      </c>
      <c r="F202" s="8" t="s">
        <v>280</v>
      </c>
      <c r="G202" s="9" t="s">
        <v>691</v>
      </c>
      <c r="H202" s="10">
        <v>6</v>
      </c>
      <c r="I202" s="10">
        <v>6</v>
      </c>
      <c r="J202" s="11"/>
      <c r="K202" s="10">
        <v>6</v>
      </c>
      <c r="L202" s="11"/>
      <c r="M202" s="11"/>
      <c r="N202" s="11"/>
      <c r="O202" s="11"/>
      <c r="P202" s="11"/>
      <c r="Q202" s="11"/>
      <c r="R202" s="11"/>
      <c r="S202" s="11"/>
      <c r="T202" s="11"/>
      <c r="U202" s="10">
        <v>6</v>
      </c>
      <c r="V202" s="10">
        <v>3</v>
      </c>
      <c r="W202" s="38" t="str">
        <f>LEFT(Studejosie[[#This Row],[studiju programmas virziens]],2)</f>
        <v>47</v>
      </c>
      <c r="X202" s="38" t="str">
        <f>RIGHT(Studejosie[[#This Row],[studiju programmas virziens]],3)</f>
        <v>762</v>
      </c>
      <c r="Y202" s="38" t="str">
        <f>MID(Studejosie[[#This Row],[studiju programmas virziens]],3,2)</f>
        <v>76</v>
      </c>
      <c r="Z202" s="38" t="str">
        <f>LEFT(Studejosie[[#This Row],[Programmas veids]],1)</f>
        <v>7</v>
      </c>
      <c r="AA202" s="48" t="str">
        <f>IF(Studejosie[[#This Row],[mobilie studenti pavisam]]&gt;0,Studejosie[[#Headers],[Mobilie studenti IR (programmā)]],"NAV")</f>
        <v>NAV</v>
      </c>
      <c r="AB202" s="48" t="str">
        <f>IF(SUMIFS(Studejosie[mobilie studenti pavisam],Studejosie[UUK],Studejosie[[#This Row],[UUK]])&gt;0,Studejosie[[#Headers],[Mobilie studenti IR (iestādē)]],"NAV")</f>
        <v>NAV</v>
      </c>
      <c r="AC202" s="49" t="s">
        <v>1611</v>
      </c>
    </row>
    <row r="203" spans="1:29" s="12" customFormat="1" hidden="1" x14ac:dyDescent="0.25">
      <c r="A203" s="8" t="s">
        <v>109</v>
      </c>
      <c r="B203" s="8" t="s">
        <v>108</v>
      </c>
      <c r="C203" s="8" t="s">
        <v>8</v>
      </c>
      <c r="D203" s="8" t="s">
        <v>181</v>
      </c>
      <c r="E203" s="8" t="s">
        <v>176</v>
      </c>
      <c r="F203" s="8" t="s">
        <v>278</v>
      </c>
      <c r="G203" s="9" t="s">
        <v>689</v>
      </c>
      <c r="H203" s="10">
        <v>21</v>
      </c>
      <c r="I203" s="10">
        <v>20</v>
      </c>
      <c r="J203" s="10">
        <v>5</v>
      </c>
      <c r="K203" s="10">
        <v>4</v>
      </c>
      <c r="L203" s="10">
        <v>4</v>
      </c>
      <c r="M203" s="10">
        <v>4</v>
      </c>
      <c r="N203" s="10">
        <v>4</v>
      </c>
      <c r="O203" s="11"/>
      <c r="P203" s="11"/>
      <c r="Q203" s="11"/>
      <c r="R203" s="11"/>
      <c r="S203" s="11"/>
      <c r="T203" s="11"/>
      <c r="U203" s="10">
        <v>21</v>
      </c>
      <c r="V203" s="10">
        <v>16</v>
      </c>
      <c r="W203" s="38" t="str">
        <f>LEFT(Studejosie[[#This Row],[studiju programmas virziens]],2)</f>
        <v>42</v>
      </c>
      <c r="X203" s="38" t="str">
        <f>RIGHT(Studejosie[[#This Row],[studiju programmas virziens]],3)</f>
        <v>762</v>
      </c>
      <c r="Y203" s="38" t="str">
        <f>MID(Studejosie[[#This Row],[studiju programmas virziens]],3,2)</f>
        <v>76</v>
      </c>
      <c r="Z203" s="38" t="str">
        <f>LEFT(Studejosie[[#This Row],[Programmas veids]],1)</f>
        <v>7</v>
      </c>
      <c r="AA203" s="48" t="str">
        <f>IF(Studejosie[[#This Row],[mobilie studenti pavisam]]&gt;0,Studejosie[[#Headers],[Mobilie studenti IR (programmā)]],"NAV")</f>
        <v>NAV</v>
      </c>
      <c r="AB203" s="48" t="str">
        <f>IF(SUMIFS(Studejosie[mobilie studenti pavisam],Studejosie[UUK],Studejosie[[#This Row],[UUK]])&gt;0,Studejosie[[#Headers],[Mobilie studenti IR (iestādē)]],"NAV")</f>
        <v>NAV</v>
      </c>
      <c r="AC203" s="49" t="s">
        <v>1611</v>
      </c>
    </row>
    <row r="204" spans="1:29" s="12" customFormat="1" hidden="1" x14ac:dyDescent="0.25">
      <c r="A204" s="8" t="s">
        <v>109</v>
      </c>
      <c r="B204" s="8" t="s">
        <v>108</v>
      </c>
      <c r="C204" s="8" t="s">
        <v>8</v>
      </c>
      <c r="D204" s="8" t="s">
        <v>187</v>
      </c>
      <c r="E204" s="8" t="s">
        <v>176</v>
      </c>
      <c r="F204" s="8" t="s">
        <v>264</v>
      </c>
      <c r="G204" s="9" t="s">
        <v>661</v>
      </c>
      <c r="H204" s="10">
        <v>9</v>
      </c>
      <c r="I204" s="10">
        <v>5</v>
      </c>
      <c r="J204" s="10">
        <v>6</v>
      </c>
      <c r="K204" s="10">
        <v>1</v>
      </c>
      <c r="L204" s="10">
        <v>1</v>
      </c>
      <c r="M204" s="11"/>
      <c r="N204" s="10">
        <v>1</v>
      </c>
      <c r="O204" s="11"/>
      <c r="P204" s="11"/>
      <c r="Q204" s="11"/>
      <c r="R204" s="11"/>
      <c r="S204" s="11"/>
      <c r="T204" s="11"/>
      <c r="U204" s="10">
        <v>9</v>
      </c>
      <c r="V204" s="10">
        <v>11</v>
      </c>
      <c r="W204" s="38" t="str">
        <f>LEFT(Studejosie[[#This Row],[studiju programmas virziens]],2)</f>
        <v>43</v>
      </c>
      <c r="X204" s="38" t="str">
        <f>RIGHT(Studejosie[[#This Row],[studiju programmas virziens]],3)</f>
        <v>221</v>
      </c>
      <c r="Y204" s="38" t="str">
        <f>MID(Studejosie[[#This Row],[studiju programmas virziens]],3,2)</f>
        <v>22</v>
      </c>
      <c r="Z204" s="38" t="str">
        <f>LEFT(Studejosie[[#This Row],[Programmas veids]],1)</f>
        <v>2</v>
      </c>
      <c r="AA204" s="48" t="str">
        <f>IF(Studejosie[[#This Row],[mobilie studenti pavisam]]&gt;0,Studejosie[[#Headers],[Mobilie studenti IR (programmā)]],"NAV")</f>
        <v>NAV</v>
      </c>
      <c r="AB204" s="48" t="str">
        <f>IF(SUMIFS(Studejosie[mobilie studenti pavisam],Studejosie[UUK],Studejosie[[#This Row],[UUK]])&gt;0,Studejosie[[#Headers],[Mobilie studenti IR (iestādē)]],"NAV")</f>
        <v>NAV</v>
      </c>
      <c r="AC204" s="49" t="s">
        <v>1611</v>
      </c>
    </row>
    <row r="205" spans="1:29" s="12" customFormat="1" hidden="1" x14ac:dyDescent="0.25">
      <c r="A205" s="8" t="s">
        <v>109</v>
      </c>
      <c r="B205" s="8" t="s">
        <v>108</v>
      </c>
      <c r="C205" s="8" t="s">
        <v>8</v>
      </c>
      <c r="D205" s="8" t="s">
        <v>241</v>
      </c>
      <c r="E205" s="8" t="s">
        <v>176</v>
      </c>
      <c r="F205" s="8" t="s">
        <v>281</v>
      </c>
      <c r="G205" s="9" t="s">
        <v>692</v>
      </c>
      <c r="H205" s="10">
        <v>19</v>
      </c>
      <c r="I205" s="10">
        <v>18</v>
      </c>
      <c r="J205" s="10">
        <v>9</v>
      </c>
      <c r="K205" s="10">
        <v>6</v>
      </c>
      <c r="L205" s="10">
        <v>4</v>
      </c>
      <c r="M205" s="11"/>
      <c r="N205" s="11"/>
      <c r="O205" s="11"/>
      <c r="P205" s="11"/>
      <c r="Q205" s="11"/>
      <c r="R205" s="11"/>
      <c r="S205" s="11"/>
      <c r="T205" s="11"/>
      <c r="U205" s="10">
        <v>19</v>
      </c>
      <c r="V205" s="10">
        <v>8</v>
      </c>
      <c r="W205" s="38" t="str">
        <f>LEFT(Studejosie[[#This Row],[studiju programmas virziens]],2)</f>
        <v>44</v>
      </c>
      <c r="X205" s="38" t="str">
        <f>RIGHT(Studejosie[[#This Row],[studiju programmas virziens]],3)</f>
        <v>762</v>
      </c>
      <c r="Y205" s="38" t="str">
        <f>MID(Studejosie[[#This Row],[studiju programmas virziens]],3,2)</f>
        <v>76</v>
      </c>
      <c r="Z205" s="38" t="str">
        <f>LEFT(Studejosie[[#This Row],[Programmas veids]],1)</f>
        <v>7</v>
      </c>
      <c r="AA205" s="48" t="str">
        <f>IF(Studejosie[[#This Row],[mobilie studenti pavisam]]&gt;0,Studejosie[[#Headers],[Mobilie studenti IR (programmā)]],"NAV")</f>
        <v>NAV</v>
      </c>
      <c r="AB205" s="48" t="str">
        <f>IF(SUMIFS(Studejosie[mobilie studenti pavisam],Studejosie[UUK],Studejosie[[#This Row],[UUK]])&gt;0,Studejosie[[#Headers],[Mobilie studenti IR (iestādē)]],"NAV")</f>
        <v>NAV</v>
      </c>
      <c r="AC205" s="49" t="s">
        <v>1611</v>
      </c>
    </row>
    <row r="206" spans="1:29" s="12" customFormat="1" hidden="1" x14ac:dyDescent="0.25">
      <c r="A206" s="8" t="s">
        <v>109</v>
      </c>
      <c r="B206" s="8" t="s">
        <v>108</v>
      </c>
      <c r="C206" s="8" t="s">
        <v>8</v>
      </c>
      <c r="D206" s="8" t="s">
        <v>183</v>
      </c>
      <c r="E206" s="8" t="s">
        <v>176</v>
      </c>
      <c r="F206" s="8" t="s">
        <v>280</v>
      </c>
      <c r="G206" s="9" t="s">
        <v>691</v>
      </c>
      <c r="H206" s="10">
        <v>9</v>
      </c>
      <c r="I206" s="10">
        <v>7</v>
      </c>
      <c r="J206" s="10">
        <v>9</v>
      </c>
      <c r="K206" s="11"/>
      <c r="L206" s="11"/>
      <c r="M206" s="11"/>
      <c r="N206" s="11"/>
      <c r="O206" s="11"/>
      <c r="P206" s="11"/>
      <c r="Q206" s="11"/>
      <c r="R206" s="11"/>
      <c r="S206" s="11"/>
      <c r="T206" s="11"/>
      <c r="U206" s="10">
        <v>9</v>
      </c>
      <c r="V206" s="10">
        <v>8</v>
      </c>
      <c r="W206" s="38" t="str">
        <f>LEFT(Studejosie[[#This Row],[studiju programmas virziens]],2)</f>
        <v>47</v>
      </c>
      <c r="X206" s="38" t="str">
        <f>RIGHT(Studejosie[[#This Row],[studiju programmas virziens]],3)</f>
        <v>762</v>
      </c>
      <c r="Y206" s="38" t="str">
        <f>MID(Studejosie[[#This Row],[studiju programmas virziens]],3,2)</f>
        <v>76</v>
      </c>
      <c r="Z206" s="38" t="str">
        <f>LEFT(Studejosie[[#This Row],[Programmas veids]],1)</f>
        <v>7</v>
      </c>
      <c r="AA206" s="48" t="str">
        <f>IF(Studejosie[[#This Row],[mobilie studenti pavisam]]&gt;0,Studejosie[[#Headers],[Mobilie studenti IR (programmā)]],"NAV")</f>
        <v>NAV</v>
      </c>
      <c r="AB206" s="48" t="str">
        <f>IF(SUMIFS(Studejosie[mobilie studenti pavisam],Studejosie[UUK],Studejosie[[#This Row],[UUK]])&gt;0,Studejosie[[#Headers],[Mobilie studenti IR (iestādē)]],"NAV")</f>
        <v>NAV</v>
      </c>
      <c r="AC206" s="49" t="s">
        <v>1611</v>
      </c>
    </row>
    <row r="207" spans="1:29" s="12" customFormat="1" hidden="1" x14ac:dyDescent="0.25">
      <c r="A207" s="8" t="s">
        <v>110</v>
      </c>
      <c r="B207" s="8" t="s">
        <v>111</v>
      </c>
      <c r="C207" s="8" t="s">
        <v>7</v>
      </c>
      <c r="D207" s="8" t="s">
        <v>181</v>
      </c>
      <c r="E207" s="8" t="s">
        <v>176</v>
      </c>
      <c r="F207" s="8" t="s">
        <v>282</v>
      </c>
      <c r="G207" s="9" t="s">
        <v>693</v>
      </c>
      <c r="H207" s="10">
        <v>43</v>
      </c>
      <c r="I207" s="10">
        <v>33</v>
      </c>
      <c r="J207" s="10">
        <v>21</v>
      </c>
      <c r="K207" s="10">
        <v>9</v>
      </c>
      <c r="L207" s="10">
        <v>13</v>
      </c>
      <c r="M207" s="11"/>
      <c r="N207" s="11"/>
      <c r="O207" s="11"/>
      <c r="P207" s="10">
        <v>3</v>
      </c>
      <c r="Q207" s="10">
        <v>2</v>
      </c>
      <c r="R207" s="11"/>
      <c r="S207" s="11"/>
      <c r="T207" s="11"/>
      <c r="U207" s="10">
        <v>43</v>
      </c>
      <c r="V207" s="10">
        <v>9</v>
      </c>
      <c r="W207" s="38" t="str">
        <f>LEFT(Studejosie[[#This Row],[studiju programmas virziens]],2)</f>
        <v>42</v>
      </c>
      <c r="X207" s="38" t="str">
        <f>RIGHT(Studejosie[[#This Row],[studiju programmas virziens]],3)</f>
        <v>321</v>
      </c>
      <c r="Y207" s="38" t="str">
        <f>MID(Studejosie[[#This Row],[studiju programmas virziens]],3,2)</f>
        <v>32</v>
      </c>
      <c r="Z207" s="38" t="str">
        <f>LEFT(Studejosie[[#This Row],[Programmas veids]],1)</f>
        <v>3</v>
      </c>
      <c r="AA207" s="48" t="str">
        <f>IF(Studejosie[[#This Row],[mobilie studenti pavisam]]&gt;0,Studejosie[[#Headers],[Mobilie studenti IR (programmā)]],"NAV")</f>
        <v>Mobilie studenti IR (programmā)</v>
      </c>
      <c r="AB207" s="48" t="str">
        <f>IF(SUMIFS(Studejosie[mobilie studenti pavisam],Studejosie[UUK],Studejosie[[#This Row],[UUK]])&gt;0,Studejosie[[#Headers],[Mobilie studenti IR (iestādē)]],"NAV")</f>
        <v>Mobilie studenti IR (iestādē)</v>
      </c>
      <c r="AC207" s="49" t="s">
        <v>1611</v>
      </c>
    </row>
    <row r="208" spans="1:29" s="12" customFormat="1" hidden="1" x14ac:dyDescent="0.25">
      <c r="A208" s="8" t="s">
        <v>110</v>
      </c>
      <c r="B208" s="8" t="s">
        <v>111</v>
      </c>
      <c r="C208" s="8" t="s">
        <v>7</v>
      </c>
      <c r="D208" s="8" t="s">
        <v>183</v>
      </c>
      <c r="E208" s="8" t="s">
        <v>176</v>
      </c>
      <c r="F208" s="8" t="s">
        <v>221</v>
      </c>
      <c r="G208" s="9" t="s">
        <v>666</v>
      </c>
      <c r="H208" s="10">
        <v>71</v>
      </c>
      <c r="I208" s="10">
        <v>63</v>
      </c>
      <c r="J208" s="10">
        <v>14</v>
      </c>
      <c r="K208" s="10">
        <v>43</v>
      </c>
      <c r="L208" s="10">
        <v>14</v>
      </c>
      <c r="M208" s="11"/>
      <c r="N208" s="11"/>
      <c r="O208" s="11"/>
      <c r="P208" s="10">
        <v>8</v>
      </c>
      <c r="Q208" s="10">
        <v>6</v>
      </c>
      <c r="R208" s="11"/>
      <c r="S208" s="11"/>
      <c r="T208" s="11"/>
      <c r="U208" s="10">
        <v>71</v>
      </c>
      <c r="V208" s="10">
        <v>11</v>
      </c>
      <c r="W208" s="38" t="str">
        <f>LEFT(Studejosie[[#This Row],[studiju programmas virziens]],2)</f>
        <v>47</v>
      </c>
      <c r="X208" s="38" t="str">
        <f>RIGHT(Studejosie[[#This Row],[studiju programmas virziens]],3)</f>
        <v>342</v>
      </c>
      <c r="Y208" s="38" t="str">
        <f>MID(Studejosie[[#This Row],[studiju programmas virziens]],3,2)</f>
        <v>34</v>
      </c>
      <c r="Z208" s="38" t="str">
        <f>LEFT(Studejosie[[#This Row],[Programmas veids]],1)</f>
        <v>3</v>
      </c>
      <c r="AA208" s="48" t="str">
        <f>IF(Studejosie[[#This Row],[mobilie studenti pavisam]]&gt;0,Studejosie[[#Headers],[Mobilie studenti IR (programmā)]],"NAV")</f>
        <v>Mobilie studenti IR (programmā)</v>
      </c>
      <c r="AB208" s="48" t="str">
        <f>IF(SUMIFS(Studejosie[mobilie studenti pavisam],Studejosie[UUK],Studejosie[[#This Row],[UUK]])&gt;0,Studejosie[[#Headers],[Mobilie studenti IR (iestādē)]],"NAV")</f>
        <v>Mobilie studenti IR (iestādē)</v>
      </c>
      <c r="AC208" s="49" t="s">
        <v>1611</v>
      </c>
    </row>
    <row r="209" spans="1:29" s="12" customFormat="1" hidden="1" x14ac:dyDescent="0.25">
      <c r="A209" s="8" t="s">
        <v>110</v>
      </c>
      <c r="B209" s="8" t="s">
        <v>111</v>
      </c>
      <c r="C209" s="8" t="s">
        <v>7</v>
      </c>
      <c r="D209" s="8" t="s">
        <v>185</v>
      </c>
      <c r="E209" s="8" t="s">
        <v>176</v>
      </c>
      <c r="F209" s="8" t="s">
        <v>217</v>
      </c>
      <c r="G209" s="9" t="s">
        <v>592</v>
      </c>
      <c r="H209" s="10">
        <v>36</v>
      </c>
      <c r="I209" s="10">
        <v>21</v>
      </c>
      <c r="J209" s="10">
        <v>6</v>
      </c>
      <c r="K209" s="10">
        <v>13</v>
      </c>
      <c r="L209" s="10">
        <v>17</v>
      </c>
      <c r="M209" s="11"/>
      <c r="N209" s="11"/>
      <c r="O209" s="11"/>
      <c r="P209" s="10">
        <v>5</v>
      </c>
      <c r="Q209" s="10">
        <v>1</v>
      </c>
      <c r="R209" s="10">
        <v>4</v>
      </c>
      <c r="S209" s="10">
        <v>1</v>
      </c>
      <c r="T209" s="11"/>
      <c r="U209" s="10">
        <v>36</v>
      </c>
      <c r="V209" s="10">
        <v>6</v>
      </c>
      <c r="W209" s="38" t="str">
        <f>LEFT(Studejosie[[#This Row],[studiju programmas virziens]],2)</f>
        <v>51</v>
      </c>
      <c r="X209" s="38" t="str">
        <f>RIGHT(Studejosie[[#This Row],[studiju programmas virziens]],3)</f>
        <v>380</v>
      </c>
      <c r="Y209" s="38" t="str">
        <f>MID(Studejosie[[#This Row],[studiju programmas virziens]],3,2)</f>
        <v>38</v>
      </c>
      <c r="Z209" s="38" t="str">
        <f>LEFT(Studejosie[[#This Row],[Programmas veids]],1)</f>
        <v>3</v>
      </c>
      <c r="AA209" s="48" t="str">
        <f>IF(Studejosie[[#This Row],[mobilie studenti pavisam]]&gt;0,Studejosie[[#Headers],[Mobilie studenti IR (programmā)]],"NAV")</f>
        <v>Mobilie studenti IR (programmā)</v>
      </c>
      <c r="AB209" s="48" t="str">
        <f>IF(SUMIFS(Studejosie[mobilie studenti pavisam],Studejosie[UUK],Studejosie[[#This Row],[UUK]])&gt;0,Studejosie[[#Headers],[Mobilie studenti IR (iestādē)]],"NAV")</f>
        <v>Mobilie studenti IR (iestādē)</v>
      </c>
      <c r="AC209" s="49" t="s">
        <v>1611</v>
      </c>
    </row>
    <row r="210" spans="1:29" s="12" customFormat="1" hidden="1" x14ac:dyDescent="0.25">
      <c r="A210" s="8" t="s">
        <v>112</v>
      </c>
      <c r="B210" s="8" t="s">
        <v>111</v>
      </c>
      <c r="C210" s="8" t="s">
        <v>8</v>
      </c>
      <c r="D210" s="8" t="s">
        <v>175</v>
      </c>
      <c r="E210" s="8" t="s">
        <v>176</v>
      </c>
      <c r="F210" s="8" t="s">
        <v>227</v>
      </c>
      <c r="G210" s="9" t="s">
        <v>694</v>
      </c>
      <c r="H210" s="10">
        <v>60</v>
      </c>
      <c r="I210" s="10">
        <v>4</v>
      </c>
      <c r="J210" s="10">
        <v>21</v>
      </c>
      <c r="K210" s="10">
        <v>22</v>
      </c>
      <c r="L210" s="10">
        <v>17</v>
      </c>
      <c r="M210" s="11"/>
      <c r="N210" s="11"/>
      <c r="O210" s="11"/>
      <c r="P210" s="11"/>
      <c r="Q210" s="11"/>
      <c r="R210" s="11"/>
      <c r="S210" s="11"/>
      <c r="T210" s="11"/>
      <c r="U210" s="10">
        <v>60</v>
      </c>
      <c r="V210" s="10">
        <v>11</v>
      </c>
      <c r="W210" s="38" t="str">
        <f>LEFT(Studejosie[[#This Row],[studiju programmas virziens]],2)</f>
        <v>41</v>
      </c>
      <c r="X210" s="38" t="str">
        <f>RIGHT(Studejosie[[#This Row],[studiju programmas virziens]],3)</f>
        <v>861</v>
      </c>
      <c r="Y210" s="38" t="str">
        <f>MID(Studejosie[[#This Row],[studiju programmas virziens]],3,2)</f>
        <v>86</v>
      </c>
      <c r="Z210" s="38" t="str">
        <f>LEFT(Studejosie[[#This Row],[Programmas veids]],1)</f>
        <v>8</v>
      </c>
      <c r="AA210" s="48" t="str">
        <f>IF(Studejosie[[#This Row],[mobilie studenti pavisam]]&gt;0,Studejosie[[#Headers],[Mobilie studenti IR (programmā)]],"NAV")</f>
        <v>NAV</v>
      </c>
      <c r="AB210" s="48" t="str">
        <f>IF(SUMIFS(Studejosie[mobilie studenti pavisam],Studejosie[UUK],Studejosie[[#This Row],[UUK]])&gt;0,Studejosie[[#Headers],[Mobilie studenti IR (iestādē)]],"NAV")</f>
        <v>Mobilie studenti IR (iestādē)</v>
      </c>
      <c r="AC210" s="49" t="s">
        <v>1611</v>
      </c>
    </row>
    <row r="211" spans="1:29" s="12" customFormat="1" hidden="1" x14ac:dyDescent="0.25">
      <c r="A211" s="8" t="s">
        <v>112</v>
      </c>
      <c r="B211" s="8" t="s">
        <v>111</v>
      </c>
      <c r="C211" s="8" t="s">
        <v>8</v>
      </c>
      <c r="D211" s="8" t="s">
        <v>181</v>
      </c>
      <c r="E211" s="8" t="s">
        <v>176</v>
      </c>
      <c r="F211" s="8" t="s">
        <v>283</v>
      </c>
      <c r="G211" s="9" t="s">
        <v>694</v>
      </c>
      <c r="H211" s="10">
        <v>46</v>
      </c>
      <c r="I211" s="10">
        <v>8</v>
      </c>
      <c r="J211" s="10">
        <v>25</v>
      </c>
      <c r="K211" s="10">
        <v>10</v>
      </c>
      <c r="L211" s="10">
        <v>9</v>
      </c>
      <c r="M211" s="10">
        <v>2</v>
      </c>
      <c r="N211" s="11"/>
      <c r="O211" s="11"/>
      <c r="P211" s="11"/>
      <c r="Q211" s="11"/>
      <c r="R211" s="11"/>
      <c r="S211" s="11"/>
      <c r="T211" s="11"/>
      <c r="U211" s="10">
        <v>46</v>
      </c>
      <c r="V211" s="10">
        <v>5</v>
      </c>
      <c r="W211" s="38" t="str">
        <f>LEFT(Studejosie[[#This Row],[studiju programmas virziens]],2)</f>
        <v>42</v>
      </c>
      <c r="X211" s="38" t="str">
        <f>RIGHT(Studejosie[[#This Row],[studiju programmas virziens]],3)</f>
        <v>861</v>
      </c>
      <c r="Y211" s="38" t="str">
        <f>MID(Studejosie[[#This Row],[studiju programmas virziens]],3,2)</f>
        <v>86</v>
      </c>
      <c r="Z211" s="38" t="str">
        <f>LEFT(Studejosie[[#This Row],[Programmas veids]],1)</f>
        <v>8</v>
      </c>
      <c r="AA211" s="48" t="str">
        <f>IF(Studejosie[[#This Row],[mobilie studenti pavisam]]&gt;0,Studejosie[[#Headers],[Mobilie studenti IR (programmā)]],"NAV")</f>
        <v>NAV</v>
      </c>
      <c r="AB211" s="48" t="str">
        <f>IF(SUMIFS(Studejosie[mobilie studenti pavisam],Studejosie[UUK],Studejosie[[#This Row],[UUK]])&gt;0,Studejosie[[#Headers],[Mobilie studenti IR (iestādē)]],"NAV")</f>
        <v>Mobilie studenti IR (iestādē)</v>
      </c>
      <c r="AC211" s="49" t="s">
        <v>1611</v>
      </c>
    </row>
    <row r="212" spans="1:29" s="12" customFormat="1" hidden="1" x14ac:dyDescent="0.25">
      <c r="A212" s="8" t="s">
        <v>112</v>
      </c>
      <c r="B212" s="8" t="s">
        <v>111</v>
      </c>
      <c r="C212" s="8" t="s">
        <v>8</v>
      </c>
      <c r="D212" s="8" t="s">
        <v>183</v>
      </c>
      <c r="E212" s="8" t="s">
        <v>176</v>
      </c>
      <c r="F212" s="8" t="s">
        <v>228</v>
      </c>
      <c r="G212" s="9" t="s">
        <v>695</v>
      </c>
      <c r="H212" s="10">
        <v>4</v>
      </c>
      <c r="I212" s="10">
        <v>2</v>
      </c>
      <c r="J212" s="10">
        <v>1</v>
      </c>
      <c r="K212" s="10">
        <v>3</v>
      </c>
      <c r="L212" s="11"/>
      <c r="M212" s="11"/>
      <c r="N212" s="11"/>
      <c r="O212" s="11"/>
      <c r="P212" s="11"/>
      <c r="Q212" s="11"/>
      <c r="R212" s="11"/>
      <c r="S212" s="11"/>
      <c r="T212" s="11"/>
      <c r="U212" s="10">
        <v>4</v>
      </c>
      <c r="V212" s="11"/>
      <c r="W212" s="38" t="str">
        <f>LEFT(Studejosie[[#This Row],[studiju programmas virziens]],2)</f>
        <v>47</v>
      </c>
      <c r="X212" s="38" t="str">
        <f>RIGHT(Studejosie[[#This Row],[studiju programmas virziens]],3)</f>
        <v>345</v>
      </c>
      <c r="Y212" s="38" t="str">
        <f>MID(Studejosie[[#This Row],[studiju programmas virziens]],3,2)</f>
        <v>34</v>
      </c>
      <c r="Z212" s="38" t="str">
        <f>LEFT(Studejosie[[#This Row],[Programmas veids]],1)</f>
        <v>3</v>
      </c>
      <c r="AA212" s="48" t="str">
        <f>IF(Studejosie[[#This Row],[mobilie studenti pavisam]]&gt;0,Studejosie[[#Headers],[Mobilie studenti IR (programmā)]],"NAV")</f>
        <v>NAV</v>
      </c>
      <c r="AB212" s="48" t="str">
        <f>IF(SUMIFS(Studejosie[mobilie studenti pavisam],Studejosie[UUK],Studejosie[[#This Row],[UUK]])&gt;0,Studejosie[[#Headers],[Mobilie studenti IR (iestādē)]],"NAV")</f>
        <v>Mobilie studenti IR (iestādē)</v>
      </c>
      <c r="AC212" s="49" t="s">
        <v>1611</v>
      </c>
    </row>
    <row r="213" spans="1:29" s="12" customFormat="1" hidden="1" x14ac:dyDescent="0.25">
      <c r="A213" s="8" t="s">
        <v>113</v>
      </c>
      <c r="B213" s="8" t="s">
        <v>114</v>
      </c>
      <c r="C213" s="8" t="s">
        <v>7</v>
      </c>
      <c r="D213" s="8" t="s">
        <v>187</v>
      </c>
      <c r="E213" s="8" t="s">
        <v>176</v>
      </c>
      <c r="F213" s="8" t="s">
        <v>202</v>
      </c>
      <c r="G213" s="9" t="s">
        <v>696</v>
      </c>
      <c r="H213" s="10">
        <v>418</v>
      </c>
      <c r="I213" s="10">
        <v>180</v>
      </c>
      <c r="J213" s="10">
        <v>138</v>
      </c>
      <c r="K213" s="10">
        <v>123</v>
      </c>
      <c r="L213" s="10">
        <v>114</v>
      </c>
      <c r="M213" s="10">
        <v>43</v>
      </c>
      <c r="N213" s="11"/>
      <c r="O213" s="11"/>
      <c r="P213" s="10">
        <v>153</v>
      </c>
      <c r="Q213" s="10">
        <v>76</v>
      </c>
      <c r="R213" s="10">
        <v>75</v>
      </c>
      <c r="S213" s="10">
        <v>31</v>
      </c>
      <c r="T213" s="11"/>
      <c r="U213" s="10">
        <v>418</v>
      </c>
      <c r="V213" s="10">
        <v>16</v>
      </c>
      <c r="W213" s="38" t="str">
        <f>LEFT(Studejosie[[#This Row],[studiju programmas virziens]],2)</f>
        <v>43</v>
      </c>
      <c r="X213" s="38" t="str">
        <f>RIGHT(Studejosie[[#This Row],[studiju programmas virziens]],3)</f>
        <v>310</v>
      </c>
      <c r="Y213" s="38" t="str">
        <f>MID(Studejosie[[#This Row],[studiju programmas virziens]],3,2)</f>
        <v>31</v>
      </c>
      <c r="Z213" s="38" t="str">
        <f>LEFT(Studejosie[[#This Row],[Programmas veids]],1)</f>
        <v>3</v>
      </c>
      <c r="AA213" s="48" t="str">
        <f>IF(Studejosie[[#This Row],[mobilie studenti pavisam]]&gt;0,Studejosie[[#Headers],[Mobilie studenti IR (programmā)]],"NAV")</f>
        <v>Mobilie studenti IR (programmā)</v>
      </c>
      <c r="AB213" s="48" t="str">
        <f>IF(SUMIFS(Studejosie[mobilie studenti pavisam],Studejosie[UUK],Studejosie[[#This Row],[UUK]])&gt;0,Studejosie[[#Headers],[Mobilie studenti IR (iestādē)]],"NAV")</f>
        <v>Mobilie studenti IR (iestādē)</v>
      </c>
      <c r="AC213" s="49" t="s">
        <v>1611</v>
      </c>
    </row>
    <row r="214" spans="1:29" s="12" customFormat="1" hidden="1" x14ac:dyDescent="0.25">
      <c r="A214" s="8" t="s">
        <v>113</v>
      </c>
      <c r="B214" s="8" t="s">
        <v>114</v>
      </c>
      <c r="C214" s="8" t="s">
        <v>7</v>
      </c>
      <c r="D214" s="8" t="s">
        <v>183</v>
      </c>
      <c r="E214" s="8" t="s">
        <v>176</v>
      </c>
      <c r="F214" s="8" t="s">
        <v>228</v>
      </c>
      <c r="G214" s="9" t="s">
        <v>657</v>
      </c>
      <c r="H214" s="10">
        <v>71</v>
      </c>
      <c r="I214" s="10">
        <v>25</v>
      </c>
      <c r="J214" s="10">
        <v>27</v>
      </c>
      <c r="K214" s="10">
        <v>29</v>
      </c>
      <c r="L214" s="10">
        <v>15</v>
      </c>
      <c r="M214" s="11"/>
      <c r="N214" s="11"/>
      <c r="O214" s="11"/>
      <c r="P214" s="10">
        <v>22</v>
      </c>
      <c r="Q214" s="10">
        <v>7</v>
      </c>
      <c r="R214" s="10">
        <v>11</v>
      </c>
      <c r="S214" s="10">
        <v>2</v>
      </c>
      <c r="T214" s="11"/>
      <c r="U214" s="10">
        <v>71</v>
      </c>
      <c r="V214" s="11"/>
      <c r="W214" s="38" t="str">
        <f>LEFT(Studejosie[[#This Row],[studiju programmas virziens]],2)</f>
        <v>47</v>
      </c>
      <c r="X214" s="38" t="str">
        <f>RIGHT(Studejosie[[#This Row],[studiju programmas virziens]],3)</f>
        <v>345</v>
      </c>
      <c r="Y214" s="38" t="str">
        <f>MID(Studejosie[[#This Row],[studiju programmas virziens]],3,2)</f>
        <v>34</v>
      </c>
      <c r="Z214" s="38" t="str">
        <f>LEFT(Studejosie[[#This Row],[Programmas veids]],1)</f>
        <v>3</v>
      </c>
      <c r="AA214" s="48" t="str">
        <f>IF(Studejosie[[#This Row],[mobilie studenti pavisam]]&gt;0,Studejosie[[#Headers],[Mobilie studenti IR (programmā)]],"NAV")</f>
        <v>Mobilie studenti IR (programmā)</v>
      </c>
      <c r="AB214" s="48" t="str">
        <f>IF(SUMIFS(Studejosie[mobilie studenti pavisam],Studejosie[UUK],Studejosie[[#This Row],[UUK]])&gt;0,Studejosie[[#Headers],[Mobilie studenti IR (iestādē)]],"NAV")</f>
        <v>Mobilie studenti IR (iestādē)</v>
      </c>
      <c r="AC214" s="49" t="s">
        <v>1611</v>
      </c>
    </row>
    <row r="215" spans="1:29" s="12" customFormat="1" hidden="1" x14ac:dyDescent="0.25">
      <c r="A215" s="8" t="s">
        <v>115</v>
      </c>
      <c r="B215" s="8" t="s">
        <v>116</v>
      </c>
      <c r="C215" s="8" t="s">
        <v>7</v>
      </c>
      <c r="D215" s="8" t="s">
        <v>175</v>
      </c>
      <c r="E215" s="8" t="s">
        <v>176</v>
      </c>
      <c r="F215" s="8" t="s">
        <v>244</v>
      </c>
      <c r="G215" s="9" t="s">
        <v>629</v>
      </c>
      <c r="H215" s="10">
        <v>20</v>
      </c>
      <c r="I215" s="10">
        <v>16</v>
      </c>
      <c r="J215" s="10">
        <v>9</v>
      </c>
      <c r="K215" s="10">
        <v>11</v>
      </c>
      <c r="L215" s="11"/>
      <c r="M215" s="11"/>
      <c r="N215" s="11"/>
      <c r="O215" s="11"/>
      <c r="P215" s="10">
        <v>3</v>
      </c>
      <c r="Q215" s="10">
        <v>3</v>
      </c>
      <c r="R215" s="11"/>
      <c r="S215" s="11"/>
      <c r="T215" s="11"/>
      <c r="U215" s="10">
        <v>20</v>
      </c>
      <c r="V215" s="10">
        <v>11</v>
      </c>
      <c r="W215" s="38" t="str">
        <f>LEFT(Studejosie[[#This Row],[studiju programmas virziens]],2)</f>
        <v>41</v>
      </c>
      <c r="X215" s="38" t="str">
        <f>RIGHT(Studejosie[[#This Row],[studiju programmas virziens]],3)</f>
        <v>214</v>
      </c>
      <c r="Y215" s="38" t="str">
        <f>MID(Studejosie[[#This Row],[studiju programmas virziens]],3,2)</f>
        <v>21</v>
      </c>
      <c r="Z215" s="38" t="str">
        <f>LEFT(Studejosie[[#This Row],[Programmas veids]],1)</f>
        <v>2</v>
      </c>
      <c r="AA215" s="48" t="str">
        <f>IF(Studejosie[[#This Row],[mobilie studenti pavisam]]&gt;0,Studejosie[[#Headers],[Mobilie studenti IR (programmā)]],"NAV")</f>
        <v>Mobilie studenti IR (programmā)</v>
      </c>
      <c r="AB215" s="48" t="str">
        <f>IF(SUMIFS(Studejosie[mobilie studenti pavisam],Studejosie[UUK],Studejosie[[#This Row],[UUK]])&gt;0,Studejosie[[#Headers],[Mobilie studenti IR (iestādē)]],"NAV")</f>
        <v>Mobilie studenti IR (iestādē)</v>
      </c>
      <c r="AC215" s="49" t="s">
        <v>1611</v>
      </c>
    </row>
    <row r="216" spans="1:29" s="12" customFormat="1" hidden="1" x14ac:dyDescent="0.25">
      <c r="A216" s="8" t="s">
        <v>115</v>
      </c>
      <c r="B216" s="8" t="s">
        <v>116</v>
      </c>
      <c r="C216" s="8" t="s">
        <v>7</v>
      </c>
      <c r="D216" s="8" t="s">
        <v>181</v>
      </c>
      <c r="E216" s="8" t="s">
        <v>176</v>
      </c>
      <c r="F216" s="8" t="s">
        <v>271</v>
      </c>
      <c r="G216" s="9" t="s">
        <v>697</v>
      </c>
      <c r="H216" s="10">
        <v>164</v>
      </c>
      <c r="I216" s="10">
        <v>111</v>
      </c>
      <c r="J216" s="10">
        <v>29</v>
      </c>
      <c r="K216" s="10">
        <v>26</v>
      </c>
      <c r="L216" s="10">
        <v>51</v>
      </c>
      <c r="M216" s="10">
        <v>58</v>
      </c>
      <c r="N216" s="11"/>
      <c r="O216" s="11"/>
      <c r="P216" s="10">
        <v>15</v>
      </c>
      <c r="Q216" s="10">
        <v>12</v>
      </c>
      <c r="R216" s="10">
        <v>1</v>
      </c>
      <c r="S216" s="10">
        <v>1</v>
      </c>
      <c r="T216" s="10">
        <v>0</v>
      </c>
      <c r="U216" s="10">
        <v>164</v>
      </c>
      <c r="V216" s="10">
        <v>33</v>
      </c>
      <c r="W216" s="38" t="str">
        <f>LEFT(Studejosie[[#This Row],[studiju programmas virziens]],2)</f>
        <v>42</v>
      </c>
      <c r="X216" s="38" t="str">
        <f>RIGHT(Studejosie[[#This Row],[studiju programmas virziens]],3)</f>
        <v>214</v>
      </c>
      <c r="Y216" s="38" t="str">
        <f>MID(Studejosie[[#This Row],[studiju programmas virziens]],3,2)</f>
        <v>21</v>
      </c>
      <c r="Z216" s="38" t="str">
        <f>LEFT(Studejosie[[#This Row],[Programmas veids]],1)</f>
        <v>2</v>
      </c>
      <c r="AA216" s="48" t="str">
        <f>IF(Studejosie[[#This Row],[mobilie studenti pavisam]]&gt;0,Studejosie[[#Headers],[Mobilie studenti IR (programmā)]],"NAV")</f>
        <v>Mobilie studenti IR (programmā)</v>
      </c>
      <c r="AB216" s="48" t="str">
        <f>IF(SUMIFS(Studejosie[mobilie studenti pavisam],Studejosie[UUK],Studejosie[[#This Row],[UUK]])&gt;0,Studejosie[[#Headers],[Mobilie studenti IR (iestādē)]],"NAV")</f>
        <v>Mobilie studenti IR (iestādē)</v>
      </c>
      <c r="AC216" s="49" t="s">
        <v>1611</v>
      </c>
    </row>
    <row r="217" spans="1:29" s="12" customFormat="1" hidden="1" x14ac:dyDescent="0.25">
      <c r="A217" s="8" t="s">
        <v>115</v>
      </c>
      <c r="B217" s="8" t="s">
        <v>116</v>
      </c>
      <c r="C217" s="8" t="s">
        <v>7</v>
      </c>
      <c r="D217" s="8" t="s">
        <v>187</v>
      </c>
      <c r="E217" s="8" t="s">
        <v>176</v>
      </c>
      <c r="F217" s="8" t="s">
        <v>202</v>
      </c>
      <c r="G217" s="9" t="s">
        <v>698</v>
      </c>
      <c r="H217" s="10">
        <v>9</v>
      </c>
      <c r="I217" s="10">
        <v>4</v>
      </c>
      <c r="J217" s="10">
        <v>4</v>
      </c>
      <c r="K217" s="10">
        <v>1</v>
      </c>
      <c r="L217" s="10">
        <v>4</v>
      </c>
      <c r="M217" s="11"/>
      <c r="N217" s="11"/>
      <c r="O217" s="11"/>
      <c r="P217" s="10">
        <v>5</v>
      </c>
      <c r="Q217" s="10">
        <v>4</v>
      </c>
      <c r="R217" s="10">
        <v>0</v>
      </c>
      <c r="S217" s="10">
        <v>0</v>
      </c>
      <c r="T217" s="11"/>
      <c r="U217" s="10">
        <v>9</v>
      </c>
      <c r="V217" s="10">
        <v>1</v>
      </c>
      <c r="W217" s="38" t="str">
        <f>LEFT(Studejosie[[#This Row],[studiju programmas virziens]],2)</f>
        <v>43</v>
      </c>
      <c r="X217" s="38" t="str">
        <f>RIGHT(Studejosie[[#This Row],[studiju programmas virziens]],3)</f>
        <v>310</v>
      </c>
      <c r="Y217" s="38" t="str">
        <f>MID(Studejosie[[#This Row],[studiju programmas virziens]],3,2)</f>
        <v>31</v>
      </c>
      <c r="Z217" s="38" t="str">
        <f>LEFT(Studejosie[[#This Row],[Programmas veids]],1)</f>
        <v>3</v>
      </c>
      <c r="AA217" s="48" t="str">
        <f>IF(Studejosie[[#This Row],[mobilie studenti pavisam]]&gt;0,Studejosie[[#Headers],[Mobilie studenti IR (programmā)]],"NAV")</f>
        <v>Mobilie studenti IR (programmā)</v>
      </c>
      <c r="AB217" s="48" t="str">
        <f>IF(SUMIFS(Studejosie[mobilie studenti pavisam],Studejosie[UUK],Studejosie[[#This Row],[UUK]])&gt;0,Studejosie[[#Headers],[Mobilie studenti IR (iestādē)]],"NAV")</f>
        <v>Mobilie studenti IR (iestādē)</v>
      </c>
      <c r="AC217" s="49" t="s">
        <v>1611</v>
      </c>
    </row>
    <row r="218" spans="1:29" s="12" customFormat="1" hidden="1" x14ac:dyDescent="0.25">
      <c r="A218" s="8" t="s">
        <v>115</v>
      </c>
      <c r="B218" s="8" t="s">
        <v>116</v>
      </c>
      <c r="C218" s="8" t="s">
        <v>7</v>
      </c>
      <c r="D218" s="8" t="s">
        <v>192</v>
      </c>
      <c r="E218" s="8" t="s">
        <v>176</v>
      </c>
      <c r="F218" s="8" t="s">
        <v>275</v>
      </c>
      <c r="G218" s="9" t="s">
        <v>698</v>
      </c>
      <c r="H218" s="10">
        <v>4</v>
      </c>
      <c r="I218" s="10">
        <v>1</v>
      </c>
      <c r="J218" s="10">
        <v>4</v>
      </c>
      <c r="K218" s="10">
        <v>0</v>
      </c>
      <c r="L218" s="11"/>
      <c r="M218" s="11"/>
      <c r="N218" s="11"/>
      <c r="O218" s="11"/>
      <c r="P218" s="10">
        <v>2</v>
      </c>
      <c r="Q218" s="10">
        <v>0</v>
      </c>
      <c r="R218" s="11"/>
      <c r="S218" s="11"/>
      <c r="T218" s="11"/>
      <c r="U218" s="10">
        <v>4</v>
      </c>
      <c r="V218" s="10">
        <v>1</v>
      </c>
      <c r="W218" s="38" t="str">
        <f>LEFT(Studejosie[[#This Row],[studiju programmas virziens]],2)</f>
        <v>45</v>
      </c>
      <c r="X218" s="38" t="str">
        <f>RIGHT(Studejosie[[#This Row],[studiju programmas virziens]],3)</f>
        <v>310</v>
      </c>
      <c r="Y218" s="38" t="str">
        <f>MID(Studejosie[[#This Row],[studiju programmas virziens]],3,2)</f>
        <v>31</v>
      </c>
      <c r="Z218" s="38" t="str">
        <f>LEFT(Studejosie[[#This Row],[Programmas veids]],1)</f>
        <v>3</v>
      </c>
      <c r="AA218" s="48" t="str">
        <f>IF(Studejosie[[#This Row],[mobilie studenti pavisam]]&gt;0,Studejosie[[#Headers],[Mobilie studenti IR (programmā)]],"NAV")</f>
        <v>Mobilie studenti IR (programmā)</v>
      </c>
      <c r="AB218" s="48" t="str">
        <f>IF(SUMIFS(Studejosie[mobilie studenti pavisam],Studejosie[UUK],Studejosie[[#This Row],[UUK]])&gt;0,Studejosie[[#Headers],[Mobilie studenti IR (iestādē)]],"NAV")</f>
        <v>Mobilie studenti IR (iestādē)</v>
      </c>
      <c r="AC218" s="49" t="s">
        <v>1611</v>
      </c>
    </row>
    <row r="219" spans="1:29" s="12" customFormat="1" hidden="1" x14ac:dyDescent="0.25">
      <c r="A219" s="8" t="s">
        <v>115</v>
      </c>
      <c r="B219" s="8" t="s">
        <v>116</v>
      </c>
      <c r="C219" s="8" t="s">
        <v>7</v>
      </c>
      <c r="D219" s="8" t="s">
        <v>183</v>
      </c>
      <c r="E219" s="8" t="s">
        <v>176</v>
      </c>
      <c r="F219" s="8" t="s">
        <v>216</v>
      </c>
      <c r="G219" s="9" t="s">
        <v>591</v>
      </c>
      <c r="H219" s="10">
        <v>9</v>
      </c>
      <c r="I219" s="10">
        <v>8</v>
      </c>
      <c r="J219" s="10">
        <v>5</v>
      </c>
      <c r="K219" s="10">
        <v>4</v>
      </c>
      <c r="L219" s="11"/>
      <c r="M219" s="11"/>
      <c r="N219" s="11"/>
      <c r="O219" s="11"/>
      <c r="P219" s="10">
        <v>3</v>
      </c>
      <c r="Q219" s="10">
        <v>3</v>
      </c>
      <c r="R219" s="11"/>
      <c r="S219" s="11"/>
      <c r="T219" s="11"/>
      <c r="U219" s="10">
        <v>9</v>
      </c>
      <c r="V219" s="10">
        <v>2</v>
      </c>
      <c r="W219" s="38" t="str">
        <f>LEFT(Studejosie[[#This Row],[studiju programmas virziens]],2)</f>
        <v>47</v>
      </c>
      <c r="X219" s="38" t="str">
        <f>RIGHT(Studejosie[[#This Row],[studiju programmas virziens]],3)</f>
        <v>214</v>
      </c>
      <c r="Y219" s="38" t="str">
        <f>MID(Studejosie[[#This Row],[studiju programmas virziens]],3,2)</f>
        <v>21</v>
      </c>
      <c r="Z219" s="38" t="str">
        <f>LEFT(Studejosie[[#This Row],[Programmas veids]],1)</f>
        <v>2</v>
      </c>
      <c r="AA219" s="48" t="str">
        <f>IF(Studejosie[[#This Row],[mobilie studenti pavisam]]&gt;0,Studejosie[[#Headers],[Mobilie studenti IR (programmā)]],"NAV")</f>
        <v>Mobilie studenti IR (programmā)</v>
      </c>
      <c r="AB219" s="48" t="str">
        <f>IF(SUMIFS(Studejosie[mobilie studenti pavisam],Studejosie[UUK],Studejosie[[#This Row],[UUK]])&gt;0,Studejosie[[#Headers],[Mobilie studenti IR (iestādē)]],"NAV")</f>
        <v>Mobilie studenti IR (iestādē)</v>
      </c>
      <c r="AC219" s="49" t="s">
        <v>1611</v>
      </c>
    </row>
    <row r="220" spans="1:29" s="12" customFormat="1" hidden="1" x14ac:dyDescent="0.25">
      <c r="A220" s="8" t="s">
        <v>115</v>
      </c>
      <c r="B220" s="8" t="s">
        <v>116</v>
      </c>
      <c r="C220" s="8" t="s">
        <v>7</v>
      </c>
      <c r="D220" s="8" t="s">
        <v>185</v>
      </c>
      <c r="E220" s="8" t="s">
        <v>176</v>
      </c>
      <c r="F220" s="8" t="s">
        <v>284</v>
      </c>
      <c r="G220" s="9" t="s">
        <v>699</v>
      </c>
      <c r="H220" s="10">
        <v>30</v>
      </c>
      <c r="I220" s="10">
        <v>20</v>
      </c>
      <c r="J220" s="10">
        <v>10</v>
      </c>
      <c r="K220" s="10">
        <v>8</v>
      </c>
      <c r="L220" s="10">
        <v>12</v>
      </c>
      <c r="M220" s="11"/>
      <c r="N220" s="11"/>
      <c r="O220" s="11"/>
      <c r="P220" s="10">
        <v>11</v>
      </c>
      <c r="Q220" s="10">
        <v>8</v>
      </c>
      <c r="R220" s="11"/>
      <c r="S220" s="11"/>
      <c r="T220" s="11"/>
      <c r="U220" s="10">
        <v>30</v>
      </c>
      <c r="V220" s="10">
        <v>16</v>
      </c>
      <c r="W220" s="38" t="str">
        <f>LEFT(Studejosie[[#This Row],[studiju programmas virziens]],2)</f>
        <v>51</v>
      </c>
      <c r="X220" s="38" t="str">
        <f>RIGHT(Studejosie[[#This Row],[studiju programmas virziens]],3)</f>
        <v>310</v>
      </c>
      <c r="Y220" s="38" t="str">
        <f>MID(Studejosie[[#This Row],[studiju programmas virziens]],3,2)</f>
        <v>31</v>
      </c>
      <c r="Z220" s="38" t="str">
        <f>LEFT(Studejosie[[#This Row],[Programmas veids]],1)</f>
        <v>3</v>
      </c>
      <c r="AA220" s="48" t="str">
        <f>IF(Studejosie[[#This Row],[mobilie studenti pavisam]]&gt;0,Studejosie[[#Headers],[Mobilie studenti IR (programmā)]],"NAV")</f>
        <v>Mobilie studenti IR (programmā)</v>
      </c>
      <c r="AB220" s="48" t="str">
        <f>IF(SUMIFS(Studejosie[mobilie studenti pavisam],Studejosie[UUK],Studejosie[[#This Row],[UUK]])&gt;0,Studejosie[[#Headers],[Mobilie studenti IR (iestādē)]],"NAV")</f>
        <v>Mobilie studenti IR (iestādē)</v>
      </c>
      <c r="AC220" s="49" t="s">
        <v>1611</v>
      </c>
    </row>
    <row r="221" spans="1:29" s="12" customFormat="1" hidden="1" x14ac:dyDescent="0.25">
      <c r="A221" s="8" t="s">
        <v>117</v>
      </c>
      <c r="B221" s="8" t="s">
        <v>116</v>
      </c>
      <c r="C221" s="8" t="s">
        <v>8</v>
      </c>
      <c r="D221" s="8" t="s">
        <v>175</v>
      </c>
      <c r="E221" s="8" t="s">
        <v>176</v>
      </c>
      <c r="F221" s="8" t="s">
        <v>244</v>
      </c>
      <c r="G221" s="9" t="s">
        <v>629</v>
      </c>
      <c r="H221" s="10">
        <v>12</v>
      </c>
      <c r="I221" s="10">
        <v>9</v>
      </c>
      <c r="J221" s="10">
        <v>1</v>
      </c>
      <c r="K221" s="10">
        <v>7</v>
      </c>
      <c r="L221" s="10">
        <v>4</v>
      </c>
      <c r="M221" s="11"/>
      <c r="N221" s="11"/>
      <c r="O221" s="11"/>
      <c r="P221" s="10">
        <v>2</v>
      </c>
      <c r="Q221" s="10">
        <v>1</v>
      </c>
      <c r="R221" s="11"/>
      <c r="S221" s="11"/>
      <c r="T221" s="11"/>
      <c r="U221" s="10">
        <v>12</v>
      </c>
      <c r="V221" s="10">
        <v>3</v>
      </c>
      <c r="W221" s="38" t="str">
        <f>LEFT(Studejosie[[#This Row],[studiju programmas virziens]],2)</f>
        <v>41</v>
      </c>
      <c r="X221" s="38" t="str">
        <f>RIGHT(Studejosie[[#This Row],[studiju programmas virziens]],3)</f>
        <v>214</v>
      </c>
      <c r="Y221" s="38" t="str">
        <f>MID(Studejosie[[#This Row],[studiju programmas virziens]],3,2)</f>
        <v>21</v>
      </c>
      <c r="Z221" s="38" t="str">
        <f>LEFT(Studejosie[[#This Row],[Programmas veids]],1)</f>
        <v>2</v>
      </c>
      <c r="AA221" s="48" t="str">
        <f>IF(Studejosie[[#This Row],[mobilie studenti pavisam]]&gt;0,Studejosie[[#Headers],[Mobilie studenti IR (programmā)]],"NAV")</f>
        <v>Mobilie studenti IR (programmā)</v>
      </c>
      <c r="AB221" s="48" t="str">
        <f>IF(SUMIFS(Studejosie[mobilie studenti pavisam],Studejosie[UUK],Studejosie[[#This Row],[UUK]])&gt;0,Studejosie[[#Headers],[Mobilie studenti IR (iestādē)]],"NAV")</f>
        <v>Mobilie studenti IR (iestādē)</v>
      </c>
      <c r="AC221" s="49" t="s">
        <v>1611</v>
      </c>
    </row>
    <row r="222" spans="1:29" s="12" customFormat="1" hidden="1" x14ac:dyDescent="0.25">
      <c r="A222" s="8" t="s">
        <v>117</v>
      </c>
      <c r="B222" s="8" t="s">
        <v>116</v>
      </c>
      <c r="C222" s="8" t="s">
        <v>8</v>
      </c>
      <c r="D222" s="8" t="s">
        <v>181</v>
      </c>
      <c r="E222" s="8" t="s">
        <v>176</v>
      </c>
      <c r="F222" s="8" t="s">
        <v>271</v>
      </c>
      <c r="G222" s="9" t="s">
        <v>697</v>
      </c>
      <c r="H222" s="10">
        <v>40</v>
      </c>
      <c r="I222" s="10">
        <v>25</v>
      </c>
      <c r="J222" s="10">
        <v>16</v>
      </c>
      <c r="K222" s="10">
        <v>8</v>
      </c>
      <c r="L222" s="10">
        <v>10</v>
      </c>
      <c r="M222" s="10">
        <v>4</v>
      </c>
      <c r="N222" s="10">
        <v>2</v>
      </c>
      <c r="O222" s="11"/>
      <c r="P222" s="10">
        <v>1</v>
      </c>
      <c r="Q222" s="11"/>
      <c r="R222" s="10">
        <v>1</v>
      </c>
      <c r="S222" s="11"/>
      <c r="T222" s="11"/>
      <c r="U222" s="10">
        <v>40</v>
      </c>
      <c r="V222" s="10">
        <v>6</v>
      </c>
      <c r="W222" s="38" t="str">
        <f>LEFT(Studejosie[[#This Row],[studiju programmas virziens]],2)</f>
        <v>42</v>
      </c>
      <c r="X222" s="38" t="str">
        <f>RIGHT(Studejosie[[#This Row],[studiju programmas virziens]],3)</f>
        <v>214</v>
      </c>
      <c r="Y222" s="38" t="str">
        <f>MID(Studejosie[[#This Row],[studiju programmas virziens]],3,2)</f>
        <v>21</v>
      </c>
      <c r="Z222" s="38" t="str">
        <f>LEFT(Studejosie[[#This Row],[Programmas veids]],1)</f>
        <v>2</v>
      </c>
      <c r="AA222" s="48" t="str">
        <f>IF(Studejosie[[#This Row],[mobilie studenti pavisam]]&gt;0,Studejosie[[#Headers],[Mobilie studenti IR (programmā)]],"NAV")</f>
        <v>Mobilie studenti IR (programmā)</v>
      </c>
      <c r="AB222" s="48" t="str">
        <f>IF(SUMIFS(Studejosie[mobilie studenti pavisam],Studejosie[UUK],Studejosie[[#This Row],[UUK]])&gt;0,Studejosie[[#Headers],[Mobilie studenti IR (iestādē)]],"NAV")</f>
        <v>Mobilie studenti IR (iestādē)</v>
      </c>
      <c r="AC222" s="49" t="s">
        <v>1611</v>
      </c>
    </row>
    <row r="223" spans="1:29" s="12" customFormat="1" hidden="1" x14ac:dyDescent="0.25">
      <c r="A223" s="8" t="s">
        <v>117</v>
      </c>
      <c r="B223" s="8" t="s">
        <v>116</v>
      </c>
      <c r="C223" s="8" t="s">
        <v>8</v>
      </c>
      <c r="D223" s="8" t="s">
        <v>187</v>
      </c>
      <c r="E223" s="8" t="s">
        <v>176</v>
      </c>
      <c r="F223" s="8" t="s">
        <v>202</v>
      </c>
      <c r="G223" s="9" t="s">
        <v>698</v>
      </c>
      <c r="H223" s="10">
        <v>3</v>
      </c>
      <c r="I223" s="11"/>
      <c r="J223" s="11"/>
      <c r="K223" s="11"/>
      <c r="L223" s="10">
        <v>3</v>
      </c>
      <c r="M223" s="11"/>
      <c r="N223" s="11"/>
      <c r="O223" s="11"/>
      <c r="P223" s="11"/>
      <c r="Q223" s="11"/>
      <c r="R223" s="11"/>
      <c r="S223" s="11"/>
      <c r="T223" s="11"/>
      <c r="U223" s="10">
        <v>3</v>
      </c>
      <c r="V223" s="11"/>
      <c r="W223" s="38" t="str">
        <f>LEFT(Studejosie[[#This Row],[studiju programmas virziens]],2)</f>
        <v>43</v>
      </c>
      <c r="X223" s="38" t="str">
        <f>RIGHT(Studejosie[[#This Row],[studiju programmas virziens]],3)</f>
        <v>310</v>
      </c>
      <c r="Y223" s="38" t="str">
        <f>MID(Studejosie[[#This Row],[studiju programmas virziens]],3,2)</f>
        <v>31</v>
      </c>
      <c r="Z223" s="38" t="str">
        <f>LEFT(Studejosie[[#This Row],[Programmas veids]],1)</f>
        <v>3</v>
      </c>
      <c r="AA223" s="48" t="str">
        <f>IF(Studejosie[[#This Row],[mobilie studenti pavisam]]&gt;0,Studejosie[[#Headers],[Mobilie studenti IR (programmā)]],"NAV")</f>
        <v>NAV</v>
      </c>
      <c r="AB223" s="48" t="str">
        <f>IF(SUMIFS(Studejosie[mobilie studenti pavisam],Studejosie[UUK],Studejosie[[#This Row],[UUK]])&gt;0,Studejosie[[#Headers],[Mobilie studenti IR (iestādē)]],"NAV")</f>
        <v>Mobilie studenti IR (iestādē)</v>
      </c>
      <c r="AC223" s="49" t="s">
        <v>1611</v>
      </c>
    </row>
    <row r="224" spans="1:29" s="12" customFormat="1" hidden="1" x14ac:dyDescent="0.25">
      <c r="A224" s="8" t="s">
        <v>121</v>
      </c>
      <c r="B224" s="8" t="s">
        <v>122</v>
      </c>
      <c r="C224" s="8" t="s">
        <v>7</v>
      </c>
      <c r="D224" s="8" t="s">
        <v>175</v>
      </c>
      <c r="E224" s="8" t="s">
        <v>176</v>
      </c>
      <c r="F224" s="8" t="s">
        <v>285</v>
      </c>
      <c r="G224" s="9" t="s">
        <v>700</v>
      </c>
      <c r="H224" s="10">
        <v>4</v>
      </c>
      <c r="I224" s="10">
        <v>1</v>
      </c>
      <c r="J224" s="11"/>
      <c r="K224" s="11"/>
      <c r="L224" s="10">
        <v>4</v>
      </c>
      <c r="M224" s="11"/>
      <c r="N224" s="11"/>
      <c r="O224" s="11"/>
      <c r="P224" s="11"/>
      <c r="Q224" s="11"/>
      <c r="R224" s="11"/>
      <c r="S224" s="11"/>
      <c r="T224" s="10">
        <v>4</v>
      </c>
      <c r="U224" s="11"/>
      <c r="V224" s="10">
        <v>13</v>
      </c>
      <c r="W224" s="38" t="str">
        <f>LEFT(Studejosie[[#This Row],[studiju programmas virziens]],2)</f>
        <v>41</v>
      </c>
      <c r="X224" s="38" t="str">
        <f>RIGHT(Studejosie[[#This Row],[studiju programmas virziens]],3)</f>
        <v>850</v>
      </c>
      <c r="Y224" s="38" t="str">
        <f>MID(Studejosie[[#This Row],[studiju programmas virziens]],3,2)</f>
        <v>85</v>
      </c>
      <c r="Z224" s="38" t="str">
        <f>LEFT(Studejosie[[#This Row],[Programmas veids]],1)</f>
        <v>8</v>
      </c>
      <c r="AA224" s="48" t="str">
        <f>IF(Studejosie[[#This Row],[mobilie studenti pavisam]]&gt;0,Studejosie[[#Headers],[Mobilie studenti IR (programmā)]],"NAV")</f>
        <v>NAV</v>
      </c>
      <c r="AB224" s="48" t="str">
        <f>IF(SUMIFS(Studejosie[mobilie studenti pavisam],Studejosie[UUK],Studejosie[[#This Row],[UUK]])&gt;0,Studejosie[[#Headers],[Mobilie studenti IR (iestādē)]],"NAV")</f>
        <v>NAV</v>
      </c>
      <c r="AC224" s="49" t="s">
        <v>1611</v>
      </c>
    </row>
    <row r="225" spans="1:29" s="12" customFormat="1" hidden="1" x14ac:dyDescent="0.25">
      <c r="A225" s="8" t="s">
        <v>123</v>
      </c>
      <c r="B225" s="8" t="s">
        <v>122</v>
      </c>
      <c r="C225" s="8" t="s">
        <v>8</v>
      </c>
      <c r="D225" s="8" t="s">
        <v>175</v>
      </c>
      <c r="E225" s="8" t="s">
        <v>176</v>
      </c>
      <c r="F225" s="8" t="s">
        <v>286</v>
      </c>
      <c r="G225" s="9" t="s">
        <v>701</v>
      </c>
      <c r="H225" s="10">
        <v>5</v>
      </c>
      <c r="I225" s="10">
        <v>4</v>
      </c>
      <c r="J225" s="11"/>
      <c r="K225" s="11"/>
      <c r="L225" s="10">
        <v>5</v>
      </c>
      <c r="M225" s="11"/>
      <c r="N225" s="11"/>
      <c r="O225" s="11"/>
      <c r="P225" s="11"/>
      <c r="Q225" s="11"/>
      <c r="R225" s="11"/>
      <c r="S225" s="11"/>
      <c r="T225" s="11"/>
      <c r="U225" s="10">
        <v>5</v>
      </c>
      <c r="V225" s="10">
        <v>2</v>
      </c>
      <c r="W225" s="38" t="str">
        <f>LEFT(Studejosie[[#This Row],[studiju programmas virziens]],2)</f>
        <v>41</v>
      </c>
      <c r="X225" s="38" t="str">
        <f>RIGHT(Studejosie[[#This Row],[studiju programmas virziens]],3)</f>
        <v>541</v>
      </c>
      <c r="Y225" s="38" t="str">
        <f>MID(Studejosie[[#This Row],[studiju programmas virziens]],3,2)</f>
        <v>54</v>
      </c>
      <c r="Z225" s="38" t="str">
        <f>LEFT(Studejosie[[#This Row],[Programmas veids]],1)</f>
        <v>5</v>
      </c>
      <c r="AA225" s="48" t="str">
        <f>IF(Studejosie[[#This Row],[mobilie studenti pavisam]]&gt;0,Studejosie[[#Headers],[Mobilie studenti IR (programmā)]],"NAV")</f>
        <v>NAV</v>
      </c>
      <c r="AB225" s="48" t="str">
        <f>IF(SUMIFS(Studejosie[mobilie studenti pavisam],Studejosie[UUK],Studejosie[[#This Row],[UUK]])&gt;0,Studejosie[[#Headers],[Mobilie studenti IR (iestādē)]],"NAV")</f>
        <v>NAV</v>
      </c>
      <c r="AC225" s="49" t="s">
        <v>1611</v>
      </c>
    </row>
    <row r="226" spans="1:29" s="12" customFormat="1" hidden="1" x14ac:dyDescent="0.25">
      <c r="A226" s="8" t="s">
        <v>124</v>
      </c>
      <c r="B226" s="8" t="s">
        <v>125</v>
      </c>
      <c r="C226" s="8" t="s">
        <v>7</v>
      </c>
      <c r="D226" s="8" t="s">
        <v>181</v>
      </c>
      <c r="E226" s="8" t="s">
        <v>176</v>
      </c>
      <c r="F226" s="8" t="s">
        <v>190</v>
      </c>
      <c r="G226" s="9" t="s">
        <v>702</v>
      </c>
      <c r="H226" s="10">
        <v>16</v>
      </c>
      <c r="I226" s="10">
        <v>15</v>
      </c>
      <c r="J226" s="11"/>
      <c r="K226" s="11"/>
      <c r="L226" s="10">
        <v>5</v>
      </c>
      <c r="M226" s="10">
        <v>11</v>
      </c>
      <c r="N226" s="11"/>
      <c r="O226" s="11"/>
      <c r="P226" s="11"/>
      <c r="Q226" s="11"/>
      <c r="R226" s="11"/>
      <c r="S226" s="11"/>
      <c r="T226" s="10">
        <v>14</v>
      </c>
      <c r="U226" s="10">
        <v>2</v>
      </c>
      <c r="V226" s="10">
        <v>1</v>
      </c>
      <c r="W226" s="38" t="str">
        <f>LEFT(Studejosie[[#This Row],[studiju programmas virziens]],2)</f>
        <v>42</v>
      </c>
      <c r="X226" s="38" t="str">
        <f>RIGHT(Studejosie[[#This Row],[studiju programmas virziens]],3)</f>
        <v>141</v>
      </c>
      <c r="Y226" s="38" t="str">
        <f>MID(Studejosie[[#This Row],[studiju programmas virziens]],3,2)</f>
        <v>14</v>
      </c>
      <c r="Z226" s="38" t="str">
        <f>LEFT(Studejosie[[#This Row],[Programmas veids]],1)</f>
        <v>1</v>
      </c>
      <c r="AA226" s="48" t="str">
        <f>IF(Studejosie[[#This Row],[mobilie studenti pavisam]]&gt;0,Studejosie[[#Headers],[Mobilie studenti IR (programmā)]],"NAV")</f>
        <v>NAV</v>
      </c>
      <c r="AB226" s="48" t="str">
        <f>IF(SUMIFS(Studejosie[mobilie studenti pavisam],Studejosie[UUK],Studejosie[[#This Row],[UUK]])&gt;0,Studejosie[[#Headers],[Mobilie studenti IR (iestādē)]],"NAV")</f>
        <v>Mobilie studenti IR (iestādē)</v>
      </c>
      <c r="AC226" s="49" t="s">
        <v>1611</v>
      </c>
    </row>
    <row r="227" spans="1:29" s="12" customFormat="1" hidden="1" x14ac:dyDescent="0.25">
      <c r="A227" s="8" t="s">
        <v>124</v>
      </c>
      <c r="B227" s="8" t="s">
        <v>125</v>
      </c>
      <c r="C227" s="8" t="s">
        <v>7</v>
      </c>
      <c r="D227" s="8" t="s">
        <v>200</v>
      </c>
      <c r="E227" s="8" t="s">
        <v>176</v>
      </c>
      <c r="F227" s="8" t="s">
        <v>287</v>
      </c>
      <c r="G227" s="9" t="s">
        <v>703</v>
      </c>
      <c r="H227" s="10">
        <v>26</v>
      </c>
      <c r="I227" s="10">
        <v>13</v>
      </c>
      <c r="J227" s="11"/>
      <c r="K227" s="11"/>
      <c r="L227" s="10">
        <v>11</v>
      </c>
      <c r="M227" s="10">
        <v>5</v>
      </c>
      <c r="N227" s="10">
        <v>10</v>
      </c>
      <c r="O227" s="11"/>
      <c r="P227" s="11"/>
      <c r="Q227" s="11"/>
      <c r="R227" s="11"/>
      <c r="S227" s="11"/>
      <c r="T227" s="10">
        <v>25</v>
      </c>
      <c r="U227" s="10">
        <v>1</v>
      </c>
      <c r="V227" s="10">
        <v>1</v>
      </c>
      <c r="W227" s="38" t="str">
        <f>LEFT(Studejosie[[#This Row],[studiju programmas virziens]],2)</f>
        <v>42</v>
      </c>
      <c r="X227" s="38" t="str">
        <f>RIGHT(Studejosie[[#This Row],[studiju programmas virziens]],3)</f>
        <v>581</v>
      </c>
      <c r="Y227" s="38" t="str">
        <f>MID(Studejosie[[#This Row],[studiju programmas virziens]],3,2)</f>
        <v>58</v>
      </c>
      <c r="Z227" s="38" t="str">
        <f>LEFT(Studejosie[[#This Row],[Programmas veids]],1)</f>
        <v>5</v>
      </c>
      <c r="AA227" s="48" t="str">
        <f>IF(Studejosie[[#This Row],[mobilie studenti pavisam]]&gt;0,Studejosie[[#Headers],[Mobilie studenti IR (programmā)]],"NAV")</f>
        <v>NAV</v>
      </c>
      <c r="AB227" s="48" t="str">
        <f>IF(SUMIFS(Studejosie[mobilie studenti pavisam],Studejosie[UUK],Studejosie[[#This Row],[UUK]])&gt;0,Studejosie[[#Headers],[Mobilie studenti IR (iestādē)]],"NAV")</f>
        <v>Mobilie studenti IR (iestādē)</v>
      </c>
      <c r="AC227" s="49" t="s">
        <v>1611</v>
      </c>
    </row>
    <row r="228" spans="1:29" s="12" customFormat="1" hidden="1" x14ac:dyDescent="0.25">
      <c r="A228" s="8" t="s">
        <v>124</v>
      </c>
      <c r="B228" s="8" t="s">
        <v>125</v>
      </c>
      <c r="C228" s="8" t="s">
        <v>7</v>
      </c>
      <c r="D228" s="8" t="s">
        <v>187</v>
      </c>
      <c r="E228" s="8" t="s">
        <v>176</v>
      </c>
      <c r="F228" s="8" t="s">
        <v>202</v>
      </c>
      <c r="G228" s="9" t="s">
        <v>573</v>
      </c>
      <c r="H228" s="10">
        <v>208</v>
      </c>
      <c r="I228" s="10">
        <v>166</v>
      </c>
      <c r="J228" s="10">
        <v>58</v>
      </c>
      <c r="K228" s="10">
        <v>56</v>
      </c>
      <c r="L228" s="10">
        <v>45</v>
      </c>
      <c r="M228" s="10">
        <v>49</v>
      </c>
      <c r="N228" s="11"/>
      <c r="O228" s="11"/>
      <c r="P228" s="11"/>
      <c r="Q228" s="11"/>
      <c r="R228" s="11"/>
      <c r="S228" s="11"/>
      <c r="T228" s="10">
        <v>157</v>
      </c>
      <c r="U228" s="10">
        <v>51</v>
      </c>
      <c r="V228" s="10">
        <v>21</v>
      </c>
      <c r="W228" s="38" t="str">
        <f>LEFT(Studejosie[[#This Row],[studiju programmas virziens]],2)</f>
        <v>43</v>
      </c>
      <c r="X228" s="38" t="str">
        <f>RIGHT(Studejosie[[#This Row],[studiju programmas virziens]],3)</f>
        <v>310</v>
      </c>
      <c r="Y228" s="38" t="str">
        <f>MID(Studejosie[[#This Row],[studiju programmas virziens]],3,2)</f>
        <v>31</v>
      </c>
      <c r="Z228" s="38" t="str">
        <f>LEFT(Studejosie[[#This Row],[Programmas veids]],1)</f>
        <v>3</v>
      </c>
      <c r="AA228" s="48" t="str">
        <f>IF(Studejosie[[#This Row],[mobilie studenti pavisam]]&gt;0,Studejosie[[#Headers],[Mobilie studenti IR (programmā)]],"NAV")</f>
        <v>NAV</v>
      </c>
      <c r="AB228" s="48" t="str">
        <f>IF(SUMIFS(Studejosie[mobilie studenti pavisam],Studejosie[UUK],Studejosie[[#This Row],[UUK]])&gt;0,Studejosie[[#Headers],[Mobilie studenti IR (iestādē)]],"NAV")</f>
        <v>Mobilie studenti IR (iestādē)</v>
      </c>
      <c r="AC228" s="49" t="s">
        <v>1611</v>
      </c>
    </row>
    <row r="229" spans="1:29" s="12" customFormat="1" hidden="1" x14ac:dyDescent="0.25">
      <c r="A229" s="8" t="s">
        <v>124</v>
      </c>
      <c r="B229" s="8" t="s">
        <v>125</v>
      </c>
      <c r="C229" s="8" t="s">
        <v>7</v>
      </c>
      <c r="D229" s="8" t="s">
        <v>192</v>
      </c>
      <c r="E229" s="8" t="s">
        <v>176</v>
      </c>
      <c r="F229" s="8" t="s">
        <v>207</v>
      </c>
      <c r="G229" s="9" t="s">
        <v>563</v>
      </c>
      <c r="H229" s="10">
        <v>12</v>
      </c>
      <c r="I229" s="10">
        <v>10</v>
      </c>
      <c r="J229" s="10">
        <v>4</v>
      </c>
      <c r="K229" s="10">
        <v>8</v>
      </c>
      <c r="L229" s="11"/>
      <c r="M229" s="11"/>
      <c r="N229" s="11"/>
      <c r="O229" s="11"/>
      <c r="P229" s="11"/>
      <c r="Q229" s="11"/>
      <c r="R229" s="11"/>
      <c r="S229" s="11"/>
      <c r="T229" s="10">
        <v>1</v>
      </c>
      <c r="U229" s="10">
        <v>11</v>
      </c>
      <c r="V229" s="10">
        <v>1</v>
      </c>
      <c r="W229" s="38" t="str">
        <f>LEFT(Studejosie[[#This Row],[studiju programmas virziens]],2)</f>
        <v>45</v>
      </c>
      <c r="X229" s="38" t="str">
        <f>RIGHT(Studejosie[[#This Row],[studiju programmas virziens]],3)</f>
        <v>142</v>
      </c>
      <c r="Y229" s="38" t="str">
        <f>MID(Studejosie[[#This Row],[studiju programmas virziens]],3,2)</f>
        <v>14</v>
      </c>
      <c r="Z229" s="38" t="str">
        <f>LEFT(Studejosie[[#This Row],[Programmas veids]],1)</f>
        <v>1</v>
      </c>
      <c r="AA229" s="48" t="str">
        <f>IF(Studejosie[[#This Row],[mobilie studenti pavisam]]&gt;0,Studejosie[[#Headers],[Mobilie studenti IR (programmā)]],"NAV")</f>
        <v>NAV</v>
      </c>
      <c r="AB229" s="48" t="str">
        <f>IF(SUMIFS(Studejosie[mobilie studenti pavisam],Studejosie[UUK],Studejosie[[#This Row],[UUK]])&gt;0,Studejosie[[#Headers],[Mobilie studenti IR (iestādē)]],"NAV")</f>
        <v>Mobilie studenti IR (iestādē)</v>
      </c>
      <c r="AC229" s="49" t="s">
        <v>1611</v>
      </c>
    </row>
    <row r="230" spans="1:29" s="12" customFormat="1" hidden="1" x14ac:dyDescent="0.25">
      <c r="A230" s="8" t="s">
        <v>124</v>
      </c>
      <c r="B230" s="8" t="s">
        <v>125</v>
      </c>
      <c r="C230" s="8" t="s">
        <v>7</v>
      </c>
      <c r="D230" s="8" t="s">
        <v>183</v>
      </c>
      <c r="E230" s="8" t="s">
        <v>176</v>
      </c>
      <c r="F230" s="8" t="s">
        <v>277</v>
      </c>
      <c r="G230" s="9" t="s">
        <v>704</v>
      </c>
      <c r="H230" s="10">
        <v>33</v>
      </c>
      <c r="I230" s="10">
        <v>33</v>
      </c>
      <c r="J230" s="10">
        <v>22</v>
      </c>
      <c r="K230" s="10">
        <v>11</v>
      </c>
      <c r="L230" s="11"/>
      <c r="M230" s="11"/>
      <c r="N230" s="11"/>
      <c r="O230" s="11"/>
      <c r="P230" s="11"/>
      <c r="Q230" s="11"/>
      <c r="R230" s="11"/>
      <c r="S230" s="11"/>
      <c r="T230" s="10">
        <v>33</v>
      </c>
      <c r="U230" s="11"/>
      <c r="V230" s="10">
        <v>3</v>
      </c>
      <c r="W230" s="38" t="str">
        <f>LEFT(Studejosie[[#This Row],[studiju programmas virziens]],2)</f>
        <v>47</v>
      </c>
      <c r="X230" s="38" t="str">
        <f>RIGHT(Studejosie[[#This Row],[studiju programmas virziens]],3)</f>
        <v>142</v>
      </c>
      <c r="Y230" s="38" t="str">
        <f>MID(Studejosie[[#This Row],[studiju programmas virziens]],3,2)</f>
        <v>14</v>
      </c>
      <c r="Z230" s="38" t="str">
        <f>LEFT(Studejosie[[#This Row],[Programmas veids]],1)</f>
        <v>1</v>
      </c>
      <c r="AA230" s="48" t="str">
        <f>IF(Studejosie[[#This Row],[mobilie studenti pavisam]]&gt;0,Studejosie[[#Headers],[Mobilie studenti IR (programmā)]],"NAV")</f>
        <v>NAV</v>
      </c>
      <c r="AB230" s="48" t="str">
        <f>IF(SUMIFS(Studejosie[mobilie studenti pavisam],Studejosie[UUK],Studejosie[[#This Row],[UUK]])&gt;0,Studejosie[[#Headers],[Mobilie studenti IR (iestādē)]],"NAV")</f>
        <v>Mobilie studenti IR (iestādē)</v>
      </c>
      <c r="AC230" s="49" t="s">
        <v>1611</v>
      </c>
    </row>
    <row r="231" spans="1:29" s="12" customFormat="1" hidden="1" x14ac:dyDescent="0.25">
      <c r="A231" s="8" t="s">
        <v>124</v>
      </c>
      <c r="B231" s="8" t="s">
        <v>125</v>
      </c>
      <c r="C231" s="8" t="s">
        <v>7</v>
      </c>
      <c r="D231" s="8" t="s">
        <v>195</v>
      </c>
      <c r="E231" s="8" t="s">
        <v>176</v>
      </c>
      <c r="F231" s="8" t="s">
        <v>288</v>
      </c>
      <c r="G231" s="9" t="s">
        <v>705</v>
      </c>
      <c r="H231" s="10">
        <v>293</v>
      </c>
      <c r="I231" s="10">
        <v>244</v>
      </c>
      <c r="J231" s="10">
        <v>86</v>
      </c>
      <c r="K231" s="10">
        <v>49</v>
      </c>
      <c r="L231" s="10">
        <v>41</v>
      </c>
      <c r="M231" s="10">
        <v>46</v>
      </c>
      <c r="N231" s="10">
        <v>38</v>
      </c>
      <c r="O231" s="10">
        <v>33</v>
      </c>
      <c r="P231" s="10">
        <v>14</v>
      </c>
      <c r="Q231" s="10">
        <v>9</v>
      </c>
      <c r="R231" s="10">
        <v>12</v>
      </c>
      <c r="S231" s="10">
        <v>9</v>
      </c>
      <c r="T231" s="10">
        <v>221</v>
      </c>
      <c r="U231" s="10">
        <v>72</v>
      </c>
      <c r="V231" s="10">
        <v>55</v>
      </c>
      <c r="W231" s="38" t="str">
        <f>LEFT(Studejosie[[#This Row],[studiju programmas virziens]],2)</f>
        <v>49</v>
      </c>
      <c r="X231" s="38" t="str">
        <f>RIGHT(Studejosie[[#This Row],[studiju programmas virziens]],3)</f>
        <v>640</v>
      </c>
      <c r="Y231" s="38" t="str">
        <f>MID(Studejosie[[#This Row],[studiju programmas virziens]],3,2)</f>
        <v>64</v>
      </c>
      <c r="Z231" s="38" t="str">
        <f>LEFT(Studejosie[[#This Row],[Programmas veids]],1)</f>
        <v>6</v>
      </c>
      <c r="AA231" s="48" t="str">
        <f>IF(Studejosie[[#This Row],[mobilie studenti pavisam]]&gt;0,Studejosie[[#Headers],[Mobilie studenti IR (programmā)]],"NAV")</f>
        <v>Mobilie studenti IR (programmā)</v>
      </c>
      <c r="AB231" s="48" t="str">
        <f>IF(SUMIFS(Studejosie[mobilie studenti pavisam],Studejosie[UUK],Studejosie[[#This Row],[UUK]])&gt;0,Studejosie[[#Headers],[Mobilie studenti IR (iestādē)]],"NAV")</f>
        <v>Mobilie studenti IR (iestādē)</v>
      </c>
      <c r="AC231" s="49" t="s">
        <v>1611</v>
      </c>
    </row>
    <row r="232" spans="1:29" s="12" customFormat="1" hidden="1" x14ac:dyDescent="0.25">
      <c r="A232" s="8" t="s">
        <v>124</v>
      </c>
      <c r="B232" s="8" t="s">
        <v>125</v>
      </c>
      <c r="C232" s="8" t="s">
        <v>7</v>
      </c>
      <c r="D232" s="8" t="s">
        <v>185</v>
      </c>
      <c r="E232" s="8" t="s">
        <v>176</v>
      </c>
      <c r="F232" s="8" t="s">
        <v>226</v>
      </c>
      <c r="G232" s="9" t="s">
        <v>563</v>
      </c>
      <c r="H232" s="10">
        <v>10</v>
      </c>
      <c r="I232" s="10">
        <v>9</v>
      </c>
      <c r="J232" s="10">
        <v>3</v>
      </c>
      <c r="K232" s="10">
        <v>4</v>
      </c>
      <c r="L232" s="10">
        <v>3</v>
      </c>
      <c r="M232" s="11"/>
      <c r="N232" s="11"/>
      <c r="O232" s="11"/>
      <c r="P232" s="10">
        <v>1</v>
      </c>
      <c r="Q232" s="10">
        <v>1</v>
      </c>
      <c r="R232" s="11"/>
      <c r="S232" s="11"/>
      <c r="T232" s="10">
        <v>10</v>
      </c>
      <c r="U232" s="11"/>
      <c r="V232" s="10">
        <v>3</v>
      </c>
      <c r="W232" s="38" t="str">
        <f>LEFT(Studejosie[[#This Row],[studiju programmas virziens]],2)</f>
        <v>51</v>
      </c>
      <c r="X232" s="38" t="str">
        <f>RIGHT(Studejosie[[#This Row],[studiju programmas virziens]],3)</f>
        <v>142</v>
      </c>
      <c r="Y232" s="38" t="str">
        <f>MID(Studejosie[[#This Row],[studiju programmas virziens]],3,2)</f>
        <v>14</v>
      </c>
      <c r="Z232" s="38" t="str">
        <f>LEFT(Studejosie[[#This Row],[Programmas veids]],1)</f>
        <v>1</v>
      </c>
      <c r="AA232" s="48" t="str">
        <f>IF(Studejosie[[#This Row],[mobilie studenti pavisam]]&gt;0,Studejosie[[#Headers],[Mobilie studenti IR (programmā)]],"NAV")</f>
        <v>Mobilie studenti IR (programmā)</v>
      </c>
      <c r="AB232" s="48" t="str">
        <f>IF(SUMIFS(Studejosie[mobilie studenti pavisam],Studejosie[UUK],Studejosie[[#This Row],[UUK]])&gt;0,Studejosie[[#Headers],[Mobilie studenti IR (iestādē)]],"NAV")</f>
        <v>Mobilie studenti IR (iestādē)</v>
      </c>
      <c r="AC232" s="49" t="s">
        <v>1611</v>
      </c>
    </row>
    <row r="233" spans="1:29" s="12" customFormat="1" hidden="1" x14ac:dyDescent="0.25">
      <c r="A233" s="8" t="s">
        <v>126</v>
      </c>
      <c r="B233" s="8" t="s">
        <v>125</v>
      </c>
      <c r="C233" s="8" t="s">
        <v>8</v>
      </c>
      <c r="D233" s="8" t="s">
        <v>175</v>
      </c>
      <c r="E233" s="8" t="s">
        <v>176</v>
      </c>
      <c r="F233" s="8" t="s">
        <v>206</v>
      </c>
      <c r="G233" s="9" t="s">
        <v>706</v>
      </c>
      <c r="H233" s="10">
        <v>33</v>
      </c>
      <c r="I233" s="10">
        <v>27</v>
      </c>
      <c r="J233" s="10">
        <v>14</v>
      </c>
      <c r="K233" s="10">
        <v>11</v>
      </c>
      <c r="L233" s="10">
        <v>8</v>
      </c>
      <c r="M233" s="11"/>
      <c r="N233" s="11"/>
      <c r="O233" s="11"/>
      <c r="P233" s="11"/>
      <c r="Q233" s="11"/>
      <c r="R233" s="11"/>
      <c r="S233" s="11"/>
      <c r="T233" s="11"/>
      <c r="U233" s="10">
        <v>33</v>
      </c>
      <c r="V233" s="10">
        <v>7</v>
      </c>
      <c r="W233" s="38" t="str">
        <f>LEFT(Studejosie[[#This Row],[studiju programmas virziens]],2)</f>
        <v>41</v>
      </c>
      <c r="X233" s="38" t="str">
        <f>RIGHT(Studejosie[[#This Row],[studiju programmas virziens]],3)</f>
        <v>141</v>
      </c>
      <c r="Y233" s="38" t="str">
        <f>MID(Studejosie[[#This Row],[studiju programmas virziens]],3,2)</f>
        <v>14</v>
      </c>
      <c r="Z233" s="38" t="str">
        <f>LEFT(Studejosie[[#This Row],[Programmas veids]],1)</f>
        <v>1</v>
      </c>
      <c r="AA233" s="48" t="str">
        <f>IF(Studejosie[[#This Row],[mobilie studenti pavisam]]&gt;0,Studejosie[[#Headers],[Mobilie studenti IR (programmā)]],"NAV")</f>
        <v>NAV</v>
      </c>
      <c r="AB233" s="48" t="str">
        <f>IF(SUMIFS(Studejosie[mobilie studenti pavisam],Studejosie[UUK],Studejosie[[#This Row],[UUK]])&gt;0,Studejosie[[#Headers],[Mobilie studenti IR (iestādē)]],"NAV")</f>
        <v>Mobilie studenti IR (iestādē)</v>
      </c>
      <c r="AC233" s="49" t="s">
        <v>1611</v>
      </c>
    </row>
    <row r="234" spans="1:29" s="12" customFormat="1" hidden="1" x14ac:dyDescent="0.25">
      <c r="A234" s="8" t="s">
        <v>126</v>
      </c>
      <c r="B234" s="8" t="s">
        <v>125</v>
      </c>
      <c r="C234" s="8" t="s">
        <v>8</v>
      </c>
      <c r="D234" s="8" t="s">
        <v>181</v>
      </c>
      <c r="E234" s="8" t="s">
        <v>176</v>
      </c>
      <c r="F234" s="8" t="s">
        <v>190</v>
      </c>
      <c r="G234" s="9" t="s">
        <v>702</v>
      </c>
      <c r="H234" s="10">
        <v>26</v>
      </c>
      <c r="I234" s="10">
        <v>25</v>
      </c>
      <c r="J234" s="10">
        <v>7</v>
      </c>
      <c r="K234" s="10">
        <v>9</v>
      </c>
      <c r="L234" s="10">
        <v>3</v>
      </c>
      <c r="M234" s="10">
        <v>6</v>
      </c>
      <c r="N234" s="10">
        <v>1</v>
      </c>
      <c r="O234" s="11"/>
      <c r="P234" s="11"/>
      <c r="Q234" s="11"/>
      <c r="R234" s="11"/>
      <c r="S234" s="11"/>
      <c r="T234" s="11"/>
      <c r="U234" s="10">
        <v>26</v>
      </c>
      <c r="V234" s="10">
        <v>9</v>
      </c>
      <c r="W234" s="38" t="str">
        <f>LEFT(Studejosie[[#This Row],[studiju programmas virziens]],2)</f>
        <v>42</v>
      </c>
      <c r="X234" s="38" t="str">
        <f>RIGHT(Studejosie[[#This Row],[studiju programmas virziens]],3)</f>
        <v>141</v>
      </c>
      <c r="Y234" s="38" t="str">
        <f>MID(Studejosie[[#This Row],[studiju programmas virziens]],3,2)</f>
        <v>14</v>
      </c>
      <c r="Z234" s="38" t="str">
        <f>LEFT(Studejosie[[#This Row],[Programmas veids]],1)</f>
        <v>1</v>
      </c>
      <c r="AA234" s="48" t="str">
        <f>IF(Studejosie[[#This Row],[mobilie studenti pavisam]]&gt;0,Studejosie[[#Headers],[Mobilie studenti IR (programmā)]],"NAV")</f>
        <v>NAV</v>
      </c>
      <c r="AB234" s="48" t="str">
        <f>IF(SUMIFS(Studejosie[mobilie studenti pavisam],Studejosie[UUK],Studejosie[[#This Row],[UUK]])&gt;0,Studejosie[[#Headers],[Mobilie studenti IR (iestādē)]],"NAV")</f>
        <v>Mobilie studenti IR (iestādē)</v>
      </c>
      <c r="AC234" s="49" t="s">
        <v>1611</v>
      </c>
    </row>
    <row r="235" spans="1:29" s="12" customFormat="1" hidden="1" x14ac:dyDescent="0.25">
      <c r="A235" s="8" t="s">
        <v>126</v>
      </c>
      <c r="B235" s="8" t="s">
        <v>125</v>
      </c>
      <c r="C235" s="8" t="s">
        <v>8</v>
      </c>
      <c r="D235" s="8" t="s">
        <v>187</v>
      </c>
      <c r="E235" s="8" t="s">
        <v>176</v>
      </c>
      <c r="F235" s="8" t="s">
        <v>202</v>
      </c>
      <c r="G235" s="9" t="s">
        <v>573</v>
      </c>
      <c r="H235" s="10">
        <v>117</v>
      </c>
      <c r="I235" s="10">
        <v>88</v>
      </c>
      <c r="J235" s="10">
        <v>19</v>
      </c>
      <c r="K235" s="10">
        <v>12</v>
      </c>
      <c r="L235" s="10">
        <v>28</v>
      </c>
      <c r="M235" s="10">
        <v>28</v>
      </c>
      <c r="N235" s="10">
        <v>30</v>
      </c>
      <c r="O235" s="11"/>
      <c r="P235" s="11"/>
      <c r="Q235" s="11"/>
      <c r="R235" s="11"/>
      <c r="S235" s="11"/>
      <c r="T235" s="11"/>
      <c r="U235" s="10">
        <v>117</v>
      </c>
      <c r="V235" s="10">
        <v>23</v>
      </c>
      <c r="W235" s="38" t="str">
        <f>LEFT(Studejosie[[#This Row],[studiju programmas virziens]],2)</f>
        <v>43</v>
      </c>
      <c r="X235" s="38" t="str">
        <f>RIGHT(Studejosie[[#This Row],[studiju programmas virziens]],3)</f>
        <v>310</v>
      </c>
      <c r="Y235" s="38" t="str">
        <f>MID(Studejosie[[#This Row],[studiju programmas virziens]],3,2)</f>
        <v>31</v>
      </c>
      <c r="Z235" s="38" t="str">
        <f>LEFT(Studejosie[[#This Row],[Programmas veids]],1)</f>
        <v>3</v>
      </c>
      <c r="AA235" s="48" t="str">
        <f>IF(Studejosie[[#This Row],[mobilie studenti pavisam]]&gt;0,Studejosie[[#Headers],[Mobilie studenti IR (programmā)]],"NAV")</f>
        <v>NAV</v>
      </c>
      <c r="AB235" s="48" t="str">
        <f>IF(SUMIFS(Studejosie[mobilie studenti pavisam],Studejosie[UUK],Studejosie[[#This Row],[UUK]])&gt;0,Studejosie[[#Headers],[Mobilie studenti IR (iestādē)]],"NAV")</f>
        <v>Mobilie studenti IR (iestādē)</v>
      </c>
      <c r="AC235" s="49" t="s">
        <v>1611</v>
      </c>
    </row>
    <row r="236" spans="1:29" s="12" customFormat="1" hidden="1" x14ac:dyDescent="0.25">
      <c r="A236" s="8" t="s">
        <v>126</v>
      </c>
      <c r="B236" s="8" t="s">
        <v>125</v>
      </c>
      <c r="C236" s="8" t="s">
        <v>8</v>
      </c>
      <c r="D236" s="8" t="s">
        <v>192</v>
      </c>
      <c r="E236" s="8" t="s">
        <v>176</v>
      </c>
      <c r="F236" s="8" t="s">
        <v>275</v>
      </c>
      <c r="G236" s="9" t="s">
        <v>573</v>
      </c>
      <c r="H236" s="11"/>
      <c r="I236" s="11"/>
      <c r="J236" s="11"/>
      <c r="K236" s="11"/>
      <c r="L236" s="11"/>
      <c r="M236" s="11"/>
      <c r="N236" s="11"/>
      <c r="O236" s="11"/>
      <c r="P236" s="11"/>
      <c r="Q236" s="11"/>
      <c r="R236" s="11"/>
      <c r="S236" s="11"/>
      <c r="T236" s="11"/>
      <c r="U236" s="11"/>
      <c r="V236" s="10">
        <v>2</v>
      </c>
      <c r="W236" s="38" t="str">
        <f>LEFT(Studejosie[[#This Row],[studiju programmas virziens]],2)</f>
        <v>45</v>
      </c>
      <c r="X236" s="38" t="str">
        <f>RIGHT(Studejosie[[#This Row],[studiju programmas virziens]],3)</f>
        <v>310</v>
      </c>
      <c r="Y236" s="38" t="str">
        <f>MID(Studejosie[[#This Row],[studiju programmas virziens]],3,2)</f>
        <v>31</v>
      </c>
      <c r="Z236" s="38" t="str">
        <f>LEFT(Studejosie[[#This Row],[Programmas veids]],1)</f>
        <v>3</v>
      </c>
      <c r="AA236" s="48" t="str">
        <f>IF(Studejosie[[#This Row],[mobilie studenti pavisam]]&gt;0,Studejosie[[#Headers],[Mobilie studenti IR (programmā)]],"NAV")</f>
        <v>NAV</v>
      </c>
      <c r="AB236" s="48" t="str">
        <f>IF(SUMIFS(Studejosie[mobilie studenti pavisam],Studejosie[UUK],Studejosie[[#This Row],[UUK]])&gt;0,Studejosie[[#Headers],[Mobilie studenti IR (iestādē)]],"NAV")</f>
        <v>Mobilie studenti IR (iestādē)</v>
      </c>
      <c r="AC236" s="49" t="s">
        <v>1611</v>
      </c>
    </row>
    <row r="237" spans="1:29" s="12" customFormat="1" hidden="1" x14ac:dyDescent="0.25">
      <c r="A237" s="8" t="s">
        <v>126</v>
      </c>
      <c r="B237" s="8" t="s">
        <v>125</v>
      </c>
      <c r="C237" s="8" t="s">
        <v>8</v>
      </c>
      <c r="D237" s="8" t="s">
        <v>208</v>
      </c>
      <c r="E237" s="8" t="s">
        <v>176</v>
      </c>
      <c r="F237" s="8" t="s">
        <v>259</v>
      </c>
      <c r="G237" s="9" t="s">
        <v>707</v>
      </c>
      <c r="H237" s="10">
        <v>42</v>
      </c>
      <c r="I237" s="10">
        <v>32</v>
      </c>
      <c r="J237" s="10">
        <v>22</v>
      </c>
      <c r="K237" s="10">
        <v>20</v>
      </c>
      <c r="L237" s="11"/>
      <c r="M237" s="11"/>
      <c r="N237" s="11"/>
      <c r="O237" s="11"/>
      <c r="P237" s="11"/>
      <c r="Q237" s="11"/>
      <c r="R237" s="11"/>
      <c r="S237" s="11"/>
      <c r="T237" s="11"/>
      <c r="U237" s="10">
        <v>42</v>
      </c>
      <c r="V237" s="10">
        <v>9</v>
      </c>
      <c r="W237" s="38" t="str">
        <f>LEFT(Studejosie[[#This Row],[studiju programmas virziens]],2)</f>
        <v>46</v>
      </c>
      <c r="X237" s="38" t="str">
        <f>RIGHT(Studejosie[[#This Row],[studiju programmas virziens]],3)</f>
        <v>862</v>
      </c>
      <c r="Y237" s="38" t="str">
        <f>MID(Studejosie[[#This Row],[studiju programmas virziens]],3,2)</f>
        <v>86</v>
      </c>
      <c r="Z237" s="38" t="str">
        <f>LEFT(Studejosie[[#This Row],[Programmas veids]],1)</f>
        <v>8</v>
      </c>
      <c r="AA237" s="48" t="str">
        <f>IF(Studejosie[[#This Row],[mobilie studenti pavisam]]&gt;0,Studejosie[[#Headers],[Mobilie studenti IR (programmā)]],"NAV")</f>
        <v>NAV</v>
      </c>
      <c r="AB237" s="48" t="str">
        <f>IF(SUMIFS(Studejosie[mobilie studenti pavisam],Studejosie[UUK],Studejosie[[#This Row],[UUK]])&gt;0,Studejosie[[#Headers],[Mobilie studenti IR (iestādē)]],"NAV")</f>
        <v>Mobilie studenti IR (iestādē)</v>
      </c>
      <c r="AC237" s="49" t="s">
        <v>1611</v>
      </c>
    </row>
    <row r="238" spans="1:29" s="12" customFormat="1" hidden="1" x14ac:dyDescent="0.25">
      <c r="A238" s="8" t="s">
        <v>126</v>
      </c>
      <c r="B238" s="8" t="s">
        <v>125</v>
      </c>
      <c r="C238" s="8" t="s">
        <v>8</v>
      </c>
      <c r="D238" s="8" t="s">
        <v>183</v>
      </c>
      <c r="E238" s="8" t="s">
        <v>176</v>
      </c>
      <c r="F238" s="8" t="s">
        <v>228</v>
      </c>
      <c r="G238" s="9" t="s">
        <v>708</v>
      </c>
      <c r="H238" s="11"/>
      <c r="I238" s="11"/>
      <c r="J238" s="11"/>
      <c r="K238" s="11"/>
      <c r="L238" s="11"/>
      <c r="M238" s="11"/>
      <c r="N238" s="11"/>
      <c r="O238" s="11"/>
      <c r="P238" s="11"/>
      <c r="Q238" s="11"/>
      <c r="R238" s="11"/>
      <c r="S238" s="11"/>
      <c r="T238" s="11"/>
      <c r="U238" s="11"/>
      <c r="V238" s="10">
        <v>1</v>
      </c>
      <c r="W238" s="38" t="str">
        <f>LEFT(Studejosie[[#This Row],[studiju programmas virziens]],2)</f>
        <v>47</v>
      </c>
      <c r="X238" s="38" t="str">
        <f>RIGHT(Studejosie[[#This Row],[studiju programmas virziens]],3)</f>
        <v>345</v>
      </c>
      <c r="Y238" s="38" t="str">
        <f>MID(Studejosie[[#This Row],[studiju programmas virziens]],3,2)</f>
        <v>34</v>
      </c>
      <c r="Z238" s="38" t="str">
        <f>LEFT(Studejosie[[#This Row],[Programmas veids]],1)</f>
        <v>3</v>
      </c>
      <c r="AA238" s="48" t="str">
        <f>IF(Studejosie[[#This Row],[mobilie studenti pavisam]]&gt;0,Studejosie[[#Headers],[Mobilie studenti IR (programmā)]],"NAV")</f>
        <v>NAV</v>
      </c>
      <c r="AB238" s="48" t="str">
        <f>IF(SUMIFS(Studejosie[mobilie studenti pavisam],Studejosie[UUK],Studejosie[[#This Row],[UUK]])&gt;0,Studejosie[[#Headers],[Mobilie studenti IR (iestādē)]],"NAV")</f>
        <v>Mobilie studenti IR (iestādē)</v>
      </c>
      <c r="AC238" s="49" t="s">
        <v>1611</v>
      </c>
    </row>
    <row r="239" spans="1:29" s="12" customFormat="1" hidden="1" x14ac:dyDescent="0.25">
      <c r="A239" s="8" t="s">
        <v>126</v>
      </c>
      <c r="B239" s="8" t="s">
        <v>125</v>
      </c>
      <c r="C239" s="8" t="s">
        <v>8</v>
      </c>
      <c r="D239" s="8" t="s">
        <v>185</v>
      </c>
      <c r="E239" s="8" t="s">
        <v>176</v>
      </c>
      <c r="F239" s="8" t="s">
        <v>226</v>
      </c>
      <c r="G239" s="9" t="s">
        <v>563</v>
      </c>
      <c r="H239" s="10">
        <v>2</v>
      </c>
      <c r="I239" s="10">
        <v>2</v>
      </c>
      <c r="J239" s="10">
        <v>1</v>
      </c>
      <c r="K239" s="11"/>
      <c r="L239" s="11"/>
      <c r="M239" s="10">
        <v>1</v>
      </c>
      <c r="N239" s="11"/>
      <c r="O239" s="11"/>
      <c r="P239" s="11"/>
      <c r="Q239" s="11"/>
      <c r="R239" s="11"/>
      <c r="S239" s="11"/>
      <c r="T239" s="11"/>
      <c r="U239" s="10">
        <v>2</v>
      </c>
      <c r="V239" s="10">
        <v>1</v>
      </c>
      <c r="W239" s="38" t="str">
        <f>LEFT(Studejosie[[#This Row],[studiju programmas virziens]],2)</f>
        <v>51</v>
      </c>
      <c r="X239" s="38" t="str">
        <f>RIGHT(Studejosie[[#This Row],[studiju programmas virziens]],3)</f>
        <v>142</v>
      </c>
      <c r="Y239" s="38" t="str">
        <f>MID(Studejosie[[#This Row],[studiju programmas virziens]],3,2)</f>
        <v>14</v>
      </c>
      <c r="Z239" s="38" t="str">
        <f>LEFT(Studejosie[[#This Row],[Programmas veids]],1)</f>
        <v>1</v>
      </c>
      <c r="AA239" s="48" t="str">
        <f>IF(Studejosie[[#This Row],[mobilie studenti pavisam]]&gt;0,Studejosie[[#Headers],[Mobilie studenti IR (programmā)]],"NAV")</f>
        <v>NAV</v>
      </c>
      <c r="AB239" s="48" t="str">
        <f>IF(SUMIFS(Studejosie[mobilie studenti pavisam],Studejosie[UUK],Studejosie[[#This Row],[UUK]])&gt;0,Studejosie[[#Headers],[Mobilie studenti IR (iestādē)]],"NAV")</f>
        <v>Mobilie studenti IR (iestādē)</v>
      </c>
      <c r="AC239" s="49" t="s">
        <v>1611</v>
      </c>
    </row>
    <row r="240" spans="1:29" s="12" customFormat="1" hidden="1" x14ac:dyDescent="0.25">
      <c r="A240" s="8" t="s">
        <v>133</v>
      </c>
      <c r="B240" s="8" t="s">
        <v>134</v>
      </c>
      <c r="C240" s="8" t="s">
        <v>7</v>
      </c>
      <c r="D240" s="8" t="s">
        <v>175</v>
      </c>
      <c r="E240" s="8" t="s">
        <v>176</v>
      </c>
      <c r="F240" s="8" t="s">
        <v>178</v>
      </c>
      <c r="G240" s="9" t="s">
        <v>709</v>
      </c>
      <c r="H240" s="10">
        <v>71</v>
      </c>
      <c r="I240" s="10">
        <v>56</v>
      </c>
      <c r="J240" s="10">
        <v>42</v>
      </c>
      <c r="K240" s="10">
        <v>17</v>
      </c>
      <c r="L240" s="10">
        <v>12</v>
      </c>
      <c r="M240" s="11"/>
      <c r="N240" s="11"/>
      <c r="O240" s="11"/>
      <c r="P240" s="10">
        <v>3</v>
      </c>
      <c r="Q240" s="10">
        <v>3</v>
      </c>
      <c r="R240" s="11"/>
      <c r="S240" s="11"/>
      <c r="T240" s="10">
        <v>71</v>
      </c>
      <c r="U240" s="11"/>
      <c r="V240" s="10">
        <v>13</v>
      </c>
      <c r="W240" s="38" t="str">
        <f>LEFT(Studejosie[[#This Row],[studiju programmas virziens]],2)</f>
        <v>41</v>
      </c>
      <c r="X240" s="38" t="str">
        <f>RIGHT(Studejosie[[#This Row],[studiju programmas virziens]],3)</f>
        <v>721</v>
      </c>
      <c r="Y240" s="38" t="str">
        <f>MID(Studejosie[[#This Row],[studiju programmas virziens]],3,2)</f>
        <v>72</v>
      </c>
      <c r="Z240" s="38" t="str">
        <f>LEFT(Studejosie[[#This Row],[Programmas veids]],1)</f>
        <v>7</v>
      </c>
      <c r="AA240" s="48" t="str">
        <f>IF(Studejosie[[#This Row],[mobilie studenti pavisam]]&gt;0,Studejosie[[#Headers],[Mobilie studenti IR (programmā)]],"NAV")</f>
        <v>Mobilie studenti IR (programmā)</v>
      </c>
      <c r="AB240" s="48" t="str">
        <f>IF(SUMIFS(Studejosie[mobilie studenti pavisam],Studejosie[UUK],Studejosie[[#This Row],[UUK]])&gt;0,Studejosie[[#Headers],[Mobilie studenti IR (iestādē)]],"NAV")</f>
        <v>Mobilie studenti IR (iestādē)</v>
      </c>
      <c r="AC240" s="49" t="s">
        <v>1611</v>
      </c>
    </row>
    <row r="241" spans="1:29" s="12" customFormat="1" hidden="1" x14ac:dyDescent="0.25">
      <c r="A241" s="8" t="s">
        <v>133</v>
      </c>
      <c r="B241" s="8" t="s">
        <v>134</v>
      </c>
      <c r="C241" s="8" t="s">
        <v>7</v>
      </c>
      <c r="D241" s="8" t="s">
        <v>181</v>
      </c>
      <c r="E241" s="8" t="s">
        <v>176</v>
      </c>
      <c r="F241" s="8" t="s">
        <v>289</v>
      </c>
      <c r="G241" s="9" t="s">
        <v>710</v>
      </c>
      <c r="H241" s="10">
        <v>93</v>
      </c>
      <c r="I241" s="10">
        <v>91</v>
      </c>
      <c r="J241" s="10">
        <v>33</v>
      </c>
      <c r="K241" s="10">
        <v>27</v>
      </c>
      <c r="L241" s="10">
        <v>15</v>
      </c>
      <c r="M241" s="10">
        <v>18</v>
      </c>
      <c r="N241" s="11"/>
      <c r="O241" s="11"/>
      <c r="P241" s="11"/>
      <c r="Q241" s="11"/>
      <c r="R241" s="11"/>
      <c r="S241" s="11"/>
      <c r="T241" s="10">
        <v>81</v>
      </c>
      <c r="U241" s="10">
        <v>12</v>
      </c>
      <c r="V241" s="10">
        <v>8</v>
      </c>
      <c r="W241" s="38" t="str">
        <f>LEFT(Studejosie[[#This Row],[studiju programmas virziens]],2)</f>
        <v>42</v>
      </c>
      <c r="X241" s="38" t="str">
        <f>RIGHT(Studejosie[[#This Row],[studiju programmas virziens]],3)</f>
        <v>722</v>
      </c>
      <c r="Y241" s="38" t="str">
        <f>MID(Studejosie[[#This Row],[studiju programmas virziens]],3,2)</f>
        <v>72</v>
      </c>
      <c r="Z241" s="38" t="str">
        <f>LEFT(Studejosie[[#This Row],[Programmas veids]],1)</f>
        <v>7</v>
      </c>
      <c r="AA241" s="48" t="str">
        <f>IF(Studejosie[[#This Row],[mobilie studenti pavisam]]&gt;0,Studejosie[[#Headers],[Mobilie studenti IR (programmā)]],"NAV")</f>
        <v>NAV</v>
      </c>
      <c r="AB241" s="48" t="str">
        <f>IF(SUMIFS(Studejosie[mobilie studenti pavisam],Studejosie[UUK],Studejosie[[#This Row],[UUK]])&gt;0,Studejosie[[#Headers],[Mobilie studenti IR (iestādē)]],"NAV")</f>
        <v>Mobilie studenti IR (iestādē)</v>
      </c>
      <c r="AC241" s="49" t="s">
        <v>1611</v>
      </c>
    </row>
    <row r="242" spans="1:29" s="12" customFormat="1" hidden="1" x14ac:dyDescent="0.25">
      <c r="A242" s="8" t="s">
        <v>133</v>
      </c>
      <c r="B242" s="8" t="s">
        <v>134</v>
      </c>
      <c r="C242" s="8" t="s">
        <v>7</v>
      </c>
      <c r="D242" s="8" t="s">
        <v>200</v>
      </c>
      <c r="E242" s="8" t="s">
        <v>176</v>
      </c>
      <c r="F242" s="8" t="s">
        <v>290</v>
      </c>
      <c r="G242" s="9" t="s">
        <v>711</v>
      </c>
      <c r="H242" s="10">
        <v>173</v>
      </c>
      <c r="I242" s="10">
        <v>130</v>
      </c>
      <c r="J242" s="10">
        <v>49</v>
      </c>
      <c r="K242" s="10">
        <v>40</v>
      </c>
      <c r="L242" s="10">
        <v>30</v>
      </c>
      <c r="M242" s="10">
        <v>24</v>
      </c>
      <c r="N242" s="10">
        <v>30</v>
      </c>
      <c r="O242" s="11"/>
      <c r="P242" s="10">
        <v>2</v>
      </c>
      <c r="Q242" s="10">
        <v>2</v>
      </c>
      <c r="R242" s="10">
        <v>1</v>
      </c>
      <c r="S242" s="10">
        <v>1</v>
      </c>
      <c r="T242" s="10">
        <v>151</v>
      </c>
      <c r="U242" s="10">
        <v>22</v>
      </c>
      <c r="V242" s="10">
        <v>17</v>
      </c>
      <c r="W242" s="38" t="str">
        <f>LEFT(Studejosie[[#This Row],[studiju programmas virziens]],2)</f>
        <v>42</v>
      </c>
      <c r="X242" s="38" t="str">
        <f>RIGHT(Studejosie[[#This Row],[studiju programmas virziens]],3)</f>
        <v>725</v>
      </c>
      <c r="Y242" s="38" t="str">
        <f>MID(Studejosie[[#This Row],[studiju programmas virziens]],3,2)</f>
        <v>72</v>
      </c>
      <c r="Z242" s="38" t="str">
        <f>LEFT(Studejosie[[#This Row],[Programmas veids]],1)</f>
        <v>7</v>
      </c>
      <c r="AA242" s="48" t="str">
        <f>IF(Studejosie[[#This Row],[mobilie studenti pavisam]]&gt;0,Studejosie[[#Headers],[Mobilie studenti IR (programmā)]],"NAV")</f>
        <v>Mobilie studenti IR (programmā)</v>
      </c>
      <c r="AB242" s="48" t="str">
        <f>IF(SUMIFS(Studejosie[mobilie studenti pavisam],Studejosie[UUK],Studejosie[[#This Row],[UUK]])&gt;0,Studejosie[[#Headers],[Mobilie studenti IR (iestādē)]],"NAV")</f>
        <v>Mobilie studenti IR (iestādē)</v>
      </c>
      <c r="AC242" s="49" t="s">
        <v>1611</v>
      </c>
    </row>
    <row r="243" spans="1:29" s="12" customFormat="1" hidden="1" x14ac:dyDescent="0.25">
      <c r="A243" s="8" t="s">
        <v>133</v>
      </c>
      <c r="B243" s="8" t="s">
        <v>134</v>
      </c>
      <c r="C243" s="8" t="s">
        <v>7</v>
      </c>
      <c r="D243" s="8" t="s">
        <v>187</v>
      </c>
      <c r="E243" s="8" t="s">
        <v>176</v>
      </c>
      <c r="F243" s="8" t="s">
        <v>272</v>
      </c>
      <c r="G243" s="9" t="s">
        <v>712</v>
      </c>
      <c r="H243" s="10">
        <v>13</v>
      </c>
      <c r="I243" s="10">
        <v>12</v>
      </c>
      <c r="J243" s="11"/>
      <c r="K243" s="11"/>
      <c r="L243" s="10">
        <v>13</v>
      </c>
      <c r="M243" s="11"/>
      <c r="N243" s="11"/>
      <c r="O243" s="11"/>
      <c r="P243" s="11"/>
      <c r="Q243" s="11"/>
      <c r="R243" s="11"/>
      <c r="S243" s="11"/>
      <c r="T243" s="11"/>
      <c r="U243" s="10">
        <v>13</v>
      </c>
      <c r="V243" s="10">
        <v>16</v>
      </c>
      <c r="W243" s="38" t="str">
        <f>LEFT(Studejosie[[#This Row],[studiju programmas virziens]],2)</f>
        <v>43</v>
      </c>
      <c r="X243" s="38" t="str">
        <f>RIGHT(Studejosie[[#This Row],[studiju programmas virziens]],3)</f>
        <v>345</v>
      </c>
      <c r="Y243" s="38" t="str">
        <f>MID(Studejosie[[#This Row],[studiju programmas virziens]],3,2)</f>
        <v>34</v>
      </c>
      <c r="Z243" s="38" t="str">
        <f>LEFT(Studejosie[[#This Row],[Programmas veids]],1)</f>
        <v>3</v>
      </c>
      <c r="AA243" s="48" t="str">
        <f>IF(Studejosie[[#This Row],[mobilie studenti pavisam]]&gt;0,Studejosie[[#Headers],[Mobilie studenti IR (programmā)]],"NAV")</f>
        <v>NAV</v>
      </c>
      <c r="AB243" s="48" t="str">
        <f>IF(SUMIFS(Studejosie[mobilie studenti pavisam],Studejosie[UUK],Studejosie[[#This Row],[UUK]])&gt;0,Studejosie[[#Headers],[Mobilie studenti IR (iestādē)]],"NAV")</f>
        <v>Mobilie studenti IR (iestādē)</v>
      </c>
      <c r="AC243" s="49" t="s">
        <v>1611</v>
      </c>
    </row>
    <row r="244" spans="1:29" s="12" customFormat="1" hidden="1" x14ac:dyDescent="0.25">
      <c r="A244" s="8" t="s">
        <v>133</v>
      </c>
      <c r="B244" s="8" t="s">
        <v>134</v>
      </c>
      <c r="C244" s="8" t="s">
        <v>7</v>
      </c>
      <c r="D244" s="8" t="s">
        <v>192</v>
      </c>
      <c r="E244" s="8" t="s">
        <v>176</v>
      </c>
      <c r="F244" s="8" t="s">
        <v>291</v>
      </c>
      <c r="G244" s="9" t="s">
        <v>713</v>
      </c>
      <c r="H244" s="10">
        <v>6</v>
      </c>
      <c r="I244" s="10">
        <v>5</v>
      </c>
      <c r="J244" s="11"/>
      <c r="K244" s="10">
        <v>6</v>
      </c>
      <c r="L244" s="11"/>
      <c r="M244" s="11"/>
      <c r="N244" s="11"/>
      <c r="O244" s="11"/>
      <c r="P244" s="11"/>
      <c r="Q244" s="11"/>
      <c r="R244" s="11"/>
      <c r="S244" s="11"/>
      <c r="T244" s="10">
        <v>6</v>
      </c>
      <c r="U244" s="11"/>
      <c r="V244" s="11"/>
      <c r="W244" s="38" t="str">
        <f>LEFT(Studejosie[[#This Row],[studiju programmas virziens]],2)</f>
        <v>45</v>
      </c>
      <c r="X244" s="38" t="str">
        <f>RIGHT(Studejosie[[#This Row],[studiju programmas virziens]],3)</f>
        <v>420</v>
      </c>
      <c r="Y244" s="38" t="str">
        <f>MID(Studejosie[[#This Row],[studiju programmas virziens]],3,2)</f>
        <v>42</v>
      </c>
      <c r="Z244" s="38" t="str">
        <f>LEFT(Studejosie[[#This Row],[Programmas veids]],1)</f>
        <v>4</v>
      </c>
      <c r="AA244" s="48" t="str">
        <f>IF(Studejosie[[#This Row],[mobilie studenti pavisam]]&gt;0,Studejosie[[#Headers],[Mobilie studenti IR (programmā)]],"NAV")</f>
        <v>NAV</v>
      </c>
      <c r="AB244" s="48" t="str">
        <f>IF(SUMIFS(Studejosie[mobilie studenti pavisam],Studejosie[UUK],Studejosie[[#This Row],[UUK]])&gt;0,Studejosie[[#Headers],[Mobilie studenti IR (iestādē)]],"NAV")</f>
        <v>Mobilie studenti IR (iestādē)</v>
      </c>
      <c r="AC244" s="49" t="s">
        <v>1611</v>
      </c>
    </row>
    <row r="245" spans="1:29" s="12" customFormat="1" hidden="1" x14ac:dyDescent="0.25">
      <c r="A245" s="8" t="s">
        <v>133</v>
      </c>
      <c r="B245" s="8" t="s">
        <v>134</v>
      </c>
      <c r="C245" s="8" t="s">
        <v>7</v>
      </c>
      <c r="D245" s="8" t="s">
        <v>208</v>
      </c>
      <c r="E245" s="8" t="s">
        <v>176</v>
      </c>
      <c r="F245" s="8" t="s">
        <v>292</v>
      </c>
      <c r="G245" s="9" t="s">
        <v>714</v>
      </c>
      <c r="H245" s="10">
        <v>8</v>
      </c>
      <c r="I245" s="10">
        <v>8</v>
      </c>
      <c r="J245" s="10">
        <v>5</v>
      </c>
      <c r="K245" s="10">
        <v>3</v>
      </c>
      <c r="L245" s="11"/>
      <c r="M245" s="11"/>
      <c r="N245" s="11"/>
      <c r="O245" s="11"/>
      <c r="P245" s="10">
        <v>1</v>
      </c>
      <c r="Q245" s="10">
        <v>1</v>
      </c>
      <c r="R245" s="11"/>
      <c r="S245" s="11"/>
      <c r="T245" s="10">
        <v>8</v>
      </c>
      <c r="U245" s="11"/>
      <c r="V245" s="10">
        <v>1</v>
      </c>
      <c r="W245" s="38" t="str">
        <f>LEFT(Studejosie[[#This Row],[studiju programmas virziens]],2)</f>
        <v>46</v>
      </c>
      <c r="X245" s="38" t="str">
        <f>RIGHT(Studejosie[[#This Row],[studiju programmas virziens]],3)</f>
        <v>725</v>
      </c>
      <c r="Y245" s="38" t="str">
        <f>MID(Studejosie[[#This Row],[studiju programmas virziens]],3,2)</f>
        <v>72</v>
      </c>
      <c r="Z245" s="38" t="str">
        <f>LEFT(Studejosie[[#This Row],[Programmas veids]],1)</f>
        <v>7</v>
      </c>
      <c r="AA245" s="48" t="str">
        <f>IF(Studejosie[[#This Row],[mobilie studenti pavisam]]&gt;0,Studejosie[[#Headers],[Mobilie studenti IR (programmā)]],"NAV")</f>
        <v>Mobilie studenti IR (programmā)</v>
      </c>
      <c r="AB245" s="48" t="str">
        <f>IF(SUMIFS(Studejosie[mobilie studenti pavisam],Studejosie[UUK],Studejosie[[#This Row],[UUK]])&gt;0,Studejosie[[#Headers],[Mobilie studenti IR (iestādē)]],"NAV")</f>
        <v>Mobilie studenti IR (iestādē)</v>
      </c>
      <c r="AC245" s="49" t="s">
        <v>1611</v>
      </c>
    </row>
    <row r="246" spans="1:29" s="12" customFormat="1" hidden="1" x14ac:dyDescent="0.25">
      <c r="A246" s="8" t="s">
        <v>133</v>
      </c>
      <c r="B246" s="8" t="s">
        <v>134</v>
      </c>
      <c r="C246" s="8" t="s">
        <v>7</v>
      </c>
      <c r="D246" s="8" t="s">
        <v>183</v>
      </c>
      <c r="E246" s="8" t="s">
        <v>176</v>
      </c>
      <c r="F246" s="8" t="s">
        <v>228</v>
      </c>
      <c r="G246" s="9" t="s">
        <v>715</v>
      </c>
      <c r="H246" s="10">
        <v>7</v>
      </c>
      <c r="I246" s="10">
        <v>5</v>
      </c>
      <c r="J246" s="11"/>
      <c r="K246" s="10">
        <v>7</v>
      </c>
      <c r="L246" s="11"/>
      <c r="M246" s="11"/>
      <c r="N246" s="11"/>
      <c r="O246" s="11"/>
      <c r="P246" s="11"/>
      <c r="Q246" s="11"/>
      <c r="R246" s="11"/>
      <c r="S246" s="11"/>
      <c r="T246" s="11"/>
      <c r="U246" s="10">
        <v>7</v>
      </c>
      <c r="V246" s="10">
        <v>3</v>
      </c>
      <c r="W246" s="38" t="str">
        <f>LEFT(Studejosie[[#This Row],[studiju programmas virziens]],2)</f>
        <v>47</v>
      </c>
      <c r="X246" s="38" t="str">
        <f>RIGHT(Studejosie[[#This Row],[studiju programmas virziens]],3)</f>
        <v>345</v>
      </c>
      <c r="Y246" s="38" t="str">
        <f>MID(Studejosie[[#This Row],[studiju programmas virziens]],3,2)</f>
        <v>34</v>
      </c>
      <c r="Z246" s="38" t="str">
        <f>LEFT(Studejosie[[#This Row],[Programmas veids]],1)</f>
        <v>3</v>
      </c>
      <c r="AA246" s="48" t="str">
        <f>IF(Studejosie[[#This Row],[mobilie studenti pavisam]]&gt;0,Studejosie[[#Headers],[Mobilie studenti IR (programmā)]],"NAV")</f>
        <v>NAV</v>
      </c>
      <c r="AB246" s="48" t="str">
        <f>IF(SUMIFS(Studejosie[mobilie studenti pavisam],Studejosie[UUK],Studejosie[[#This Row],[UUK]])&gt;0,Studejosie[[#Headers],[Mobilie studenti IR (iestādē)]],"NAV")</f>
        <v>Mobilie studenti IR (iestādē)</v>
      </c>
      <c r="AC246" s="49" t="s">
        <v>1611</v>
      </c>
    </row>
    <row r="247" spans="1:29" s="12" customFormat="1" hidden="1" x14ac:dyDescent="0.25">
      <c r="A247" s="8" t="s">
        <v>133</v>
      </c>
      <c r="B247" s="8" t="s">
        <v>134</v>
      </c>
      <c r="C247" s="8" t="s">
        <v>7</v>
      </c>
      <c r="D247" s="8" t="s">
        <v>195</v>
      </c>
      <c r="E247" s="8" t="s">
        <v>176</v>
      </c>
      <c r="F247" s="8" t="s">
        <v>196</v>
      </c>
      <c r="G247" s="9" t="s">
        <v>716</v>
      </c>
      <c r="H247" s="10">
        <v>1167</v>
      </c>
      <c r="I247" s="10">
        <v>853</v>
      </c>
      <c r="J247" s="10">
        <v>257</v>
      </c>
      <c r="K247" s="10">
        <v>189</v>
      </c>
      <c r="L247" s="10">
        <v>209</v>
      </c>
      <c r="M247" s="10">
        <v>166</v>
      </c>
      <c r="N247" s="10">
        <v>167</v>
      </c>
      <c r="O247" s="10">
        <v>179</v>
      </c>
      <c r="P247" s="10">
        <v>2</v>
      </c>
      <c r="Q247" s="10">
        <v>2</v>
      </c>
      <c r="R247" s="10">
        <v>2</v>
      </c>
      <c r="S247" s="10">
        <v>2</v>
      </c>
      <c r="T247" s="10">
        <v>1111</v>
      </c>
      <c r="U247" s="10">
        <v>56</v>
      </c>
      <c r="V247" s="10">
        <v>70</v>
      </c>
      <c r="W247" s="38" t="str">
        <f>LEFT(Studejosie[[#This Row],[studiju programmas virziens]],2)</f>
        <v>49</v>
      </c>
      <c r="X247" s="38" t="str">
        <f>RIGHT(Studejosie[[#This Row],[studiju programmas virziens]],3)</f>
        <v>721</v>
      </c>
      <c r="Y247" s="38" t="str">
        <f>MID(Studejosie[[#This Row],[studiju programmas virziens]],3,2)</f>
        <v>72</v>
      </c>
      <c r="Z247" s="38" t="str">
        <f>LEFT(Studejosie[[#This Row],[Programmas veids]],1)</f>
        <v>7</v>
      </c>
      <c r="AA247" s="48" t="str">
        <f>IF(Studejosie[[#This Row],[mobilie studenti pavisam]]&gt;0,Studejosie[[#Headers],[Mobilie studenti IR (programmā)]],"NAV")</f>
        <v>Mobilie studenti IR (programmā)</v>
      </c>
      <c r="AB247" s="48" t="str">
        <f>IF(SUMIFS(Studejosie[mobilie studenti pavisam],Studejosie[UUK],Studejosie[[#This Row],[UUK]])&gt;0,Studejosie[[#Headers],[Mobilie studenti IR (iestādē)]],"NAV")</f>
        <v>Mobilie studenti IR (iestādē)</v>
      </c>
      <c r="AC247" s="49" t="s">
        <v>1611</v>
      </c>
    </row>
    <row r="248" spans="1:29" s="12" customFormat="1" hidden="1" x14ac:dyDescent="0.25">
      <c r="A248" s="8" t="s">
        <v>133</v>
      </c>
      <c r="B248" s="8" t="s">
        <v>134</v>
      </c>
      <c r="C248" s="8" t="s">
        <v>7</v>
      </c>
      <c r="D248" s="8" t="s">
        <v>185</v>
      </c>
      <c r="E248" s="8" t="s">
        <v>176</v>
      </c>
      <c r="F248" s="8" t="s">
        <v>293</v>
      </c>
      <c r="G248" s="9" t="s">
        <v>711</v>
      </c>
      <c r="H248" s="10">
        <v>8</v>
      </c>
      <c r="I248" s="10">
        <v>5</v>
      </c>
      <c r="J248" s="10">
        <v>6</v>
      </c>
      <c r="K248" s="10">
        <v>1</v>
      </c>
      <c r="L248" s="10">
        <v>1</v>
      </c>
      <c r="M248" s="11"/>
      <c r="N248" s="11"/>
      <c r="O248" s="11"/>
      <c r="P248" s="11"/>
      <c r="Q248" s="11"/>
      <c r="R248" s="11"/>
      <c r="S248" s="11"/>
      <c r="T248" s="10">
        <v>8</v>
      </c>
      <c r="U248" s="11"/>
      <c r="V248" s="11"/>
      <c r="W248" s="38" t="str">
        <f>LEFT(Studejosie[[#This Row],[studiju programmas virziens]],2)</f>
        <v>51</v>
      </c>
      <c r="X248" s="38" t="str">
        <f>RIGHT(Studejosie[[#This Row],[studiju programmas virziens]],3)</f>
        <v>725</v>
      </c>
      <c r="Y248" s="38" t="str">
        <f>MID(Studejosie[[#This Row],[studiju programmas virziens]],3,2)</f>
        <v>72</v>
      </c>
      <c r="Z248" s="38" t="str">
        <f>LEFT(Studejosie[[#This Row],[Programmas veids]],1)</f>
        <v>7</v>
      </c>
      <c r="AA248" s="48" t="str">
        <f>IF(Studejosie[[#This Row],[mobilie studenti pavisam]]&gt;0,Studejosie[[#Headers],[Mobilie studenti IR (programmā)]],"NAV")</f>
        <v>NAV</v>
      </c>
      <c r="AB248" s="48" t="str">
        <f>IF(SUMIFS(Studejosie[mobilie studenti pavisam],Studejosie[UUK],Studejosie[[#This Row],[UUK]])&gt;0,Studejosie[[#Headers],[Mobilie studenti IR (iestādē)]],"NAV")</f>
        <v>Mobilie studenti IR (iestādē)</v>
      </c>
      <c r="AC248" s="49" t="s">
        <v>1611</v>
      </c>
    </row>
    <row r="249" spans="1:29" s="12" customFormat="1" hidden="1" x14ac:dyDescent="0.25">
      <c r="A249" s="8" t="s">
        <v>135</v>
      </c>
      <c r="B249" s="8" t="s">
        <v>134</v>
      </c>
      <c r="C249" s="8" t="s">
        <v>8</v>
      </c>
      <c r="D249" s="8" t="s">
        <v>175</v>
      </c>
      <c r="E249" s="8" t="s">
        <v>176</v>
      </c>
      <c r="F249" s="8" t="s">
        <v>180</v>
      </c>
      <c r="G249" s="9" t="s">
        <v>717</v>
      </c>
      <c r="H249" s="10">
        <v>218</v>
      </c>
      <c r="I249" s="10">
        <v>151</v>
      </c>
      <c r="J249" s="10">
        <v>76</v>
      </c>
      <c r="K249" s="10">
        <v>77</v>
      </c>
      <c r="L249" s="10">
        <v>65</v>
      </c>
      <c r="M249" s="11"/>
      <c r="N249" s="11"/>
      <c r="O249" s="11"/>
      <c r="P249" s="11"/>
      <c r="Q249" s="11"/>
      <c r="R249" s="11"/>
      <c r="S249" s="11"/>
      <c r="T249" s="11"/>
      <c r="U249" s="10">
        <v>218</v>
      </c>
      <c r="V249" s="10">
        <v>26</v>
      </c>
      <c r="W249" s="38" t="str">
        <f>LEFT(Studejosie[[#This Row],[studiju programmas virziens]],2)</f>
        <v>41</v>
      </c>
      <c r="X249" s="38" t="str">
        <f>RIGHT(Studejosie[[#This Row],[studiju programmas virziens]],3)</f>
        <v>813</v>
      </c>
      <c r="Y249" s="38" t="str">
        <f>MID(Studejosie[[#This Row],[studiju programmas virziens]],3,2)</f>
        <v>81</v>
      </c>
      <c r="Z249" s="38" t="str">
        <f>LEFT(Studejosie[[#This Row],[Programmas veids]],1)</f>
        <v>8</v>
      </c>
      <c r="AA249" s="48" t="str">
        <f>IF(Studejosie[[#This Row],[mobilie studenti pavisam]]&gt;0,Studejosie[[#Headers],[Mobilie studenti IR (programmā)]],"NAV")</f>
        <v>NAV</v>
      </c>
      <c r="AB249" s="48" t="str">
        <f>IF(SUMIFS(Studejosie[mobilie studenti pavisam],Studejosie[UUK],Studejosie[[#This Row],[UUK]])&gt;0,Studejosie[[#Headers],[Mobilie studenti IR (iestādē)]],"NAV")</f>
        <v>Mobilie studenti IR (iestādē)</v>
      </c>
      <c r="AC249" s="49" t="s">
        <v>1611</v>
      </c>
    </row>
    <row r="250" spans="1:29" s="12" customFormat="1" hidden="1" x14ac:dyDescent="0.25">
      <c r="A250" s="8" t="s">
        <v>135</v>
      </c>
      <c r="B250" s="8" t="s">
        <v>134</v>
      </c>
      <c r="C250" s="8" t="s">
        <v>8</v>
      </c>
      <c r="D250" s="8" t="s">
        <v>181</v>
      </c>
      <c r="E250" s="8" t="s">
        <v>176</v>
      </c>
      <c r="F250" s="8" t="s">
        <v>289</v>
      </c>
      <c r="G250" s="9" t="s">
        <v>718</v>
      </c>
      <c r="H250" s="10">
        <v>81</v>
      </c>
      <c r="I250" s="10">
        <v>70</v>
      </c>
      <c r="J250" s="10">
        <v>30</v>
      </c>
      <c r="K250" s="10">
        <v>17</v>
      </c>
      <c r="L250" s="10">
        <v>16</v>
      </c>
      <c r="M250" s="10">
        <v>8</v>
      </c>
      <c r="N250" s="10">
        <v>10</v>
      </c>
      <c r="O250" s="11"/>
      <c r="P250" s="11"/>
      <c r="Q250" s="11"/>
      <c r="R250" s="11"/>
      <c r="S250" s="11"/>
      <c r="T250" s="11"/>
      <c r="U250" s="10">
        <v>81</v>
      </c>
      <c r="V250" s="10">
        <v>7</v>
      </c>
      <c r="W250" s="38" t="str">
        <f>LEFT(Studejosie[[#This Row],[studiju programmas virziens]],2)</f>
        <v>42</v>
      </c>
      <c r="X250" s="38" t="str">
        <f>RIGHT(Studejosie[[#This Row],[studiju programmas virziens]],3)</f>
        <v>722</v>
      </c>
      <c r="Y250" s="38" t="str">
        <f>MID(Studejosie[[#This Row],[studiju programmas virziens]],3,2)</f>
        <v>72</v>
      </c>
      <c r="Z250" s="38" t="str">
        <f>LEFT(Studejosie[[#This Row],[Programmas veids]],1)</f>
        <v>7</v>
      </c>
      <c r="AA250" s="48" t="str">
        <f>IF(Studejosie[[#This Row],[mobilie studenti pavisam]]&gt;0,Studejosie[[#Headers],[Mobilie studenti IR (programmā)]],"NAV")</f>
        <v>NAV</v>
      </c>
      <c r="AB250" s="48" t="str">
        <f>IF(SUMIFS(Studejosie[mobilie studenti pavisam],Studejosie[UUK],Studejosie[[#This Row],[UUK]])&gt;0,Studejosie[[#Headers],[Mobilie studenti IR (iestādē)]],"NAV")</f>
        <v>Mobilie studenti IR (iestādē)</v>
      </c>
      <c r="AC250" s="49" t="s">
        <v>1611</v>
      </c>
    </row>
    <row r="251" spans="1:29" s="12" customFormat="1" hidden="1" x14ac:dyDescent="0.25">
      <c r="A251" s="8" t="s">
        <v>135</v>
      </c>
      <c r="B251" s="8" t="s">
        <v>134</v>
      </c>
      <c r="C251" s="8" t="s">
        <v>8</v>
      </c>
      <c r="D251" s="8" t="s">
        <v>200</v>
      </c>
      <c r="E251" s="8" t="s">
        <v>176</v>
      </c>
      <c r="F251" s="8" t="s">
        <v>290</v>
      </c>
      <c r="G251" s="9" t="s">
        <v>711</v>
      </c>
      <c r="H251" s="10">
        <v>47</v>
      </c>
      <c r="I251" s="10">
        <v>44</v>
      </c>
      <c r="J251" s="10">
        <v>13</v>
      </c>
      <c r="K251" s="10">
        <v>22</v>
      </c>
      <c r="L251" s="11"/>
      <c r="M251" s="10">
        <v>8</v>
      </c>
      <c r="N251" s="10">
        <v>4</v>
      </c>
      <c r="O251" s="11"/>
      <c r="P251" s="11"/>
      <c r="Q251" s="11"/>
      <c r="R251" s="11"/>
      <c r="S251" s="11"/>
      <c r="T251" s="11"/>
      <c r="U251" s="10">
        <v>47</v>
      </c>
      <c r="V251" s="10">
        <v>8</v>
      </c>
      <c r="W251" s="38" t="str">
        <f>LEFT(Studejosie[[#This Row],[studiju programmas virziens]],2)</f>
        <v>42</v>
      </c>
      <c r="X251" s="38" t="str">
        <f>RIGHT(Studejosie[[#This Row],[studiju programmas virziens]],3)</f>
        <v>725</v>
      </c>
      <c r="Y251" s="38" t="str">
        <f>MID(Studejosie[[#This Row],[studiju programmas virziens]],3,2)</f>
        <v>72</v>
      </c>
      <c r="Z251" s="38" t="str">
        <f>LEFT(Studejosie[[#This Row],[Programmas veids]],1)</f>
        <v>7</v>
      </c>
      <c r="AA251" s="48" t="str">
        <f>IF(Studejosie[[#This Row],[mobilie studenti pavisam]]&gt;0,Studejosie[[#Headers],[Mobilie studenti IR (programmā)]],"NAV")</f>
        <v>NAV</v>
      </c>
      <c r="AB251" s="48" t="str">
        <f>IF(SUMIFS(Studejosie[mobilie studenti pavisam],Studejosie[UUK],Studejosie[[#This Row],[UUK]])&gt;0,Studejosie[[#Headers],[Mobilie studenti IR (iestādē)]],"NAV")</f>
        <v>Mobilie studenti IR (iestādē)</v>
      </c>
      <c r="AC251" s="49" t="s">
        <v>1611</v>
      </c>
    </row>
    <row r="252" spans="1:29" s="12" customFormat="1" hidden="1" x14ac:dyDescent="0.25">
      <c r="A252" s="8" t="s">
        <v>135</v>
      </c>
      <c r="B252" s="8" t="s">
        <v>134</v>
      </c>
      <c r="C252" s="8" t="s">
        <v>8</v>
      </c>
      <c r="D252" s="8" t="s">
        <v>187</v>
      </c>
      <c r="E252" s="8" t="s">
        <v>176</v>
      </c>
      <c r="F252" s="8" t="s">
        <v>294</v>
      </c>
      <c r="G252" s="9" t="s">
        <v>719</v>
      </c>
      <c r="H252" s="10">
        <v>24</v>
      </c>
      <c r="I252" s="10">
        <v>13</v>
      </c>
      <c r="J252" s="10">
        <v>10</v>
      </c>
      <c r="K252" s="10">
        <v>9</v>
      </c>
      <c r="L252" s="10">
        <v>5</v>
      </c>
      <c r="M252" s="11"/>
      <c r="N252" s="11"/>
      <c r="O252" s="11"/>
      <c r="P252" s="11"/>
      <c r="Q252" s="11"/>
      <c r="R252" s="11"/>
      <c r="S252" s="11"/>
      <c r="T252" s="11"/>
      <c r="U252" s="10">
        <v>24</v>
      </c>
      <c r="V252" s="10">
        <v>5</v>
      </c>
      <c r="W252" s="38" t="str">
        <f>LEFT(Studejosie[[#This Row],[studiju programmas virziens]],2)</f>
        <v>43</v>
      </c>
      <c r="X252" s="38" t="str">
        <f>RIGHT(Studejosie[[#This Row],[studiju programmas virziens]],3)</f>
        <v>321</v>
      </c>
      <c r="Y252" s="38" t="str">
        <f>MID(Studejosie[[#This Row],[studiju programmas virziens]],3,2)</f>
        <v>32</v>
      </c>
      <c r="Z252" s="38" t="str">
        <f>LEFT(Studejosie[[#This Row],[Programmas veids]],1)</f>
        <v>3</v>
      </c>
      <c r="AA252" s="48" t="str">
        <f>IF(Studejosie[[#This Row],[mobilie studenti pavisam]]&gt;0,Studejosie[[#Headers],[Mobilie studenti IR (programmā)]],"NAV")</f>
        <v>NAV</v>
      </c>
      <c r="AB252" s="48" t="str">
        <f>IF(SUMIFS(Studejosie[mobilie studenti pavisam],Studejosie[UUK],Studejosie[[#This Row],[UUK]])&gt;0,Studejosie[[#Headers],[Mobilie studenti IR (iestādē)]],"NAV")</f>
        <v>Mobilie studenti IR (iestādē)</v>
      </c>
      <c r="AC252" s="49" t="s">
        <v>1611</v>
      </c>
    </row>
    <row r="253" spans="1:29" s="12" customFormat="1" hidden="1" x14ac:dyDescent="0.25">
      <c r="A253" s="8" t="s">
        <v>135</v>
      </c>
      <c r="B253" s="8" t="s">
        <v>134</v>
      </c>
      <c r="C253" s="8" t="s">
        <v>8</v>
      </c>
      <c r="D253" s="8" t="s">
        <v>183</v>
      </c>
      <c r="E253" s="8" t="s">
        <v>176</v>
      </c>
      <c r="F253" s="8" t="s">
        <v>280</v>
      </c>
      <c r="G253" s="9" t="s">
        <v>692</v>
      </c>
      <c r="H253" s="10">
        <v>38</v>
      </c>
      <c r="I253" s="10">
        <v>37</v>
      </c>
      <c r="J253" s="10">
        <v>17</v>
      </c>
      <c r="K253" s="10">
        <v>21</v>
      </c>
      <c r="L253" s="11"/>
      <c r="M253" s="11"/>
      <c r="N253" s="11"/>
      <c r="O253" s="11"/>
      <c r="P253" s="10">
        <v>1</v>
      </c>
      <c r="Q253" s="10">
        <v>1</v>
      </c>
      <c r="R253" s="10">
        <v>1</v>
      </c>
      <c r="S253" s="10">
        <v>1</v>
      </c>
      <c r="T253" s="11"/>
      <c r="U253" s="10">
        <v>38</v>
      </c>
      <c r="V253" s="10">
        <v>3</v>
      </c>
      <c r="W253" s="38" t="str">
        <f>LEFT(Studejosie[[#This Row],[studiju programmas virziens]],2)</f>
        <v>47</v>
      </c>
      <c r="X253" s="38" t="str">
        <f>RIGHT(Studejosie[[#This Row],[studiju programmas virziens]],3)</f>
        <v>762</v>
      </c>
      <c r="Y253" s="38" t="str">
        <f>MID(Studejosie[[#This Row],[studiju programmas virziens]],3,2)</f>
        <v>76</v>
      </c>
      <c r="Z253" s="38" t="str">
        <f>LEFT(Studejosie[[#This Row],[Programmas veids]],1)</f>
        <v>7</v>
      </c>
      <c r="AA253" s="48" t="str">
        <f>IF(Studejosie[[#This Row],[mobilie studenti pavisam]]&gt;0,Studejosie[[#Headers],[Mobilie studenti IR (programmā)]],"NAV")</f>
        <v>Mobilie studenti IR (programmā)</v>
      </c>
      <c r="AB253" s="48" t="str">
        <f>IF(SUMIFS(Studejosie[mobilie studenti pavisam],Studejosie[UUK],Studejosie[[#This Row],[UUK]])&gt;0,Studejosie[[#Headers],[Mobilie studenti IR (iestādē)]],"NAV")</f>
        <v>Mobilie studenti IR (iestādē)</v>
      </c>
      <c r="AC253" s="49" t="s">
        <v>1611</v>
      </c>
    </row>
    <row r="254" spans="1:29" s="12" customFormat="1" hidden="1" x14ac:dyDescent="0.25">
      <c r="A254" s="8" t="s">
        <v>129</v>
      </c>
      <c r="B254" s="8" t="s">
        <v>128</v>
      </c>
      <c r="C254" s="8" t="s">
        <v>8</v>
      </c>
      <c r="D254" s="8" t="s">
        <v>175</v>
      </c>
      <c r="E254" s="8" t="s">
        <v>176</v>
      </c>
      <c r="F254" s="8" t="s">
        <v>177</v>
      </c>
      <c r="G254" s="9" t="s">
        <v>559</v>
      </c>
      <c r="H254" s="10">
        <v>10</v>
      </c>
      <c r="I254" s="11"/>
      <c r="J254" s="10">
        <v>10</v>
      </c>
      <c r="K254" s="11"/>
      <c r="L254" s="11"/>
      <c r="M254" s="11"/>
      <c r="N254" s="11"/>
      <c r="O254" s="11"/>
      <c r="P254" s="11"/>
      <c r="Q254" s="11"/>
      <c r="R254" s="11"/>
      <c r="S254" s="11"/>
      <c r="T254" s="11"/>
      <c r="U254" s="10">
        <v>10</v>
      </c>
      <c r="V254" s="11"/>
      <c r="W254" s="38" t="str">
        <f>LEFT(Studejosie[[#This Row],[studiju programmas virziens]],2)</f>
        <v>41</v>
      </c>
      <c r="X254" s="38" t="str">
        <f>RIGHT(Studejosie[[#This Row],[studiju programmas virziens]],3)</f>
        <v>525</v>
      </c>
      <c r="Y254" s="38" t="str">
        <f>MID(Studejosie[[#This Row],[studiju programmas virziens]],3,2)</f>
        <v>52</v>
      </c>
      <c r="Z254" s="38" t="str">
        <f>LEFT(Studejosie[[#This Row],[Programmas veids]],1)</f>
        <v>5</v>
      </c>
      <c r="AA254" s="48" t="str">
        <f>IF(Studejosie[[#This Row],[mobilie studenti pavisam]]&gt;0,Studejosie[[#Headers],[Mobilie studenti IR (programmā)]],"NAV")</f>
        <v>NAV</v>
      </c>
      <c r="AB254" s="48" t="str">
        <f>IF(SUMIFS(Studejosie[mobilie studenti pavisam],Studejosie[UUK],Studejosie[[#This Row],[UUK]])&gt;0,Studejosie[[#Headers],[Mobilie studenti IR (iestādē)]],"NAV")</f>
        <v>NAV</v>
      </c>
      <c r="AC254" s="49" t="s">
        <v>1611</v>
      </c>
    </row>
    <row r="255" spans="1:29" s="12" customFormat="1" hidden="1" x14ac:dyDescent="0.25">
      <c r="A255" s="8" t="s">
        <v>130</v>
      </c>
      <c r="B255" s="8" t="s">
        <v>131</v>
      </c>
      <c r="C255" s="8" t="s">
        <v>7</v>
      </c>
      <c r="D255" s="8" t="s">
        <v>175</v>
      </c>
      <c r="E255" s="8" t="s">
        <v>176</v>
      </c>
      <c r="F255" s="8" t="s">
        <v>295</v>
      </c>
      <c r="G255" s="9" t="s">
        <v>720</v>
      </c>
      <c r="H255" s="10">
        <v>7</v>
      </c>
      <c r="I255" s="10">
        <v>1</v>
      </c>
      <c r="J255" s="10">
        <v>7</v>
      </c>
      <c r="K255" s="11"/>
      <c r="L255" s="11"/>
      <c r="M255" s="11"/>
      <c r="N255" s="11"/>
      <c r="O255" s="11"/>
      <c r="P255" s="10">
        <v>7</v>
      </c>
      <c r="Q255" s="10">
        <v>1</v>
      </c>
      <c r="R255" s="11"/>
      <c r="S255" s="11"/>
      <c r="T255" s="11"/>
      <c r="U255" s="10">
        <v>7</v>
      </c>
      <c r="V255" s="11"/>
      <c r="W255" s="38" t="str">
        <f>LEFT(Studejosie[[#This Row],[studiju programmas virziens]],2)</f>
        <v>41</v>
      </c>
      <c r="X255" s="38" t="str">
        <f>RIGHT(Studejosie[[#This Row],[studiju programmas virziens]],3)</f>
        <v>523</v>
      </c>
      <c r="Y255" s="38" t="str">
        <f>MID(Studejosie[[#This Row],[studiju programmas virziens]],3,2)</f>
        <v>52</v>
      </c>
      <c r="Z255" s="38" t="str">
        <f>LEFT(Studejosie[[#This Row],[Programmas veids]],1)</f>
        <v>5</v>
      </c>
      <c r="AA255" s="48" t="str">
        <f>IF(Studejosie[[#This Row],[mobilie studenti pavisam]]&gt;0,Studejosie[[#Headers],[Mobilie studenti IR (programmā)]],"NAV")</f>
        <v>Mobilie studenti IR (programmā)</v>
      </c>
      <c r="AB255" s="48" t="str">
        <f>IF(SUMIFS(Studejosie[mobilie studenti pavisam],Studejosie[UUK],Studejosie[[#This Row],[UUK]])&gt;0,Studejosie[[#Headers],[Mobilie studenti IR (iestādē)]],"NAV")</f>
        <v>Mobilie studenti IR (iestādē)</v>
      </c>
      <c r="AC255" s="49" t="s">
        <v>1611</v>
      </c>
    </row>
    <row r="256" spans="1:29" s="12" customFormat="1" hidden="1" x14ac:dyDescent="0.25">
      <c r="A256" s="8" t="s">
        <v>130</v>
      </c>
      <c r="B256" s="8" t="s">
        <v>131</v>
      </c>
      <c r="C256" s="8" t="s">
        <v>7</v>
      </c>
      <c r="D256" s="8" t="s">
        <v>181</v>
      </c>
      <c r="E256" s="8" t="s">
        <v>176</v>
      </c>
      <c r="F256" s="8" t="s">
        <v>201</v>
      </c>
      <c r="G256" s="9" t="s">
        <v>721</v>
      </c>
      <c r="H256" s="10">
        <v>21</v>
      </c>
      <c r="I256" s="10">
        <v>12</v>
      </c>
      <c r="J256" s="10">
        <v>5</v>
      </c>
      <c r="K256" s="10">
        <v>2</v>
      </c>
      <c r="L256" s="10">
        <v>8</v>
      </c>
      <c r="M256" s="10">
        <v>6</v>
      </c>
      <c r="N256" s="11"/>
      <c r="O256" s="11"/>
      <c r="P256" s="10">
        <v>6</v>
      </c>
      <c r="Q256" s="10">
        <v>2</v>
      </c>
      <c r="R256" s="11"/>
      <c r="S256" s="11"/>
      <c r="T256" s="11"/>
      <c r="U256" s="10">
        <v>21</v>
      </c>
      <c r="V256" s="10">
        <v>11</v>
      </c>
      <c r="W256" s="38" t="str">
        <f>LEFT(Studejosie[[#This Row],[studiju programmas virziens]],2)</f>
        <v>42</v>
      </c>
      <c r="X256" s="38" t="str">
        <f>RIGHT(Studejosie[[#This Row],[studiju programmas virziens]],3)</f>
        <v>345</v>
      </c>
      <c r="Y256" s="38" t="str">
        <f>MID(Studejosie[[#This Row],[studiju programmas virziens]],3,2)</f>
        <v>34</v>
      </c>
      <c r="Z256" s="38" t="str">
        <f>LEFT(Studejosie[[#This Row],[Programmas veids]],1)</f>
        <v>3</v>
      </c>
      <c r="AA256" s="48" t="str">
        <f>IF(Studejosie[[#This Row],[mobilie studenti pavisam]]&gt;0,Studejosie[[#Headers],[Mobilie studenti IR (programmā)]],"NAV")</f>
        <v>Mobilie studenti IR (programmā)</v>
      </c>
      <c r="AB256" s="48" t="str">
        <f>IF(SUMIFS(Studejosie[mobilie studenti pavisam],Studejosie[UUK],Studejosie[[#This Row],[UUK]])&gt;0,Studejosie[[#Headers],[Mobilie studenti IR (iestādē)]],"NAV")</f>
        <v>Mobilie studenti IR (iestādē)</v>
      </c>
      <c r="AC256" s="49" t="s">
        <v>1611</v>
      </c>
    </row>
    <row r="257" spans="1:29" s="12" customFormat="1" hidden="1" x14ac:dyDescent="0.25">
      <c r="A257" s="8" t="s">
        <v>130</v>
      </c>
      <c r="B257" s="8" t="s">
        <v>131</v>
      </c>
      <c r="C257" s="8" t="s">
        <v>7</v>
      </c>
      <c r="D257" s="8" t="s">
        <v>183</v>
      </c>
      <c r="E257" s="8" t="s">
        <v>176</v>
      </c>
      <c r="F257" s="8" t="s">
        <v>228</v>
      </c>
      <c r="G257" s="9" t="s">
        <v>722</v>
      </c>
      <c r="H257" s="10">
        <v>1</v>
      </c>
      <c r="I257" s="10">
        <v>1</v>
      </c>
      <c r="J257" s="10">
        <v>1</v>
      </c>
      <c r="K257" s="11"/>
      <c r="L257" s="11"/>
      <c r="M257" s="11"/>
      <c r="N257" s="11"/>
      <c r="O257" s="11"/>
      <c r="P257" s="10">
        <v>1</v>
      </c>
      <c r="Q257" s="10">
        <v>1</v>
      </c>
      <c r="R257" s="11"/>
      <c r="S257" s="11"/>
      <c r="T257" s="11"/>
      <c r="U257" s="10">
        <v>1</v>
      </c>
      <c r="V257" s="10">
        <v>1</v>
      </c>
      <c r="W257" s="38" t="str">
        <f>LEFT(Studejosie[[#This Row],[studiju programmas virziens]],2)</f>
        <v>47</v>
      </c>
      <c r="X257" s="38" t="str">
        <f>RIGHT(Studejosie[[#This Row],[studiju programmas virziens]],3)</f>
        <v>345</v>
      </c>
      <c r="Y257" s="38" t="str">
        <f>MID(Studejosie[[#This Row],[studiju programmas virziens]],3,2)</f>
        <v>34</v>
      </c>
      <c r="Z257" s="38" t="str">
        <f>LEFT(Studejosie[[#This Row],[Programmas veids]],1)</f>
        <v>3</v>
      </c>
      <c r="AA257" s="48" t="str">
        <f>IF(Studejosie[[#This Row],[mobilie studenti pavisam]]&gt;0,Studejosie[[#Headers],[Mobilie studenti IR (programmā)]],"NAV")</f>
        <v>Mobilie studenti IR (programmā)</v>
      </c>
      <c r="AB257" s="48" t="str">
        <f>IF(SUMIFS(Studejosie[mobilie studenti pavisam],Studejosie[UUK],Studejosie[[#This Row],[UUK]])&gt;0,Studejosie[[#Headers],[Mobilie studenti IR (iestādē)]],"NAV")</f>
        <v>Mobilie studenti IR (iestādē)</v>
      </c>
      <c r="AC257" s="49" t="s">
        <v>1611</v>
      </c>
    </row>
    <row r="258" spans="1:29" s="12" customFormat="1" hidden="1" x14ac:dyDescent="0.25">
      <c r="A258" s="8" t="s">
        <v>132</v>
      </c>
      <c r="B258" s="8" t="s">
        <v>131</v>
      </c>
      <c r="C258" s="8" t="s">
        <v>8</v>
      </c>
      <c r="D258" s="8" t="s">
        <v>175</v>
      </c>
      <c r="E258" s="8" t="s">
        <v>176</v>
      </c>
      <c r="F258" s="8" t="s">
        <v>295</v>
      </c>
      <c r="G258" s="9" t="s">
        <v>720</v>
      </c>
      <c r="H258" s="10">
        <v>7</v>
      </c>
      <c r="I258" s="11"/>
      <c r="J258" s="10">
        <v>1</v>
      </c>
      <c r="K258" s="10">
        <v>1</v>
      </c>
      <c r="L258" s="10">
        <v>5</v>
      </c>
      <c r="M258" s="11"/>
      <c r="N258" s="11"/>
      <c r="O258" s="11"/>
      <c r="P258" s="11"/>
      <c r="Q258" s="11"/>
      <c r="R258" s="11"/>
      <c r="S258" s="11"/>
      <c r="T258" s="11"/>
      <c r="U258" s="10">
        <v>7</v>
      </c>
      <c r="V258" s="10">
        <v>4</v>
      </c>
      <c r="W258" s="38" t="str">
        <f>LEFT(Studejosie[[#This Row],[studiju programmas virziens]],2)</f>
        <v>41</v>
      </c>
      <c r="X258" s="38" t="str">
        <f>RIGHT(Studejosie[[#This Row],[studiju programmas virziens]],3)</f>
        <v>523</v>
      </c>
      <c r="Y258" s="38" t="str">
        <f>MID(Studejosie[[#This Row],[studiju programmas virziens]],3,2)</f>
        <v>52</v>
      </c>
      <c r="Z258" s="38" t="str">
        <f>LEFT(Studejosie[[#This Row],[Programmas veids]],1)</f>
        <v>5</v>
      </c>
      <c r="AA258" s="48" t="str">
        <f>IF(Studejosie[[#This Row],[mobilie studenti pavisam]]&gt;0,Studejosie[[#Headers],[Mobilie studenti IR (programmā)]],"NAV")</f>
        <v>NAV</v>
      </c>
      <c r="AB258" s="48" t="str">
        <f>IF(SUMIFS(Studejosie[mobilie studenti pavisam],Studejosie[UUK],Studejosie[[#This Row],[UUK]])&gt;0,Studejosie[[#Headers],[Mobilie studenti IR (iestādē)]],"NAV")</f>
        <v>Mobilie studenti IR (iestādē)</v>
      </c>
      <c r="AC258" s="49" t="s">
        <v>1611</v>
      </c>
    </row>
    <row r="259" spans="1:29" s="12" customFormat="1" hidden="1" x14ac:dyDescent="0.25">
      <c r="A259" s="8" t="s">
        <v>132</v>
      </c>
      <c r="B259" s="8" t="s">
        <v>131</v>
      </c>
      <c r="C259" s="8" t="s">
        <v>8</v>
      </c>
      <c r="D259" s="8" t="s">
        <v>200</v>
      </c>
      <c r="E259" s="8" t="s">
        <v>176</v>
      </c>
      <c r="F259" s="8" t="s">
        <v>239</v>
      </c>
      <c r="G259" s="9" t="s">
        <v>723</v>
      </c>
      <c r="H259" s="10">
        <v>5</v>
      </c>
      <c r="I259" s="11"/>
      <c r="J259" s="10">
        <v>3</v>
      </c>
      <c r="K259" s="11"/>
      <c r="L259" s="10">
        <v>2</v>
      </c>
      <c r="M259" s="11"/>
      <c r="N259" s="11"/>
      <c r="O259" s="11"/>
      <c r="P259" s="10">
        <v>0</v>
      </c>
      <c r="Q259" s="11"/>
      <c r="R259" s="11"/>
      <c r="S259" s="11"/>
      <c r="T259" s="11"/>
      <c r="U259" s="10">
        <v>5</v>
      </c>
      <c r="V259" s="11"/>
      <c r="W259" s="38" t="str">
        <f>LEFT(Studejosie[[#This Row],[studiju programmas virziens]],2)</f>
        <v>42</v>
      </c>
      <c r="X259" s="38" t="str">
        <f>RIGHT(Studejosie[[#This Row],[studiju programmas virziens]],3)</f>
        <v>525</v>
      </c>
      <c r="Y259" s="38" t="str">
        <f>MID(Studejosie[[#This Row],[studiju programmas virziens]],3,2)</f>
        <v>52</v>
      </c>
      <c r="Z259" s="38" t="str">
        <f>LEFT(Studejosie[[#This Row],[Programmas veids]],1)</f>
        <v>5</v>
      </c>
      <c r="AA259" s="48" t="str">
        <f>IF(Studejosie[[#This Row],[mobilie studenti pavisam]]&gt;0,Studejosie[[#Headers],[Mobilie studenti IR (programmā)]],"NAV")</f>
        <v>NAV</v>
      </c>
      <c r="AB259" s="48" t="str">
        <f>IF(SUMIFS(Studejosie[mobilie studenti pavisam],Studejosie[UUK],Studejosie[[#This Row],[UUK]])&gt;0,Studejosie[[#Headers],[Mobilie studenti IR (iestādē)]],"NAV")</f>
        <v>Mobilie studenti IR (iestādē)</v>
      </c>
      <c r="AC259" s="49" t="s">
        <v>1611</v>
      </c>
    </row>
    <row r="260" spans="1:29" s="12" customFormat="1" hidden="1" x14ac:dyDescent="0.25">
      <c r="A260" s="8" t="s">
        <v>132</v>
      </c>
      <c r="B260" s="8" t="s">
        <v>131</v>
      </c>
      <c r="C260" s="8" t="s">
        <v>8</v>
      </c>
      <c r="D260" s="8" t="s">
        <v>183</v>
      </c>
      <c r="E260" s="8" t="s">
        <v>176</v>
      </c>
      <c r="F260" s="8" t="s">
        <v>228</v>
      </c>
      <c r="G260" s="9" t="s">
        <v>721</v>
      </c>
      <c r="H260" s="10">
        <v>17</v>
      </c>
      <c r="I260" s="10">
        <v>8</v>
      </c>
      <c r="J260" s="10">
        <v>5</v>
      </c>
      <c r="K260" s="10">
        <v>12</v>
      </c>
      <c r="L260" s="11"/>
      <c r="M260" s="11"/>
      <c r="N260" s="11"/>
      <c r="O260" s="11"/>
      <c r="P260" s="10">
        <v>2</v>
      </c>
      <c r="Q260" s="10">
        <v>2</v>
      </c>
      <c r="R260" s="11"/>
      <c r="S260" s="11"/>
      <c r="T260" s="11"/>
      <c r="U260" s="10">
        <v>17</v>
      </c>
      <c r="V260" s="10">
        <v>9</v>
      </c>
      <c r="W260" s="38" t="str">
        <f>LEFT(Studejosie[[#This Row],[studiju programmas virziens]],2)</f>
        <v>47</v>
      </c>
      <c r="X260" s="38" t="str">
        <f>RIGHT(Studejosie[[#This Row],[studiju programmas virziens]],3)</f>
        <v>345</v>
      </c>
      <c r="Y260" s="38" t="str">
        <f>MID(Studejosie[[#This Row],[studiju programmas virziens]],3,2)</f>
        <v>34</v>
      </c>
      <c r="Z260" s="38" t="str">
        <f>LEFT(Studejosie[[#This Row],[Programmas veids]],1)</f>
        <v>3</v>
      </c>
      <c r="AA260" s="48" t="str">
        <f>IF(Studejosie[[#This Row],[mobilie studenti pavisam]]&gt;0,Studejosie[[#Headers],[Mobilie studenti IR (programmā)]],"NAV")</f>
        <v>Mobilie studenti IR (programmā)</v>
      </c>
      <c r="AB260" s="48" t="str">
        <f>IF(SUMIFS(Studejosie[mobilie studenti pavisam],Studejosie[UUK],Studejosie[[#This Row],[UUK]])&gt;0,Studejosie[[#Headers],[Mobilie studenti IR (iestādē)]],"NAV")</f>
        <v>Mobilie studenti IR (iestādē)</v>
      </c>
      <c r="AC260" s="49" t="s">
        <v>1611</v>
      </c>
    </row>
    <row r="261" spans="1:29" s="12" customFormat="1" hidden="1" x14ac:dyDescent="0.25">
      <c r="A261" s="8" t="s">
        <v>127</v>
      </c>
      <c r="B261" s="8" t="s">
        <v>128</v>
      </c>
      <c r="C261" s="8" t="s">
        <v>7</v>
      </c>
      <c r="D261" s="8" t="s">
        <v>175</v>
      </c>
      <c r="E261" s="8" t="s">
        <v>296</v>
      </c>
      <c r="F261" s="8" t="s">
        <v>297</v>
      </c>
      <c r="G261" s="9" t="s">
        <v>724</v>
      </c>
      <c r="H261" s="10">
        <v>52</v>
      </c>
      <c r="I261" s="10">
        <v>26</v>
      </c>
      <c r="J261" s="10">
        <v>30</v>
      </c>
      <c r="K261" s="10">
        <v>22</v>
      </c>
      <c r="L261" s="11"/>
      <c r="M261" s="11"/>
      <c r="N261" s="11"/>
      <c r="O261" s="11"/>
      <c r="P261" s="11"/>
      <c r="Q261" s="11"/>
      <c r="R261" s="11"/>
      <c r="S261" s="11"/>
      <c r="T261" s="10">
        <v>52</v>
      </c>
      <c r="U261" s="11"/>
      <c r="V261" s="10">
        <v>17</v>
      </c>
      <c r="W261" s="38" t="str">
        <f>LEFT(Studejosie[[#This Row],[studiju programmas virziens]],2)</f>
        <v>41</v>
      </c>
      <c r="X261" s="38" t="str">
        <f>RIGHT(Studejosie[[#This Row],[studiju programmas virziens]],3)</f>
        <v>621</v>
      </c>
      <c r="Y261" s="38" t="str">
        <f>MID(Studejosie[[#This Row],[studiju programmas virziens]],3,2)</f>
        <v>62</v>
      </c>
      <c r="Z261" s="38" t="str">
        <f>LEFT(Studejosie[[#This Row],[Programmas veids]],1)</f>
        <v>6</v>
      </c>
      <c r="AA261" s="48" t="str">
        <f>IF(Studejosie[[#This Row],[mobilie studenti pavisam]]&gt;0,Studejosie[[#Headers],[Mobilie studenti IR (programmā)]],"NAV")</f>
        <v>NAV</v>
      </c>
      <c r="AB261" s="48" t="str">
        <f>IF(SUMIFS(Studejosie[mobilie studenti pavisam],Studejosie[UUK],Studejosie[[#This Row],[UUK]])&gt;0,Studejosie[[#Headers],[Mobilie studenti IR (iestādē)]],"NAV")</f>
        <v>NAV</v>
      </c>
      <c r="AC261" s="49" t="s">
        <v>1611</v>
      </c>
    </row>
    <row r="262" spans="1:29" s="12" customFormat="1" hidden="1" x14ac:dyDescent="0.25">
      <c r="A262" s="8" t="s">
        <v>143</v>
      </c>
      <c r="B262" s="8" t="s">
        <v>144</v>
      </c>
      <c r="C262" s="8" t="s">
        <v>7</v>
      </c>
      <c r="D262" s="8" t="s">
        <v>185</v>
      </c>
      <c r="E262" s="8" t="s">
        <v>296</v>
      </c>
      <c r="F262" s="8" t="s">
        <v>298</v>
      </c>
      <c r="G262" s="9" t="s">
        <v>725</v>
      </c>
      <c r="H262" s="10">
        <v>35</v>
      </c>
      <c r="I262" s="10">
        <v>5</v>
      </c>
      <c r="J262" s="10">
        <v>9</v>
      </c>
      <c r="K262" s="10">
        <v>12</v>
      </c>
      <c r="L262" s="10">
        <v>14</v>
      </c>
      <c r="M262" s="11"/>
      <c r="N262" s="11"/>
      <c r="O262" s="11"/>
      <c r="P262" s="10">
        <v>2</v>
      </c>
      <c r="Q262" s="10">
        <v>1</v>
      </c>
      <c r="R262" s="10">
        <v>2</v>
      </c>
      <c r="S262" s="10">
        <v>1</v>
      </c>
      <c r="T262" s="10">
        <v>35</v>
      </c>
      <c r="U262" s="11"/>
      <c r="V262" s="10">
        <v>13</v>
      </c>
      <c r="W262" s="38" t="str">
        <f>LEFT(Studejosie[[#This Row],[studiju programmas virziens]],2)</f>
        <v>51</v>
      </c>
      <c r="X262" s="38" t="str">
        <f>RIGHT(Studejosie[[#This Row],[studiju programmas virziens]],3)</f>
        <v>481</v>
      </c>
      <c r="Y262" s="38" t="str">
        <f>MID(Studejosie[[#This Row],[studiju programmas virziens]],3,2)</f>
        <v>48</v>
      </c>
      <c r="Z262" s="38" t="str">
        <f>LEFT(Studejosie[[#This Row],[Programmas veids]],1)</f>
        <v>4</v>
      </c>
      <c r="AA262" s="48" t="str">
        <f>IF(Studejosie[[#This Row],[mobilie studenti pavisam]]&gt;0,Studejosie[[#Headers],[Mobilie studenti IR (programmā)]],"NAV")</f>
        <v>Mobilie studenti IR (programmā)</v>
      </c>
      <c r="AB262" s="48" t="str">
        <f>IF(SUMIFS(Studejosie[mobilie studenti pavisam],Studejosie[UUK],Studejosie[[#This Row],[UUK]])&gt;0,Studejosie[[#Headers],[Mobilie studenti IR (iestādē)]],"NAV")</f>
        <v>Mobilie studenti IR (iestādē)</v>
      </c>
      <c r="AC262" s="49" t="s">
        <v>1611</v>
      </c>
    </row>
    <row r="263" spans="1:29" s="12" customFormat="1" hidden="1" x14ac:dyDescent="0.25">
      <c r="A263" s="8" t="s">
        <v>136</v>
      </c>
      <c r="B263" s="8" t="s">
        <v>137</v>
      </c>
      <c r="C263" s="8" t="s">
        <v>7</v>
      </c>
      <c r="D263" s="8" t="s">
        <v>175</v>
      </c>
      <c r="E263" s="8" t="s">
        <v>296</v>
      </c>
      <c r="F263" s="8" t="s">
        <v>178</v>
      </c>
      <c r="G263" s="9" t="s">
        <v>726</v>
      </c>
      <c r="H263" s="10">
        <v>87</v>
      </c>
      <c r="I263" s="10">
        <v>86</v>
      </c>
      <c r="J263" s="10">
        <v>40</v>
      </c>
      <c r="K263" s="10">
        <v>29</v>
      </c>
      <c r="L263" s="10">
        <v>18</v>
      </c>
      <c r="M263" s="11"/>
      <c r="N263" s="11"/>
      <c r="O263" s="11"/>
      <c r="P263" s="11"/>
      <c r="Q263" s="11"/>
      <c r="R263" s="11"/>
      <c r="S263" s="11"/>
      <c r="T263" s="10">
        <v>87</v>
      </c>
      <c r="U263" s="11"/>
      <c r="V263" s="10">
        <v>26</v>
      </c>
      <c r="W263" s="38" t="str">
        <f>LEFT(Studejosie[[#This Row],[studiju programmas virziens]],2)</f>
        <v>41</v>
      </c>
      <c r="X263" s="38" t="str">
        <f>RIGHT(Studejosie[[#This Row],[studiju programmas virziens]],3)</f>
        <v>721</v>
      </c>
      <c r="Y263" s="38" t="str">
        <f>MID(Studejosie[[#This Row],[studiju programmas virziens]],3,2)</f>
        <v>72</v>
      </c>
      <c r="Z263" s="38" t="str">
        <f>LEFT(Studejosie[[#This Row],[Programmas veids]],1)</f>
        <v>7</v>
      </c>
      <c r="AA263" s="48" t="str">
        <f>IF(Studejosie[[#This Row],[mobilie studenti pavisam]]&gt;0,Studejosie[[#Headers],[Mobilie studenti IR (programmā)]],"NAV")</f>
        <v>NAV</v>
      </c>
      <c r="AB263" s="48" t="str">
        <f>IF(SUMIFS(Studejosie[mobilie studenti pavisam],Studejosie[UUK],Studejosie[[#This Row],[UUK]])&gt;0,Studejosie[[#Headers],[Mobilie studenti IR (iestādē)]],"NAV")</f>
        <v>NAV</v>
      </c>
      <c r="AC263" s="49" t="s">
        <v>1611</v>
      </c>
    </row>
    <row r="264" spans="1:29" s="12" customFormat="1" hidden="1" x14ac:dyDescent="0.25">
      <c r="A264" s="8" t="s">
        <v>138</v>
      </c>
      <c r="B264" s="8" t="s">
        <v>139</v>
      </c>
      <c r="C264" s="8" t="s">
        <v>7</v>
      </c>
      <c r="D264" s="8" t="s">
        <v>175</v>
      </c>
      <c r="E264" s="8" t="s">
        <v>296</v>
      </c>
      <c r="F264" s="8" t="s">
        <v>178</v>
      </c>
      <c r="G264" s="9" t="s">
        <v>568</v>
      </c>
      <c r="H264" s="10">
        <v>88</v>
      </c>
      <c r="I264" s="10">
        <v>76</v>
      </c>
      <c r="J264" s="10">
        <v>31</v>
      </c>
      <c r="K264" s="10">
        <v>27</v>
      </c>
      <c r="L264" s="10">
        <v>30</v>
      </c>
      <c r="M264" s="11"/>
      <c r="N264" s="11"/>
      <c r="O264" s="11"/>
      <c r="P264" s="11"/>
      <c r="Q264" s="11"/>
      <c r="R264" s="11"/>
      <c r="S264" s="11"/>
      <c r="T264" s="10">
        <v>88</v>
      </c>
      <c r="U264" s="11"/>
      <c r="V264" s="11"/>
      <c r="W264" s="38" t="str">
        <f>LEFT(Studejosie[[#This Row],[studiju programmas virziens]],2)</f>
        <v>41</v>
      </c>
      <c r="X264" s="38" t="str">
        <f>RIGHT(Studejosie[[#This Row],[studiju programmas virziens]],3)</f>
        <v>721</v>
      </c>
      <c r="Y264" s="38" t="str">
        <f>MID(Studejosie[[#This Row],[studiju programmas virziens]],3,2)</f>
        <v>72</v>
      </c>
      <c r="Z264" s="38" t="str">
        <f>LEFT(Studejosie[[#This Row],[Programmas veids]],1)</f>
        <v>7</v>
      </c>
      <c r="AA264" s="48" t="str">
        <f>IF(Studejosie[[#This Row],[mobilie studenti pavisam]]&gt;0,Studejosie[[#Headers],[Mobilie studenti IR (programmā)]],"NAV")</f>
        <v>NAV</v>
      </c>
      <c r="AB264" s="48" t="str">
        <f>IF(SUMIFS(Studejosie[mobilie studenti pavisam],Studejosie[UUK],Studejosie[[#This Row],[UUK]])&gt;0,Studejosie[[#Headers],[Mobilie studenti IR (iestādē)]],"NAV")</f>
        <v>NAV</v>
      </c>
      <c r="AC264" s="49" t="s">
        <v>1611</v>
      </c>
    </row>
    <row r="265" spans="1:29" s="12" customFormat="1" hidden="1" x14ac:dyDescent="0.25">
      <c r="A265" s="8" t="s">
        <v>140</v>
      </c>
      <c r="B265" s="8" t="s">
        <v>141</v>
      </c>
      <c r="C265" s="8" t="s">
        <v>7</v>
      </c>
      <c r="D265" s="8" t="s">
        <v>181</v>
      </c>
      <c r="E265" s="8" t="s">
        <v>296</v>
      </c>
      <c r="F265" s="8" t="s">
        <v>289</v>
      </c>
      <c r="G265" s="9" t="s">
        <v>727</v>
      </c>
      <c r="H265" s="10">
        <v>267</v>
      </c>
      <c r="I265" s="10">
        <v>162</v>
      </c>
      <c r="J265" s="10">
        <v>86</v>
      </c>
      <c r="K265" s="10">
        <v>49</v>
      </c>
      <c r="L265" s="10">
        <v>77</v>
      </c>
      <c r="M265" s="10">
        <v>55</v>
      </c>
      <c r="N265" s="11"/>
      <c r="O265" s="11"/>
      <c r="P265" s="11"/>
      <c r="Q265" s="11"/>
      <c r="R265" s="11"/>
      <c r="S265" s="11"/>
      <c r="T265" s="11"/>
      <c r="U265" s="10">
        <v>267</v>
      </c>
      <c r="V265" s="10">
        <v>59</v>
      </c>
      <c r="W265" s="38" t="str">
        <f>LEFT(Studejosie[[#This Row],[studiju programmas virziens]],2)</f>
        <v>42</v>
      </c>
      <c r="X265" s="38" t="str">
        <f>RIGHT(Studejosie[[#This Row],[studiju programmas virziens]],3)</f>
        <v>722</v>
      </c>
      <c r="Y265" s="38" t="str">
        <f>MID(Studejosie[[#This Row],[studiju programmas virziens]],3,2)</f>
        <v>72</v>
      </c>
      <c r="Z265" s="38" t="str">
        <f>LEFT(Studejosie[[#This Row],[Programmas veids]],1)</f>
        <v>7</v>
      </c>
      <c r="AA265" s="48" t="str">
        <f>IF(Studejosie[[#This Row],[mobilie studenti pavisam]]&gt;0,Studejosie[[#Headers],[Mobilie studenti IR (programmā)]],"NAV")</f>
        <v>NAV</v>
      </c>
      <c r="AB265" s="48" t="str">
        <f>IF(SUMIFS(Studejosie[mobilie studenti pavisam],Studejosie[UUK],Studejosie[[#This Row],[UUK]])&gt;0,Studejosie[[#Headers],[Mobilie studenti IR (iestādē)]],"NAV")</f>
        <v>Mobilie studenti IR (iestādē)</v>
      </c>
      <c r="AC265" s="49" t="s">
        <v>1611</v>
      </c>
    </row>
    <row r="266" spans="1:29" s="12" customFormat="1" hidden="1" x14ac:dyDescent="0.25">
      <c r="A266" s="8" t="s">
        <v>140</v>
      </c>
      <c r="B266" s="8" t="s">
        <v>141</v>
      </c>
      <c r="C266" s="8" t="s">
        <v>7</v>
      </c>
      <c r="D266" s="8" t="s">
        <v>183</v>
      </c>
      <c r="E266" s="8" t="s">
        <v>296</v>
      </c>
      <c r="F266" s="8" t="s">
        <v>299</v>
      </c>
      <c r="G266" s="9" t="s">
        <v>727</v>
      </c>
      <c r="H266" s="10">
        <v>37</v>
      </c>
      <c r="I266" s="10">
        <v>17</v>
      </c>
      <c r="J266" s="10">
        <v>26</v>
      </c>
      <c r="K266" s="10">
        <v>11</v>
      </c>
      <c r="L266" s="11"/>
      <c r="M266" s="11"/>
      <c r="N266" s="11"/>
      <c r="O266" s="11"/>
      <c r="P266" s="10">
        <v>1</v>
      </c>
      <c r="Q266" s="11"/>
      <c r="R266" s="11"/>
      <c r="S266" s="11"/>
      <c r="T266" s="10">
        <v>13</v>
      </c>
      <c r="U266" s="10">
        <v>24</v>
      </c>
      <c r="V266" s="11"/>
      <c r="W266" s="38" t="str">
        <f>LEFT(Studejosie[[#This Row],[studiju programmas virziens]],2)</f>
        <v>47</v>
      </c>
      <c r="X266" s="38" t="str">
        <f>RIGHT(Studejosie[[#This Row],[studiju programmas virziens]],3)</f>
        <v>722</v>
      </c>
      <c r="Y266" s="38" t="str">
        <f>MID(Studejosie[[#This Row],[studiju programmas virziens]],3,2)</f>
        <v>72</v>
      </c>
      <c r="Z266" s="38" t="str">
        <f>LEFT(Studejosie[[#This Row],[Programmas veids]],1)</f>
        <v>7</v>
      </c>
      <c r="AA266" s="48" t="str">
        <f>IF(Studejosie[[#This Row],[mobilie studenti pavisam]]&gt;0,Studejosie[[#Headers],[Mobilie studenti IR (programmā)]],"NAV")</f>
        <v>Mobilie studenti IR (programmā)</v>
      </c>
      <c r="AB266" s="48" t="str">
        <f>IF(SUMIFS(Studejosie[mobilie studenti pavisam],Studejosie[UUK],Studejosie[[#This Row],[UUK]])&gt;0,Studejosie[[#Headers],[Mobilie studenti IR (iestādē)]],"NAV")</f>
        <v>Mobilie studenti IR (iestādē)</v>
      </c>
      <c r="AC266" s="49" t="s">
        <v>1611</v>
      </c>
    </row>
    <row r="267" spans="1:29" s="12" customFormat="1" hidden="1" x14ac:dyDescent="0.25">
      <c r="A267" s="8" t="s">
        <v>142</v>
      </c>
      <c r="B267" s="8" t="s">
        <v>141</v>
      </c>
      <c r="C267" s="8" t="s">
        <v>8</v>
      </c>
      <c r="D267" s="8" t="s">
        <v>181</v>
      </c>
      <c r="E267" s="8" t="s">
        <v>296</v>
      </c>
      <c r="F267" s="8" t="s">
        <v>289</v>
      </c>
      <c r="G267" s="9" t="s">
        <v>727</v>
      </c>
      <c r="H267" s="10">
        <v>181</v>
      </c>
      <c r="I267" s="10">
        <v>125</v>
      </c>
      <c r="J267" s="10">
        <v>81</v>
      </c>
      <c r="K267" s="10">
        <v>43</v>
      </c>
      <c r="L267" s="10">
        <v>22</v>
      </c>
      <c r="M267" s="10">
        <v>26</v>
      </c>
      <c r="N267" s="10">
        <v>9</v>
      </c>
      <c r="O267" s="11"/>
      <c r="P267" s="11"/>
      <c r="Q267" s="11"/>
      <c r="R267" s="11"/>
      <c r="S267" s="11"/>
      <c r="T267" s="11"/>
      <c r="U267" s="10">
        <v>181</v>
      </c>
      <c r="V267" s="10">
        <v>42</v>
      </c>
      <c r="W267" s="38" t="str">
        <f>LEFT(Studejosie[[#This Row],[studiju programmas virziens]],2)</f>
        <v>42</v>
      </c>
      <c r="X267" s="38" t="str">
        <f>RIGHT(Studejosie[[#This Row],[studiju programmas virziens]],3)</f>
        <v>722</v>
      </c>
      <c r="Y267" s="38" t="str">
        <f>MID(Studejosie[[#This Row],[studiju programmas virziens]],3,2)</f>
        <v>72</v>
      </c>
      <c r="Z267" s="38" t="str">
        <f>LEFT(Studejosie[[#This Row],[Programmas veids]],1)</f>
        <v>7</v>
      </c>
      <c r="AA267" s="48" t="str">
        <f>IF(Studejosie[[#This Row],[mobilie studenti pavisam]]&gt;0,Studejosie[[#Headers],[Mobilie studenti IR (programmā)]],"NAV")</f>
        <v>NAV</v>
      </c>
      <c r="AB267" s="48" t="str">
        <f>IF(SUMIFS(Studejosie[mobilie studenti pavisam],Studejosie[UUK],Studejosie[[#This Row],[UUK]])&gt;0,Studejosie[[#Headers],[Mobilie studenti IR (iestādē)]],"NAV")</f>
        <v>Mobilie studenti IR (iestādē)</v>
      </c>
      <c r="AC267" s="49" t="s">
        <v>1611</v>
      </c>
    </row>
    <row r="268" spans="1:29" s="12" customFormat="1" hidden="1" x14ac:dyDescent="0.25">
      <c r="A268" s="8" t="s">
        <v>143</v>
      </c>
      <c r="B268" s="8" t="s">
        <v>144</v>
      </c>
      <c r="C268" s="8" t="s">
        <v>7</v>
      </c>
      <c r="D268" s="8" t="s">
        <v>181</v>
      </c>
      <c r="E268" s="8" t="s">
        <v>296</v>
      </c>
      <c r="F268" s="8" t="s">
        <v>201</v>
      </c>
      <c r="G268" s="9" t="s">
        <v>578</v>
      </c>
      <c r="H268" s="10">
        <v>93</v>
      </c>
      <c r="I268" s="10">
        <v>32</v>
      </c>
      <c r="J268" s="10">
        <v>23</v>
      </c>
      <c r="K268" s="10">
        <v>23</v>
      </c>
      <c r="L268" s="10">
        <v>23</v>
      </c>
      <c r="M268" s="10">
        <v>24</v>
      </c>
      <c r="N268" s="11"/>
      <c r="O268" s="11"/>
      <c r="P268" s="11"/>
      <c r="Q268" s="11"/>
      <c r="R268" s="11"/>
      <c r="S268" s="11"/>
      <c r="T268" s="10">
        <v>21</v>
      </c>
      <c r="U268" s="10">
        <v>72</v>
      </c>
      <c r="V268" s="10">
        <v>12</v>
      </c>
      <c r="W268" s="38" t="str">
        <f>LEFT(Studejosie[[#This Row],[studiju programmas virziens]],2)</f>
        <v>42</v>
      </c>
      <c r="X268" s="38" t="str">
        <f>RIGHT(Studejosie[[#This Row],[studiju programmas virziens]],3)</f>
        <v>345</v>
      </c>
      <c r="Y268" s="38" t="str">
        <f>MID(Studejosie[[#This Row],[studiju programmas virziens]],3,2)</f>
        <v>34</v>
      </c>
      <c r="Z268" s="38" t="str">
        <f>LEFT(Studejosie[[#This Row],[Programmas veids]],1)</f>
        <v>3</v>
      </c>
      <c r="AA268" s="48" t="str">
        <f>IF(Studejosie[[#This Row],[mobilie studenti pavisam]]&gt;0,Studejosie[[#Headers],[Mobilie studenti IR (programmā)]],"NAV")</f>
        <v>NAV</v>
      </c>
      <c r="AB268" s="48" t="str">
        <f>IF(SUMIFS(Studejosie[mobilie studenti pavisam],Studejosie[UUK],Studejosie[[#This Row],[UUK]])&gt;0,Studejosie[[#Headers],[Mobilie studenti IR (iestādē)]],"NAV")</f>
        <v>Mobilie studenti IR (iestādē)</v>
      </c>
      <c r="AC268" s="49" t="s">
        <v>1611</v>
      </c>
    </row>
    <row r="269" spans="1:29" s="12" customFormat="1" hidden="1" x14ac:dyDescent="0.25">
      <c r="A269" s="8" t="s">
        <v>143</v>
      </c>
      <c r="B269" s="8" t="s">
        <v>144</v>
      </c>
      <c r="C269" s="8" t="s">
        <v>7</v>
      </c>
      <c r="D269" s="8" t="s">
        <v>187</v>
      </c>
      <c r="E269" s="8" t="s">
        <v>296</v>
      </c>
      <c r="F269" s="8" t="s">
        <v>191</v>
      </c>
      <c r="G269" s="9" t="s">
        <v>728</v>
      </c>
      <c r="H269" s="10">
        <v>188</v>
      </c>
      <c r="I269" s="10">
        <v>138</v>
      </c>
      <c r="J269" s="10">
        <v>64</v>
      </c>
      <c r="K269" s="10">
        <v>60</v>
      </c>
      <c r="L269" s="10">
        <v>64</v>
      </c>
      <c r="M269" s="11"/>
      <c r="N269" s="11"/>
      <c r="O269" s="11"/>
      <c r="P269" s="10">
        <v>10</v>
      </c>
      <c r="Q269" s="10">
        <v>4</v>
      </c>
      <c r="R269" s="10">
        <v>2</v>
      </c>
      <c r="S269" s="10">
        <v>1</v>
      </c>
      <c r="T269" s="10">
        <v>75</v>
      </c>
      <c r="U269" s="10">
        <v>113</v>
      </c>
      <c r="V269" s="10">
        <v>35</v>
      </c>
      <c r="W269" s="38" t="str">
        <f>LEFT(Studejosie[[#This Row],[studiju programmas virziens]],2)</f>
        <v>43</v>
      </c>
      <c r="X269" s="38" t="str">
        <f>RIGHT(Studejosie[[#This Row],[studiju programmas virziens]],3)</f>
        <v>222</v>
      </c>
      <c r="Y269" s="38" t="str">
        <f>MID(Studejosie[[#This Row],[studiju programmas virziens]],3,2)</f>
        <v>22</v>
      </c>
      <c r="Z269" s="38" t="str">
        <f>LEFT(Studejosie[[#This Row],[Programmas veids]],1)</f>
        <v>2</v>
      </c>
      <c r="AA269" s="48" t="str">
        <f>IF(Studejosie[[#This Row],[mobilie studenti pavisam]]&gt;0,Studejosie[[#Headers],[Mobilie studenti IR (programmā)]],"NAV")</f>
        <v>Mobilie studenti IR (programmā)</v>
      </c>
      <c r="AB269" s="48" t="str">
        <f>IF(SUMIFS(Studejosie[mobilie studenti pavisam],Studejosie[UUK],Studejosie[[#This Row],[UUK]])&gt;0,Studejosie[[#Headers],[Mobilie studenti IR (iestādē)]],"NAV")</f>
        <v>Mobilie studenti IR (iestādē)</v>
      </c>
      <c r="AC269" s="49" t="s">
        <v>1611</v>
      </c>
    </row>
    <row r="270" spans="1:29" s="12" customFormat="1" hidden="1" x14ac:dyDescent="0.25">
      <c r="A270" s="8" t="s">
        <v>143</v>
      </c>
      <c r="B270" s="8" t="s">
        <v>144</v>
      </c>
      <c r="C270" s="8" t="s">
        <v>7</v>
      </c>
      <c r="D270" s="8" t="s">
        <v>192</v>
      </c>
      <c r="E270" s="8" t="s">
        <v>296</v>
      </c>
      <c r="F270" s="8" t="s">
        <v>193</v>
      </c>
      <c r="G270" s="9" t="s">
        <v>729</v>
      </c>
      <c r="H270" s="10">
        <v>17</v>
      </c>
      <c r="I270" s="10">
        <v>14</v>
      </c>
      <c r="J270" s="10">
        <v>10</v>
      </c>
      <c r="K270" s="10">
        <v>7</v>
      </c>
      <c r="L270" s="11"/>
      <c r="M270" s="11"/>
      <c r="N270" s="11"/>
      <c r="O270" s="11"/>
      <c r="P270" s="10">
        <v>2</v>
      </c>
      <c r="Q270" s="11"/>
      <c r="R270" s="10">
        <v>1</v>
      </c>
      <c r="S270" s="11"/>
      <c r="T270" s="10">
        <v>16</v>
      </c>
      <c r="U270" s="10">
        <v>1</v>
      </c>
      <c r="V270" s="10">
        <v>5</v>
      </c>
      <c r="W270" s="38" t="str">
        <f>LEFT(Studejosie[[#This Row],[studiju programmas virziens]],2)</f>
        <v>45</v>
      </c>
      <c r="X270" s="38" t="str">
        <f>RIGHT(Studejosie[[#This Row],[studiju programmas virziens]],3)</f>
        <v>222</v>
      </c>
      <c r="Y270" s="38" t="str">
        <f>MID(Studejosie[[#This Row],[studiju programmas virziens]],3,2)</f>
        <v>22</v>
      </c>
      <c r="Z270" s="38" t="str">
        <f>LEFT(Studejosie[[#This Row],[Programmas veids]],1)</f>
        <v>2</v>
      </c>
      <c r="AA270" s="48" t="str">
        <f>IF(Studejosie[[#This Row],[mobilie studenti pavisam]]&gt;0,Studejosie[[#Headers],[Mobilie studenti IR (programmā)]],"NAV")</f>
        <v>Mobilie studenti IR (programmā)</v>
      </c>
      <c r="AB270" s="48" t="str">
        <f>IF(SUMIFS(Studejosie[mobilie studenti pavisam],Studejosie[UUK],Studejosie[[#This Row],[UUK]])&gt;0,Studejosie[[#Headers],[Mobilie studenti IR (iestādē)]],"NAV")</f>
        <v>Mobilie studenti IR (iestādē)</v>
      </c>
      <c r="AC270" s="49" t="s">
        <v>1611</v>
      </c>
    </row>
    <row r="271" spans="1:29" s="12" customFormat="1" hidden="1" x14ac:dyDescent="0.25">
      <c r="A271" s="8" t="s">
        <v>148</v>
      </c>
      <c r="B271" s="8" t="s">
        <v>147</v>
      </c>
      <c r="C271" s="8" t="s">
        <v>8</v>
      </c>
      <c r="D271" s="8" t="s">
        <v>175</v>
      </c>
      <c r="E271" s="8" t="s">
        <v>296</v>
      </c>
      <c r="F271" s="8" t="s">
        <v>198</v>
      </c>
      <c r="G271" s="9" t="s">
        <v>572</v>
      </c>
      <c r="H271" s="10">
        <v>55</v>
      </c>
      <c r="I271" s="10">
        <v>16</v>
      </c>
      <c r="J271" s="10">
        <v>18</v>
      </c>
      <c r="K271" s="10">
        <v>11</v>
      </c>
      <c r="L271" s="10">
        <v>26</v>
      </c>
      <c r="M271" s="11"/>
      <c r="N271" s="11"/>
      <c r="O271" s="11"/>
      <c r="P271" s="11"/>
      <c r="Q271" s="11"/>
      <c r="R271" s="11"/>
      <c r="S271" s="11"/>
      <c r="T271" s="11"/>
      <c r="U271" s="10">
        <v>55</v>
      </c>
      <c r="V271" s="10">
        <v>10</v>
      </c>
      <c r="W271" s="38" t="str">
        <f>LEFT(Studejosie[[#This Row],[studiju programmas virziens]],2)</f>
        <v>41</v>
      </c>
      <c r="X271" s="38" t="str">
        <f>RIGHT(Studejosie[[#This Row],[studiju programmas virziens]],3)</f>
        <v>345</v>
      </c>
      <c r="Y271" s="38" t="str">
        <f>MID(Studejosie[[#This Row],[studiju programmas virziens]],3,2)</f>
        <v>34</v>
      </c>
      <c r="Z271" s="38" t="str">
        <f>LEFT(Studejosie[[#This Row],[Programmas veids]],1)</f>
        <v>3</v>
      </c>
      <c r="AA271" s="48" t="str">
        <f>IF(Studejosie[[#This Row],[mobilie studenti pavisam]]&gt;0,Studejosie[[#Headers],[Mobilie studenti IR (programmā)]],"NAV")</f>
        <v>NAV</v>
      </c>
      <c r="AB271" s="48" t="str">
        <f>IF(SUMIFS(Studejosie[mobilie studenti pavisam],Studejosie[UUK],Studejosie[[#This Row],[UUK]])&gt;0,Studejosie[[#Headers],[Mobilie studenti IR (iestādē)]],"NAV")</f>
        <v>Mobilie studenti IR (iestādē)</v>
      </c>
      <c r="AC271" s="49" t="s">
        <v>1611</v>
      </c>
    </row>
    <row r="272" spans="1:29" s="12" customFormat="1" hidden="1" x14ac:dyDescent="0.25">
      <c r="A272" s="8" t="s">
        <v>148</v>
      </c>
      <c r="B272" s="8" t="s">
        <v>147</v>
      </c>
      <c r="C272" s="8" t="s">
        <v>8</v>
      </c>
      <c r="D272" s="8" t="s">
        <v>181</v>
      </c>
      <c r="E272" s="8" t="s">
        <v>296</v>
      </c>
      <c r="F272" s="8" t="s">
        <v>201</v>
      </c>
      <c r="G272" s="9" t="s">
        <v>583</v>
      </c>
      <c r="H272" s="10">
        <v>121</v>
      </c>
      <c r="I272" s="10">
        <v>121</v>
      </c>
      <c r="J272" s="10">
        <v>21</v>
      </c>
      <c r="K272" s="10">
        <v>15</v>
      </c>
      <c r="L272" s="10">
        <v>26</v>
      </c>
      <c r="M272" s="10">
        <v>17</v>
      </c>
      <c r="N272" s="10">
        <v>42</v>
      </c>
      <c r="O272" s="11"/>
      <c r="P272" s="11"/>
      <c r="Q272" s="11"/>
      <c r="R272" s="11"/>
      <c r="S272" s="11"/>
      <c r="T272" s="11"/>
      <c r="U272" s="10">
        <v>121</v>
      </c>
      <c r="V272" s="10">
        <v>23</v>
      </c>
      <c r="W272" s="38" t="str">
        <f>LEFT(Studejosie[[#This Row],[studiju programmas virziens]],2)</f>
        <v>42</v>
      </c>
      <c r="X272" s="38" t="str">
        <f>RIGHT(Studejosie[[#This Row],[studiju programmas virziens]],3)</f>
        <v>345</v>
      </c>
      <c r="Y272" s="38" t="str">
        <f>MID(Studejosie[[#This Row],[studiju programmas virziens]],3,2)</f>
        <v>34</v>
      </c>
      <c r="Z272" s="38" t="str">
        <f>LEFT(Studejosie[[#This Row],[Programmas veids]],1)</f>
        <v>3</v>
      </c>
      <c r="AA272" s="48" t="str">
        <f>IF(Studejosie[[#This Row],[mobilie studenti pavisam]]&gt;0,Studejosie[[#Headers],[Mobilie studenti IR (programmā)]],"NAV")</f>
        <v>NAV</v>
      </c>
      <c r="AB272" s="48" t="str">
        <f>IF(SUMIFS(Studejosie[mobilie studenti pavisam],Studejosie[UUK],Studejosie[[#This Row],[UUK]])&gt;0,Studejosie[[#Headers],[Mobilie studenti IR (iestādē)]],"NAV")</f>
        <v>Mobilie studenti IR (iestādē)</v>
      </c>
      <c r="AC272" s="49" t="s">
        <v>1611</v>
      </c>
    </row>
    <row r="273" spans="1:29" s="12" customFormat="1" hidden="1" x14ac:dyDescent="0.25">
      <c r="A273" s="8" t="s">
        <v>148</v>
      </c>
      <c r="B273" s="8" t="s">
        <v>147</v>
      </c>
      <c r="C273" s="8" t="s">
        <v>8</v>
      </c>
      <c r="D273" s="8" t="s">
        <v>200</v>
      </c>
      <c r="E273" s="8" t="s">
        <v>296</v>
      </c>
      <c r="F273" s="8" t="s">
        <v>300</v>
      </c>
      <c r="G273" s="9" t="s">
        <v>730</v>
      </c>
      <c r="H273" s="10">
        <v>70</v>
      </c>
      <c r="I273" s="10">
        <v>5</v>
      </c>
      <c r="J273" s="10">
        <v>18</v>
      </c>
      <c r="K273" s="10">
        <v>25</v>
      </c>
      <c r="L273" s="10">
        <v>18</v>
      </c>
      <c r="M273" s="10">
        <v>1</v>
      </c>
      <c r="N273" s="10">
        <v>5</v>
      </c>
      <c r="O273" s="10">
        <v>3</v>
      </c>
      <c r="P273" s="11"/>
      <c r="Q273" s="11"/>
      <c r="R273" s="11"/>
      <c r="S273" s="11"/>
      <c r="T273" s="11"/>
      <c r="U273" s="10">
        <v>70</v>
      </c>
      <c r="V273" s="10">
        <v>12</v>
      </c>
      <c r="W273" s="38" t="str">
        <f>LEFT(Studejosie[[#This Row],[studiju programmas virziens]],2)</f>
        <v>42</v>
      </c>
      <c r="X273" s="38" t="str">
        <f>RIGHT(Studejosie[[#This Row],[studiju programmas virziens]],3)</f>
        <v>522</v>
      </c>
      <c r="Y273" s="38" t="str">
        <f>MID(Studejosie[[#This Row],[studiju programmas virziens]],3,2)</f>
        <v>52</v>
      </c>
      <c r="Z273" s="38" t="str">
        <f>LEFT(Studejosie[[#This Row],[Programmas veids]],1)</f>
        <v>5</v>
      </c>
      <c r="AA273" s="48" t="str">
        <f>IF(Studejosie[[#This Row],[mobilie studenti pavisam]]&gt;0,Studejosie[[#Headers],[Mobilie studenti IR (programmā)]],"NAV")</f>
        <v>NAV</v>
      </c>
      <c r="AB273" s="48" t="str">
        <f>IF(SUMIFS(Studejosie[mobilie studenti pavisam],Studejosie[UUK],Studejosie[[#This Row],[UUK]])&gt;0,Studejosie[[#Headers],[Mobilie studenti IR (iestādē)]],"NAV")</f>
        <v>Mobilie studenti IR (iestādē)</v>
      </c>
      <c r="AC273" s="49" t="s">
        <v>1611</v>
      </c>
    </row>
    <row r="274" spans="1:29" s="12" customFormat="1" hidden="1" x14ac:dyDescent="0.25">
      <c r="A274" s="8" t="s">
        <v>148</v>
      </c>
      <c r="B274" s="8" t="s">
        <v>147</v>
      </c>
      <c r="C274" s="8" t="s">
        <v>8</v>
      </c>
      <c r="D274" s="8" t="s">
        <v>187</v>
      </c>
      <c r="E274" s="8" t="s">
        <v>296</v>
      </c>
      <c r="F274" s="8" t="s">
        <v>272</v>
      </c>
      <c r="G274" s="9" t="s">
        <v>731</v>
      </c>
      <c r="H274" s="10">
        <v>114</v>
      </c>
      <c r="I274" s="10">
        <v>77</v>
      </c>
      <c r="J274" s="10">
        <v>30</v>
      </c>
      <c r="K274" s="10">
        <v>23</v>
      </c>
      <c r="L274" s="10">
        <v>11</v>
      </c>
      <c r="M274" s="10">
        <v>50</v>
      </c>
      <c r="N274" s="11"/>
      <c r="O274" s="11"/>
      <c r="P274" s="11"/>
      <c r="Q274" s="11"/>
      <c r="R274" s="11"/>
      <c r="S274" s="11"/>
      <c r="T274" s="11"/>
      <c r="U274" s="10">
        <v>114</v>
      </c>
      <c r="V274" s="10">
        <v>20</v>
      </c>
      <c r="W274" s="38" t="str">
        <f>LEFT(Studejosie[[#This Row],[studiju programmas virziens]],2)</f>
        <v>43</v>
      </c>
      <c r="X274" s="38" t="str">
        <f>RIGHT(Studejosie[[#This Row],[studiju programmas virziens]],3)</f>
        <v>345</v>
      </c>
      <c r="Y274" s="38" t="str">
        <f>MID(Studejosie[[#This Row],[studiju programmas virziens]],3,2)</f>
        <v>34</v>
      </c>
      <c r="Z274" s="38" t="str">
        <f>LEFT(Studejosie[[#This Row],[Programmas veids]],1)</f>
        <v>3</v>
      </c>
      <c r="AA274" s="48" t="str">
        <f>IF(Studejosie[[#This Row],[mobilie studenti pavisam]]&gt;0,Studejosie[[#Headers],[Mobilie studenti IR (programmā)]],"NAV")</f>
        <v>NAV</v>
      </c>
      <c r="AB274" s="48" t="str">
        <f>IF(SUMIFS(Studejosie[mobilie studenti pavisam],Studejosie[UUK],Studejosie[[#This Row],[UUK]])&gt;0,Studejosie[[#Headers],[Mobilie studenti IR (iestādē)]],"NAV")</f>
        <v>Mobilie studenti IR (iestādē)</v>
      </c>
      <c r="AC274" s="49" t="s">
        <v>1611</v>
      </c>
    </row>
    <row r="275" spans="1:29" s="12" customFormat="1" hidden="1" x14ac:dyDescent="0.25">
      <c r="A275" s="8" t="s">
        <v>148</v>
      </c>
      <c r="B275" s="8" t="s">
        <v>147</v>
      </c>
      <c r="C275" s="8" t="s">
        <v>8</v>
      </c>
      <c r="D275" s="8" t="s">
        <v>183</v>
      </c>
      <c r="E275" s="8" t="s">
        <v>296</v>
      </c>
      <c r="F275" s="8" t="s">
        <v>204</v>
      </c>
      <c r="G275" s="9" t="s">
        <v>573</v>
      </c>
      <c r="H275" s="10">
        <v>8</v>
      </c>
      <c r="I275" s="10">
        <v>4</v>
      </c>
      <c r="J275" s="10">
        <v>1</v>
      </c>
      <c r="K275" s="10">
        <v>3</v>
      </c>
      <c r="L275" s="10">
        <v>4</v>
      </c>
      <c r="M275" s="11"/>
      <c r="N275" s="11"/>
      <c r="O275" s="11"/>
      <c r="P275" s="11"/>
      <c r="Q275" s="11"/>
      <c r="R275" s="11"/>
      <c r="S275" s="11"/>
      <c r="T275" s="11"/>
      <c r="U275" s="10">
        <v>8</v>
      </c>
      <c r="V275" s="10">
        <v>9</v>
      </c>
      <c r="W275" s="38" t="str">
        <f>LEFT(Studejosie[[#This Row],[studiju programmas virziens]],2)</f>
        <v>47</v>
      </c>
      <c r="X275" s="38" t="str">
        <f>RIGHT(Studejosie[[#This Row],[studiju programmas virziens]],3)</f>
        <v>310</v>
      </c>
      <c r="Y275" s="38" t="str">
        <f>MID(Studejosie[[#This Row],[studiju programmas virziens]],3,2)</f>
        <v>31</v>
      </c>
      <c r="Z275" s="38" t="str">
        <f>LEFT(Studejosie[[#This Row],[Programmas veids]],1)</f>
        <v>3</v>
      </c>
      <c r="AA275" s="48" t="str">
        <f>IF(Studejosie[[#This Row],[mobilie studenti pavisam]]&gt;0,Studejosie[[#Headers],[Mobilie studenti IR (programmā)]],"NAV")</f>
        <v>NAV</v>
      </c>
      <c r="AB275" s="48" t="str">
        <f>IF(SUMIFS(Studejosie[mobilie studenti pavisam],Studejosie[UUK],Studejosie[[#This Row],[UUK]])&gt;0,Studejosie[[#Headers],[Mobilie studenti IR (iestādē)]],"NAV")</f>
        <v>Mobilie studenti IR (iestādē)</v>
      </c>
      <c r="AC275" s="49" t="s">
        <v>1611</v>
      </c>
    </row>
    <row r="276" spans="1:29" s="12" customFormat="1" hidden="1" x14ac:dyDescent="0.25">
      <c r="A276" s="8" t="s">
        <v>148</v>
      </c>
      <c r="B276" s="8" t="s">
        <v>147</v>
      </c>
      <c r="C276" s="8" t="s">
        <v>8</v>
      </c>
      <c r="D276" s="8" t="s">
        <v>185</v>
      </c>
      <c r="E276" s="8" t="s">
        <v>296</v>
      </c>
      <c r="F276" s="8" t="s">
        <v>301</v>
      </c>
      <c r="G276" s="9" t="s">
        <v>732</v>
      </c>
      <c r="H276" s="10">
        <v>2</v>
      </c>
      <c r="I276" s="10">
        <v>1</v>
      </c>
      <c r="J276" s="11"/>
      <c r="K276" s="11"/>
      <c r="L276" s="11"/>
      <c r="M276" s="11"/>
      <c r="N276" s="10">
        <v>2</v>
      </c>
      <c r="O276" s="11"/>
      <c r="P276" s="11"/>
      <c r="Q276" s="11"/>
      <c r="R276" s="11"/>
      <c r="S276" s="11"/>
      <c r="T276" s="11"/>
      <c r="U276" s="10">
        <v>2</v>
      </c>
      <c r="V276" s="11"/>
      <c r="W276" s="38" t="str">
        <f>LEFT(Studejosie[[#This Row],[studiju programmas virziens]],2)</f>
        <v>51</v>
      </c>
      <c r="X276" s="38" t="str">
        <f>RIGHT(Studejosie[[#This Row],[studiju programmas virziens]],3)</f>
        <v>523</v>
      </c>
      <c r="Y276" s="38" t="str">
        <f>MID(Studejosie[[#This Row],[studiju programmas virziens]],3,2)</f>
        <v>52</v>
      </c>
      <c r="Z276" s="38" t="str">
        <f>LEFT(Studejosie[[#This Row],[Programmas veids]],1)</f>
        <v>5</v>
      </c>
      <c r="AA276" s="48" t="str">
        <f>IF(Studejosie[[#This Row],[mobilie studenti pavisam]]&gt;0,Studejosie[[#Headers],[Mobilie studenti IR (programmā)]],"NAV")</f>
        <v>NAV</v>
      </c>
      <c r="AB276" s="48" t="str">
        <f>IF(SUMIFS(Studejosie[mobilie studenti pavisam],Studejosie[UUK],Studejosie[[#This Row],[UUK]])&gt;0,Studejosie[[#Headers],[Mobilie studenti IR (iestādē)]],"NAV")</f>
        <v>Mobilie studenti IR (iestādē)</v>
      </c>
      <c r="AC276" s="49" t="s">
        <v>1611</v>
      </c>
    </row>
    <row r="277" spans="1:29" s="12" customFormat="1" hidden="1" x14ac:dyDescent="0.25">
      <c r="A277" s="8" t="s">
        <v>145</v>
      </c>
      <c r="B277" s="8" t="s">
        <v>144</v>
      </c>
      <c r="C277" s="8" t="s">
        <v>8</v>
      </c>
      <c r="D277" s="8" t="s">
        <v>181</v>
      </c>
      <c r="E277" s="8" t="s">
        <v>296</v>
      </c>
      <c r="F277" s="8" t="s">
        <v>253</v>
      </c>
      <c r="G277" s="9" t="s">
        <v>733</v>
      </c>
      <c r="H277" s="10">
        <v>72</v>
      </c>
      <c r="I277" s="10">
        <v>43</v>
      </c>
      <c r="J277" s="10">
        <v>12</v>
      </c>
      <c r="K277" s="10">
        <v>12</v>
      </c>
      <c r="L277" s="10">
        <v>15</v>
      </c>
      <c r="M277" s="10">
        <v>1</v>
      </c>
      <c r="N277" s="10">
        <v>32</v>
      </c>
      <c r="O277" s="11"/>
      <c r="P277" s="11"/>
      <c r="Q277" s="11"/>
      <c r="R277" s="11"/>
      <c r="S277" s="11"/>
      <c r="T277" s="11"/>
      <c r="U277" s="10">
        <v>72</v>
      </c>
      <c r="V277" s="10">
        <v>10</v>
      </c>
      <c r="W277" s="38" t="str">
        <f>LEFT(Studejosie[[#This Row],[studiju programmas virziens]],2)</f>
        <v>42</v>
      </c>
      <c r="X277" s="38" t="str">
        <f>RIGHT(Studejosie[[#This Row],[studiju programmas virziens]],3)</f>
        <v>343</v>
      </c>
      <c r="Y277" s="38" t="str">
        <f>MID(Studejosie[[#This Row],[studiju programmas virziens]],3,2)</f>
        <v>34</v>
      </c>
      <c r="Z277" s="38" t="str">
        <f>LEFT(Studejosie[[#This Row],[Programmas veids]],1)</f>
        <v>3</v>
      </c>
      <c r="AA277" s="48" t="str">
        <f>IF(Studejosie[[#This Row],[mobilie studenti pavisam]]&gt;0,Studejosie[[#Headers],[Mobilie studenti IR (programmā)]],"NAV")</f>
        <v>NAV</v>
      </c>
      <c r="AB277" s="48" t="str">
        <f>IF(SUMIFS(Studejosie[mobilie studenti pavisam],Studejosie[UUK],Studejosie[[#This Row],[UUK]])&gt;0,Studejosie[[#Headers],[Mobilie studenti IR (iestādē)]],"NAV")</f>
        <v>Mobilie studenti IR (iestādē)</v>
      </c>
      <c r="AC277" s="49" t="s">
        <v>1611</v>
      </c>
    </row>
    <row r="278" spans="1:29" s="12" customFormat="1" hidden="1" x14ac:dyDescent="0.25">
      <c r="A278" s="8" t="s">
        <v>145</v>
      </c>
      <c r="B278" s="8" t="s">
        <v>144</v>
      </c>
      <c r="C278" s="8" t="s">
        <v>8</v>
      </c>
      <c r="D278" s="8" t="s">
        <v>187</v>
      </c>
      <c r="E278" s="8" t="s">
        <v>296</v>
      </c>
      <c r="F278" s="8" t="s">
        <v>191</v>
      </c>
      <c r="G278" s="9" t="s">
        <v>734</v>
      </c>
      <c r="H278" s="10">
        <v>1</v>
      </c>
      <c r="I278" s="10">
        <v>1</v>
      </c>
      <c r="J278" s="11"/>
      <c r="K278" s="11"/>
      <c r="L278" s="11"/>
      <c r="M278" s="10">
        <v>1</v>
      </c>
      <c r="N278" s="11"/>
      <c r="O278" s="11"/>
      <c r="P278" s="10">
        <v>1</v>
      </c>
      <c r="Q278" s="10">
        <v>1</v>
      </c>
      <c r="R278" s="10">
        <v>1</v>
      </c>
      <c r="S278" s="10">
        <v>1</v>
      </c>
      <c r="T278" s="11"/>
      <c r="U278" s="10">
        <v>1</v>
      </c>
      <c r="V278" s="11"/>
      <c r="W278" s="38" t="str">
        <f>LEFT(Studejosie[[#This Row],[studiju programmas virziens]],2)</f>
        <v>43</v>
      </c>
      <c r="X278" s="38" t="str">
        <f>RIGHT(Studejosie[[#This Row],[studiju programmas virziens]],3)</f>
        <v>222</v>
      </c>
      <c r="Y278" s="38" t="str">
        <f>MID(Studejosie[[#This Row],[studiju programmas virziens]],3,2)</f>
        <v>22</v>
      </c>
      <c r="Z278" s="38" t="str">
        <f>LEFT(Studejosie[[#This Row],[Programmas veids]],1)</f>
        <v>2</v>
      </c>
      <c r="AA278" s="48" t="str">
        <f>IF(Studejosie[[#This Row],[mobilie studenti pavisam]]&gt;0,Studejosie[[#Headers],[Mobilie studenti IR (programmā)]],"NAV")</f>
        <v>Mobilie studenti IR (programmā)</v>
      </c>
      <c r="AB278" s="48" t="str">
        <f>IF(SUMIFS(Studejosie[mobilie studenti pavisam],Studejosie[UUK],Studejosie[[#This Row],[UUK]])&gt;0,Studejosie[[#Headers],[Mobilie studenti IR (iestādē)]],"NAV")</f>
        <v>Mobilie studenti IR (iestādē)</v>
      </c>
      <c r="AC278" s="49" t="s">
        <v>1611</v>
      </c>
    </row>
    <row r="279" spans="1:29" s="12" customFormat="1" hidden="1" x14ac:dyDescent="0.25">
      <c r="A279" s="8" t="s">
        <v>145</v>
      </c>
      <c r="B279" s="8" t="s">
        <v>144</v>
      </c>
      <c r="C279" s="8" t="s">
        <v>8</v>
      </c>
      <c r="D279" s="8" t="s">
        <v>192</v>
      </c>
      <c r="E279" s="8" t="s">
        <v>296</v>
      </c>
      <c r="F279" s="8" t="s">
        <v>207</v>
      </c>
      <c r="G279" s="9" t="s">
        <v>735</v>
      </c>
      <c r="H279" s="10">
        <v>11</v>
      </c>
      <c r="I279" s="10">
        <v>6</v>
      </c>
      <c r="J279" s="10">
        <v>1</v>
      </c>
      <c r="K279" s="10">
        <v>4</v>
      </c>
      <c r="L279" s="10">
        <v>6</v>
      </c>
      <c r="M279" s="11"/>
      <c r="N279" s="11"/>
      <c r="O279" s="11"/>
      <c r="P279" s="10">
        <v>5</v>
      </c>
      <c r="Q279" s="10">
        <v>1</v>
      </c>
      <c r="R279" s="10">
        <v>1</v>
      </c>
      <c r="S279" s="10">
        <v>1</v>
      </c>
      <c r="T279" s="11"/>
      <c r="U279" s="10">
        <v>11</v>
      </c>
      <c r="V279" s="11"/>
      <c r="W279" s="38" t="str">
        <f>LEFT(Studejosie[[#This Row],[studiju programmas virziens]],2)</f>
        <v>45</v>
      </c>
      <c r="X279" s="38" t="str">
        <f>RIGHT(Studejosie[[#This Row],[studiju programmas virziens]],3)</f>
        <v>142</v>
      </c>
      <c r="Y279" s="38" t="str">
        <f>MID(Studejosie[[#This Row],[studiju programmas virziens]],3,2)</f>
        <v>14</v>
      </c>
      <c r="Z279" s="38" t="str">
        <f>LEFT(Studejosie[[#This Row],[Programmas veids]],1)</f>
        <v>1</v>
      </c>
      <c r="AA279" s="48" t="str">
        <f>IF(Studejosie[[#This Row],[mobilie studenti pavisam]]&gt;0,Studejosie[[#Headers],[Mobilie studenti IR (programmā)]],"NAV")</f>
        <v>Mobilie studenti IR (programmā)</v>
      </c>
      <c r="AB279" s="48" t="str">
        <f>IF(SUMIFS(Studejosie[mobilie studenti pavisam],Studejosie[UUK],Studejosie[[#This Row],[UUK]])&gt;0,Studejosie[[#Headers],[Mobilie studenti IR (iestādē)]],"NAV")</f>
        <v>Mobilie studenti IR (iestādē)</v>
      </c>
      <c r="AC279" s="49" t="s">
        <v>1611</v>
      </c>
    </row>
    <row r="280" spans="1:29" s="12" customFormat="1" hidden="1" x14ac:dyDescent="0.25">
      <c r="A280" s="8" t="s">
        <v>145</v>
      </c>
      <c r="B280" s="8" t="s">
        <v>144</v>
      </c>
      <c r="C280" s="8" t="s">
        <v>8</v>
      </c>
      <c r="D280" s="8" t="s">
        <v>183</v>
      </c>
      <c r="E280" s="8" t="s">
        <v>296</v>
      </c>
      <c r="F280" s="8" t="s">
        <v>277</v>
      </c>
      <c r="G280" s="9" t="s">
        <v>582</v>
      </c>
      <c r="H280" s="10">
        <v>8</v>
      </c>
      <c r="I280" s="10">
        <v>8</v>
      </c>
      <c r="J280" s="11"/>
      <c r="K280" s="10">
        <v>8</v>
      </c>
      <c r="L280" s="11"/>
      <c r="M280" s="11"/>
      <c r="N280" s="11"/>
      <c r="O280" s="11"/>
      <c r="P280" s="11"/>
      <c r="Q280" s="11"/>
      <c r="R280" s="11"/>
      <c r="S280" s="11"/>
      <c r="T280" s="11"/>
      <c r="U280" s="10">
        <v>8</v>
      </c>
      <c r="V280" s="10">
        <v>2</v>
      </c>
      <c r="W280" s="38" t="str">
        <f>LEFT(Studejosie[[#This Row],[studiju programmas virziens]],2)</f>
        <v>47</v>
      </c>
      <c r="X280" s="38" t="str">
        <f>RIGHT(Studejosie[[#This Row],[studiju programmas virziens]],3)</f>
        <v>142</v>
      </c>
      <c r="Y280" s="38" t="str">
        <f>MID(Studejosie[[#This Row],[studiju programmas virziens]],3,2)</f>
        <v>14</v>
      </c>
      <c r="Z280" s="38" t="str">
        <f>LEFT(Studejosie[[#This Row],[Programmas veids]],1)</f>
        <v>1</v>
      </c>
      <c r="AA280" s="48" t="str">
        <f>IF(Studejosie[[#This Row],[mobilie studenti pavisam]]&gt;0,Studejosie[[#Headers],[Mobilie studenti IR (programmā)]],"NAV")</f>
        <v>NAV</v>
      </c>
      <c r="AB280" s="48" t="str">
        <f>IF(SUMIFS(Studejosie[mobilie studenti pavisam],Studejosie[UUK],Studejosie[[#This Row],[UUK]])&gt;0,Studejosie[[#Headers],[Mobilie studenti IR (iestādē)]],"NAV")</f>
        <v>Mobilie studenti IR (iestādē)</v>
      </c>
      <c r="AC280" s="49" t="s">
        <v>1611</v>
      </c>
    </row>
    <row r="281" spans="1:29" s="12" customFormat="1" hidden="1" x14ac:dyDescent="0.25">
      <c r="A281" s="8" t="s">
        <v>145</v>
      </c>
      <c r="B281" s="8" t="s">
        <v>144</v>
      </c>
      <c r="C281" s="8" t="s">
        <v>8</v>
      </c>
      <c r="D281" s="8" t="s">
        <v>185</v>
      </c>
      <c r="E281" s="8" t="s">
        <v>296</v>
      </c>
      <c r="F281" s="8" t="s">
        <v>217</v>
      </c>
      <c r="G281" s="9" t="s">
        <v>592</v>
      </c>
      <c r="H281" s="10">
        <v>1</v>
      </c>
      <c r="I281" s="11"/>
      <c r="J281" s="11"/>
      <c r="K281" s="11"/>
      <c r="L281" s="10">
        <v>1</v>
      </c>
      <c r="M281" s="11"/>
      <c r="N281" s="11"/>
      <c r="O281" s="11"/>
      <c r="P281" s="10">
        <v>1</v>
      </c>
      <c r="Q281" s="11"/>
      <c r="R281" s="10">
        <v>1</v>
      </c>
      <c r="S281" s="11"/>
      <c r="T281" s="11"/>
      <c r="U281" s="10">
        <v>1</v>
      </c>
      <c r="V281" s="10">
        <v>1</v>
      </c>
      <c r="W281" s="38" t="str">
        <f>LEFT(Studejosie[[#This Row],[studiju programmas virziens]],2)</f>
        <v>51</v>
      </c>
      <c r="X281" s="38" t="str">
        <f>RIGHT(Studejosie[[#This Row],[studiju programmas virziens]],3)</f>
        <v>380</v>
      </c>
      <c r="Y281" s="38" t="str">
        <f>MID(Studejosie[[#This Row],[studiju programmas virziens]],3,2)</f>
        <v>38</v>
      </c>
      <c r="Z281" s="38" t="str">
        <f>LEFT(Studejosie[[#This Row],[Programmas veids]],1)</f>
        <v>3</v>
      </c>
      <c r="AA281" s="48" t="str">
        <f>IF(Studejosie[[#This Row],[mobilie studenti pavisam]]&gt;0,Studejosie[[#Headers],[Mobilie studenti IR (programmā)]],"NAV")</f>
        <v>Mobilie studenti IR (programmā)</v>
      </c>
      <c r="AB281" s="48" t="str">
        <f>IF(SUMIFS(Studejosie[mobilie studenti pavisam],Studejosie[UUK],Studejosie[[#This Row],[UUK]])&gt;0,Studejosie[[#Headers],[Mobilie studenti IR (iestādē)]],"NAV")</f>
        <v>Mobilie studenti IR (iestādē)</v>
      </c>
      <c r="AC281" s="49" t="s">
        <v>1611</v>
      </c>
    </row>
    <row r="282" spans="1:29" s="12" customFormat="1" hidden="1" x14ac:dyDescent="0.25">
      <c r="A282" s="8" t="s">
        <v>146</v>
      </c>
      <c r="B282" s="8" t="s">
        <v>147</v>
      </c>
      <c r="C282" s="8" t="s">
        <v>7</v>
      </c>
      <c r="D282" s="8" t="s">
        <v>175</v>
      </c>
      <c r="E282" s="8" t="s">
        <v>296</v>
      </c>
      <c r="F282" s="8" t="s">
        <v>198</v>
      </c>
      <c r="G282" s="9" t="s">
        <v>736</v>
      </c>
      <c r="H282" s="10">
        <v>17</v>
      </c>
      <c r="I282" s="10">
        <v>9</v>
      </c>
      <c r="J282" s="10">
        <v>11</v>
      </c>
      <c r="K282" s="10">
        <v>6</v>
      </c>
      <c r="L282" s="11"/>
      <c r="M282" s="11"/>
      <c r="N282" s="11"/>
      <c r="O282" s="11"/>
      <c r="P282" s="11"/>
      <c r="Q282" s="11"/>
      <c r="R282" s="11"/>
      <c r="S282" s="11"/>
      <c r="T282" s="10">
        <v>12</v>
      </c>
      <c r="U282" s="10">
        <v>5</v>
      </c>
      <c r="V282" s="10">
        <v>4</v>
      </c>
      <c r="W282" s="38" t="str">
        <f>LEFT(Studejosie[[#This Row],[studiju programmas virziens]],2)</f>
        <v>41</v>
      </c>
      <c r="X282" s="38" t="str">
        <f>RIGHT(Studejosie[[#This Row],[studiju programmas virziens]],3)</f>
        <v>345</v>
      </c>
      <c r="Y282" s="38" t="str">
        <f>MID(Studejosie[[#This Row],[studiju programmas virziens]],3,2)</f>
        <v>34</v>
      </c>
      <c r="Z282" s="38" t="str">
        <f>LEFT(Studejosie[[#This Row],[Programmas veids]],1)</f>
        <v>3</v>
      </c>
      <c r="AA282" s="48" t="str">
        <f>IF(Studejosie[[#This Row],[mobilie studenti pavisam]]&gt;0,Studejosie[[#Headers],[Mobilie studenti IR (programmā)]],"NAV")</f>
        <v>NAV</v>
      </c>
      <c r="AB282" s="48" t="str">
        <f>IF(SUMIFS(Studejosie[mobilie studenti pavisam],Studejosie[UUK],Studejosie[[#This Row],[UUK]])&gt;0,Studejosie[[#Headers],[Mobilie studenti IR (iestādē)]],"NAV")</f>
        <v>Mobilie studenti IR (iestādē)</v>
      </c>
      <c r="AC282" s="49" t="s">
        <v>1611</v>
      </c>
    </row>
    <row r="283" spans="1:29" s="12" customFormat="1" hidden="1" x14ac:dyDescent="0.25">
      <c r="A283" s="8" t="s">
        <v>146</v>
      </c>
      <c r="B283" s="8" t="s">
        <v>147</v>
      </c>
      <c r="C283" s="8" t="s">
        <v>7</v>
      </c>
      <c r="D283" s="8" t="s">
        <v>181</v>
      </c>
      <c r="E283" s="8" t="s">
        <v>296</v>
      </c>
      <c r="F283" s="8" t="s">
        <v>201</v>
      </c>
      <c r="G283" s="9" t="s">
        <v>583</v>
      </c>
      <c r="H283" s="10">
        <v>46</v>
      </c>
      <c r="I283" s="10">
        <v>46</v>
      </c>
      <c r="J283" s="10">
        <v>17</v>
      </c>
      <c r="K283" s="10">
        <v>16</v>
      </c>
      <c r="L283" s="10">
        <v>9</v>
      </c>
      <c r="M283" s="10">
        <v>4</v>
      </c>
      <c r="N283" s="11"/>
      <c r="O283" s="11"/>
      <c r="P283" s="11"/>
      <c r="Q283" s="11"/>
      <c r="R283" s="11"/>
      <c r="S283" s="11"/>
      <c r="T283" s="10">
        <v>20</v>
      </c>
      <c r="U283" s="10">
        <v>26</v>
      </c>
      <c r="V283" s="10">
        <v>23</v>
      </c>
      <c r="W283" s="38" t="str">
        <f>LEFT(Studejosie[[#This Row],[studiju programmas virziens]],2)</f>
        <v>42</v>
      </c>
      <c r="X283" s="38" t="str">
        <f>RIGHT(Studejosie[[#This Row],[studiju programmas virziens]],3)</f>
        <v>345</v>
      </c>
      <c r="Y283" s="38" t="str">
        <f>MID(Studejosie[[#This Row],[studiju programmas virziens]],3,2)</f>
        <v>34</v>
      </c>
      <c r="Z283" s="38" t="str">
        <f>LEFT(Studejosie[[#This Row],[Programmas veids]],1)</f>
        <v>3</v>
      </c>
      <c r="AA283" s="48" t="str">
        <f>IF(Studejosie[[#This Row],[mobilie studenti pavisam]]&gt;0,Studejosie[[#Headers],[Mobilie studenti IR (programmā)]],"NAV")</f>
        <v>NAV</v>
      </c>
      <c r="AB283" s="48" t="str">
        <f>IF(SUMIFS(Studejosie[mobilie studenti pavisam],Studejosie[UUK],Studejosie[[#This Row],[UUK]])&gt;0,Studejosie[[#Headers],[Mobilie studenti IR (iestādē)]],"NAV")</f>
        <v>Mobilie studenti IR (iestādē)</v>
      </c>
      <c r="AC283" s="49" t="s">
        <v>1611</v>
      </c>
    </row>
    <row r="284" spans="1:29" s="12" customFormat="1" hidden="1" x14ac:dyDescent="0.25">
      <c r="A284" s="8" t="s">
        <v>146</v>
      </c>
      <c r="B284" s="8" t="s">
        <v>147</v>
      </c>
      <c r="C284" s="8" t="s">
        <v>7</v>
      </c>
      <c r="D284" s="8" t="s">
        <v>200</v>
      </c>
      <c r="E284" s="8" t="s">
        <v>296</v>
      </c>
      <c r="F284" s="8" t="s">
        <v>245</v>
      </c>
      <c r="G284" s="9" t="s">
        <v>631</v>
      </c>
      <c r="H284" s="10">
        <v>161</v>
      </c>
      <c r="I284" s="10">
        <v>12</v>
      </c>
      <c r="J284" s="10">
        <v>46</v>
      </c>
      <c r="K284" s="10">
        <v>46</v>
      </c>
      <c r="L284" s="10">
        <v>24</v>
      </c>
      <c r="M284" s="10">
        <v>24</v>
      </c>
      <c r="N284" s="10">
        <v>21</v>
      </c>
      <c r="O284" s="11"/>
      <c r="P284" s="10">
        <v>3</v>
      </c>
      <c r="Q284" s="11"/>
      <c r="R284" s="11"/>
      <c r="S284" s="11"/>
      <c r="T284" s="10">
        <v>158</v>
      </c>
      <c r="U284" s="10">
        <v>3</v>
      </c>
      <c r="V284" s="10">
        <v>30</v>
      </c>
      <c r="W284" s="38" t="str">
        <f>LEFT(Studejosie[[#This Row],[studiju programmas virziens]],2)</f>
        <v>42</v>
      </c>
      <c r="X284" s="38" t="str">
        <f>RIGHT(Studejosie[[#This Row],[studiju programmas virziens]],3)</f>
        <v>521</v>
      </c>
      <c r="Y284" s="38" t="str">
        <f>MID(Studejosie[[#This Row],[studiju programmas virziens]],3,2)</f>
        <v>52</v>
      </c>
      <c r="Z284" s="38" t="str">
        <f>LEFT(Studejosie[[#This Row],[Programmas veids]],1)</f>
        <v>5</v>
      </c>
      <c r="AA284" s="48" t="str">
        <f>IF(Studejosie[[#This Row],[mobilie studenti pavisam]]&gt;0,Studejosie[[#Headers],[Mobilie studenti IR (programmā)]],"NAV")</f>
        <v>Mobilie studenti IR (programmā)</v>
      </c>
      <c r="AB284" s="48" t="str">
        <f>IF(SUMIFS(Studejosie[mobilie studenti pavisam],Studejosie[UUK],Studejosie[[#This Row],[UUK]])&gt;0,Studejosie[[#Headers],[Mobilie studenti IR (iestādē)]],"NAV")</f>
        <v>Mobilie studenti IR (iestādē)</v>
      </c>
      <c r="AC284" s="49" t="s">
        <v>1611</v>
      </c>
    </row>
    <row r="285" spans="1:29" s="12" customFormat="1" hidden="1" x14ac:dyDescent="0.25">
      <c r="A285" s="8" t="s">
        <v>146</v>
      </c>
      <c r="B285" s="8" t="s">
        <v>147</v>
      </c>
      <c r="C285" s="8" t="s">
        <v>7</v>
      </c>
      <c r="D285" s="8" t="s">
        <v>187</v>
      </c>
      <c r="E285" s="8" t="s">
        <v>296</v>
      </c>
      <c r="F285" s="8" t="s">
        <v>272</v>
      </c>
      <c r="G285" s="9" t="s">
        <v>737</v>
      </c>
      <c r="H285" s="10">
        <v>232</v>
      </c>
      <c r="I285" s="10">
        <v>132</v>
      </c>
      <c r="J285" s="10">
        <v>109</v>
      </c>
      <c r="K285" s="10">
        <v>55</v>
      </c>
      <c r="L285" s="10">
        <v>68</v>
      </c>
      <c r="M285" s="11"/>
      <c r="N285" s="11"/>
      <c r="O285" s="11"/>
      <c r="P285" s="10">
        <v>144</v>
      </c>
      <c r="Q285" s="10">
        <v>28</v>
      </c>
      <c r="R285" s="10">
        <v>4</v>
      </c>
      <c r="S285" s="11"/>
      <c r="T285" s="10">
        <v>76</v>
      </c>
      <c r="U285" s="10">
        <v>156</v>
      </c>
      <c r="V285" s="10">
        <v>97</v>
      </c>
      <c r="W285" s="38" t="str">
        <f>LEFT(Studejosie[[#This Row],[studiju programmas virziens]],2)</f>
        <v>43</v>
      </c>
      <c r="X285" s="38" t="str">
        <f>RIGHT(Studejosie[[#This Row],[studiju programmas virziens]],3)</f>
        <v>345</v>
      </c>
      <c r="Y285" s="38" t="str">
        <f>MID(Studejosie[[#This Row],[studiju programmas virziens]],3,2)</f>
        <v>34</v>
      </c>
      <c r="Z285" s="38" t="str">
        <f>LEFT(Studejosie[[#This Row],[Programmas veids]],1)</f>
        <v>3</v>
      </c>
      <c r="AA285" s="48" t="str">
        <f>IF(Studejosie[[#This Row],[mobilie studenti pavisam]]&gt;0,Studejosie[[#Headers],[Mobilie studenti IR (programmā)]],"NAV")</f>
        <v>Mobilie studenti IR (programmā)</v>
      </c>
      <c r="AB285" s="48" t="str">
        <f>IF(SUMIFS(Studejosie[mobilie studenti pavisam],Studejosie[UUK],Studejosie[[#This Row],[UUK]])&gt;0,Studejosie[[#Headers],[Mobilie studenti IR (iestādē)]],"NAV")</f>
        <v>Mobilie studenti IR (iestādē)</v>
      </c>
      <c r="AC285" s="49" t="s">
        <v>1611</v>
      </c>
    </row>
    <row r="286" spans="1:29" s="12" customFormat="1" hidden="1" x14ac:dyDescent="0.25">
      <c r="A286" s="8" t="s">
        <v>146</v>
      </c>
      <c r="B286" s="8" t="s">
        <v>147</v>
      </c>
      <c r="C286" s="8" t="s">
        <v>7</v>
      </c>
      <c r="D286" s="8" t="s">
        <v>192</v>
      </c>
      <c r="E286" s="8" t="s">
        <v>296</v>
      </c>
      <c r="F286" s="8" t="s">
        <v>302</v>
      </c>
      <c r="G286" s="9" t="s">
        <v>738</v>
      </c>
      <c r="H286" s="10">
        <v>7</v>
      </c>
      <c r="I286" s="10">
        <v>7</v>
      </c>
      <c r="J286" s="10">
        <v>7</v>
      </c>
      <c r="K286" s="11"/>
      <c r="L286" s="11"/>
      <c r="M286" s="11"/>
      <c r="N286" s="11"/>
      <c r="O286" s="11"/>
      <c r="P286" s="11"/>
      <c r="Q286" s="11"/>
      <c r="R286" s="11"/>
      <c r="S286" s="11"/>
      <c r="T286" s="10">
        <v>7</v>
      </c>
      <c r="U286" s="11"/>
      <c r="V286" s="11"/>
      <c r="W286" s="38" t="str">
        <f>LEFT(Studejosie[[#This Row],[studiju programmas virziens]],2)</f>
        <v>45</v>
      </c>
      <c r="X286" s="38" t="str">
        <f>RIGHT(Studejosie[[#This Row],[studiju programmas virziens]],3)</f>
        <v>581</v>
      </c>
      <c r="Y286" s="38" t="str">
        <f>MID(Studejosie[[#This Row],[studiju programmas virziens]],3,2)</f>
        <v>58</v>
      </c>
      <c r="Z286" s="38" t="str">
        <f>LEFT(Studejosie[[#This Row],[Programmas veids]],1)</f>
        <v>5</v>
      </c>
      <c r="AA286" s="48" t="str">
        <f>IF(Studejosie[[#This Row],[mobilie studenti pavisam]]&gt;0,Studejosie[[#Headers],[Mobilie studenti IR (programmā)]],"NAV")</f>
        <v>NAV</v>
      </c>
      <c r="AB286" s="48" t="str">
        <f>IF(SUMIFS(Studejosie[mobilie studenti pavisam],Studejosie[UUK],Studejosie[[#This Row],[UUK]])&gt;0,Studejosie[[#Headers],[Mobilie studenti IR (iestādē)]],"NAV")</f>
        <v>Mobilie studenti IR (iestādē)</v>
      </c>
      <c r="AC286" s="49" t="s">
        <v>1611</v>
      </c>
    </row>
    <row r="287" spans="1:29" s="12" customFormat="1" hidden="1" x14ac:dyDescent="0.25">
      <c r="A287" s="8" t="s">
        <v>146</v>
      </c>
      <c r="B287" s="8" t="s">
        <v>147</v>
      </c>
      <c r="C287" s="8" t="s">
        <v>7</v>
      </c>
      <c r="D287" s="8" t="s">
        <v>208</v>
      </c>
      <c r="E287" s="8" t="s">
        <v>296</v>
      </c>
      <c r="F287" s="8" t="s">
        <v>303</v>
      </c>
      <c r="G287" s="9" t="s">
        <v>594</v>
      </c>
      <c r="H287" s="10">
        <v>75</v>
      </c>
      <c r="I287" s="10">
        <v>62</v>
      </c>
      <c r="J287" s="10">
        <v>33</v>
      </c>
      <c r="K287" s="10">
        <v>42</v>
      </c>
      <c r="L287" s="11"/>
      <c r="M287" s="11"/>
      <c r="N287" s="11"/>
      <c r="O287" s="11"/>
      <c r="P287" s="11"/>
      <c r="Q287" s="11"/>
      <c r="R287" s="11"/>
      <c r="S287" s="11"/>
      <c r="T287" s="10">
        <v>75</v>
      </c>
      <c r="U287" s="11"/>
      <c r="V287" s="10">
        <v>40</v>
      </c>
      <c r="W287" s="38" t="str">
        <f>LEFT(Studejosie[[#This Row],[studiju programmas virziens]],2)</f>
        <v>46</v>
      </c>
      <c r="X287" s="38" t="str">
        <f>RIGHT(Studejosie[[#This Row],[studiju programmas virziens]],3)</f>
        <v>581</v>
      </c>
      <c r="Y287" s="38" t="str">
        <f>MID(Studejosie[[#This Row],[studiju programmas virziens]],3,2)</f>
        <v>58</v>
      </c>
      <c r="Z287" s="38" t="str">
        <f>LEFT(Studejosie[[#This Row],[Programmas veids]],1)</f>
        <v>5</v>
      </c>
      <c r="AA287" s="48" t="str">
        <f>IF(Studejosie[[#This Row],[mobilie studenti pavisam]]&gt;0,Studejosie[[#Headers],[Mobilie studenti IR (programmā)]],"NAV")</f>
        <v>NAV</v>
      </c>
      <c r="AB287" s="48" t="str">
        <f>IF(SUMIFS(Studejosie[mobilie studenti pavisam],Studejosie[UUK],Studejosie[[#This Row],[UUK]])&gt;0,Studejosie[[#Headers],[Mobilie studenti IR (iestādē)]],"NAV")</f>
        <v>Mobilie studenti IR (iestādē)</v>
      </c>
      <c r="AC287" s="49" t="s">
        <v>1611</v>
      </c>
    </row>
    <row r="288" spans="1:29" s="12" customFormat="1" hidden="1" x14ac:dyDescent="0.25">
      <c r="A288" s="8" t="s">
        <v>146</v>
      </c>
      <c r="B288" s="8" t="s">
        <v>147</v>
      </c>
      <c r="C288" s="8" t="s">
        <v>7</v>
      </c>
      <c r="D288" s="8" t="s">
        <v>183</v>
      </c>
      <c r="E288" s="8" t="s">
        <v>296</v>
      </c>
      <c r="F288" s="8" t="s">
        <v>250</v>
      </c>
      <c r="G288" s="9" t="s">
        <v>571</v>
      </c>
      <c r="H288" s="10">
        <v>12</v>
      </c>
      <c r="I288" s="10">
        <v>12</v>
      </c>
      <c r="J288" s="10">
        <v>4</v>
      </c>
      <c r="K288" s="10">
        <v>8</v>
      </c>
      <c r="L288" s="11"/>
      <c r="M288" s="11"/>
      <c r="N288" s="11"/>
      <c r="O288" s="11"/>
      <c r="P288" s="10">
        <v>1</v>
      </c>
      <c r="Q288" s="10">
        <v>1</v>
      </c>
      <c r="R288" s="11"/>
      <c r="S288" s="11"/>
      <c r="T288" s="11"/>
      <c r="U288" s="10">
        <v>12</v>
      </c>
      <c r="V288" s="10">
        <v>4</v>
      </c>
      <c r="W288" s="38" t="str">
        <f>LEFT(Studejosie[[#This Row],[studiju programmas virziens]],2)</f>
        <v>47</v>
      </c>
      <c r="X288" s="38" t="str">
        <f>RIGHT(Studejosie[[#This Row],[studiju programmas virziens]],3)</f>
        <v>222</v>
      </c>
      <c r="Y288" s="38" t="str">
        <f>MID(Studejosie[[#This Row],[studiju programmas virziens]],3,2)</f>
        <v>22</v>
      </c>
      <c r="Z288" s="38" t="str">
        <f>LEFT(Studejosie[[#This Row],[Programmas veids]],1)</f>
        <v>2</v>
      </c>
      <c r="AA288" s="48" t="str">
        <f>IF(Studejosie[[#This Row],[mobilie studenti pavisam]]&gt;0,Studejosie[[#Headers],[Mobilie studenti IR (programmā)]],"NAV")</f>
        <v>Mobilie studenti IR (programmā)</v>
      </c>
      <c r="AB288" s="48" t="str">
        <f>IF(SUMIFS(Studejosie[mobilie studenti pavisam],Studejosie[UUK],Studejosie[[#This Row],[UUK]])&gt;0,Studejosie[[#Headers],[Mobilie studenti IR (iestādē)]],"NAV")</f>
        <v>Mobilie studenti IR (iestādē)</v>
      </c>
      <c r="AC288" s="49" t="s">
        <v>1611</v>
      </c>
    </row>
    <row r="289" spans="1:29" s="12" customFormat="1" hidden="1" x14ac:dyDescent="0.25">
      <c r="A289" s="8" t="s">
        <v>146</v>
      </c>
      <c r="B289" s="8" t="s">
        <v>147</v>
      </c>
      <c r="C289" s="8" t="s">
        <v>7</v>
      </c>
      <c r="D289" s="8" t="s">
        <v>185</v>
      </c>
      <c r="E289" s="8" t="s">
        <v>296</v>
      </c>
      <c r="F289" s="8" t="s">
        <v>304</v>
      </c>
      <c r="G289" s="9" t="s">
        <v>739</v>
      </c>
      <c r="H289" s="10">
        <v>26</v>
      </c>
      <c r="I289" s="10">
        <v>23</v>
      </c>
      <c r="J289" s="10">
        <v>7</v>
      </c>
      <c r="K289" s="10">
        <v>8</v>
      </c>
      <c r="L289" s="10">
        <v>6</v>
      </c>
      <c r="M289" s="10">
        <v>5</v>
      </c>
      <c r="N289" s="11"/>
      <c r="O289" s="11"/>
      <c r="P289" s="11"/>
      <c r="Q289" s="11"/>
      <c r="R289" s="11"/>
      <c r="S289" s="11"/>
      <c r="T289" s="10">
        <v>24</v>
      </c>
      <c r="U289" s="10">
        <v>2</v>
      </c>
      <c r="V289" s="10">
        <v>2</v>
      </c>
      <c r="W289" s="38" t="str">
        <f>LEFT(Studejosie[[#This Row],[studiju programmas virziens]],2)</f>
        <v>51</v>
      </c>
      <c r="X289" s="38" t="str">
        <f>RIGHT(Studejosie[[#This Row],[studiju programmas virziens]],3)</f>
        <v>440</v>
      </c>
      <c r="Y289" s="38" t="str">
        <f>MID(Studejosie[[#This Row],[studiju programmas virziens]],3,2)</f>
        <v>44</v>
      </c>
      <c r="Z289" s="38" t="str">
        <f>LEFT(Studejosie[[#This Row],[Programmas veids]],1)</f>
        <v>4</v>
      </c>
      <c r="AA289" s="48" t="str">
        <f>IF(Studejosie[[#This Row],[mobilie studenti pavisam]]&gt;0,Studejosie[[#Headers],[Mobilie studenti IR (programmā)]],"NAV")</f>
        <v>NAV</v>
      </c>
      <c r="AB289" s="48" t="str">
        <f>IF(SUMIFS(Studejosie[mobilie studenti pavisam],Studejosie[UUK],Studejosie[[#This Row],[UUK]])&gt;0,Studejosie[[#Headers],[Mobilie studenti IR (iestādē)]],"NAV")</f>
        <v>Mobilie studenti IR (iestādē)</v>
      </c>
      <c r="AC289" s="49" t="s">
        <v>1611</v>
      </c>
    </row>
    <row r="290" spans="1:29" s="12" customFormat="1" hidden="1" x14ac:dyDescent="0.25">
      <c r="A290" s="8" t="s">
        <v>149</v>
      </c>
      <c r="B290" s="8" t="s">
        <v>150</v>
      </c>
      <c r="C290" s="8" t="s">
        <v>7</v>
      </c>
      <c r="D290" s="8" t="s">
        <v>175</v>
      </c>
      <c r="E290" s="8" t="s">
        <v>296</v>
      </c>
      <c r="F290" s="8" t="s">
        <v>198</v>
      </c>
      <c r="G290" s="9" t="s">
        <v>740</v>
      </c>
      <c r="H290" s="10">
        <v>32</v>
      </c>
      <c r="I290" s="10">
        <v>21</v>
      </c>
      <c r="J290" s="10">
        <v>15</v>
      </c>
      <c r="K290" s="10">
        <v>12</v>
      </c>
      <c r="L290" s="10">
        <v>5</v>
      </c>
      <c r="M290" s="11"/>
      <c r="N290" s="11"/>
      <c r="O290" s="11"/>
      <c r="P290" s="11"/>
      <c r="Q290" s="11"/>
      <c r="R290" s="11"/>
      <c r="S290" s="11"/>
      <c r="T290" s="10">
        <v>26</v>
      </c>
      <c r="U290" s="10">
        <v>6</v>
      </c>
      <c r="V290" s="10">
        <v>7</v>
      </c>
      <c r="W290" s="38" t="str">
        <f>LEFT(Studejosie[[#This Row],[studiju programmas virziens]],2)</f>
        <v>41</v>
      </c>
      <c r="X290" s="38" t="str">
        <f>RIGHT(Studejosie[[#This Row],[studiju programmas virziens]],3)</f>
        <v>345</v>
      </c>
      <c r="Y290" s="38" t="str">
        <f>MID(Studejosie[[#This Row],[studiju programmas virziens]],3,2)</f>
        <v>34</v>
      </c>
      <c r="Z290" s="38" t="str">
        <f>LEFT(Studejosie[[#This Row],[Programmas veids]],1)</f>
        <v>3</v>
      </c>
      <c r="AA290" s="48" t="str">
        <f>IF(Studejosie[[#This Row],[mobilie studenti pavisam]]&gt;0,Studejosie[[#Headers],[Mobilie studenti IR (programmā)]],"NAV")</f>
        <v>NAV</v>
      </c>
      <c r="AB290" s="48" t="str">
        <f>IF(SUMIFS(Studejosie[mobilie studenti pavisam],Studejosie[UUK],Studejosie[[#This Row],[UUK]])&gt;0,Studejosie[[#Headers],[Mobilie studenti IR (iestādē)]],"NAV")</f>
        <v>NAV</v>
      </c>
      <c r="AC290" s="49" t="s">
        <v>1611</v>
      </c>
    </row>
    <row r="291" spans="1:29" s="12" customFormat="1" hidden="1" x14ac:dyDescent="0.25">
      <c r="A291" s="8" t="s">
        <v>65</v>
      </c>
      <c r="B291" s="8" t="s">
        <v>66</v>
      </c>
      <c r="C291" s="8" t="s">
        <v>7</v>
      </c>
      <c r="D291" s="8" t="s">
        <v>175</v>
      </c>
      <c r="E291" s="8" t="s">
        <v>296</v>
      </c>
      <c r="F291" s="8" t="s">
        <v>198</v>
      </c>
      <c r="G291" s="9" t="s">
        <v>741</v>
      </c>
      <c r="H291" s="10">
        <v>0</v>
      </c>
      <c r="I291" s="10">
        <v>0</v>
      </c>
      <c r="J291" s="10">
        <v>0</v>
      </c>
      <c r="K291" s="10">
        <v>0</v>
      </c>
      <c r="L291" s="10">
        <v>0</v>
      </c>
      <c r="M291" s="10">
        <v>0</v>
      </c>
      <c r="N291" s="10">
        <v>0</v>
      </c>
      <c r="O291" s="10">
        <v>0</v>
      </c>
      <c r="P291" s="10">
        <v>0</v>
      </c>
      <c r="Q291" s="10">
        <v>0</v>
      </c>
      <c r="R291" s="10">
        <v>0</v>
      </c>
      <c r="S291" s="10">
        <v>0</v>
      </c>
      <c r="T291" s="10">
        <v>0</v>
      </c>
      <c r="U291" s="10">
        <v>0</v>
      </c>
      <c r="V291" s="10">
        <v>2</v>
      </c>
      <c r="W291" s="38" t="str">
        <f>LEFT(Studejosie[[#This Row],[studiju programmas virziens]],2)</f>
        <v>41</v>
      </c>
      <c r="X291" s="38" t="str">
        <f>RIGHT(Studejosie[[#This Row],[studiju programmas virziens]],3)</f>
        <v>345</v>
      </c>
      <c r="Y291" s="38" t="str">
        <f>MID(Studejosie[[#This Row],[studiju programmas virziens]],3,2)</f>
        <v>34</v>
      </c>
      <c r="Z291" s="38" t="str">
        <f>LEFT(Studejosie[[#This Row],[Programmas veids]],1)</f>
        <v>3</v>
      </c>
      <c r="AA291" s="48" t="str">
        <f>IF(Studejosie[[#This Row],[mobilie studenti pavisam]]&gt;0,Studejosie[[#Headers],[Mobilie studenti IR (programmā)]],"NAV")</f>
        <v>NAV</v>
      </c>
      <c r="AB291" s="48" t="str">
        <f>IF(SUMIFS(Studejosie[mobilie studenti pavisam],Studejosie[UUK],Studejosie[[#This Row],[UUK]])&gt;0,Studejosie[[#Headers],[Mobilie studenti IR (iestādē)]],"NAV")</f>
        <v>NAV</v>
      </c>
      <c r="AC291" s="49" t="s">
        <v>1611</v>
      </c>
    </row>
    <row r="292" spans="1:29" s="12" customFormat="1" hidden="1" x14ac:dyDescent="0.25">
      <c r="A292" s="8" t="s">
        <v>68</v>
      </c>
      <c r="B292" s="8" t="s">
        <v>69</v>
      </c>
      <c r="C292" s="8" t="s">
        <v>8</v>
      </c>
      <c r="D292" s="8" t="s">
        <v>175</v>
      </c>
      <c r="E292" s="8" t="s">
        <v>296</v>
      </c>
      <c r="F292" s="8" t="s">
        <v>198</v>
      </c>
      <c r="G292" s="9" t="s">
        <v>742</v>
      </c>
      <c r="H292" s="10">
        <v>81</v>
      </c>
      <c r="I292" s="10">
        <v>57</v>
      </c>
      <c r="J292" s="10">
        <v>35</v>
      </c>
      <c r="K292" s="10">
        <v>31</v>
      </c>
      <c r="L292" s="10">
        <v>15</v>
      </c>
      <c r="M292" s="11"/>
      <c r="N292" s="11"/>
      <c r="O292" s="11"/>
      <c r="P292" s="11"/>
      <c r="Q292" s="11"/>
      <c r="R292" s="11"/>
      <c r="S292" s="11"/>
      <c r="T292" s="11"/>
      <c r="U292" s="10">
        <v>81</v>
      </c>
      <c r="V292" s="10">
        <v>32</v>
      </c>
      <c r="W292" s="38" t="str">
        <f>LEFT(Studejosie[[#This Row],[studiju programmas virziens]],2)</f>
        <v>41</v>
      </c>
      <c r="X292" s="38" t="str">
        <f>RIGHT(Studejosie[[#This Row],[studiju programmas virziens]],3)</f>
        <v>345</v>
      </c>
      <c r="Y292" s="38" t="str">
        <f>MID(Studejosie[[#This Row],[studiju programmas virziens]],3,2)</f>
        <v>34</v>
      </c>
      <c r="Z292" s="38" t="str">
        <f>LEFT(Studejosie[[#This Row],[Programmas veids]],1)</f>
        <v>3</v>
      </c>
      <c r="AA292" s="48" t="str">
        <f>IF(Studejosie[[#This Row],[mobilie studenti pavisam]]&gt;0,Studejosie[[#Headers],[Mobilie studenti IR (programmā)]],"NAV")</f>
        <v>NAV</v>
      </c>
      <c r="AB292" s="48" t="str">
        <f>IF(SUMIFS(Studejosie[mobilie studenti pavisam],Studejosie[UUK],Studejosie[[#This Row],[UUK]])&gt;0,Studejosie[[#Headers],[Mobilie studenti IR (iestādē)]],"NAV")</f>
        <v>Mobilie studenti IR (iestādē)</v>
      </c>
      <c r="AC292" s="49" t="s">
        <v>1611</v>
      </c>
    </row>
    <row r="293" spans="1:29" s="12" customFormat="1" hidden="1" x14ac:dyDescent="0.25">
      <c r="A293" s="8" t="s">
        <v>73</v>
      </c>
      <c r="B293" s="8" t="s">
        <v>74</v>
      </c>
      <c r="C293" s="8" t="s">
        <v>8</v>
      </c>
      <c r="D293" s="8" t="s">
        <v>175</v>
      </c>
      <c r="E293" s="8" t="s">
        <v>296</v>
      </c>
      <c r="F293" s="8" t="s">
        <v>305</v>
      </c>
      <c r="G293" s="9" t="s">
        <v>743</v>
      </c>
      <c r="H293" s="10">
        <v>10</v>
      </c>
      <c r="I293" s="11"/>
      <c r="J293" s="11"/>
      <c r="K293" s="10">
        <v>3</v>
      </c>
      <c r="L293" s="10">
        <v>7</v>
      </c>
      <c r="M293" s="11"/>
      <c r="N293" s="11"/>
      <c r="O293" s="11"/>
      <c r="P293" s="11"/>
      <c r="Q293" s="11"/>
      <c r="R293" s="11"/>
      <c r="S293" s="11"/>
      <c r="T293" s="11"/>
      <c r="U293" s="10">
        <v>10</v>
      </c>
      <c r="V293" s="10">
        <v>3</v>
      </c>
      <c r="W293" s="38" t="str">
        <f>LEFT(Studejosie[[#This Row],[studiju programmas virziens]],2)</f>
        <v>41</v>
      </c>
      <c r="X293" s="38" t="str">
        <f>RIGHT(Studejosie[[#This Row],[studiju programmas virziens]],3)</f>
        <v>221</v>
      </c>
      <c r="Y293" s="38" t="str">
        <f>MID(Studejosie[[#This Row],[studiju programmas virziens]],3,2)</f>
        <v>22</v>
      </c>
      <c r="Z293" s="38" t="str">
        <f>LEFT(Studejosie[[#This Row],[Programmas veids]],1)</f>
        <v>2</v>
      </c>
      <c r="AA293" s="48" t="str">
        <f>IF(Studejosie[[#This Row],[mobilie studenti pavisam]]&gt;0,Studejosie[[#Headers],[Mobilie studenti IR (programmā)]],"NAV")</f>
        <v>NAV</v>
      </c>
      <c r="AB293" s="48" t="str">
        <f>IF(SUMIFS(Studejosie[mobilie studenti pavisam],Studejosie[UUK],Studejosie[[#This Row],[UUK]])&gt;0,Studejosie[[#Headers],[Mobilie studenti IR (iestādē)]],"NAV")</f>
        <v>Mobilie studenti IR (iestādē)</v>
      </c>
      <c r="AC293" s="49" t="s">
        <v>1611</v>
      </c>
    </row>
    <row r="294" spans="1:29" s="12" customFormat="1" hidden="1" x14ac:dyDescent="0.25">
      <c r="A294" s="8" t="s">
        <v>117</v>
      </c>
      <c r="B294" s="8" t="s">
        <v>116</v>
      </c>
      <c r="C294" s="8" t="s">
        <v>8</v>
      </c>
      <c r="D294" s="8" t="s">
        <v>175</v>
      </c>
      <c r="E294" s="8" t="s">
        <v>296</v>
      </c>
      <c r="F294" s="8" t="s">
        <v>306</v>
      </c>
      <c r="G294" s="9" t="s">
        <v>744</v>
      </c>
      <c r="H294" s="10">
        <v>7</v>
      </c>
      <c r="I294" s="10">
        <v>4</v>
      </c>
      <c r="J294" s="10">
        <v>6</v>
      </c>
      <c r="K294" s="11"/>
      <c r="L294" s="10">
        <v>1</v>
      </c>
      <c r="M294" s="11"/>
      <c r="N294" s="11"/>
      <c r="O294" s="11"/>
      <c r="P294" s="11"/>
      <c r="Q294" s="11"/>
      <c r="R294" s="11"/>
      <c r="S294" s="11"/>
      <c r="T294" s="11"/>
      <c r="U294" s="10">
        <v>7</v>
      </c>
      <c r="V294" s="10">
        <v>5</v>
      </c>
      <c r="W294" s="38" t="str">
        <f>LEFT(Studejosie[[#This Row],[studiju programmas virziens]],2)</f>
        <v>41</v>
      </c>
      <c r="X294" s="38" t="str">
        <f>RIGHT(Studejosie[[#This Row],[studiju programmas virziens]],3)</f>
        <v>380</v>
      </c>
      <c r="Y294" s="38" t="str">
        <f>MID(Studejosie[[#This Row],[studiju programmas virziens]],3,2)</f>
        <v>38</v>
      </c>
      <c r="Z294" s="38" t="str">
        <f>LEFT(Studejosie[[#This Row],[Programmas veids]],1)</f>
        <v>3</v>
      </c>
      <c r="AA294" s="48" t="str">
        <f>IF(Studejosie[[#This Row],[mobilie studenti pavisam]]&gt;0,Studejosie[[#Headers],[Mobilie studenti IR (programmā)]],"NAV")</f>
        <v>NAV</v>
      </c>
      <c r="AB294" s="48" t="str">
        <f>IF(SUMIFS(Studejosie[mobilie studenti pavisam],Studejosie[UUK],Studejosie[[#This Row],[UUK]])&gt;0,Studejosie[[#Headers],[Mobilie studenti IR (iestādē)]],"NAV")</f>
        <v>Mobilie studenti IR (iestādē)</v>
      </c>
      <c r="AC294" s="49" t="s">
        <v>1611</v>
      </c>
    </row>
    <row r="295" spans="1:29" s="12" customFormat="1" hidden="1" x14ac:dyDescent="0.25">
      <c r="A295" s="8" t="s">
        <v>117</v>
      </c>
      <c r="B295" s="8" t="s">
        <v>116</v>
      </c>
      <c r="C295" s="8" t="s">
        <v>8</v>
      </c>
      <c r="D295" s="8" t="s">
        <v>181</v>
      </c>
      <c r="E295" s="8" t="s">
        <v>296</v>
      </c>
      <c r="F295" s="8" t="s">
        <v>199</v>
      </c>
      <c r="G295" s="9" t="s">
        <v>745</v>
      </c>
      <c r="H295" s="10">
        <v>7</v>
      </c>
      <c r="I295" s="10">
        <v>5</v>
      </c>
      <c r="J295" s="10">
        <v>7</v>
      </c>
      <c r="K295" s="11"/>
      <c r="L295" s="11"/>
      <c r="M295" s="11"/>
      <c r="N295" s="11"/>
      <c r="O295" s="11"/>
      <c r="P295" s="11"/>
      <c r="Q295" s="11"/>
      <c r="R295" s="11"/>
      <c r="S295" s="11"/>
      <c r="T295" s="11"/>
      <c r="U295" s="10">
        <v>7</v>
      </c>
      <c r="V295" s="11"/>
      <c r="W295" s="38" t="str">
        <f>LEFT(Studejosie[[#This Row],[studiju programmas virziens]],2)</f>
        <v>42</v>
      </c>
      <c r="X295" s="38" t="str">
        <f>RIGHT(Studejosie[[#This Row],[studiju programmas virziens]],3)</f>
        <v>222</v>
      </c>
      <c r="Y295" s="38" t="str">
        <f>MID(Studejosie[[#This Row],[studiju programmas virziens]],3,2)</f>
        <v>22</v>
      </c>
      <c r="Z295" s="38" t="str">
        <f>LEFT(Studejosie[[#This Row],[Programmas veids]],1)</f>
        <v>2</v>
      </c>
      <c r="AA295" s="48" t="str">
        <f>IF(Studejosie[[#This Row],[mobilie studenti pavisam]]&gt;0,Studejosie[[#Headers],[Mobilie studenti IR (programmā)]],"NAV")</f>
        <v>NAV</v>
      </c>
      <c r="AB295" s="48" t="str">
        <f>IF(SUMIFS(Studejosie[mobilie studenti pavisam],Studejosie[UUK],Studejosie[[#This Row],[UUK]])&gt;0,Studejosie[[#Headers],[Mobilie studenti IR (iestādē)]],"NAV")</f>
        <v>Mobilie studenti IR (iestādē)</v>
      </c>
      <c r="AC295" s="49" t="s">
        <v>1611</v>
      </c>
    </row>
    <row r="296" spans="1:29" s="12" customFormat="1" hidden="1" x14ac:dyDescent="0.25">
      <c r="A296" s="8" t="s">
        <v>118</v>
      </c>
      <c r="B296" s="8" t="s">
        <v>119</v>
      </c>
      <c r="C296" s="8" t="s">
        <v>7</v>
      </c>
      <c r="D296" s="8" t="s">
        <v>181</v>
      </c>
      <c r="E296" s="8" t="s">
        <v>296</v>
      </c>
      <c r="F296" s="8" t="s">
        <v>201</v>
      </c>
      <c r="G296" s="9" t="s">
        <v>746</v>
      </c>
      <c r="H296" s="10">
        <v>122</v>
      </c>
      <c r="I296" s="10">
        <v>53</v>
      </c>
      <c r="J296" s="10">
        <v>30</v>
      </c>
      <c r="K296" s="10">
        <v>38</v>
      </c>
      <c r="L296" s="10">
        <v>25</v>
      </c>
      <c r="M296" s="10">
        <v>29</v>
      </c>
      <c r="N296" s="10">
        <v>0</v>
      </c>
      <c r="O296" s="10">
        <v>0</v>
      </c>
      <c r="P296" s="10">
        <v>25</v>
      </c>
      <c r="Q296" s="10">
        <v>7</v>
      </c>
      <c r="R296" s="10">
        <v>3</v>
      </c>
      <c r="S296" s="10">
        <v>1</v>
      </c>
      <c r="T296" s="10">
        <v>0</v>
      </c>
      <c r="U296" s="10">
        <v>122</v>
      </c>
      <c r="V296" s="10">
        <v>17</v>
      </c>
      <c r="W296" s="38" t="str">
        <f>LEFT(Studejosie[[#This Row],[studiju programmas virziens]],2)</f>
        <v>42</v>
      </c>
      <c r="X296" s="38" t="str">
        <f>RIGHT(Studejosie[[#This Row],[studiju programmas virziens]],3)</f>
        <v>345</v>
      </c>
      <c r="Y296" s="38" t="str">
        <f>MID(Studejosie[[#This Row],[studiju programmas virziens]],3,2)</f>
        <v>34</v>
      </c>
      <c r="Z296" s="38" t="str">
        <f>LEFT(Studejosie[[#This Row],[Programmas veids]],1)</f>
        <v>3</v>
      </c>
      <c r="AA296" s="48" t="str">
        <f>IF(Studejosie[[#This Row],[mobilie studenti pavisam]]&gt;0,Studejosie[[#Headers],[Mobilie studenti IR (programmā)]],"NAV")</f>
        <v>Mobilie studenti IR (programmā)</v>
      </c>
      <c r="AB296" s="48" t="str">
        <f>IF(SUMIFS(Studejosie[mobilie studenti pavisam],Studejosie[UUK],Studejosie[[#This Row],[UUK]])&gt;0,Studejosie[[#Headers],[Mobilie studenti IR (iestādē)]],"NAV")</f>
        <v>Mobilie studenti IR (iestādē)</v>
      </c>
      <c r="AC296" s="49" t="s">
        <v>1611</v>
      </c>
    </row>
    <row r="297" spans="1:29" s="12" customFormat="1" hidden="1" x14ac:dyDescent="0.25">
      <c r="A297" s="8" t="s">
        <v>118</v>
      </c>
      <c r="B297" s="8" t="s">
        <v>119</v>
      </c>
      <c r="C297" s="8" t="s">
        <v>7</v>
      </c>
      <c r="D297" s="8" t="s">
        <v>187</v>
      </c>
      <c r="E297" s="8" t="s">
        <v>296</v>
      </c>
      <c r="F297" s="8" t="s">
        <v>202</v>
      </c>
      <c r="G297" s="9" t="s">
        <v>598</v>
      </c>
      <c r="H297" s="10">
        <v>113</v>
      </c>
      <c r="I297" s="10">
        <v>63</v>
      </c>
      <c r="J297" s="10">
        <v>41</v>
      </c>
      <c r="K297" s="10">
        <v>36</v>
      </c>
      <c r="L297" s="10">
        <v>36</v>
      </c>
      <c r="M297" s="11"/>
      <c r="N297" s="11"/>
      <c r="O297" s="11"/>
      <c r="P297" s="10">
        <v>34</v>
      </c>
      <c r="Q297" s="10">
        <v>13</v>
      </c>
      <c r="R297" s="10">
        <v>1</v>
      </c>
      <c r="S297" s="11"/>
      <c r="T297" s="11"/>
      <c r="U297" s="10">
        <v>113</v>
      </c>
      <c r="V297" s="10">
        <v>27</v>
      </c>
      <c r="W297" s="38" t="str">
        <f>LEFT(Studejosie[[#This Row],[studiju programmas virziens]],2)</f>
        <v>43</v>
      </c>
      <c r="X297" s="38" t="str">
        <f>RIGHT(Studejosie[[#This Row],[studiju programmas virziens]],3)</f>
        <v>310</v>
      </c>
      <c r="Y297" s="38" t="str">
        <f>MID(Studejosie[[#This Row],[studiju programmas virziens]],3,2)</f>
        <v>31</v>
      </c>
      <c r="Z297" s="38" t="str">
        <f>LEFT(Studejosie[[#This Row],[Programmas veids]],1)</f>
        <v>3</v>
      </c>
      <c r="AA297" s="48" t="str">
        <f>IF(Studejosie[[#This Row],[mobilie studenti pavisam]]&gt;0,Studejosie[[#Headers],[Mobilie studenti IR (programmā)]],"NAV")</f>
        <v>Mobilie studenti IR (programmā)</v>
      </c>
      <c r="AB297" s="48" t="str">
        <f>IF(SUMIFS(Studejosie[mobilie studenti pavisam],Studejosie[UUK],Studejosie[[#This Row],[UUK]])&gt;0,Studejosie[[#Headers],[Mobilie studenti IR (iestādē)]],"NAV")</f>
        <v>Mobilie studenti IR (iestādē)</v>
      </c>
      <c r="AC297" s="49" t="s">
        <v>1611</v>
      </c>
    </row>
    <row r="298" spans="1:29" s="12" customFormat="1" hidden="1" x14ac:dyDescent="0.25">
      <c r="A298" s="8" t="s">
        <v>118</v>
      </c>
      <c r="B298" s="8" t="s">
        <v>119</v>
      </c>
      <c r="C298" s="8" t="s">
        <v>7</v>
      </c>
      <c r="D298" s="8" t="s">
        <v>183</v>
      </c>
      <c r="E298" s="8" t="s">
        <v>296</v>
      </c>
      <c r="F298" s="8" t="s">
        <v>223</v>
      </c>
      <c r="G298" s="9" t="s">
        <v>599</v>
      </c>
      <c r="H298" s="10">
        <v>12</v>
      </c>
      <c r="I298" s="10">
        <v>9</v>
      </c>
      <c r="J298" s="10">
        <v>4</v>
      </c>
      <c r="K298" s="10">
        <v>8</v>
      </c>
      <c r="L298" s="11"/>
      <c r="M298" s="11"/>
      <c r="N298" s="11"/>
      <c r="O298" s="11"/>
      <c r="P298" s="10">
        <v>2</v>
      </c>
      <c r="Q298" s="10">
        <v>1</v>
      </c>
      <c r="R298" s="10">
        <v>1</v>
      </c>
      <c r="S298" s="10">
        <v>1</v>
      </c>
      <c r="T298" s="11"/>
      <c r="U298" s="10">
        <v>12</v>
      </c>
      <c r="V298" s="10">
        <v>3</v>
      </c>
      <c r="W298" s="38" t="str">
        <f>LEFT(Studejosie[[#This Row],[studiju programmas virziens]],2)</f>
        <v>47</v>
      </c>
      <c r="X298" s="38" t="str">
        <f>RIGHT(Studejosie[[#This Row],[studiju programmas virziens]],3)</f>
        <v>343</v>
      </c>
      <c r="Y298" s="38" t="str">
        <f>MID(Studejosie[[#This Row],[studiju programmas virziens]],3,2)</f>
        <v>34</v>
      </c>
      <c r="Z298" s="38" t="str">
        <f>LEFT(Studejosie[[#This Row],[Programmas veids]],1)</f>
        <v>3</v>
      </c>
      <c r="AA298" s="48" t="str">
        <f>IF(Studejosie[[#This Row],[mobilie studenti pavisam]]&gt;0,Studejosie[[#Headers],[Mobilie studenti IR (programmā)]],"NAV")</f>
        <v>Mobilie studenti IR (programmā)</v>
      </c>
      <c r="AB298" s="48" t="str">
        <f>IF(SUMIFS(Studejosie[mobilie studenti pavisam],Studejosie[UUK],Studejosie[[#This Row],[UUK]])&gt;0,Studejosie[[#Headers],[Mobilie studenti IR (iestādē)]],"NAV")</f>
        <v>Mobilie studenti IR (iestādē)</v>
      </c>
      <c r="AC298" s="49" t="s">
        <v>1611</v>
      </c>
    </row>
    <row r="299" spans="1:29" s="12" customFormat="1" hidden="1" x14ac:dyDescent="0.25">
      <c r="A299" s="8" t="s">
        <v>120</v>
      </c>
      <c r="B299" s="8" t="s">
        <v>119</v>
      </c>
      <c r="C299" s="8" t="s">
        <v>8</v>
      </c>
      <c r="D299" s="8" t="s">
        <v>175</v>
      </c>
      <c r="E299" s="8" t="s">
        <v>296</v>
      </c>
      <c r="F299" s="8" t="s">
        <v>307</v>
      </c>
      <c r="G299" s="9" t="s">
        <v>572</v>
      </c>
      <c r="H299" s="11"/>
      <c r="I299" s="11"/>
      <c r="J299" s="11"/>
      <c r="K299" s="11"/>
      <c r="L299" s="11"/>
      <c r="M299" s="11"/>
      <c r="N299" s="11"/>
      <c r="O299" s="11"/>
      <c r="P299" s="11"/>
      <c r="Q299" s="11"/>
      <c r="R299" s="11"/>
      <c r="S299" s="11"/>
      <c r="T299" s="11"/>
      <c r="U299" s="11"/>
      <c r="V299" s="10">
        <v>1</v>
      </c>
      <c r="W299" s="38" t="str">
        <f>LEFT(Studejosie[[#This Row],[studiju programmas virziens]],2)</f>
        <v>41</v>
      </c>
      <c r="X299" s="38" t="str">
        <f>RIGHT(Studejosie[[#This Row],[studiju programmas virziens]],3)</f>
        <v>818</v>
      </c>
      <c r="Y299" s="38" t="str">
        <f>MID(Studejosie[[#This Row],[studiju programmas virziens]],3,2)</f>
        <v>81</v>
      </c>
      <c r="Z299" s="38" t="str">
        <f>LEFT(Studejosie[[#This Row],[Programmas veids]],1)</f>
        <v>8</v>
      </c>
      <c r="AA299" s="48" t="str">
        <f>IF(Studejosie[[#This Row],[mobilie studenti pavisam]]&gt;0,Studejosie[[#Headers],[Mobilie studenti IR (programmā)]],"NAV")</f>
        <v>NAV</v>
      </c>
      <c r="AB299" s="48" t="str">
        <f>IF(SUMIFS(Studejosie[mobilie studenti pavisam],Studejosie[UUK],Studejosie[[#This Row],[UUK]])&gt;0,Studejosie[[#Headers],[Mobilie studenti IR (iestādē)]],"NAV")</f>
        <v>Mobilie studenti IR (iestādē)</v>
      </c>
      <c r="AC299" s="49" t="s">
        <v>1611</v>
      </c>
    </row>
    <row r="300" spans="1:29" s="12" customFormat="1" hidden="1" x14ac:dyDescent="0.25">
      <c r="A300" s="8" t="s">
        <v>120</v>
      </c>
      <c r="B300" s="8" t="s">
        <v>119</v>
      </c>
      <c r="C300" s="8" t="s">
        <v>8</v>
      </c>
      <c r="D300" s="8" t="s">
        <v>181</v>
      </c>
      <c r="E300" s="8" t="s">
        <v>296</v>
      </c>
      <c r="F300" s="8" t="s">
        <v>201</v>
      </c>
      <c r="G300" s="9" t="s">
        <v>747</v>
      </c>
      <c r="H300" s="10">
        <v>65</v>
      </c>
      <c r="I300" s="10">
        <v>17</v>
      </c>
      <c r="J300" s="10">
        <v>21</v>
      </c>
      <c r="K300" s="10">
        <v>18</v>
      </c>
      <c r="L300" s="10">
        <v>11</v>
      </c>
      <c r="M300" s="10">
        <v>5</v>
      </c>
      <c r="N300" s="10">
        <v>10</v>
      </c>
      <c r="O300" s="11"/>
      <c r="P300" s="10">
        <v>2</v>
      </c>
      <c r="Q300" s="10">
        <v>1</v>
      </c>
      <c r="R300" s="10">
        <v>1</v>
      </c>
      <c r="S300" s="11"/>
      <c r="T300" s="11"/>
      <c r="U300" s="10">
        <v>65</v>
      </c>
      <c r="V300" s="10">
        <v>23</v>
      </c>
      <c r="W300" s="38" t="str">
        <f>LEFT(Studejosie[[#This Row],[studiju programmas virziens]],2)</f>
        <v>42</v>
      </c>
      <c r="X300" s="38" t="str">
        <f>RIGHT(Studejosie[[#This Row],[studiju programmas virziens]],3)</f>
        <v>345</v>
      </c>
      <c r="Y300" s="38" t="str">
        <f>MID(Studejosie[[#This Row],[studiju programmas virziens]],3,2)</f>
        <v>34</v>
      </c>
      <c r="Z300" s="38" t="str">
        <f>LEFT(Studejosie[[#This Row],[Programmas veids]],1)</f>
        <v>3</v>
      </c>
      <c r="AA300" s="48" t="str">
        <f>IF(Studejosie[[#This Row],[mobilie studenti pavisam]]&gt;0,Studejosie[[#Headers],[Mobilie studenti IR (programmā)]],"NAV")</f>
        <v>Mobilie studenti IR (programmā)</v>
      </c>
      <c r="AB300" s="48" t="str">
        <f>IF(SUMIFS(Studejosie[mobilie studenti pavisam],Studejosie[UUK],Studejosie[[#This Row],[UUK]])&gt;0,Studejosie[[#Headers],[Mobilie studenti IR (iestādē)]],"NAV")</f>
        <v>Mobilie studenti IR (iestādē)</v>
      </c>
      <c r="AC300" s="49" t="s">
        <v>1611</v>
      </c>
    </row>
    <row r="301" spans="1:29" s="12" customFormat="1" hidden="1" x14ac:dyDescent="0.25">
      <c r="A301" s="8" t="s">
        <v>120</v>
      </c>
      <c r="B301" s="8" t="s">
        <v>119</v>
      </c>
      <c r="C301" s="8" t="s">
        <v>8</v>
      </c>
      <c r="D301" s="8" t="s">
        <v>183</v>
      </c>
      <c r="E301" s="8" t="s">
        <v>296</v>
      </c>
      <c r="F301" s="8" t="s">
        <v>228</v>
      </c>
      <c r="G301" s="9" t="s">
        <v>748</v>
      </c>
      <c r="H301" s="10">
        <v>9</v>
      </c>
      <c r="I301" s="10">
        <v>9</v>
      </c>
      <c r="J301" s="11"/>
      <c r="K301" s="10">
        <v>1</v>
      </c>
      <c r="L301" s="10">
        <v>8</v>
      </c>
      <c r="M301" s="11"/>
      <c r="N301" s="11"/>
      <c r="O301" s="11"/>
      <c r="P301" s="11"/>
      <c r="Q301" s="11"/>
      <c r="R301" s="11"/>
      <c r="S301" s="11"/>
      <c r="T301" s="11"/>
      <c r="U301" s="10">
        <v>9</v>
      </c>
      <c r="V301" s="10">
        <v>5</v>
      </c>
      <c r="W301" s="38" t="str">
        <f>LEFT(Studejosie[[#This Row],[studiju programmas virziens]],2)</f>
        <v>47</v>
      </c>
      <c r="X301" s="38" t="str">
        <f>RIGHT(Studejosie[[#This Row],[studiju programmas virziens]],3)</f>
        <v>345</v>
      </c>
      <c r="Y301" s="38" t="str">
        <f>MID(Studejosie[[#This Row],[studiju programmas virziens]],3,2)</f>
        <v>34</v>
      </c>
      <c r="Z301" s="38" t="str">
        <f>LEFT(Studejosie[[#This Row],[Programmas veids]],1)</f>
        <v>3</v>
      </c>
      <c r="AA301" s="48" t="str">
        <f>IF(Studejosie[[#This Row],[mobilie studenti pavisam]]&gt;0,Studejosie[[#Headers],[Mobilie studenti IR (programmā)]],"NAV")</f>
        <v>NAV</v>
      </c>
      <c r="AB301" s="48" t="str">
        <f>IF(SUMIFS(Studejosie[mobilie studenti pavisam],Studejosie[UUK],Studejosie[[#This Row],[UUK]])&gt;0,Studejosie[[#Headers],[Mobilie studenti IR (iestādē)]],"NAV")</f>
        <v>Mobilie studenti IR (iestādē)</v>
      </c>
      <c r="AC301" s="49" t="s">
        <v>1611</v>
      </c>
    </row>
    <row r="302" spans="1:29" s="12" customFormat="1" hidden="1" x14ac:dyDescent="0.25">
      <c r="A302" s="8" t="s">
        <v>152</v>
      </c>
      <c r="B302" s="8" t="s">
        <v>153</v>
      </c>
      <c r="C302" s="8" t="s">
        <v>7</v>
      </c>
      <c r="D302" s="8" t="s">
        <v>175</v>
      </c>
      <c r="E302" s="8" t="s">
        <v>296</v>
      </c>
      <c r="F302" s="8" t="s">
        <v>308</v>
      </c>
      <c r="G302" s="9" t="s">
        <v>594</v>
      </c>
      <c r="H302" s="10">
        <v>67</v>
      </c>
      <c r="I302" s="10">
        <v>31</v>
      </c>
      <c r="J302" s="10">
        <v>25</v>
      </c>
      <c r="K302" s="10">
        <v>18</v>
      </c>
      <c r="L302" s="10">
        <v>24</v>
      </c>
      <c r="M302" s="11"/>
      <c r="N302" s="11"/>
      <c r="O302" s="11"/>
      <c r="P302" s="11"/>
      <c r="Q302" s="11"/>
      <c r="R302" s="11"/>
      <c r="S302" s="11"/>
      <c r="T302" s="10">
        <v>66</v>
      </c>
      <c r="U302" s="10">
        <v>1</v>
      </c>
      <c r="V302" s="10">
        <v>17</v>
      </c>
      <c r="W302" s="38" t="str">
        <f>LEFT(Studejosie[[#This Row],[studiju programmas virziens]],2)</f>
        <v>41</v>
      </c>
      <c r="X302" s="38" t="str">
        <f>RIGHT(Studejosie[[#This Row],[studiju programmas virziens]],3)</f>
        <v>581</v>
      </c>
      <c r="Y302" s="38" t="str">
        <f>MID(Studejosie[[#This Row],[studiju programmas virziens]],3,2)</f>
        <v>58</v>
      </c>
      <c r="Z302" s="38" t="str">
        <f>LEFT(Studejosie[[#This Row],[Programmas veids]],1)</f>
        <v>5</v>
      </c>
      <c r="AA302" s="48" t="str">
        <f>IF(Studejosie[[#This Row],[mobilie studenti pavisam]]&gt;0,Studejosie[[#Headers],[Mobilie studenti IR (programmā)]],"NAV")</f>
        <v>NAV</v>
      </c>
      <c r="AB302" s="48" t="str">
        <f>IF(SUMIFS(Studejosie[mobilie studenti pavisam],Studejosie[UUK],Studejosie[[#This Row],[UUK]])&gt;0,Studejosie[[#Headers],[Mobilie studenti IR (iestādē)]],"NAV")</f>
        <v>NAV</v>
      </c>
      <c r="AC302" s="49" t="s">
        <v>1611</v>
      </c>
    </row>
    <row r="303" spans="1:29" s="12" customFormat="1" hidden="1" x14ac:dyDescent="0.25">
      <c r="A303" s="8" t="s">
        <v>154</v>
      </c>
      <c r="B303" s="8" t="s">
        <v>155</v>
      </c>
      <c r="C303" s="8" t="s">
        <v>7</v>
      </c>
      <c r="D303" s="8" t="s">
        <v>175</v>
      </c>
      <c r="E303" s="8" t="s">
        <v>296</v>
      </c>
      <c r="F303" s="8" t="s">
        <v>227</v>
      </c>
      <c r="G303" s="9" t="s">
        <v>606</v>
      </c>
      <c r="H303" s="10">
        <v>54</v>
      </c>
      <c r="I303" s="10">
        <v>31</v>
      </c>
      <c r="J303" s="10">
        <v>40</v>
      </c>
      <c r="K303" s="10">
        <v>14</v>
      </c>
      <c r="L303" s="11"/>
      <c r="M303" s="11"/>
      <c r="N303" s="11"/>
      <c r="O303" s="11"/>
      <c r="P303" s="11"/>
      <c r="Q303" s="11"/>
      <c r="R303" s="11"/>
      <c r="S303" s="11"/>
      <c r="T303" s="10">
        <v>36</v>
      </c>
      <c r="U303" s="10">
        <v>18</v>
      </c>
      <c r="V303" s="10">
        <v>3</v>
      </c>
      <c r="W303" s="38" t="str">
        <f>LEFT(Studejosie[[#This Row],[studiju programmas virziens]],2)</f>
        <v>41</v>
      </c>
      <c r="X303" s="38" t="str">
        <f>RIGHT(Studejosie[[#This Row],[studiju programmas virziens]],3)</f>
        <v>861</v>
      </c>
      <c r="Y303" s="38" t="str">
        <f>MID(Studejosie[[#This Row],[studiju programmas virziens]],3,2)</f>
        <v>86</v>
      </c>
      <c r="Z303" s="38" t="str">
        <f>LEFT(Studejosie[[#This Row],[Programmas veids]],1)</f>
        <v>8</v>
      </c>
      <c r="AA303" s="48" t="str">
        <f>IF(Studejosie[[#This Row],[mobilie studenti pavisam]]&gt;0,Studejosie[[#Headers],[Mobilie studenti IR (programmā)]],"NAV")</f>
        <v>NAV</v>
      </c>
      <c r="AB303" s="48" t="str">
        <f>IF(SUMIFS(Studejosie[mobilie studenti pavisam],Studejosie[UUK],Studejosie[[#This Row],[UUK]])&gt;0,Studejosie[[#Headers],[Mobilie studenti IR (iestādē)]],"NAV")</f>
        <v>Mobilie studenti IR (iestādē)</v>
      </c>
      <c r="AC303" s="49" t="s">
        <v>1611</v>
      </c>
    </row>
    <row r="304" spans="1:29" s="12" customFormat="1" hidden="1" x14ac:dyDescent="0.25">
      <c r="A304" s="8" t="s">
        <v>154</v>
      </c>
      <c r="B304" s="8" t="s">
        <v>155</v>
      </c>
      <c r="C304" s="8" t="s">
        <v>7</v>
      </c>
      <c r="D304" s="8" t="s">
        <v>181</v>
      </c>
      <c r="E304" s="8" t="s">
        <v>296</v>
      </c>
      <c r="F304" s="8" t="s">
        <v>190</v>
      </c>
      <c r="G304" s="9" t="s">
        <v>749</v>
      </c>
      <c r="H304" s="10">
        <v>65</v>
      </c>
      <c r="I304" s="10">
        <v>64</v>
      </c>
      <c r="J304" s="10">
        <v>20</v>
      </c>
      <c r="K304" s="10">
        <v>21</v>
      </c>
      <c r="L304" s="10">
        <v>14</v>
      </c>
      <c r="M304" s="10">
        <v>10</v>
      </c>
      <c r="N304" s="11"/>
      <c r="O304" s="11"/>
      <c r="P304" s="11"/>
      <c r="Q304" s="11"/>
      <c r="R304" s="11"/>
      <c r="S304" s="11"/>
      <c r="T304" s="10">
        <v>61</v>
      </c>
      <c r="U304" s="10">
        <v>4</v>
      </c>
      <c r="V304" s="10">
        <v>6</v>
      </c>
      <c r="W304" s="38" t="str">
        <f>LEFT(Studejosie[[#This Row],[studiju programmas virziens]],2)</f>
        <v>42</v>
      </c>
      <c r="X304" s="38" t="str">
        <f>RIGHT(Studejosie[[#This Row],[studiju programmas virziens]],3)</f>
        <v>141</v>
      </c>
      <c r="Y304" s="38" t="str">
        <f>MID(Studejosie[[#This Row],[studiju programmas virziens]],3,2)</f>
        <v>14</v>
      </c>
      <c r="Z304" s="38" t="str">
        <f>LEFT(Studejosie[[#This Row],[Programmas veids]],1)</f>
        <v>1</v>
      </c>
      <c r="AA304" s="48" t="str">
        <f>IF(Studejosie[[#This Row],[mobilie studenti pavisam]]&gt;0,Studejosie[[#Headers],[Mobilie studenti IR (programmā)]],"NAV")</f>
        <v>NAV</v>
      </c>
      <c r="AB304" s="48" t="str">
        <f>IF(SUMIFS(Studejosie[mobilie studenti pavisam],Studejosie[UUK],Studejosie[[#This Row],[UUK]])&gt;0,Studejosie[[#Headers],[Mobilie studenti IR (iestādē)]],"NAV")</f>
        <v>Mobilie studenti IR (iestādē)</v>
      </c>
      <c r="AC304" s="49" t="s">
        <v>1611</v>
      </c>
    </row>
    <row r="305" spans="1:29" s="12" customFormat="1" hidden="1" x14ac:dyDescent="0.25">
      <c r="A305" s="8" t="s">
        <v>154</v>
      </c>
      <c r="B305" s="8" t="s">
        <v>155</v>
      </c>
      <c r="C305" s="8" t="s">
        <v>7</v>
      </c>
      <c r="D305" s="8" t="s">
        <v>187</v>
      </c>
      <c r="E305" s="8" t="s">
        <v>296</v>
      </c>
      <c r="F305" s="8" t="s">
        <v>191</v>
      </c>
      <c r="G305" s="9" t="s">
        <v>750</v>
      </c>
      <c r="H305" s="10">
        <v>44</v>
      </c>
      <c r="I305" s="10">
        <v>34</v>
      </c>
      <c r="J305" s="10">
        <v>22</v>
      </c>
      <c r="K305" s="10">
        <v>11</v>
      </c>
      <c r="L305" s="10">
        <v>11</v>
      </c>
      <c r="M305" s="11"/>
      <c r="N305" s="11"/>
      <c r="O305" s="11"/>
      <c r="P305" s="10">
        <v>4</v>
      </c>
      <c r="Q305" s="10">
        <v>4</v>
      </c>
      <c r="R305" s="10">
        <v>2</v>
      </c>
      <c r="S305" s="10">
        <v>2</v>
      </c>
      <c r="T305" s="10">
        <v>43</v>
      </c>
      <c r="U305" s="10">
        <v>1</v>
      </c>
      <c r="V305" s="10">
        <v>12</v>
      </c>
      <c r="W305" s="38" t="str">
        <f>LEFT(Studejosie[[#This Row],[studiju programmas virziens]],2)</f>
        <v>43</v>
      </c>
      <c r="X305" s="38" t="str">
        <f>RIGHT(Studejosie[[#This Row],[studiju programmas virziens]],3)</f>
        <v>222</v>
      </c>
      <c r="Y305" s="38" t="str">
        <f>MID(Studejosie[[#This Row],[studiju programmas virziens]],3,2)</f>
        <v>22</v>
      </c>
      <c r="Z305" s="38" t="str">
        <f>LEFT(Studejosie[[#This Row],[Programmas veids]],1)</f>
        <v>2</v>
      </c>
      <c r="AA305" s="48" t="str">
        <f>IF(Studejosie[[#This Row],[mobilie studenti pavisam]]&gt;0,Studejosie[[#Headers],[Mobilie studenti IR (programmā)]],"NAV")</f>
        <v>Mobilie studenti IR (programmā)</v>
      </c>
      <c r="AB305" s="48" t="str">
        <f>IF(SUMIFS(Studejosie[mobilie studenti pavisam],Studejosie[UUK],Studejosie[[#This Row],[UUK]])&gt;0,Studejosie[[#Headers],[Mobilie studenti IR (iestādē)]],"NAV")</f>
        <v>Mobilie studenti IR (iestādē)</v>
      </c>
      <c r="AC305" s="49" t="s">
        <v>1611</v>
      </c>
    </row>
    <row r="306" spans="1:29" s="12" customFormat="1" hidden="1" x14ac:dyDescent="0.25">
      <c r="A306" s="8" t="s">
        <v>154</v>
      </c>
      <c r="B306" s="8" t="s">
        <v>155</v>
      </c>
      <c r="C306" s="8" t="s">
        <v>7</v>
      </c>
      <c r="D306" s="8" t="s">
        <v>192</v>
      </c>
      <c r="E306" s="8" t="s">
        <v>296</v>
      </c>
      <c r="F306" s="8" t="s">
        <v>309</v>
      </c>
      <c r="G306" s="9" t="s">
        <v>751</v>
      </c>
      <c r="H306" s="10">
        <v>22</v>
      </c>
      <c r="I306" s="10">
        <v>10</v>
      </c>
      <c r="J306" s="10">
        <v>8</v>
      </c>
      <c r="K306" s="10">
        <v>14</v>
      </c>
      <c r="L306" s="11"/>
      <c r="M306" s="11"/>
      <c r="N306" s="11"/>
      <c r="O306" s="11"/>
      <c r="P306" s="10">
        <v>1</v>
      </c>
      <c r="Q306" s="11"/>
      <c r="R306" s="11"/>
      <c r="S306" s="11"/>
      <c r="T306" s="10">
        <v>22</v>
      </c>
      <c r="U306" s="11"/>
      <c r="V306" s="10">
        <v>3</v>
      </c>
      <c r="W306" s="38" t="str">
        <f>LEFT(Studejosie[[#This Row],[studiju programmas virziens]],2)</f>
        <v>45</v>
      </c>
      <c r="X306" s="38" t="str">
        <f>RIGHT(Studejosie[[#This Row],[studiju programmas virziens]],3)</f>
        <v>224</v>
      </c>
      <c r="Y306" s="38" t="str">
        <f>MID(Studejosie[[#This Row],[studiju programmas virziens]],3,2)</f>
        <v>22</v>
      </c>
      <c r="Z306" s="38" t="str">
        <f>LEFT(Studejosie[[#This Row],[Programmas veids]],1)</f>
        <v>2</v>
      </c>
      <c r="AA306" s="48" t="str">
        <f>IF(Studejosie[[#This Row],[mobilie studenti pavisam]]&gt;0,Studejosie[[#Headers],[Mobilie studenti IR (programmā)]],"NAV")</f>
        <v>Mobilie studenti IR (programmā)</v>
      </c>
      <c r="AB306" s="48" t="str">
        <f>IF(SUMIFS(Studejosie[mobilie studenti pavisam],Studejosie[UUK],Studejosie[[#This Row],[UUK]])&gt;0,Studejosie[[#Headers],[Mobilie studenti IR (iestādē)]],"NAV")</f>
        <v>Mobilie studenti IR (iestādē)</v>
      </c>
      <c r="AC306" s="49" t="s">
        <v>1611</v>
      </c>
    </row>
    <row r="307" spans="1:29" s="12" customFormat="1" hidden="1" x14ac:dyDescent="0.25">
      <c r="A307" s="8" t="s">
        <v>154</v>
      </c>
      <c r="B307" s="8" t="s">
        <v>155</v>
      </c>
      <c r="C307" s="8" t="s">
        <v>7</v>
      </c>
      <c r="D307" s="8" t="s">
        <v>183</v>
      </c>
      <c r="E307" s="8" t="s">
        <v>296</v>
      </c>
      <c r="F307" s="8" t="s">
        <v>225</v>
      </c>
      <c r="G307" s="9" t="s">
        <v>752</v>
      </c>
      <c r="H307" s="10">
        <v>3</v>
      </c>
      <c r="I307" s="10">
        <v>2</v>
      </c>
      <c r="J307" s="11"/>
      <c r="K307" s="11"/>
      <c r="L307" s="10">
        <v>3</v>
      </c>
      <c r="M307" s="11"/>
      <c r="N307" s="11"/>
      <c r="O307" s="11"/>
      <c r="P307" s="10">
        <v>1</v>
      </c>
      <c r="Q307" s="11"/>
      <c r="R307" s="10">
        <v>1</v>
      </c>
      <c r="S307" s="11"/>
      <c r="T307" s="10">
        <v>3</v>
      </c>
      <c r="U307" s="11"/>
      <c r="V307" s="11"/>
      <c r="W307" s="38" t="str">
        <f>LEFT(Studejosie[[#This Row],[studiju programmas virziens]],2)</f>
        <v>47</v>
      </c>
      <c r="X307" s="38" t="str">
        <f>RIGHT(Studejosie[[#This Row],[studiju programmas virziens]],3)</f>
        <v>141</v>
      </c>
      <c r="Y307" s="38" t="str">
        <f>MID(Studejosie[[#This Row],[studiju programmas virziens]],3,2)</f>
        <v>14</v>
      </c>
      <c r="Z307" s="38" t="str">
        <f>LEFT(Studejosie[[#This Row],[Programmas veids]],1)</f>
        <v>1</v>
      </c>
      <c r="AA307" s="48" t="str">
        <f>IF(Studejosie[[#This Row],[mobilie studenti pavisam]]&gt;0,Studejosie[[#Headers],[Mobilie studenti IR (programmā)]],"NAV")</f>
        <v>Mobilie studenti IR (programmā)</v>
      </c>
      <c r="AB307" s="48" t="str">
        <f>IF(SUMIFS(Studejosie[mobilie studenti pavisam],Studejosie[UUK],Studejosie[[#This Row],[UUK]])&gt;0,Studejosie[[#Headers],[Mobilie studenti IR (iestādē)]],"NAV")</f>
        <v>Mobilie studenti IR (iestādē)</v>
      </c>
      <c r="AC307" s="49" t="s">
        <v>1611</v>
      </c>
    </row>
    <row r="308" spans="1:29" s="12" customFormat="1" hidden="1" x14ac:dyDescent="0.25">
      <c r="A308" s="8" t="s">
        <v>154</v>
      </c>
      <c r="B308" s="8" t="s">
        <v>155</v>
      </c>
      <c r="C308" s="8" t="s">
        <v>7</v>
      </c>
      <c r="D308" s="8" t="s">
        <v>185</v>
      </c>
      <c r="E308" s="8" t="s">
        <v>296</v>
      </c>
      <c r="F308" s="8" t="s">
        <v>251</v>
      </c>
      <c r="G308" s="9" t="s">
        <v>753</v>
      </c>
      <c r="H308" s="10">
        <v>18</v>
      </c>
      <c r="I308" s="10">
        <v>14</v>
      </c>
      <c r="J308" s="10">
        <v>5</v>
      </c>
      <c r="K308" s="10">
        <v>7</v>
      </c>
      <c r="L308" s="10">
        <v>6</v>
      </c>
      <c r="M308" s="11"/>
      <c r="N308" s="11"/>
      <c r="O308" s="11"/>
      <c r="P308" s="10">
        <v>1</v>
      </c>
      <c r="Q308" s="10">
        <v>1</v>
      </c>
      <c r="R308" s="11"/>
      <c r="S308" s="11"/>
      <c r="T308" s="10">
        <v>18</v>
      </c>
      <c r="U308" s="11"/>
      <c r="V308" s="10">
        <v>1</v>
      </c>
      <c r="W308" s="38" t="str">
        <f>LEFT(Studejosie[[#This Row],[studiju programmas virziens]],2)</f>
        <v>51</v>
      </c>
      <c r="X308" s="38" t="str">
        <f>RIGHT(Studejosie[[#This Row],[studiju programmas virziens]],3)</f>
        <v>222</v>
      </c>
      <c r="Y308" s="38" t="str">
        <f>MID(Studejosie[[#This Row],[studiju programmas virziens]],3,2)</f>
        <v>22</v>
      </c>
      <c r="Z308" s="38" t="str">
        <f>LEFT(Studejosie[[#This Row],[Programmas veids]],1)</f>
        <v>2</v>
      </c>
      <c r="AA308" s="48" t="str">
        <f>IF(Studejosie[[#This Row],[mobilie studenti pavisam]]&gt;0,Studejosie[[#Headers],[Mobilie studenti IR (programmā)]],"NAV")</f>
        <v>Mobilie studenti IR (programmā)</v>
      </c>
      <c r="AB308" s="48" t="str">
        <f>IF(SUMIFS(Studejosie[mobilie studenti pavisam],Studejosie[UUK],Studejosie[[#This Row],[UUK]])&gt;0,Studejosie[[#Headers],[Mobilie studenti IR (iestādē)]],"NAV")</f>
        <v>Mobilie studenti IR (iestādē)</v>
      </c>
      <c r="AC308" s="49" t="s">
        <v>1611</v>
      </c>
    </row>
    <row r="309" spans="1:29" s="12" customFormat="1" hidden="1" x14ac:dyDescent="0.25">
      <c r="A309" s="8" t="s">
        <v>156</v>
      </c>
      <c r="B309" s="8" t="s">
        <v>155</v>
      </c>
      <c r="C309" s="8" t="s">
        <v>8</v>
      </c>
      <c r="D309" s="8" t="s">
        <v>181</v>
      </c>
      <c r="E309" s="8" t="s">
        <v>296</v>
      </c>
      <c r="F309" s="8" t="s">
        <v>190</v>
      </c>
      <c r="G309" s="9" t="s">
        <v>749</v>
      </c>
      <c r="H309" s="10">
        <v>29</v>
      </c>
      <c r="I309" s="10">
        <v>27</v>
      </c>
      <c r="J309" s="10">
        <v>13</v>
      </c>
      <c r="K309" s="10">
        <v>12</v>
      </c>
      <c r="L309" s="10">
        <v>4</v>
      </c>
      <c r="M309" s="11"/>
      <c r="N309" s="11"/>
      <c r="O309" s="11"/>
      <c r="P309" s="10">
        <v>1</v>
      </c>
      <c r="Q309" s="10">
        <v>1</v>
      </c>
      <c r="R309" s="11"/>
      <c r="S309" s="11"/>
      <c r="T309" s="11"/>
      <c r="U309" s="10">
        <v>29</v>
      </c>
      <c r="V309" s="10">
        <v>3</v>
      </c>
      <c r="W309" s="38" t="str">
        <f>LEFT(Studejosie[[#This Row],[studiju programmas virziens]],2)</f>
        <v>42</v>
      </c>
      <c r="X309" s="38" t="str">
        <f>RIGHT(Studejosie[[#This Row],[studiju programmas virziens]],3)</f>
        <v>141</v>
      </c>
      <c r="Y309" s="38" t="str">
        <f>MID(Studejosie[[#This Row],[studiju programmas virziens]],3,2)</f>
        <v>14</v>
      </c>
      <c r="Z309" s="38" t="str">
        <f>LEFT(Studejosie[[#This Row],[Programmas veids]],1)</f>
        <v>1</v>
      </c>
      <c r="AA309" s="48" t="str">
        <f>IF(Studejosie[[#This Row],[mobilie studenti pavisam]]&gt;0,Studejosie[[#Headers],[Mobilie studenti IR (programmā)]],"NAV")</f>
        <v>Mobilie studenti IR (programmā)</v>
      </c>
      <c r="AB309" s="48" t="str">
        <f>IF(SUMIFS(Studejosie[mobilie studenti pavisam],Studejosie[UUK],Studejosie[[#This Row],[UUK]])&gt;0,Studejosie[[#Headers],[Mobilie studenti IR (iestādē)]],"NAV")</f>
        <v>Mobilie studenti IR (iestādē)</v>
      </c>
      <c r="AC309" s="49" t="s">
        <v>1611</v>
      </c>
    </row>
    <row r="310" spans="1:29" s="12" customFormat="1" hidden="1" x14ac:dyDescent="0.25">
      <c r="A310" s="8" t="s">
        <v>157</v>
      </c>
      <c r="B310" s="8" t="s">
        <v>158</v>
      </c>
      <c r="C310" s="8" t="s">
        <v>7</v>
      </c>
      <c r="D310" s="8" t="s">
        <v>181</v>
      </c>
      <c r="E310" s="8" t="s">
        <v>296</v>
      </c>
      <c r="F310" s="8" t="s">
        <v>190</v>
      </c>
      <c r="G310" s="9" t="s">
        <v>754</v>
      </c>
      <c r="H310" s="10">
        <v>17</v>
      </c>
      <c r="I310" s="10">
        <v>16</v>
      </c>
      <c r="J310" s="10">
        <v>5</v>
      </c>
      <c r="K310" s="10">
        <v>4</v>
      </c>
      <c r="L310" s="10">
        <v>4</v>
      </c>
      <c r="M310" s="10">
        <v>4</v>
      </c>
      <c r="N310" s="11"/>
      <c r="O310" s="11"/>
      <c r="P310" s="11"/>
      <c r="Q310" s="11"/>
      <c r="R310" s="11"/>
      <c r="S310" s="11"/>
      <c r="T310" s="10">
        <v>16</v>
      </c>
      <c r="U310" s="10">
        <v>1</v>
      </c>
      <c r="V310" s="10">
        <v>2</v>
      </c>
      <c r="W310" s="38" t="str">
        <f>LEFT(Studejosie[[#This Row],[studiju programmas virziens]],2)</f>
        <v>42</v>
      </c>
      <c r="X310" s="38" t="str">
        <f>RIGHT(Studejosie[[#This Row],[studiju programmas virziens]],3)</f>
        <v>141</v>
      </c>
      <c r="Y310" s="38" t="str">
        <f>MID(Studejosie[[#This Row],[studiju programmas virziens]],3,2)</f>
        <v>14</v>
      </c>
      <c r="Z310" s="38" t="str">
        <f>LEFT(Studejosie[[#This Row],[Programmas veids]],1)</f>
        <v>1</v>
      </c>
      <c r="AA310" s="48" t="str">
        <f>IF(Studejosie[[#This Row],[mobilie studenti pavisam]]&gt;0,Studejosie[[#Headers],[Mobilie studenti IR (programmā)]],"NAV")</f>
        <v>NAV</v>
      </c>
      <c r="AB310" s="48" t="str">
        <f>IF(SUMIFS(Studejosie[mobilie studenti pavisam],Studejosie[UUK],Studejosie[[#This Row],[UUK]])&gt;0,Studejosie[[#Headers],[Mobilie studenti IR (iestādē)]],"NAV")</f>
        <v>Mobilie studenti IR (iestādē)</v>
      </c>
      <c r="AC310" s="49" t="s">
        <v>1611</v>
      </c>
    </row>
    <row r="311" spans="1:29" s="12" customFormat="1" hidden="1" x14ac:dyDescent="0.25">
      <c r="A311" s="8" t="s">
        <v>157</v>
      </c>
      <c r="B311" s="8" t="s">
        <v>158</v>
      </c>
      <c r="C311" s="8" t="s">
        <v>7</v>
      </c>
      <c r="D311" s="8" t="s">
        <v>187</v>
      </c>
      <c r="E311" s="8" t="s">
        <v>296</v>
      </c>
      <c r="F311" s="8" t="s">
        <v>191</v>
      </c>
      <c r="G311" s="9" t="s">
        <v>755</v>
      </c>
      <c r="H311" s="10">
        <v>27</v>
      </c>
      <c r="I311" s="10">
        <v>23</v>
      </c>
      <c r="J311" s="10">
        <v>9</v>
      </c>
      <c r="K311" s="10">
        <v>9</v>
      </c>
      <c r="L311" s="10">
        <v>9</v>
      </c>
      <c r="M311" s="11"/>
      <c r="N311" s="11"/>
      <c r="O311" s="11"/>
      <c r="P311" s="11"/>
      <c r="Q311" s="11"/>
      <c r="R311" s="11"/>
      <c r="S311" s="11"/>
      <c r="T311" s="10">
        <v>27</v>
      </c>
      <c r="U311" s="11"/>
      <c r="V311" s="10">
        <v>14</v>
      </c>
      <c r="W311" s="38" t="str">
        <f>LEFT(Studejosie[[#This Row],[studiju programmas virziens]],2)</f>
        <v>43</v>
      </c>
      <c r="X311" s="38" t="str">
        <f>RIGHT(Studejosie[[#This Row],[studiju programmas virziens]],3)</f>
        <v>222</v>
      </c>
      <c r="Y311" s="38" t="str">
        <f>MID(Studejosie[[#This Row],[studiju programmas virziens]],3,2)</f>
        <v>22</v>
      </c>
      <c r="Z311" s="38" t="str">
        <f>LEFT(Studejosie[[#This Row],[Programmas veids]],1)</f>
        <v>2</v>
      </c>
      <c r="AA311" s="48" t="str">
        <f>IF(Studejosie[[#This Row],[mobilie studenti pavisam]]&gt;0,Studejosie[[#Headers],[Mobilie studenti IR (programmā)]],"NAV")</f>
        <v>NAV</v>
      </c>
      <c r="AB311" s="48" t="str">
        <f>IF(SUMIFS(Studejosie[mobilie studenti pavisam],Studejosie[UUK],Studejosie[[#This Row],[UUK]])&gt;0,Studejosie[[#Headers],[Mobilie studenti IR (iestādē)]],"NAV")</f>
        <v>Mobilie studenti IR (iestādē)</v>
      </c>
      <c r="AC311" s="49" t="s">
        <v>1611</v>
      </c>
    </row>
    <row r="312" spans="1:29" s="12" customFormat="1" hidden="1" x14ac:dyDescent="0.25">
      <c r="A312" s="8" t="s">
        <v>157</v>
      </c>
      <c r="B312" s="8" t="s">
        <v>158</v>
      </c>
      <c r="C312" s="8" t="s">
        <v>7</v>
      </c>
      <c r="D312" s="8" t="s">
        <v>192</v>
      </c>
      <c r="E312" s="8" t="s">
        <v>296</v>
      </c>
      <c r="F312" s="8" t="s">
        <v>220</v>
      </c>
      <c r="G312" s="9" t="s">
        <v>610</v>
      </c>
      <c r="H312" s="10">
        <v>10</v>
      </c>
      <c r="I312" s="10">
        <v>5</v>
      </c>
      <c r="J312" s="10">
        <v>4</v>
      </c>
      <c r="K312" s="10">
        <v>6</v>
      </c>
      <c r="L312" s="11"/>
      <c r="M312" s="11"/>
      <c r="N312" s="11"/>
      <c r="O312" s="11"/>
      <c r="P312" s="11"/>
      <c r="Q312" s="11"/>
      <c r="R312" s="11"/>
      <c r="S312" s="11"/>
      <c r="T312" s="10">
        <v>10</v>
      </c>
      <c r="U312" s="11"/>
      <c r="V312" s="10">
        <v>1</v>
      </c>
      <c r="W312" s="38" t="str">
        <f>LEFT(Studejosie[[#This Row],[studiju programmas virziens]],2)</f>
        <v>45</v>
      </c>
      <c r="X312" s="38" t="str">
        <f>RIGHT(Studejosie[[#This Row],[studiju programmas virziens]],3)</f>
        <v>213</v>
      </c>
      <c r="Y312" s="38" t="str">
        <f>MID(Studejosie[[#This Row],[studiju programmas virziens]],3,2)</f>
        <v>21</v>
      </c>
      <c r="Z312" s="38" t="str">
        <f>LEFT(Studejosie[[#This Row],[Programmas veids]],1)</f>
        <v>2</v>
      </c>
      <c r="AA312" s="48" t="str">
        <f>IF(Studejosie[[#This Row],[mobilie studenti pavisam]]&gt;0,Studejosie[[#Headers],[Mobilie studenti IR (programmā)]],"NAV")</f>
        <v>NAV</v>
      </c>
      <c r="AB312" s="48" t="str">
        <f>IF(SUMIFS(Studejosie[mobilie studenti pavisam],Studejosie[UUK],Studejosie[[#This Row],[UUK]])&gt;0,Studejosie[[#Headers],[Mobilie studenti IR (iestādē)]],"NAV")</f>
        <v>Mobilie studenti IR (iestādē)</v>
      </c>
      <c r="AC312" s="49" t="s">
        <v>1611</v>
      </c>
    </row>
    <row r="313" spans="1:29" s="12" customFormat="1" hidden="1" x14ac:dyDescent="0.25">
      <c r="A313" s="8" t="s">
        <v>157</v>
      </c>
      <c r="B313" s="8" t="s">
        <v>158</v>
      </c>
      <c r="C313" s="8" t="s">
        <v>7</v>
      </c>
      <c r="D313" s="8" t="s">
        <v>183</v>
      </c>
      <c r="E313" s="8" t="s">
        <v>296</v>
      </c>
      <c r="F313" s="8" t="s">
        <v>225</v>
      </c>
      <c r="G313" s="9" t="s">
        <v>756</v>
      </c>
      <c r="H313" s="10">
        <v>3</v>
      </c>
      <c r="I313" s="10">
        <v>2</v>
      </c>
      <c r="J313" s="11"/>
      <c r="K313" s="10">
        <v>3</v>
      </c>
      <c r="L313" s="11"/>
      <c r="M313" s="11"/>
      <c r="N313" s="11"/>
      <c r="O313" s="11"/>
      <c r="P313" s="11"/>
      <c r="Q313" s="11"/>
      <c r="R313" s="11"/>
      <c r="S313" s="11"/>
      <c r="T313" s="10">
        <v>3</v>
      </c>
      <c r="U313" s="11"/>
      <c r="V313" s="11"/>
      <c r="W313" s="38" t="str">
        <f>LEFT(Studejosie[[#This Row],[studiju programmas virziens]],2)</f>
        <v>47</v>
      </c>
      <c r="X313" s="38" t="str">
        <f>RIGHT(Studejosie[[#This Row],[studiju programmas virziens]],3)</f>
        <v>141</v>
      </c>
      <c r="Y313" s="38" t="str">
        <f>MID(Studejosie[[#This Row],[studiju programmas virziens]],3,2)</f>
        <v>14</v>
      </c>
      <c r="Z313" s="38" t="str">
        <f>LEFT(Studejosie[[#This Row],[Programmas veids]],1)</f>
        <v>1</v>
      </c>
      <c r="AA313" s="48" t="str">
        <f>IF(Studejosie[[#This Row],[mobilie studenti pavisam]]&gt;0,Studejosie[[#Headers],[Mobilie studenti IR (programmā)]],"NAV")</f>
        <v>NAV</v>
      </c>
      <c r="AB313" s="48" t="str">
        <f>IF(SUMIFS(Studejosie[mobilie studenti pavisam],Studejosie[UUK],Studejosie[[#This Row],[UUK]])&gt;0,Studejosie[[#Headers],[Mobilie studenti IR (iestādē)]],"NAV")</f>
        <v>Mobilie studenti IR (iestādē)</v>
      </c>
      <c r="AC313" s="49" t="s">
        <v>1611</v>
      </c>
    </row>
    <row r="314" spans="1:29" s="12" customFormat="1" hidden="1" x14ac:dyDescent="0.25">
      <c r="A314" s="8" t="s">
        <v>157</v>
      </c>
      <c r="B314" s="8" t="s">
        <v>158</v>
      </c>
      <c r="C314" s="8" t="s">
        <v>7</v>
      </c>
      <c r="D314" s="8" t="s">
        <v>185</v>
      </c>
      <c r="E314" s="8" t="s">
        <v>296</v>
      </c>
      <c r="F314" s="8" t="s">
        <v>310</v>
      </c>
      <c r="G314" s="9" t="s">
        <v>610</v>
      </c>
      <c r="H314" s="10">
        <v>6</v>
      </c>
      <c r="I314" s="10">
        <v>4</v>
      </c>
      <c r="J314" s="10">
        <v>2</v>
      </c>
      <c r="K314" s="10">
        <v>3</v>
      </c>
      <c r="L314" s="10">
        <v>1</v>
      </c>
      <c r="M314" s="11"/>
      <c r="N314" s="11"/>
      <c r="O314" s="11"/>
      <c r="P314" s="10">
        <v>2</v>
      </c>
      <c r="Q314" s="11"/>
      <c r="R314" s="10">
        <v>1</v>
      </c>
      <c r="S314" s="11"/>
      <c r="T314" s="10">
        <v>6</v>
      </c>
      <c r="U314" s="11"/>
      <c r="V314" s="10">
        <v>1</v>
      </c>
      <c r="W314" s="38" t="str">
        <f>LEFT(Studejosie[[#This Row],[studiju programmas virziens]],2)</f>
        <v>51</v>
      </c>
      <c r="X314" s="38" t="str">
        <f>RIGHT(Studejosie[[#This Row],[studiju programmas virziens]],3)</f>
        <v>213</v>
      </c>
      <c r="Y314" s="38" t="str">
        <f>MID(Studejosie[[#This Row],[studiju programmas virziens]],3,2)</f>
        <v>21</v>
      </c>
      <c r="Z314" s="38" t="str">
        <f>LEFT(Studejosie[[#This Row],[Programmas veids]],1)</f>
        <v>2</v>
      </c>
      <c r="AA314" s="48" t="str">
        <f>IF(Studejosie[[#This Row],[mobilie studenti pavisam]]&gt;0,Studejosie[[#Headers],[Mobilie studenti IR (programmā)]],"NAV")</f>
        <v>Mobilie studenti IR (programmā)</v>
      </c>
      <c r="AB314" s="48" t="str">
        <f>IF(SUMIFS(Studejosie[mobilie studenti pavisam],Studejosie[UUK],Studejosie[[#This Row],[UUK]])&gt;0,Studejosie[[#Headers],[Mobilie studenti IR (iestādē)]],"NAV")</f>
        <v>Mobilie studenti IR (iestādē)</v>
      </c>
      <c r="AC314" s="49" t="s">
        <v>1611</v>
      </c>
    </row>
    <row r="315" spans="1:29" s="12" customFormat="1" hidden="1" x14ac:dyDescent="0.25">
      <c r="A315" s="8" t="s">
        <v>159</v>
      </c>
      <c r="B315" s="8" t="s">
        <v>158</v>
      </c>
      <c r="C315" s="8" t="s">
        <v>8</v>
      </c>
      <c r="D315" s="8" t="s">
        <v>181</v>
      </c>
      <c r="E315" s="8" t="s">
        <v>296</v>
      </c>
      <c r="F315" s="8" t="s">
        <v>190</v>
      </c>
      <c r="G315" s="9" t="s">
        <v>757</v>
      </c>
      <c r="H315" s="10">
        <v>27</v>
      </c>
      <c r="I315" s="10">
        <v>20</v>
      </c>
      <c r="J315" s="10">
        <v>9</v>
      </c>
      <c r="K315" s="10">
        <v>7</v>
      </c>
      <c r="L315" s="10">
        <v>3</v>
      </c>
      <c r="M315" s="10">
        <v>8</v>
      </c>
      <c r="N315" s="11"/>
      <c r="O315" s="11"/>
      <c r="P315" s="11"/>
      <c r="Q315" s="11"/>
      <c r="R315" s="11"/>
      <c r="S315" s="11"/>
      <c r="T315" s="11"/>
      <c r="U315" s="10">
        <v>27</v>
      </c>
      <c r="V315" s="10">
        <v>2</v>
      </c>
      <c r="W315" s="38" t="str">
        <f>LEFT(Studejosie[[#This Row],[studiju programmas virziens]],2)</f>
        <v>42</v>
      </c>
      <c r="X315" s="38" t="str">
        <f>RIGHT(Studejosie[[#This Row],[studiju programmas virziens]],3)</f>
        <v>141</v>
      </c>
      <c r="Y315" s="38" t="str">
        <f>MID(Studejosie[[#This Row],[studiju programmas virziens]],3,2)</f>
        <v>14</v>
      </c>
      <c r="Z315" s="38" t="str">
        <f>LEFT(Studejosie[[#This Row],[Programmas veids]],1)</f>
        <v>1</v>
      </c>
      <c r="AA315" s="48" t="str">
        <f>IF(Studejosie[[#This Row],[mobilie studenti pavisam]]&gt;0,Studejosie[[#Headers],[Mobilie studenti IR (programmā)]],"NAV")</f>
        <v>NAV</v>
      </c>
      <c r="AB315" s="48" t="str">
        <f>IF(SUMIFS(Studejosie[mobilie studenti pavisam],Studejosie[UUK],Studejosie[[#This Row],[UUK]])&gt;0,Studejosie[[#Headers],[Mobilie studenti IR (iestādē)]],"NAV")</f>
        <v>Mobilie studenti IR (iestādē)</v>
      </c>
      <c r="AC315" s="49" t="s">
        <v>1611</v>
      </c>
    </row>
    <row r="316" spans="1:29" s="12" customFormat="1" hidden="1" x14ac:dyDescent="0.25">
      <c r="A316" s="8" t="s">
        <v>159</v>
      </c>
      <c r="B316" s="8" t="s">
        <v>158</v>
      </c>
      <c r="C316" s="8" t="s">
        <v>8</v>
      </c>
      <c r="D316" s="8" t="s">
        <v>183</v>
      </c>
      <c r="E316" s="8" t="s">
        <v>296</v>
      </c>
      <c r="F316" s="8" t="s">
        <v>299</v>
      </c>
      <c r="G316" s="9" t="s">
        <v>758</v>
      </c>
      <c r="H316" s="10">
        <v>10</v>
      </c>
      <c r="I316" s="10">
        <v>9</v>
      </c>
      <c r="J316" s="10">
        <v>7</v>
      </c>
      <c r="K316" s="10">
        <v>2</v>
      </c>
      <c r="L316" s="10">
        <v>1</v>
      </c>
      <c r="M316" s="11"/>
      <c r="N316" s="11"/>
      <c r="O316" s="11"/>
      <c r="P316" s="11"/>
      <c r="Q316" s="11"/>
      <c r="R316" s="11"/>
      <c r="S316" s="11"/>
      <c r="T316" s="11"/>
      <c r="U316" s="10">
        <v>10</v>
      </c>
      <c r="V316" s="10">
        <v>3</v>
      </c>
      <c r="W316" s="38" t="str">
        <f>LEFT(Studejosie[[#This Row],[studiju programmas virziens]],2)</f>
        <v>47</v>
      </c>
      <c r="X316" s="38" t="str">
        <f>RIGHT(Studejosie[[#This Row],[studiju programmas virziens]],3)</f>
        <v>722</v>
      </c>
      <c r="Y316" s="38" t="str">
        <f>MID(Studejosie[[#This Row],[studiju programmas virziens]],3,2)</f>
        <v>72</v>
      </c>
      <c r="Z316" s="38" t="str">
        <f>LEFT(Studejosie[[#This Row],[Programmas veids]],1)</f>
        <v>7</v>
      </c>
      <c r="AA316" s="48" t="str">
        <f>IF(Studejosie[[#This Row],[mobilie studenti pavisam]]&gt;0,Studejosie[[#Headers],[Mobilie studenti IR (programmā)]],"NAV")</f>
        <v>NAV</v>
      </c>
      <c r="AB316" s="48" t="str">
        <f>IF(SUMIFS(Studejosie[mobilie studenti pavisam],Studejosie[UUK],Studejosie[[#This Row],[UUK]])&gt;0,Studejosie[[#Headers],[Mobilie studenti IR (iestādē)]],"NAV")</f>
        <v>Mobilie studenti IR (iestādē)</v>
      </c>
      <c r="AC316" s="49" t="s">
        <v>1611</v>
      </c>
    </row>
    <row r="317" spans="1:29" s="12" customFormat="1" hidden="1" x14ac:dyDescent="0.25">
      <c r="A317" s="8" t="s">
        <v>162</v>
      </c>
      <c r="B317" s="8" t="s">
        <v>163</v>
      </c>
      <c r="C317" s="8" t="s">
        <v>7</v>
      </c>
      <c r="D317" s="8" t="s">
        <v>175</v>
      </c>
      <c r="E317" s="8" t="s">
        <v>296</v>
      </c>
      <c r="F317" s="8" t="s">
        <v>198</v>
      </c>
      <c r="G317" s="9" t="s">
        <v>759</v>
      </c>
      <c r="H317" s="10">
        <v>297</v>
      </c>
      <c r="I317" s="10">
        <v>209</v>
      </c>
      <c r="J317" s="10">
        <v>121</v>
      </c>
      <c r="K317" s="10">
        <v>92</v>
      </c>
      <c r="L317" s="10">
        <v>84</v>
      </c>
      <c r="M317" s="11"/>
      <c r="N317" s="11"/>
      <c r="O317" s="11"/>
      <c r="P317" s="11"/>
      <c r="Q317" s="11"/>
      <c r="R317" s="11"/>
      <c r="S317" s="11"/>
      <c r="T317" s="10">
        <v>107</v>
      </c>
      <c r="U317" s="10">
        <v>190</v>
      </c>
      <c r="V317" s="10">
        <v>68</v>
      </c>
      <c r="W317" s="38" t="str">
        <f>LEFT(Studejosie[[#This Row],[studiju programmas virziens]],2)</f>
        <v>41</v>
      </c>
      <c r="X317" s="38" t="str">
        <f>RIGHT(Studejosie[[#This Row],[studiju programmas virziens]],3)</f>
        <v>345</v>
      </c>
      <c r="Y317" s="38" t="str">
        <f>MID(Studejosie[[#This Row],[studiju programmas virziens]],3,2)</f>
        <v>34</v>
      </c>
      <c r="Z317" s="38" t="str">
        <f>LEFT(Studejosie[[#This Row],[Programmas veids]],1)</f>
        <v>3</v>
      </c>
      <c r="AA317" s="48" t="str">
        <f>IF(Studejosie[[#This Row],[mobilie studenti pavisam]]&gt;0,Studejosie[[#Headers],[Mobilie studenti IR (programmā)]],"NAV")</f>
        <v>NAV</v>
      </c>
      <c r="AB317" s="48" t="str">
        <f>IF(SUMIFS(Studejosie[mobilie studenti pavisam],Studejosie[UUK],Studejosie[[#This Row],[UUK]])&gt;0,Studejosie[[#Headers],[Mobilie studenti IR (iestādē)]],"NAV")</f>
        <v>Mobilie studenti IR (iestādē)</v>
      </c>
      <c r="AC317" s="49" t="s">
        <v>1611</v>
      </c>
    </row>
    <row r="318" spans="1:29" s="12" customFormat="1" hidden="1" x14ac:dyDescent="0.25">
      <c r="A318" s="8" t="s">
        <v>164</v>
      </c>
      <c r="B318" s="8" t="s">
        <v>163</v>
      </c>
      <c r="C318" s="8" t="s">
        <v>8</v>
      </c>
      <c r="D318" s="8" t="s">
        <v>175</v>
      </c>
      <c r="E318" s="8" t="s">
        <v>296</v>
      </c>
      <c r="F318" s="8" t="s">
        <v>198</v>
      </c>
      <c r="G318" s="9" t="s">
        <v>759</v>
      </c>
      <c r="H318" s="10">
        <v>35</v>
      </c>
      <c r="I318" s="10">
        <v>28</v>
      </c>
      <c r="J318" s="10">
        <v>11</v>
      </c>
      <c r="K318" s="10">
        <v>24</v>
      </c>
      <c r="L318" s="11"/>
      <c r="M318" s="11"/>
      <c r="N318" s="11"/>
      <c r="O318" s="11"/>
      <c r="P318" s="10">
        <v>0</v>
      </c>
      <c r="Q318" s="10">
        <v>0</v>
      </c>
      <c r="R318" s="10">
        <v>0</v>
      </c>
      <c r="S318" s="10">
        <v>0</v>
      </c>
      <c r="T318" s="10">
        <v>0</v>
      </c>
      <c r="U318" s="10">
        <v>35</v>
      </c>
      <c r="V318" s="10">
        <v>12</v>
      </c>
      <c r="W318" s="38" t="str">
        <f>LEFT(Studejosie[[#This Row],[studiju programmas virziens]],2)</f>
        <v>41</v>
      </c>
      <c r="X318" s="38" t="str">
        <f>RIGHT(Studejosie[[#This Row],[studiju programmas virziens]],3)</f>
        <v>345</v>
      </c>
      <c r="Y318" s="38" t="str">
        <f>MID(Studejosie[[#This Row],[studiju programmas virziens]],3,2)</f>
        <v>34</v>
      </c>
      <c r="Z318" s="38" t="str">
        <f>LEFT(Studejosie[[#This Row],[Programmas veids]],1)</f>
        <v>3</v>
      </c>
      <c r="AA318" s="48" t="str">
        <f>IF(Studejosie[[#This Row],[mobilie studenti pavisam]]&gt;0,Studejosie[[#Headers],[Mobilie studenti IR (programmā)]],"NAV")</f>
        <v>NAV</v>
      </c>
      <c r="AB318" s="48" t="str">
        <f>IF(SUMIFS(Studejosie[mobilie studenti pavisam],Studejosie[UUK],Studejosie[[#This Row],[UUK]])&gt;0,Studejosie[[#Headers],[Mobilie studenti IR (iestādē)]],"NAV")</f>
        <v>Mobilie studenti IR (iestādē)</v>
      </c>
      <c r="AC318" s="49" t="s">
        <v>1611</v>
      </c>
    </row>
    <row r="319" spans="1:29" s="12" customFormat="1" hidden="1" x14ac:dyDescent="0.25">
      <c r="A319" s="8" t="s">
        <v>165</v>
      </c>
      <c r="B319" s="8" t="s">
        <v>166</v>
      </c>
      <c r="C319" s="8" t="s">
        <v>7</v>
      </c>
      <c r="D319" s="8" t="s">
        <v>175</v>
      </c>
      <c r="E319" s="8" t="s">
        <v>296</v>
      </c>
      <c r="F319" s="8" t="s">
        <v>311</v>
      </c>
      <c r="G319" s="9" t="s">
        <v>760</v>
      </c>
      <c r="H319" s="10">
        <v>30</v>
      </c>
      <c r="I319" s="10">
        <v>23</v>
      </c>
      <c r="J319" s="10">
        <v>19</v>
      </c>
      <c r="K319" s="10">
        <v>11</v>
      </c>
      <c r="L319" s="11"/>
      <c r="M319" s="11"/>
      <c r="N319" s="11"/>
      <c r="O319" s="11"/>
      <c r="P319" s="11"/>
      <c r="Q319" s="11"/>
      <c r="R319" s="11"/>
      <c r="S319" s="11"/>
      <c r="T319" s="10">
        <v>30</v>
      </c>
      <c r="U319" s="11"/>
      <c r="V319" s="10">
        <v>16</v>
      </c>
      <c r="W319" s="38" t="str">
        <f>LEFT(Studejosie[[#This Row],[studiju programmas virziens]],2)</f>
        <v>41</v>
      </c>
      <c r="X319" s="38" t="str">
        <f>RIGHT(Studejosie[[#This Row],[studiju programmas virziens]],3)</f>
        <v>342</v>
      </c>
      <c r="Y319" s="38" t="str">
        <f>MID(Studejosie[[#This Row],[studiju programmas virziens]],3,2)</f>
        <v>34</v>
      </c>
      <c r="Z319" s="38" t="str">
        <f>LEFT(Studejosie[[#This Row],[Programmas veids]],1)</f>
        <v>3</v>
      </c>
      <c r="AA319" s="48" t="str">
        <f>IF(Studejosie[[#This Row],[mobilie studenti pavisam]]&gt;0,Studejosie[[#Headers],[Mobilie studenti IR (programmā)]],"NAV")</f>
        <v>NAV</v>
      </c>
      <c r="AB319" s="48" t="str">
        <f>IF(SUMIFS(Studejosie[mobilie studenti pavisam],Studejosie[UUK],Studejosie[[#This Row],[UUK]])&gt;0,Studejosie[[#Headers],[Mobilie studenti IR (iestādē)]],"NAV")</f>
        <v>Mobilie studenti IR (iestādē)</v>
      </c>
      <c r="AC319" s="49" t="s">
        <v>1611</v>
      </c>
    </row>
    <row r="320" spans="1:29" s="12" customFormat="1" hidden="1" x14ac:dyDescent="0.25">
      <c r="A320" s="8" t="s">
        <v>167</v>
      </c>
      <c r="B320" s="8" t="s">
        <v>166</v>
      </c>
      <c r="C320" s="8" t="s">
        <v>8</v>
      </c>
      <c r="D320" s="8" t="s">
        <v>175</v>
      </c>
      <c r="E320" s="8" t="s">
        <v>296</v>
      </c>
      <c r="F320" s="8" t="s">
        <v>198</v>
      </c>
      <c r="G320" s="9" t="s">
        <v>740</v>
      </c>
      <c r="H320" s="10">
        <v>6</v>
      </c>
      <c r="I320" s="10">
        <v>3</v>
      </c>
      <c r="J320" s="11"/>
      <c r="K320" s="11"/>
      <c r="L320" s="10">
        <v>6</v>
      </c>
      <c r="M320" s="11"/>
      <c r="N320" s="11"/>
      <c r="O320" s="11"/>
      <c r="P320" s="11"/>
      <c r="Q320" s="11"/>
      <c r="R320" s="11"/>
      <c r="S320" s="11"/>
      <c r="T320" s="11"/>
      <c r="U320" s="10">
        <v>6</v>
      </c>
      <c r="V320" s="10">
        <v>1</v>
      </c>
      <c r="W320" s="38" t="str">
        <f>LEFT(Studejosie[[#This Row],[studiju programmas virziens]],2)</f>
        <v>41</v>
      </c>
      <c r="X320" s="38" t="str">
        <f>RIGHT(Studejosie[[#This Row],[studiju programmas virziens]],3)</f>
        <v>345</v>
      </c>
      <c r="Y320" s="38" t="str">
        <f>MID(Studejosie[[#This Row],[studiju programmas virziens]],3,2)</f>
        <v>34</v>
      </c>
      <c r="Z320" s="38" t="str">
        <f>LEFT(Studejosie[[#This Row],[Programmas veids]],1)</f>
        <v>3</v>
      </c>
      <c r="AA320" s="48" t="str">
        <f>IF(Studejosie[[#This Row],[mobilie studenti pavisam]]&gt;0,Studejosie[[#Headers],[Mobilie studenti IR (programmā)]],"NAV")</f>
        <v>NAV</v>
      </c>
      <c r="AB320" s="48" t="str">
        <f>IF(SUMIFS(Studejosie[mobilie studenti pavisam],Studejosie[UUK],Studejosie[[#This Row],[UUK]])&gt;0,Studejosie[[#Headers],[Mobilie studenti IR (iestādē)]],"NAV")</f>
        <v>Mobilie studenti IR (iestādē)</v>
      </c>
      <c r="AC320" s="49" t="s">
        <v>1611</v>
      </c>
    </row>
    <row r="321" spans="1:29" s="12" customFormat="1" hidden="1" x14ac:dyDescent="0.25">
      <c r="A321" s="8" t="s">
        <v>168</v>
      </c>
      <c r="B321" s="8" t="s">
        <v>169</v>
      </c>
      <c r="C321" s="8" t="s">
        <v>7</v>
      </c>
      <c r="D321" s="8" t="s">
        <v>181</v>
      </c>
      <c r="E321" s="8" t="s">
        <v>296</v>
      </c>
      <c r="F321" s="8" t="s">
        <v>190</v>
      </c>
      <c r="G321" s="9" t="s">
        <v>761</v>
      </c>
      <c r="H321" s="10">
        <v>39</v>
      </c>
      <c r="I321" s="10">
        <v>26</v>
      </c>
      <c r="J321" s="10">
        <v>15</v>
      </c>
      <c r="K321" s="10">
        <v>12</v>
      </c>
      <c r="L321" s="10">
        <v>4</v>
      </c>
      <c r="M321" s="10">
        <v>8</v>
      </c>
      <c r="N321" s="10">
        <v>0</v>
      </c>
      <c r="O321" s="10">
        <v>0</v>
      </c>
      <c r="P321" s="10">
        <v>0</v>
      </c>
      <c r="Q321" s="10">
        <v>0</v>
      </c>
      <c r="R321" s="10">
        <v>0</v>
      </c>
      <c r="S321" s="10">
        <v>0</v>
      </c>
      <c r="T321" s="10">
        <v>29</v>
      </c>
      <c r="U321" s="10">
        <v>10</v>
      </c>
      <c r="V321" s="10">
        <v>6</v>
      </c>
      <c r="W321" s="38" t="str">
        <f>LEFT(Studejosie[[#This Row],[studiju programmas virziens]],2)</f>
        <v>42</v>
      </c>
      <c r="X321" s="38" t="str">
        <f>RIGHT(Studejosie[[#This Row],[studiju programmas virziens]],3)</f>
        <v>141</v>
      </c>
      <c r="Y321" s="38" t="str">
        <f>MID(Studejosie[[#This Row],[studiju programmas virziens]],3,2)</f>
        <v>14</v>
      </c>
      <c r="Z321" s="38" t="str">
        <f>LEFT(Studejosie[[#This Row],[Programmas veids]],1)</f>
        <v>1</v>
      </c>
      <c r="AA321" s="48" t="str">
        <f>IF(Studejosie[[#This Row],[mobilie studenti pavisam]]&gt;0,Studejosie[[#Headers],[Mobilie studenti IR (programmā)]],"NAV")</f>
        <v>NAV</v>
      </c>
      <c r="AB321" s="48" t="str">
        <f>IF(SUMIFS(Studejosie[mobilie studenti pavisam],Studejosie[UUK],Studejosie[[#This Row],[UUK]])&gt;0,Studejosie[[#Headers],[Mobilie studenti IR (iestādē)]],"NAV")</f>
        <v>Mobilie studenti IR (iestādē)</v>
      </c>
      <c r="AC321" s="49" t="s">
        <v>1611</v>
      </c>
    </row>
    <row r="322" spans="1:29" s="12" customFormat="1" hidden="1" x14ac:dyDescent="0.25">
      <c r="A322" s="8" t="s">
        <v>168</v>
      </c>
      <c r="B322" s="8" t="s">
        <v>169</v>
      </c>
      <c r="C322" s="8" t="s">
        <v>7</v>
      </c>
      <c r="D322" s="8" t="s">
        <v>183</v>
      </c>
      <c r="E322" s="8" t="s">
        <v>296</v>
      </c>
      <c r="F322" s="8" t="s">
        <v>235</v>
      </c>
      <c r="G322" s="9" t="s">
        <v>762</v>
      </c>
      <c r="H322" s="10">
        <v>3</v>
      </c>
      <c r="I322" s="10">
        <v>3</v>
      </c>
      <c r="J322" s="10">
        <v>2</v>
      </c>
      <c r="K322" s="10">
        <v>1</v>
      </c>
      <c r="L322" s="10">
        <v>0</v>
      </c>
      <c r="M322" s="10">
        <v>0</v>
      </c>
      <c r="N322" s="10">
        <v>0</v>
      </c>
      <c r="O322" s="10">
        <v>0</v>
      </c>
      <c r="P322" s="10">
        <v>0</v>
      </c>
      <c r="Q322" s="10">
        <v>0</v>
      </c>
      <c r="R322" s="10">
        <v>0</v>
      </c>
      <c r="S322" s="10">
        <v>0</v>
      </c>
      <c r="T322" s="10">
        <v>3</v>
      </c>
      <c r="U322" s="10">
        <v>0</v>
      </c>
      <c r="V322" s="10">
        <v>1</v>
      </c>
      <c r="W322" s="38" t="str">
        <f>LEFT(Studejosie[[#This Row],[studiju programmas virziens]],2)</f>
        <v>47</v>
      </c>
      <c r="X322" s="38" t="str">
        <f>RIGHT(Studejosie[[#This Row],[studiju programmas virziens]],3)</f>
        <v>212</v>
      </c>
      <c r="Y322" s="38" t="str">
        <f>MID(Studejosie[[#This Row],[studiju programmas virziens]],3,2)</f>
        <v>21</v>
      </c>
      <c r="Z322" s="38" t="str">
        <f>LEFT(Studejosie[[#This Row],[Programmas veids]],1)</f>
        <v>2</v>
      </c>
      <c r="AA322" s="48" t="str">
        <f>IF(Studejosie[[#This Row],[mobilie studenti pavisam]]&gt;0,Studejosie[[#Headers],[Mobilie studenti IR (programmā)]],"NAV")</f>
        <v>NAV</v>
      </c>
      <c r="AB322" s="48" t="str">
        <f>IF(SUMIFS(Studejosie[mobilie studenti pavisam],Studejosie[UUK],Studejosie[[#This Row],[UUK]])&gt;0,Studejosie[[#Headers],[Mobilie studenti IR (iestādē)]],"NAV")</f>
        <v>Mobilie studenti IR (iestādē)</v>
      </c>
      <c r="AC322" s="49" t="s">
        <v>1611</v>
      </c>
    </row>
    <row r="323" spans="1:29" s="12" customFormat="1" hidden="1" x14ac:dyDescent="0.25">
      <c r="A323" s="8" t="s">
        <v>172</v>
      </c>
      <c r="B323" s="8" t="s">
        <v>173</v>
      </c>
      <c r="C323" s="8" t="s">
        <v>7</v>
      </c>
      <c r="D323" s="8" t="s">
        <v>200</v>
      </c>
      <c r="E323" s="8" t="s">
        <v>296</v>
      </c>
      <c r="F323" s="8" t="s">
        <v>239</v>
      </c>
      <c r="G323" s="9" t="s">
        <v>763</v>
      </c>
      <c r="H323" s="10">
        <v>110</v>
      </c>
      <c r="I323" s="11"/>
      <c r="J323" s="10">
        <v>25</v>
      </c>
      <c r="K323" s="10">
        <v>18</v>
      </c>
      <c r="L323" s="10">
        <v>20</v>
      </c>
      <c r="M323" s="10">
        <v>24</v>
      </c>
      <c r="N323" s="10">
        <v>23</v>
      </c>
      <c r="O323" s="11"/>
      <c r="P323" s="11"/>
      <c r="Q323" s="11"/>
      <c r="R323" s="11"/>
      <c r="S323" s="11"/>
      <c r="T323" s="10">
        <v>75</v>
      </c>
      <c r="U323" s="10">
        <v>35</v>
      </c>
      <c r="V323" s="10">
        <v>17</v>
      </c>
      <c r="W323" s="38" t="str">
        <f>LEFT(Studejosie[[#This Row],[studiju programmas virziens]],2)</f>
        <v>42</v>
      </c>
      <c r="X323" s="38" t="str">
        <f>RIGHT(Studejosie[[#This Row],[studiju programmas virziens]],3)</f>
        <v>525</v>
      </c>
      <c r="Y323" s="38" t="str">
        <f>MID(Studejosie[[#This Row],[studiju programmas virziens]],3,2)</f>
        <v>52</v>
      </c>
      <c r="Z323" s="38" t="str">
        <f>LEFT(Studejosie[[#This Row],[Programmas veids]],1)</f>
        <v>5</v>
      </c>
      <c r="AA323" s="48" t="str">
        <f>IF(Studejosie[[#This Row],[mobilie studenti pavisam]]&gt;0,Studejosie[[#Headers],[Mobilie studenti IR (programmā)]],"NAV")</f>
        <v>NAV</v>
      </c>
      <c r="AB323" s="48" t="str">
        <f>IF(SUMIFS(Studejosie[mobilie studenti pavisam],Studejosie[UUK],Studejosie[[#This Row],[UUK]])&gt;0,Studejosie[[#Headers],[Mobilie studenti IR (iestādē)]],"NAV")</f>
        <v>NAV</v>
      </c>
      <c r="AC323" s="49" t="s">
        <v>1611</v>
      </c>
    </row>
    <row r="324" spans="1:29" s="12" customFormat="1" hidden="1" x14ac:dyDescent="0.25">
      <c r="A324" s="8" t="s">
        <v>174</v>
      </c>
      <c r="B324" s="8" t="s">
        <v>173</v>
      </c>
      <c r="C324" s="8" t="s">
        <v>8</v>
      </c>
      <c r="D324" s="8" t="s">
        <v>175</v>
      </c>
      <c r="E324" s="8" t="s">
        <v>296</v>
      </c>
      <c r="F324" s="8" t="s">
        <v>177</v>
      </c>
      <c r="G324" s="9" t="s">
        <v>764</v>
      </c>
      <c r="H324" s="10">
        <v>2</v>
      </c>
      <c r="I324" s="11"/>
      <c r="J324" s="11"/>
      <c r="K324" s="10">
        <v>2</v>
      </c>
      <c r="L324" s="11"/>
      <c r="M324" s="11"/>
      <c r="N324" s="11"/>
      <c r="O324" s="11"/>
      <c r="P324" s="11"/>
      <c r="Q324" s="11"/>
      <c r="R324" s="11"/>
      <c r="S324" s="11"/>
      <c r="T324" s="11"/>
      <c r="U324" s="10">
        <v>2</v>
      </c>
      <c r="V324" s="11"/>
      <c r="W324" s="38" t="str">
        <f>LEFT(Studejosie[[#This Row],[studiju programmas virziens]],2)</f>
        <v>41</v>
      </c>
      <c r="X324" s="38" t="str">
        <f>RIGHT(Studejosie[[#This Row],[studiju programmas virziens]],3)</f>
        <v>525</v>
      </c>
      <c r="Y324" s="38" t="str">
        <f>MID(Studejosie[[#This Row],[studiju programmas virziens]],3,2)</f>
        <v>52</v>
      </c>
      <c r="Z324" s="38" t="str">
        <f>LEFT(Studejosie[[#This Row],[Programmas veids]],1)</f>
        <v>5</v>
      </c>
      <c r="AA324" s="48" t="str">
        <f>IF(Studejosie[[#This Row],[mobilie studenti pavisam]]&gt;0,Studejosie[[#Headers],[Mobilie studenti IR (programmā)]],"NAV")</f>
        <v>NAV</v>
      </c>
      <c r="AB324" s="48" t="str">
        <f>IF(SUMIFS(Studejosie[mobilie studenti pavisam],Studejosie[UUK],Studejosie[[#This Row],[UUK]])&gt;0,Studejosie[[#Headers],[Mobilie studenti IR (iestādē)]],"NAV")</f>
        <v>NAV</v>
      </c>
      <c r="AC324" s="49" t="s">
        <v>1611</v>
      </c>
    </row>
    <row r="325" spans="1:29" s="12" customFormat="1" hidden="1" x14ac:dyDescent="0.25">
      <c r="A325" s="8" t="s">
        <v>174</v>
      </c>
      <c r="B325" s="8" t="s">
        <v>173</v>
      </c>
      <c r="C325" s="8" t="s">
        <v>8</v>
      </c>
      <c r="D325" s="8" t="s">
        <v>200</v>
      </c>
      <c r="E325" s="8" t="s">
        <v>296</v>
      </c>
      <c r="F325" s="8" t="s">
        <v>239</v>
      </c>
      <c r="G325" s="9" t="s">
        <v>765</v>
      </c>
      <c r="H325" s="10">
        <v>47</v>
      </c>
      <c r="I325" s="11"/>
      <c r="J325" s="10">
        <v>17</v>
      </c>
      <c r="K325" s="10">
        <v>16</v>
      </c>
      <c r="L325" s="10">
        <v>5</v>
      </c>
      <c r="M325" s="10">
        <v>6</v>
      </c>
      <c r="N325" s="10">
        <v>3</v>
      </c>
      <c r="O325" s="11"/>
      <c r="P325" s="11"/>
      <c r="Q325" s="11"/>
      <c r="R325" s="11"/>
      <c r="S325" s="11"/>
      <c r="T325" s="11"/>
      <c r="U325" s="10">
        <v>47</v>
      </c>
      <c r="V325" s="10">
        <v>3</v>
      </c>
      <c r="W325" s="38" t="str">
        <f>LEFT(Studejosie[[#This Row],[studiju programmas virziens]],2)</f>
        <v>42</v>
      </c>
      <c r="X325" s="38" t="str">
        <f>RIGHT(Studejosie[[#This Row],[studiju programmas virziens]],3)</f>
        <v>525</v>
      </c>
      <c r="Y325" s="38" t="str">
        <f>MID(Studejosie[[#This Row],[studiju programmas virziens]],3,2)</f>
        <v>52</v>
      </c>
      <c r="Z325" s="38" t="str">
        <f>LEFT(Studejosie[[#This Row],[Programmas veids]],1)</f>
        <v>5</v>
      </c>
      <c r="AA325" s="48" t="str">
        <f>IF(Studejosie[[#This Row],[mobilie studenti pavisam]]&gt;0,Studejosie[[#Headers],[Mobilie studenti IR (programmā)]],"NAV")</f>
        <v>NAV</v>
      </c>
      <c r="AB325" s="48" t="str">
        <f>IF(SUMIFS(Studejosie[mobilie studenti pavisam],Studejosie[UUK],Studejosie[[#This Row],[UUK]])&gt;0,Studejosie[[#Headers],[Mobilie studenti IR (iestādē)]],"NAV")</f>
        <v>NAV</v>
      </c>
      <c r="AC325" s="49" t="s">
        <v>1611</v>
      </c>
    </row>
    <row r="326" spans="1:29" s="12" customFormat="1" hidden="1" x14ac:dyDescent="0.25">
      <c r="A326" s="8" t="s">
        <v>174</v>
      </c>
      <c r="B326" s="8" t="s">
        <v>173</v>
      </c>
      <c r="C326" s="8" t="s">
        <v>8</v>
      </c>
      <c r="D326" s="8" t="s">
        <v>241</v>
      </c>
      <c r="E326" s="8" t="s">
        <v>296</v>
      </c>
      <c r="F326" s="8" t="s">
        <v>242</v>
      </c>
      <c r="G326" s="9" t="s">
        <v>764</v>
      </c>
      <c r="H326" s="10">
        <v>21</v>
      </c>
      <c r="I326" s="11"/>
      <c r="J326" s="11"/>
      <c r="K326" s="11"/>
      <c r="L326" s="10">
        <v>3</v>
      </c>
      <c r="M326" s="10">
        <v>10</v>
      </c>
      <c r="N326" s="10">
        <v>8</v>
      </c>
      <c r="O326" s="11"/>
      <c r="P326" s="11"/>
      <c r="Q326" s="11"/>
      <c r="R326" s="11"/>
      <c r="S326" s="11"/>
      <c r="T326" s="11"/>
      <c r="U326" s="10">
        <v>21</v>
      </c>
      <c r="V326" s="11"/>
      <c r="W326" s="38" t="str">
        <f>LEFT(Studejosie[[#This Row],[studiju programmas virziens]],2)</f>
        <v>44</v>
      </c>
      <c r="X326" s="38" t="str">
        <f>RIGHT(Studejosie[[#This Row],[studiju programmas virziens]],3)</f>
        <v>525</v>
      </c>
      <c r="Y326" s="38" t="str">
        <f>MID(Studejosie[[#This Row],[studiju programmas virziens]],3,2)</f>
        <v>52</v>
      </c>
      <c r="Z326" s="38" t="str">
        <f>LEFT(Studejosie[[#This Row],[Programmas veids]],1)</f>
        <v>5</v>
      </c>
      <c r="AA326" s="48" t="str">
        <f>IF(Studejosie[[#This Row],[mobilie studenti pavisam]]&gt;0,Studejosie[[#Headers],[Mobilie studenti IR (programmā)]],"NAV")</f>
        <v>NAV</v>
      </c>
      <c r="AB326" s="48" t="str">
        <f>IF(SUMIFS(Studejosie[mobilie studenti pavisam],Studejosie[UUK],Studejosie[[#This Row],[UUK]])&gt;0,Studejosie[[#Headers],[Mobilie studenti IR (iestādē)]],"NAV")</f>
        <v>NAV</v>
      </c>
      <c r="AC326" s="49" t="s">
        <v>1611</v>
      </c>
    </row>
    <row r="327" spans="1:29" s="12" customFormat="1" hidden="1" x14ac:dyDescent="0.25">
      <c r="A327" s="8" t="s">
        <v>43</v>
      </c>
      <c r="B327" s="8" t="s">
        <v>44</v>
      </c>
      <c r="C327" s="8" t="s">
        <v>7</v>
      </c>
      <c r="D327" s="8" t="s">
        <v>175</v>
      </c>
      <c r="E327" s="8" t="s">
        <v>296</v>
      </c>
      <c r="F327" s="8" t="s">
        <v>312</v>
      </c>
      <c r="G327" s="9" t="s">
        <v>766</v>
      </c>
      <c r="H327" s="10">
        <v>83</v>
      </c>
      <c r="I327" s="10">
        <v>8</v>
      </c>
      <c r="J327" s="10">
        <v>47</v>
      </c>
      <c r="K327" s="10">
        <v>16</v>
      </c>
      <c r="L327" s="10">
        <v>20</v>
      </c>
      <c r="M327" s="11"/>
      <c r="N327" s="11"/>
      <c r="O327" s="11"/>
      <c r="P327" s="11"/>
      <c r="Q327" s="11"/>
      <c r="R327" s="11"/>
      <c r="S327" s="11"/>
      <c r="T327" s="10">
        <v>81</v>
      </c>
      <c r="U327" s="10">
        <v>2</v>
      </c>
      <c r="V327" s="10">
        <v>30</v>
      </c>
      <c r="W327" s="38" t="str">
        <f>LEFT(Studejosie[[#This Row],[studiju programmas virziens]],2)</f>
        <v>41</v>
      </c>
      <c r="X327" s="38" t="str">
        <f>RIGHT(Studejosie[[#This Row],[studiju programmas virziens]],3)</f>
        <v>521</v>
      </c>
      <c r="Y327" s="38" t="str">
        <f>MID(Studejosie[[#This Row],[studiju programmas virziens]],3,2)</f>
        <v>52</v>
      </c>
      <c r="Z327" s="38" t="str">
        <f>LEFT(Studejosie[[#This Row],[Programmas veids]],1)</f>
        <v>5</v>
      </c>
      <c r="AA327" s="48" t="str">
        <f>IF(Studejosie[[#This Row],[mobilie studenti pavisam]]&gt;0,Studejosie[[#Headers],[Mobilie studenti IR (programmā)]],"NAV")</f>
        <v>NAV</v>
      </c>
      <c r="AB327" s="48" t="str">
        <f>IF(SUMIFS(Studejosie[mobilie studenti pavisam],Studejosie[UUK],Studejosie[[#This Row],[UUK]])&gt;0,Studejosie[[#Headers],[Mobilie studenti IR (iestādē)]],"NAV")</f>
        <v>NAV</v>
      </c>
      <c r="AC327" s="49" t="s">
        <v>1611</v>
      </c>
    </row>
    <row r="328" spans="1:29" s="12" customFormat="1" hidden="1" x14ac:dyDescent="0.25">
      <c r="A328" s="8" t="s">
        <v>45</v>
      </c>
      <c r="B328" s="8" t="s">
        <v>46</v>
      </c>
      <c r="C328" s="8" t="s">
        <v>7</v>
      </c>
      <c r="D328" s="8" t="s">
        <v>175</v>
      </c>
      <c r="E328" s="8" t="s">
        <v>296</v>
      </c>
      <c r="F328" s="8" t="s">
        <v>262</v>
      </c>
      <c r="G328" s="9" t="s">
        <v>767</v>
      </c>
      <c r="H328" s="10">
        <v>44</v>
      </c>
      <c r="I328" s="10">
        <v>2</v>
      </c>
      <c r="J328" s="10">
        <v>25</v>
      </c>
      <c r="K328" s="10">
        <v>19</v>
      </c>
      <c r="L328" s="11"/>
      <c r="M328" s="11"/>
      <c r="N328" s="11"/>
      <c r="O328" s="11"/>
      <c r="P328" s="11"/>
      <c r="Q328" s="11"/>
      <c r="R328" s="11"/>
      <c r="S328" s="11"/>
      <c r="T328" s="10">
        <v>10</v>
      </c>
      <c r="U328" s="10">
        <v>34</v>
      </c>
      <c r="V328" s="10">
        <v>5</v>
      </c>
      <c r="W328" s="38" t="str">
        <f>LEFT(Studejosie[[#This Row],[studiju programmas virziens]],2)</f>
        <v>41</v>
      </c>
      <c r="X328" s="38" t="str">
        <f>RIGHT(Studejosie[[#This Row],[studiju programmas virziens]],3)</f>
        <v>840</v>
      </c>
      <c r="Y328" s="38" t="str">
        <f>MID(Studejosie[[#This Row],[studiju programmas virziens]],3,2)</f>
        <v>84</v>
      </c>
      <c r="Z328" s="38" t="str">
        <f>LEFT(Studejosie[[#This Row],[Programmas veids]],1)</f>
        <v>8</v>
      </c>
      <c r="AA328" s="48" t="str">
        <f>IF(Studejosie[[#This Row],[mobilie studenti pavisam]]&gt;0,Studejosie[[#Headers],[Mobilie studenti IR (programmā)]],"NAV")</f>
        <v>NAV</v>
      </c>
      <c r="AB328" s="48" t="str">
        <f>IF(SUMIFS(Studejosie[mobilie studenti pavisam],Studejosie[UUK],Studejosie[[#This Row],[UUK]])&gt;0,Studejosie[[#Headers],[Mobilie studenti IR (iestādē)]],"NAV")</f>
        <v>Mobilie studenti IR (iestādē)</v>
      </c>
      <c r="AC328" s="49" t="s">
        <v>1611</v>
      </c>
    </row>
    <row r="329" spans="1:29" s="12" customFormat="1" hidden="1" x14ac:dyDescent="0.25">
      <c r="A329" s="8" t="s">
        <v>47</v>
      </c>
      <c r="B329" s="8" t="s">
        <v>46</v>
      </c>
      <c r="C329" s="8" t="s">
        <v>8</v>
      </c>
      <c r="D329" s="8" t="s">
        <v>175</v>
      </c>
      <c r="E329" s="8" t="s">
        <v>296</v>
      </c>
      <c r="F329" s="8" t="s">
        <v>262</v>
      </c>
      <c r="G329" s="9" t="s">
        <v>624</v>
      </c>
      <c r="H329" s="10">
        <v>38</v>
      </c>
      <c r="I329" s="11"/>
      <c r="J329" s="10">
        <v>18</v>
      </c>
      <c r="K329" s="10">
        <v>14</v>
      </c>
      <c r="L329" s="10">
        <v>6</v>
      </c>
      <c r="M329" s="11"/>
      <c r="N329" s="11"/>
      <c r="O329" s="11"/>
      <c r="P329" s="11"/>
      <c r="Q329" s="11"/>
      <c r="R329" s="11"/>
      <c r="S329" s="11"/>
      <c r="T329" s="11"/>
      <c r="U329" s="10">
        <v>38</v>
      </c>
      <c r="V329" s="10">
        <v>15</v>
      </c>
      <c r="W329" s="38" t="str">
        <f>LEFT(Studejosie[[#This Row],[studiju programmas virziens]],2)</f>
        <v>41</v>
      </c>
      <c r="X329" s="38" t="str">
        <f>RIGHT(Studejosie[[#This Row],[studiju programmas virziens]],3)</f>
        <v>840</v>
      </c>
      <c r="Y329" s="38" t="str">
        <f>MID(Studejosie[[#This Row],[studiju programmas virziens]],3,2)</f>
        <v>84</v>
      </c>
      <c r="Z329" s="38" t="str">
        <f>LEFT(Studejosie[[#This Row],[Programmas veids]],1)</f>
        <v>8</v>
      </c>
      <c r="AA329" s="48" t="str">
        <f>IF(Studejosie[[#This Row],[mobilie studenti pavisam]]&gt;0,Studejosie[[#Headers],[Mobilie studenti IR (programmā)]],"NAV")</f>
        <v>NAV</v>
      </c>
      <c r="AB329" s="48" t="str">
        <f>IF(SUMIFS(Studejosie[mobilie studenti pavisam],Studejosie[UUK],Studejosie[[#This Row],[UUK]])&gt;0,Studejosie[[#Headers],[Mobilie studenti IR (iestādē)]],"NAV")</f>
        <v>Mobilie studenti IR (iestādē)</v>
      </c>
      <c r="AC329" s="49" t="s">
        <v>1611</v>
      </c>
    </row>
    <row r="330" spans="1:29" s="12" customFormat="1" hidden="1" x14ac:dyDescent="0.25">
      <c r="A330" s="8" t="s">
        <v>48</v>
      </c>
      <c r="B330" s="8" t="s">
        <v>49</v>
      </c>
      <c r="C330" s="8" t="s">
        <v>7</v>
      </c>
      <c r="D330" s="8" t="s">
        <v>175</v>
      </c>
      <c r="E330" s="8" t="s">
        <v>296</v>
      </c>
      <c r="F330" s="8" t="s">
        <v>178</v>
      </c>
      <c r="G330" s="9" t="s">
        <v>568</v>
      </c>
      <c r="H330" s="10">
        <v>129</v>
      </c>
      <c r="I330" s="10">
        <v>106</v>
      </c>
      <c r="J330" s="10">
        <v>62</v>
      </c>
      <c r="K330" s="10">
        <v>30</v>
      </c>
      <c r="L330" s="10">
        <v>37</v>
      </c>
      <c r="M330" s="10">
        <v>0</v>
      </c>
      <c r="N330" s="10">
        <v>0</v>
      </c>
      <c r="O330" s="10">
        <v>0</v>
      </c>
      <c r="P330" s="10">
        <v>0</v>
      </c>
      <c r="Q330" s="10">
        <v>0</v>
      </c>
      <c r="R330" s="10">
        <v>0</v>
      </c>
      <c r="S330" s="10">
        <v>0</v>
      </c>
      <c r="T330" s="10">
        <v>129</v>
      </c>
      <c r="U330" s="10">
        <v>0</v>
      </c>
      <c r="V330" s="10">
        <v>35</v>
      </c>
      <c r="W330" s="38" t="str">
        <f>LEFT(Studejosie[[#This Row],[studiju programmas virziens]],2)</f>
        <v>41</v>
      </c>
      <c r="X330" s="38" t="str">
        <f>RIGHT(Studejosie[[#This Row],[studiju programmas virziens]],3)</f>
        <v>721</v>
      </c>
      <c r="Y330" s="38" t="str">
        <f>MID(Studejosie[[#This Row],[studiju programmas virziens]],3,2)</f>
        <v>72</v>
      </c>
      <c r="Z330" s="38" t="str">
        <f>LEFT(Studejosie[[#This Row],[Programmas veids]],1)</f>
        <v>7</v>
      </c>
      <c r="AA330" s="48" t="str">
        <f>IF(Studejosie[[#This Row],[mobilie studenti pavisam]]&gt;0,Studejosie[[#Headers],[Mobilie studenti IR (programmā)]],"NAV")</f>
        <v>NAV</v>
      </c>
      <c r="AB330" s="48" t="str">
        <f>IF(SUMIFS(Studejosie[mobilie studenti pavisam],Studejosie[UUK],Studejosie[[#This Row],[UUK]])&gt;0,Studejosie[[#Headers],[Mobilie studenti IR (iestādē)]],"NAV")</f>
        <v>NAV</v>
      </c>
      <c r="AC330" s="49" t="s">
        <v>1611</v>
      </c>
    </row>
    <row r="331" spans="1:29" s="12" customFormat="1" hidden="1" x14ac:dyDescent="0.25">
      <c r="A331" s="8" t="s">
        <v>50</v>
      </c>
      <c r="B331" s="8" t="s">
        <v>51</v>
      </c>
      <c r="C331" s="8" t="s">
        <v>7</v>
      </c>
      <c r="D331" s="8" t="s">
        <v>175</v>
      </c>
      <c r="E331" s="8" t="s">
        <v>296</v>
      </c>
      <c r="F331" s="8" t="s">
        <v>178</v>
      </c>
      <c r="G331" s="9" t="s">
        <v>568</v>
      </c>
      <c r="H331" s="10">
        <v>201</v>
      </c>
      <c r="I331" s="10">
        <v>175</v>
      </c>
      <c r="J331" s="10">
        <v>71</v>
      </c>
      <c r="K331" s="10">
        <v>70</v>
      </c>
      <c r="L331" s="10">
        <v>60</v>
      </c>
      <c r="M331" s="10">
        <v>0</v>
      </c>
      <c r="N331" s="10">
        <v>0</v>
      </c>
      <c r="O331" s="10">
        <v>0</v>
      </c>
      <c r="P331" s="10">
        <v>0</v>
      </c>
      <c r="Q331" s="10">
        <v>0</v>
      </c>
      <c r="R331" s="10">
        <v>0</v>
      </c>
      <c r="S331" s="10">
        <v>0</v>
      </c>
      <c r="T331" s="10">
        <v>200</v>
      </c>
      <c r="U331" s="10">
        <v>1</v>
      </c>
      <c r="V331" s="10">
        <v>5</v>
      </c>
      <c r="W331" s="38" t="str">
        <f>LEFT(Studejosie[[#This Row],[studiju programmas virziens]],2)</f>
        <v>41</v>
      </c>
      <c r="X331" s="38" t="str">
        <f>RIGHT(Studejosie[[#This Row],[studiju programmas virziens]],3)</f>
        <v>721</v>
      </c>
      <c r="Y331" s="38" t="str">
        <f>MID(Studejosie[[#This Row],[studiju programmas virziens]],3,2)</f>
        <v>72</v>
      </c>
      <c r="Z331" s="38" t="str">
        <f>LEFT(Studejosie[[#This Row],[Programmas veids]],1)</f>
        <v>7</v>
      </c>
      <c r="AA331" s="48" t="str">
        <f>IF(Studejosie[[#This Row],[mobilie studenti pavisam]]&gt;0,Studejosie[[#Headers],[Mobilie studenti IR (programmā)]],"NAV")</f>
        <v>NAV</v>
      </c>
      <c r="AB331" s="48" t="str">
        <f>IF(SUMIFS(Studejosie[mobilie studenti pavisam],Studejosie[UUK],Studejosie[[#This Row],[UUK]])&gt;0,Studejosie[[#Headers],[Mobilie studenti IR (iestādē)]],"NAV")</f>
        <v>Mobilie studenti IR (iestādē)</v>
      </c>
      <c r="AC331" s="49" t="s">
        <v>1611</v>
      </c>
    </row>
    <row r="332" spans="1:29" s="12" customFormat="1" hidden="1" x14ac:dyDescent="0.25">
      <c r="A332" s="8" t="s">
        <v>52</v>
      </c>
      <c r="B332" s="8" t="s">
        <v>53</v>
      </c>
      <c r="C332" s="8" t="s">
        <v>7</v>
      </c>
      <c r="D332" s="8" t="s">
        <v>175</v>
      </c>
      <c r="E332" s="8" t="s">
        <v>296</v>
      </c>
      <c r="F332" s="8" t="s">
        <v>214</v>
      </c>
      <c r="G332" s="9" t="s">
        <v>768</v>
      </c>
      <c r="H332" s="10">
        <v>52</v>
      </c>
      <c r="I332" s="10">
        <v>43</v>
      </c>
      <c r="J332" s="10">
        <v>34</v>
      </c>
      <c r="K332" s="10">
        <v>18</v>
      </c>
      <c r="L332" s="10">
        <v>0</v>
      </c>
      <c r="M332" s="11"/>
      <c r="N332" s="11"/>
      <c r="O332" s="11"/>
      <c r="P332" s="11"/>
      <c r="Q332" s="11"/>
      <c r="R332" s="11"/>
      <c r="S332" s="11"/>
      <c r="T332" s="10">
        <v>0</v>
      </c>
      <c r="U332" s="10">
        <v>52</v>
      </c>
      <c r="V332" s="10">
        <v>8</v>
      </c>
      <c r="W332" s="38" t="str">
        <f>LEFT(Studejosie[[#This Row],[studiju programmas virziens]],2)</f>
        <v>41</v>
      </c>
      <c r="X332" s="38" t="str">
        <f>RIGHT(Studejosie[[#This Row],[studiju programmas virziens]],3)</f>
        <v>722</v>
      </c>
      <c r="Y332" s="38" t="str">
        <f>MID(Studejosie[[#This Row],[studiju programmas virziens]],3,2)</f>
        <v>72</v>
      </c>
      <c r="Z332" s="38" t="str">
        <f>LEFT(Studejosie[[#This Row],[Programmas veids]],1)</f>
        <v>7</v>
      </c>
      <c r="AA332" s="48" t="str">
        <f>IF(Studejosie[[#This Row],[mobilie studenti pavisam]]&gt;0,Studejosie[[#Headers],[Mobilie studenti IR (programmā)]],"NAV")</f>
        <v>NAV</v>
      </c>
      <c r="AB332" s="48" t="str">
        <f>IF(SUMIFS(Studejosie[mobilie studenti pavisam],Studejosie[UUK],Studejosie[[#This Row],[UUK]])&gt;0,Studejosie[[#Headers],[Mobilie studenti IR (iestādē)]],"NAV")</f>
        <v>NAV</v>
      </c>
      <c r="AC332" s="49" t="s">
        <v>1611</v>
      </c>
    </row>
    <row r="333" spans="1:29" s="12" customFormat="1" hidden="1" x14ac:dyDescent="0.25">
      <c r="A333" s="8" t="s">
        <v>22</v>
      </c>
      <c r="B333" s="8" t="s">
        <v>23</v>
      </c>
      <c r="C333" s="8" t="s">
        <v>7</v>
      </c>
      <c r="D333" s="8" t="s">
        <v>175</v>
      </c>
      <c r="E333" s="8" t="s">
        <v>296</v>
      </c>
      <c r="F333" s="8" t="s">
        <v>213</v>
      </c>
      <c r="G333" s="9" t="s">
        <v>633</v>
      </c>
      <c r="H333" s="10">
        <v>5</v>
      </c>
      <c r="I333" s="10">
        <v>4</v>
      </c>
      <c r="J333" s="10">
        <v>5</v>
      </c>
      <c r="K333" s="10">
        <v>0</v>
      </c>
      <c r="L333" s="10">
        <v>0</v>
      </c>
      <c r="M333" s="10">
        <v>0</v>
      </c>
      <c r="N333" s="10">
        <v>0</v>
      </c>
      <c r="O333" s="10">
        <v>0</v>
      </c>
      <c r="P333" s="10">
        <v>0</v>
      </c>
      <c r="Q333" s="10">
        <v>0</v>
      </c>
      <c r="R333" s="10">
        <v>0</v>
      </c>
      <c r="S333" s="10">
        <v>0</v>
      </c>
      <c r="T333" s="10">
        <v>5</v>
      </c>
      <c r="U333" s="10">
        <v>0</v>
      </c>
      <c r="V333" s="10">
        <v>0</v>
      </c>
      <c r="W333" s="38" t="str">
        <f>LEFT(Studejosie[[#This Row],[studiju programmas virziens]],2)</f>
        <v>41</v>
      </c>
      <c r="X333" s="38" t="str">
        <f>RIGHT(Studejosie[[#This Row],[studiju programmas virziens]],3)</f>
        <v>344</v>
      </c>
      <c r="Y333" s="38" t="str">
        <f>MID(Studejosie[[#This Row],[studiju programmas virziens]],3,2)</f>
        <v>34</v>
      </c>
      <c r="Z333" s="38" t="str">
        <f>LEFT(Studejosie[[#This Row],[Programmas veids]],1)</f>
        <v>3</v>
      </c>
      <c r="AA333" s="48" t="str">
        <f>IF(Studejosie[[#This Row],[mobilie studenti pavisam]]&gt;0,Studejosie[[#Headers],[Mobilie studenti IR (programmā)]],"NAV")</f>
        <v>NAV</v>
      </c>
      <c r="AB333" s="48" t="str">
        <f>IF(SUMIFS(Studejosie[mobilie studenti pavisam],Studejosie[UUK],Studejosie[[#This Row],[UUK]])&gt;0,Studejosie[[#Headers],[Mobilie studenti IR (iestādē)]],"NAV")</f>
        <v>Mobilie studenti IR (iestādē)</v>
      </c>
      <c r="AC333" s="49" t="s">
        <v>1611</v>
      </c>
    </row>
    <row r="334" spans="1:29" s="12" customFormat="1" hidden="1" x14ac:dyDescent="0.25">
      <c r="A334" s="8" t="s">
        <v>22</v>
      </c>
      <c r="B334" s="8" t="s">
        <v>23</v>
      </c>
      <c r="C334" s="8" t="s">
        <v>7</v>
      </c>
      <c r="D334" s="8" t="s">
        <v>181</v>
      </c>
      <c r="E334" s="8" t="s">
        <v>296</v>
      </c>
      <c r="F334" s="8" t="s">
        <v>190</v>
      </c>
      <c r="G334" s="9" t="s">
        <v>769</v>
      </c>
      <c r="H334" s="10">
        <v>2</v>
      </c>
      <c r="I334" s="10">
        <v>2</v>
      </c>
      <c r="J334" s="10">
        <v>0</v>
      </c>
      <c r="K334" s="10">
        <v>1</v>
      </c>
      <c r="L334" s="10">
        <v>0</v>
      </c>
      <c r="M334" s="10">
        <v>1</v>
      </c>
      <c r="N334" s="10">
        <v>0</v>
      </c>
      <c r="O334" s="10">
        <v>0</v>
      </c>
      <c r="P334" s="10">
        <v>0</v>
      </c>
      <c r="Q334" s="10">
        <v>0</v>
      </c>
      <c r="R334" s="10">
        <v>0</v>
      </c>
      <c r="S334" s="10">
        <v>0</v>
      </c>
      <c r="T334" s="10">
        <v>2</v>
      </c>
      <c r="U334" s="10">
        <v>0</v>
      </c>
      <c r="V334" s="10">
        <v>0</v>
      </c>
      <c r="W334" s="38" t="str">
        <f>LEFT(Studejosie[[#This Row],[studiju programmas virziens]],2)</f>
        <v>42</v>
      </c>
      <c r="X334" s="38" t="str">
        <f>RIGHT(Studejosie[[#This Row],[studiju programmas virziens]],3)</f>
        <v>141</v>
      </c>
      <c r="Y334" s="38" t="str">
        <f>MID(Studejosie[[#This Row],[studiju programmas virziens]],3,2)</f>
        <v>14</v>
      </c>
      <c r="Z334" s="38" t="str">
        <f>LEFT(Studejosie[[#This Row],[Programmas veids]],1)</f>
        <v>1</v>
      </c>
      <c r="AA334" s="48" t="str">
        <f>IF(Studejosie[[#This Row],[mobilie studenti pavisam]]&gt;0,Studejosie[[#Headers],[Mobilie studenti IR (programmā)]],"NAV")</f>
        <v>NAV</v>
      </c>
      <c r="AB334" s="48" t="str">
        <f>IF(SUMIFS(Studejosie[mobilie studenti pavisam],Studejosie[UUK],Studejosie[[#This Row],[UUK]])&gt;0,Studejosie[[#Headers],[Mobilie studenti IR (iestādē)]],"NAV")</f>
        <v>Mobilie studenti IR (iestādē)</v>
      </c>
      <c r="AC334" s="49" t="s">
        <v>1611</v>
      </c>
    </row>
    <row r="335" spans="1:29" s="12" customFormat="1" hidden="1" x14ac:dyDescent="0.25">
      <c r="A335" s="8" t="s">
        <v>22</v>
      </c>
      <c r="B335" s="8" t="s">
        <v>23</v>
      </c>
      <c r="C335" s="8" t="s">
        <v>7</v>
      </c>
      <c r="D335" s="8" t="s">
        <v>187</v>
      </c>
      <c r="E335" s="8" t="s">
        <v>296</v>
      </c>
      <c r="F335" s="8" t="s">
        <v>313</v>
      </c>
      <c r="G335" s="9" t="s">
        <v>770</v>
      </c>
      <c r="H335" s="10">
        <v>7</v>
      </c>
      <c r="I335" s="10">
        <v>4</v>
      </c>
      <c r="J335" s="10">
        <v>0</v>
      </c>
      <c r="K335" s="10">
        <v>5</v>
      </c>
      <c r="L335" s="10">
        <v>2</v>
      </c>
      <c r="M335" s="10">
        <v>0</v>
      </c>
      <c r="N335" s="10">
        <v>0</v>
      </c>
      <c r="O335" s="10">
        <v>0</v>
      </c>
      <c r="P335" s="10">
        <v>0</v>
      </c>
      <c r="Q335" s="10">
        <v>0</v>
      </c>
      <c r="R335" s="10">
        <v>0</v>
      </c>
      <c r="S335" s="10">
        <v>0</v>
      </c>
      <c r="T335" s="10">
        <v>7</v>
      </c>
      <c r="U335" s="10">
        <v>0</v>
      </c>
      <c r="V335" s="10">
        <v>8</v>
      </c>
      <c r="W335" s="38" t="str">
        <f>LEFT(Studejosie[[#This Row],[studiju programmas virziens]],2)</f>
        <v>43</v>
      </c>
      <c r="X335" s="38" t="str">
        <f>RIGHT(Studejosie[[#This Row],[studiju programmas virziens]],3)</f>
        <v>322</v>
      </c>
      <c r="Y335" s="38" t="str">
        <f>MID(Studejosie[[#This Row],[studiju programmas virziens]],3,2)</f>
        <v>32</v>
      </c>
      <c r="Z335" s="38" t="str">
        <f>LEFT(Studejosie[[#This Row],[Programmas veids]],1)</f>
        <v>3</v>
      </c>
      <c r="AA335" s="48" t="str">
        <f>IF(Studejosie[[#This Row],[mobilie studenti pavisam]]&gt;0,Studejosie[[#Headers],[Mobilie studenti IR (programmā)]],"NAV")</f>
        <v>NAV</v>
      </c>
      <c r="AB335" s="48" t="str">
        <f>IF(SUMIFS(Studejosie[mobilie studenti pavisam],Studejosie[UUK],Studejosie[[#This Row],[UUK]])&gt;0,Studejosie[[#Headers],[Mobilie studenti IR (iestādē)]],"NAV")</f>
        <v>Mobilie studenti IR (iestādē)</v>
      </c>
      <c r="AC335" s="49" t="s">
        <v>1611</v>
      </c>
    </row>
    <row r="336" spans="1:29" s="12" customFormat="1" hidden="1" x14ac:dyDescent="0.25">
      <c r="A336" s="8" t="s">
        <v>22</v>
      </c>
      <c r="B336" s="8" t="s">
        <v>23</v>
      </c>
      <c r="C336" s="8" t="s">
        <v>7</v>
      </c>
      <c r="D336" s="8" t="s">
        <v>192</v>
      </c>
      <c r="E336" s="8" t="s">
        <v>296</v>
      </c>
      <c r="F336" s="8" t="s">
        <v>314</v>
      </c>
      <c r="G336" s="9" t="s">
        <v>604</v>
      </c>
      <c r="H336" s="10">
        <v>7</v>
      </c>
      <c r="I336" s="10">
        <v>6</v>
      </c>
      <c r="J336" s="10">
        <v>0</v>
      </c>
      <c r="K336" s="10">
        <v>7</v>
      </c>
      <c r="L336" s="10">
        <v>0</v>
      </c>
      <c r="M336" s="10">
        <v>0</v>
      </c>
      <c r="N336" s="10">
        <v>0</v>
      </c>
      <c r="O336" s="10">
        <v>0</v>
      </c>
      <c r="P336" s="10">
        <v>0</v>
      </c>
      <c r="Q336" s="10">
        <v>0</v>
      </c>
      <c r="R336" s="10">
        <v>0</v>
      </c>
      <c r="S336" s="10">
        <v>0</v>
      </c>
      <c r="T336" s="10">
        <v>7</v>
      </c>
      <c r="U336" s="10">
        <v>0</v>
      </c>
      <c r="V336" s="10">
        <v>2</v>
      </c>
      <c r="W336" s="38" t="str">
        <f>LEFT(Studejosie[[#This Row],[studiju programmas virziens]],2)</f>
        <v>45</v>
      </c>
      <c r="X336" s="38" t="str">
        <f>RIGHT(Studejosie[[#This Row],[studiju programmas virziens]],3)</f>
        <v>223</v>
      </c>
      <c r="Y336" s="38" t="str">
        <f>MID(Studejosie[[#This Row],[studiju programmas virziens]],3,2)</f>
        <v>22</v>
      </c>
      <c r="Z336" s="38" t="str">
        <f>LEFT(Studejosie[[#This Row],[Programmas veids]],1)</f>
        <v>2</v>
      </c>
      <c r="AA336" s="48" t="str">
        <f>IF(Studejosie[[#This Row],[mobilie studenti pavisam]]&gt;0,Studejosie[[#Headers],[Mobilie studenti IR (programmā)]],"NAV")</f>
        <v>NAV</v>
      </c>
      <c r="AB336" s="48" t="str">
        <f>IF(SUMIFS(Studejosie[mobilie studenti pavisam],Studejosie[UUK],Studejosie[[#This Row],[UUK]])&gt;0,Studejosie[[#Headers],[Mobilie studenti IR (iestādē)]],"NAV")</f>
        <v>Mobilie studenti IR (iestādē)</v>
      </c>
      <c r="AC336" s="49" t="s">
        <v>1611</v>
      </c>
    </row>
    <row r="337" spans="1:29" s="12" customFormat="1" hidden="1" x14ac:dyDescent="0.25">
      <c r="A337" s="8" t="s">
        <v>22</v>
      </c>
      <c r="B337" s="8" t="s">
        <v>23</v>
      </c>
      <c r="C337" s="8" t="s">
        <v>7</v>
      </c>
      <c r="D337" s="8" t="s">
        <v>183</v>
      </c>
      <c r="E337" s="8" t="s">
        <v>296</v>
      </c>
      <c r="F337" s="8" t="s">
        <v>277</v>
      </c>
      <c r="G337" s="9" t="s">
        <v>704</v>
      </c>
      <c r="H337" s="10">
        <v>22</v>
      </c>
      <c r="I337" s="10">
        <v>22</v>
      </c>
      <c r="J337" s="10">
        <v>10</v>
      </c>
      <c r="K337" s="10">
        <v>12</v>
      </c>
      <c r="L337" s="10">
        <v>0</v>
      </c>
      <c r="M337" s="10">
        <v>0</v>
      </c>
      <c r="N337" s="10">
        <v>0</v>
      </c>
      <c r="O337" s="10">
        <v>0</v>
      </c>
      <c r="P337" s="10">
        <v>1</v>
      </c>
      <c r="Q337" s="10">
        <v>1</v>
      </c>
      <c r="R337" s="10">
        <v>0</v>
      </c>
      <c r="S337" s="10">
        <v>0</v>
      </c>
      <c r="T337" s="10">
        <v>21</v>
      </c>
      <c r="U337" s="10">
        <v>1</v>
      </c>
      <c r="V337" s="10">
        <v>4</v>
      </c>
      <c r="W337" s="38" t="str">
        <f>LEFT(Studejosie[[#This Row],[studiju programmas virziens]],2)</f>
        <v>47</v>
      </c>
      <c r="X337" s="38" t="str">
        <f>RIGHT(Studejosie[[#This Row],[studiju programmas virziens]],3)</f>
        <v>142</v>
      </c>
      <c r="Y337" s="38" t="str">
        <f>MID(Studejosie[[#This Row],[studiju programmas virziens]],3,2)</f>
        <v>14</v>
      </c>
      <c r="Z337" s="38" t="str">
        <f>LEFT(Studejosie[[#This Row],[Programmas veids]],1)</f>
        <v>1</v>
      </c>
      <c r="AA337" s="48" t="str">
        <f>IF(Studejosie[[#This Row],[mobilie studenti pavisam]]&gt;0,Studejosie[[#Headers],[Mobilie studenti IR (programmā)]],"NAV")</f>
        <v>Mobilie studenti IR (programmā)</v>
      </c>
      <c r="AB337" s="48" t="str">
        <f>IF(SUMIFS(Studejosie[mobilie studenti pavisam],Studejosie[UUK],Studejosie[[#This Row],[UUK]])&gt;0,Studejosie[[#Headers],[Mobilie studenti IR (iestādē)]],"NAV")</f>
        <v>Mobilie studenti IR (iestādē)</v>
      </c>
      <c r="AC337" s="49" t="s">
        <v>1611</v>
      </c>
    </row>
    <row r="338" spans="1:29" s="12" customFormat="1" hidden="1" x14ac:dyDescent="0.25">
      <c r="A338" s="8" t="s">
        <v>22</v>
      </c>
      <c r="B338" s="8" t="s">
        <v>23</v>
      </c>
      <c r="C338" s="8" t="s">
        <v>7</v>
      </c>
      <c r="D338" s="8" t="s">
        <v>185</v>
      </c>
      <c r="E338" s="8" t="s">
        <v>296</v>
      </c>
      <c r="F338" s="8" t="s">
        <v>256</v>
      </c>
      <c r="G338" s="9" t="s">
        <v>771</v>
      </c>
      <c r="H338" s="10">
        <v>10</v>
      </c>
      <c r="I338" s="10">
        <v>1</v>
      </c>
      <c r="J338" s="10">
        <v>2</v>
      </c>
      <c r="K338" s="10">
        <v>4</v>
      </c>
      <c r="L338" s="10">
        <v>4</v>
      </c>
      <c r="M338" s="10">
        <v>0</v>
      </c>
      <c r="N338" s="10">
        <v>0</v>
      </c>
      <c r="O338" s="10">
        <v>0</v>
      </c>
      <c r="P338" s="10">
        <v>1</v>
      </c>
      <c r="Q338" s="10">
        <v>0</v>
      </c>
      <c r="R338" s="10">
        <v>1</v>
      </c>
      <c r="S338" s="10">
        <v>0</v>
      </c>
      <c r="T338" s="10">
        <v>8</v>
      </c>
      <c r="U338" s="10">
        <v>2</v>
      </c>
      <c r="V338" s="10">
        <v>3</v>
      </c>
      <c r="W338" s="38" t="str">
        <f>LEFT(Studejosie[[#This Row],[studiju programmas virziens]],2)</f>
        <v>51</v>
      </c>
      <c r="X338" s="38" t="str">
        <f>RIGHT(Studejosie[[#This Row],[studiju programmas virziens]],3)</f>
        <v>482</v>
      </c>
      <c r="Y338" s="38" t="str">
        <f>MID(Studejosie[[#This Row],[studiju programmas virziens]],3,2)</f>
        <v>48</v>
      </c>
      <c r="Z338" s="38" t="str">
        <f>LEFT(Studejosie[[#This Row],[Programmas veids]],1)</f>
        <v>4</v>
      </c>
      <c r="AA338" s="48" t="str">
        <f>IF(Studejosie[[#This Row],[mobilie studenti pavisam]]&gt;0,Studejosie[[#Headers],[Mobilie studenti IR (programmā)]],"NAV")</f>
        <v>Mobilie studenti IR (programmā)</v>
      </c>
      <c r="AB338" s="48" t="str">
        <f>IF(SUMIFS(Studejosie[mobilie studenti pavisam],Studejosie[UUK],Studejosie[[#This Row],[UUK]])&gt;0,Studejosie[[#Headers],[Mobilie studenti IR (iestādē)]],"NAV")</f>
        <v>Mobilie studenti IR (iestādē)</v>
      </c>
      <c r="AC338" s="49" t="s">
        <v>1611</v>
      </c>
    </row>
    <row r="339" spans="1:29" s="12" customFormat="1" hidden="1" x14ac:dyDescent="0.25">
      <c r="A339" s="8" t="s">
        <v>25</v>
      </c>
      <c r="B339" s="8" t="s">
        <v>23</v>
      </c>
      <c r="C339" s="8" t="s">
        <v>8</v>
      </c>
      <c r="D339" s="8" t="s">
        <v>175</v>
      </c>
      <c r="E339" s="8" t="s">
        <v>296</v>
      </c>
      <c r="F339" s="8" t="s">
        <v>224</v>
      </c>
      <c r="G339" s="9" t="s">
        <v>772</v>
      </c>
      <c r="H339" s="10">
        <v>73</v>
      </c>
      <c r="I339" s="10">
        <v>6</v>
      </c>
      <c r="J339" s="10">
        <v>10</v>
      </c>
      <c r="K339" s="10">
        <v>21</v>
      </c>
      <c r="L339" s="10">
        <v>26</v>
      </c>
      <c r="M339" s="10">
        <v>16</v>
      </c>
      <c r="N339" s="11"/>
      <c r="O339" s="11"/>
      <c r="P339" s="11"/>
      <c r="Q339" s="11"/>
      <c r="R339" s="11"/>
      <c r="S339" s="11"/>
      <c r="T339" s="11"/>
      <c r="U339" s="10">
        <v>73</v>
      </c>
      <c r="V339" s="10">
        <v>8</v>
      </c>
      <c r="W339" s="38" t="str">
        <f>LEFT(Studejosie[[#This Row],[studiju programmas virziens]],2)</f>
        <v>41</v>
      </c>
      <c r="X339" s="38" t="str">
        <f>RIGHT(Studejosie[[#This Row],[studiju programmas virziens]],3)</f>
        <v>582</v>
      </c>
      <c r="Y339" s="38" t="str">
        <f>MID(Studejosie[[#This Row],[studiju programmas virziens]],3,2)</f>
        <v>58</v>
      </c>
      <c r="Z339" s="38" t="str">
        <f>LEFT(Studejosie[[#This Row],[Programmas veids]],1)</f>
        <v>5</v>
      </c>
      <c r="AA339" s="48" t="str">
        <f>IF(Studejosie[[#This Row],[mobilie studenti pavisam]]&gt;0,Studejosie[[#Headers],[Mobilie studenti IR (programmā)]],"NAV")</f>
        <v>NAV</v>
      </c>
      <c r="AB339" s="48" t="str">
        <f>IF(SUMIFS(Studejosie[mobilie studenti pavisam],Studejosie[UUK],Studejosie[[#This Row],[UUK]])&gt;0,Studejosie[[#Headers],[Mobilie studenti IR (iestādē)]],"NAV")</f>
        <v>Mobilie studenti IR (iestādē)</v>
      </c>
      <c r="AC339" s="49" t="s">
        <v>1611</v>
      </c>
    </row>
    <row r="340" spans="1:29" s="12" customFormat="1" hidden="1" x14ac:dyDescent="0.25">
      <c r="A340" s="8" t="s">
        <v>25</v>
      </c>
      <c r="B340" s="8" t="s">
        <v>23</v>
      </c>
      <c r="C340" s="8" t="s">
        <v>8</v>
      </c>
      <c r="D340" s="8" t="s">
        <v>181</v>
      </c>
      <c r="E340" s="8" t="s">
        <v>296</v>
      </c>
      <c r="F340" s="8" t="s">
        <v>190</v>
      </c>
      <c r="G340" s="9" t="s">
        <v>773</v>
      </c>
      <c r="H340" s="10">
        <v>3</v>
      </c>
      <c r="I340" s="10">
        <v>1</v>
      </c>
      <c r="J340" s="11"/>
      <c r="K340" s="11"/>
      <c r="L340" s="11"/>
      <c r="M340" s="10">
        <v>2</v>
      </c>
      <c r="N340" s="10">
        <v>1</v>
      </c>
      <c r="O340" s="11"/>
      <c r="P340" s="11"/>
      <c r="Q340" s="11"/>
      <c r="R340" s="11"/>
      <c r="S340" s="11"/>
      <c r="T340" s="11"/>
      <c r="U340" s="10">
        <v>3</v>
      </c>
      <c r="V340" s="10">
        <v>2</v>
      </c>
      <c r="W340" s="38" t="str">
        <f>LEFT(Studejosie[[#This Row],[studiju programmas virziens]],2)</f>
        <v>42</v>
      </c>
      <c r="X340" s="38" t="str">
        <f>RIGHT(Studejosie[[#This Row],[studiju programmas virziens]],3)</f>
        <v>141</v>
      </c>
      <c r="Y340" s="38" t="str">
        <f>MID(Studejosie[[#This Row],[studiju programmas virziens]],3,2)</f>
        <v>14</v>
      </c>
      <c r="Z340" s="38" t="str">
        <f>LEFT(Studejosie[[#This Row],[Programmas veids]],1)</f>
        <v>1</v>
      </c>
      <c r="AA340" s="48" t="str">
        <f>IF(Studejosie[[#This Row],[mobilie studenti pavisam]]&gt;0,Studejosie[[#Headers],[Mobilie studenti IR (programmā)]],"NAV")</f>
        <v>NAV</v>
      </c>
      <c r="AB340" s="48" t="str">
        <f>IF(SUMIFS(Studejosie[mobilie studenti pavisam],Studejosie[UUK],Studejosie[[#This Row],[UUK]])&gt;0,Studejosie[[#Headers],[Mobilie studenti IR (iestādē)]],"NAV")</f>
        <v>Mobilie studenti IR (iestādē)</v>
      </c>
      <c r="AC340" s="49" t="s">
        <v>1611</v>
      </c>
    </row>
    <row r="341" spans="1:29" s="12" customFormat="1" hidden="1" x14ac:dyDescent="0.25">
      <c r="A341" s="8" t="s">
        <v>25</v>
      </c>
      <c r="B341" s="8" t="s">
        <v>23</v>
      </c>
      <c r="C341" s="8" t="s">
        <v>8</v>
      </c>
      <c r="D341" s="8" t="s">
        <v>187</v>
      </c>
      <c r="E341" s="8" t="s">
        <v>296</v>
      </c>
      <c r="F341" s="8" t="s">
        <v>272</v>
      </c>
      <c r="G341" s="9" t="s">
        <v>774</v>
      </c>
      <c r="H341" s="11"/>
      <c r="I341" s="11"/>
      <c r="J341" s="11"/>
      <c r="K341" s="11"/>
      <c r="L341" s="11"/>
      <c r="M341" s="11"/>
      <c r="N341" s="11"/>
      <c r="O341" s="11"/>
      <c r="P341" s="11"/>
      <c r="Q341" s="11"/>
      <c r="R341" s="11"/>
      <c r="S341" s="11"/>
      <c r="T341" s="11"/>
      <c r="U341" s="11"/>
      <c r="V341" s="10">
        <v>3</v>
      </c>
      <c r="W341" s="38" t="str">
        <f>LEFT(Studejosie[[#This Row],[studiju programmas virziens]],2)</f>
        <v>43</v>
      </c>
      <c r="X341" s="38" t="str">
        <f>RIGHT(Studejosie[[#This Row],[studiju programmas virziens]],3)</f>
        <v>345</v>
      </c>
      <c r="Y341" s="38" t="str">
        <f>MID(Studejosie[[#This Row],[studiju programmas virziens]],3,2)</f>
        <v>34</v>
      </c>
      <c r="Z341" s="38" t="str">
        <f>LEFT(Studejosie[[#This Row],[Programmas veids]],1)</f>
        <v>3</v>
      </c>
      <c r="AA341" s="48" t="str">
        <f>IF(Studejosie[[#This Row],[mobilie studenti pavisam]]&gt;0,Studejosie[[#Headers],[Mobilie studenti IR (programmā)]],"NAV")</f>
        <v>NAV</v>
      </c>
      <c r="AB341" s="48" t="str">
        <f>IF(SUMIFS(Studejosie[mobilie studenti pavisam],Studejosie[UUK],Studejosie[[#This Row],[UUK]])&gt;0,Studejosie[[#Headers],[Mobilie studenti IR (iestādē)]],"NAV")</f>
        <v>Mobilie studenti IR (iestādē)</v>
      </c>
      <c r="AC341" s="49" t="s">
        <v>1611</v>
      </c>
    </row>
    <row r="342" spans="1:29" s="12" customFormat="1" hidden="1" x14ac:dyDescent="0.25">
      <c r="A342" s="8" t="s">
        <v>36</v>
      </c>
      <c r="B342" s="8" t="s">
        <v>37</v>
      </c>
      <c r="C342" s="8" t="s">
        <v>7</v>
      </c>
      <c r="D342" s="8" t="s">
        <v>181</v>
      </c>
      <c r="E342" s="8" t="s">
        <v>296</v>
      </c>
      <c r="F342" s="8" t="s">
        <v>199</v>
      </c>
      <c r="G342" s="9" t="s">
        <v>642</v>
      </c>
      <c r="H342" s="10">
        <v>36</v>
      </c>
      <c r="I342" s="10">
        <v>29</v>
      </c>
      <c r="J342" s="10">
        <v>8</v>
      </c>
      <c r="K342" s="10">
        <v>4</v>
      </c>
      <c r="L342" s="10">
        <v>10</v>
      </c>
      <c r="M342" s="10">
        <v>14</v>
      </c>
      <c r="N342" s="11"/>
      <c r="O342" s="11"/>
      <c r="P342" s="10">
        <v>1</v>
      </c>
      <c r="Q342" s="10">
        <v>1</v>
      </c>
      <c r="R342" s="10">
        <v>1</v>
      </c>
      <c r="S342" s="10">
        <v>1</v>
      </c>
      <c r="T342" s="10">
        <v>31</v>
      </c>
      <c r="U342" s="10">
        <v>5</v>
      </c>
      <c r="V342" s="10">
        <v>4</v>
      </c>
      <c r="W342" s="38" t="str">
        <f>LEFT(Studejosie[[#This Row],[studiju programmas virziens]],2)</f>
        <v>42</v>
      </c>
      <c r="X342" s="38" t="str">
        <f>RIGHT(Studejosie[[#This Row],[studiju programmas virziens]],3)</f>
        <v>222</v>
      </c>
      <c r="Y342" s="38" t="str">
        <f>MID(Studejosie[[#This Row],[studiju programmas virziens]],3,2)</f>
        <v>22</v>
      </c>
      <c r="Z342" s="38" t="str">
        <f>LEFT(Studejosie[[#This Row],[Programmas veids]],1)</f>
        <v>2</v>
      </c>
      <c r="AA342" s="48" t="str">
        <f>IF(Studejosie[[#This Row],[mobilie studenti pavisam]]&gt;0,Studejosie[[#Headers],[Mobilie studenti IR (programmā)]],"NAV")</f>
        <v>Mobilie studenti IR (programmā)</v>
      </c>
      <c r="AB342" s="48" t="str">
        <f>IF(SUMIFS(Studejosie[mobilie studenti pavisam],Studejosie[UUK],Studejosie[[#This Row],[UUK]])&gt;0,Studejosie[[#Headers],[Mobilie studenti IR (iestādē)]],"NAV")</f>
        <v>Mobilie studenti IR (iestādē)</v>
      </c>
      <c r="AC342" s="49" t="s">
        <v>1611</v>
      </c>
    </row>
    <row r="343" spans="1:29" s="12" customFormat="1" hidden="1" x14ac:dyDescent="0.25">
      <c r="A343" s="8" t="s">
        <v>36</v>
      </c>
      <c r="B343" s="8" t="s">
        <v>37</v>
      </c>
      <c r="C343" s="8" t="s">
        <v>7</v>
      </c>
      <c r="D343" s="8" t="s">
        <v>187</v>
      </c>
      <c r="E343" s="8" t="s">
        <v>296</v>
      </c>
      <c r="F343" s="8" t="s">
        <v>272</v>
      </c>
      <c r="G343" s="9" t="s">
        <v>775</v>
      </c>
      <c r="H343" s="10">
        <v>25</v>
      </c>
      <c r="I343" s="10">
        <v>9</v>
      </c>
      <c r="J343" s="10">
        <v>7</v>
      </c>
      <c r="K343" s="10">
        <v>7</v>
      </c>
      <c r="L343" s="10">
        <v>11</v>
      </c>
      <c r="M343" s="11"/>
      <c r="N343" s="11"/>
      <c r="O343" s="11"/>
      <c r="P343" s="10">
        <v>23</v>
      </c>
      <c r="Q343" s="10">
        <v>7</v>
      </c>
      <c r="R343" s="10">
        <v>7</v>
      </c>
      <c r="S343" s="10">
        <v>6</v>
      </c>
      <c r="T343" s="11"/>
      <c r="U343" s="10">
        <v>25</v>
      </c>
      <c r="V343" s="10">
        <v>4</v>
      </c>
      <c r="W343" s="38" t="str">
        <f>LEFT(Studejosie[[#This Row],[studiju programmas virziens]],2)</f>
        <v>43</v>
      </c>
      <c r="X343" s="38" t="str">
        <f>RIGHT(Studejosie[[#This Row],[studiju programmas virziens]],3)</f>
        <v>345</v>
      </c>
      <c r="Y343" s="38" t="str">
        <f>MID(Studejosie[[#This Row],[studiju programmas virziens]],3,2)</f>
        <v>34</v>
      </c>
      <c r="Z343" s="38" t="str">
        <f>LEFT(Studejosie[[#This Row],[Programmas veids]],1)</f>
        <v>3</v>
      </c>
      <c r="AA343" s="48" t="str">
        <f>IF(Studejosie[[#This Row],[mobilie studenti pavisam]]&gt;0,Studejosie[[#Headers],[Mobilie studenti IR (programmā)]],"NAV")</f>
        <v>Mobilie studenti IR (programmā)</v>
      </c>
      <c r="AB343" s="48" t="str">
        <f>IF(SUMIFS(Studejosie[mobilie studenti pavisam],Studejosie[UUK],Studejosie[[#This Row],[UUK]])&gt;0,Studejosie[[#Headers],[Mobilie studenti IR (iestādē)]],"NAV")</f>
        <v>Mobilie studenti IR (iestādē)</v>
      </c>
      <c r="AC343" s="49" t="s">
        <v>1611</v>
      </c>
    </row>
    <row r="344" spans="1:29" s="12" customFormat="1" hidden="1" x14ac:dyDescent="0.25">
      <c r="A344" s="8" t="s">
        <v>36</v>
      </c>
      <c r="B344" s="8" t="s">
        <v>37</v>
      </c>
      <c r="C344" s="8" t="s">
        <v>7</v>
      </c>
      <c r="D344" s="8" t="s">
        <v>192</v>
      </c>
      <c r="E344" s="8" t="s">
        <v>296</v>
      </c>
      <c r="F344" s="8" t="s">
        <v>203</v>
      </c>
      <c r="G344" s="9" t="s">
        <v>725</v>
      </c>
      <c r="H344" s="10">
        <v>24</v>
      </c>
      <c r="I344" s="10">
        <v>6</v>
      </c>
      <c r="J344" s="10">
        <v>12</v>
      </c>
      <c r="K344" s="10">
        <v>12</v>
      </c>
      <c r="L344" s="11"/>
      <c r="M344" s="11"/>
      <c r="N344" s="11"/>
      <c r="O344" s="11"/>
      <c r="P344" s="10">
        <v>3</v>
      </c>
      <c r="Q344" s="11"/>
      <c r="R344" s="11"/>
      <c r="S344" s="11"/>
      <c r="T344" s="10">
        <v>15</v>
      </c>
      <c r="U344" s="10">
        <v>9</v>
      </c>
      <c r="V344" s="10">
        <v>4</v>
      </c>
      <c r="W344" s="38" t="str">
        <f>LEFT(Studejosie[[#This Row],[studiju programmas virziens]],2)</f>
        <v>45</v>
      </c>
      <c r="X344" s="38" t="str">
        <f>RIGHT(Studejosie[[#This Row],[studiju programmas virziens]],3)</f>
        <v>481</v>
      </c>
      <c r="Y344" s="38" t="str">
        <f>MID(Studejosie[[#This Row],[studiju programmas virziens]],3,2)</f>
        <v>48</v>
      </c>
      <c r="Z344" s="38" t="str">
        <f>LEFT(Studejosie[[#This Row],[Programmas veids]],1)</f>
        <v>4</v>
      </c>
      <c r="AA344" s="48" t="str">
        <f>IF(Studejosie[[#This Row],[mobilie studenti pavisam]]&gt;0,Studejosie[[#Headers],[Mobilie studenti IR (programmā)]],"NAV")</f>
        <v>Mobilie studenti IR (programmā)</v>
      </c>
      <c r="AB344" s="48" t="str">
        <f>IF(SUMIFS(Studejosie[mobilie studenti pavisam],Studejosie[UUK],Studejosie[[#This Row],[UUK]])&gt;0,Studejosie[[#Headers],[Mobilie studenti IR (iestādē)]],"NAV")</f>
        <v>Mobilie studenti IR (iestādē)</v>
      </c>
      <c r="AC344" s="49" t="s">
        <v>1611</v>
      </c>
    </row>
    <row r="345" spans="1:29" s="12" customFormat="1" hidden="1" x14ac:dyDescent="0.25">
      <c r="A345" s="8" t="s">
        <v>36</v>
      </c>
      <c r="B345" s="8" t="s">
        <v>37</v>
      </c>
      <c r="C345" s="8" t="s">
        <v>7</v>
      </c>
      <c r="D345" s="8" t="s">
        <v>183</v>
      </c>
      <c r="E345" s="8" t="s">
        <v>296</v>
      </c>
      <c r="F345" s="8" t="s">
        <v>228</v>
      </c>
      <c r="G345" s="9" t="s">
        <v>657</v>
      </c>
      <c r="H345" s="10">
        <v>45</v>
      </c>
      <c r="I345" s="10">
        <v>28</v>
      </c>
      <c r="J345" s="10">
        <v>23</v>
      </c>
      <c r="K345" s="10">
        <v>22</v>
      </c>
      <c r="L345" s="11"/>
      <c r="M345" s="11"/>
      <c r="N345" s="11"/>
      <c r="O345" s="11"/>
      <c r="P345" s="10">
        <v>1</v>
      </c>
      <c r="Q345" s="11"/>
      <c r="R345" s="11"/>
      <c r="S345" s="11"/>
      <c r="T345" s="10">
        <v>42</v>
      </c>
      <c r="U345" s="10">
        <v>3</v>
      </c>
      <c r="V345" s="10">
        <v>4</v>
      </c>
      <c r="W345" s="38" t="str">
        <f>LEFT(Studejosie[[#This Row],[studiju programmas virziens]],2)</f>
        <v>47</v>
      </c>
      <c r="X345" s="38" t="str">
        <f>RIGHT(Studejosie[[#This Row],[studiju programmas virziens]],3)</f>
        <v>345</v>
      </c>
      <c r="Y345" s="38" t="str">
        <f>MID(Studejosie[[#This Row],[studiju programmas virziens]],3,2)</f>
        <v>34</v>
      </c>
      <c r="Z345" s="38" t="str">
        <f>LEFT(Studejosie[[#This Row],[Programmas veids]],1)</f>
        <v>3</v>
      </c>
      <c r="AA345" s="48" t="str">
        <f>IF(Studejosie[[#This Row],[mobilie studenti pavisam]]&gt;0,Studejosie[[#Headers],[Mobilie studenti IR (programmā)]],"NAV")</f>
        <v>Mobilie studenti IR (programmā)</v>
      </c>
      <c r="AB345" s="48" t="str">
        <f>IF(SUMIFS(Studejosie[mobilie studenti pavisam],Studejosie[UUK],Studejosie[[#This Row],[UUK]])&gt;0,Studejosie[[#Headers],[Mobilie studenti IR (iestādē)]],"NAV")</f>
        <v>Mobilie studenti IR (iestādē)</v>
      </c>
      <c r="AC345" s="49" t="s">
        <v>1611</v>
      </c>
    </row>
    <row r="346" spans="1:29" s="12" customFormat="1" hidden="1" x14ac:dyDescent="0.25">
      <c r="A346" s="8" t="s">
        <v>36</v>
      </c>
      <c r="B346" s="8" t="s">
        <v>37</v>
      </c>
      <c r="C346" s="8" t="s">
        <v>7</v>
      </c>
      <c r="D346" s="8" t="s">
        <v>185</v>
      </c>
      <c r="E346" s="8" t="s">
        <v>296</v>
      </c>
      <c r="F346" s="8" t="s">
        <v>205</v>
      </c>
      <c r="G346" s="9" t="s">
        <v>648</v>
      </c>
      <c r="H346" s="10">
        <v>20</v>
      </c>
      <c r="I346" s="10">
        <v>12</v>
      </c>
      <c r="J346" s="10">
        <v>4</v>
      </c>
      <c r="K346" s="10">
        <v>2</v>
      </c>
      <c r="L346" s="10">
        <v>14</v>
      </c>
      <c r="M346" s="11"/>
      <c r="N346" s="11"/>
      <c r="O346" s="11"/>
      <c r="P346" s="11"/>
      <c r="Q346" s="11"/>
      <c r="R346" s="11"/>
      <c r="S346" s="11"/>
      <c r="T346" s="10">
        <v>20</v>
      </c>
      <c r="U346" s="11"/>
      <c r="V346" s="10">
        <v>2</v>
      </c>
      <c r="W346" s="38" t="str">
        <f>LEFT(Studejosie[[#This Row],[studiju programmas virziens]],2)</f>
        <v>51</v>
      </c>
      <c r="X346" s="38" t="str">
        <f>RIGHT(Studejosie[[#This Row],[studiju programmas virziens]],3)</f>
        <v>345</v>
      </c>
      <c r="Y346" s="38" t="str">
        <f>MID(Studejosie[[#This Row],[studiju programmas virziens]],3,2)</f>
        <v>34</v>
      </c>
      <c r="Z346" s="38" t="str">
        <f>LEFT(Studejosie[[#This Row],[Programmas veids]],1)</f>
        <v>3</v>
      </c>
      <c r="AA346" s="48" t="str">
        <f>IF(Studejosie[[#This Row],[mobilie studenti pavisam]]&gt;0,Studejosie[[#Headers],[Mobilie studenti IR (programmā)]],"NAV")</f>
        <v>NAV</v>
      </c>
      <c r="AB346" s="48" t="str">
        <f>IF(SUMIFS(Studejosie[mobilie studenti pavisam],Studejosie[UUK],Studejosie[[#This Row],[UUK]])&gt;0,Studejosie[[#Headers],[Mobilie studenti IR (iestādē)]],"NAV")</f>
        <v>Mobilie studenti IR (iestādē)</v>
      </c>
      <c r="AC346" s="49" t="s">
        <v>1611</v>
      </c>
    </row>
    <row r="347" spans="1:29" s="12" customFormat="1" hidden="1" x14ac:dyDescent="0.25">
      <c r="A347" s="8" t="s">
        <v>38</v>
      </c>
      <c r="B347" s="8" t="s">
        <v>39</v>
      </c>
      <c r="C347" s="8" t="s">
        <v>7</v>
      </c>
      <c r="D347" s="8" t="s">
        <v>175</v>
      </c>
      <c r="E347" s="8" t="s">
        <v>296</v>
      </c>
      <c r="F347" s="8" t="s">
        <v>213</v>
      </c>
      <c r="G347" s="9" t="s">
        <v>587</v>
      </c>
      <c r="H347" s="10">
        <v>13</v>
      </c>
      <c r="I347" s="10">
        <v>10</v>
      </c>
      <c r="J347" s="11"/>
      <c r="K347" s="10">
        <v>13</v>
      </c>
      <c r="L347" s="11"/>
      <c r="M347" s="11"/>
      <c r="N347" s="11"/>
      <c r="O347" s="11"/>
      <c r="P347" s="11"/>
      <c r="Q347" s="11"/>
      <c r="R347" s="11"/>
      <c r="S347" s="11"/>
      <c r="T347" s="11"/>
      <c r="U347" s="10">
        <v>13</v>
      </c>
      <c r="V347" s="10">
        <v>4</v>
      </c>
      <c r="W347" s="38" t="str">
        <f>LEFT(Studejosie[[#This Row],[studiju programmas virziens]],2)</f>
        <v>41</v>
      </c>
      <c r="X347" s="38" t="str">
        <f>RIGHT(Studejosie[[#This Row],[studiju programmas virziens]],3)</f>
        <v>344</v>
      </c>
      <c r="Y347" s="38" t="str">
        <f>MID(Studejosie[[#This Row],[studiju programmas virziens]],3,2)</f>
        <v>34</v>
      </c>
      <c r="Z347" s="38" t="str">
        <f>LEFT(Studejosie[[#This Row],[Programmas veids]],1)</f>
        <v>3</v>
      </c>
      <c r="AA347" s="48" t="str">
        <f>IF(Studejosie[[#This Row],[mobilie studenti pavisam]]&gt;0,Studejosie[[#Headers],[Mobilie studenti IR (programmā)]],"NAV")</f>
        <v>NAV</v>
      </c>
      <c r="AB347" s="48" t="str">
        <f>IF(SUMIFS(Studejosie[mobilie studenti pavisam],Studejosie[UUK],Studejosie[[#This Row],[UUK]])&gt;0,Studejosie[[#Headers],[Mobilie studenti IR (iestādē)]],"NAV")</f>
        <v>Mobilie studenti IR (iestādē)</v>
      </c>
      <c r="AC347" s="49" t="s">
        <v>1611</v>
      </c>
    </row>
    <row r="348" spans="1:29" s="12" customFormat="1" hidden="1" x14ac:dyDescent="0.25">
      <c r="A348" s="8" t="s">
        <v>38</v>
      </c>
      <c r="B348" s="8" t="s">
        <v>39</v>
      </c>
      <c r="C348" s="8" t="s">
        <v>7</v>
      </c>
      <c r="D348" s="8" t="s">
        <v>181</v>
      </c>
      <c r="E348" s="8" t="s">
        <v>296</v>
      </c>
      <c r="F348" s="8" t="s">
        <v>253</v>
      </c>
      <c r="G348" s="9" t="s">
        <v>776</v>
      </c>
      <c r="H348" s="10">
        <v>144</v>
      </c>
      <c r="I348" s="10">
        <v>66</v>
      </c>
      <c r="J348" s="10">
        <v>39</v>
      </c>
      <c r="K348" s="10">
        <v>25</v>
      </c>
      <c r="L348" s="10">
        <v>39</v>
      </c>
      <c r="M348" s="10">
        <v>41</v>
      </c>
      <c r="N348" s="11"/>
      <c r="O348" s="11"/>
      <c r="P348" s="10">
        <v>8</v>
      </c>
      <c r="Q348" s="10">
        <v>2</v>
      </c>
      <c r="R348" s="11"/>
      <c r="S348" s="11"/>
      <c r="T348" s="11"/>
      <c r="U348" s="10">
        <v>144</v>
      </c>
      <c r="V348" s="10">
        <v>13</v>
      </c>
      <c r="W348" s="38" t="str">
        <f>LEFT(Studejosie[[#This Row],[studiju programmas virziens]],2)</f>
        <v>42</v>
      </c>
      <c r="X348" s="38" t="str">
        <f>RIGHT(Studejosie[[#This Row],[studiju programmas virziens]],3)</f>
        <v>343</v>
      </c>
      <c r="Y348" s="38" t="str">
        <f>MID(Studejosie[[#This Row],[studiju programmas virziens]],3,2)</f>
        <v>34</v>
      </c>
      <c r="Z348" s="38" t="str">
        <f>LEFT(Studejosie[[#This Row],[Programmas veids]],1)</f>
        <v>3</v>
      </c>
      <c r="AA348" s="48" t="str">
        <f>IF(Studejosie[[#This Row],[mobilie studenti pavisam]]&gt;0,Studejosie[[#Headers],[Mobilie studenti IR (programmā)]],"NAV")</f>
        <v>Mobilie studenti IR (programmā)</v>
      </c>
      <c r="AB348" s="48" t="str">
        <f>IF(SUMIFS(Studejosie[mobilie studenti pavisam],Studejosie[UUK],Studejosie[[#This Row],[UUK]])&gt;0,Studejosie[[#Headers],[Mobilie studenti IR (iestādē)]],"NAV")</f>
        <v>Mobilie studenti IR (iestādē)</v>
      </c>
      <c r="AC348" s="49" t="s">
        <v>1611</v>
      </c>
    </row>
    <row r="349" spans="1:29" s="12" customFormat="1" hidden="1" x14ac:dyDescent="0.25">
      <c r="A349" s="8" t="s">
        <v>38</v>
      </c>
      <c r="B349" s="8" t="s">
        <v>39</v>
      </c>
      <c r="C349" s="8" t="s">
        <v>7</v>
      </c>
      <c r="D349" s="8" t="s">
        <v>183</v>
      </c>
      <c r="E349" s="8" t="s">
        <v>296</v>
      </c>
      <c r="F349" s="8" t="s">
        <v>223</v>
      </c>
      <c r="G349" s="9" t="s">
        <v>637</v>
      </c>
      <c r="H349" s="10">
        <v>59</v>
      </c>
      <c r="I349" s="10">
        <v>33</v>
      </c>
      <c r="J349" s="10">
        <v>8</v>
      </c>
      <c r="K349" s="10">
        <v>51</v>
      </c>
      <c r="L349" s="11"/>
      <c r="M349" s="11"/>
      <c r="N349" s="11"/>
      <c r="O349" s="11"/>
      <c r="P349" s="11"/>
      <c r="Q349" s="11"/>
      <c r="R349" s="11"/>
      <c r="S349" s="11"/>
      <c r="T349" s="11"/>
      <c r="U349" s="10">
        <v>59</v>
      </c>
      <c r="V349" s="10">
        <v>10</v>
      </c>
      <c r="W349" s="38" t="str">
        <f>LEFT(Studejosie[[#This Row],[studiju programmas virziens]],2)</f>
        <v>47</v>
      </c>
      <c r="X349" s="38" t="str">
        <f>RIGHT(Studejosie[[#This Row],[studiju programmas virziens]],3)</f>
        <v>343</v>
      </c>
      <c r="Y349" s="38" t="str">
        <f>MID(Studejosie[[#This Row],[studiju programmas virziens]],3,2)</f>
        <v>34</v>
      </c>
      <c r="Z349" s="38" t="str">
        <f>LEFT(Studejosie[[#This Row],[Programmas veids]],1)</f>
        <v>3</v>
      </c>
      <c r="AA349" s="48" t="str">
        <f>IF(Studejosie[[#This Row],[mobilie studenti pavisam]]&gt;0,Studejosie[[#Headers],[Mobilie studenti IR (programmā)]],"NAV")</f>
        <v>NAV</v>
      </c>
      <c r="AB349" s="48" t="str">
        <f>IF(SUMIFS(Studejosie[mobilie studenti pavisam],Studejosie[UUK],Studejosie[[#This Row],[UUK]])&gt;0,Studejosie[[#Headers],[Mobilie studenti IR (iestādē)]],"NAV")</f>
        <v>Mobilie studenti IR (iestādē)</v>
      </c>
      <c r="AC349" s="49" t="s">
        <v>1611</v>
      </c>
    </row>
    <row r="350" spans="1:29" s="12" customFormat="1" hidden="1" x14ac:dyDescent="0.25">
      <c r="A350" s="8" t="s">
        <v>40</v>
      </c>
      <c r="B350" s="8" t="s">
        <v>39</v>
      </c>
      <c r="C350" s="8" t="s">
        <v>8</v>
      </c>
      <c r="D350" s="8" t="s">
        <v>175</v>
      </c>
      <c r="E350" s="8" t="s">
        <v>296</v>
      </c>
      <c r="F350" s="8" t="s">
        <v>213</v>
      </c>
      <c r="G350" s="9" t="s">
        <v>587</v>
      </c>
      <c r="H350" s="10">
        <v>95</v>
      </c>
      <c r="I350" s="10">
        <v>78</v>
      </c>
      <c r="J350" s="10">
        <v>40</v>
      </c>
      <c r="K350" s="10">
        <v>35</v>
      </c>
      <c r="L350" s="10">
        <v>20</v>
      </c>
      <c r="M350" s="11"/>
      <c r="N350" s="11"/>
      <c r="O350" s="11"/>
      <c r="P350" s="11"/>
      <c r="Q350" s="11"/>
      <c r="R350" s="11"/>
      <c r="S350" s="11"/>
      <c r="T350" s="11"/>
      <c r="U350" s="10">
        <v>95</v>
      </c>
      <c r="V350" s="10">
        <v>14</v>
      </c>
      <c r="W350" s="38" t="str">
        <f>LEFT(Studejosie[[#This Row],[studiju programmas virziens]],2)</f>
        <v>41</v>
      </c>
      <c r="X350" s="38" t="str">
        <f>RIGHT(Studejosie[[#This Row],[studiju programmas virziens]],3)</f>
        <v>344</v>
      </c>
      <c r="Y350" s="38" t="str">
        <f>MID(Studejosie[[#This Row],[studiju programmas virziens]],3,2)</f>
        <v>34</v>
      </c>
      <c r="Z350" s="38" t="str">
        <f>LEFT(Studejosie[[#This Row],[Programmas veids]],1)</f>
        <v>3</v>
      </c>
      <c r="AA350" s="48" t="str">
        <f>IF(Studejosie[[#This Row],[mobilie studenti pavisam]]&gt;0,Studejosie[[#Headers],[Mobilie studenti IR (programmā)]],"NAV")</f>
        <v>NAV</v>
      </c>
      <c r="AB350" s="48" t="str">
        <f>IF(SUMIFS(Studejosie[mobilie studenti pavisam],Studejosie[UUK],Studejosie[[#This Row],[UUK]])&gt;0,Studejosie[[#Headers],[Mobilie studenti IR (iestādē)]],"NAV")</f>
        <v>Mobilie studenti IR (iestādē)</v>
      </c>
      <c r="AC350" s="49" t="s">
        <v>1611</v>
      </c>
    </row>
    <row r="351" spans="1:29" s="12" customFormat="1" hidden="1" x14ac:dyDescent="0.25">
      <c r="A351" s="8" t="s">
        <v>41</v>
      </c>
      <c r="B351" s="8" t="s">
        <v>42</v>
      </c>
      <c r="C351" s="8" t="s">
        <v>7</v>
      </c>
      <c r="D351" s="8" t="s">
        <v>175</v>
      </c>
      <c r="E351" s="8" t="s">
        <v>296</v>
      </c>
      <c r="F351" s="8" t="s">
        <v>295</v>
      </c>
      <c r="G351" s="9" t="s">
        <v>631</v>
      </c>
      <c r="H351" s="10">
        <v>13</v>
      </c>
      <c r="I351" s="10">
        <v>1</v>
      </c>
      <c r="J351" s="10">
        <v>13</v>
      </c>
      <c r="K351" s="11"/>
      <c r="L351" s="11"/>
      <c r="M351" s="11"/>
      <c r="N351" s="11"/>
      <c r="O351" s="11"/>
      <c r="P351" s="11"/>
      <c r="Q351" s="11"/>
      <c r="R351" s="11"/>
      <c r="S351" s="11"/>
      <c r="T351" s="10">
        <v>13</v>
      </c>
      <c r="U351" s="11"/>
      <c r="V351" s="10">
        <v>4</v>
      </c>
      <c r="W351" s="38" t="str">
        <f>LEFT(Studejosie[[#This Row],[studiju programmas virziens]],2)</f>
        <v>41</v>
      </c>
      <c r="X351" s="38" t="str">
        <f>RIGHT(Studejosie[[#This Row],[studiju programmas virziens]],3)</f>
        <v>523</v>
      </c>
      <c r="Y351" s="38" t="str">
        <f>MID(Studejosie[[#This Row],[studiju programmas virziens]],3,2)</f>
        <v>52</v>
      </c>
      <c r="Z351" s="38" t="str">
        <f>LEFT(Studejosie[[#This Row],[Programmas veids]],1)</f>
        <v>5</v>
      </c>
      <c r="AA351" s="48" t="str">
        <f>IF(Studejosie[[#This Row],[mobilie studenti pavisam]]&gt;0,Studejosie[[#Headers],[Mobilie studenti IR (programmā)]],"NAV")</f>
        <v>NAV</v>
      </c>
      <c r="AB351" s="48" t="str">
        <f>IF(SUMIFS(Studejosie[mobilie studenti pavisam],Studejosie[UUK],Studejosie[[#This Row],[UUK]])&gt;0,Studejosie[[#Headers],[Mobilie studenti IR (iestādē)]],"NAV")</f>
        <v>Mobilie studenti IR (iestādē)</v>
      </c>
      <c r="AC351" s="49" t="s">
        <v>1611</v>
      </c>
    </row>
    <row r="352" spans="1:29" s="12" customFormat="1" hidden="1" x14ac:dyDescent="0.25">
      <c r="A352" s="8" t="s">
        <v>41</v>
      </c>
      <c r="B352" s="8" t="s">
        <v>42</v>
      </c>
      <c r="C352" s="8" t="s">
        <v>7</v>
      </c>
      <c r="D352" s="8" t="s">
        <v>181</v>
      </c>
      <c r="E352" s="8" t="s">
        <v>296</v>
      </c>
      <c r="F352" s="8" t="s">
        <v>282</v>
      </c>
      <c r="G352" s="9" t="s">
        <v>777</v>
      </c>
      <c r="H352" s="10">
        <v>64</v>
      </c>
      <c r="I352" s="10">
        <v>50</v>
      </c>
      <c r="J352" s="10">
        <v>22</v>
      </c>
      <c r="K352" s="10">
        <v>17</v>
      </c>
      <c r="L352" s="10">
        <v>13</v>
      </c>
      <c r="M352" s="10">
        <v>12</v>
      </c>
      <c r="N352" s="11"/>
      <c r="O352" s="11"/>
      <c r="P352" s="11"/>
      <c r="Q352" s="11"/>
      <c r="R352" s="11"/>
      <c r="S352" s="11"/>
      <c r="T352" s="10">
        <v>43</v>
      </c>
      <c r="U352" s="10">
        <v>21</v>
      </c>
      <c r="V352" s="10">
        <v>13</v>
      </c>
      <c r="W352" s="38" t="str">
        <f>LEFT(Studejosie[[#This Row],[studiju programmas virziens]],2)</f>
        <v>42</v>
      </c>
      <c r="X352" s="38" t="str">
        <f>RIGHT(Studejosie[[#This Row],[studiju programmas virziens]],3)</f>
        <v>321</v>
      </c>
      <c r="Y352" s="38" t="str">
        <f>MID(Studejosie[[#This Row],[studiju programmas virziens]],3,2)</f>
        <v>32</v>
      </c>
      <c r="Z352" s="38" t="str">
        <f>LEFT(Studejosie[[#This Row],[Programmas veids]],1)</f>
        <v>3</v>
      </c>
      <c r="AA352" s="48" t="str">
        <f>IF(Studejosie[[#This Row],[mobilie studenti pavisam]]&gt;0,Studejosie[[#Headers],[Mobilie studenti IR (programmā)]],"NAV")</f>
        <v>NAV</v>
      </c>
      <c r="AB352" s="48" t="str">
        <f>IF(SUMIFS(Studejosie[mobilie studenti pavisam],Studejosie[UUK],Studejosie[[#This Row],[UUK]])&gt;0,Studejosie[[#Headers],[Mobilie studenti IR (iestādē)]],"NAV")</f>
        <v>Mobilie studenti IR (iestādē)</v>
      </c>
      <c r="AC352" s="49" t="s">
        <v>1611</v>
      </c>
    </row>
    <row r="353" spans="1:29" s="12" customFormat="1" hidden="1" x14ac:dyDescent="0.25">
      <c r="A353" s="8" t="s">
        <v>41</v>
      </c>
      <c r="B353" s="8" t="s">
        <v>42</v>
      </c>
      <c r="C353" s="8" t="s">
        <v>7</v>
      </c>
      <c r="D353" s="8" t="s">
        <v>183</v>
      </c>
      <c r="E353" s="8" t="s">
        <v>296</v>
      </c>
      <c r="F353" s="8" t="s">
        <v>228</v>
      </c>
      <c r="G353" s="9" t="s">
        <v>778</v>
      </c>
      <c r="H353" s="10">
        <v>20</v>
      </c>
      <c r="I353" s="10">
        <v>15</v>
      </c>
      <c r="J353" s="10">
        <v>13</v>
      </c>
      <c r="K353" s="10">
        <v>7</v>
      </c>
      <c r="L353" s="11"/>
      <c r="M353" s="11"/>
      <c r="N353" s="11"/>
      <c r="O353" s="11"/>
      <c r="P353" s="10">
        <v>1</v>
      </c>
      <c r="Q353" s="10">
        <v>1</v>
      </c>
      <c r="R353" s="10">
        <v>1</v>
      </c>
      <c r="S353" s="10">
        <v>1</v>
      </c>
      <c r="T353" s="10">
        <v>19</v>
      </c>
      <c r="U353" s="10">
        <v>1</v>
      </c>
      <c r="V353" s="10">
        <v>7</v>
      </c>
      <c r="W353" s="38" t="str">
        <f>LEFT(Studejosie[[#This Row],[studiju programmas virziens]],2)</f>
        <v>47</v>
      </c>
      <c r="X353" s="38" t="str">
        <f>RIGHT(Studejosie[[#This Row],[studiju programmas virziens]],3)</f>
        <v>345</v>
      </c>
      <c r="Y353" s="38" t="str">
        <f>MID(Studejosie[[#This Row],[studiju programmas virziens]],3,2)</f>
        <v>34</v>
      </c>
      <c r="Z353" s="38" t="str">
        <f>LEFT(Studejosie[[#This Row],[Programmas veids]],1)</f>
        <v>3</v>
      </c>
      <c r="AA353" s="48" t="str">
        <f>IF(Studejosie[[#This Row],[mobilie studenti pavisam]]&gt;0,Studejosie[[#Headers],[Mobilie studenti IR (programmā)]],"NAV")</f>
        <v>Mobilie studenti IR (programmā)</v>
      </c>
      <c r="AB353" s="48" t="str">
        <f>IF(SUMIFS(Studejosie[mobilie studenti pavisam],Studejosie[UUK],Studejosie[[#This Row],[UUK]])&gt;0,Studejosie[[#Headers],[Mobilie studenti IR (iestādē)]],"NAV")</f>
        <v>Mobilie studenti IR (iestādē)</v>
      </c>
      <c r="AC353" s="49" t="s">
        <v>1611</v>
      </c>
    </row>
    <row r="354" spans="1:29" s="12" customFormat="1" hidden="1" x14ac:dyDescent="0.25">
      <c r="A354" s="8" t="s">
        <v>55</v>
      </c>
      <c r="B354" s="8" t="s">
        <v>56</v>
      </c>
      <c r="C354" s="8" t="s">
        <v>7</v>
      </c>
      <c r="D354" s="8" t="s">
        <v>175</v>
      </c>
      <c r="E354" s="8" t="s">
        <v>296</v>
      </c>
      <c r="F354" s="8" t="s">
        <v>198</v>
      </c>
      <c r="G354" s="9" t="s">
        <v>570</v>
      </c>
      <c r="H354" s="10">
        <v>11</v>
      </c>
      <c r="I354" s="10">
        <v>7</v>
      </c>
      <c r="J354" s="10">
        <v>5</v>
      </c>
      <c r="K354" s="10">
        <v>6</v>
      </c>
      <c r="L354" s="11"/>
      <c r="M354" s="11"/>
      <c r="N354" s="11"/>
      <c r="O354" s="11"/>
      <c r="P354" s="11"/>
      <c r="Q354" s="11"/>
      <c r="R354" s="11"/>
      <c r="S354" s="11"/>
      <c r="T354" s="10">
        <v>11</v>
      </c>
      <c r="U354" s="11"/>
      <c r="V354" s="10">
        <v>2</v>
      </c>
      <c r="W354" s="38" t="str">
        <f>LEFT(Studejosie[[#This Row],[studiju programmas virziens]],2)</f>
        <v>41</v>
      </c>
      <c r="X354" s="38" t="str">
        <f>RIGHT(Studejosie[[#This Row],[studiju programmas virziens]],3)</f>
        <v>345</v>
      </c>
      <c r="Y354" s="38" t="str">
        <f>MID(Studejosie[[#This Row],[studiju programmas virziens]],3,2)</f>
        <v>34</v>
      </c>
      <c r="Z354" s="38" t="str">
        <f>LEFT(Studejosie[[#This Row],[Programmas veids]],1)</f>
        <v>3</v>
      </c>
      <c r="AA354" s="48" t="str">
        <f>IF(Studejosie[[#This Row],[mobilie studenti pavisam]]&gt;0,Studejosie[[#Headers],[Mobilie studenti IR (programmā)]],"NAV")</f>
        <v>NAV</v>
      </c>
      <c r="AB354" s="48" t="str">
        <f>IF(SUMIFS(Studejosie[mobilie studenti pavisam],Studejosie[UUK],Studejosie[[#This Row],[UUK]])&gt;0,Studejosie[[#Headers],[Mobilie studenti IR (iestādē)]],"NAV")</f>
        <v>NAV</v>
      </c>
      <c r="AC354" s="49" t="s">
        <v>1611</v>
      </c>
    </row>
    <row r="355" spans="1:29" s="12" customFormat="1" hidden="1" x14ac:dyDescent="0.25">
      <c r="A355" s="8" t="s">
        <v>57</v>
      </c>
      <c r="B355" s="8" t="s">
        <v>56</v>
      </c>
      <c r="C355" s="8" t="s">
        <v>8</v>
      </c>
      <c r="D355" s="8" t="s">
        <v>175</v>
      </c>
      <c r="E355" s="8" t="s">
        <v>296</v>
      </c>
      <c r="F355" s="8" t="s">
        <v>198</v>
      </c>
      <c r="G355" s="9" t="s">
        <v>570</v>
      </c>
      <c r="H355" s="10">
        <v>21</v>
      </c>
      <c r="I355" s="10">
        <v>15</v>
      </c>
      <c r="J355" s="10">
        <v>14</v>
      </c>
      <c r="K355" s="10">
        <v>7</v>
      </c>
      <c r="L355" s="11"/>
      <c r="M355" s="11"/>
      <c r="N355" s="11"/>
      <c r="O355" s="11"/>
      <c r="P355" s="11"/>
      <c r="Q355" s="11"/>
      <c r="R355" s="11"/>
      <c r="S355" s="11"/>
      <c r="T355" s="10">
        <v>20</v>
      </c>
      <c r="U355" s="10">
        <v>1</v>
      </c>
      <c r="V355" s="10">
        <v>3</v>
      </c>
      <c r="W355" s="38" t="str">
        <f>LEFT(Studejosie[[#This Row],[studiju programmas virziens]],2)</f>
        <v>41</v>
      </c>
      <c r="X355" s="38" t="str">
        <f>RIGHT(Studejosie[[#This Row],[studiju programmas virziens]],3)</f>
        <v>345</v>
      </c>
      <c r="Y355" s="38" t="str">
        <f>MID(Studejosie[[#This Row],[studiju programmas virziens]],3,2)</f>
        <v>34</v>
      </c>
      <c r="Z355" s="38" t="str">
        <f>LEFT(Studejosie[[#This Row],[Programmas veids]],1)</f>
        <v>3</v>
      </c>
      <c r="AA355" s="48" t="str">
        <f>IF(Studejosie[[#This Row],[mobilie studenti pavisam]]&gt;0,Studejosie[[#Headers],[Mobilie studenti IR (programmā)]],"NAV")</f>
        <v>NAV</v>
      </c>
      <c r="AB355" s="48" t="str">
        <f>IF(SUMIFS(Studejosie[mobilie studenti pavisam],Studejosie[UUK],Studejosie[[#This Row],[UUK]])&gt;0,Studejosie[[#Headers],[Mobilie studenti IR (iestādē)]],"NAV")</f>
        <v>NAV</v>
      </c>
      <c r="AC355" s="49" t="s">
        <v>1611</v>
      </c>
    </row>
    <row r="356" spans="1:29" s="12" customFormat="1" hidden="1" x14ac:dyDescent="0.25">
      <c r="A356" s="8" t="s">
        <v>58</v>
      </c>
      <c r="B356" s="8" t="s">
        <v>59</v>
      </c>
      <c r="C356" s="8" t="s">
        <v>7</v>
      </c>
      <c r="D356" s="8" t="s">
        <v>200</v>
      </c>
      <c r="E356" s="8" t="s">
        <v>296</v>
      </c>
      <c r="F356" s="8" t="s">
        <v>258</v>
      </c>
      <c r="G356" s="9" t="s">
        <v>779</v>
      </c>
      <c r="H356" s="10">
        <v>41</v>
      </c>
      <c r="I356" s="10">
        <v>7</v>
      </c>
      <c r="J356" s="10">
        <v>13</v>
      </c>
      <c r="K356" s="10">
        <v>10</v>
      </c>
      <c r="L356" s="10">
        <v>10</v>
      </c>
      <c r="M356" s="10">
        <v>8</v>
      </c>
      <c r="N356" s="11"/>
      <c r="O356" s="11"/>
      <c r="P356" s="11"/>
      <c r="Q356" s="11"/>
      <c r="R356" s="11"/>
      <c r="S356" s="11"/>
      <c r="T356" s="10">
        <v>41</v>
      </c>
      <c r="U356" s="11"/>
      <c r="V356" s="10">
        <v>7</v>
      </c>
      <c r="W356" s="38" t="str">
        <f>LEFT(Studejosie[[#This Row],[studiju programmas virziens]],2)</f>
        <v>42</v>
      </c>
      <c r="X356" s="38" t="str">
        <f>RIGHT(Studejosie[[#This Row],[studiju programmas virziens]],3)</f>
        <v>863</v>
      </c>
      <c r="Y356" s="38" t="str">
        <f>MID(Studejosie[[#This Row],[studiju programmas virziens]],3,2)</f>
        <v>86</v>
      </c>
      <c r="Z356" s="38" t="str">
        <f>LEFT(Studejosie[[#This Row],[Programmas veids]],1)</f>
        <v>8</v>
      </c>
      <c r="AA356" s="48" t="str">
        <f>IF(Studejosie[[#This Row],[mobilie studenti pavisam]]&gt;0,Studejosie[[#Headers],[Mobilie studenti IR (programmā)]],"NAV")</f>
        <v>NAV</v>
      </c>
      <c r="AB356" s="48" t="str">
        <f>IF(SUMIFS(Studejosie[mobilie studenti pavisam],Studejosie[UUK],Studejosie[[#This Row],[UUK]])&gt;0,Studejosie[[#Headers],[Mobilie studenti IR (iestādē)]],"NAV")</f>
        <v>NAV</v>
      </c>
      <c r="AC356" s="49" t="s">
        <v>1611</v>
      </c>
    </row>
    <row r="357" spans="1:29" s="12" customFormat="1" hidden="1" x14ac:dyDescent="0.25">
      <c r="A357" s="8" t="s">
        <v>62</v>
      </c>
      <c r="B357" s="8" t="s">
        <v>61</v>
      </c>
      <c r="C357" s="8" t="s">
        <v>8</v>
      </c>
      <c r="D357" s="8" t="s">
        <v>181</v>
      </c>
      <c r="E357" s="8" t="s">
        <v>296</v>
      </c>
      <c r="F357" s="8" t="s">
        <v>201</v>
      </c>
      <c r="G357" s="9" t="s">
        <v>657</v>
      </c>
      <c r="H357" s="10">
        <v>90</v>
      </c>
      <c r="I357" s="10">
        <v>63</v>
      </c>
      <c r="J357" s="10">
        <v>2</v>
      </c>
      <c r="K357" s="10">
        <v>20</v>
      </c>
      <c r="L357" s="10">
        <v>26</v>
      </c>
      <c r="M357" s="10">
        <v>37</v>
      </c>
      <c r="N357" s="10">
        <v>5</v>
      </c>
      <c r="O357" s="11"/>
      <c r="P357" s="10">
        <v>26</v>
      </c>
      <c r="Q357" s="10">
        <v>20</v>
      </c>
      <c r="R357" s="11"/>
      <c r="S357" s="11"/>
      <c r="T357" s="11"/>
      <c r="U357" s="10">
        <v>90</v>
      </c>
      <c r="V357" s="10">
        <v>20</v>
      </c>
      <c r="W357" s="38" t="str">
        <f>LEFT(Studejosie[[#This Row],[studiju programmas virziens]],2)</f>
        <v>42</v>
      </c>
      <c r="X357" s="38" t="str">
        <f>RIGHT(Studejosie[[#This Row],[studiju programmas virziens]],3)</f>
        <v>345</v>
      </c>
      <c r="Y357" s="38" t="str">
        <f>MID(Studejosie[[#This Row],[studiju programmas virziens]],3,2)</f>
        <v>34</v>
      </c>
      <c r="Z357" s="38" t="str">
        <f>LEFT(Studejosie[[#This Row],[Programmas veids]],1)</f>
        <v>3</v>
      </c>
      <c r="AA357" s="48" t="str">
        <f>IF(Studejosie[[#This Row],[mobilie studenti pavisam]]&gt;0,Studejosie[[#Headers],[Mobilie studenti IR (programmā)]],"NAV")</f>
        <v>Mobilie studenti IR (programmā)</v>
      </c>
      <c r="AB357" s="48" t="str">
        <f>IF(SUMIFS(Studejosie[mobilie studenti pavisam],Studejosie[UUK],Studejosie[[#This Row],[UUK]])&gt;0,Studejosie[[#Headers],[Mobilie studenti IR (iestādē)]],"NAV")</f>
        <v>Mobilie studenti IR (iestādē)</v>
      </c>
      <c r="AC357" s="49" t="s">
        <v>1611</v>
      </c>
    </row>
    <row r="358" spans="1:29" s="12" customFormat="1" hidden="1" x14ac:dyDescent="0.25">
      <c r="A358" s="8" t="s">
        <v>63</v>
      </c>
      <c r="B358" s="8" t="s">
        <v>64</v>
      </c>
      <c r="C358" s="8" t="s">
        <v>8</v>
      </c>
      <c r="D358" s="8" t="s">
        <v>175</v>
      </c>
      <c r="E358" s="8" t="s">
        <v>296</v>
      </c>
      <c r="F358" s="8" t="s">
        <v>177</v>
      </c>
      <c r="G358" s="9" t="s">
        <v>780</v>
      </c>
      <c r="H358" s="10">
        <v>69</v>
      </c>
      <c r="I358" s="11"/>
      <c r="J358" s="10">
        <v>59</v>
      </c>
      <c r="K358" s="10">
        <v>9</v>
      </c>
      <c r="L358" s="10">
        <v>1</v>
      </c>
      <c r="M358" s="11"/>
      <c r="N358" s="11"/>
      <c r="O358" s="11"/>
      <c r="P358" s="11"/>
      <c r="Q358" s="11"/>
      <c r="R358" s="11"/>
      <c r="S358" s="11"/>
      <c r="T358" s="11"/>
      <c r="U358" s="10">
        <v>69</v>
      </c>
      <c r="V358" s="10">
        <v>5</v>
      </c>
      <c r="W358" s="38" t="str">
        <f>LEFT(Studejosie[[#This Row],[studiju programmas virziens]],2)</f>
        <v>41</v>
      </c>
      <c r="X358" s="38" t="str">
        <f>RIGHT(Studejosie[[#This Row],[studiju programmas virziens]],3)</f>
        <v>525</v>
      </c>
      <c r="Y358" s="38" t="str">
        <f>MID(Studejosie[[#This Row],[studiju programmas virziens]],3,2)</f>
        <v>52</v>
      </c>
      <c r="Z358" s="38" t="str">
        <f>LEFT(Studejosie[[#This Row],[Programmas veids]],1)</f>
        <v>5</v>
      </c>
      <c r="AA358" s="48" t="str">
        <f>IF(Studejosie[[#This Row],[mobilie studenti pavisam]]&gt;0,Studejosie[[#Headers],[Mobilie studenti IR (programmā)]],"NAV")</f>
        <v>NAV</v>
      </c>
      <c r="AB358" s="48" t="str">
        <f>IF(SUMIFS(Studejosie[mobilie studenti pavisam],Studejosie[UUK],Studejosie[[#This Row],[UUK]])&gt;0,Studejosie[[#Headers],[Mobilie studenti IR (iestādē)]],"NAV")</f>
        <v>NAV</v>
      </c>
      <c r="AC358" s="49" t="s">
        <v>1611</v>
      </c>
    </row>
    <row r="359" spans="1:29" s="12" customFormat="1" hidden="1" x14ac:dyDescent="0.25">
      <c r="A359" s="8" t="s">
        <v>75</v>
      </c>
      <c r="B359" s="8" t="s">
        <v>76</v>
      </c>
      <c r="C359" s="8" t="s">
        <v>7</v>
      </c>
      <c r="D359" s="8" t="s">
        <v>175</v>
      </c>
      <c r="E359" s="8" t="s">
        <v>296</v>
      </c>
      <c r="F359" s="8" t="s">
        <v>198</v>
      </c>
      <c r="G359" s="9" t="s">
        <v>748</v>
      </c>
      <c r="H359" s="10">
        <v>3</v>
      </c>
      <c r="I359" s="10">
        <v>1</v>
      </c>
      <c r="J359" s="10">
        <v>3</v>
      </c>
      <c r="K359" s="11"/>
      <c r="L359" s="11"/>
      <c r="M359" s="11"/>
      <c r="N359" s="11"/>
      <c r="O359" s="11"/>
      <c r="P359" s="11"/>
      <c r="Q359" s="11"/>
      <c r="R359" s="11"/>
      <c r="S359" s="11"/>
      <c r="T359" s="11"/>
      <c r="U359" s="10">
        <v>3</v>
      </c>
      <c r="V359" s="11"/>
      <c r="W359" s="38" t="str">
        <f>LEFT(Studejosie[[#This Row],[studiju programmas virziens]],2)</f>
        <v>41</v>
      </c>
      <c r="X359" s="38" t="str">
        <f>RIGHT(Studejosie[[#This Row],[studiju programmas virziens]],3)</f>
        <v>345</v>
      </c>
      <c r="Y359" s="38" t="str">
        <f>MID(Studejosie[[#This Row],[studiju programmas virziens]],3,2)</f>
        <v>34</v>
      </c>
      <c r="Z359" s="38" t="str">
        <f>LEFT(Studejosie[[#This Row],[Programmas veids]],1)</f>
        <v>3</v>
      </c>
      <c r="AA359" s="48" t="str">
        <f>IF(Studejosie[[#This Row],[mobilie studenti pavisam]]&gt;0,Studejosie[[#Headers],[Mobilie studenti IR (programmā)]],"NAV")</f>
        <v>NAV</v>
      </c>
      <c r="AB359" s="48" t="str">
        <f>IF(SUMIFS(Studejosie[mobilie studenti pavisam],Studejosie[UUK],Studejosie[[#This Row],[UUK]])&gt;0,Studejosie[[#Headers],[Mobilie studenti IR (iestādē)]],"NAV")</f>
        <v>Mobilie studenti IR (iestādē)</v>
      </c>
      <c r="AC359" s="49" t="s">
        <v>1611</v>
      </c>
    </row>
    <row r="360" spans="1:29" s="12" customFormat="1" hidden="1" x14ac:dyDescent="0.25">
      <c r="A360" s="8" t="s">
        <v>77</v>
      </c>
      <c r="B360" s="8" t="s">
        <v>76</v>
      </c>
      <c r="C360" s="8" t="s">
        <v>8</v>
      </c>
      <c r="D360" s="8" t="s">
        <v>175</v>
      </c>
      <c r="E360" s="8" t="s">
        <v>296</v>
      </c>
      <c r="F360" s="8" t="s">
        <v>198</v>
      </c>
      <c r="G360" s="9" t="s">
        <v>748</v>
      </c>
      <c r="H360" s="10">
        <v>21</v>
      </c>
      <c r="I360" s="10">
        <v>11</v>
      </c>
      <c r="J360" s="10">
        <v>19</v>
      </c>
      <c r="K360" s="10">
        <v>2</v>
      </c>
      <c r="L360" s="11"/>
      <c r="M360" s="11"/>
      <c r="N360" s="11"/>
      <c r="O360" s="11"/>
      <c r="P360" s="10">
        <v>1</v>
      </c>
      <c r="Q360" s="11"/>
      <c r="R360" s="11"/>
      <c r="S360" s="11"/>
      <c r="T360" s="11"/>
      <c r="U360" s="10">
        <v>21</v>
      </c>
      <c r="V360" s="10">
        <v>1</v>
      </c>
      <c r="W360" s="38" t="str">
        <f>LEFT(Studejosie[[#This Row],[studiju programmas virziens]],2)</f>
        <v>41</v>
      </c>
      <c r="X360" s="38" t="str">
        <f>RIGHT(Studejosie[[#This Row],[studiju programmas virziens]],3)</f>
        <v>345</v>
      </c>
      <c r="Y360" s="38" t="str">
        <f>MID(Studejosie[[#This Row],[studiju programmas virziens]],3,2)</f>
        <v>34</v>
      </c>
      <c r="Z360" s="38" t="str">
        <f>LEFT(Studejosie[[#This Row],[Programmas veids]],1)</f>
        <v>3</v>
      </c>
      <c r="AA360" s="48" t="str">
        <f>IF(Studejosie[[#This Row],[mobilie studenti pavisam]]&gt;0,Studejosie[[#Headers],[Mobilie studenti IR (programmā)]],"NAV")</f>
        <v>Mobilie studenti IR (programmā)</v>
      </c>
      <c r="AB360" s="48" t="str">
        <f>IF(SUMIFS(Studejosie[mobilie studenti pavisam],Studejosie[UUK],Studejosie[[#This Row],[UUK]])&gt;0,Studejosie[[#Headers],[Mobilie studenti IR (iestādē)]],"NAV")</f>
        <v>Mobilie studenti IR (iestādē)</v>
      </c>
      <c r="AC360" s="49" t="s">
        <v>1611</v>
      </c>
    </row>
    <row r="361" spans="1:29" s="12" customFormat="1" hidden="1" x14ac:dyDescent="0.25">
      <c r="A361" s="8" t="s">
        <v>84</v>
      </c>
      <c r="B361" s="8" t="s">
        <v>85</v>
      </c>
      <c r="C361" s="8" t="s">
        <v>8</v>
      </c>
      <c r="D361" s="8" t="s">
        <v>183</v>
      </c>
      <c r="E361" s="8" t="s">
        <v>296</v>
      </c>
      <c r="F361" s="8" t="s">
        <v>315</v>
      </c>
      <c r="G361" s="9" t="s">
        <v>781</v>
      </c>
      <c r="H361" s="10">
        <v>4</v>
      </c>
      <c r="I361" s="10">
        <v>2</v>
      </c>
      <c r="J361" s="11"/>
      <c r="K361" s="10">
        <v>4</v>
      </c>
      <c r="L361" s="11"/>
      <c r="M361" s="11"/>
      <c r="N361" s="11"/>
      <c r="O361" s="11"/>
      <c r="P361" s="11"/>
      <c r="Q361" s="11"/>
      <c r="R361" s="11"/>
      <c r="S361" s="11"/>
      <c r="T361" s="11"/>
      <c r="U361" s="10">
        <v>4</v>
      </c>
      <c r="V361" s="10">
        <v>5</v>
      </c>
      <c r="W361" s="38" t="str">
        <f>LEFT(Studejosie[[#This Row],[studiju programmas virziens]],2)</f>
        <v>47</v>
      </c>
      <c r="X361" s="38" t="str">
        <f>RIGHT(Studejosie[[#This Row],[studiju programmas virziens]],3)</f>
        <v>221</v>
      </c>
      <c r="Y361" s="38" t="str">
        <f>MID(Studejosie[[#This Row],[studiju programmas virziens]],3,2)</f>
        <v>22</v>
      </c>
      <c r="Z361" s="38" t="str">
        <f>LEFT(Studejosie[[#This Row],[Programmas veids]],1)</f>
        <v>2</v>
      </c>
      <c r="AA361" s="48" t="str">
        <f>IF(Studejosie[[#This Row],[mobilie studenti pavisam]]&gt;0,Studejosie[[#Headers],[Mobilie studenti IR (programmā)]],"NAV")</f>
        <v>NAV</v>
      </c>
      <c r="AB361" s="48" t="str">
        <f>IF(SUMIFS(Studejosie[mobilie studenti pavisam],Studejosie[UUK],Studejosie[[#This Row],[UUK]])&gt;0,Studejosie[[#Headers],[Mobilie studenti IR (iestādē)]],"NAV")</f>
        <v>NAV</v>
      </c>
      <c r="AC361" s="49" t="s">
        <v>1611</v>
      </c>
    </row>
    <row r="362" spans="1:29" s="12" customFormat="1" hidden="1" x14ac:dyDescent="0.25">
      <c r="A362" s="8" t="s">
        <v>86</v>
      </c>
      <c r="B362" s="8" t="s">
        <v>87</v>
      </c>
      <c r="C362" s="8" t="s">
        <v>7</v>
      </c>
      <c r="D362" s="8" t="s">
        <v>175</v>
      </c>
      <c r="E362" s="8" t="s">
        <v>296</v>
      </c>
      <c r="F362" s="8" t="s">
        <v>189</v>
      </c>
      <c r="G362" s="9" t="s">
        <v>782</v>
      </c>
      <c r="H362" s="10">
        <v>6</v>
      </c>
      <c r="I362" s="10">
        <v>0</v>
      </c>
      <c r="J362" s="10">
        <v>0</v>
      </c>
      <c r="K362" s="10">
        <v>6</v>
      </c>
      <c r="L362" s="11"/>
      <c r="M362" s="11"/>
      <c r="N362" s="11"/>
      <c r="O362" s="11"/>
      <c r="P362" s="11"/>
      <c r="Q362" s="11"/>
      <c r="R362" s="11"/>
      <c r="S362" s="11"/>
      <c r="T362" s="11"/>
      <c r="U362" s="10">
        <v>6</v>
      </c>
      <c r="V362" s="10">
        <v>0</v>
      </c>
      <c r="W362" s="38" t="str">
        <f>LEFT(Studejosie[[#This Row],[studiju programmas virziens]],2)</f>
        <v>41</v>
      </c>
      <c r="X362" s="38" t="str">
        <f>RIGHT(Studejosie[[#This Row],[studiju programmas virziens]],3)</f>
        <v>481</v>
      </c>
      <c r="Y362" s="38" t="str">
        <f>MID(Studejosie[[#This Row],[studiju programmas virziens]],3,2)</f>
        <v>48</v>
      </c>
      <c r="Z362" s="38" t="str">
        <f>LEFT(Studejosie[[#This Row],[Programmas veids]],1)</f>
        <v>4</v>
      </c>
      <c r="AA362" s="48" t="str">
        <f>IF(Studejosie[[#This Row],[mobilie studenti pavisam]]&gt;0,Studejosie[[#Headers],[Mobilie studenti IR (programmā)]],"NAV")</f>
        <v>NAV</v>
      </c>
      <c r="AB362" s="48" t="str">
        <f>IF(SUMIFS(Studejosie[mobilie studenti pavisam],Studejosie[UUK],Studejosie[[#This Row],[UUK]])&gt;0,Studejosie[[#Headers],[Mobilie studenti IR (iestādē)]],"NAV")</f>
        <v>NAV</v>
      </c>
      <c r="AC362" s="49" t="s">
        <v>1611</v>
      </c>
    </row>
    <row r="363" spans="1:29" s="12" customFormat="1" hidden="1" x14ac:dyDescent="0.25">
      <c r="A363" s="8" t="s">
        <v>88</v>
      </c>
      <c r="B363" s="8" t="s">
        <v>87</v>
      </c>
      <c r="C363" s="8" t="s">
        <v>8</v>
      </c>
      <c r="D363" s="8" t="s">
        <v>175</v>
      </c>
      <c r="E363" s="8" t="s">
        <v>296</v>
      </c>
      <c r="F363" s="8" t="s">
        <v>316</v>
      </c>
      <c r="G363" s="9" t="s">
        <v>782</v>
      </c>
      <c r="H363" s="10">
        <v>23</v>
      </c>
      <c r="I363" s="10">
        <v>4</v>
      </c>
      <c r="J363" s="10">
        <v>15</v>
      </c>
      <c r="K363" s="10">
        <v>8</v>
      </c>
      <c r="L363" s="11"/>
      <c r="M363" s="11"/>
      <c r="N363" s="11"/>
      <c r="O363" s="11"/>
      <c r="P363" s="11"/>
      <c r="Q363" s="11"/>
      <c r="R363" s="11"/>
      <c r="S363" s="11"/>
      <c r="T363" s="11"/>
      <c r="U363" s="10">
        <v>23</v>
      </c>
      <c r="V363" s="10">
        <v>2</v>
      </c>
      <c r="W363" s="38" t="str">
        <f>LEFT(Studejosie[[#This Row],[studiju programmas virziens]],2)</f>
        <v>41</v>
      </c>
      <c r="X363" s="38" t="str">
        <f>RIGHT(Studejosie[[#This Row],[studiju programmas virziens]],3)</f>
        <v>482</v>
      </c>
      <c r="Y363" s="38" t="str">
        <f>MID(Studejosie[[#This Row],[studiju programmas virziens]],3,2)</f>
        <v>48</v>
      </c>
      <c r="Z363" s="38" t="str">
        <f>LEFT(Studejosie[[#This Row],[Programmas veids]],1)</f>
        <v>4</v>
      </c>
      <c r="AA363" s="48" t="str">
        <f>IF(Studejosie[[#This Row],[mobilie studenti pavisam]]&gt;0,Studejosie[[#Headers],[Mobilie studenti IR (programmā)]],"NAV")</f>
        <v>NAV</v>
      </c>
      <c r="AB363" s="48" t="str">
        <f>IF(SUMIFS(Studejosie[mobilie studenti pavisam],Studejosie[UUK],Studejosie[[#This Row],[UUK]])&gt;0,Studejosie[[#Headers],[Mobilie studenti IR (iestādē)]],"NAV")</f>
        <v>NAV</v>
      </c>
      <c r="AC363" s="49" t="s">
        <v>1611</v>
      </c>
    </row>
    <row r="364" spans="1:29" s="12" customFormat="1" hidden="1" x14ac:dyDescent="0.25">
      <c r="A364" s="8" t="s">
        <v>89</v>
      </c>
      <c r="B364" s="8" t="s">
        <v>90</v>
      </c>
      <c r="C364" s="8" t="s">
        <v>7</v>
      </c>
      <c r="D364" s="8" t="s">
        <v>175</v>
      </c>
      <c r="E364" s="8" t="s">
        <v>296</v>
      </c>
      <c r="F364" s="8" t="s">
        <v>311</v>
      </c>
      <c r="G364" s="9" t="s">
        <v>783</v>
      </c>
      <c r="H364" s="11"/>
      <c r="I364" s="11"/>
      <c r="J364" s="11"/>
      <c r="K364" s="11"/>
      <c r="L364" s="11"/>
      <c r="M364" s="11"/>
      <c r="N364" s="11"/>
      <c r="O364" s="11"/>
      <c r="P364" s="11"/>
      <c r="Q364" s="11"/>
      <c r="R364" s="11"/>
      <c r="S364" s="11"/>
      <c r="T364" s="11"/>
      <c r="U364" s="11"/>
      <c r="V364" s="10">
        <v>1</v>
      </c>
      <c r="W364" s="38" t="str">
        <f>LEFT(Studejosie[[#This Row],[studiju programmas virziens]],2)</f>
        <v>41</v>
      </c>
      <c r="X364" s="38" t="str">
        <f>RIGHT(Studejosie[[#This Row],[studiju programmas virziens]],3)</f>
        <v>342</v>
      </c>
      <c r="Y364" s="38" t="str">
        <f>MID(Studejosie[[#This Row],[studiju programmas virziens]],3,2)</f>
        <v>34</v>
      </c>
      <c r="Z364" s="38" t="str">
        <f>LEFT(Studejosie[[#This Row],[Programmas veids]],1)</f>
        <v>3</v>
      </c>
      <c r="AA364" s="48" t="str">
        <f>IF(Studejosie[[#This Row],[mobilie studenti pavisam]]&gt;0,Studejosie[[#Headers],[Mobilie studenti IR (programmā)]],"NAV")</f>
        <v>NAV</v>
      </c>
      <c r="AB364" s="48" t="str">
        <f>IF(SUMIFS(Studejosie[mobilie studenti pavisam],Studejosie[UUK],Studejosie[[#This Row],[UUK]])&gt;0,Studejosie[[#Headers],[Mobilie studenti IR (iestādē)]],"NAV")</f>
        <v>NAV</v>
      </c>
      <c r="AC364" s="49" t="s">
        <v>1611</v>
      </c>
    </row>
    <row r="365" spans="1:29" s="12" customFormat="1" hidden="1" x14ac:dyDescent="0.25">
      <c r="A365" s="8" t="s">
        <v>91</v>
      </c>
      <c r="B365" s="8" t="s">
        <v>90</v>
      </c>
      <c r="C365" s="8" t="s">
        <v>8</v>
      </c>
      <c r="D365" s="8" t="s">
        <v>175</v>
      </c>
      <c r="E365" s="8" t="s">
        <v>296</v>
      </c>
      <c r="F365" s="8" t="s">
        <v>311</v>
      </c>
      <c r="G365" s="9" t="s">
        <v>783</v>
      </c>
      <c r="H365" s="10">
        <v>48</v>
      </c>
      <c r="I365" s="10">
        <v>28</v>
      </c>
      <c r="J365" s="10">
        <v>23</v>
      </c>
      <c r="K365" s="10">
        <v>17</v>
      </c>
      <c r="L365" s="10">
        <v>8</v>
      </c>
      <c r="M365" s="11"/>
      <c r="N365" s="11"/>
      <c r="O365" s="11"/>
      <c r="P365" s="11"/>
      <c r="Q365" s="11"/>
      <c r="R365" s="11"/>
      <c r="S365" s="11"/>
      <c r="T365" s="11"/>
      <c r="U365" s="10">
        <v>48</v>
      </c>
      <c r="V365" s="10">
        <v>28</v>
      </c>
      <c r="W365" s="38" t="str">
        <f>LEFT(Studejosie[[#This Row],[studiju programmas virziens]],2)</f>
        <v>41</v>
      </c>
      <c r="X365" s="38" t="str">
        <f>RIGHT(Studejosie[[#This Row],[studiju programmas virziens]],3)</f>
        <v>342</v>
      </c>
      <c r="Y365" s="38" t="str">
        <f>MID(Studejosie[[#This Row],[studiju programmas virziens]],3,2)</f>
        <v>34</v>
      </c>
      <c r="Z365" s="38" t="str">
        <f>LEFT(Studejosie[[#This Row],[Programmas veids]],1)</f>
        <v>3</v>
      </c>
      <c r="AA365" s="48" t="str">
        <f>IF(Studejosie[[#This Row],[mobilie studenti pavisam]]&gt;0,Studejosie[[#Headers],[Mobilie studenti IR (programmā)]],"NAV")</f>
        <v>NAV</v>
      </c>
      <c r="AB365" s="48" t="str">
        <f>IF(SUMIFS(Studejosie[mobilie studenti pavisam],Studejosie[UUK],Studejosie[[#This Row],[UUK]])&gt;0,Studejosie[[#Headers],[Mobilie studenti IR (iestādē)]],"NAV")</f>
        <v>NAV</v>
      </c>
      <c r="AC365" s="49" t="s">
        <v>1611</v>
      </c>
    </row>
    <row r="366" spans="1:29" s="12" customFormat="1" hidden="1" x14ac:dyDescent="0.25">
      <c r="A366" s="8" t="s">
        <v>92</v>
      </c>
      <c r="B366" s="8" t="s">
        <v>93</v>
      </c>
      <c r="C366" s="8" t="s">
        <v>7</v>
      </c>
      <c r="D366" s="8" t="s">
        <v>187</v>
      </c>
      <c r="E366" s="8" t="s">
        <v>296</v>
      </c>
      <c r="F366" s="8" t="s">
        <v>202</v>
      </c>
      <c r="G366" s="9" t="s">
        <v>784</v>
      </c>
      <c r="H366" s="10">
        <v>118</v>
      </c>
      <c r="I366" s="10">
        <v>68</v>
      </c>
      <c r="J366" s="10">
        <v>38</v>
      </c>
      <c r="K366" s="10">
        <v>33</v>
      </c>
      <c r="L366" s="10">
        <v>47</v>
      </c>
      <c r="M366" s="11"/>
      <c r="N366" s="11"/>
      <c r="O366" s="11"/>
      <c r="P366" s="10">
        <v>17</v>
      </c>
      <c r="Q366" s="10">
        <v>7</v>
      </c>
      <c r="R366" s="10">
        <v>5</v>
      </c>
      <c r="S366" s="10">
        <v>2</v>
      </c>
      <c r="T366" s="11"/>
      <c r="U366" s="10">
        <v>118</v>
      </c>
      <c r="V366" s="10">
        <v>8</v>
      </c>
      <c r="W366" s="38" t="str">
        <f>LEFT(Studejosie[[#This Row],[studiju programmas virziens]],2)</f>
        <v>43</v>
      </c>
      <c r="X366" s="38" t="str">
        <f>RIGHT(Studejosie[[#This Row],[studiju programmas virziens]],3)</f>
        <v>310</v>
      </c>
      <c r="Y366" s="38" t="str">
        <f>MID(Studejosie[[#This Row],[studiju programmas virziens]],3,2)</f>
        <v>31</v>
      </c>
      <c r="Z366" s="38" t="str">
        <f>LEFT(Studejosie[[#This Row],[Programmas veids]],1)</f>
        <v>3</v>
      </c>
      <c r="AA366" s="48" t="str">
        <f>IF(Studejosie[[#This Row],[mobilie studenti pavisam]]&gt;0,Studejosie[[#Headers],[Mobilie studenti IR (programmā)]],"NAV")</f>
        <v>Mobilie studenti IR (programmā)</v>
      </c>
      <c r="AB366" s="48" t="str">
        <f>IF(SUMIFS(Studejosie[mobilie studenti pavisam],Studejosie[UUK],Studejosie[[#This Row],[UUK]])&gt;0,Studejosie[[#Headers],[Mobilie studenti IR (iestādē)]],"NAV")</f>
        <v>Mobilie studenti IR (iestādē)</v>
      </c>
      <c r="AC366" s="49" t="s">
        <v>1611</v>
      </c>
    </row>
    <row r="367" spans="1:29" s="12" customFormat="1" hidden="1" x14ac:dyDescent="0.25">
      <c r="A367" s="8" t="s">
        <v>92</v>
      </c>
      <c r="B367" s="8" t="s">
        <v>93</v>
      </c>
      <c r="C367" s="8" t="s">
        <v>7</v>
      </c>
      <c r="D367" s="8" t="s">
        <v>192</v>
      </c>
      <c r="E367" s="8" t="s">
        <v>296</v>
      </c>
      <c r="F367" s="8" t="s">
        <v>268</v>
      </c>
      <c r="G367" s="9" t="s">
        <v>785</v>
      </c>
      <c r="H367" s="10">
        <v>3</v>
      </c>
      <c r="I367" s="11"/>
      <c r="J367" s="10">
        <v>3</v>
      </c>
      <c r="K367" s="11"/>
      <c r="L367" s="11"/>
      <c r="M367" s="11"/>
      <c r="N367" s="11"/>
      <c r="O367" s="11"/>
      <c r="P367" s="10">
        <v>2</v>
      </c>
      <c r="Q367" s="11"/>
      <c r="R367" s="10">
        <v>1</v>
      </c>
      <c r="S367" s="11"/>
      <c r="T367" s="11"/>
      <c r="U367" s="10">
        <v>3</v>
      </c>
      <c r="V367" s="11"/>
      <c r="W367" s="38" t="str">
        <f>LEFT(Studejosie[[#This Row],[studiju programmas virziens]],2)</f>
        <v>45</v>
      </c>
      <c r="X367" s="38" t="str">
        <f>RIGHT(Studejosie[[#This Row],[studiju programmas virziens]],3)</f>
        <v>380</v>
      </c>
      <c r="Y367" s="38" t="str">
        <f>MID(Studejosie[[#This Row],[studiju programmas virziens]],3,2)</f>
        <v>38</v>
      </c>
      <c r="Z367" s="38" t="str">
        <f>LEFT(Studejosie[[#This Row],[Programmas veids]],1)</f>
        <v>3</v>
      </c>
      <c r="AA367" s="48" t="str">
        <f>IF(Studejosie[[#This Row],[mobilie studenti pavisam]]&gt;0,Studejosie[[#Headers],[Mobilie studenti IR (programmā)]],"NAV")</f>
        <v>Mobilie studenti IR (programmā)</v>
      </c>
      <c r="AB367" s="48" t="str">
        <f>IF(SUMIFS(Studejosie[mobilie studenti pavisam],Studejosie[UUK],Studejosie[[#This Row],[UUK]])&gt;0,Studejosie[[#Headers],[Mobilie studenti IR (iestādē)]],"NAV")</f>
        <v>Mobilie studenti IR (iestādē)</v>
      </c>
      <c r="AC367" s="49" t="s">
        <v>1611</v>
      </c>
    </row>
    <row r="368" spans="1:29" s="12" customFormat="1" hidden="1" x14ac:dyDescent="0.25">
      <c r="A368" s="8" t="s">
        <v>94</v>
      </c>
      <c r="B368" s="8" t="s">
        <v>93</v>
      </c>
      <c r="C368" s="8" t="s">
        <v>8</v>
      </c>
      <c r="D368" s="8" t="s">
        <v>192</v>
      </c>
      <c r="E368" s="8" t="s">
        <v>296</v>
      </c>
      <c r="F368" s="8" t="s">
        <v>268</v>
      </c>
      <c r="G368" s="9" t="s">
        <v>668</v>
      </c>
      <c r="H368" s="10">
        <v>2</v>
      </c>
      <c r="I368" s="11"/>
      <c r="J368" s="11"/>
      <c r="K368" s="10">
        <v>2</v>
      </c>
      <c r="L368" s="11"/>
      <c r="M368" s="11"/>
      <c r="N368" s="11"/>
      <c r="O368" s="11"/>
      <c r="P368" s="11"/>
      <c r="Q368" s="11"/>
      <c r="R368" s="11"/>
      <c r="S368" s="11"/>
      <c r="T368" s="11"/>
      <c r="U368" s="10">
        <v>2</v>
      </c>
      <c r="V368" s="10">
        <v>1</v>
      </c>
      <c r="W368" s="38" t="str">
        <f>LEFT(Studejosie[[#This Row],[studiju programmas virziens]],2)</f>
        <v>45</v>
      </c>
      <c r="X368" s="38" t="str">
        <f>RIGHT(Studejosie[[#This Row],[studiju programmas virziens]],3)</f>
        <v>380</v>
      </c>
      <c r="Y368" s="38" t="str">
        <f>MID(Studejosie[[#This Row],[studiju programmas virziens]],3,2)</f>
        <v>38</v>
      </c>
      <c r="Z368" s="38" t="str">
        <f>LEFT(Studejosie[[#This Row],[Programmas veids]],1)</f>
        <v>3</v>
      </c>
      <c r="AA368" s="48" t="str">
        <f>IF(Studejosie[[#This Row],[mobilie studenti pavisam]]&gt;0,Studejosie[[#Headers],[Mobilie studenti IR (programmā)]],"NAV")</f>
        <v>NAV</v>
      </c>
      <c r="AB368" s="48" t="str">
        <f>IF(SUMIFS(Studejosie[mobilie studenti pavisam],Studejosie[UUK],Studejosie[[#This Row],[UUK]])&gt;0,Studejosie[[#Headers],[Mobilie studenti IR (iestādē)]],"NAV")</f>
        <v>Mobilie studenti IR (iestādē)</v>
      </c>
      <c r="AC368" s="49" t="s">
        <v>1611</v>
      </c>
    </row>
    <row r="369" spans="1:29" s="12" customFormat="1" hidden="1" x14ac:dyDescent="0.25">
      <c r="A369" s="8" t="s">
        <v>95</v>
      </c>
      <c r="B369" s="8" t="s">
        <v>96</v>
      </c>
      <c r="C369" s="8" t="s">
        <v>7</v>
      </c>
      <c r="D369" s="8" t="s">
        <v>175</v>
      </c>
      <c r="E369" s="8" t="s">
        <v>296</v>
      </c>
      <c r="F369" s="8" t="s">
        <v>198</v>
      </c>
      <c r="G369" s="9" t="s">
        <v>786</v>
      </c>
      <c r="H369" s="10">
        <v>23</v>
      </c>
      <c r="I369" s="10">
        <v>20</v>
      </c>
      <c r="J369" s="10">
        <v>7</v>
      </c>
      <c r="K369" s="10">
        <v>16</v>
      </c>
      <c r="L369" s="11"/>
      <c r="M369" s="11"/>
      <c r="N369" s="11"/>
      <c r="O369" s="11"/>
      <c r="P369" s="11"/>
      <c r="Q369" s="11"/>
      <c r="R369" s="11"/>
      <c r="S369" s="11"/>
      <c r="T369" s="11"/>
      <c r="U369" s="10">
        <v>23</v>
      </c>
      <c r="V369" s="10">
        <v>5</v>
      </c>
      <c r="W369" s="38" t="str">
        <f>LEFT(Studejosie[[#This Row],[studiju programmas virziens]],2)</f>
        <v>41</v>
      </c>
      <c r="X369" s="38" t="str">
        <f>RIGHT(Studejosie[[#This Row],[studiju programmas virziens]],3)</f>
        <v>345</v>
      </c>
      <c r="Y369" s="38" t="str">
        <f>MID(Studejosie[[#This Row],[studiju programmas virziens]],3,2)</f>
        <v>34</v>
      </c>
      <c r="Z369" s="38" t="str">
        <f>LEFT(Studejosie[[#This Row],[Programmas veids]],1)</f>
        <v>3</v>
      </c>
      <c r="AA369" s="48" t="str">
        <f>IF(Studejosie[[#This Row],[mobilie studenti pavisam]]&gt;0,Studejosie[[#Headers],[Mobilie studenti IR (programmā)]],"NAV")</f>
        <v>NAV</v>
      </c>
      <c r="AB369" s="48" t="str">
        <f>IF(SUMIFS(Studejosie[mobilie studenti pavisam],Studejosie[UUK],Studejosie[[#This Row],[UUK]])&gt;0,Studejosie[[#Headers],[Mobilie studenti IR (iestādē)]],"NAV")</f>
        <v>Mobilie studenti IR (iestādē)</v>
      </c>
      <c r="AC369" s="49" t="s">
        <v>1611</v>
      </c>
    </row>
    <row r="370" spans="1:29" s="12" customFormat="1" hidden="1" x14ac:dyDescent="0.25">
      <c r="A370" s="8" t="s">
        <v>95</v>
      </c>
      <c r="B370" s="8" t="s">
        <v>96</v>
      </c>
      <c r="C370" s="8" t="s">
        <v>7</v>
      </c>
      <c r="D370" s="8" t="s">
        <v>181</v>
      </c>
      <c r="E370" s="8" t="s">
        <v>296</v>
      </c>
      <c r="F370" s="8" t="s">
        <v>199</v>
      </c>
      <c r="G370" s="9" t="s">
        <v>642</v>
      </c>
      <c r="H370" s="10">
        <v>33</v>
      </c>
      <c r="I370" s="10">
        <v>27</v>
      </c>
      <c r="J370" s="10">
        <v>9</v>
      </c>
      <c r="K370" s="10">
        <v>4</v>
      </c>
      <c r="L370" s="10">
        <v>8</v>
      </c>
      <c r="M370" s="10">
        <v>12</v>
      </c>
      <c r="N370" s="11"/>
      <c r="O370" s="11"/>
      <c r="P370" s="11"/>
      <c r="Q370" s="11"/>
      <c r="R370" s="11"/>
      <c r="S370" s="11"/>
      <c r="T370" s="11"/>
      <c r="U370" s="10">
        <v>33</v>
      </c>
      <c r="V370" s="10">
        <v>8</v>
      </c>
      <c r="W370" s="38" t="str">
        <f>LEFT(Studejosie[[#This Row],[studiju programmas virziens]],2)</f>
        <v>42</v>
      </c>
      <c r="X370" s="38" t="str">
        <f>RIGHT(Studejosie[[#This Row],[studiju programmas virziens]],3)</f>
        <v>222</v>
      </c>
      <c r="Y370" s="38" t="str">
        <f>MID(Studejosie[[#This Row],[studiju programmas virziens]],3,2)</f>
        <v>22</v>
      </c>
      <c r="Z370" s="38" t="str">
        <f>LEFT(Studejosie[[#This Row],[Programmas veids]],1)</f>
        <v>2</v>
      </c>
      <c r="AA370" s="48" t="str">
        <f>IF(Studejosie[[#This Row],[mobilie studenti pavisam]]&gt;0,Studejosie[[#Headers],[Mobilie studenti IR (programmā)]],"NAV")</f>
        <v>NAV</v>
      </c>
      <c r="AB370" s="48" t="str">
        <f>IF(SUMIFS(Studejosie[mobilie studenti pavisam],Studejosie[UUK],Studejosie[[#This Row],[UUK]])&gt;0,Studejosie[[#Headers],[Mobilie studenti IR (iestādē)]],"NAV")</f>
        <v>Mobilie studenti IR (iestādē)</v>
      </c>
      <c r="AC370" s="49" t="s">
        <v>1611</v>
      </c>
    </row>
    <row r="371" spans="1:29" s="12" customFormat="1" hidden="1" x14ac:dyDescent="0.25">
      <c r="A371" s="8" t="s">
        <v>97</v>
      </c>
      <c r="B371" s="8" t="s">
        <v>96</v>
      </c>
      <c r="C371" s="8" t="s">
        <v>8</v>
      </c>
      <c r="D371" s="8" t="s">
        <v>175</v>
      </c>
      <c r="E371" s="8" t="s">
        <v>296</v>
      </c>
      <c r="F371" s="8" t="s">
        <v>198</v>
      </c>
      <c r="G371" s="9" t="s">
        <v>786</v>
      </c>
      <c r="H371" s="10">
        <v>27</v>
      </c>
      <c r="I371" s="10">
        <v>21</v>
      </c>
      <c r="J371" s="10">
        <v>8</v>
      </c>
      <c r="K371" s="10">
        <v>13</v>
      </c>
      <c r="L371" s="10">
        <v>6</v>
      </c>
      <c r="M371" s="10">
        <v>0</v>
      </c>
      <c r="N371" s="10">
        <v>0</v>
      </c>
      <c r="O371" s="11"/>
      <c r="P371" s="11"/>
      <c r="Q371" s="11"/>
      <c r="R371" s="11"/>
      <c r="S371" s="11"/>
      <c r="T371" s="11"/>
      <c r="U371" s="10">
        <v>27</v>
      </c>
      <c r="V371" s="10">
        <v>11</v>
      </c>
      <c r="W371" s="38" t="str">
        <f>LEFT(Studejosie[[#This Row],[studiju programmas virziens]],2)</f>
        <v>41</v>
      </c>
      <c r="X371" s="38" t="str">
        <f>RIGHT(Studejosie[[#This Row],[studiju programmas virziens]],3)</f>
        <v>345</v>
      </c>
      <c r="Y371" s="38" t="str">
        <f>MID(Studejosie[[#This Row],[studiju programmas virziens]],3,2)</f>
        <v>34</v>
      </c>
      <c r="Z371" s="38" t="str">
        <f>LEFT(Studejosie[[#This Row],[Programmas veids]],1)</f>
        <v>3</v>
      </c>
      <c r="AA371" s="48" t="str">
        <f>IF(Studejosie[[#This Row],[mobilie studenti pavisam]]&gt;0,Studejosie[[#Headers],[Mobilie studenti IR (programmā)]],"NAV")</f>
        <v>NAV</v>
      </c>
      <c r="AB371" s="48" t="str">
        <f>IF(SUMIFS(Studejosie[mobilie studenti pavisam],Studejosie[UUK],Studejosie[[#This Row],[UUK]])&gt;0,Studejosie[[#Headers],[Mobilie studenti IR (iestādē)]],"NAV")</f>
        <v>Mobilie studenti IR (iestādē)</v>
      </c>
      <c r="AC371" s="49" t="s">
        <v>1611</v>
      </c>
    </row>
    <row r="372" spans="1:29" s="12" customFormat="1" hidden="1" x14ac:dyDescent="0.25">
      <c r="A372" s="8" t="s">
        <v>97</v>
      </c>
      <c r="B372" s="8" t="s">
        <v>96</v>
      </c>
      <c r="C372" s="8" t="s">
        <v>8</v>
      </c>
      <c r="D372" s="8" t="s">
        <v>181</v>
      </c>
      <c r="E372" s="8" t="s">
        <v>296</v>
      </c>
      <c r="F372" s="8" t="s">
        <v>199</v>
      </c>
      <c r="G372" s="9" t="s">
        <v>642</v>
      </c>
      <c r="H372" s="10">
        <v>48</v>
      </c>
      <c r="I372" s="10">
        <v>39</v>
      </c>
      <c r="J372" s="10">
        <v>14</v>
      </c>
      <c r="K372" s="10">
        <v>7</v>
      </c>
      <c r="L372" s="10">
        <v>8</v>
      </c>
      <c r="M372" s="10">
        <v>14</v>
      </c>
      <c r="N372" s="10">
        <v>5</v>
      </c>
      <c r="O372" s="11"/>
      <c r="P372" s="11"/>
      <c r="Q372" s="11"/>
      <c r="R372" s="11"/>
      <c r="S372" s="11"/>
      <c r="T372" s="11"/>
      <c r="U372" s="10">
        <v>48</v>
      </c>
      <c r="V372" s="10">
        <v>12</v>
      </c>
      <c r="W372" s="38" t="str">
        <f>LEFT(Studejosie[[#This Row],[studiju programmas virziens]],2)</f>
        <v>42</v>
      </c>
      <c r="X372" s="38" t="str">
        <f>RIGHT(Studejosie[[#This Row],[studiju programmas virziens]],3)</f>
        <v>222</v>
      </c>
      <c r="Y372" s="38" t="str">
        <f>MID(Studejosie[[#This Row],[studiju programmas virziens]],3,2)</f>
        <v>22</v>
      </c>
      <c r="Z372" s="38" t="str">
        <f>LEFT(Studejosie[[#This Row],[Programmas veids]],1)</f>
        <v>2</v>
      </c>
      <c r="AA372" s="48" t="str">
        <f>IF(Studejosie[[#This Row],[mobilie studenti pavisam]]&gt;0,Studejosie[[#Headers],[Mobilie studenti IR (programmā)]],"NAV")</f>
        <v>NAV</v>
      </c>
      <c r="AB372" s="48" t="str">
        <f>IF(SUMIFS(Studejosie[mobilie studenti pavisam],Studejosie[UUK],Studejosie[[#This Row],[UUK]])&gt;0,Studejosie[[#Headers],[Mobilie studenti IR (iestādē)]],"NAV")</f>
        <v>Mobilie studenti IR (iestādē)</v>
      </c>
      <c r="AC372" s="49" t="s">
        <v>1611</v>
      </c>
    </row>
    <row r="373" spans="1:29" s="12" customFormat="1" hidden="1" x14ac:dyDescent="0.25">
      <c r="A373" s="8" t="s">
        <v>98</v>
      </c>
      <c r="B373" s="8" t="s">
        <v>99</v>
      </c>
      <c r="C373" s="8" t="s">
        <v>7</v>
      </c>
      <c r="D373" s="8" t="s">
        <v>175</v>
      </c>
      <c r="E373" s="8" t="s">
        <v>296</v>
      </c>
      <c r="F373" s="8" t="s">
        <v>252</v>
      </c>
      <c r="G373" s="9" t="s">
        <v>787</v>
      </c>
      <c r="H373" s="10">
        <v>11</v>
      </c>
      <c r="I373" s="10">
        <v>8</v>
      </c>
      <c r="J373" s="10">
        <v>6</v>
      </c>
      <c r="K373" s="10">
        <v>5</v>
      </c>
      <c r="L373" s="11"/>
      <c r="M373" s="11"/>
      <c r="N373" s="11"/>
      <c r="O373" s="11"/>
      <c r="P373" s="11"/>
      <c r="Q373" s="11"/>
      <c r="R373" s="11"/>
      <c r="S373" s="11"/>
      <c r="T373" s="11"/>
      <c r="U373" s="10">
        <v>11</v>
      </c>
      <c r="V373" s="11"/>
      <c r="W373" s="38" t="str">
        <f>LEFT(Studejosie[[#This Row],[studiju programmas virziens]],2)</f>
        <v>41</v>
      </c>
      <c r="X373" s="38" t="str">
        <f>RIGHT(Studejosie[[#This Row],[studiju programmas virziens]],3)</f>
        <v>343</v>
      </c>
      <c r="Y373" s="38" t="str">
        <f>MID(Studejosie[[#This Row],[studiju programmas virziens]],3,2)</f>
        <v>34</v>
      </c>
      <c r="Z373" s="38" t="str">
        <f>LEFT(Studejosie[[#This Row],[Programmas veids]],1)</f>
        <v>3</v>
      </c>
      <c r="AA373" s="48" t="str">
        <f>IF(Studejosie[[#This Row],[mobilie studenti pavisam]]&gt;0,Studejosie[[#Headers],[Mobilie studenti IR (programmā)]],"NAV")</f>
        <v>NAV</v>
      </c>
      <c r="AB373" s="48" t="str">
        <f>IF(SUMIFS(Studejosie[mobilie studenti pavisam],Studejosie[UUK],Studejosie[[#This Row],[UUK]])&gt;0,Studejosie[[#Headers],[Mobilie studenti IR (iestādē)]],"NAV")</f>
        <v>Mobilie studenti IR (iestādē)</v>
      </c>
      <c r="AC373" s="49" t="s">
        <v>1611</v>
      </c>
    </row>
    <row r="374" spans="1:29" s="12" customFormat="1" hidden="1" x14ac:dyDescent="0.25">
      <c r="A374" s="8" t="s">
        <v>98</v>
      </c>
      <c r="B374" s="8" t="s">
        <v>99</v>
      </c>
      <c r="C374" s="8" t="s">
        <v>7</v>
      </c>
      <c r="D374" s="8" t="s">
        <v>181</v>
      </c>
      <c r="E374" s="8" t="s">
        <v>296</v>
      </c>
      <c r="F374" s="8" t="s">
        <v>201</v>
      </c>
      <c r="G374" s="9" t="s">
        <v>788</v>
      </c>
      <c r="H374" s="10">
        <v>291</v>
      </c>
      <c r="I374" s="10">
        <v>183</v>
      </c>
      <c r="J374" s="10">
        <v>94</v>
      </c>
      <c r="K374" s="10">
        <v>71</v>
      </c>
      <c r="L374" s="10">
        <v>46</v>
      </c>
      <c r="M374" s="10">
        <v>80</v>
      </c>
      <c r="N374" s="11"/>
      <c r="O374" s="11"/>
      <c r="P374" s="10">
        <v>82</v>
      </c>
      <c r="Q374" s="10">
        <v>19</v>
      </c>
      <c r="R374" s="10">
        <v>1</v>
      </c>
      <c r="S374" s="10">
        <v>1</v>
      </c>
      <c r="T374" s="11"/>
      <c r="U374" s="10">
        <v>291</v>
      </c>
      <c r="V374" s="10">
        <v>2</v>
      </c>
      <c r="W374" s="38" t="str">
        <f>LEFT(Studejosie[[#This Row],[studiju programmas virziens]],2)</f>
        <v>42</v>
      </c>
      <c r="X374" s="38" t="str">
        <f>RIGHT(Studejosie[[#This Row],[studiju programmas virziens]],3)</f>
        <v>345</v>
      </c>
      <c r="Y374" s="38" t="str">
        <f>MID(Studejosie[[#This Row],[studiju programmas virziens]],3,2)</f>
        <v>34</v>
      </c>
      <c r="Z374" s="38" t="str">
        <f>LEFT(Studejosie[[#This Row],[Programmas veids]],1)</f>
        <v>3</v>
      </c>
      <c r="AA374" s="48" t="str">
        <f>IF(Studejosie[[#This Row],[mobilie studenti pavisam]]&gt;0,Studejosie[[#Headers],[Mobilie studenti IR (programmā)]],"NAV")</f>
        <v>Mobilie studenti IR (programmā)</v>
      </c>
      <c r="AB374" s="48" t="str">
        <f>IF(SUMIFS(Studejosie[mobilie studenti pavisam],Studejosie[UUK],Studejosie[[#This Row],[UUK]])&gt;0,Studejosie[[#Headers],[Mobilie studenti IR (iestādē)]],"NAV")</f>
        <v>Mobilie studenti IR (iestādē)</v>
      </c>
      <c r="AC374" s="49" t="s">
        <v>1611</v>
      </c>
    </row>
    <row r="375" spans="1:29" s="12" customFormat="1" hidden="1" x14ac:dyDescent="0.25">
      <c r="A375" s="8" t="s">
        <v>98</v>
      </c>
      <c r="B375" s="8" t="s">
        <v>99</v>
      </c>
      <c r="C375" s="8" t="s">
        <v>7</v>
      </c>
      <c r="D375" s="8" t="s">
        <v>183</v>
      </c>
      <c r="E375" s="8" t="s">
        <v>296</v>
      </c>
      <c r="F375" s="8" t="s">
        <v>317</v>
      </c>
      <c r="G375" s="9" t="s">
        <v>789</v>
      </c>
      <c r="H375" s="10">
        <v>167</v>
      </c>
      <c r="I375" s="10">
        <v>80</v>
      </c>
      <c r="J375" s="10">
        <v>136</v>
      </c>
      <c r="K375" s="10">
        <v>31</v>
      </c>
      <c r="L375" s="11"/>
      <c r="M375" s="11"/>
      <c r="N375" s="11"/>
      <c r="O375" s="11"/>
      <c r="P375" s="10">
        <v>72</v>
      </c>
      <c r="Q375" s="10">
        <v>25</v>
      </c>
      <c r="R375" s="11"/>
      <c r="S375" s="11"/>
      <c r="T375" s="11"/>
      <c r="U375" s="10">
        <v>167</v>
      </c>
      <c r="V375" s="10">
        <v>4</v>
      </c>
      <c r="W375" s="38" t="str">
        <f>LEFT(Studejosie[[#This Row],[studiju programmas virziens]],2)</f>
        <v>47</v>
      </c>
      <c r="X375" s="38" t="str">
        <f>RIGHT(Studejosie[[#This Row],[studiju programmas virziens]],3)</f>
        <v>481</v>
      </c>
      <c r="Y375" s="38" t="str">
        <f>MID(Studejosie[[#This Row],[studiju programmas virziens]],3,2)</f>
        <v>48</v>
      </c>
      <c r="Z375" s="38" t="str">
        <f>LEFT(Studejosie[[#This Row],[Programmas veids]],1)</f>
        <v>4</v>
      </c>
      <c r="AA375" s="48" t="str">
        <f>IF(Studejosie[[#This Row],[mobilie studenti pavisam]]&gt;0,Studejosie[[#Headers],[Mobilie studenti IR (programmā)]],"NAV")</f>
        <v>Mobilie studenti IR (programmā)</v>
      </c>
      <c r="AB375" s="48" t="str">
        <f>IF(SUMIFS(Studejosie[mobilie studenti pavisam],Studejosie[UUK],Studejosie[[#This Row],[UUK]])&gt;0,Studejosie[[#Headers],[Mobilie studenti IR (iestādē)]],"NAV")</f>
        <v>Mobilie studenti IR (iestādē)</v>
      </c>
      <c r="AC375" s="49" t="s">
        <v>1611</v>
      </c>
    </row>
    <row r="376" spans="1:29" s="12" customFormat="1" hidden="1" x14ac:dyDescent="0.25">
      <c r="A376" s="8" t="s">
        <v>100</v>
      </c>
      <c r="B376" s="8" t="s">
        <v>99</v>
      </c>
      <c r="C376" s="8" t="s">
        <v>8</v>
      </c>
      <c r="D376" s="8" t="s">
        <v>175</v>
      </c>
      <c r="E376" s="8" t="s">
        <v>296</v>
      </c>
      <c r="F376" s="8" t="s">
        <v>265</v>
      </c>
      <c r="G376" s="9" t="s">
        <v>790</v>
      </c>
      <c r="H376" s="10">
        <v>2</v>
      </c>
      <c r="I376" s="10">
        <v>2</v>
      </c>
      <c r="J376" s="11"/>
      <c r="K376" s="10">
        <v>2</v>
      </c>
      <c r="L376" s="11"/>
      <c r="M376" s="11"/>
      <c r="N376" s="11"/>
      <c r="O376" s="11"/>
      <c r="P376" s="11"/>
      <c r="Q376" s="11"/>
      <c r="R376" s="11"/>
      <c r="S376" s="11"/>
      <c r="T376" s="11"/>
      <c r="U376" s="10">
        <v>2</v>
      </c>
      <c r="V376" s="11"/>
      <c r="W376" s="38" t="str">
        <f>LEFT(Studejosie[[#This Row],[studiju programmas virziens]],2)</f>
        <v>41</v>
      </c>
      <c r="X376" s="38" t="str">
        <f>RIGHT(Studejosie[[#This Row],[studiju programmas virziens]],3)</f>
        <v>811</v>
      </c>
      <c r="Y376" s="38" t="str">
        <f>MID(Studejosie[[#This Row],[studiju programmas virziens]],3,2)</f>
        <v>81</v>
      </c>
      <c r="Z376" s="38" t="str">
        <f>LEFT(Studejosie[[#This Row],[Programmas veids]],1)</f>
        <v>8</v>
      </c>
      <c r="AA376" s="48" t="str">
        <f>IF(Studejosie[[#This Row],[mobilie studenti pavisam]]&gt;0,Studejosie[[#Headers],[Mobilie studenti IR (programmā)]],"NAV")</f>
        <v>NAV</v>
      </c>
      <c r="AB376" s="48" t="str">
        <f>IF(SUMIFS(Studejosie[mobilie studenti pavisam],Studejosie[UUK],Studejosie[[#This Row],[UUK]])&gt;0,Studejosie[[#Headers],[Mobilie studenti IR (iestādē)]],"NAV")</f>
        <v>Mobilie studenti IR (iestādē)</v>
      </c>
      <c r="AC376" s="49" t="s">
        <v>1611</v>
      </c>
    </row>
    <row r="377" spans="1:29" s="12" customFormat="1" hidden="1" x14ac:dyDescent="0.25">
      <c r="A377" s="8" t="s">
        <v>100</v>
      </c>
      <c r="B377" s="8" t="s">
        <v>99</v>
      </c>
      <c r="C377" s="8" t="s">
        <v>8</v>
      </c>
      <c r="D377" s="8" t="s">
        <v>181</v>
      </c>
      <c r="E377" s="8" t="s">
        <v>296</v>
      </c>
      <c r="F377" s="8" t="s">
        <v>201</v>
      </c>
      <c r="G377" s="9" t="s">
        <v>788</v>
      </c>
      <c r="H377" s="10">
        <v>14</v>
      </c>
      <c r="I377" s="10">
        <v>7</v>
      </c>
      <c r="J377" s="10">
        <v>8</v>
      </c>
      <c r="K377" s="10">
        <v>3</v>
      </c>
      <c r="L377" s="11"/>
      <c r="M377" s="10">
        <v>3</v>
      </c>
      <c r="N377" s="11"/>
      <c r="O377" s="11"/>
      <c r="P377" s="10">
        <v>6</v>
      </c>
      <c r="Q377" s="11"/>
      <c r="R377" s="11"/>
      <c r="S377" s="11"/>
      <c r="T377" s="11"/>
      <c r="U377" s="10">
        <v>14</v>
      </c>
      <c r="V377" s="11"/>
      <c r="W377" s="38" t="str">
        <f>LEFT(Studejosie[[#This Row],[studiju programmas virziens]],2)</f>
        <v>42</v>
      </c>
      <c r="X377" s="38" t="str">
        <f>RIGHT(Studejosie[[#This Row],[studiju programmas virziens]],3)</f>
        <v>345</v>
      </c>
      <c r="Y377" s="38" t="str">
        <f>MID(Studejosie[[#This Row],[studiju programmas virziens]],3,2)</f>
        <v>34</v>
      </c>
      <c r="Z377" s="38" t="str">
        <f>LEFT(Studejosie[[#This Row],[Programmas veids]],1)</f>
        <v>3</v>
      </c>
      <c r="AA377" s="48" t="str">
        <f>IF(Studejosie[[#This Row],[mobilie studenti pavisam]]&gt;0,Studejosie[[#Headers],[Mobilie studenti IR (programmā)]],"NAV")</f>
        <v>Mobilie studenti IR (programmā)</v>
      </c>
      <c r="AB377" s="48" t="str">
        <f>IF(SUMIFS(Studejosie[mobilie studenti pavisam],Studejosie[UUK],Studejosie[[#This Row],[UUK]])&gt;0,Studejosie[[#Headers],[Mobilie studenti IR (iestādē)]],"NAV")</f>
        <v>Mobilie studenti IR (iestādē)</v>
      </c>
      <c r="AC377" s="49" t="s">
        <v>1611</v>
      </c>
    </row>
    <row r="378" spans="1:29" s="12" customFormat="1" hidden="1" x14ac:dyDescent="0.25">
      <c r="A378" s="8" t="s">
        <v>101</v>
      </c>
      <c r="B378" s="8" t="s">
        <v>102</v>
      </c>
      <c r="C378" s="8" t="s">
        <v>7</v>
      </c>
      <c r="D378" s="8" t="s">
        <v>181</v>
      </c>
      <c r="E378" s="8" t="s">
        <v>296</v>
      </c>
      <c r="F378" s="8" t="s">
        <v>273</v>
      </c>
      <c r="G378" s="9" t="s">
        <v>791</v>
      </c>
      <c r="H378" s="10">
        <v>426</v>
      </c>
      <c r="I378" s="10">
        <v>126</v>
      </c>
      <c r="J378" s="10">
        <v>94</v>
      </c>
      <c r="K378" s="10">
        <v>101</v>
      </c>
      <c r="L378" s="10">
        <v>92</v>
      </c>
      <c r="M378" s="10">
        <v>139</v>
      </c>
      <c r="N378" s="11"/>
      <c r="O378" s="11"/>
      <c r="P378" s="10">
        <v>82</v>
      </c>
      <c r="Q378" s="10">
        <v>12</v>
      </c>
      <c r="R378" s="10">
        <v>1</v>
      </c>
      <c r="S378" s="11"/>
      <c r="T378" s="11"/>
      <c r="U378" s="10">
        <v>426</v>
      </c>
      <c r="V378" s="10">
        <v>22</v>
      </c>
      <c r="W378" s="38" t="str">
        <f>LEFT(Studejosie[[#This Row],[studiju programmas virziens]],2)</f>
        <v>42</v>
      </c>
      <c r="X378" s="38" t="str">
        <f>RIGHT(Studejosie[[#This Row],[studiju programmas virziens]],3)</f>
        <v>840</v>
      </c>
      <c r="Y378" s="38" t="str">
        <f>MID(Studejosie[[#This Row],[studiju programmas virziens]],3,2)</f>
        <v>84</v>
      </c>
      <c r="Z378" s="38" t="str">
        <f>LEFT(Studejosie[[#This Row],[Programmas veids]],1)</f>
        <v>8</v>
      </c>
      <c r="AA378" s="48" t="str">
        <f>IF(Studejosie[[#This Row],[mobilie studenti pavisam]]&gt;0,Studejosie[[#Headers],[Mobilie studenti IR (programmā)]],"NAV")</f>
        <v>Mobilie studenti IR (programmā)</v>
      </c>
      <c r="AB378" s="48" t="str">
        <f>IF(SUMIFS(Studejosie[mobilie studenti pavisam],Studejosie[UUK],Studejosie[[#This Row],[UUK]])&gt;0,Studejosie[[#Headers],[Mobilie studenti IR (iestādē)]],"NAV")</f>
        <v>Mobilie studenti IR (iestādē)</v>
      </c>
      <c r="AC378" s="49" t="s">
        <v>1611</v>
      </c>
    </row>
    <row r="379" spans="1:29" s="12" customFormat="1" hidden="1" x14ac:dyDescent="0.25">
      <c r="A379" s="8" t="s">
        <v>101</v>
      </c>
      <c r="B379" s="8" t="s">
        <v>102</v>
      </c>
      <c r="C379" s="8" t="s">
        <v>7</v>
      </c>
      <c r="D379" s="8" t="s">
        <v>187</v>
      </c>
      <c r="E379" s="8" t="s">
        <v>296</v>
      </c>
      <c r="F379" s="8" t="s">
        <v>272</v>
      </c>
      <c r="G379" s="9" t="s">
        <v>792</v>
      </c>
      <c r="H379" s="10">
        <v>205</v>
      </c>
      <c r="I379" s="10">
        <v>70</v>
      </c>
      <c r="J379" s="10">
        <v>100</v>
      </c>
      <c r="K379" s="10">
        <v>53</v>
      </c>
      <c r="L379" s="10">
        <v>52</v>
      </c>
      <c r="M379" s="11"/>
      <c r="N379" s="11"/>
      <c r="O379" s="11"/>
      <c r="P379" s="10">
        <v>67</v>
      </c>
      <c r="Q379" s="10">
        <v>12</v>
      </c>
      <c r="R379" s="10">
        <v>1</v>
      </c>
      <c r="S379" s="11"/>
      <c r="T379" s="11"/>
      <c r="U379" s="10">
        <v>205</v>
      </c>
      <c r="V379" s="10">
        <v>13</v>
      </c>
      <c r="W379" s="38" t="str">
        <f>LEFT(Studejosie[[#This Row],[studiju programmas virziens]],2)</f>
        <v>43</v>
      </c>
      <c r="X379" s="38" t="str">
        <f>RIGHT(Studejosie[[#This Row],[studiju programmas virziens]],3)</f>
        <v>345</v>
      </c>
      <c r="Y379" s="38" t="str">
        <f>MID(Studejosie[[#This Row],[studiju programmas virziens]],3,2)</f>
        <v>34</v>
      </c>
      <c r="Z379" s="38" t="str">
        <f>LEFT(Studejosie[[#This Row],[Programmas veids]],1)</f>
        <v>3</v>
      </c>
      <c r="AA379" s="48" t="str">
        <f>IF(Studejosie[[#This Row],[mobilie studenti pavisam]]&gt;0,Studejosie[[#Headers],[Mobilie studenti IR (programmā)]],"NAV")</f>
        <v>Mobilie studenti IR (programmā)</v>
      </c>
      <c r="AB379" s="48" t="str">
        <f>IF(SUMIFS(Studejosie[mobilie studenti pavisam],Studejosie[UUK],Studejosie[[#This Row],[UUK]])&gt;0,Studejosie[[#Headers],[Mobilie studenti IR (iestādē)]],"NAV")</f>
        <v>Mobilie studenti IR (iestādē)</v>
      </c>
      <c r="AC379" s="49" t="s">
        <v>1611</v>
      </c>
    </row>
    <row r="380" spans="1:29" s="12" customFormat="1" hidden="1" x14ac:dyDescent="0.25">
      <c r="A380" s="8" t="s">
        <v>101</v>
      </c>
      <c r="B380" s="8" t="s">
        <v>102</v>
      </c>
      <c r="C380" s="8" t="s">
        <v>7</v>
      </c>
      <c r="D380" s="8" t="s">
        <v>192</v>
      </c>
      <c r="E380" s="8" t="s">
        <v>296</v>
      </c>
      <c r="F380" s="8" t="s">
        <v>249</v>
      </c>
      <c r="G380" s="9" t="s">
        <v>793</v>
      </c>
      <c r="H380" s="10">
        <v>49</v>
      </c>
      <c r="I380" s="10">
        <v>11</v>
      </c>
      <c r="J380" s="10">
        <v>35</v>
      </c>
      <c r="K380" s="10">
        <v>14</v>
      </c>
      <c r="L380" s="11"/>
      <c r="M380" s="11"/>
      <c r="N380" s="11"/>
      <c r="O380" s="11"/>
      <c r="P380" s="10">
        <v>38</v>
      </c>
      <c r="Q380" s="10">
        <v>6</v>
      </c>
      <c r="R380" s="11"/>
      <c r="S380" s="11"/>
      <c r="T380" s="11"/>
      <c r="U380" s="10">
        <v>49</v>
      </c>
      <c r="V380" s="10">
        <v>11</v>
      </c>
      <c r="W380" s="38" t="str">
        <f>LEFT(Studejosie[[#This Row],[studiju programmas virziens]],2)</f>
        <v>45</v>
      </c>
      <c r="X380" s="38" t="str">
        <f>RIGHT(Studejosie[[#This Row],[studiju programmas virziens]],3)</f>
        <v>345</v>
      </c>
      <c r="Y380" s="38" t="str">
        <f>MID(Studejosie[[#This Row],[studiju programmas virziens]],3,2)</f>
        <v>34</v>
      </c>
      <c r="Z380" s="38" t="str">
        <f>LEFT(Studejosie[[#This Row],[Programmas veids]],1)</f>
        <v>3</v>
      </c>
      <c r="AA380" s="48" t="str">
        <f>IF(Studejosie[[#This Row],[mobilie studenti pavisam]]&gt;0,Studejosie[[#Headers],[Mobilie studenti IR (programmā)]],"NAV")</f>
        <v>Mobilie studenti IR (programmā)</v>
      </c>
      <c r="AB380" s="48" t="str">
        <f>IF(SUMIFS(Studejosie[mobilie studenti pavisam],Studejosie[UUK],Studejosie[[#This Row],[UUK]])&gt;0,Studejosie[[#Headers],[Mobilie studenti IR (iestādē)]],"NAV")</f>
        <v>Mobilie studenti IR (iestādē)</v>
      </c>
      <c r="AC380" s="49" t="s">
        <v>1611</v>
      </c>
    </row>
    <row r="381" spans="1:29" s="12" customFormat="1" hidden="1" x14ac:dyDescent="0.25">
      <c r="A381" s="8" t="s">
        <v>103</v>
      </c>
      <c r="B381" s="8" t="s">
        <v>102</v>
      </c>
      <c r="C381" s="8" t="s">
        <v>8</v>
      </c>
      <c r="D381" s="8" t="s">
        <v>200</v>
      </c>
      <c r="E381" s="8" t="s">
        <v>296</v>
      </c>
      <c r="F381" s="8" t="s">
        <v>273</v>
      </c>
      <c r="G381" s="9" t="s">
        <v>676</v>
      </c>
      <c r="H381" s="10">
        <v>8</v>
      </c>
      <c r="I381" s="10">
        <v>1</v>
      </c>
      <c r="J381" s="10">
        <v>3</v>
      </c>
      <c r="K381" s="10">
        <v>1</v>
      </c>
      <c r="L381" s="10">
        <v>4</v>
      </c>
      <c r="M381" s="11"/>
      <c r="N381" s="11"/>
      <c r="O381" s="11"/>
      <c r="P381" s="10">
        <v>1</v>
      </c>
      <c r="Q381" s="11"/>
      <c r="R381" s="11"/>
      <c r="S381" s="11"/>
      <c r="T381" s="11"/>
      <c r="U381" s="10">
        <v>8</v>
      </c>
      <c r="V381" s="11"/>
      <c r="W381" s="38" t="str">
        <f>LEFT(Studejosie[[#This Row],[studiju programmas virziens]],2)</f>
        <v>42</v>
      </c>
      <c r="X381" s="38" t="str">
        <f>RIGHT(Studejosie[[#This Row],[studiju programmas virziens]],3)</f>
        <v>840</v>
      </c>
      <c r="Y381" s="38" t="str">
        <f>MID(Studejosie[[#This Row],[studiju programmas virziens]],3,2)</f>
        <v>84</v>
      </c>
      <c r="Z381" s="38" t="str">
        <f>LEFT(Studejosie[[#This Row],[Programmas veids]],1)</f>
        <v>8</v>
      </c>
      <c r="AA381" s="48" t="str">
        <f>IF(Studejosie[[#This Row],[mobilie studenti pavisam]]&gt;0,Studejosie[[#Headers],[Mobilie studenti IR (programmā)]],"NAV")</f>
        <v>Mobilie studenti IR (programmā)</v>
      </c>
      <c r="AB381" s="48" t="str">
        <f>IF(SUMIFS(Studejosie[mobilie studenti pavisam],Studejosie[UUK],Studejosie[[#This Row],[UUK]])&gt;0,Studejosie[[#Headers],[Mobilie studenti IR (iestādē)]],"NAV")</f>
        <v>Mobilie studenti IR (iestādē)</v>
      </c>
      <c r="AC381" s="49" t="s">
        <v>1611</v>
      </c>
    </row>
    <row r="382" spans="1:29" s="12" customFormat="1" hidden="1" x14ac:dyDescent="0.25">
      <c r="A382" s="8" t="s">
        <v>103</v>
      </c>
      <c r="B382" s="8" t="s">
        <v>102</v>
      </c>
      <c r="C382" s="8" t="s">
        <v>8</v>
      </c>
      <c r="D382" s="8" t="s">
        <v>187</v>
      </c>
      <c r="E382" s="8" t="s">
        <v>296</v>
      </c>
      <c r="F382" s="8" t="s">
        <v>272</v>
      </c>
      <c r="G382" s="9" t="s">
        <v>792</v>
      </c>
      <c r="H382" s="10">
        <v>146</v>
      </c>
      <c r="I382" s="10">
        <v>72</v>
      </c>
      <c r="J382" s="10">
        <v>41</v>
      </c>
      <c r="K382" s="10">
        <v>52</v>
      </c>
      <c r="L382" s="10">
        <v>32</v>
      </c>
      <c r="M382" s="10">
        <v>21</v>
      </c>
      <c r="N382" s="11"/>
      <c r="O382" s="11"/>
      <c r="P382" s="10">
        <v>36</v>
      </c>
      <c r="Q382" s="10">
        <v>15</v>
      </c>
      <c r="R382" s="10">
        <v>1</v>
      </c>
      <c r="S382" s="10">
        <v>1</v>
      </c>
      <c r="T382" s="11"/>
      <c r="U382" s="10">
        <v>146</v>
      </c>
      <c r="V382" s="10">
        <v>8</v>
      </c>
      <c r="W382" s="38" t="str">
        <f>LEFT(Studejosie[[#This Row],[studiju programmas virziens]],2)</f>
        <v>43</v>
      </c>
      <c r="X382" s="38" t="str">
        <f>RIGHT(Studejosie[[#This Row],[studiju programmas virziens]],3)</f>
        <v>345</v>
      </c>
      <c r="Y382" s="38" t="str">
        <f>MID(Studejosie[[#This Row],[studiju programmas virziens]],3,2)</f>
        <v>34</v>
      </c>
      <c r="Z382" s="38" t="str">
        <f>LEFT(Studejosie[[#This Row],[Programmas veids]],1)</f>
        <v>3</v>
      </c>
      <c r="AA382" s="48" t="str">
        <f>IF(Studejosie[[#This Row],[mobilie studenti pavisam]]&gt;0,Studejosie[[#Headers],[Mobilie studenti IR (programmā)]],"NAV")</f>
        <v>Mobilie studenti IR (programmā)</v>
      </c>
      <c r="AB382" s="48" t="str">
        <f>IF(SUMIFS(Studejosie[mobilie studenti pavisam],Studejosie[UUK],Studejosie[[#This Row],[UUK]])&gt;0,Studejosie[[#Headers],[Mobilie studenti IR (iestādē)]],"NAV")</f>
        <v>Mobilie studenti IR (iestādē)</v>
      </c>
      <c r="AC382" s="49" t="s">
        <v>1611</v>
      </c>
    </row>
    <row r="383" spans="1:29" s="12" customFormat="1" hidden="1" x14ac:dyDescent="0.25">
      <c r="A383" s="8" t="s">
        <v>103</v>
      </c>
      <c r="B383" s="8" t="s">
        <v>102</v>
      </c>
      <c r="C383" s="8" t="s">
        <v>8</v>
      </c>
      <c r="D383" s="8" t="s">
        <v>192</v>
      </c>
      <c r="E383" s="8" t="s">
        <v>296</v>
      </c>
      <c r="F383" s="8" t="s">
        <v>249</v>
      </c>
      <c r="G383" s="9" t="s">
        <v>793</v>
      </c>
      <c r="H383" s="10">
        <v>19</v>
      </c>
      <c r="I383" s="10">
        <v>13</v>
      </c>
      <c r="J383" s="10">
        <v>15</v>
      </c>
      <c r="K383" s="10">
        <v>4</v>
      </c>
      <c r="L383" s="11"/>
      <c r="M383" s="11"/>
      <c r="N383" s="11"/>
      <c r="O383" s="11"/>
      <c r="P383" s="10">
        <v>10</v>
      </c>
      <c r="Q383" s="10">
        <v>8</v>
      </c>
      <c r="R383" s="11"/>
      <c r="S383" s="11"/>
      <c r="T383" s="11"/>
      <c r="U383" s="10">
        <v>19</v>
      </c>
      <c r="V383" s="10">
        <v>3</v>
      </c>
      <c r="W383" s="38" t="str">
        <f>LEFT(Studejosie[[#This Row],[studiju programmas virziens]],2)</f>
        <v>45</v>
      </c>
      <c r="X383" s="38" t="str">
        <f>RIGHT(Studejosie[[#This Row],[studiju programmas virziens]],3)</f>
        <v>345</v>
      </c>
      <c r="Y383" s="38" t="str">
        <f>MID(Studejosie[[#This Row],[studiju programmas virziens]],3,2)</f>
        <v>34</v>
      </c>
      <c r="Z383" s="38" t="str">
        <f>LEFT(Studejosie[[#This Row],[Programmas veids]],1)</f>
        <v>3</v>
      </c>
      <c r="AA383" s="48" t="str">
        <f>IF(Studejosie[[#This Row],[mobilie studenti pavisam]]&gt;0,Studejosie[[#Headers],[Mobilie studenti IR (programmā)]],"NAV")</f>
        <v>Mobilie studenti IR (programmā)</v>
      </c>
      <c r="AB383" s="48" t="str">
        <f>IF(SUMIFS(Studejosie[mobilie studenti pavisam],Studejosie[UUK],Studejosie[[#This Row],[UUK]])&gt;0,Studejosie[[#Headers],[Mobilie studenti IR (iestādē)]],"NAV")</f>
        <v>Mobilie studenti IR (iestādē)</v>
      </c>
      <c r="AC383" s="49" t="s">
        <v>1611</v>
      </c>
    </row>
    <row r="384" spans="1:29" s="12" customFormat="1" hidden="1" x14ac:dyDescent="0.25">
      <c r="A384" s="8" t="s">
        <v>104</v>
      </c>
      <c r="B384" s="8" t="s">
        <v>105</v>
      </c>
      <c r="C384" s="8" t="s">
        <v>7</v>
      </c>
      <c r="D384" s="8" t="s">
        <v>181</v>
      </c>
      <c r="E384" s="8" t="s">
        <v>296</v>
      </c>
      <c r="F384" s="8" t="s">
        <v>190</v>
      </c>
      <c r="G384" s="9" t="s">
        <v>687</v>
      </c>
      <c r="H384" s="10">
        <v>67</v>
      </c>
      <c r="I384" s="10">
        <v>62</v>
      </c>
      <c r="J384" s="10">
        <v>18</v>
      </c>
      <c r="K384" s="10">
        <v>20</v>
      </c>
      <c r="L384" s="10">
        <v>10</v>
      </c>
      <c r="M384" s="10">
        <v>19</v>
      </c>
      <c r="N384" s="11"/>
      <c r="O384" s="11"/>
      <c r="P384" s="11"/>
      <c r="Q384" s="11"/>
      <c r="R384" s="11"/>
      <c r="S384" s="11"/>
      <c r="T384" s="10">
        <v>64</v>
      </c>
      <c r="U384" s="10">
        <v>3</v>
      </c>
      <c r="V384" s="10">
        <v>11</v>
      </c>
      <c r="W384" s="38" t="str">
        <f>LEFT(Studejosie[[#This Row],[studiju programmas virziens]],2)</f>
        <v>42</v>
      </c>
      <c r="X384" s="38" t="str">
        <f>RIGHT(Studejosie[[#This Row],[studiju programmas virziens]],3)</f>
        <v>141</v>
      </c>
      <c r="Y384" s="38" t="str">
        <f>MID(Studejosie[[#This Row],[studiju programmas virziens]],3,2)</f>
        <v>14</v>
      </c>
      <c r="Z384" s="38" t="str">
        <f>LEFT(Studejosie[[#This Row],[Programmas veids]],1)</f>
        <v>1</v>
      </c>
      <c r="AA384" s="48" t="str">
        <f>IF(Studejosie[[#This Row],[mobilie studenti pavisam]]&gt;0,Studejosie[[#Headers],[Mobilie studenti IR (programmā)]],"NAV")</f>
        <v>NAV</v>
      </c>
      <c r="AB384" s="48" t="str">
        <f>IF(SUMIFS(Studejosie[mobilie studenti pavisam],Studejosie[UUK],Studejosie[[#This Row],[UUK]])&gt;0,Studejosie[[#Headers],[Mobilie studenti IR (iestādē)]],"NAV")</f>
        <v>Mobilie studenti IR (iestādē)</v>
      </c>
      <c r="AC384" s="49" t="s">
        <v>1611</v>
      </c>
    </row>
    <row r="385" spans="1:29" s="12" customFormat="1" hidden="1" x14ac:dyDescent="0.25">
      <c r="A385" s="8" t="s">
        <v>104</v>
      </c>
      <c r="B385" s="8" t="s">
        <v>105</v>
      </c>
      <c r="C385" s="8" t="s">
        <v>7</v>
      </c>
      <c r="D385" s="8" t="s">
        <v>183</v>
      </c>
      <c r="E385" s="8" t="s">
        <v>296</v>
      </c>
      <c r="F385" s="8" t="s">
        <v>225</v>
      </c>
      <c r="G385" s="9" t="s">
        <v>794</v>
      </c>
      <c r="H385" s="10">
        <v>18</v>
      </c>
      <c r="I385" s="10">
        <v>15</v>
      </c>
      <c r="J385" s="10">
        <v>1</v>
      </c>
      <c r="K385" s="10">
        <v>17</v>
      </c>
      <c r="L385" s="11"/>
      <c r="M385" s="11"/>
      <c r="N385" s="11"/>
      <c r="O385" s="11"/>
      <c r="P385" s="11"/>
      <c r="Q385" s="11"/>
      <c r="R385" s="11"/>
      <c r="S385" s="11"/>
      <c r="T385" s="10">
        <v>17</v>
      </c>
      <c r="U385" s="10">
        <v>1</v>
      </c>
      <c r="V385" s="10">
        <v>1</v>
      </c>
      <c r="W385" s="38" t="str">
        <f>LEFT(Studejosie[[#This Row],[studiju programmas virziens]],2)</f>
        <v>47</v>
      </c>
      <c r="X385" s="38" t="str">
        <f>RIGHT(Studejosie[[#This Row],[studiju programmas virziens]],3)</f>
        <v>141</v>
      </c>
      <c r="Y385" s="38" t="str">
        <f>MID(Studejosie[[#This Row],[studiju programmas virziens]],3,2)</f>
        <v>14</v>
      </c>
      <c r="Z385" s="38" t="str">
        <f>LEFT(Studejosie[[#This Row],[Programmas veids]],1)</f>
        <v>1</v>
      </c>
      <c r="AA385" s="48" t="str">
        <f>IF(Studejosie[[#This Row],[mobilie studenti pavisam]]&gt;0,Studejosie[[#Headers],[Mobilie studenti IR (programmā)]],"NAV")</f>
        <v>NAV</v>
      </c>
      <c r="AB385" s="48" t="str">
        <f>IF(SUMIFS(Studejosie[mobilie studenti pavisam],Studejosie[UUK],Studejosie[[#This Row],[UUK]])&gt;0,Studejosie[[#Headers],[Mobilie studenti IR (iestādē)]],"NAV")</f>
        <v>Mobilie studenti IR (iestādē)</v>
      </c>
      <c r="AC385" s="49" t="s">
        <v>1611</v>
      </c>
    </row>
    <row r="386" spans="1:29" s="12" customFormat="1" hidden="1" x14ac:dyDescent="0.25">
      <c r="A386" s="8" t="s">
        <v>106</v>
      </c>
      <c r="B386" s="8" t="s">
        <v>105</v>
      </c>
      <c r="C386" s="8" t="s">
        <v>8</v>
      </c>
      <c r="D386" s="8" t="s">
        <v>175</v>
      </c>
      <c r="E386" s="8" t="s">
        <v>296</v>
      </c>
      <c r="F386" s="8" t="s">
        <v>198</v>
      </c>
      <c r="G386" s="9" t="s">
        <v>795</v>
      </c>
      <c r="H386" s="10">
        <v>102</v>
      </c>
      <c r="I386" s="10">
        <v>69</v>
      </c>
      <c r="J386" s="10">
        <v>23</v>
      </c>
      <c r="K386" s="10">
        <v>41</v>
      </c>
      <c r="L386" s="10">
        <v>38</v>
      </c>
      <c r="M386" s="10">
        <v>0</v>
      </c>
      <c r="N386" s="10">
        <v>0</v>
      </c>
      <c r="O386" s="11"/>
      <c r="P386" s="11"/>
      <c r="Q386" s="11"/>
      <c r="R386" s="11"/>
      <c r="S386" s="11"/>
      <c r="T386" s="11"/>
      <c r="U386" s="10">
        <v>102</v>
      </c>
      <c r="V386" s="10">
        <v>11</v>
      </c>
      <c r="W386" s="38" t="str">
        <f>LEFT(Studejosie[[#This Row],[studiju programmas virziens]],2)</f>
        <v>41</v>
      </c>
      <c r="X386" s="38" t="str">
        <f>RIGHT(Studejosie[[#This Row],[studiju programmas virziens]],3)</f>
        <v>345</v>
      </c>
      <c r="Y386" s="38" t="str">
        <f>MID(Studejosie[[#This Row],[studiju programmas virziens]],3,2)</f>
        <v>34</v>
      </c>
      <c r="Z386" s="38" t="str">
        <f>LEFT(Studejosie[[#This Row],[Programmas veids]],1)</f>
        <v>3</v>
      </c>
      <c r="AA386" s="48" t="str">
        <f>IF(Studejosie[[#This Row],[mobilie studenti pavisam]]&gt;0,Studejosie[[#Headers],[Mobilie studenti IR (programmā)]],"NAV")</f>
        <v>NAV</v>
      </c>
      <c r="AB386" s="48" t="str">
        <f>IF(SUMIFS(Studejosie[mobilie studenti pavisam],Studejosie[UUK],Studejosie[[#This Row],[UUK]])&gt;0,Studejosie[[#Headers],[Mobilie studenti IR (iestādē)]],"NAV")</f>
        <v>Mobilie studenti IR (iestādē)</v>
      </c>
      <c r="AC386" s="49" t="s">
        <v>1611</v>
      </c>
    </row>
    <row r="387" spans="1:29" s="12" customFormat="1" hidden="1" x14ac:dyDescent="0.25">
      <c r="A387" s="8" t="s">
        <v>106</v>
      </c>
      <c r="B387" s="8" t="s">
        <v>105</v>
      </c>
      <c r="C387" s="8" t="s">
        <v>8</v>
      </c>
      <c r="D387" s="8" t="s">
        <v>181</v>
      </c>
      <c r="E387" s="8" t="s">
        <v>296</v>
      </c>
      <c r="F387" s="8" t="s">
        <v>190</v>
      </c>
      <c r="G387" s="9" t="s">
        <v>681</v>
      </c>
      <c r="H387" s="10">
        <v>87</v>
      </c>
      <c r="I387" s="10">
        <v>87</v>
      </c>
      <c r="J387" s="10">
        <v>16</v>
      </c>
      <c r="K387" s="10">
        <v>19</v>
      </c>
      <c r="L387" s="10">
        <v>13</v>
      </c>
      <c r="M387" s="10">
        <v>18</v>
      </c>
      <c r="N387" s="10">
        <v>21</v>
      </c>
      <c r="O387" s="11"/>
      <c r="P387" s="11"/>
      <c r="Q387" s="11"/>
      <c r="R387" s="11"/>
      <c r="S387" s="11"/>
      <c r="T387" s="11"/>
      <c r="U387" s="10">
        <v>87</v>
      </c>
      <c r="V387" s="10">
        <v>14</v>
      </c>
      <c r="W387" s="38" t="str">
        <f>LEFT(Studejosie[[#This Row],[studiju programmas virziens]],2)</f>
        <v>42</v>
      </c>
      <c r="X387" s="38" t="str">
        <f>RIGHT(Studejosie[[#This Row],[studiju programmas virziens]],3)</f>
        <v>141</v>
      </c>
      <c r="Y387" s="38" t="str">
        <f>MID(Studejosie[[#This Row],[studiju programmas virziens]],3,2)</f>
        <v>14</v>
      </c>
      <c r="Z387" s="38" t="str">
        <f>LEFT(Studejosie[[#This Row],[Programmas veids]],1)</f>
        <v>1</v>
      </c>
      <c r="AA387" s="48" t="str">
        <f>IF(Studejosie[[#This Row],[mobilie studenti pavisam]]&gt;0,Studejosie[[#Headers],[Mobilie studenti IR (programmā)]],"NAV")</f>
        <v>NAV</v>
      </c>
      <c r="AB387" s="48" t="str">
        <f>IF(SUMIFS(Studejosie[mobilie studenti pavisam],Studejosie[UUK],Studejosie[[#This Row],[UUK]])&gt;0,Studejosie[[#Headers],[Mobilie studenti IR (iestādē)]],"NAV")</f>
        <v>Mobilie studenti IR (iestādē)</v>
      </c>
      <c r="AC387" s="49" t="s">
        <v>1611</v>
      </c>
    </row>
    <row r="388" spans="1:29" s="12" customFormat="1" hidden="1" x14ac:dyDescent="0.25">
      <c r="A388" s="8" t="s">
        <v>106</v>
      </c>
      <c r="B388" s="8" t="s">
        <v>105</v>
      </c>
      <c r="C388" s="8" t="s">
        <v>8</v>
      </c>
      <c r="D388" s="8" t="s">
        <v>208</v>
      </c>
      <c r="E388" s="8" t="s">
        <v>296</v>
      </c>
      <c r="F388" s="8" t="s">
        <v>209</v>
      </c>
      <c r="G388" s="9" t="s">
        <v>796</v>
      </c>
      <c r="H388" s="10">
        <v>9</v>
      </c>
      <c r="I388" s="10">
        <v>7</v>
      </c>
      <c r="J388" s="10">
        <v>2</v>
      </c>
      <c r="K388" s="10">
        <v>1</v>
      </c>
      <c r="L388" s="10">
        <v>6</v>
      </c>
      <c r="M388" s="10">
        <v>0</v>
      </c>
      <c r="N388" s="10">
        <v>0</v>
      </c>
      <c r="O388" s="11"/>
      <c r="P388" s="11"/>
      <c r="Q388" s="11"/>
      <c r="R388" s="11"/>
      <c r="S388" s="11"/>
      <c r="T388" s="11"/>
      <c r="U388" s="10">
        <v>9</v>
      </c>
      <c r="V388" s="10">
        <v>0</v>
      </c>
      <c r="W388" s="38" t="str">
        <f>LEFT(Studejosie[[#This Row],[studiju programmas virziens]],2)</f>
        <v>46</v>
      </c>
      <c r="X388" s="38" t="str">
        <f>RIGHT(Studejosie[[#This Row],[studiju programmas virziens]],3)</f>
        <v>141</v>
      </c>
      <c r="Y388" s="38" t="str">
        <f>MID(Studejosie[[#This Row],[studiju programmas virziens]],3,2)</f>
        <v>14</v>
      </c>
      <c r="Z388" s="38" t="str">
        <f>LEFT(Studejosie[[#This Row],[Programmas veids]],1)</f>
        <v>1</v>
      </c>
      <c r="AA388" s="48" t="str">
        <f>IF(Studejosie[[#This Row],[mobilie studenti pavisam]]&gt;0,Studejosie[[#Headers],[Mobilie studenti IR (programmā)]],"NAV")</f>
        <v>NAV</v>
      </c>
      <c r="AB388" s="48" t="str">
        <f>IF(SUMIFS(Studejosie[mobilie studenti pavisam],Studejosie[UUK],Studejosie[[#This Row],[UUK]])&gt;0,Studejosie[[#Headers],[Mobilie studenti IR (iestādē)]],"NAV")</f>
        <v>Mobilie studenti IR (iestādē)</v>
      </c>
      <c r="AC388" s="49" t="s">
        <v>1611</v>
      </c>
    </row>
    <row r="389" spans="1:29" s="12" customFormat="1" hidden="1" x14ac:dyDescent="0.25">
      <c r="A389" s="8" t="s">
        <v>106</v>
      </c>
      <c r="B389" s="8" t="s">
        <v>105</v>
      </c>
      <c r="C389" s="8" t="s">
        <v>8</v>
      </c>
      <c r="D389" s="8" t="s">
        <v>183</v>
      </c>
      <c r="E389" s="8" t="s">
        <v>296</v>
      </c>
      <c r="F389" s="8" t="s">
        <v>221</v>
      </c>
      <c r="G389" s="9" t="s">
        <v>797</v>
      </c>
      <c r="H389" s="10">
        <v>9</v>
      </c>
      <c r="I389" s="10">
        <v>9</v>
      </c>
      <c r="J389" s="10">
        <v>9</v>
      </c>
      <c r="K389" s="10">
        <v>0</v>
      </c>
      <c r="L389" s="10">
        <v>0</v>
      </c>
      <c r="M389" s="10">
        <v>0</v>
      </c>
      <c r="N389" s="10">
        <v>0</v>
      </c>
      <c r="O389" s="11"/>
      <c r="P389" s="11"/>
      <c r="Q389" s="11"/>
      <c r="R389" s="11"/>
      <c r="S389" s="11"/>
      <c r="T389" s="11"/>
      <c r="U389" s="10">
        <v>9</v>
      </c>
      <c r="V389" s="11"/>
      <c r="W389" s="38" t="str">
        <f>LEFT(Studejosie[[#This Row],[studiju programmas virziens]],2)</f>
        <v>47</v>
      </c>
      <c r="X389" s="38" t="str">
        <f>RIGHT(Studejosie[[#This Row],[studiju programmas virziens]],3)</f>
        <v>342</v>
      </c>
      <c r="Y389" s="38" t="str">
        <f>MID(Studejosie[[#This Row],[studiju programmas virziens]],3,2)</f>
        <v>34</v>
      </c>
      <c r="Z389" s="38" t="str">
        <f>LEFT(Studejosie[[#This Row],[Programmas veids]],1)</f>
        <v>3</v>
      </c>
      <c r="AA389" s="48" t="str">
        <f>IF(Studejosie[[#This Row],[mobilie studenti pavisam]]&gt;0,Studejosie[[#Headers],[Mobilie studenti IR (programmā)]],"NAV")</f>
        <v>NAV</v>
      </c>
      <c r="AB389" s="48" t="str">
        <f>IF(SUMIFS(Studejosie[mobilie studenti pavisam],Studejosie[UUK],Studejosie[[#This Row],[UUK]])&gt;0,Studejosie[[#Headers],[Mobilie studenti IR (iestādē)]],"NAV")</f>
        <v>Mobilie studenti IR (iestādē)</v>
      </c>
      <c r="AC389" s="49" t="s">
        <v>1611</v>
      </c>
    </row>
    <row r="390" spans="1:29" s="12" customFormat="1" hidden="1" x14ac:dyDescent="0.25">
      <c r="A390" s="8" t="s">
        <v>107</v>
      </c>
      <c r="B390" s="8" t="s">
        <v>108</v>
      </c>
      <c r="C390" s="8" t="s">
        <v>7</v>
      </c>
      <c r="D390" s="8" t="s">
        <v>183</v>
      </c>
      <c r="E390" s="8" t="s">
        <v>296</v>
      </c>
      <c r="F390" s="8" t="s">
        <v>280</v>
      </c>
      <c r="G390" s="9" t="s">
        <v>689</v>
      </c>
      <c r="H390" s="10">
        <v>6</v>
      </c>
      <c r="I390" s="10">
        <v>4</v>
      </c>
      <c r="J390" s="10">
        <v>6</v>
      </c>
      <c r="K390" s="11"/>
      <c r="L390" s="11"/>
      <c r="M390" s="11"/>
      <c r="N390" s="11"/>
      <c r="O390" s="11"/>
      <c r="P390" s="11"/>
      <c r="Q390" s="11"/>
      <c r="R390" s="11"/>
      <c r="S390" s="11"/>
      <c r="T390" s="11"/>
      <c r="U390" s="10">
        <v>6</v>
      </c>
      <c r="V390" s="10">
        <v>5</v>
      </c>
      <c r="W390" s="38" t="str">
        <f>LEFT(Studejosie[[#This Row],[studiju programmas virziens]],2)</f>
        <v>47</v>
      </c>
      <c r="X390" s="38" t="str">
        <f>RIGHT(Studejosie[[#This Row],[studiju programmas virziens]],3)</f>
        <v>762</v>
      </c>
      <c r="Y390" s="38" t="str">
        <f>MID(Studejosie[[#This Row],[studiju programmas virziens]],3,2)</f>
        <v>76</v>
      </c>
      <c r="Z390" s="38" t="str">
        <f>LEFT(Studejosie[[#This Row],[Programmas veids]],1)</f>
        <v>7</v>
      </c>
      <c r="AA390" s="48" t="str">
        <f>IF(Studejosie[[#This Row],[mobilie studenti pavisam]]&gt;0,Studejosie[[#Headers],[Mobilie studenti IR (programmā)]],"NAV")</f>
        <v>NAV</v>
      </c>
      <c r="AB390" s="48" t="str">
        <f>IF(SUMIFS(Studejosie[mobilie studenti pavisam],Studejosie[UUK],Studejosie[[#This Row],[UUK]])&gt;0,Studejosie[[#Headers],[Mobilie studenti IR (iestādē)]],"NAV")</f>
        <v>NAV</v>
      </c>
      <c r="AC390" s="49" t="s">
        <v>1611</v>
      </c>
    </row>
    <row r="391" spans="1:29" s="12" customFormat="1" hidden="1" x14ac:dyDescent="0.25">
      <c r="A391" s="8" t="s">
        <v>109</v>
      </c>
      <c r="B391" s="8" t="s">
        <v>108</v>
      </c>
      <c r="C391" s="8" t="s">
        <v>8</v>
      </c>
      <c r="D391" s="8" t="s">
        <v>183</v>
      </c>
      <c r="E391" s="8" t="s">
        <v>296</v>
      </c>
      <c r="F391" s="8" t="s">
        <v>280</v>
      </c>
      <c r="G391" s="9" t="s">
        <v>689</v>
      </c>
      <c r="H391" s="10">
        <v>6</v>
      </c>
      <c r="I391" s="10">
        <v>4</v>
      </c>
      <c r="J391" s="10">
        <v>5</v>
      </c>
      <c r="K391" s="10">
        <v>1</v>
      </c>
      <c r="L391" s="11"/>
      <c r="M391" s="11"/>
      <c r="N391" s="11"/>
      <c r="O391" s="11"/>
      <c r="P391" s="11"/>
      <c r="Q391" s="11"/>
      <c r="R391" s="11"/>
      <c r="S391" s="11"/>
      <c r="T391" s="11"/>
      <c r="U391" s="10">
        <v>6</v>
      </c>
      <c r="V391" s="10">
        <v>6</v>
      </c>
      <c r="W391" s="38" t="str">
        <f>LEFT(Studejosie[[#This Row],[studiju programmas virziens]],2)</f>
        <v>47</v>
      </c>
      <c r="X391" s="38" t="str">
        <f>RIGHT(Studejosie[[#This Row],[studiju programmas virziens]],3)</f>
        <v>762</v>
      </c>
      <c r="Y391" s="38" t="str">
        <f>MID(Studejosie[[#This Row],[studiju programmas virziens]],3,2)</f>
        <v>76</v>
      </c>
      <c r="Z391" s="38" t="str">
        <f>LEFT(Studejosie[[#This Row],[Programmas veids]],1)</f>
        <v>7</v>
      </c>
      <c r="AA391" s="48" t="str">
        <f>IF(Studejosie[[#This Row],[mobilie studenti pavisam]]&gt;0,Studejosie[[#Headers],[Mobilie studenti IR (programmā)]],"NAV")</f>
        <v>NAV</v>
      </c>
      <c r="AB391" s="48" t="str">
        <f>IF(SUMIFS(Studejosie[mobilie studenti pavisam],Studejosie[UUK],Studejosie[[#This Row],[UUK]])&gt;0,Studejosie[[#Headers],[Mobilie studenti IR (iestādē)]],"NAV")</f>
        <v>NAV</v>
      </c>
      <c r="AC391" s="49" t="s">
        <v>1611</v>
      </c>
    </row>
    <row r="392" spans="1:29" s="12" customFormat="1" hidden="1" x14ac:dyDescent="0.25">
      <c r="A392" s="8" t="s">
        <v>110</v>
      </c>
      <c r="B392" s="8" t="s">
        <v>111</v>
      </c>
      <c r="C392" s="8" t="s">
        <v>7</v>
      </c>
      <c r="D392" s="8" t="s">
        <v>181</v>
      </c>
      <c r="E392" s="8" t="s">
        <v>296</v>
      </c>
      <c r="F392" s="8" t="s">
        <v>283</v>
      </c>
      <c r="G392" s="9" t="s">
        <v>694</v>
      </c>
      <c r="H392" s="10">
        <v>7</v>
      </c>
      <c r="I392" s="11"/>
      <c r="J392" s="11"/>
      <c r="K392" s="11"/>
      <c r="L392" s="11"/>
      <c r="M392" s="10">
        <v>7</v>
      </c>
      <c r="N392" s="11"/>
      <c r="O392" s="11"/>
      <c r="P392" s="11"/>
      <c r="Q392" s="11"/>
      <c r="R392" s="11"/>
      <c r="S392" s="11"/>
      <c r="T392" s="11"/>
      <c r="U392" s="10">
        <v>7</v>
      </c>
      <c r="V392" s="11"/>
      <c r="W392" s="38" t="str">
        <f>LEFT(Studejosie[[#This Row],[studiju programmas virziens]],2)</f>
        <v>42</v>
      </c>
      <c r="X392" s="38" t="str">
        <f>RIGHT(Studejosie[[#This Row],[studiju programmas virziens]],3)</f>
        <v>861</v>
      </c>
      <c r="Y392" s="38" t="str">
        <f>MID(Studejosie[[#This Row],[studiju programmas virziens]],3,2)</f>
        <v>86</v>
      </c>
      <c r="Z392" s="38" t="str">
        <f>LEFT(Studejosie[[#This Row],[Programmas veids]],1)</f>
        <v>8</v>
      </c>
      <c r="AA392" s="48" t="str">
        <f>IF(Studejosie[[#This Row],[mobilie studenti pavisam]]&gt;0,Studejosie[[#Headers],[Mobilie studenti IR (programmā)]],"NAV")</f>
        <v>NAV</v>
      </c>
      <c r="AB392" s="48" t="str">
        <f>IF(SUMIFS(Studejosie[mobilie studenti pavisam],Studejosie[UUK],Studejosie[[#This Row],[UUK]])&gt;0,Studejosie[[#Headers],[Mobilie studenti IR (iestādē)]],"NAV")</f>
        <v>Mobilie studenti IR (iestādē)</v>
      </c>
      <c r="AC392" s="49" t="s">
        <v>1611</v>
      </c>
    </row>
    <row r="393" spans="1:29" s="12" customFormat="1" hidden="1" x14ac:dyDescent="0.25">
      <c r="A393" s="8" t="s">
        <v>110</v>
      </c>
      <c r="B393" s="8" t="s">
        <v>111</v>
      </c>
      <c r="C393" s="8" t="s">
        <v>7</v>
      </c>
      <c r="D393" s="8" t="s">
        <v>183</v>
      </c>
      <c r="E393" s="8" t="s">
        <v>296</v>
      </c>
      <c r="F393" s="8" t="s">
        <v>228</v>
      </c>
      <c r="G393" s="9" t="s">
        <v>798</v>
      </c>
      <c r="H393" s="10">
        <v>109</v>
      </c>
      <c r="I393" s="10">
        <v>58</v>
      </c>
      <c r="J393" s="10">
        <v>50</v>
      </c>
      <c r="K393" s="10">
        <v>58</v>
      </c>
      <c r="L393" s="10">
        <v>1</v>
      </c>
      <c r="M393" s="11"/>
      <c r="N393" s="11"/>
      <c r="O393" s="11"/>
      <c r="P393" s="10">
        <v>60</v>
      </c>
      <c r="Q393" s="10">
        <v>16</v>
      </c>
      <c r="R393" s="10">
        <v>1</v>
      </c>
      <c r="S393" s="10">
        <v>1</v>
      </c>
      <c r="T393" s="11"/>
      <c r="U393" s="10">
        <v>109</v>
      </c>
      <c r="V393" s="10">
        <v>23</v>
      </c>
      <c r="W393" s="38" t="str">
        <f>LEFT(Studejosie[[#This Row],[studiju programmas virziens]],2)</f>
        <v>47</v>
      </c>
      <c r="X393" s="38" t="str">
        <f>RIGHT(Studejosie[[#This Row],[studiju programmas virziens]],3)</f>
        <v>345</v>
      </c>
      <c r="Y393" s="38" t="str">
        <f>MID(Studejosie[[#This Row],[studiju programmas virziens]],3,2)</f>
        <v>34</v>
      </c>
      <c r="Z393" s="38" t="str">
        <f>LEFT(Studejosie[[#This Row],[Programmas veids]],1)</f>
        <v>3</v>
      </c>
      <c r="AA393" s="48" t="str">
        <f>IF(Studejosie[[#This Row],[mobilie studenti pavisam]]&gt;0,Studejosie[[#Headers],[Mobilie studenti IR (programmā)]],"NAV")</f>
        <v>Mobilie studenti IR (programmā)</v>
      </c>
      <c r="AB393" s="48" t="str">
        <f>IF(SUMIFS(Studejosie[mobilie studenti pavisam],Studejosie[UUK],Studejosie[[#This Row],[UUK]])&gt;0,Studejosie[[#Headers],[Mobilie studenti IR (iestādē)]],"NAV")</f>
        <v>Mobilie studenti IR (iestādē)</v>
      </c>
      <c r="AC393" s="49" t="s">
        <v>1611</v>
      </c>
    </row>
    <row r="394" spans="1:29" s="12" customFormat="1" hidden="1" x14ac:dyDescent="0.25">
      <c r="A394" s="8" t="s">
        <v>110</v>
      </c>
      <c r="B394" s="8" t="s">
        <v>111</v>
      </c>
      <c r="C394" s="8" t="s">
        <v>7</v>
      </c>
      <c r="D394" s="8" t="s">
        <v>185</v>
      </c>
      <c r="E394" s="8" t="s">
        <v>296</v>
      </c>
      <c r="F394" s="8" t="s">
        <v>318</v>
      </c>
      <c r="G394" s="9" t="s">
        <v>799</v>
      </c>
      <c r="H394" s="10">
        <v>14</v>
      </c>
      <c r="I394" s="10">
        <v>10</v>
      </c>
      <c r="J394" s="10">
        <v>6</v>
      </c>
      <c r="K394" s="10">
        <v>2</v>
      </c>
      <c r="L394" s="10">
        <v>2</v>
      </c>
      <c r="M394" s="10">
        <v>4</v>
      </c>
      <c r="N394" s="11"/>
      <c r="O394" s="11"/>
      <c r="P394" s="10">
        <v>2</v>
      </c>
      <c r="Q394" s="11"/>
      <c r="R394" s="11"/>
      <c r="S394" s="11"/>
      <c r="T394" s="11"/>
      <c r="U394" s="10">
        <v>14</v>
      </c>
      <c r="V394" s="11"/>
      <c r="W394" s="38" t="str">
        <f>LEFT(Studejosie[[#This Row],[studiju programmas virziens]],2)</f>
        <v>51</v>
      </c>
      <c r="X394" s="38" t="str">
        <f>RIGHT(Studejosie[[#This Row],[studiju programmas virziens]],3)</f>
        <v>321</v>
      </c>
      <c r="Y394" s="38" t="str">
        <f>MID(Studejosie[[#This Row],[studiju programmas virziens]],3,2)</f>
        <v>32</v>
      </c>
      <c r="Z394" s="38" t="str">
        <f>LEFT(Studejosie[[#This Row],[Programmas veids]],1)</f>
        <v>3</v>
      </c>
      <c r="AA394" s="48" t="str">
        <f>IF(Studejosie[[#This Row],[mobilie studenti pavisam]]&gt;0,Studejosie[[#Headers],[Mobilie studenti IR (programmā)]],"NAV")</f>
        <v>Mobilie studenti IR (programmā)</v>
      </c>
      <c r="AB394" s="48" t="str">
        <f>IF(SUMIFS(Studejosie[mobilie studenti pavisam],Studejosie[UUK],Studejosie[[#This Row],[UUK]])&gt;0,Studejosie[[#Headers],[Mobilie studenti IR (iestādē)]],"NAV")</f>
        <v>Mobilie studenti IR (iestādē)</v>
      </c>
      <c r="AC394" s="49" t="s">
        <v>1611</v>
      </c>
    </row>
    <row r="395" spans="1:29" s="12" customFormat="1" hidden="1" x14ac:dyDescent="0.25">
      <c r="A395" s="8" t="s">
        <v>112</v>
      </c>
      <c r="B395" s="8" t="s">
        <v>111</v>
      </c>
      <c r="C395" s="8" t="s">
        <v>8</v>
      </c>
      <c r="D395" s="8" t="s">
        <v>175</v>
      </c>
      <c r="E395" s="8" t="s">
        <v>296</v>
      </c>
      <c r="F395" s="8" t="s">
        <v>213</v>
      </c>
      <c r="G395" s="9" t="s">
        <v>800</v>
      </c>
      <c r="H395" s="10">
        <v>184</v>
      </c>
      <c r="I395" s="10">
        <v>167</v>
      </c>
      <c r="J395" s="10">
        <v>89</v>
      </c>
      <c r="K395" s="10">
        <v>60</v>
      </c>
      <c r="L395" s="10">
        <v>35</v>
      </c>
      <c r="M395" s="11"/>
      <c r="N395" s="11"/>
      <c r="O395" s="11"/>
      <c r="P395" s="11"/>
      <c r="Q395" s="11"/>
      <c r="R395" s="11"/>
      <c r="S395" s="11"/>
      <c r="T395" s="11"/>
      <c r="U395" s="10">
        <v>184</v>
      </c>
      <c r="V395" s="10">
        <v>32</v>
      </c>
      <c r="W395" s="38" t="str">
        <f>LEFT(Studejosie[[#This Row],[studiju programmas virziens]],2)</f>
        <v>41</v>
      </c>
      <c r="X395" s="38" t="str">
        <f>RIGHT(Studejosie[[#This Row],[studiju programmas virziens]],3)</f>
        <v>344</v>
      </c>
      <c r="Y395" s="38" t="str">
        <f>MID(Studejosie[[#This Row],[studiju programmas virziens]],3,2)</f>
        <v>34</v>
      </c>
      <c r="Z395" s="38" t="str">
        <f>LEFT(Studejosie[[#This Row],[Programmas veids]],1)</f>
        <v>3</v>
      </c>
      <c r="AA395" s="48" t="str">
        <f>IF(Studejosie[[#This Row],[mobilie studenti pavisam]]&gt;0,Studejosie[[#Headers],[Mobilie studenti IR (programmā)]],"NAV")</f>
        <v>NAV</v>
      </c>
      <c r="AB395" s="48" t="str">
        <f>IF(SUMIFS(Studejosie[mobilie studenti pavisam],Studejosie[UUK],Studejosie[[#This Row],[UUK]])&gt;0,Studejosie[[#Headers],[Mobilie studenti IR (iestādē)]],"NAV")</f>
        <v>Mobilie studenti IR (iestādē)</v>
      </c>
      <c r="AC395" s="49" t="s">
        <v>1611</v>
      </c>
    </row>
    <row r="396" spans="1:29" s="12" customFormat="1" hidden="1" x14ac:dyDescent="0.25">
      <c r="A396" s="8" t="s">
        <v>112</v>
      </c>
      <c r="B396" s="8" t="s">
        <v>111</v>
      </c>
      <c r="C396" s="8" t="s">
        <v>8</v>
      </c>
      <c r="D396" s="8" t="s">
        <v>181</v>
      </c>
      <c r="E396" s="8" t="s">
        <v>296</v>
      </c>
      <c r="F396" s="8" t="s">
        <v>319</v>
      </c>
      <c r="G396" s="9" t="s">
        <v>666</v>
      </c>
      <c r="H396" s="10">
        <v>12</v>
      </c>
      <c r="I396" s="10">
        <v>9</v>
      </c>
      <c r="J396" s="11"/>
      <c r="K396" s="10">
        <v>1</v>
      </c>
      <c r="L396" s="10">
        <v>2</v>
      </c>
      <c r="M396" s="10">
        <v>3</v>
      </c>
      <c r="N396" s="10">
        <v>6</v>
      </c>
      <c r="O396" s="11"/>
      <c r="P396" s="11"/>
      <c r="Q396" s="11"/>
      <c r="R396" s="11"/>
      <c r="S396" s="11"/>
      <c r="T396" s="11"/>
      <c r="U396" s="10">
        <v>12</v>
      </c>
      <c r="V396" s="10">
        <v>2</v>
      </c>
      <c r="W396" s="38" t="str">
        <f>LEFT(Studejosie[[#This Row],[studiju programmas virziens]],2)</f>
        <v>42</v>
      </c>
      <c r="X396" s="38" t="str">
        <f>RIGHT(Studejosie[[#This Row],[studiju programmas virziens]],3)</f>
        <v>342</v>
      </c>
      <c r="Y396" s="38" t="str">
        <f>MID(Studejosie[[#This Row],[studiju programmas virziens]],3,2)</f>
        <v>34</v>
      </c>
      <c r="Z396" s="38" t="str">
        <f>LEFT(Studejosie[[#This Row],[Programmas veids]],1)</f>
        <v>3</v>
      </c>
      <c r="AA396" s="48" t="str">
        <f>IF(Studejosie[[#This Row],[mobilie studenti pavisam]]&gt;0,Studejosie[[#Headers],[Mobilie studenti IR (programmā)]],"NAV")</f>
        <v>NAV</v>
      </c>
      <c r="AB396" s="48" t="str">
        <f>IF(SUMIFS(Studejosie[mobilie studenti pavisam],Studejosie[UUK],Studejosie[[#This Row],[UUK]])&gt;0,Studejosie[[#Headers],[Mobilie studenti IR (iestādē)]],"NAV")</f>
        <v>Mobilie studenti IR (iestādē)</v>
      </c>
      <c r="AC396" s="49" t="s">
        <v>1611</v>
      </c>
    </row>
    <row r="397" spans="1:29" s="12" customFormat="1" hidden="1" x14ac:dyDescent="0.25">
      <c r="A397" s="8" t="s">
        <v>115</v>
      </c>
      <c r="B397" s="8" t="s">
        <v>116</v>
      </c>
      <c r="C397" s="8" t="s">
        <v>7</v>
      </c>
      <c r="D397" s="8" t="s">
        <v>175</v>
      </c>
      <c r="E397" s="8" t="s">
        <v>296</v>
      </c>
      <c r="F397" s="8" t="s">
        <v>198</v>
      </c>
      <c r="G397" s="9" t="s">
        <v>801</v>
      </c>
      <c r="H397" s="10">
        <v>1</v>
      </c>
      <c r="I397" s="10">
        <v>1</v>
      </c>
      <c r="J397" s="10">
        <v>1</v>
      </c>
      <c r="K397" s="11"/>
      <c r="L397" s="11"/>
      <c r="M397" s="11"/>
      <c r="N397" s="11"/>
      <c r="O397" s="11"/>
      <c r="P397" s="11"/>
      <c r="Q397" s="11"/>
      <c r="R397" s="11"/>
      <c r="S397" s="11"/>
      <c r="T397" s="11"/>
      <c r="U397" s="10">
        <v>1</v>
      </c>
      <c r="V397" s="10">
        <v>1</v>
      </c>
      <c r="W397" s="38" t="str">
        <f>LEFT(Studejosie[[#This Row],[studiju programmas virziens]],2)</f>
        <v>41</v>
      </c>
      <c r="X397" s="38" t="str">
        <f>RIGHT(Studejosie[[#This Row],[studiju programmas virziens]],3)</f>
        <v>345</v>
      </c>
      <c r="Y397" s="38" t="str">
        <f>MID(Studejosie[[#This Row],[studiju programmas virziens]],3,2)</f>
        <v>34</v>
      </c>
      <c r="Z397" s="38" t="str">
        <f>LEFT(Studejosie[[#This Row],[Programmas veids]],1)</f>
        <v>3</v>
      </c>
      <c r="AA397" s="48" t="str">
        <f>IF(Studejosie[[#This Row],[mobilie studenti pavisam]]&gt;0,Studejosie[[#Headers],[Mobilie studenti IR (programmā)]],"NAV")</f>
        <v>NAV</v>
      </c>
      <c r="AB397" s="48" t="str">
        <f>IF(SUMIFS(Studejosie[mobilie studenti pavisam],Studejosie[UUK],Studejosie[[#This Row],[UUK]])&gt;0,Studejosie[[#Headers],[Mobilie studenti IR (iestādē)]],"NAV")</f>
        <v>Mobilie studenti IR (iestādē)</v>
      </c>
      <c r="AC397" s="49" t="s">
        <v>1611</v>
      </c>
    </row>
    <row r="398" spans="1:29" s="12" customFormat="1" hidden="1" x14ac:dyDescent="0.25">
      <c r="A398" s="8" t="s">
        <v>115</v>
      </c>
      <c r="B398" s="8" t="s">
        <v>116</v>
      </c>
      <c r="C398" s="8" t="s">
        <v>7</v>
      </c>
      <c r="D398" s="8" t="s">
        <v>181</v>
      </c>
      <c r="E398" s="8" t="s">
        <v>296</v>
      </c>
      <c r="F398" s="8" t="s">
        <v>199</v>
      </c>
      <c r="G398" s="9" t="s">
        <v>745</v>
      </c>
      <c r="H398" s="10">
        <v>102</v>
      </c>
      <c r="I398" s="10">
        <v>78</v>
      </c>
      <c r="J398" s="10">
        <v>12</v>
      </c>
      <c r="K398" s="10">
        <v>20</v>
      </c>
      <c r="L398" s="10">
        <v>29</v>
      </c>
      <c r="M398" s="10">
        <v>41</v>
      </c>
      <c r="N398" s="11"/>
      <c r="O398" s="11"/>
      <c r="P398" s="10">
        <v>19</v>
      </c>
      <c r="Q398" s="10">
        <v>12</v>
      </c>
      <c r="R398" s="10">
        <v>1</v>
      </c>
      <c r="S398" s="10">
        <v>0</v>
      </c>
      <c r="T398" s="10">
        <v>0</v>
      </c>
      <c r="U398" s="10">
        <v>102</v>
      </c>
      <c r="V398" s="10">
        <v>30</v>
      </c>
      <c r="W398" s="38" t="str">
        <f>LEFT(Studejosie[[#This Row],[studiju programmas virziens]],2)</f>
        <v>42</v>
      </c>
      <c r="X398" s="38" t="str">
        <f>RIGHT(Studejosie[[#This Row],[studiju programmas virziens]],3)</f>
        <v>222</v>
      </c>
      <c r="Y398" s="38" t="str">
        <f>MID(Studejosie[[#This Row],[studiju programmas virziens]],3,2)</f>
        <v>22</v>
      </c>
      <c r="Z398" s="38" t="str">
        <f>LEFT(Studejosie[[#This Row],[Programmas veids]],1)</f>
        <v>2</v>
      </c>
      <c r="AA398" s="48" t="str">
        <f>IF(Studejosie[[#This Row],[mobilie studenti pavisam]]&gt;0,Studejosie[[#Headers],[Mobilie studenti IR (programmā)]],"NAV")</f>
        <v>Mobilie studenti IR (programmā)</v>
      </c>
      <c r="AB398" s="48" t="str">
        <f>IF(SUMIFS(Studejosie[mobilie studenti pavisam],Studejosie[UUK],Studejosie[[#This Row],[UUK]])&gt;0,Studejosie[[#Headers],[Mobilie studenti IR (iestādē)]],"NAV")</f>
        <v>Mobilie studenti IR (iestādē)</v>
      </c>
      <c r="AC398" s="49" t="s">
        <v>1611</v>
      </c>
    </row>
    <row r="399" spans="1:29" s="12" customFormat="1" hidden="1" x14ac:dyDescent="0.25">
      <c r="A399" s="8" t="s">
        <v>115</v>
      </c>
      <c r="B399" s="8" t="s">
        <v>116</v>
      </c>
      <c r="C399" s="8" t="s">
        <v>7</v>
      </c>
      <c r="D399" s="8" t="s">
        <v>187</v>
      </c>
      <c r="E399" s="8" t="s">
        <v>296</v>
      </c>
      <c r="F399" s="8" t="s">
        <v>320</v>
      </c>
      <c r="G399" s="9" t="s">
        <v>802</v>
      </c>
      <c r="H399" s="10">
        <v>6</v>
      </c>
      <c r="I399" s="11"/>
      <c r="J399" s="11"/>
      <c r="K399" s="10">
        <v>2</v>
      </c>
      <c r="L399" s="10">
        <v>4</v>
      </c>
      <c r="M399" s="11"/>
      <c r="N399" s="11"/>
      <c r="O399" s="11"/>
      <c r="P399" s="10">
        <v>1</v>
      </c>
      <c r="Q399" s="11"/>
      <c r="R399" s="10">
        <v>1</v>
      </c>
      <c r="S399" s="11"/>
      <c r="T399" s="11"/>
      <c r="U399" s="10">
        <v>6</v>
      </c>
      <c r="V399" s="10">
        <v>6</v>
      </c>
      <c r="W399" s="38" t="str">
        <f>LEFT(Studejosie[[#This Row],[studiju programmas virziens]],2)</f>
        <v>43</v>
      </c>
      <c r="X399" s="38" t="str">
        <f>RIGHT(Studejosie[[#This Row],[studiju programmas virziens]],3)</f>
        <v>481</v>
      </c>
      <c r="Y399" s="38" t="str">
        <f>MID(Studejosie[[#This Row],[studiju programmas virziens]],3,2)</f>
        <v>48</v>
      </c>
      <c r="Z399" s="38" t="str">
        <f>LEFT(Studejosie[[#This Row],[Programmas veids]],1)</f>
        <v>4</v>
      </c>
      <c r="AA399" s="48" t="str">
        <f>IF(Studejosie[[#This Row],[mobilie studenti pavisam]]&gt;0,Studejosie[[#Headers],[Mobilie studenti IR (programmā)]],"NAV")</f>
        <v>Mobilie studenti IR (programmā)</v>
      </c>
      <c r="AB399" s="48" t="str">
        <f>IF(SUMIFS(Studejosie[mobilie studenti pavisam],Studejosie[UUK],Studejosie[[#This Row],[UUK]])&gt;0,Studejosie[[#Headers],[Mobilie studenti IR (iestādē)]],"NAV")</f>
        <v>Mobilie studenti IR (iestādē)</v>
      </c>
      <c r="AC399" s="49" t="s">
        <v>1611</v>
      </c>
    </row>
    <row r="400" spans="1:29" s="12" customFormat="1" hidden="1" x14ac:dyDescent="0.25">
      <c r="A400" s="8" t="s">
        <v>115</v>
      </c>
      <c r="B400" s="8" t="s">
        <v>116</v>
      </c>
      <c r="C400" s="8" t="s">
        <v>7</v>
      </c>
      <c r="D400" s="8" t="s">
        <v>183</v>
      </c>
      <c r="E400" s="8" t="s">
        <v>296</v>
      </c>
      <c r="F400" s="8" t="s">
        <v>204</v>
      </c>
      <c r="G400" s="9" t="s">
        <v>803</v>
      </c>
      <c r="H400" s="10">
        <v>31</v>
      </c>
      <c r="I400" s="10">
        <v>28</v>
      </c>
      <c r="J400" s="10">
        <v>14</v>
      </c>
      <c r="K400" s="10">
        <v>17</v>
      </c>
      <c r="L400" s="11"/>
      <c r="M400" s="11"/>
      <c r="N400" s="11"/>
      <c r="O400" s="11"/>
      <c r="P400" s="10">
        <v>2</v>
      </c>
      <c r="Q400" s="10">
        <v>2</v>
      </c>
      <c r="R400" s="11"/>
      <c r="S400" s="11"/>
      <c r="T400" s="11"/>
      <c r="U400" s="10">
        <v>31</v>
      </c>
      <c r="V400" s="10">
        <v>1</v>
      </c>
      <c r="W400" s="38" t="str">
        <f>LEFT(Studejosie[[#This Row],[studiju programmas virziens]],2)</f>
        <v>47</v>
      </c>
      <c r="X400" s="38" t="str">
        <f>RIGHT(Studejosie[[#This Row],[studiju programmas virziens]],3)</f>
        <v>310</v>
      </c>
      <c r="Y400" s="38" t="str">
        <f>MID(Studejosie[[#This Row],[studiju programmas virziens]],3,2)</f>
        <v>31</v>
      </c>
      <c r="Z400" s="38" t="str">
        <f>LEFT(Studejosie[[#This Row],[Programmas veids]],1)</f>
        <v>3</v>
      </c>
      <c r="AA400" s="48" t="str">
        <f>IF(Studejosie[[#This Row],[mobilie studenti pavisam]]&gt;0,Studejosie[[#Headers],[Mobilie studenti IR (programmā)]],"NAV")</f>
        <v>Mobilie studenti IR (programmā)</v>
      </c>
      <c r="AB400" s="48" t="str">
        <f>IF(SUMIFS(Studejosie[mobilie studenti pavisam],Studejosie[UUK],Studejosie[[#This Row],[UUK]])&gt;0,Studejosie[[#Headers],[Mobilie studenti IR (iestādē)]],"NAV")</f>
        <v>Mobilie studenti IR (iestādē)</v>
      </c>
      <c r="AC400" s="49" t="s">
        <v>1611</v>
      </c>
    </row>
    <row r="401" spans="1:29" s="12" customFormat="1" hidden="1" x14ac:dyDescent="0.25">
      <c r="A401" s="8" t="s">
        <v>115</v>
      </c>
      <c r="B401" s="8" t="s">
        <v>116</v>
      </c>
      <c r="C401" s="8" t="s">
        <v>7</v>
      </c>
      <c r="D401" s="8" t="s">
        <v>185</v>
      </c>
      <c r="E401" s="8" t="s">
        <v>296</v>
      </c>
      <c r="F401" s="8" t="s">
        <v>217</v>
      </c>
      <c r="G401" s="9" t="s">
        <v>592</v>
      </c>
      <c r="H401" s="10">
        <v>18</v>
      </c>
      <c r="I401" s="10">
        <v>13</v>
      </c>
      <c r="J401" s="10">
        <v>4</v>
      </c>
      <c r="K401" s="10">
        <v>10</v>
      </c>
      <c r="L401" s="10">
        <v>4</v>
      </c>
      <c r="M401" s="11"/>
      <c r="N401" s="11"/>
      <c r="O401" s="11"/>
      <c r="P401" s="10">
        <v>7</v>
      </c>
      <c r="Q401" s="10">
        <v>5</v>
      </c>
      <c r="R401" s="10">
        <v>1</v>
      </c>
      <c r="S401" s="10">
        <v>1</v>
      </c>
      <c r="T401" s="11"/>
      <c r="U401" s="10">
        <v>18</v>
      </c>
      <c r="V401" s="10">
        <v>5</v>
      </c>
      <c r="W401" s="38" t="str">
        <f>LEFT(Studejosie[[#This Row],[studiju programmas virziens]],2)</f>
        <v>51</v>
      </c>
      <c r="X401" s="38" t="str">
        <f>RIGHT(Studejosie[[#This Row],[studiju programmas virziens]],3)</f>
        <v>380</v>
      </c>
      <c r="Y401" s="38" t="str">
        <f>MID(Studejosie[[#This Row],[studiju programmas virziens]],3,2)</f>
        <v>38</v>
      </c>
      <c r="Z401" s="38" t="str">
        <f>LEFT(Studejosie[[#This Row],[Programmas veids]],1)</f>
        <v>3</v>
      </c>
      <c r="AA401" s="48" t="str">
        <f>IF(Studejosie[[#This Row],[mobilie studenti pavisam]]&gt;0,Studejosie[[#Headers],[Mobilie studenti IR (programmā)]],"NAV")</f>
        <v>Mobilie studenti IR (programmā)</v>
      </c>
      <c r="AB401" s="48" t="str">
        <f>IF(SUMIFS(Studejosie[mobilie studenti pavisam],Studejosie[UUK],Studejosie[[#This Row],[UUK]])&gt;0,Studejosie[[#Headers],[Mobilie studenti IR (iestādē)]],"NAV")</f>
        <v>Mobilie studenti IR (iestādē)</v>
      </c>
      <c r="AC401" s="49" t="s">
        <v>1611</v>
      </c>
    </row>
    <row r="402" spans="1:29" s="12" customFormat="1" hidden="1" x14ac:dyDescent="0.25">
      <c r="A402" s="8" t="s">
        <v>121</v>
      </c>
      <c r="B402" s="8" t="s">
        <v>122</v>
      </c>
      <c r="C402" s="8" t="s">
        <v>7</v>
      </c>
      <c r="D402" s="8" t="s">
        <v>175</v>
      </c>
      <c r="E402" s="8" t="s">
        <v>296</v>
      </c>
      <c r="F402" s="8" t="s">
        <v>286</v>
      </c>
      <c r="G402" s="9" t="s">
        <v>804</v>
      </c>
      <c r="H402" s="10">
        <v>17</v>
      </c>
      <c r="I402" s="10">
        <v>13</v>
      </c>
      <c r="J402" s="10">
        <v>10</v>
      </c>
      <c r="K402" s="11"/>
      <c r="L402" s="10">
        <v>7</v>
      </c>
      <c r="M402" s="11"/>
      <c r="N402" s="11"/>
      <c r="O402" s="11"/>
      <c r="P402" s="11"/>
      <c r="Q402" s="11"/>
      <c r="R402" s="11"/>
      <c r="S402" s="11"/>
      <c r="T402" s="10">
        <v>17</v>
      </c>
      <c r="U402" s="11"/>
      <c r="V402" s="10">
        <v>5</v>
      </c>
      <c r="W402" s="38" t="str">
        <f>LEFT(Studejosie[[#This Row],[studiju programmas virziens]],2)</f>
        <v>41</v>
      </c>
      <c r="X402" s="38" t="str">
        <f>RIGHT(Studejosie[[#This Row],[studiju programmas virziens]],3)</f>
        <v>541</v>
      </c>
      <c r="Y402" s="38" t="str">
        <f>MID(Studejosie[[#This Row],[studiju programmas virziens]],3,2)</f>
        <v>54</v>
      </c>
      <c r="Z402" s="38" t="str">
        <f>LEFT(Studejosie[[#This Row],[Programmas veids]],1)</f>
        <v>5</v>
      </c>
      <c r="AA402" s="48" t="str">
        <f>IF(Studejosie[[#This Row],[mobilie studenti pavisam]]&gt;0,Studejosie[[#Headers],[Mobilie studenti IR (programmā)]],"NAV")</f>
        <v>NAV</v>
      </c>
      <c r="AB402" s="48" t="str">
        <f>IF(SUMIFS(Studejosie[mobilie studenti pavisam],Studejosie[UUK],Studejosie[[#This Row],[UUK]])&gt;0,Studejosie[[#Headers],[Mobilie studenti IR (iestādē)]],"NAV")</f>
        <v>NAV</v>
      </c>
      <c r="AC402" s="49" t="s">
        <v>1611</v>
      </c>
    </row>
    <row r="403" spans="1:29" s="12" customFormat="1" hidden="1" x14ac:dyDescent="0.25">
      <c r="A403" s="8" t="s">
        <v>124</v>
      </c>
      <c r="B403" s="8" t="s">
        <v>125</v>
      </c>
      <c r="C403" s="8" t="s">
        <v>7</v>
      </c>
      <c r="D403" s="8" t="s">
        <v>181</v>
      </c>
      <c r="E403" s="8" t="s">
        <v>296</v>
      </c>
      <c r="F403" s="8" t="s">
        <v>201</v>
      </c>
      <c r="G403" s="9" t="s">
        <v>805</v>
      </c>
      <c r="H403" s="10">
        <v>34</v>
      </c>
      <c r="I403" s="10">
        <v>22</v>
      </c>
      <c r="J403" s="10">
        <v>6</v>
      </c>
      <c r="K403" s="10">
        <v>10</v>
      </c>
      <c r="L403" s="10">
        <v>6</v>
      </c>
      <c r="M403" s="10">
        <v>12</v>
      </c>
      <c r="N403" s="11"/>
      <c r="O403" s="11"/>
      <c r="P403" s="11"/>
      <c r="Q403" s="11"/>
      <c r="R403" s="11"/>
      <c r="S403" s="11"/>
      <c r="T403" s="11"/>
      <c r="U403" s="10">
        <v>34</v>
      </c>
      <c r="V403" s="10">
        <v>11</v>
      </c>
      <c r="W403" s="38" t="str">
        <f>LEFT(Studejosie[[#This Row],[studiju programmas virziens]],2)</f>
        <v>42</v>
      </c>
      <c r="X403" s="38" t="str">
        <f>RIGHT(Studejosie[[#This Row],[studiju programmas virziens]],3)</f>
        <v>345</v>
      </c>
      <c r="Y403" s="38" t="str">
        <f>MID(Studejosie[[#This Row],[studiju programmas virziens]],3,2)</f>
        <v>34</v>
      </c>
      <c r="Z403" s="38" t="str">
        <f>LEFT(Studejosie[[#This Row],[Programmas veids]],1)</f>
        <v>3</v>
      </c>
      <c r="AA403" s="48" t="str">
        <f>IF(Studejosie[[#This Row],[mobilie studenti pavisam]]&gt;0,Studejosie[[#Headers],[Mobilie studenti IR (programmā)]],"NAV")</f>
        <v>NAV</v>
      </c>
      <c r="AB403" s="48" t="str">
        <f>IF(SUMIFS(Studejosie[mobilie studenti pavisam],Studejosie[UUK],Studejosie[[#This Row],[UUK]])&gt;0,Studejosie[[#Headers],[Mobilie studenti IR (iestādē)]],"NAV")</f>
        <v>Mobilie studenti IR (iestādē)</v>
      </c>
      <c r="AC403" s="49" t="s">
        <v>1611</v>
      </c>
    </row>
    <row r="404" spans="1:29" s="12" customFormat="1" hidden="1" x14ac:dyDescent="0.25">
      <c r="A404" s="8" t="s">
        <v>124</v>
      </c>
      <c r="B404" s="8" t="s">
        <v>125</v>
      </c>
      <c r="C404" s="8" t="s">
        <v>7</v>
      </c>
      <c r="D404" s="8" t="s">
        <v>200</v>
      </c>
      <c r="E404" s="8" t="s">
        <v>296</v>
      </c>
      <c r="F404" s="8" t="s">
        <v>287</v>
      </c>
      <c r="G404" s="9" t="s">
        <v>806</v>
      </c>
      <c r="H404" s="10">
        <v>105</v>
      </c>
      <c r="I404" s="10">
        <v>91</v>
      </c>
      <c r="J404" s="10">
        <v>26</v>
      </c>
      <c r="K404" s="10">
        <v>19</v>
      </c>
      <c r="L404" s="10">
        <v>20</v>
      </c>
      <c r="M404" s="10">
        <v>18</v>
      </c>
      <c r="N404" s="10">
        <v>22</v>
      </c>
      <c r="O404" s="11"/>
      <c r="P404" s="11"/>
      <c r="Q404" s="11"/>
      <c r="R404" s="11"/>
      <c r="S404" s="11"/>
      <c r="T404" s="10">
        <v>103</v>
      </c>
      <c r="U404" s="10">
        <v>2</v>
      </c>
      <c r="V404" s="10">
        <v>12</v>
      </c>
      <c r="W404" s="38" t="str">
        <f>LEFT(Studejosie[[#This Row],[studiju programmas virziens]],2)</f>
        <v>42</v>
      </c>
      <c r="X404" s="38" t="str">
        <f>RIGHT(Studejosie[[#This Row],[studiju programmas virziens]],3)</f>
        <v>581</v>
      </c>
      <c r="Y404" s="38" t="str">
        <f>MID(Studejosie[[#This Row],[studiju programmas virziens]],3,2)</f>
        <v>58</v>
      </c>
      <c r="Z404" s="38" t="str">
        <f>LEFT(Studejosie[[#This Row],[Programmas veids]],1)</f>
        <v>5</v>
      </c>
      <c r="AA404" s="48" t="str">
        <f>IF(Studejosie[[#This Row],[mobilie studenti pavisam]]&gt;0,Studejosie[[#Headers],[Mobilie studenti IR (programmā)]],"NAV")</f>
        <v>NAV</v>
      </c>
      <c r="AB404" s="48" t="str">
        <f>IF(SUMIFS(Studejosie[mobilie studenti pavisam],Studejosie[UUK],Studejosie[[#This Row],[UUK]])&gt;0,Studejosie[[#Headers],[Mobilie studenti IR (iestādē)]],"NAV")</f>
        <v>Mobilie studenti IR (iestādē)</v>
      </c>
      <c r="AC404" s="49" t="s">
        <v>1611</v>
      </c>
    </row>
    <row r="405" spans="1:29" s="12" customFormat="1" hidden="1" x14ac:dyDescent="0.25">
      <c r="A405" s="8" t="s">
        <v>124</v>
      </c>
      <c r="B405" s="8" t="s">
        <v>125</v>
      </c>
      <c r="C405" s="8" t="s">
        <v>7</v>
      </c>
      <c r="D405" s="8" t="s">
        <v>187</v>
      </c>
      <c r="E405" s="8" t="s">
        <v>296</v>
      </c>
      <c r="F405" s="8" t="s">
        <v>202</v>
      </c>
      <c r="G405" s="9" t="s">
        <v>807</v>
      </c>
      <c r="H405" s="10">
        <v>15</v>
      </c>
      <c r="I405" s="10">
        <v>10</v>
      </c>
      <c r="J405" s="11"/>
      <c r="K405" s="10">
        <v>1</v>
      </c>
      <c r="L405" s="11"/>
      <c r="M405" s="10">
        <v>14</v>
      </c>
      <c r="N405" s="11"/>
      <c r="O405" s="11"/>
      <c r="P405" s="11"/>
      <c r="Q405" s="11"/>
      <c r="R405" s="11"/>
      <c r="S405" s="11"/>
      <c r="T405" s="10">
        <v>10</v>
      </c>
      <c r="U405" s="10">
        <v>5</v>
      </c>
      <c r="V405" s="10">
        <v>1</v>
      </c>
      <c r="W405" s="38" t="str">
        <f>LEFT(Studejosie[[#This Row],[studiju programmas virziens]],2)</f>
        <v>43</v>
      </c>
      <c r="X405" s="38" t="str">
        <f>RIGHT(Studejosie[[#This Row],[studiju programmas virziens]],3)</f>
        <v>310</v>
      </c>
      <c r="Y405" s="38" t="str">
        <f>MID(Studejosie[[#This Row],[studiju programmas virziens]],3,2)</f>
        <v>31</v>
      </c>
      <c r="Z405" s="38" t="str">
        <f>LEFT(Studejosie[[#This Row],[Programmas veids]],1)</f>
        <v>3</v>
      </c>
      <c r="AA405" s="48" t="str">
        <f>IF(Studejosie[[#This Row],[mobilie studenti pavisam]]&gt;0,Studejosie[[#Headers],[Mobilie studenti IR (programmā)]],"NAV")</f>
        <v>NAV</v>
      </c>
      <c r="AB405" s="48" t="str">
        <f>IF(SUMIFS(Studejosie[mobilie studenti pavisam],Studejosie[UUK],Studejosie[[#This Row],[UUK]])&gt;0,Studejosie[[#Headers],[Mobilie studenti IR (iestādē)]],"NAV")</f>
        <v>Mobilie studenti IR (iestādē)</v>
      </c>
      <c r="AC405" s="49" t="s">
        <v>1611</v>
      </c>
    </row>
    <row r="406" spans="1:29" s="12" customFormat="1" hidden="1" x14ac:dyDescent="0.25">
      <c r="A406" s="8" t="s">
        <v>124</v>
      </c>
      <c r="B406" s="8" t="s">
        <v>125</v>
      </c>
      <c r="C406" s="8" t="s">
        <v>7</v>
      </c>
      <c r="D406" s="8" t="s">
        <v>192</v>
      </c>
      <c r="E406" s="8" t="s">
        <v>296</v>
      </c>
      <c r="F406" s="8" t="s">
        <v>275</v>
      </c>
      <c r="G406" s="9" t="s">
        <v>573</v>
      </c>
      <c r="H406" s="10">
        <v>102</v>
      </c>
      <c r="I406" s="10">
        <v>83</v>
      </c>
      <c r="J406" s="10">
        <v>57</v>
      </c>
      <c r="K406" s="10">
        <v>45</v>
      </c>
      <c r="L406" s="11"/>
      <c r="M406" s="11"/>
      <c r="N406" s="11"/>
      <c r="O406" s="11"/>
      <c r="P406" s="11"/>
      <c r="Q406" s="11"/>
      <c r="R406" s="11"/>
      <c r="S406" s="11"/>
      <c r="T406" s="10">
        <v>87</v>
      </c>
      <c r="U406" s="10">
        <v>15</v>
      </c>
      <c r="V406" s="10">
        <v>15</v>
      </c>
      <c r="W406" s="38" t="str">
        <f>LEFT(Studejosie[[#This Row],[studiju programmas virziens]],2)</f>
        <v>45</v>
      </c>
      <c r="X406" s="38" t="str">
        <f>RIGHT(Studejosie[[#This Row],[studiju programmas virziens]],3)</f>
        <v>310</v>
      </c>
      <c r="Y406" s="38" t="str">
        <f>MID(Studejosie[[#This Row],[studiju programmas virziens]],3,2)</f>
        <v>31</v>
      </c>
      <c r="Z406" s="38" t="str">
        <f>LEFT(Studejosie[[#This Row],[Programmas veids]],1)</f>
        <v>3</v>
      </c>
      <c r="AA406" s="48" t="str">
        <f>IF(Studejosie[[#This Row],[mobilie studenti pavisam]]&gt;0,Studejosie[[#Headers],[Mobilie studenti IR (programmā)]],"NAV")</f>
        <v>NAV</v>
      </c>
      <c r="AB406" s="48" t="str">
        <f>IF(SUMIFS(Studejosie[mobilie studenti pavisam],Studejosie[UUK],Studejosie[[#This Row],[UUK]])&gt;0,Studejosie[[#Headers],[Mobilie studenti IR (iestādē)]],"NAV")</f>
        <v>Mobilie studenti IR (iestādē)</v>
      </c>
      <c r="AC406" s="49" t="s">
        <v>1611</v>
      </c>
    </row>
    <row r="407" spans="1:29" s="12" customFormat="1" hidden="1" x14ac:dyDescent="0.25">
      <c r="A407" s="8" t="s">
        <v>124</v>
      </c>
      <c r="B407" s="8" t="s">
        <v>125</v>
      </c>
      <c r="C407" s="8" t="s">
        <v>7</v>
      </c>
      <c r="D407" s="8" t="s">
        <v>183</v>
      </c>
      <c r="E407" s="8" t="s">
        <v>296</v>
      </c>
      <c r="F407" s="8" t="s">
        <v>228</v>
      </c>
      <c r="G407" s="9" t="s">
        <v>808</v>
      </c>
      <c r="H407" s="10">
        <v>11</v>
      </c>
      <c r="I407" s="10">
        <v>10</v>
      </c>
      <c r="J407" s="10">
        <v>5</v>
      </c>
      <c r="K407" s="10">
        <v>6</v>
      </c>
      <c r="L407" s="11"/>
      <c r="M407" s="11"/>
      <c r="N407" s="11"/>
      <c r="O407" s="11"/>
      <c r="P407" s="11"/>
      <c r="Q407" s="11"/>
      <c r="R407" s="11"/>
      <c r="S407" s="11"/>
      <c r="T407" s="11"/>
      <c r="U407" s="10">
        <v>11</v>
      </c>
      <c r="V407" s="10">
        <v>2</v>
      </c>
      <c r="W407" s="38" t="str">
        <f>LEFT(Studejosie[[#This Row],[studiju programmas virziens]],2)</f>
        <v>47</v>
      </c>
      <c r="X407" s="38" t="str">
        <f>RIGHT(Studejosie[[#This Row],[studiju programmas virziens]],3)</f>
        <v>345</v>
      </c>
      <c r="Y407" s="38" t="str">
        <f>MID(Studejosie[[#This Row],[studiju programmas virziens]],3,2)</f>
        <v>34</v>
      </c>
      <c r="Z407" s="38" t="str">
        <f>LEFT(Studejosie[[#This Row],[Programmas veids]],1)</f>
        <v>3</v>
      </c>
      <c r="AA407" s="48" t="str">
        <f>IF(Studejosie[[#This Row],[mobilie studenti pavisam]]&gt;0,Studejosie[[#Headers],[Mobilie studenti IR (programmā)]],"NAV")</f>
        <v>NAV</v>
      </c>
      <c r="AB407" s="48" t="str">
        <f>IF(SUMIFS(Studejosie[mobilie studenti pavisam],Studejosie[UUK],Studejosie[[#This Row],[UUK]])&gt;0,Studejosie[[#Headers],[Mobilie studenti IR (iestādē)]],"NAV")</f>
        <v>Mobilie studenti IR (iestādē)</v>
      </c>
      <c r="AC407" s="49" t="s">
        <v>1611</v>
      </c>
    </row>
    <row r="408" spans="1:29" s="12" customFormat="1" hidden="1" x14ac:dyDescent="0.25">
      <c r="A408" s="8" t="s">
        <v>124</v>
      </c>
      <c r="B408" s="8" t="s">
        <v>125</v>
      </c>
      <c r="C408" s="8" t="s">
        <v>7</v>
      </c>
      <c r="D408" s="8" t="s">
        <v>185</v>
      </c>
      <c r="E408" s="8" t="s">
        <v>296</v>
      </c>
      <c r="F408" s="8" t="s">
        <v>284</v>
      </c>
      <c r="G408" s="9" t="s">
        <v>809</v>
      </c>
      <c r="H408" s="10">
        <v>33</v>
      </c>
      <c r="I408" s="10">
        <v>20</v>
      </c>
      <c r="J408" s="10">
        <v>12</v>
      </c>
      <c r="K408" s="10">
        <v>8</v>
      </c>
      <c r="L408" s="10">
        <v>13</v>
      </c>
      <c r="M408" s="11"/>
      <c r="N408" s="11"/>
      <c r="O408" s="11"/>
      <c r="P408" s="10">
        <v>2</v>
      </c>
      <c r="Q408" s="11"/>
      <c r="R408" s="10">
        <v>1</v>
      </c>
      <c r="S408" s="11"/>
      <c r="T408" s="10">
        <v>32</v>
      </c>
      <c r="U408" s="10">
        <v>1</v>
      </c>
      <c r="V408" s="10">
        <v>7</v>
      </c>
      <c r="W408" s="38" t="str">
        <f>LEFT(Studejosie[[#This Row],[studiju programmas virziens]],2)</f>
        <v>51</v>
      </c>
      <c r="X408" s="38" t="str">
        <f>RIGHT(Studejosie[[#This Row],[studiju programmas virziens]],3)</f>
        <v>310</v>
      </c>
      <c r="Y408" s="38" t="str">
        <f>MID(Studejosie[[#This Row],[studiju programmas virziens]],3,2)</f>
        <v>31</v>
      </c>
      <c r="Z408" s="38" t="str">
        <f>LEFT(Studejosie[[#This Row],[Programmas veids]],1)</f>
        <v>3</v>
      </c>
      <c r="AA408" s="48" t="str">
        <f>IF(Studejosie[[#This Row],[mobilie studenti pavisam]]&gt;0,Studejosie[[#Headers],[Mobilie studenti IR (programmā)]],"NAV")</f>
        <v>Mobilie studenti IR (programmā)</v>
      </c>
      <c r="AB408" s="48" t="str">
        <f>IF(SUMIFS(Studejosie[mobilie studenti pavisam],Studejosie[UUK],Studejosie[[#This Row],[UUK]])&gt;0,Studejosie[[#Headers],[Mobilie studenti IR (iestādē)]],"NAV")</f>
        <v>Mobilie studenti IR (iestādē)</v>
      </c>
      <c r="AC408" s="49" t="s">
        <v>1611</v>
      </c>
    </row>
    <row r="409" spans="1:29" s="12" customFormat="1" hidden="1" x14ac:dyDescent="0.25">
      <c r="A409" s="8" t="s">
        <v>126</v>
      </c>
      <c r="B409" s="8" t="s">
        <v>125</v>
      </c>
      <c r="C409" s="8" t="s">
        <v>8</v>
      </c>
      <c r="D409" s="8" t="s">
        <v>175</v>
      </c>
      <c r="E409" s="8" t="s">
        <v>296</v>
      </c>
      <c r="F409" s="8" t="s">
        <v>198</v>
      </c>
      <c r="G409" s="9" t="s">
        <v>810</v>
      </c>
      <c r="H409" s="10">
        <v>15</v>
      </c>
      <c r="I409" s="10">
        <v>8</v>
      </c>
      <c r="J409" s="11"/>
      <c r="K409" s="10">
        <v>7</v>
      </c>
      <c r="L409" s="10">
        <v>8</v>
      </c>
      <c r="M409" s="11"/>
      <c r="N409" s="11"/>
      <c r="O409" s="11"/>
      <c r="P409" s="11"/>
      <c r="Q409" s="11"/>
      <c r="R409" s="11"/>
      <c r="S409" s="11"/>
      <c r="T409" s="11"/>
      <c r="U409" s="10">
        <v>15</v>
      </c>
      <c r="V409" s="11"/>
      <c r="W409" s="38" t="str">
        <f>LEFT(Studejosie[[#This Row],[studiju programmas virziens]],2)</f>
        <v>41</v>
      </c>
      <c r="X409" s="38" t="str">
        <f>RIGHT(Studejosie[[#This Row],[studiju programmas virziens]],3)</f>
        <v>345</v>
      </c>
      <c r="Y409" s="38" t="str">
        <f>MID(Studejosie[[#This Row],[studiju programmas virziens]],3,2)</f>
        <v>34</v>
      </c>
      <c r="Z409" s="38" t="str">
        <f>LEFT(Studejosie[[#This Row],[Programmas veids]],1)</f>
        <v>3</v>
      </c>
      <c r="AA409" s="48" t="str">
        <f>IF(Studejosie[[#This Row],[mobilie studenti pavisam]]&gt;0,Studejosie[[#Headers],[Mobilie studenti IR (programmā)]],"NAV")</f>
        <v>NAV</v>
      </c>
      <c r="AB409" s="48" t="str">
        <f>IF(SUMIFS(Studejosie[mobilie studenti pavisam],Studejosie[UUK],Studejosie[[#This Row],[UUK]])&gt;0,Studejosie[[#Headers],[Mobilie studenti IR (iestādē)]],"NAV")</f>
        <v>Mobilie studenti IR (iestādē)</v>
      </c>
      <c r="AC409" s="49" t="s">
        <v>1611</v>
      </c>
    </row>
    <row r="410" spans="1:29" s="12" customFormat="1" hidden="1" x14ac:dyDescent="0.25">
      <c r="A410" s="8" t="s">
        <v>126</v>
      </c>
      <c r="B410" s="8" t="s">
        <v>125</v>
      </c>
      <c r="C410" s="8" t="s">
        <v>8</v>
      </c>
      <c r="D410" s="8" t="s">
        <v>181</v>
      </c>
      <c r="E410" s="8" t="s">
        <v>296</v>
      </c>
      <c r="F410" s="8" t="s">
        <v>201</v>
      </c>
      <c r="G410" s="9" t="s">
        <v>811</v>
      </c>
      <c r="H410" s="10">
        <v>1</v>
      </c>
      <c r="I410" s="10">
        <v>1</v>
      </c>
      <c r="J410" s="11"/>
      <c r="K410" s="11"/>
      <c r="L410" s="11"/>
      <c r="M410" s="11"/>
      <c r="N410" s="10">
        <v>1</v>
      </c>
      <c r="O410" s="11"/>
      <c r="P410" s="11"/>
      <c r="Q410" s="11"/>
      <c r="R410" s="11"/>
      <c r="S410" s="11"/>
      <c r="T410" s="11"/>
      <c r="U410" s="10">
        <v>1</v>
      </c>
      <c r="V410" s="11"/>
      <c r="W410" s="38" t="str">
        <f>LEFT(Studejosie[[#This Row],[studiju programmas virziens]],2)</f>
        <v>42</v>
      </c>
      <c r="X410" s="38" t="str">
        <f>RIGHT(Studejosie[[#This Row],[studiju programmas virziens]],3)</f>
        <v>345</v>
      </c>
      <c r="Y410" s="38" t="str">
        <f>MID(Studejosie[[#This Row],[studiju programmas virziens]],3,2)</f>
        <v>34</v>
      </c>
      <c r="Z410" s="38" t="str">
        <f>LEFT(Studejosie[[#This Row],[Programmas veids]],1)</f>
        <v>3</v>
      </c>
      <c r="AA410" s="48" t="str">
        <f>IF(Studejosie[[#This Row],[mobilie studenti pavisam]]&gt;0,Studejosie[[#Headers],[Mobilie studenti IR (programmā)]],"NAV")</f>
        <v>NAV</v>
      </c>
      <c r="AB410" s="48" t="str">
        <f>IF(SUMIFS(Studejosie[mobilie studenti pavisam],Studejosie[UUK],Studejosie[[#This Row],[UUK]])&gt;0,Studejosie[[#Headers],[Mobilie studenti IR (iestādē)]],"NAV")</f>
        <v>Mobilie studenti IR (iestādē)</v>
      </c>
      <c r="AC410" s="49" t="s">
        <v>1611</v>
      </c>
    </row>
    <row r="411" spans="1:29" s="12" customFormat="1" hidden="1" x14ac:dyDescent="0.25">
      <c r="A411" s="8" t="s">
        <v>126</v>
      </c>
      <c r="B411" s="8" t="s">
        <v>125</v>
      </c>
      <c r="C411" s="8" t="s">
        <v>8</v>
      </c>
      <c r="D411" s="8" t="s">
        <v>187</v>
      </c>
      <c r="E411" s="8" t="s">
        <v>296</v>
      </c>
      <c r="F411" s="8" t="s">
        <v>202</v>
      </c>
      <c r="G411" s="9" t="s">
        <v>807</v>
      </c>
      <c r="H411" s="10">
        <v>3</v>
      </c>
      <c r="I411" s="10">
        <v>3</v>
      </c>
      <c r="J411" s="11"/>
      <c r="K411" s="11"/>
      <c r="L411" s="11"/>
      <c r="M411" s="11"/>
      <c r="N411" s="10">
        <v>3</v>
      </c>
      <c r="O411" s="11"/>
      <c r="P411" s="11"/>
      <c r="Q411" s="11"/>
      <c r="R411" s="11"/>
      <c r="S411" s="11"/>
      <c r="T411" s="11"/>
      <c r="U411" s="10">
        <v>3</v>
      </c>
      <c r="V411" s="10">
        <v>2</v>
      </c>
      <c r="W411" s="38" t="str">
        <f>LEFT(Studejosie[[#This Row],[studiju programmas virziens]],2)</f>
        <v>43</v>
      </c>
      <c r="X411" s="38" t="str">
        <f>RIGHT(Studejosie[[#This Row],[studiju programmas virziens]],3)</f>
        <v>310</v>
      </c>
      <c r="Y411" s="38" t="str">
        <f>MID(Studejosie[[#This Row],[studiju programmas virziens]],3,2)</f>
        <v>31</v>
      </c>
      <c r="Z411" s="38" t="str">
        <f>LEFT(Studejosie[[#This Row],[Programmas veids]],1)</f>
        <v>3</v>
      </c>
      <c r="AA411" s="48" t="str">
        <f>IF(Studejosie[[#This Row],[mobilie studenti pavisam]]&gt;0,Studejosie[[#Headers],[Mobilie studenti IR (programmā)]],"NAV")</f>
        <v>NAV</v>
      </c>
      <c r="AB411" s="48" t="str">
        <f>IF(SUMIFS(Studejosie[mobilie studenti pavisam],Studejosie[UUK],Studejosie[[#This Row],[UUK]])&gt;0,Studejosie[[#Headers],[Mobilie studenti IR (iestādē)]],"NAV")</f>
        <v>Mobilie studenti IR (iestādē)</v>
      </c>
      <c r="AC411" s="49" t="s">
        <v>1611</v>
      </c>
    </row>
    <row r="412" spans="1:29" s="12" customFormat="1" hidden="1" x14ac:dyDescent="0.25">
      <c r="A412" s="8" t="s">
        <v>126</v>
      </c>
      <c r="B412" s="8" t="s">
        <v>125</v>
      </c>
      <c r="C412" s="8" t="s">
        <v>8</v>
      </c>
      <c r="D412" s="8" t="s">
        <v>183</v>
      </c>
      <c r="E412" s="8" t="s">
        <v>296</v>
      </c>
      <c r="F412" s="8" t="s">
        <v>228</v>
      </c>
      <c r="G412" s="9" t="s">
        <v>812</v>
      </c>
      <c r="H412" s="10">
        <v>3</v>
      </c>
      <c r="I412" s="10">
        <v>2</v>
      </c>
      <c r="J412" s="10">
        <v>1</v>
      </c>
      <c r="K412" s="11"/>
      <c r="L412" s="10">
        <v>2</v>
      </c>
      <c r="M412" s="11"/>
      <c r="N412" s="11"/>
      <c r="O412" s="11"/>
      <c r="P412" s="11"/>
      <c r="Q412" s="11"/>
      <c r="R412" s="11"/>
      <c r="S412" s="11"/>
      <c r="T412" s="11"/>
      <c r="U412" s="10">
        <v>3</v>
      </c>
      <c r="V412" s="11"/>
      <c r="W412" s="38" t="str">
        <f>LEFT(Studejosie[[#This Row],[studiju programmas virziens]],2)</f>
        <v>47</v>
      </c>
      <c r="X412" s="38" t="str">
        <f>RIGHT(Studejosie[[#This Row],[studiju programmas virziens]],3)</f>
        <v>345</v>
      </c>
      <c r="Y412" s="38" t="str">
        <f>MID(Studejosie[[#This Row],[studiju programmas virziens]],3,2)</f>
        <v>34</v>
      </c>
      <c r="Z412" s="38" t="str">
        <f>LEFT(Studejosie[[#This Row],[Programmas veids]],1)</f>
        <v>3</v>
      </c>
      <c r="AA412" s="48" t="str">
        <f>IF(Studejosie[[#This Row],[mobilie studenti pavisam]]&gt;0,Studejosie[[#Headers],[Mobilie studenti IR (programmā)]],"NAV")</f>
        <v>NAV</v>
      </c>
      <c r="AB412" s="48" t="str">
        <f>IF(SUMIFS(Studejosie[mobilie studenti pavisam],Studejosie[UUK],Studejosie[[#This Row],[UUK]])&gt;0,Studejosie[[#Headers],[Mobilie studenti IR (iestādē)]],"NAV")</f>
        <v>Mobilie studenti IR (iestādē)</v>
      </c>
      <c r="AC412" s="49" t="s">
        <v>1611</v>
      </c>
    </row>
    <row r="413" spans="1:29" s="12" customFormat="1" hidden="1" x14ac:dyDescent="0.25">
      <c r="A413" s="8" t="s">
        <v>126</v>
      </c>
      <c r="B413" s="8" t="s">
        <v>125</v>
      </c>
      <c r="C413" s="8" t="s">
        <v>8</v>
      </c>
      <c r="D413" s="8" t="s">
        <v>185</v>
      </c>
      <c r="E413" s="8" t="s">
        <v>296</v>
      </c>
      <c r="F413" s="8" t="s">
        <v>284</v>
      </c>
      <c r="G413" s="9" t="s">
        <v>809</v>
      </c>
      <c r="H413" s="11"/>
      <c r="I413" s="11"/>
      <c r="J413" s="11"/>
      <c r="K413" s="11"/>
      <c r="L413" s="11"/>
      <c r="M413" s="11"/>
      <c r="N413" s="11"/>
      <c r="O413" s="11"/>
      <c r="P413" s="11"/>
      <c r="Q413" s="11"/>
      <c r="R413" s="11"/>
      <c r="S413" s="11"/>
      <c r="T413" s="11"/>
      <c r="U413" s="11"/>
      <c r="V413" s="10">
        <v>2</v>
      </c>
      <c r="W413" s="38" t="str">
        <f>LEFT(Studejosie[[#This Row],[studiju programmas virziens]],2)</f>
        <v>51</v>
      </c>
      <c r="X413" s="38" t="str">
        <f>RIGHT(Studejosie[[#This Row],[studiju programmas virziens]],3)</f>
        <v>310</v>
      </c>
      <c r="Y413" s="38" t="str">
        <f>MID(Studejosie[[#This Row],[studiju programmas virziens]],3,2)</f>
        <v>31</v>
      </c>
      <c r="Z413" s="38" t="str">
        <f>LEFT(Studejosie[[#This Row],[Programmas veids]],1)</f>
        <v>3</v>
      </c>
      <c r="AA413" s="48" t="str">
        <f>IF(Studejosie[[#This Row],[mobilie studenti pavisam]]&gt;0,Studejosie[[#Headers],[Mobilie studenti IR (programmā)]],"NAV")</f>
        <v>NAV</v>
      </c>
      <c r="AB413" s="48" t="str">
        <f>IF(SUMIFS(Studejosie[mobilie studenti pavisam],Studejosie[UUK],Studejosie[[#This Row],[UUK]])&gt;0,Studejosie[[#Headers],[Mobilie studenti IR (iestādē)]],"NAV")</f>
        <v>Mobilie studenti IR (iestādē)</v>
      </c>
      <c r="AC413" s="49" t="s">
        <v>1611</v>
      </c>
    </row>
    <row r="414" spans="1:29" s="12" customFormat="1" hidden="1" x14ac:dyDescent="0.25">
      <c r="A414" s="8" t="s">
        <v>132</v>
      </c>
      <c r="B414" s="8" t="s">
        <v>131</v>
      </c>
      <c r="C414" s="8" t="s">
        <v>8</v>
      </c>
      <c r="D414" s="8" t="s">
        <v>183</v>
      </c>
      <c r="E414" s="8" t="s">
        <v>296</v>
      </c>
      <c r="F414" s="8" t="s">
        <v>240</v>
      </c>
      <c r="G414" s="9" t="s">
        <v>813</v>
      </c>
      <c r="H414" s="10">
        <v>6</v>
      </c>
      <c r="I414" s="10">
        <v>2</v>
      </c>
      <c r="J414" s="11"/>
      <c r="K414" s="10">
        <v>6</v>
      </c>
      <c r="L414" s="11"/>
      <c r="M414" s="11"/>
      <c r="N414" s="11"/>
      <c r="O414" s="11"/>
      <c r="P414" s="10">
        <v>3</v>
      </c>
      <c r="Q414" s="10">
        <v>1</v>
      </c>
      <c r="R414" s="11"/>
      <c r="S414" s="11"/>
      <c r="T414" s="11"/>
      <c r="U414" s="10">
        <v>6</v>
      </c>
      <c r="V414" s="10">
        <v>5</v>
      </c>
      <c r="W414" s="38" t="str">
        <f>LEFT(Studejosie[[#This Row],[studiju programmas virziens]],2)</f>
        <v>47</v>
      </c>
      <c r="X414" s="38" t="str">
        <f>RIGHT(Studejosie[[#This Row],[studiju programmas virziens]],3)</f>
        <v>525</v>
      </c>
      <c r="Y414" s="38" t="str">
        <f>MID(Studejosie[[#This Row],[studiju programmas virziens]],3,2)</f>
        <v>52</v>
      </c>
      <c r="Z414" s="38" t="str">
        <f>LEFT(Studejosie[[#This Row],[Programmas veids]],1)</f>
        <v>5</v>
      </c>
      <c r="AA414" s="48" t="str">
        <f>IF(Studejosie[[#This Row],[mobilie studenti pavisam]]&gt;0,Studejosie[[#Headers],[Mobilie studenti IR (programmā)]],"NAV")</f>
        <v>Mobilie studenti IR (programmā)</v>
      </c>
      <c r="AB414" s="48" t="str">
        <f>IF(SUMIFS(Studejosie[mobilie studenti pavisam],Studejosie[UUK],Studejosie[[#This Row],[UUK]])&gt;0,Studejosie[[#Headers],[Mobilie studenti IR (iestādē)]],"NAV")</f>
        <v>Mobilie studenti IR (iestādē)</v>
      </c>
      <c r="AC414" s="49" t="s">
        <v>1611</v>
      </c>
    </row>
    <row r="415" spans="1:29" s="12" customFormat="1" hidden="1" x14ac:dyDescent="0.25">
      <c r="A415" s="8" t="s">
        <v>133</v>
      </c>
      <c r="B415" s="8" t="s">
        <v>134</v>
      </c>
      <c r="C415" s="8" t="s">
        <v>7</v>
      </c>
      <c r="D415" s="8" t="s">
        <v>175</v>
      </c>
      <c r="E415" s="8" t="s">
        <v>296</v>
      </c>
      <c r="F415" s="8" t="s">
        <v>179</v>
      </c>
      <c r="G415" s="9" t="s">
        <v>814</v>
      </c>
      <c r="H415" s="10">
        <v>46</v>
      </c>
      <c r="I415" s="10">
        <v>39</v>
      </c>
      <c r="J415" s="10">
        <v>26</v>
      </c>
      <c r="K415" s="10">
        <v>20</v>
      </c>
      <c r="L415" s="11"/>
      <c r="M415" s="11"/>
      <c r="N415" s="11"/>
      <c r="O415" s="11"/>
      <c r="P415" s="11"/>
      <c r="Q415" s="11"/>
      <c r="R415" s="11"/>
      <c r="S415" s="11"/>
      <c r="T415" s="11"/>
      <c r="U415" s="10">
        <v>46</v>
      </c>
      <c r="V415" s="10">
        <v>3</v>
      </c>
      <c r="W415" s="38" t="str">
        <f>LEFT(Studejosie[[#This Row],[studiju programmas virziens]],2)</f>
        <v>41</v>
      </c>
      <c r="X415" s="38" t="str">
        <f>RIGHT(Studejosie[[#This Row],[studiju programmas virziens]],3)</f>
        <v>723</v>
      </c>
      <c r="Y415" s="38" t="str">
        <f>MID(Studejosie[[#This Row],[studiju programmas virziens]],3,2)</f>
        <v>72</v>
      </c>
      <c r="Z415" s="38" t="str">
        <f>LEFT(Studejosie[[#This Row],[Programmas veids]],1)</f>
        <v>7</v>
      </c>
      <c r="AA415" s="48" t="str">
        <f>IF(Studejosie[[#This Row],[mobilie studenti pavisam]]&gt;0,Studejosie[[#Headers],[Mobilie studenti IR (programmā)]],"NAV")</f>
        <v>NAV</v>
      </c>
      <c r="AB415" s="48" t="str">
        <f>IF(SUMIFS(Studejosie[mobilie studenti pavisam],Studejosie[UUK],Studejosie[[#This Row],[UUK]])&gt;0,Studejosie[[#Headers],[Mobilie studenti IR (iestādē)]],"NAV")</f>
        <v>Mobilie studenti IR (iestādē)</v>
      </c>
      <c r="AC415" s="49" t="s">
        <v>1611</v>
      </c>
    </row>
    <row r="416" spans="1:29" s="12" customFormat="1" hidden="1" x14ac:dyDescent="0.25">
      <c r="A416" s="8" t="s">
        <v>133</v>
      </c>
      <c r="B416" s="8" t="s">
        <v>134</v>
      </c>
      <c r="C416" s="8" t="s">
        <v>7</v>
      </c>
      <c r="D416" s="8" t="s">
        <v>181</v>
      </c>
      <c r="E416" s="8" t="s">
        <v>296</v>
      </c>
      <c r="F416" s="8" t="s">
        <v>289</v>
      </c>
      <c r="G416" s="9" t="s">
        <v>815</v>
      </c>
      <c r="H416" s="10">
        <v>78</v>
      </c>
      <c r="I416" s="10">
        <v>70</v>
      </c>
      <c r="J416" s="10">
        <v>32</v>
      </c>
      <c r="K416" s="10">
        <v>22</v>
      </c>
      <c r="L416" s="10">
        <v>17</v>
      </c>
      <c r="M416" s="10">
        <v>7</v>
      </c>
      <c r="N416" s="11"/>
      <c r="O416" s="11"/>
      <c r="P416" s="11"/>
      <c r="Q416" s="11"/>
      <c r="R416" s="11"/>
      <c r="S416" s="11"/>
      <c r="T416" s="10">
        <v>70</v>
      </c>
      <c r="U416" s="10">
        <v>8</v>
      </c>
      <c r="V416" s="10">
        <v>19</v>
      </c>
      <c r="W416" s="38" t="str">
        <f>LEFT(Studejosie[[#This Row],[studiju programmas virziens]],2)</f>
        <v>42</v>
      </c>
      <c r="X416" s="38" t="str">
        <f>RIGHT(Studejosie[[#This Row],[studiju programmas virziens]],3)</f>
        <v>722</v>
      </c>
      <c r="Y416" s="38" t="str">
        <f>MID(Studejosie[[#This Row],[studiju programmas virziens]],3,2)</f>
        <v>72</v>
      </c>
      <c r="Z416" s="38" t="str">
        <f>LEFT(Studejosie[[#This Row],[Programmas veids]],1)</f>
        <v>7</v>
      </c>
      <c r="AA416" s="48" t="str">
        <f>IF(Studejosie[[#This Row],[mobilie studenti pavisam]]&gt;0,Studejosie[[#Headers],[Mobilie studenti IR (programmā)]],"NAV")</f>
        <v>NAV</v>
      </c>
      <c r="AB416" s="48" t="str">
        <f>IF(SUMIFS(Studejosie[mobilie studenti pavisam],Studejosie[UUK],Studejosie[[#This Row],[UUK]])&gt;0,Studejosie[[#Headers],[Mobilie studenti IR (iestādē)]],"NAV")</f>
        <v>Mobilie studenti IR (iestādē)</v>
      </c>
      <c r="AC416" s="49" t="s">
        <v>1611</v>
      </c>
    </row>
    <row r="417" spans="1:29" s="12" customFormat="1" hidden="1" x14ac:dyDescent="0.25">
      <c r="A417" s="8" t="s">
        <v>133</v>
      </c>
      <c r="B417" s="8" t="s">
        <v>134</v>
      </c>
      <c r="C417" s="8" t="s">
        <v>7</v>
      </c>
      <c r="D417" s="8" t="s">
        <v>187</v>
      </c>
      <c r="E417" s="8" t="s">
        <v>296</v>
      </c>
      <c r="F417" s="8" t="s">
        <v>294</v>
      </c>
      <c r="G417" s="9" t="s">
        <v>719</v>
      </c>
      <c r="H417" s="10">
        <v>12</v>
      </c>
      <c r="I417" s="10">
        <v>12</v>
      </c>
      <c r="J417" s="10">
        <v>6</v>
      </c>
      <c r="K417" s="10">
        <v>1</v>
      </c>
      <c r="L417" s="10">
        <v>5</v>
      </c>
      <c r="M417" s="11"/>
      <c r="N417" s="11"/>
      <c r="O417" s="11"/>
      <c r="P417" s="11"/>
      <c r="Q417" s="11"/>
      <c r="R417" s="11"/>
      <c r="S417" s="11"/>
      <c r="T417" s="11"/>
      <c r="U417" s="10">
        <v>12</v>
      </c>
      <c r="V417" s="10">
        <v>3</v>
      </c>
      <c r="W417" s="38" t="str">
        <f>LEFT(Studejosie[[#This Row],[studiju programmas virziens]],2)</f>
        <v>43</v>
      </c>
      <c r="X417" s="38" t="str">
        <f>RIGHT(Studejosie[[#This Row],[studiju programmas virziens]],3)</f>
        <v>321</v>
      </c>
      <c r="Y417" s="38" t="str">
        <f>MID(Studejosie[[#This Row],[studiju programmas virziens]],3,2)</f>
        <v>32</v>
      </c>
      <c r="Z417" s="38" t="str">
        <f>LEFT(Studejosie[[#This Row],[Programmas veids]],1)</f>
        <v>3</v>
      </c>
      <c r="AA417" s="48" t="str">
        <f>IF(Studejosie[[#This Row],[mobilie studenti pavisam]]&gt;0,Studejosie[[#Headers],[Mobilie studenti IR (programmā)]],"NAV")</f>
        <v>NAV</v>
      </c>
      <c r="AB417" s="48" t="str">
        <f>IF(SUMIFS(Studejosie[mobilie studenti pavisam],Studejosie[UUK],Studejosie[[#This Row],[UUK]])&gt;0,Studejosie[[#Headers],[Mobilie studenti IR (iestādē)]],"NAV")</f>
        <v>Mobilie studenti IR (iestādē)</v>
      </c>
      <c r="AC417" s="49" t="s">
        <v>1611</v>
      </c>
    </row>
    <row r="418" spans="1:29" s="12" customFormat="1" hidden="1" x14ac:dyDescent="0.25">
      <c r="A418" s="8" t="s">
        <v>133</v>
      </c>
      <c r="B418" s="8" t="s">
        <v>134</v>
      </c>
      <c r="C418" s="8" t="s">
        <v>7</v>
      </c>
      <c r="D418" s="8" t="s">
        <v>192</v>
      </c>
      <c r="E418" s="8" t="s">
        <v>296</v>
      </c>
      <c r="F418" s="8" t="s">
        <v>321</v>
      </c>
      <c r="G418" s="9" t="s">
        <v>718</v>
      </c>
      <c r="H418" s="10">
        <v>23</v>
      </c>
      <c r="I418" s="10">
        <v>23</v>
      </c>
      <c r="J418" s="10">
        <v>11</v>
      </c>
      <c r="K418" s="10">
        <v>12</v>
      </c>
      <c r="L418" s="11"/>
      <c r="M418" s="11"/>
      <c r="N418" s="11"/>
      <c r="O418" s="11"/>
      <c r="P418" s="11"/>
      <c r="Q418" s="11"/>
      <c r="R418" s="11"/>
      <c r="S418" s="11"/>
      <c r="T418" s="10">
        <v>21</v>
      </c>
      <c r="U418" s="10">
        <v>2</v>
      </c>
      <c r="V418" s="10">
        <v>1</v>
      </c>
      <c r="W418" s="38" t="str">
        <f>LEFT(Studejosie[[#This Row],[studiju programmas virziens]],2)</f>
        <v>45</v>
      </c>
      <c r="X418" s="38" t="str">
        <f>RIGHT(Studejosie[[#This Row],[studiju programmas virziens]],3)</f>
        <v>722</v>
      </c>
      <c r="Y418" s="38" t="str">
        <f>MID(Studejosie[[#This Row],[studiju programmas virziens]],3,2)</f>
        <v>72</v>
      </c>
      <c r="Z418" s="38" t="str">
        <f>LEFT(Studejosie[[#This Row],[Programmas veids]],1)</f>
        <v>7</v>
      </c>
      <c r="AA418" s="48" t="str">
        <f>IF(Studejosie[[#This Row],[mobilie studenti pavisam]]&gt;0,Studejosie[[#Headers],[Mobilie studenti IR (programmā)]],"NAV")</f>
        <v>NAV</v>
      </c>
      <c r="AB418" s="48" t="str">
        <f>IF(SUMIFS(Studejosie[mobilie studenti pavisam],Studejosie[UUK],Studejosie[[#This Row],[UUK]])&gt;0,Studejosie[[#Headers],[Mobilie studenti IR (iestādē)]],"NAV")</f>
        <v>Mobilie studenti IR (iestādē)</v>
      </c>
      <c r="AC418" s="49" t="s">
        <v>1611</v>
      </c>
    </row>
    <row r="419" spans="1:29" s="12" customFormat="1" hidden="1" x14ac:dyDescent="0.25">
      <c r="A419" s="8" t="s">
        <v>133</v>
      </c>
      <c r="B419" s="8" t="s">
        <v>134</v>
      </c>
      <c r="C419" s="8" t="s">
        <v>7</v>
      </c>
      <c r="D419" s="8" t="s">
        <v>183</v>
      </c>
      <c r="E419" s="8" t="s">
        <v>296</v>
      </c>
      <c r="F419" s="8" t="s">
        <v>228</v>
      </c>
      <c r="G419" s="9" t="s">
        <v>816</v>
      </c>
      <c r="H419" s="10">
        <v>7</v>
      </c>
      <c r="I419" s="10">
        <v>5</v>
      </c>
      <c r="J419" s="10">
        <v>7</v>
      </c>
      <c r="K419" s="11"/>
      <c r="L419" s="11"/>
      <c r="M419" s="11"/>
      <c r="N419" s="11"/>
      <c r="O419" s="11"/>
      <c r="P419" s="11"/>
      <c r="Q419" s="11"/>
      <c r="R419" s="11"/>
      <c r="S419" s="11"/>
      <c r="T419" s="11"/>
      <c r="U419" s="10">
        <v>7</v>
      </c>
      <c r="V419" s="11"/>
      <c r="W419" s="38" t="str">
        <f>LEFT(Studejosie[[#This Row],[studiju programmas virziens]],2)</f>
        <v>47</v>
      </c>
      <c r="X419" s="38" t="str">
        <f>RIGHT(Studejosie[[#This Row],[studiju programmas virziens]],3)</f>
        <v>345</v>
      </c>
      <c r="Y419" s="38" t="str">
        <f>MID(Studejosie[[#This Row],[studiju programmas virziens]],3,2)</f>
        <v>34</v>
      </c>
      <c r="Z419" s="38" t="str">
        <f>LEFT(Studejosie[[#This Row],[Programmas veids]],1)</f>
        <v>3</v>
      </c>
      <c r="AA419" s="48" t="str">
        <f>IF(Studejosie[[#This Row],[mobilie studenti pavisam]]&gt;0,Studejosie[[#Headers],[Mobilie studenti IR (programmā)]],"NAV")</f>
        <v>NAV</v>
      </c>
      <c r="AB419" s="48" t="str">
        <f>IF(SUMIFS(Studejosie[mobilie studenti pavisam],Studejosie[UUK],Studejosie[[#This Row],[UUK]])&gt;0,Studejosie[[#Headers],[Mobilie studenti IR (iestādē)]],"NAV")</f>
        <v>Mobilie studenti IR (iestādē)</v>
      </c>
      <c r="AC419" s="49" t="s">
        <v>1611</v>
      </c>
    </row>
    <row r="420" spans="1:29" s="12" customFormat="1" hidden="1" x14ac:dyDescent="0.25">
      <c r="A420" s="8" t="s">
        <v>133</v>
      </c>
      <c r="B420" s="8" t="s">
        <v>134</v>
      </c>
      <c r="C420" s="8" t="s">
        <v>7</v>
      </c>
      <c r="D420" s="8" t="s">
        <v>195</v>
      </c>
      <c r="E420" s="8" t="s">
        <v>296</v>
      </c>
      <c r="F420" s="8" t="s">
        <v>196</v>
      </c>
      <c r="G420" s="9" t="s">
        <v>817</v>
      </c>
      <c r="H420" s="10">
        <v>122</v>
      </c>
      <c r="I420" s="10">
        <v>106</v>
      </c>
      <c r="J420" s="11"/>
      <c r="K420" s="10">
        <v>52</v>
      </c>
      <c r="L420" s="10">
        <v>24</v>
      </c>
      <c r="M420" s="10">
        <v>20</v>
      </c>
      <c r="N420" s="10">
        <v>20</v>
      </c>
      <c r="O420" s="10">
        <v>6</v>
      </c>
      <c r="P420" s="11"/>
      <c r="Q420" s="11"/>
      <c r="R420" s="11"/>
      <c r="S420" s="11"/>
      <c r="T420" s="10">
        <v>121</v>
      </c>
      <c r="U420" s="10">
        <v>1</v>
      </c>
      <c r="V420" s="10">
        <v>2</v>
      </c>
      <c r="W420" s="38" t="str">
        <f>LEFT(Studejosie[[#This Row],[studiju programmas virziens]],2)</f>
        <v>49</v>
      </c>
      <c r="X420" s="38" t="str">
        <f>RIGHT(Studejosie[[#This Row],[studiju programmas virziens]],3)</f>
        <v>721</v>
      </c>
      <c r="Y420" s="38" t="str">
        <f>MID(Studejosie[[#This Row],[studiju programmas virziens]],3,2)</f>
        <v>72</v>
      </c>
      <c r="Z420" s="38" t="str">
        <f>LEFT(Studejosie[[#This Row],[Programmas veids]],1)</f>
        <v>7</v>
      </c>
      <c r="AA420" s="48" t="str">
        <f>IF(Studejosie[[#This Row],[mobilie studenti pavisam]]&gt;0,Studejosie[[#Headers],[Mobilie studenti IR (programmā)]],"NAV")</f>
        <v>NAV</v>
      </c>
      <c r="AB420" s="48" t="str">
        <f>IF(SUMIFS(Studejosie[mobilie studenti pavisam],Studejosie[UUK],Studejosie[[#This Row],[UUK]])&gt;0,Studejosie[[#Headers],[Mobilie studenti IR (iestādē)]],"NAV")</f>
        <v>Mobilie studenti IR (iestādē)</v>
      </c>
      <c r="AC420" s="49" t="s">
        <v>1611</v>
      </c>
    </row>
    <row r="421" spans="1:29" s="12" customFormat="1" hidden="1" x14ac:dyDescent="0.25">
      <c r="A421" s="8" t="s">
        <v>133</v>
      </c>
      <c r="B421" s="8" t="s">
        <v>134</v>
      </c>
      <c r="C421" s="8" t="s">
        <v>7</v>
      </c>
      <c r="D421" s="8" t="s">
        <v>185</v>
      </c>
      <c r="E421" s="8" t="s">
        <v>296</v>
      </c>
      <c r="F421" s="8" t="s">
        <v>217</v>
      </c>
      <c r="G421" s="9" t="s">
        <v>818</v>
      </c>
      <c r="H421" s="10">
        <v>40</v>
      </c>
      <c r="I421" s="10">
        <v>20</v>
      </c>
      <c r="J421" s="10">
        <v>19</v>
      </c>
      <c r="K421" s="10">
        <v>12</v>
      </c>
      <c r="L421" s="10">
        <v>9</v>
      </c>
      <c r="M421" s="11"/>
      <c r="N421" s="11"/>
      <c r="O421" s="11"/>
      <c r="P421" s="10">
        <v>1</v>
      </c>
      <c r="Q421" s="10">
        <v>1</v>
      </c>
      <c r="R421" s="10">
        <v>1</v>
      </c>
      <c r="S421" s="10">
        <v>1</v>
      </c>
      <c r="T421" s="10">
        <v>3</v>
      </c>
      <c r="U421" s="10">
        <v>37</v>
      </c>
      <c r="V421" s="10">
        <v>2</v>
      </c>
      <c r="W421" s="38" t="str">
        <f>LEFT(Studejosie[[#This Row],[studiju programmas virziens]],2)</f>
        <v>51</v>
      </c>
      <c r="X421" s="38" t="str">
        <f>RIGHT(Studejosie[[#This Row],[studiju programmas virziens]],3)</f>
        <v>380</v>
      </c>
      <c r="Y421" s="38" t="str">
        <f>MID(Studejosie[[#This Row],[studiju programmas virziens]],3,2)</f>
        <v>38</v>
      </c>
      <c r="Z421" s="38" t="str">
        <f>LEFT(Studejosie[[#This Row],[Programmas veids]],1)</f>
        <v>3</v>
      </c>
      <c r="AA421" s="48" t="str">
        <f>IF(Studejosie[[#This Row],[mobilie studenti pavisam]]&gt;0,Studejosie[[#Headers],[Mobilie studenti IR (programmā)]],"NAV")</f>
        <v>Mobilie studenti IR (programmā)</v>
      </c>
      <c r="AB421" s="48" t="str">
        <f>IF(SUMIFS(Studejosie[mobilie studenti pavisam],Studejosie[UUK],Studejosie[[#This Row],[UUK]])&gt;0,Studejosie[[#Headers],[Mobilie studenti IR (iestādē)]],"NAV")</f>
        <v>Mobilie studenti IR (iestādē)</v>
      </c>
      <c r="AC421" s="49" t="s">
        <v>1611</v>
      </c>
    </row>
    <row r="422" spans="1:29" s="12" customFormat="1" hidden="1" x14ac:dyDescent="0.25">
      <c r="A422" s="8" t="s">
        <v>135</v>
      </c>
      <c r="B422" s="8" t="s">
        <v>134</v>
      </c>
      <c r="C422" s="8" t="s">
        <v>8</v>
      </c>
      <c r="D422" s="8" t="s">
        <v>181</v>
      </c>
      <c r="E422" s="8" t="s">
        <v>296</v>
      </c>
      <c r="F422" s="8" t="s">
        <v>278</v>
      </c>
      <c r="G422" s="9" t="s">
        <v>692</v>
      </c>
      <c r="H422" s="10">
        <v>45</v>
      </c>
      <c r="I422" s="10">
        <v>42</v>
      </c>
      <c r="J422" s="10">
        <v>23</v>
      </c>
      <c r="K422" s="10">
        <v>5</v>
      </c>
      <c r="L422" s="10">
        <v>8</v>
      </c>
      <c r="M422" s="10">
        <v>4</v>
      </c>
      <c r="N422" s="10">
        <v>5</v>
      </c>
      <c r="O422" s="11"/>
      <c r="P422" s="11"/>
      <c r="Q422" s="11"/>
      <c r="R422" s="11"/>
      <c r="S422" s="11"/>
      <c r="T422" s="11"/>
      <c r="U422" s="10">
        <v>45</v>
      </c>
      <c r="V422" s="10">
        <v>9</v>
      </c>
      <c r="W422" s="38" t="str">
        <f>LEFT(Studejosie[[#This Row],[studiju programmas virziens]],2)</f>
        <v>42</v>
      </c>
      <c r="X422" s="38" t="str">
        <f>RIGHT(Studejosie[[#This Row],[studiju programmas virziens]],3)</f>
        <v>762</v>
      </c>
      <c r="Y422" s="38" t="str">
        <f>MID(Studejosie[[#This Row],[studiju programmas virziens]],3,2)</f>
        <v>76</v>
      </c>
      <c r="Z422" s="38" t="str">
        <f>LEFT(Studejosie[[#This Row],[Programmas veids]],1)</f>
        <v>7</v>
      </c>
      <c r="AA422" s="48" t="str">
        <f>IF(Studejosie[[#This Row],[mobilie studenti pavisam]]&gt;0,Studejosie[[#Headers],[Mobilie studenti IR (programmā)]],"NAV")</f>
        <v>NAV</v>
      </c>
      <c r="AB422" s="48" t="str">
        <f>IF(SUMIFS(Studejosie[mobilie studenti pavisam],Studejosie[UUK],Studejosie[[#This Row],[UUK]])&gt;0,Studejosie[[#Headers],[Mobilie studenti IR (iestādē)]],"NAV")</f>
        <v>Mobilie studenti IR (iestādē)</v>
      </c>
      <c r="AC422" s="49" t="s">
        <v>1611</v>
      </c>
    </row>
    <row r="423" spans="1:29" s="12" customFormat="1" hidden="1" x14ac:dyDescent="0.25">
      <c r="A423" s="8" t="s">
        <v>135</v>
      </c>
      <c r="B423" s="8" t="s">
        <v>134</v>
      </c>
      <c r="C423" s="8" t="s">
        <v>8</v>
      </c>
      <c r="D423" s="8" t="s">
        <v>187</v>
      </c>
      <c r="E423" s="8" t="s">
        <v>296</v>
      </c>
      <c r="F423" s="8" t="s">
        <v>313</v>
      </c>
      <c r="G423" s="9" t="s">
        <v>819</v>
      </c>
      <c r="H423" s="10">
        <v>51</v>
      </c>
      <c r="I423" s="10">
        <v>37</v>
      </c>
      <c r="J423" s="10">
        <v>22</v>
      </c>
      <c r="K423" s="10">
        <v>11</v>
      </c>
      <c r="L423" s="10">
        <v>3</v>
      </c>
      <c r="M423" s="10">
        <v>15</v>
      </c>
      <c r="N423" s="11"/>
      <c r="O423" s="11"/>
      <c r="P423" s="11"/>
      <c r="Q423" s="11"/>
      <c r="R423" s="11"/>
      <c r="S423" s="11"/>
      <c r="T423" s="11"/>
      <c r="U423" s="10">
        <v>51</v>
      </c>
      <c r="V423" s="10">
        <v>21</v>
      </c>
      <c r="W423" s="38" t="str">
        <f>LEFT(Studejosie[[#This Row],[studiju programmas virziens]],2)</f>
        <v>43</v>
      </c>
      <c r="X423" s="38" t="str">
        <f>RIGHT(Studejosie[[#This Row],[studiju programmas virziens]],3)</f>
        <v>322</v>
      </c>
      <c r="Y423" s="38" t="str">
        <f>MID(Studejosie[[#This Row],[studiju programmas virziens]],3,2)</f>
        <v>32</v>
      </c>
      <c r="Z423" s="38" t="str">
        <f>LEFT(Studejosie[[#This Row],[Programmas veids]],1)</f>
        <v>3</v>
      </c>
      <c r="AA423" s="48" t="str">
        <f>IF(Studejosie[[#This Row],[mobilie studenti pavisam]]&gt;0,Studejosie[[#Headers],[Mobilie studenti IR (programmā)]],"NAV")</f>
        <v>NAV</v>
      </c>
      <c r="AB423" s="48" t="str">
        <f>IF(SUMIFS(Studejosie[mobilie studenti pavisam],Studejosie[UUK],Studejosie[[#This Row],[UUK]])&gt;0,Studejosie[[#Headers],[Mobilie studenti IR (iestādē)]],"NAV")</f>
        <v>Mobilie studenti IR (iestādē)</v>
      </c>
      <c r="AC423" s="49" t="s">
        <v>1611</v>
      </c>
    </row>
    <row r="424" spans="1:29" s="12" customFormat="1" hidden="1" x14ac:dyDescent="0.25">
      <c r="A424" s="8" t="s">
        <v>129</v>
      </c>
      <c r="B424" s="8" t="s">
        <v>128</v>
      </c>
      <c r="C424" s="8" t="s">
        <v>8</v>
      </c>
      <c r="D424" s="8" t="s">
        <v>175</v>
      </c>
      <c r="E424" s="8" t="s">
        <v>296</v>
      </c>
      <c r="F424" s="8" t="s">
        <v>297</v>
      </c>
      <c r="G424" s="9" t="s">
        <v>724</v>
      </c>
      <c r="H424" s="10">
        <v>171</v>
      </c>
      <c r="I424" s="10">
        <v>55</v>
      </c>
      <c r="J424" s="10">
        <v>42</v>
      </c>
      <c r="K424" s="10">
        <v>60</v>
      </c>
      <c r="L424" s="10">
        <v>69</v>
      </c>
      <c r="M424" s="11"/>
      <c r="N424" s="11"/>
      <c r="O424" s="11"/>
      <c r="P424" s="11"/>
      <c r="Q424" s="11"/>
      <c r="R424" s="11"/>
      <c r="S424" s="11"/>
      <c r="T424" s="11"/>
      <c r="U424" s="10">
        <v>171</v>
      </c>
      <c r="V424" s="10">
        <v>18</v>
      </c>
      <c r="W424" s="38" t="str">
        <f>LEFT(Studejosie[[#This Row],[studiju programmas virziens]],2)</f>
        <v>41</v>
      </c>
      <c r="X424" s="38" t="str">
        <f>RIGHT(Studejosie[[#This Row],[studiju programmas virziens]],3)</f>
        <v>621</v>
      </c>
      <c r="Y424" s="38" t="str">
        <f>MID(Studejosie[[#This Row],[studiju programmas virziens]],3,2)</f>
        <v>62</v>
      </c>
      <c r="Z424" s="38" t="str">
        <f>LEFT(Studejosie[[#This Row],[Programmas veids]],1)</f>
        <v>6</v>
      </c>
      <c r="AA424" s="48" t="str">
        <f>IF(Studejosie[[#This Row],[mobilie studenti pavisam]]&gt;0,Studejosie[[#Headers],[Mobilie studenti IR (programmā)]],"NAV")</f>
        <v>NAV</v>
      </c>
      <c r="AB424" s="48" t="str">
        <f>IF(SUMIFS(Studejosie[mobilie studenti pavisam],Studejosie[UUK],Studejosie[[#This Row],[UUK]])&gt;0,Studejosie[[#Headers],[Mobilie studenti IR (iestādē)]],"NAV")</f>
        <v>NAV</v>
      </c>
      <c r="AC424" s="49" t="s">
        <v>1611</v>
      </c>
    </row>
    <row r="425" spans="1:29" s="12" customFormat="1" hidden="1" x14ac:dyDescent="0.25">
      <c r="A425" s="8" t="s">
        <v>130</v>
      </c>
      <c r="B425" s="8" t="s">
        <v>131</v>
      </c>
      <c r="C425" s="8" t="s">
        <v>7</v>
      </c>
      <c r="D425" s="8" t="s">
        <v>181</v>
      </c>
      <c r="E425" s="8" t="s">
        <v>296</v>
      </c>
      <c r="F425" s="8" t="s">
        <v>273</v>
      </c>
      <c r="G425" s="9" t="s">
        <v>820</v>
      </c>
      <c r="H425" s="10">
        <v>5</v>
      </c>
      <c r="I425" s="11"/>
      <c r="J425" s="10">
        <v>2</v>
      </c>
      <c r="K425" s="10">
        <v>1</v>
      </c>
      <c r="L425" s="11"/>
      <c r="M425" s="10">
        <v>2</v>
      </c>
      <c r="N425" s="11"/>
      <c r="O425" s="11"/>
      <c r="P425" s="10">
        <v>1</v>
      </c>
      <c r="Q425" s="11"/>
      <c r="R425" s="11"/>
      <c r="S425" s="11"/>
      <c r="T425" s="11"/>
      <c r="U425" s="10">
        <v>5</v>
      </c>
      <c r="V425" s="10">
        <v>3</v>
      </c>
      <c r="W425" s="38" t="str">
        <f>LEFT(Studejosie[[#This Row],[studiju programmas virziens]],2)</f>
        <v>42</v>
      </c>
      <c r="X425" s="38" t="str">
        <f>RIGHT(Studejosie[[#This Row],[studiju programmas virziens]],3)</f>
        <v>840</v>
      </c>
      <c r="Y425" s="38" t="str">
        <f>MID(Studejosie[[#This Row],[studiju programmas virziens]],3,2)</f>
        <v>84</v>
      </c>
      <c r="Z425" s="38" t="str">
        <f>LEFT(Studejosie[[#This Row],[Programmas veids]],1)</f>
        <v>8</v>
      </c>
      <c r="AA425" s="48" t="str">
        <f>IF(Studejosie[[#This Row],[mobilie studenti pavisam]]&gt;0,Studejosie[[#Headers],[Mobilie studenti IR (programmā)]],"NAV")</f>
        <v>Mobilie studenti IR (programmā)</v>
      </c>
      <c r="AB425" s="48" t="str">
        <f>IF(SUMIFS(Studejosie[mobilie studenti pavisam],Studejosie[UUK],Studejosie[[#This Row],[UUK]])&gt;0,Studejosie[[#Headers],[Mobilie studenti IR (iestādē)]],"NAV")</f>
        <v>Mobilie studenti IR (iestādē)</v>
      </c>
      <c r="AC425" s="49" t="s">
        <v>1611</v>
      </c>
    </row>
    <row r="426" spans="1:29" s="12" customFormat="1" hidden="1" x14ac:dyDescent="0.25">
      <c r="A426" s="8" t="s">
        <v>132</v>
      </c>
      <c r="B426" s="8" t="s">
        <v>131</v>
      </c>
      <c r="C426" s="8" t="s">
        <v>8</v>
      </c>
      <c r="D426" s="8" t="s">
        <v>200</v>
      </c>
      <c r="E426" s="8" t="s">
        <v>296</v>
      </c>
      <c r="F426" s="8" t="s">
        <v>201</v>
      </c>
      <c r="G426" s="9" t="s">
        <v>721</v>
      </c>
      <c r="H426" s="10">
        <v>143</v>
      </c>
      <c r="I426" s="10">
        <v>63</v>
      </c>
      <c r="J426" s="10">
        <v>19</v>
      </c>
      <c r="K426" s="10">
        <v>15</v>
      </c>
      <c r="L426" s="10">
        <v>33</v>
      </c>
      <c r="M426" s="10">
        <v>37</v>
      </c>
      <c r="N426" s="10">
        <v>39</v>
      </c>
      <c r="O426" s="11"/>
      <c r="P426" s="10">
        <v>3</v>
      </c>
      <c r="Q426" s="10">
        <v>2</v>
      </c>
      <c r="R426" s="11"/>
      <c r="S426" s="11"/>
      <c r="T426" s="11"/>
      <c r="U426" s="10">
        <v>143</v>
      </c>
      <c r="V426" s="10">
        <v>47</v>
      </c>
      <c r="W426" s="38" t="str">
        <f>LEFT(Studejosie[[#This Row],[studiju programmas virziens]],2)</f>
        <v>42</v>
      </c>
      <c r="X426" s="38" t="str">
        <f>RIGHT(Studejosie[[#This Row],[studiju programmas virziens]],3)</f>
        <v>345</v>
      </c>
      <c r="Y426" s="38" t="str">
        <f>MID(Studejosie[[#This Row],[studiju programmas virziens]],3,2)</f>
        <v>34</v>
      </c>
      <c r="Z426" s="38" t="str">
        <f>LEFT(Studejosie[[#This Row],[Programmas veids]],1)</f>
        <v>3</v>
      </c>
      <c r="AA426" s="48" t="str">
        <f>IF(Studejosie[[#This Row],[mobilie studenti pavisam]]&gt;0,Studejosie[[#Headers],[Mobilie studenti IR (programmā)]],"NAV")</f>
        <v>Mobilie studenti IR (programmā)</v>
      </c>
      <c r="AB426" s="48" t="str">
        <f>IF(SUMIFS(Studejosie[mobilie studenti pavisam],Studejosie[UUK],Studejosie[[#This Row],[UUK]])&gt;0,Studejosie[[#Headers],[Mobilie studenti IR (iestādē)]],"NAV")</f>
        <v>Mobilie studenti IR (iestādē)</v>
      </c>
      <c r="AC426" s="49" t="s">
        <v>1611</v>
      </c>
    </row>
    <row r="427" spans="1:29" s="12" customFormat="1" hidden="1" x14ac:dyDescent="0.25">
      <c r="A427" s="8" t="s">
        <v>143</v>
      </c>
      <c r="B427" s="8" t="s">
        <v>144</v>
      </c>
      <c r="C427" s="8" t="s">
        <v>7</v>
      </c>
      <c r="D427" s="8" t="s">
        <v>183</v>
      </c>
      <c r="E427" s="8" t="s">
        <v>296</v>
      </c>
      <c r="F427" s="8" t="s">
        <v>204</v>
      </c>
      <c r="G427" s="9" t="s">
        <v>821</v>
      </c>
      <c r="H427" s="10">
        <v>29</v>
      </c>
      <c r="I427" s="10">
        <v>21</v>
      </c>
      <c r="J427" s="10">
        <v>28</v>
      </c>
      <c r="K427" s="10">
        <v>1</v>
      </c>
      <c r="L427" s="11"/>
      <c r="M427" s="11"/>
      <c r="N427" s="11"/>
      <c r="O427" s="11"/>
      <c r="P427" s="11"/>
      <c r="Q427" s="11"/>
      <c r="R427" s="11"/>
      <c r="S427" s="11"/>
      <c r="T427" s="10">
        <v>2</v>
      </c>
      <c r="U427" s="10">
        <v>27</v>
      </c>
      <c r="V427" s="10">
        <v>8</v>
      </c>
      <c r="W427" s="38" t="str">
        <f>LEFT(Studejosie[[#This Row],[studiju programmas virziens]],2)</f>
        <v>47</v>
      </c>
      <c r="X427" s="38" t="str">
        <f>RIGHT(Studejosie[[#This Row],[studiju programmas virziens]],3)</f>
        <v>310</v>
      </c>
      <c r="Y427" s="38" t="str">
        <f>MID(Studejosie[[#This Row],[studiju programmas virziens]],3,2)</f>
        <v>31</v>
      </c>
      <c r="Z427" s="38" t="str">
        <f>LEFT(Studejosie[[#This Row],[Programmas veids]],1)</f>
        <v>3</v>
      </c>
      <c r="AA427" s="48" t="str">
        <f>IF(Studejosie[[#This Row],[mobilie studenti pavisam]]&gt;0,Studejosie[[#Headers],[Mobilie studenti IR (programmā)]],"NAV")</f>
        <v>NAV</v>
      </c>
      <c r="AB427" s="48" t="str">
        <f>IF(SUMIFS(Studejosie[mobilie studenti pavisam],Studejosie[UUK],Studejosie[[#This Row],[UUK]])&gt;0,Studejosie[[#Headers],[Mobilie studenti IR (iestādē)]],"NAV")</f>
        <v>Mobilie studenti IR (iestādē)</v>
      </c>
      <c r="AC427" s="49" t="s">
        <v>1611</v>
      </c>
    </row>
    <row r="428" spans="1:29" s="12" customFormat="1" hidden="1" x14ac:dyDescent="0.25">
      <c r="A428" s="8" t="s">
        <v>143</v>
      </c>
      <c r="B428" s="8" t="s">
        <v>144</v>
      </c>
      <c r="C428" s="8" t="s">
        <v>7</v>
      </c>
      <c r="D428" s="8" t="s">
        <v>195</v>
      </c>
      <c r="E428" s="8" t="s">
        <v>296</v>
      </c>
      <c r="F428" s="8" t="s">
        <v>196</v>
      </c>
      <c r="G428" s="9" t="s">
        <v>822</v>
      </c>
      <c r="H428" s="10">
        <v>421</v>
      </c>
      <c r="I428" s="10">
        <v>292</v>
      </c>
      <c r="J428" s="10">
        <v>131</v>
      </c>
      <c r="K428" s="10">
        <v>115</v>
      </c>
      <c r="L428" s="10">
        <v>120</v>
      </c>
      <c r="M428" s="10">
        <v>47</v>
      </c>
      <c r="N428" s="10">
        <v>8</v>
      </c>
      <c r="O428" s="11"/>
      <c r="P428" s="10">
        <v>18</v>
      </c>
      <c r="Q428" s="10">
        <v>11</v>
      </c>
      <c r="R428" s="10">
        <v>14</v>
      </c>
      <c r="S428" s="10">
        <v>10</v>
      </c>
      <c r="T428" s="10">
        <v>318</v>
      </c>
      <c r="U428" s="10">
        <v>103</v>
      </c>
      <c r="V428" s="10">
        <v>18</v>
      </c>
      <c r="W428" s="38" t="str">
        <f>LEFT(Studejosie[[#This Row],[studiju programmas virziens]],2)</f>
        <v>49</v>
      </c>
      <c r="X428" s="38" t="str">
        <f>RIGHT(Studejosie[[#This Row],[studiju programmas virziens]],3)</f>
        <v>721</v>
      </c>
      <c r="Y428" s="38" t="str">
        <f>MID(Studejosie[[#This Row],[studiju programmas virziens]],3,2)</f>
        <v>72</v>
      </c>
      <c r="Z428" s="38" t="str">
        <f>LEFT(Studejosie[[#This Row],[Programmas veids]],1)</f>
        <v>7</v>
      </c>
      <c r="AA428" s="48" t="str">
        <f>IF(Studejosie[[#This Row],[mobilie studenti pavisam]]&gt;0,Studejosie[[#Headers],[Mobilie studenti IR (programmā)]],"NAV")</f>
        <v>Mobilie studenti IR (programmā)</v>
      </c>
      <c r="AB428" s="48" t="str">
        <f>IF(SUMIFS(Studejosie[mobilie studenti pavisam],Studejosie[UUK],Studejosie[[#This Row],[UUK]])&gt;0,Studejosie[[#Headers],[Mobilie studenti IR (iestādē)]],"NAV")</f>
        <v>Mobilie studenti IR (iestādē)</v>
      </c>
      <c r="AC428" s="49" t="s">
        <v>1611</v>
      </c>
    </row>
    <row r="429" spans="1:29" s="12" customFormat="1" hidden="1" x14ac:dyDescent="0.25">
      <c r="A429" s="8" t="s">
        <v>143</v>
      </c>
      <c r="B429" s="8" t="s">
        <v>144</v>
      </c>
      <c r="C429" s="8" t="s">
        <v>7</v>
      </c>
      <c r="D429" s="8" t="s">
        <v>181</v>
      </c>
      <c r="E429" s="8" t="s">
        <v>322</v>
      </c>
      <c r="F429" s="8" t="s">
        <v>323</v>
      </c>
      <c r="G429" s="9" t="s">
        <v>823</v>
      </c>
      <c r="H429" s="10">
        <v>74</v>
      </c>
      <c r="I429" s="10">
        <v>66</v>
      </c>
      <c r="J429" s="10">
        <v>24</v>
      </c>
      <c r="K429" s="10">
        <v>17</v>
      </c>
      <c r="L429" s="10">
        <v>20</v>
      </c>
      <c r="M429" s="10">
        <v>13</v>
      </c>
      <c r="N429" s="11"/>
      <c r="O429" s="11"/>
      <c r="P429" s="11"/>
      <c r="Q429" s="11"/>
      <c r="R429" s="11"/>
      <c r="S429" s="11"/>
      <c r="T429" s="10">
        <v>4</v>
      </c>
      <c r="U429" s="10">
        <v>70</v>
      </c>
      <c r="V429" s="10">
        <v>9</v>
      </c>
      <c r="W429" s="38" t="str">
        <f>LEFT(Studejosie[[#This Row],[studiju programmas virziens]],2)</f>
        <v>42</v>
      </c>
      <c r="X429" s="38" t="str">
        <f>RIGHT(Studejosie[[#This Row],[studiju programmas virziens]],3)</f>
        <v>344</v>
      </c>
      <c r="Y429" s="38" t="str">
        <f>MID(Studejosie[[#This Row],[studiju programmas virziens]],3,2)</f>
        <v>34</v>
      </c>
      <c r="Z429" s="38" t="str">
        <f>LEFT(Studejosie[[#This Row],[Programmas veids]],1)</f>
        <v>3</v>
      </c>
      <c r="AA429" s="48" t="str">
        <f>IF(Studejosie[[#This Row],[mobilie studenti pavisam]]&gt;0,Studejosie[[#Headers],[Mobilie studenti IR (programmā)]],"NAV")</f>
        <v>NAV</v>
      </c>
      <c r="AB429" s="48" t="str">
        <f>IF(SUMIFS(Studejosie[mobilie studenti pavisam],Studejosie[UUK],Studejosie[[#This Row],[UUK]])&gt;0,Studejosie[[#Headers],[Mobilie studenti IR (iestādē)]],"NAV")</f>
        <v>Mobilie studenti IR (iestādē)</v>
      </c>
      <c r="AC429" s="49" t="s">
        <v>1611</v>
      </c>
    </row>
    <row r="430" spans="1:29" s="12" customFormat="1" hidden="1" x14ac:dyDescent="0.25">
      <c r="A430" s="8" t="s">
        <v>143</v>
      </c>
      <c r="B430" s="8" t="s">
        <v>144</v>
      </c>
      <c r="C430" s="8" t="s">
        <v>7</v>
      </c>
      <c r="D430" s="8" t="s">
        <v>187</v>
      </c>
      <c r="E430" s="8" t="s">
        <v>322</v>
      </c>
      <c r="F430" s="8" t="s">
        <v>191</v>
      </c>
      <c r="G430" s="9" t="s">
        <v>734</v>
      </c>
      <c r="H430" s="10">
        <v>94</v>
      </c>
      <c r="I430" s="10">
        <v>89</v>
      </c>
      <c r="J430" s="10">
        <v>42</v>
      </c>
      <c r="K430" s="10">
        <v>27</v>
      </c>
      <c r="L430" s="10">
        <v>25</v>
      </c>
      <c r="M430" s="11"/>
      <c r="N430" s="11"/>
      <c r="O430" s="11"/>
      <c r="P430" s="11"/>
      <c r="Q430" s="11"/>
      <c r="R430" s="11"/>
      <c r="S430" s="11"/>
      <c r="T430" s="10">
        <v>88</v>
      </c>
      <c r="U430" s="10">
        <v>6</v>
      </c>
      <c r="V430" s="10">
        <v>20</v>
      </c>
      <c r="W430" s="38" t="str">
        <f>LEFT(Studejosie[[#This Row],[studiju programmas virziens]],2)</f>
        <v>43</v>
      </c>
      <c r="X430" s="38" t="str">
        <f>RIGHT(Studejosie[[#This Row],[studiju programmas virziens]],3)</f>
        <v>222</v>
      </c>
      <c r="Y430" s="38" t="str">
        <f>MID(Studejosie[[#This Row],[studiju programmas virziens]],3,2)</f>
        <v>22</v>
      </c>
      <c r="Z430" s="38" t="str">
        <f>LEFT(Studejosie[[#This Row],[Programmas veids]],1)</f>
        <v>2</v>
      </c>
      <c r="AA430" s="48" t="str">
        <f>IF(Studejosie[[#This Row],[mobilie studenti pavisam]]&gt;0,Studejosie[[#Headers],[Mobilie studenti IR (programmā)]],"NAV")</f>
        <v>NAV</v>
      </c>
      <c r="AB430" s="48" t="str">
        <f>IF(SUMIFS(Studejosie[mobilie studenti pavisam],Studejosie[UUK],Studejosie[[#This Row],[UUK]])&gt;0,Studejosie[[#Headers],[Mobilie studenti IR (iestādē)]],"NAV")</f>
        <v>Mobilie studenti IR (iestādē)</v>
      </c>
      <c r="AC430" s="49" t="s">
        <v>1611</v>
      </c>
    </row>
    <row r="431" spans="1:29" s="12" customFormat="1" hidden="1" x14ac:dyDescent="0.25">
      <c r="A431" s="8" t="s">
        <v>143</v>
      </c>
      <c r="B431" s="8" t="s">
        <v>144</v>
      </c>
      <c r="C431" s="8" t="s">
        <v>7</v>
      </c>
      <c r="D431" s="8" t="s">
        <v>192</v>
      </c>
      <c r="E431" s="8" t="s">
        <v>322</v>
      </c>
      <c r="F431" s="8" t="s">
        <v>193</v>
      </c>
      <c r="G431" s="9" t="s">
        <v>734</v>
      </c>
      <c r="H431" s="10">
        <v>45</v>
      </c>
      <c r="I431" s="10">
        <v>38</v>
      </c>
      <c r="J431" s="10">
        <v>15</v>
      </c>
      <c r="K431" s="10">
        <v>30</v>
      </c>
      <c r="L431" s="11"/>
      <c r="M431" s="11"/>
      <c r="N431" s="11"/>
      <c r="O431" s="11"/>
      <c r="P431" s="10">
        <v>1</v>
      </c>
      <c r="Q431" s="11"/>
      <c r="R431" s="10">
        <v>1</v>
      </c>
      <c r="S431" s="11"/>
      <c r="T431" s="10">
        <v>44</v>
      </c>
      <c r="U431" s="10">
        <v>1</v>
      </c>
      <c r="V431" s="10">
        <v>11</v>
      </c>
      <c r="W431" s="38" t="str">
        <f>LEFT(Studejosie[[#This Row],[studiju programmas virziens]],2)</f>
        <v>45</v>
      </c>
      <c r="X431" s="38" t="str">
        <f>RIGHT(Studejosie[[#This Row],[studiju programmas virziens]],3)</f>
        <v>222</v>
      </c>
      <c r="Y431" s="38" t="str">
        <f>MID(Studejosie[[#This Row],[studiju programmas virziens]],3,2)</f>
        <v>22</v>
      </c>
      <c r="Z431" s="38" t="str">
        <f>LEFT(Studejosie[[#This Row],[Programmas veids]],1)</f>
        <v>2</v>
      </c>
      <c r="AA431" s="48" t="str">
        <f>IF(Studejosie[[#This Row],[mobilie studenti pavisam]]&gt;0,Studejosie[[#Headers],[Mobilie studenti IR (programmā)]],"NAV")</f>
        <v>Mobilie studenti IR (programmā)</v>
      </c>
      <c r="AB431" s="48" t="str">
        <f>IF(SUMIFS(Studejosie[mobilie studenti pavisam],Studejosie[UUK],Studejosie[[#This Row],[UUK]])&gt;0,Studejosie[[#Headers],[Mobilie studenti IR (iestādē)]],"NAV")</f>
        <v>Mobilie studenti IR (iestādē)</v>
      </c>
      <c r="AC431" s="49" t="s">
        <v>1611</v>
      </c>
    </row>
    <row r="432" spans="1:29" s="12" customFormat="1" hidden="1" x14ac:dyDescent="0.25">
      <c r="A432" s="8" t="s">
        <v>143</v>
      </c>
      <c r="B432" s="8" t="s">
        <v>144</v>
      </c>
      <c r="C432" s="8" t="s">
        <v>7</v>
      </c>
      <c r="D432" s="8" t="s">
        <v>183</v>
      </c>
      <c r="E432" s="8" t="s">
        <v>322</v>
      </c>
      <c r="F432" s="8" t="s">
        <v>324</v>
      </c>
      <c r="G432" s="9" t="s">
        <v>824</v>
      </c>
      <c r="H432" s="10">
        <v>73</v>
      </c>
      <c r="I432" s="10">
        <v>61</v>
      </c>
      <c r="J432" s="10">
        <v>58</v>
      </c>
      <c r="K432" s="10">
        <v>15</v>
      </c>
      <c r="L432" s="11"/>
      <c r="M432" s="11"/>
      <c r="N432" s="11"/>
      <c r="O432" s="11"/>
      <c r="P432" s="11"/>
      <c r="Q432" s="11"/>
      <c r="R432" s="11"/>
      <c r="S432" s="11"/>
      <c r="T432" s="10">
        <v>2</v>
      </c>
      <c r="U432" s="10">
        <v>71</v>
      </c>
      <c r="V432" s="10">
        <v>13</v>
      </c>
      <c r="W432" s="38" t="str">
        <f>LEFT(Studejosie[[#This Row],[studiju programmas virziens]],2)</f>
        <v>47</v>
      </c>
      <c r="X432" s="38" t="str">
        <f>RIGHT(Studejosie[[#This Row],[studiju programmas virziens]],3)</f>
        <v>344</v>
      </c>
      <c r="Y432" s="38" t="str">
        <f>MID(Studejosie[[#This Row],[studiju programmas virziens]],3,2)</f>
        <v>34</v>
      </c>
      <c r="Z432" s="38" t="str">
        <f>LEFT(Studejosie[[#This Row],[Programmas veids]],1)</f>
        <v>3</v>
      </c>
      <c r="AA432" s="48" t="str">
        <f>IF(Studejosie[[#This Row],[mobilie studenti pavisam]]&gt;0,Studejosie[[#Headers],[Mobilie studenti IR (programmā)]],"NAV")</f>
        <v>NAV</v>
      </c>
      <c r="AB432" s="48" t="str">
        <f>IF(SUMIFS(Studejosie[mobilie studenti pavisam],Studejosie[UUK],Studejosie[[#This Row],[UUK]])&gt;0,Studejosie[[#Headers],[Mobilie studenti IR (iestādē)]],"NAV")</f>
        <v>Mobilie studenti IR (iestādē)</v>
      </c>
      <c r="AC432" s="49" t="s">
        <v>1611</v>
      </c>
    </row>
    <row r="433" spans="1:29" s="12" customFormat="1" hidden="1" x14ac:dyDescent="0.25">
      <c r="A433" s="8" t="s">
        <v>143</v>
      </c>
      <c r="B433" s="8" t="s">
        <v>144</v>
      </c>
      <c r="C433" s="8" t="s">
        <v>7</v>
      </c>
      <c r="D433" s="8" t="s">
        <v>195</v>
      </c>
      <c r="E433" s="8" t="s">
        <v>322</v>
      </c>
      <c r="F433" s="8" t="s">
        <v>325</v>
      </c>
      <c r="G433" s="9" t="s">
        <v>825</v>
      </c>
      <c r="H433" s="10">
        <v>29</v>
      </c>
      <c r="I433" s="10">
        <v>16</v>
      </c>
      <c r="J433" s="10">
        <v>11</v>
      </c>
      <c r="K433" s="10">
        <v>11</v>
      </c>
      <c r="L433" s="10">
        <v>7</v>
      </c>
      <c r="M433" s="11"/>
      <c r="N433" s="11"/>
      <c r="O433" s="11"/>
      <c r="P433" s="10">
        <v>16</v>
      </c>
      <c r="Q433" s="10">
        <v>7</v>
      </c>
      <c r="R433" s="10">
        <v>10</v>
      </c>
      <c r="S433" s="10">
        <v>5</v>
      </c>
      <c r="T433" s="11"/>
      <c r="U433" s="10">
        <v>29</v>
      </c>
      <c r="V433" s="10">
        <v>1</v>
      </c>
      <c r="W433" s="38" t="str">
        <f>LEFT(Studejosie[[#This Row],[studiju programmas virziens]],2)</f>
        <v>49</v>
      </c>
      <c r="X433" s="38" t="str">
        <f>RIGHT(Studejosie[[#This Row],[studiju programmas virziens]],3)</f>
        <v>724</v>
      </c>
      <c r="Y433" s="38" t="str">
        <f>MID(Studejosie[[#This Row],[studiju programmas virziens]],3,2)</f>
        <v>72</v>
      </c>
      <c r="Z433" s="38" t="str">
        <f>LEFT(Studejosie[[#This Row],[Programmas veids]],1)</f>
        <v>7</v>
      </c>
      <c r="AA433" s="48" t="str">
        <f>IF(Studejosie[[#This Row],[mobilie studenti pavisam]]&gt;0,Studejosie[[#Headers],[Mobilie studenti IR (programmā)]],"NAV")</f>
        <v>Mobilie studenti IR (programmā)</v>
      </c>
      <c r="AB433" s="48" t="str">
        <f>IF(SUMIFS(Studejosie[mobilie studenti pavisam],Studejosie[UUK],Studejosie[[#This Row],[UUK]])&gt;0,Studejosie[[#Headers],[Mobilie studenti IR (iestādē)]],"NAV")</f>
        <v>Mobilie studenti IR (iestādē)</v>
      </c>
      <c r="AC433" s="49" t="s">
        <v>1611</v>
      </c>
    </row>
    <row r="434" spans="1:29" s="12" customFormat="1" hidden="1" x14ac:dyDescent="0.25">
      <c r="A434" s="8" t="s">
        <v>143</v>
      </c>
      <c r="B434" s="8" t="s">
        <v>144</v>
      </c>
      <c r="C434" s="8" t="s">
        <v>7</v>
      </c>
      <c r="D434" s="8" t="s">
        <v>185</v>
      </c>
      <c r="E434" s="8" t="s">
        <v>322</v>
      </c>
      <c r="F434" s="8" t="s">
        <v>284</v>
      </c>
      <c r="G434" s="9" t="s">
        <v>826</v>
      </c>
      <c r="H434" s="10">
        <v>5</v>
      </c>
      <c r="I434" s="10">
        <v>4</v>
      </c>
      <c r="J434" s="10">
        <v>2</v>
      </c>
      <c r="K434" s="10">
        <v>1</v>
      </c>
      <c r="L434" s="10">
        <v>2</v>
      </c>
      <c r="M434" s="11"/>
      <c r="N434" s="11"/>
      <c r="O434" s="11"/>
      <c r="P434" s="11"/>
      <c r="Q434" s="11"/>
      <c r="R434" s="11"/>
      <c r="S434" s="11"/>
      <c r="T434" s="10">
        <v>5</v>
      </c>
      <c r="U434" s="11"/>
      <c r="V434" s="11"/>
      <c r="W434" s="38" t="str">
        <f>LEFT(Studejosie[[#This Row],[studiju programmas virziens]],2)</f>
        <v>51</v>
      </c>
      <c r="X434" s="38" t="str">
        <f>RIGHT(Studejosie[[#This Row],[studiju programmas virziens]],3)</f>
        <v>310</v>
      </c>
      <c r="Y434" s="38" t="str">
        <f>MID(Studejosie[[#This Row],[studiju programmas virziens]],3,2)</f>
        <v>31</v>
      </c>
      <c r="Z434" s="38" t="str">
        <f>LEFT(Studejosie[[#This Row],[Programmas veids]],1)</f>
        <v>3</v>
      </c>
      <c r="AA434" s="48" t="str">
        <f>IF(Studejosie[[#This Row],[mobilie studenti pavisam]]&gt;0,Studejosie[[#Headers],[Mobilie studenti IR (programmā)]],"NAV")</f>
        <v>NAV</v>
      </c>
      <c r="AB434" s="48" t="str">
        <f>IF(SUMIFS(Studejosie[mobilie studenti pavisam],Studejosie[UUK],Studejosie[[#This Row],[UUK]])&gt;0,Studejosie[[#Headers],[Mobilie studenti IR (iestādē)]],"NAV")</f>
        <v>Mobilie studenti IR (iestādē)</v>
      </c>
      <c r="AC434" s="49" t="s">
        <v>1611</v>
      </c>
    </row>
    <row r="435" spans="1:29" s="12" customFormat="1" hidden="1" x14ac:dyDescent="0.25">
      <c r="A435" s="8" t="s">
        <v>136</v>
      </c>
      <c r="B435" s="8" t="s">
        <v>137</v>
      </c>
      <c r="C435" s="8" t="s">
        <v>7</v>
      </c>
      <c r="D435" s="8" t="s">
        <v>175</v>
      </c>
      <c r="E435" s="8" t="s">
        <v>322</v>
      </c>
      <c r="F435" s="8" t="s">
        <v>179</v>
      </c>
      <c r="G435" s="9" t="s">
        <v>827</v>
      </c>
      <c r="H435" s="10">
        <v>151</v>
      </c>
      <c r="I435" s="10">
        <v>145</v>
      </c>
      <c r="J435" s="10">
        <v>96</v>
      </c>
      <c r="K435" s="10">
        <v>30</v>
      </c>
      <c r="L435" s="10">
        <v>25</v>
      </c>
      <c r="M435" s="11"/>
      <c r="N435" s="11"/>
      <c r="O435" s="11"/>
      <c r="P435" s="11"/>
      <c r="Q435" s="11"/>
      <c r="R435" s="11"/>
      <c r="S435" s="11"/>
      <c r="T435" s="10">
        <v>147</v>
      </c>
      <c r="U435" s="10">
        <v>4</v>
      </c>
      <c r="V435" s="10">
        <v>43</v>
      </c>
      <c r="W435" s="38" t="str">
        <f>LEFT(Studejosie[[#This Row],[studiju programmas virziens]],2)</f>
        <v>41</v>
      </c>
      <c r="X435" s="38" t="str">
        <f>RIGHT(Studejosie[[#This Row],[studiju programmas virziens]],3)</f>
        <v>723</v>
      </c>
      <c r="Y435" s="38" t="str">
        <f>MID(Studejosie[[#This Row],[studiju programmas virziens]],3,2)</f>
        <v>72</v>
      </c>
      <c r="Z435" s="38" t="str">
        <f>LEFT(Studejosie[[#This Row],[Programmas veids]],1)</f>
        <v>7</v>
      </c>
      <c r="AA435" s="48" t="str">
        <f>IF(Studejosie[[#This Row],[mobilie studenti pavisam]]&gt;0,Studejosie[[#Headers],[Mobilie studenti IR (programmā)]],"NAV")</f>
        <v>NAV</v>
      </c>
      <c r="AB435" s="48" t="str">
        <f>IF(SUMIFS(Studejosie[mobilie studenti pavisam],Studejosie[UUK],Studejosie[[#This Row],[UUK]])&gt;0,Studejosie[[#Headers],[Mobilie studenti IR (iestādē)]],"NAV")</f>
        <v>NAV</v>
      </c>
      <c r="AC435" s="49" t="s">
        <v>1611</v>
      </c>
    </row>
    <row r="436" spans="1:29" s="12" customFormat="1" hidden="1" x14ac:dyDescent="0.25">
      <c r="A436" s="8" t="s">
        <v>138</v>
      </c>
      <c r="B436" s="8" t="s">
        <v>139</v>
      </c>
      <c r="C436" s="8" t="s">
        <v>7</v>
      </c>
      <c r="D436" s="8" t="s">
        <v>175</v>
      </c>
      <c r="E436" s="8" t="s">
        <v>322</v>
      </c>
      <c r="F436" s="8" t="s">
        <v>326</v>
      </c>
      <c r="G436" s="9" t="s">
        <v>828</v>
      </c>
      <c r="H436" s="10">
        <v>13</v>
      </c>
      <c r="I436" s="10">
        <v>13</v>
      </c>
      <c r="J436" s="10">
        <v>13</v>
      </c>
      <c r="K436" s="11"/>
      <c r="L436" s="11"/>
      <c r="M436" s="11"/>
      <c r="N436" s="11"/>
      <c r="O436" s="11"/>
      <c r="P436" s="11"/>
      <c r="Q436" s="11"/>
      <c r="R436" s="11"/>
      <c r="S436" s="11"/>
      <c r="T436" s="10">
        <v>13</v>
      </c>
      <c r="U436" s="11"/>
      <c r="V436" s="10">
        <v>2</v>
      </c>
      <c r="W436" s="38" t="str">
        <f>LEFT(Studejosie[[#This Row],[studiju programmas virziens]],2)</f>
        <v>41</v>
      </c>
      <c r="X436" s="38" t="str">
        <f>RIGHT(Studejosie[[#This Row],[studiju programmas virziens]],3)</f>
        <v>762</v>
      </c>
      <c r="Y436" s="38" t="str">
        <f>MID(Studejosie[[#This Row],[studiju programmas virziens]],3,2)</f>
        <v>76</v>
      </c>
      <c r="Z436" s="38" t="str">
        <f>LEFT(Studejosie[[#This Row],[Programmas veids]],1)</f>
        <v>7</v>
      </c>
      <c r="AA436" s="48" t="str">
        <f>IF(Studejosie[[#This Row],[mobilie studenti pavisam]]&gt;0,Studejosie[[#Headers],[Mobilie studenti IR (programmā)]],"NAV")</f>
        <v>NAV</v>
      </c>
      <c r="AB436" s="48" t="str">
        <f>IF(SUMIFS(Studejosie[mobilie studenti pavisam],Studejosie[UUK],Studejosie[[#This Row],[UUK]])&gt;0,Studejosie[[#Headers],[Mobilie studenti IR (iestādē)]],"NAV")</f>
        <v>NAV</v>
      </c>
      <c r="AC436" s="49" t="s">
        <v>1611</v>
      </c>
    </row>
    <row r="437" spans="1:29" s="12" customFormat="1" hidden="1" x14ac:dyDescent="0.25">
      <c r="A437" s="8" t="s">
        <v>148</v>
      </c>
      <c r="B437" s="8" t="s">
        <v>147</v>
      </c>
      <c r="C437" s="8" t="s">
        <v>8</v>
      </c>
      <c r="D437" s="8" t="s">
        <v>175</v>
      </c>
      <c r="E437" s="8" t="s">
        <v>322</v>
      </c>
      <c r="F437" s="8" t="s">
        <v>198</v>
      </c>
      <c r="G437" s="9" t="s">
        <v>737</v>
      </c>
      <c r="H437" s="10">
        <v>65</v>
      </c>
      <c r="I437" s="10">
        <v>43</v>
      </c>
      <c r="J437" s="10">
        <v>11</v>
      </c>
      <c r="K437" s="10">
        <v>26</v>
      </c>
      <c r="L437" s="10">
        <v>28</v>
      </c>
      <c r="M437" s="11"/>
      <c r="N437" s="11"/>
      <c r="O437" s="11"/>
      <c r="P437" s="11"/>
      <c r="Q437" s="11"/>
      <c r="R437" s="11"/>
      <c r="S437" s="11"/>
      <c r="T437" s="11"/>
      <c r="U437" s="10">
        <v>65</v>
      </c>
      <c r="V437" s="10">
        <v>28</v>
      </c>
      <c r="W437" s="38" t="str">
        <f>LEFT(Studejosie[[#This Row],[studiju programmas virziens]],2)</f>
        <v>41</v>
      </c>
      <c r="X437" s="38" t="str">
        <f>RIGHT(Studejosie[[#This Row],[studiju programmas virziens]],3)</f>
        <v>345</v>
      </c>
      <c r="Y437" s="38" t="str">
        <f>MID(Studejosie[[#This Row],[studiju programmas virziens]],3,2)</f>
        <v>34</v>
      </c>
      <c r="Z437" s="38" t="str">
        <f>LEFT(Studejosie[[#This Row],[Programmas veids]],1)</f>
        <v>3</v>
      </c>
      <c r="AA437" s="48" t="str">
        <f>IF(Studejosie[[#This Row],[mobilie studenti pavisam]]&gt;0,Studejosie[[#Headers],[Mobilie studenti IR (programmā)]],"NAV")</f>
        <v>NAV</v>
      </c>
      <c r="AB437" s="48" t="str">
        <f>IF(SUMIFS(Studejosie[mobilie studenti pavisam],Studejosie[UUK],Studejosie[[#This Row],[UUK]])&gt;0,Studejosie[[#Headers],[Mobilie studenti IR (iestādē)]],"NAV")</f>
        <v>Mobilie studenti IR (iestādē)</v>
      </c>
      <c r="AC437" s="49" t="s">
        <v>1611</v>
      </c>
    </row>
    <row r="438" spans="1:29" s="12" customFormat="1" hidden="1" x14ac:dyDescent="0.25">
      <c r="A438" s="8" t="s">
        <v>148</v>
      </c>
      <c r="B438" s="8" t="s">
        <v>147</v>
      </c>
      <c r="C438" s="8" t="s">
        <v>8</v>
      </c>
      <c r="D438" s="8" t="s">
        <v>181</v>
      </c>
      <c r="E438" s="8" t="s">
        <v>322</v>
      </c>
      <c r="F438" s="8" t="s">
        <v>201</v>
      </c>
      <c r="G438" s="9" t="s">
        <v>829</v>
      </c>
      <c r="H438" s="10">
        <v>15</v>
      </c>
      <c r="I438" s="10">
        <v>11</v>
      </c>
      <c r="J438" s="11"/>
      <c r="K438" s="11"/>
      <c r="L438" s="10">
        <v>5</v>
      </c>
      <c r="M438" s="10">
        <v>2</v>
      </c>
      <c r="N438" s="10">
        <v>8</v>
      </c>
      <c r="O438" s="11"/>
      <c r="P438" s="11"/>
      <c r="Q438" s="11"/>
      <c r="R438" s="11"/>
      <c r="S438" s="11"/>
      <c r="T438" s="11"/>
      <c r="U438" s="10">
        <v>15</v>
      </c>
      <c r="V438" s="10">
        <v>7</v>
      </c>
      <c r="W438" s="38" t="str">
        <f>LEFT(Studejosie[[#This Row],[studiju programmas virziens]],2)</f>
        <v>42</v>
      </c>
      <c r="X438" s="38" t="str">
        <f>RIGHT(Studejosie[[#This Row],[studiju programmas virziens]],3)</f>
        <v>345</v>
      </c>
      <c r="Y438" s="38" t="str">
        <f>MID(Studejosie[[#This Row],[studiju programmas virziens]],3,2)</f>
        <v>34</v>
      </c>
      <c r="Z438" s="38" t="str">
        <f>LEFT(Studejosie[[#This Row],[Programmas veids]],1)</f>
        <v>3</v>
      </c>
      <c r="AA438" s="48" t="str">
        <f>IF(Studejosie[[#This Row],[mobilie studenti pavisam]]&gt;0,Studejosie[[#Headers],[Mobilie studenti IR (programmā)]],"NAV")</f>
        <v>NAV</v>
      </c>
      <c r="AB438" s="48" t="str">
        <f>IF(SUMIFS(Studejosie[mobilie studenti pavisam],Studejosie[UUK],Studejosie[[#This Row],[UUK]])&gt;0,Studejosie[[#Headers],[Mobilie studenti IR (iestādē)]],"NAV")</f>
        <v>Mobilie studenti IR (iestādē)</v>
      </c>
      <c r="AC438" s="49" t="s">
        <v>1611</v>
      </c>
    </row>
    <row r="439" spans="1:29" s="12" customFormat="1" hidden="1" x14ac:dyDescent="0.25">
      <c r="A439" s="8" t="s">
        <v>148</v>
      </c>
      <c r="B439" s="8" t="s">
        <v>147</v>
      </c>
      <c r="C439" s="8" t="s">
        <v>8</v>
      </c>
      <c r="D439" s="8" t="s">
        <v>200</v>
      </c>
      <c r="E439" s="8" t="s">
        <v>322</v>
      </c>
      <c r="F439" s="8" t="s">
        <v>239</v>
      </c>
      <c r="G439" s="9" t="s">
        <v>830</v>
      </c>
      <c r="H439" s="10">
        <v>88</v>
      </c>
      <c r="I439" s="10">
        <v>1</v>
      </c>
      <c r="J439" s="10">
        <v>32</v>
      </c>
      <c r="K439" s="10">
        <v>9</v>
      </c>
      <c r="L439" s="10">
        <v>10</v>
      </c>
      <c r="M439" s="10">
        <v>13</v>
      </c>
      <c r="N439" s="10">
        <v>24</v>
      </c>
      <c r="O439" s="11"/>
      <c r="P439" s="11"/>
      <c r="Q439" s="11"/>
      <c r="R439" s="11"/>
      <c r="S439" s="11"/>
      <c r="T439" s="11"/>
      <c r="U439" s="10">
        <v>88</v>
      </c>
      <c r="V439" s="10">
        <v>11</v>
      </c>
      <c r="W439" s="38" t="str">
        <f>LEFT(Studejosie[[#This Row],[studiju programmas virziens]],2)</f>
        <v>42</v>
      </c>
      <c r="X439" s="38" t="str">
        <f>RIGHT(Studejosie[[#This Row],[studiju programmas virziens]],3)</f>
        <v>525</v>
      </c>
      <c r="Y439" s="38" t="str">
        <f>MID(Studejosie[[#This Row],[studiju programmas virziens]],3,2)</f>
        <v>52</v>
      </c>
      <c r="Z439" s="38" t="str">
        <f>LEFT(Studejosie[[#This Row],[Programmas veids]],1)</f>
        <v>5</v>
      </c>
      <c r="AA439" s="48" t="str">
        <f>IF(Studejosie[[#This Row],[mobilie studenti pavisam]]&gt;0,Studejosie[[#Headers],[Mobilie studenti IR (programmā)]],"NAV")</f>
        <v>NAV</v>
      </c>
      <c r="AB439" s="48" t="str">
        <f>IF(SUMIFS(Studejosie[mobilie studenti pavisam],Studejosie[UUK],Studejosie[[#This Row],[UUK]])&gt;0,Studejosie[[#Headers],[Mobilie studenti IR (iestādē)]],"NAV")</f>
        <v>Mobilie studenti IR (iestādē)</v>
      </c>
      <c r="AC439" s="49" t="s">
        <v>1611</v>
      </c>
    </row>
    <row r="440" spans="1:29" s="12" customFormat="1" hidden="1" x14ac:dyDescent="0.25">
      <c r="A440" s="8" t="s">
        <v>148</v>
      </c>
      <c r="B440" s="8" t="s">
        <v>147</v>
      </c>
      <c r="C440" s="8" t="s">
        <v>8</v>
      </c>
      <c r="D440" s="8" t="s">
        <v>187</v>
      </c>
      <c r="E440" s="8" t="s">
        <v>322</v>
      </c>
      <c r="F440" s="8" t="s">
        <v>327</v>
      </c>
      <c r="G440" s="9" t="s">
        <v>585</v>
      </c>
      <c r="H440" s="10">
        <v>200</v>
      </c>
      <c r="I440" s="10">
        <v>7</v>
      </c>
      <c r="J440" s="10">
        <v>48</v>
      </c>
      <c r="K440" s="10">
        <v>52</v>
      </c>
      <c r="L440" s="10">
        <v>50</v>
      </c>
      <c r="M440" s="10">
        <v>50</v>
      </c>
      <c r="N440" s="11"/>
      <c r="O440" s="11"/>
      <c r="P440" s="11"/>
      <c r="Q440" s="11"/>
      <c r="R440" s="11"/>
      <c r="S440" s="11"/>
      <c r="T440" s="11"/>
      <c r="U440" s="10">
        <v>200</v>
      </c>
      <c r="V440" s="10">
        <v>45</v>
      </c>
      <c r="W440" s="38" t="str">
        <f>LEFT(Studejosie[[#This Row],[studiju programmas virziens]],2)</f>
        <v>43</v>
      </c>
      <c r="X440" s="38" t="str">
        <f>RIGHT(Studejosie[[#This Row],[studiju programmas virziens]],3)</f>
        <v>522</v>
      </c>
      <c r="Y440" s="38" t="str">
        <f>MID(Studejosie[[#This Row],[studiju programmas virziens]],3,2)</f>
        <v>52</v>
      </c>
      <c r="Z440" s="38" t="str">
        <f>LEFT(Studejosie[[#This Row],[Programmas veids]],1)</f>
        <v>5</v>
      </c>
      <c r="AA440" s="48" t="str">
        <f>IF(Studejosie[[#This Row],[mobilie studenti pavisam]]&gt;0,Studejosie[[#Headers],[Mobilie studenti IR (programmā)]],"NAV")</f>
        <v>NAV</v>
      </c>
      <c r="AB440" s="48" t="str">
        <f>IF(SUMIFS(Studejosie[mobilie studenti pavisam],Studejosie[UUK],Studejosie[[#This Row],[UUK]])&gt;0,Studejosie[[#Headers],[Mobilie studenti IR (iestādē)]],"NAV")</f>
        <v>Mobilie studenti IR (iestādē)</v>
      </c>
      <c r="AC440" s="49" t="s">
        <v>1611</v>
      </c>
    </row>
    <row r="441" spans="1:29" s="12" customFormat="1" hidden="1" x14ac:dyDescent="0.25">
      <c r="A441" s="8" t="s">
        <v>148</v>
      </c>
      <c r="B441" s="8" t="s">
        <v>147</v>
      </c>
      <c r="C441" s="8" t="s">
        <v>8</v>
      </c>
      <c r="D441" s="8" t="s">
        <v>183</v>
      </c>
      <c r="E441" s="8" t="s">
        <v>322</v>
      </c>
      <c r="F441" s="8" t="s">
        <v>228</v>
      </c>
      <c r="G441" s="9" t="s">
        <v>831</v>
      </c>
      <c r="H441" s="10">
        <v>26</v>
      </c>
      <c r="I441" s="10">
        <v>12</v>
      </c>
      <c r="J441" s="11"/>
      <c r="K441" s="10">
        <v>26</v>
      </c>
      <c r="L441" s="11"/>
      <c r="M441" s="11"/>
      <c r="N441" s="11"/>
      <c r="O441" s="11"/>
      <c r="P441" s="11"/>
      <c r="Q441" s="11"/>
      <c r="R441" s="11"/>
      <c r="S441" s="11"/>
      <c r="T441" s="11"/>
      <c r="U441" s="10">
        <v>26</v>
      </c>
      <c r="V441" s="10">
        <v>9</v>
      </c>
      <c r="W441" s="38" t="str">
        <f>LEFT(Studejosie[[#This Row],[studiju programmas virziens]],2)</f>
        <v>47</v>
      </c>
      <c r="X441" s="38" t="str">
        <f>RIGHT(Studejosie[[#This Row],[studiju programmas virziens]],3)</f>
        <v>345</v>
      </c>
      <c r="Y441" s="38" t="str">
        <f>MID(Studejosie[[#This Row],[studiju programmas virziens]],3,2)</f>
        <v>34</v>
      </c>
      <c r="Z441" s="38" t="str">
        <f>LEFT(Studejosie[[#This Row],[Programmas veids]],1)</f>
        <v>3</v>
      </c>
      <c r="AA441" s="48" t="str">
        <f>IF(Studejosie[[#This Row],[mobilie studenti pavisam]]&gt;0,Studejosie[[#Headers],[Mobilie studenti IR (programmā)]],"NAV")</f>
        <v>NAV</v>
      </c>
      <c r="AB441" s="48" t="str">
        <f>IF(SUMIFS(Studejosie[mobilie studenti pavisam],Studejosie[UUK],Studejosie[[#This Row],[UUK]])&gt;0,Studejosie[[#Headers],[Mobilie studenti IR (iestādē)]],"NAV")</f>
        <v>Mobilie studenti IR (iestādē)</v>
      </c>
      <c r="AC441" s="49" t="s">
        <v>1611</v>
      </c>
    </row>
    <row r="442" spans="1:29" s="12" customFormat="1" hidden="1" x14ac:dyDescent="0.25">
      <c r="A442" s="8" t="s">
        <v>145</v>
      </c>
      <c r="B442" s="8" t="s">
        <v>144</v>
      </c>
      <c r="C442" s="8" t="s">
        <v>8</v>
      </c>
      <c r="D442" s="8" t="s">
        <v>181</v>
      </c>
      <c r="E442" s="8" t="s">
        <v>322</v>
      </c>
      <c r="F442" s="8" t="s">
        <v>323</v>
      </c>
      <c r="G442" s="9" t="s">
        <v>823</v>
      </c>
      <c r="H442" s="10">
        <v>162</v>
      </c>
      <c r="I442" s="10">
        <v>141</v>
      </c>
      <c r="J442" s="10">
        <v>27</v>
      </c>
      <c r="K442" s="10">
        <v>29</v>
      </c>
      <c r="L442" s="10">
        <v>24</v>
      </c>
      <c r="M442" s="10">
        <v>46</v>
      </c>
      <c r="N442" s="10">
        <v>36</v>
      </c>
      <c r="O442" s="11"/>
      <c r="P442" s="10">
        <v>1</v>
      </c>
      <c r="Q442" s="10">
        <v>1</v>
      </c>
      <c r="R442" s="11"/>
      <c r="S442" s="11"/>
      <c r="T442" s="11"/>
      <c r="U442" s="10">
        <v>162</v>
      </c>
      <c r="V442" s="10">
        <v>22</v>
      </c>
      <c r="W442" s="38" t="str">
        <f>LEFT(Studejosie[[#This Row],[studiju programmas virziens]],2)</f>
        <v>42</v>
      </c>
      <c r="X442" s="38" t="str">
        <f>RIGHT(Studejosie[[#This Row],[studiju programmas virziens]],3)</f>
        <v>344</v>
      </c>
      <c r="Y442" s="38" t="str">
        <f>MID(Studejosie[[#This Row],[studiju programmas virziens]],3,2)</f>
        <v>34</v>
      </c>
      <c r="Z442" s="38" t="str">
        <f>LEFT(Studejosie[[#This Row],[Programmas veids]],1)</f>
        <v>3</v>
      </c>
      <c r="AA442" s="48" t="str">
        <f>IF(Studejosie[[#This Row],[mobilie studenti pavisam]]&gt;0,Studejosie[[#Headers],[Mobilie studenti IR (programmā)]],"NAV")</f>
        <v>Mobilie studenti IR (programmā)</v>
      </c>
      <c r="AB442" s="48" t="str">
        <f>IF(SUMIFS(Studejosie[mobilie studenti pavisam],Studejosie[UUK],Studejosie[[#This Row],[UUK]])&gt;0,Studejosie[[#Headers],[Mobilie studenti IR (iestādē)]],"NAV")</f>
        <v>Mobilie studenti IR (iestādē)</v>
      </c>
      <c r="AC442" s="49" t="s">
        <v>1611</v>
      </c>
    </row>
    <row r="443" spans="1:29" s="12" customFormat="1" hidden="1" x14ac:dyDescent="0.25">
      <c r="A443" s="8" t="s">
        <v>145</v>
      </c>
      <c r="B443" s="8" t="s">
        <v>144</v>
      </c>
      <c r="C443" s="8" t="s">
        <v>8</v>
      </c>
      <c r="D443" s="8" t="s">
        <v>187</v>
      </c>
      <c r="E443" s="8" t="s">
        <v>322</v>
      </c>
      <c r="F443" s="8" t="s">
        <v>202</v>
      </c>
      <c r="G443" s="9" t="s">
        <v>573</v>
      </c>
      <c r="H443" s="10">
        <v>62</v>
      </c>
      <c r="I443" s="10">
        <v>35</v>
      </c>
      <c r="J443" s="10">
        <v>15</v>
      </c>
      <c r="K443" s="10">
        <v>6</v>
      </c>
      <c r="L443" s="10">
        <v>12</v>
      </c>
      <c r="M443" s="10">
        <v>29</v>
      </c>
      <c r="N443" s="11"/>
      <c r="O443" s="11"/>
      <c r="P443" s="11"/>
      <c r="Q443" s="11"/>
      <c r="R443" s="11"/>
      <c r="S443" s="11"/>
      <c r="T443" s="11"/>
      <c r="U443" s="10">
        <v>62</v>
      </c>
      <c r="V443" s="10">
        <v>5</v>
      </c>
      <c r="W443" s="38" t="str">
        <f>LEFT(Studejosie[[#This Row],[studiju programmas virziens]],2)</f>
        <v>43</v>
      </c>
      <c r="X443" s="38" t="str">
        <f>RIGHT(Studejosie[[#This Row],[studiju programmas virziens]],3)</f>
        <v>310</v>
      </c>
      <c r="Y443" s="38" t="str">
        <f>MID(Studejosie[[#This Row],[studiju programmas virziens]],3,2)</f>
        <v>31</v>
      </c>
      <c r="Z443" s="38" t="str">
        <f>LEFT(Studejosie[[#This Row],[Programmas veids]],1)</f>
        <v>3</v>
      </c>
      <c r="AA443" s="48" t="str">
        <f>IF(Studejosie[[#This Row],[mobilie studenti pavisam]]&gt;0,Studejosie[[#Headers],[Mobilie studenti IR (programmā)]],"NAV")</f>
        <v>NAV</v>
      </c>
      <c r="AB443" s="48" t="str">
        <f>IF(SUMIFS(Studejosie[mobilie studenti pavisam],Studejosie[UUK],Studejosie[[#This Row],[UUK]])&gt;0,Studejosie[[#Headers],[Mobilie studenti IR (iestādē)]],"NAV")</f>
        <v>Mobilie studenti IR (iestādē)</v>
      </c>
      <c r="AC443" s="49" t="s">
        <v>1611</v>
      </c>
    </row>
    <row r="444" spans="1:29" s="12" customFormat="1" hidden="1" x14ac:dyDescent="0.25">
      <c r="A444" s="8" t="s">
        <v>145</v>
      </c>
      <c r="B444" s="8" t="s">
        <v>144</v>
      </c>
      <c r="C444" s="8" t="s">
        <v>8</v>
      </c>
      <c r="D444" s="8" t="s">
        <v>192</v>
      </c>
      <c r="E444" s="8" t="s">
        <v>322</v>
      </c>
      <c r="F444" s="8" t="s">
        <v>268</v>
      </c>
      <c r="G444" s="9" t="s">
        <v>744</v>
      </c>
      <c r="H444" s="10">
        <v>7</v>
      </c>
      <c r="I444" s="10">
        <v>5</v>
      </c>
      <c r="J444" s="11"/>
      <c r="K444" s="10">
        <v>7</v>
      </c>
      <c r="L444" s="11"/>
      <c r="M444" s="11"/>
      <c r="N444" s="11"/>
      <c r="O444" s="11"/>
      <c r="P444" s="11"/>
      <c r="Q444" s="11"/>
      <c r="R444" s="11"/>
      <c r="S444" s="11"/>
      <c r="T444" s="11"/>
      <c r="U444" s="10">
        <v>7</v>
      </c>
      <c r="V444" s="10">
        <v>2</v>
      </c>
      <c r="W444" s="38" t="str">
        <f>LEFT(Studejosie[[#This Row],[studiju programmas virziens]],2)</f>
        <v>45</v>
      </c>
      <c r="X444" s="38" t="str">
        <f>RIGHT(Studejosie[[#This Row],[studiju programmas virziens]],3)</f>
        <v>380</v>
      </c>
      <c r="Y444" s="38" t="str">
        <f>MID(Studejosie[[#This Row],[studiju programmas virziens]],3,2)</f>
        <v>38</v>
      </c>
      <c r="Z444" s="38" t="str">
        <f>LEFT(Studejosie[[#This Row],[Programmas veids]],1)</f>
        <v>3</v>
      </c>
      <c r="AA444" s="48" t="str">
        <f>IF(Studejosie[[#This Row],[mobilie studenti pavisam]]&gt;0,Studejosie[[#Headers],[Mobilie studenti IR (programmā)]],"NAV")</f>
        <v>NAV</v>
      </c>
      <c r="AB444" s="48" t="str">
        <f>IF(SUMIFS(Studejosie[mobilie studenti pavisam],Studejosie[UUK],Studejosie[[#This Row],[UUK]])&gt;0,Studejosie[[#Headers],[Mobilie studenti IR (iestādē)]],"NAV")</f>
        <v>Mobilie studenti IR (iestādē)</v>
      </c>
      <c r="AC444" s="49" t="s">
        <v>1611</v>
      </c>
    </row>
    <row r="445" spans="1:29" s="12" customFormat="1" hidden="1" x14ac:dyDescent="0.25">
      <c r="A445" s="8" t="s">
        <v>145</v>
      </c>
      <c r="B445" s="8" t="s">
        <v>144</v>
      </c>
      <c r="C445" s="8" t="s">
        <v>8</v>
      </c>
      <c r="D445" s="8" t="s">
        <v>183</v>
      </c>
      <c r="E445" s="8" t="s">
        <v>322</v>
      </c>
      <c r="F445" s="8" t="s">
        <v>299</v>
      </c>
      <c r="G445" s="9" t="s">
        <v>832</v>
      </c>
      <c r="H445" s="10">
        <v>8</v>
      </c>
      <c r="I445" s="10">
        <v>2</v>
      </c>
      <c r="J445" s="11"/>
      <c r="K445" s="10">
        <v>1</v>
      </c>
      <c r="L445" s="10">
        <v>7</v>
      </c>
      <c r="M445" s="11"/>
      <c r="N445" s="11"/>
      <c r="O445" s="11"/>
      <c r="P445" s="10">
        <v>2</v>
      </c>
      <c r="Q445" s="11"/>
      <c r="R445" s="10">
        <v>2</v>
      </c>
      <c r="S445" s="11"/>
      <c r="T445" s="11"/>
      <c r="U445" s="10">
        <v>8</v>
      </c>
      <c r="V445" s="10">
        <v>4</v>
      </c>
      <c r="W445" s="38" t="str">
        <f>LEFT(Studejosie[[#This Row],[studiju programmas virziens]],2)</f>
        <v>47</v>
      </c>
      <c r="X445" s="38" t="str">
        <f>RIGHT(Studejosie[[#This Row],[studiju programmas virziens]],3)</f>
        <v>722</v>
      </c>
      <c r="Y445" s="38" t="str">
        <f>MID(Studejosie[[#This Row],[studiju programmas virziens]],3,2)</f>
        <v>72</v>
      </c>
      <c r="Z445" s="38" t="str">
        <f>LEFT(Studejosie[[#This Row],[Programmas veids]],1)</f>
        <v>7</v>
      </c>
      <c r="AA445" s="48" t="str">
        <f>IF(Studejosie[[#This Row],[mobilie studenti pavisam]]&gt;0,Studejosie[[#Headers],[Mobilie studenti IR (programmā)]],"NAV")</f>
        <v>Mobilie studenti IR (programmā)</v>
      </c>
      <c r="AB445" s="48" t="str">
        <f>IF(SUMIFS(Studejosie[mobilie studenti pavisam],Studejosie[UUK],Studejosie[[#This Row],[UUK]])&gt;0,Studejosie[[#Headers],[Mobilie studenti IR (iestādē)]],"NAV")</f>
        <v>Mobilie studenti IR (iestādē)</v>
      </c>
      <c r="AC445" s="49" t="s">
        <v>1611</v>
      </c>
    </row>
    <row r="446" spans="1:29" s="12" customFormat="1" hidden="1" x14ac:dyDescent="0.25">
      <c r="A446" s="8" t="s">
        <v>145</v>
      </c>
      <c r="B446" s="8" t="s">
        <v>144</v>
      </c>
      <c r="C446" s="8" t="s">
        <v>8</v>
      </c>
      <c r="D446" s="8" t="s">
        <v>185</v>
      </c>
      <c r="E446" s="8" t="s">
        <v>322</v>
      </c>
      <c r="F446" s="8" t="s">
        <v>328</v>
      </c>
      <c r="G446" s="9" t="s">
        <v>833</v>
      </c>
      <c r="H446" s="10">
        <v>1</v>
      </c>
      <c r="I446" s="11"/>
      <c r="J446" s="11"/>
      <c r="K446" s="11"/>
      <c r="L446" s="10">
        <v>1</v>
      </c>
      <c r="M446" s="11"/>
      <c r="N446" s="11"/>
      <c r="O446" s="11"/>
      <c r="P446" s="11"/>
      <c r="Q446" s="11"/>
      <c r="R446" s="11"/>
      <c r="S446" s="11"/>
      <c r="T446" s="11"/>
      <c r="U446" s="10">
        <v>1</v>
      </c>
      <c r="V446" s="11"/>
      <c r="W446" s="38" t="str">
        <f>LEFT(Studejosie[[#This Row],[studiju programmas virziens]],2)</f>
        <v>51</v>
      </c>
      <c r="X446" s="38" t="str">
        <f>RIGHT(Studejosie[[#This Row],[studiju programmas virziens]],3)</f>
        <v>721</v>
      </c>
      <c r="Y446" s="38" t="str">
        <f>MID(Studejosie[[#This Row],[studiju programmas virziens]],3,2)</f>
        <v>72</v>
      </c>
      <c r="Z446" s="38" t="str">
        <f>LEFT(Studejosie[[#This Row],[Programmas veids]],1)</f>
        <v>7</v>
      </c>
      <c r="AA446" s="48" t="str">
        <f>IF(Studejosie[[#This Row],[mobilie studenti pavisam]]&gt;0,Studejosie[[#Headers],[Mobilie studenti IR (programmā)]],"NAV")</f>
        <v>NAV</v>
      </c>
      <c r="AB446" s="48" t="str">
        <f>IF(SUMIFS(Studejosie[mobilie studenti pavisam],Studejosie[UUK],Studejosie[[#This Row],[UUK]])&gt;0,Studejosie[[#Headers],[Mobilie studenti IR (iestādē)]],"NAV")</f>
        <v>Mobilie studenti IR (iestādē)</v>
      </c>
      <c r="AC446" s="49" t="s">
        <v>1611</v>
      </c>
    </row>
    <row r="447" spans="1:29" s="12" customFormat="1" hidden="1" x14ac:dyDescent="0.25">
      <c r="A447" s="8" t="s">
        <v>146</v>
      </c>
      <c r="B447" s="8" t="s">
        <v>147</v>
      </c>
      <c r="C447" s="8" t="s">
        <v>7</v>
      </c>
      <c r="D447" s="8" t="s">
        <v>175</v>
      </c>
      <c r="E447" s="8" t="s">
        <v>322</v>
      </c>
      <c r="F447" s="8" t="s">
        <v>198</v>
      </c>
      <c r="G447" s="9" t="s">
        <v>737</v>
      </c>
      <c r="H447" s="10">
        <v>45</v>
      </c>
      <c r="I447" s="10">
        <v>38</v>
      </c>
      <c r="J447" s="10">
        <v>28</v>
      </c>
      <c r="K447" s="10">
        <v>17</v>
      </c>
      <c r="L447" s="11"/>
      <c r="M447" s="11"/>
      <c r="N447" s="11"/>
      <c r="O447" s="11"/>
      <c r="P447" s="11"/>
      <c r="Q447" s="11"/>
      <c r="R447" s="11"/>
      <c r="S447" s="11"/>
      <c r="T447" s="10">
        <v>38</v>
      </c>
      <c r="U447" s="10">
        <v>7</v>
      </c>
      <c r="V447" s="10">
        <v>13</v>
      </c>
      <c r="W447" s="38" t="str">
        <f>LEFT(Studejosie[[#This Row],[studiju programmas virziens]],2)</f>
        <v>41</v>
      </c>
      <c r="X447" s="38" t="str">
        <f>RIGHT(Studejosie[[#This Row],[studiju programmas virziens]],3)</f>
        <v>345</v>
      </c>
      <c r="Y447" s="38" t="str">
        <f>MID(Studejosie[[#This Row],[studiju programmas virziens]],3,2)</f>
        <v>34</v>
      </c>
      <c r="Z447" s="38" t="str">
        <f>LEFT(Studejosie[[#This Row],[Programmas veids]],1)</f>
        <v>3</v>
      </c>
      <c r="AA447" s="48" t="str">
        <f>IF(Studejosie[[#This Row],[mobilie studenti pavisam]]&gt;0,Studejosie[[#Headers],[Mobilie studenti IR (programmā)]],"NAV")</f>
        <v>NAV</v>
      </c>
      <c r="AB447" s="48" t="str">
        <f>IF(SUMIFS(Studejosie[mobilie studenti pavisam],Studejosie[UUK],Studejosie[[#This Row],[UUK]])&gt;0,Studejosie[[#Headers],[Mobilie studenti IR (iestādē)]],"NAV")</f>
        <v>Mobilie studenti IR (iestādē)</v>
      </c>
      <c r="AC447" s="49" t="s">
        <v>1611</v>
      </c>
    </row>
    <row r="448" spans="1:29" s="12" customFormat="1" hidden="1" x14ac:dyDescent="0.25">
      <c r="A448" s="8" t="s">
        <v>146</v>
      </c>
      <c r="B448" s="8" t="s">
        <v>147</v>
      </c>
      <c r="C448" s="8" t="s">
        <v>7</v>
      </c>
      <c r="D448" s="8" t="s">
        <v>181</v>
      </c>
      <c r="E448" s="8" t="s">
        <v>322</v>
      </c>
      <c r="F448" s="8" t="s">
        <v>201</v>
      </c>
      <c r="G448" s="9" t="s">
        <v>829</v>
      </c>
      <c r="H448" s="10">
        <v>92</v>
      </c>
      <c r="I448" s="10">
        <v>84</v>
      </c>
      <c r="J448" s="10">
        <v>28</v>
      </c>
      <c r="K448" s="10">
        <v>15</v>
      </c>
      <c r="L448" s="10">
        <v>19</v>
      </c>
      <c r="M448" s="10">
        <v>30</v>
      </c>
      <c r="N448" s="11"/>
      <c r="O448" s="11"/>
      <c r="P448" s="10">
        <v>1</v>
      </c>
      <c r="Q448" s="11"/>
      <c r="R448" s="11"/>
      <c r="S448" s="11"/>
      <c r="T448" s="10">
        <v>23</v>
      </c>
      <c r="U448" s="10">
        <v>69</v>
      </c>
      <c r="V448" s="10">
        <v>30</v>
      </c>
      <c r="W448" s="38" t="str">
        <f>LEFT(Studejosie[[#This Row],[studiju programmas virziens]],2)</f>
        <v>42</v>
      </c>
      <c r="X448" s="38" t="str">
        <f>RIGHT(Studejosie[[#This Row],[studiju programmas virziens]],3)</f>
        <v>345</v>
      </c>
      <c r="Y448" s="38" t="str">
        <f>MID(Studejosie[[#This Row],[studiju programmas virziens]],3,2)</f>
        <v>34</v>
      </c>
      <c r="Z448" s="38" t="str">
        <f>LEFT(Studejosie[[#This Row],[Programmas veids]],1)</f>
        <v>3</v>
      </c>
      <c r="AA448" s="48" t="str">
        <f>IF(Studejosie[[#This Row],[mobilie studenti pavisam]]&gt;0,Studejosie[[#Headers],[Mobilie studenti IR (programmā)]],"NAV")</f>
        <v>Mobilie studenti IR (programmā)</v>
      </c>
      <c r="AB448" s="48" t="str">
        <f>IF(SUMIFS(Studejosie[mobilie studenti pavisam],Studejosie[UUK],Studejosie[[#This Row],[UUK]])&gt;0,Studejosie[[#Headers],[Mobilie studenti IR (iestādē)]],"NAV")</f>
        <v>Mobilie studenti IR (iestādē)</v>
      </c>
      <c r="AC448" s="49" t="s">
        <v>1611</v>
      </c>
    </row>
    <row r="449" spans="1:29" s="12" customFormat="1" hidden="1" x14ac:dyDescent="0.25">
      <c r="A449" s="8" t="s">
        <v>146</v>
      </c>
      <c r="B449" s="8" t="s">
        <v>147</v>
      </c>
      <c r="C449" s="8" t="s">
        <v>7</v>
      </c>
      <c r="D449" s="8" t="s">
        <v>200</v>
      </c>
      <c r="E449" s="8" t="s">
        <v>322</v>
      </c>
      <c r="F449" s="8" t="s">
        <v>300</v>
      </c>
      <c r="G449" s="9" t="s">
        <v>834</v>
      </c>
      <c r="H449" s="10">
        <v>74</v>
      </c>
      <c r="I449" s="10">
        <v>10</v>
      </c>
      <c r="J449" s="10">
        <v>45</v>
      </c>
      <c r="K449" s="10">
        <v>13</v>
      </c>
      <c r="L449" s="10">
        <v>16</v>
      </c>
      <c r="M449" s="11"/>
      <c r="N449" s="11"/>
      <c r="O449" s="11"/>
      <c r="P449" s="11"/>
      <c r="Q449" s="11"/>
      <c r="R449" s="11"/>
      <c r="S449" s="11"/>
      <c r="T449" s="10">
        <v>59</v>
      </c>
      <c r="U449" s="10">
        <v>15</v>
      </c>
      <c r="V449" s="10">
        <v>27</v>
      </c>
      <c r="W449" s="38" t="str">
        <f>LEFT(Studejosie[[#This Row],[studiju programmas virziens]],2)</f>
        <v>42</v>
      </c>
      <c r="X449" s="38" t="str">
        <f>RIGHT(Studejosie[[#This Row],[studiju programmas virziens]],3)</f>
        <v>522</v>
      </c>
      <c r="Y449" s="38" t="str">
        <f>MID(Studejosie[[#This Row],[studiju programmas virziens]],3,2)</f>
        <v>52</v>
      </c>
      <c r="Z449" s="38" t="str">
        <f>LEFT(Studejosie[[#This Row],[Programmas veids]],1)</f>
        <v>5</v>
      </c>
      <c r="AA449" s="48" t="str">
        <f>IF(Studejosie[[#This Row],[mobilie studenti pavisam]]&gt;0,Studejosie[[#Headers],[Mobilie studenti IR (programmā)]],"NAV")</f>
        <v>NAV</v>
      </c>
      <c r="AB449" s="48" t="str">
        <f>IF(SUMIFS(Studejosie[mobilie studenti pavisam],Studejosie[UUK],Studejosie[[#This Row],[UUK]])&gt;0,Studejosie[[#Headers],[Mobilie studenti IR (iestādē)]],"NAV")</f>
        <v>Mobilie studenti IR (iestādē)</v>
      </c>
      <c r="AC449" s="49" t="s">
        <v>1611</v>
      </c>
    </row>
    <row r="450" spans="1:29" s="12" customFormat="1" hidden="1" x14ac:dyDescent="0.25">
      <c r="A450" s="8" t="s">
        <v>146</v>
      </c>
      <c r="B450" s="8" t="s">
        <v>147</v>
      </c>
      <c r="C450" s="8" t="s">
        <v>7</v>
      </c>
      <c r="D450" s="8" t="s">
        <v>187</v>
      </c>
      <c r="E450" s="8" t="s">
        <v>322</v>
      </c>
      <c r="F450" s="8" t="s">
        <v>272</v>
      </c>
      <c r="G450" s="9" t="s">
        <v>835</v>
      </c>
      <c r="H450" s="10">
        <v>164</v>
      </c>
      <c r="I450" s="10">
        <v>76</v>
      </c>
      <c r="J450" s="10">
        <v>95</v>
      </c>
      <c r="K450" s="10">
        <v>5</v>
      </c>
      <c r="L450" s="10">
        <v>64</v>
      </c>
      <c r="M450" s="11"/>
      <c r="N450" s="11"/>
      <c r="O450" s="11"/>
      <c r="P450" s="11"/>
      <c r="Q450" s="11"/>
      <c r="R450" s="11"/>
      <c r="S450" s="11"/>
      <c r="T450" s="11"/>
      <c r="U450" s="10">
        <v>164</v>
      </c>
      <c r="V450" s="10">
        <v>39</v>
      </c>
      <c r="W450" s="38" t="str">
        <f>LEFT(Studejosie[[#This Row],[studiju programmas virziens]],2)</f>
        <v>43</v>
      </c>
      <c r="X450" s="38" t="str">
        <f>RIGHT(Studejosie[[#This Row],[studiju programmas virziens]],3)</f>
        <v>345</v>
      </c>
      <c r="Y450" s="38" t="str">
        <f>MID(Studejosie[[#This Row],[studiju programmas virziens]],3,2)</f>
        <v>34</v>
      </c>
      <c r="Z450" s="38" t="str">
        <f>LEFT(Studejosie[[#This Row],[Programmas veids]],1)</f>
        <v>3</v>
      </c>
      <c r="AA450" s="48" t="str">
        <f>IF(Studejosie[[#This Row],[mobilie studenti pavisam]]&gt;0,Studejosie[[#Headers],[Mobilie studenti IR (programmā)]],"NAV")</f>
        <v>NAV</v>
      </c>
      <c r="AB450" s="48" t="str">
        <f>IF(SUMIFS(Studejosie[mobilie studenti pavisam],Studejosie[UUK],Studejosie[[#This Row],[UUK]])&gt;0,Studejosie[[#Headers],[Mobilie studenti IR (iestādē)]],"NAV")</f>
        <v>Mobilie studenti IR (iestādē)</v>
      </c>
      <c r="AC450" s="49" t="s">
        <v>1611</v>
      </c>
    </row>
    <row r="451" spans="1:29" s="12" customFormat="1" hidden="1" x14ac:dyDescent="0.25">
      <c r="A451" s="8" t="s">
        <v>146</v>
      </c>
      <c r="B451" s="8" t="s">
        <v>147</v>
      </c>
      <c r="C451" s="8" t="s">
        <v>7</v>
      </c>
      <c r="D451" s="8" t="s">
        <v>192</v>
      </c>
      <c r="E451" s="8" t="s">
        <v>322</v>
      </c>
      <c r="F451" s="8" t="s">
        <v>329</v>
      </c>
      <c r="G451" s="9" t="s">
        <v>836</v>
      </c>
      <c r="H451" s="10">
        <v>2</v>
      </c>
      <c r="I451" s="10">
        <v>2</v>
      </c>
      <c r="J451" s="10">
        <v>2</v>
      </c>
      <c r="K451" s="11"/>
      <c r="L451" s="11"/>
      <c r="M451" s="11"/>
      <c r="N451" s="11"/>
      <c r="O451" s="11"/>
      <c r="P451" s="11"/>
      <c r="Q451" s="11"/>
      <c r="R451" s="11"/>
      <c r="S451" s="11"/>
      <c r="T451" s="10">
        <v>2</v>
      </c>
      <c r="U451" s="11"/>
      <c r="V451" s="11"/>
      <c r="W451" s="38" t="str">
        <f>LEFT(Studejosie[[#This Row],[studiju programmas virziens]],2)</f>
        <v>45</v>
      </c>
      <c r="X451" s="38" t="str">
        <f>RIGHT(Studejosie[[#This Row],[studiju programmas virziens]],3)</f>
        <v>440</v>
      </c>
      <c r="Y451" s="38" t="str">
        <f>MID(Studejosie[[#This Row],[studiju programmas virziens]],3,2)</f>
        <v>44</v>
      </c>
      <c r="Z451" s="38" t="str">
        <f>LEFT(Studejosie[[#This Row],[Programmas veids]],1)</f>
        <v>4</v>
      </c>
      <c r="AA451" s="48" t="str">
        <f>IF(Studejosie[[#This Row],[mobilie studenti pavisam]]&gt;0,Studejosie[[#Headers],[Mobilie studenti IR (programmā)]],"NAV")</f>
        <v>NAV</v>
      </c>
      <c r="AB451" s="48" t="str">
        <f>IF(SUMIFS(Studejosie[mobilie studenti pavisam],Studejosie[UUK],Studejosie[[#This Row],[UUK]])&gt;0,Studejosie[[#Headers],[Mobilie studenti IR (iestādē)]],"NAV")</f>
        <v>Mobilie studenti IR (iestādē)</v>
      </c>
      <c r="AC451" s="49" t="s">
        <v>1611</v>
      </c>
    </row>
    <row r="452" spans="1:29" s="12" customFormat="1" hidden="1" x14ac:dyDescent="0.25">
      <c r="A452" s="8" t="s">
        <v>146</v>
      </c>
      <c r="B452" s="8" t="s">
        <v>147</v>
      </c>
      <c r="C452" s="8" t="s">
        <v>7</v>
      </c>
      <c r="D452" s="8" t="s">
        <v>208</v>
      </c>
      <c r="E452" s="8" t="s">
        <v>322</v>
      </c>
      <c r="F452" s="8" t="s">
        <v>330</v>
      </c>
      <c r="G452" s="9" t="s">
        <v>837</v>
      </c>
      <c r="H452" s="10">
        <v>74</v>
      </c>
      <c r="I452" s="10">
        <v>8</v>
      </c>
      <c r="J452" s="10">
        <v>31</v>
      </c>
      <c r="K452" s="10">
        <v>43</v>
      </c>
      <c r="L452" s="11"/>
      <c r="M452" s="11"/>
      <c r="N452" s="11"/>
      <c r="O452" s="11"/>
      <c r="P452" s="11"/>
      <c r="Q452" s="11"/>
      <c r="R452" s="11"/>
      <c r="S452" s="11"/>
      <c r="T452" s="10">
        <v>74</v>
      </c>
      <c r="U452" s="11"/>
      <c r="V452" s="10">
        <v>18</v>
      </c>
      <c r="W452" s="38" t="str">
        <f>LEFT(Studejosie[[#This Row],[studiju programmas virziens]],2)</f>
        <v>46</v>
      </c>
      <c r="X452" s="38" t="str">
        <f>RIGHT(Studejosie[[#This Row],[studiju programmas virziens]],3)</f>
        <v>861</v>
      </c>
      <c r="Y452" s="38" t="str">
        <f>MID(Studejosie[[#This Row],[studiju programmas virziens]],3,2)</f>
        <v>86</v>
      </c>
      <c r="Z452" s="38" t="str">
        <f>LEFT(Studejosie[[#This Row],[Programmas veids]],1)</f>
        <v>8</v>
      </c>
      <c r="AA452" s="48" t="str">
        <f>IF(Studejosie[[#This Row],[mobilie studenti pavisam]]&gt;0,Studejosie[[#Headers],[Mobilie studenti IR (programmā)]],"NAV")</f>
        <v>NAV</v>
      </c>
      <c r="AB452" s="48" t="str">
        <f>IF(SUMIFS(Studejosie[mobilie studenti pavisam],Studejosie[UUK],Studejosie[[#This Row],[UUK]])&gt;0,Studejosie[[#Headers],[Mobilie studenti IR (iestādē)]],"NAV")</f>
        <v>Mobilie studenti IR (iestādē)</v>
      </c>
      <c r="AC452" s="49" t="s">
        <v>1611</v>
      </c>
    </row>
    <row r="453" spans="1:29" s="12" customFormat="1" hidden="1" x14ac:dyDescent="0.25">
      <c r="A453" s="8" t="s">
        <v>146</v>
      </c>
      <c r="B453" s="8" t="s">
        <v>147</v>
      </c>
      <c r="C453" s="8" t="s">
        <v>7</v>
      </c>
      <c r="D453" s="8" t="s">
        <v>183</v>
      </c>
      <c r="E453" s="8" t="s">
        <v>322</v>
      </c>
      <c r="F453" s="8" t="s">
        <v>204</v>
      </c>
      <c r="G453" s="9" t="s">
        <v>573</v>
      </c>
      <c r="H453" s="10">
        <v>8</v>
      </c>
      <c r="I453" s="10">
        <v>5</v>
      </c>
      <c r="J453" s="11"/>
      <c r="K453" s="10">
        <v>1</v>
      </c>
      <c r="L453" s="10">
        <v>7</v>
      </c>
      <c r="M453" s="11"/>
      <c r="N453" s="11"/>
      <c r="O453" s="11"/>
      <c r="P453" s="11"/>
      <c r="Q453" s="11"/>
      <c r="R453" s="11"/>
      <c r="S453" s="11"/>
      <c r="T453" s="10">
        <v>7</v>
      </c>
      <c r="U453" s="10">
        <v>1</v>
      </c>
      <c r="V453" s="10">
        <v>20</v>
      </c>
      <c r="W453" s="38" t="str">
        <f>LEFT(Studejosie[[#This Row],[studiju programmas virziens]],2)</f>
        <v>47</v>
      </c>
      <c r="X453" s="38" t="str">
        <f>RIGHT(Studejosie[[#This Row],[studiju programmas virziens]],3)</f>
        <v>310</v>
      </c>
      <c r="Y453" s="38" t="str">
        <f>MID(Studejosie[[#This Row],[studiju programmas virziens]],3,2)</f>
        <v>31</v>
      </c>
      <c r="Z453" s="38" t="str">
        <f>LEFT(Studejosie[[#This Row],[Programmas veids]],1)</f>
        <v>3</v>
      </c>
      <c r="AA453" s="48" t="str">
        <f>IF(Studejosie[[#This Row],[mobilie studenti pavisam]]&gt;0,Studejosie[[#Headers],[Mobilie studenti IR (programmā)]],"NAV")</f>
        <v>NAV</v>
      </c>
      <c r="AB453" s="48" t="str">
        <f>IF(SUMIFS(Studejosie[mobilie studenti pavisam],Studejosie[UUK],Studejosie[[#This Row],[UUK]])&gt;0,Studejosie[[#Headers],[Mobilie studenti IR (iestādē)]],"NAV")</f>
        <v>Mobilie studenti IR (iestādē)</v>
      </c>
      <c r="AC453" s="49" t="s">
        <v>1611</v>
      </c>
    </row>
    <row r="454" spans="1:29" s="12" customFormat="1" hidden="1" x14ac:dyDescent="0.25">
      <c r="A454" s="8" t="s">
        <v>146</v>
      </c>
      <c r="B454" s="8" t="s">
        <v>147</v>
      </c>
      <c r="C454" s="8" t="s">
        <v>7</v>
      </c>
      <c r="D454" s="8" t="s">
        <v>185</v>
      </c>
      <c r="E454" s="8" t="s">
        <v>322</v>
      </c>
      <c r="F454" s="8" t="s">
        <v>298</v>
      </c>
      <c r="G454" s="9" t="s">
        <v>789</v>
      </c>
      <c r="H454" s="10">
        <v>29</v>
      </c>
      <c r="I454" s="10">
        <v>20</v>
      </c>
      <c r="J454" s="10">
        <v>16</v>
      </c>
      <c r="K454" s="10">
        <v>6</v>
      </c>
      <c r="L454" s="10">
        <v>2</v>
      </c>
      <c r="M454" s="10">
        <v>5</v>
      </c>
      <c r="N454" s="11"/>
      <c r="O454" s="11"/>
      <c r="P454" s="10">
        <v>3</v>
      </c>
      <c r="Q454" s="11"/>
      <c r="R454" s="11"/>
      <c r="S454" s="11"/>
      <c r="T454" s="10">
        <v>25</v>
      </c>
      <c r="U454" s="10">
        <v>4</v>
      </c>
      <c r="V454" s="10">
        <v>5</v>
      </c>
      <c r="W454" s="38" t="str">
        <f>LEFT(Studejosie[[#This Row],[studiju programmas virziens]],2)</f>
        <v>51</v>
      </c>
      <c r="X454" s="38" t="str">
        <f>RIGHT(Studejosie[[#This Row],[studiju programmas virziens]],3)</f>
        <v>481</v>
      </c>
      <c r="Y454" s="38" t="str">
        <f>MID(Studejosie[[#This Row],[studiju programmas virziens]],3,2)</f>
        <v>48</v>
      </c>
      <c r="Z454" s="38" t="str">
        <f>LEFT(Studejosie[[#This Row],[Programmas veids]],1)</f>
        <v>4</v>
      </c>
      <c r="AA454" s="48" t="str">
        <f>IF(Studejosie[[#This Row],[mobilie studenti pavisam]]&gt;0,Studejosie[[#Headers],[Mobilie studenti IR (programmā)]],"NAV")</f>
        <v>Mobilie studenti IR (programmā)</v>
      </c>
      <c r="AB454" s="48" t="str">
        <f>IF(SUMIFS(Studejosie[mobilie studenti pavisam],Studejosie[UUK],Studejosie[[#This Row],[UUK]])&gt;0,Studejosie[[#Headers],[Mobilie studenti IR (iestādē)]],"NAV")</f>
        <v>Mobilie studenti IR (iestādē)</v>
      </c>
      <c r="AC454" s="49" t="s">
        <v>1611</v>
      </c>
    </row>
    <row r="455" spans="1:29" s="12" customFormat="1" hidden="1" x14ac:dyDescent="0.25">
      <c r="A455" s="8" t="s">
        <v>68</v>
      </c>
      <c r="B455" s="8" t="s">
        <v>69</v>
      </c>
      <c r="C455" s="8" t="s">
        <v>8</v>
      </c>
      <c r="D455" s="8" t="s">
        <v>175</v>
      </c>
      <c r="E455" s="8" t="s">
        <v>322</v>
      </c>
      <c r="F455" s="8" t="s">
        <v>198</v>
      </c>
      <c r="G455" s="9" t="s">
        <v>740</v>
      </c>
      <c r="H455" s="10">
        <v>75</v>
      </c>
      <c r="I455" s="10">
        <v>48</v>
      </c>
      <c r="J455" s="10">
        <v>32</v>
      </c>
      <c r="K455" s="10">
        <v>22</v>
      </c>
      <c r="L455" s="10">
        <v>21</v>
      </c>
      <c r="M455" s="11"/>
      <c r="N455" s="11"/>
      <c r="O455" s="11"/>
      <c r="P455" s="10">
        <v>1</v>
      </c>
      <c r="Q455" s="11"/>
      <c r="R455" s="11"/>
      <c r="S455" s="11"/>
      <c r="T455" s="11"/>
      <c r="U455" s="10">
        <v>75</v>
      </c>
      <c r="V455" s="10">
        <v>76</v>
      </c>
      <c r="W455" s="38" t="str">
        <f>LEFT(Studejosie[[#This Row],[studiju programmas virziens]],2)</f>
        <v>41</v>
      </c>
      <c r="X455" s="38" t="str">
        <f>RIGHT(Studejosie[[#This Row],[studiju programmas virziens]],3)</f>
        <v>345</v>
      </c>
      <c r="Y455" s="38" t="str">
        <f>MID(Studejosie[[#This Row],[studiju programmas virziens]],3,2)</f>
        <v>34</v>
      </c>
      <c r="Z455" s="38" t="str">
        <f>LEFT(Studejosie[[#This Row],[Programmas veids]],1)</f>
        <v>3</v>
      </c>
      <c r="AA455" s="48" t="str">
        <f>IF(Studejosie[[#This Row],[mobilie studenti pavisam]]&gt;0,Studejosie[[#Headers],[Mobilie studenti IR (programmā)]],"NAV")</f>
        <v>Mobilie studenti IR (programmā)</v>
      </c>
      <c r="AB455" s="48" t="str">
        <f>IF(SUMIFS(Studejosie[mobilie studenti pavisam],Studejosie[UUK],Studejosie[[#This Row],[UUK]])&gt;0,Studejosie[[#Headers],[Mobilie studenti IR (iestādē)]],"NAV")</f>
        <v>Mobilie studenti IR (iestādē)</v>
      </c>
      <c r="AC455" s="49" t="s">
        <v>1611</v>
      </c>
    </row>
    <row r="456" spans="1:29" s="12" customFormat="1" hidden="1" x14ac:dyDescent="0.25">
      <c r="A456" s="8" t="s">
        <v>117</v>
      </c>
      <c r="B456" s="8" t="s">
        <v>116</v>
      </c>
      <c r="C456" s="8" t="s">
        <v>8</v>
      </c>
      <c r="D456" s="8" t="s">
        <v>175</v>
      </c>
      <c r="E456" s="8" t="s">
        <v>322</v>
      </c>
      <c r="F456" s="8" t="s">
        <v>215</v>
      </c>
      <c r="G456" s="9" t="s">
        <v>838</v>
      </c>
      <c r="H456" s="10">
        <v>19</v>
      </c>
      <c r="I456" s="10">
        <v>18</v>
      </c>
      <c r="J456" s="10">
        <v>16</v>
      </c>
      <c r="K456" s="10">
        <v>2</v>
      </c>
      <c r="L456" s="10">
        <v>1</v>
      </c>
      <c r="M456" s="11"/>
      <c r="N456" s="11"/>
      <c r="O456" s="11"/>
      <c r="P456" s="11"/>
      <c r="Q456" s="11"/>
      <c r="R456" s="11"/>
      <c r="S456" s="11"/>
      <c r="T456" s="11"/>
      <c r="U456" s="10">
        <v>19</v>
      </c>
      <c r="V456" s="10">
        <v>3</v>
      </c>
      <c r="W456" s="38" t="str">
        <f>LEFT(Studejosie[[#This Row],[studiju programmas virziens]],2)</f>
        <v>41</v>
      </c>
      <c r="X456" s="38" t="str">
        <f>RIGHT(Studejosie[[#This Row],[studiju programmas virziens]],3)</f>
        <v>763</v>
      </c>
      <c r="Y456" s="38" t="str">
        <f>MID(Studejosie[[#This Row],[studiju programmas virziens]],3,2)</f>
        <v>76</v>
      </c>
      <c r="Z456" s="38" t="str">
        <f>LEFT(Studejosie[[#This Row],[Programmas veids]],1)</f>
        <v>7</v>
      </c>
      <c r="AA456" s="48" t="str">
        <f>IF(Studejosie[[#This Row],[mobilie studenti pavisam]]&gt;0,Studejosie[[#Headers],[Mobilie studenti IR (programmā)]],"NAV")</f>
        <v>NAV</v>
      </c>
      <c r="AB456" s="48" t="str">
        <f>IF(SUMIFS(Studejosie[mobilie studenti pavisam],Studejosie[UUK],Studejosie[[#This Row],[UUK]])&gt;0,Studejosie[[#Headers],[Mobilie studenti IR (iestādē)]],"NAV")</f>
        <v>Mobilie studenti IR (iestādē)</v>
      </c>
      <c r="AC456" s="49" t="s">
        <v>1611</v>
      </c>
    </row>
    <row r="457" spans="1:29" s="12" customFormat="1" hidden="1" x14ac:dyDescent="0.25">
      <c r="A457" s="8" t="s">
        <v>117</v>
      </c>
      <c r="B457" s="8" t="s">
        <v>116</v>
      </c>
      <c r="C457" s="8" t="s">
        <v>8</v>
      </c>
      <c r="D457" s="8" t="s">
        <v>181</v>
      </c>
      <c r="E457" s="8" t="s">
        <v>322</v>
      </c>
      <c r="F457" s="8" t="s">
        <v>254</v>
      </c>
      <c r="G457" s="9" t="s">
        <v>803</v>
      </c>
      <c r="H457" s="10">
        <v>77</v>
      </c>
      <c r="I457" s="10">
        <v>57</v>
      </c>
      <c r="J457" s="10">
        <v>31</v>
      </c>
      <c r="K457" s="10">
        <v>12</v>
      </c>
      <c r="L457" s="10">
        <v>12</v>
      </c>
      <c r="M457" s="10">
        <v>17</v>
      </c>
      <c r="N457" s="10">
        <v>5</v>
      </c>
      <c r="O457" s="11"/>
      <c r="P457" s="10">
        <v>9</v>
      </c>
      <c r="Q457" s="10">
        <v>6</v>
      </c>
      <c r="R457" s="10">
        <v>3</v>
      </c>
      <c r="S457" s="10">
        <v>2</v>
      </c>
      <c r="T457" s="11"/>
      <c r="U457" s="10">
        <v>77</v>
      </c>
      <c r="V457" s="10">
        <v>16</v>
      </c>
      <c r="W457" s="38" t="str">
        <f>LEFT(Studejosie[[#This Row],[studiju programmas virziens]],2)</f>
        <v>42</v>
      </c>
      <c r="X457" s="38" t="str">
        <f>RIGHT(Studejosie[[#This Row],[studiju programmas virziens]],3)</f>
        <v>310</v>
      </c>
      <c r="Y457" s="38" t="str">
        <f>MID(Studejosie[[#This Row],[studiju programmas virziens]],3,2)</f>
        <v>31</v>
      </c>
      <c r="Z457" s="38" t="str">
        <f>LEFT(Studejosie[[#This Row],[Programmas veids]],1)</f>
        <v>3</v>
      </c>
      <c r="AA457" s="48" t="str">
        <f>IF(Studejosie[[#This Row],[mobilie studenti pavisam]]&gt;0,Studejosie[[#Headers],[Mobilie studenti IR (programmā)]],"NAV")</f>
        <v>Mobilie studenti IR (programmā)</v>
      </c>
      <c r="AB457" s="48" t="str">
        <f>IF(SUMIFS(Studejosie[mobilie studenti pavisam],Studejosie[UUK],Studejosie[[#This Row],[UUK]])&gt;0,Studejosie[[#Headers],[Mobilie studenti IR (iestādē)]],"NAV")</f>
        <v>Mobilie studenti IR (iestādē)</v>
      </c>
      <c r="AC457" s="49" t="s">
        <v>1611</v>
      </c>
    </row>
    <row r="458" spans="1:29" s="12" customFormat="1" hidden="1" x14ac:dyDescent="0.25">
      <c r="A458" s="8" t="s">
        <v>118</v>
      </c>
      <c r="B458" s="8" t="s">
        <v>119</v>
      </c>
      <c r="C458" s="8" t="s">
        <v>7</v>
      </c>
      <c r="D458" s="8" t="s">
        <v>181</v>
      </c>
      <c r="E458" s="8" t="s">
        <v>322</v>
      </c>
      <c r="F458" s="8" t="s">
        <v>201</v>
      </c>
      <c r="G458" s="9" t="s">
        <v>747</v>
      </c>
      <c r="H458" s="10">
        <v>22</v>
      </c>
      <c r="I458" s="10">
        <v>5</v>
      </c>
      <c r="J458" s="10">
        <v>15</v>
      </c>
      <c r="K458" s="10">
        <v>0</v>
      </c>
      <c r="L458" s="10">
        <v>0</v>
      </c>
      <c r="M458" s="10">
        <v>7</v>
      </c>
      <c r="N458" s="10">
        <v>0</v>
      </c>
      <c r="O458" s="10">
        <v>0</v>
      </c>
      <c r="P458" s="10">
        <v>0</v>
      </c>
      <c r="Q458" s="10">
        <v>0</v>
      </c>
      <c r="R458" s="10">
        <v>0</v>
      </c>
      <c r="S458" s="10">
        <v>0</v>
      </c>
      <c r="T458" s="10">
        <v>0</v>
      </c>
      <c r="U458" s="10">
        <v>22</v>
      </c>
      <c r="V458" s="10">
        <v>4</v>
      </c>
      <c r="W458" s="38" t="str">
        <f>LEFT(Studejosie[[#This Row],[studiju programmas virziens]],2)</f>
        <v>42</v>
      </c>
      <c r="X458" s="38" t="str">
        <f>RIGHT(Studejosie[[#This Row],[studiju programmas virziens]],3)</f>
        <v>345</v>
      </c>
      <c r="Y458" s="38" t="str">
        <f>MID(Studejosie[[#This Row],[studiju programmas virziens]],3,2)</f>
        <v>34</v>
      </c>
      <c r="Z458" s="38" t="str">
        <f>LEFT(Studejosie[[#This Row],[Programmas veids]],1)</f>
        <v>3</v>
      </c>
      <c r="AA458" s="48" t="str">
        <f>IF(Studejosie[[#This Row],[mobilie studenti pavisam]]&gt;0,Studejosie[[#Headers],[Mobilie studenti IR (programmā)]],"NAV")</f>
        <v>NAV</v>
      </c>
      <c r="AB458" s="48" t="str">
        <f>IF(SUMIFS(Studejosie[mobilie studenti pavisam],Studejosie[UUK],Studejosie[[#This Row],[UUK]])&gt;0,Studejosie[[#Headers],[Mobilie studenti IR (iestādē)]],"NAV")</f>
        <v>Mobilie studenti IR (iestādē)</v>
      </c>
      <c r="AC458" s="49" t="s">
        <v>1611</v>
      </c>
    </row>
    <row r="459" spans="1:29" s="12" customFormat="1" hidden="1" x14ac:dyDescent="0.25">
      <c r="A459" s="8" t="s">
        <v>118</v>
      </c>
      <c r="B459" s="8" t="s">
        <v>119</v>
      </c>
      <c r="C459" s="8" t="s">
        <v>7</v>
      </c>
      <c r="D459" s="8" t="s">
        <v>183</v>
      </c>
      <c r="E459" s="8" t="s">
        <v>322</v>
      </c>
      <c r="F459" s="8" t="s">
        <v>228</v>
      </c>
      <c r="G459" s="9" t="s">
        <v>839</v>
      </c>
      <c r="H459" s="10">
        <v>36</v>
      </c>
      <c r="I459" s="10">
        <v>27</v>
      </c>
      <c r="J459" s="10">
        <v>21</v>
      </c>
      <c r="K459" s="10">
        <v>15</v>
      </c>
      <c r="L459" s="11"/>
      <c r="M459" s="11"/>
      <c r="N459" s="11"/>
      <c r="O459" s="11"/>
      <c r="P459" s="11"/>
      <c r="Q459" s="11"/>
      <c r="R459" s="11"/>
      <c r="S459" s="11"/>
      <c r="T459" s="11"/>
      <c r="U459" s="10">
        <v>36</v>
      </c>
      <c r="V459" s="10">
        <v>1</v>
      </c>
      <c r="W459" s="38" t="str">
        <f>LEFT(Studejosie[[#This Row],[studiju programmas virziens]],2)</f>
        <v>47</v>
      </c>
      <c r="X459" s="38" t="str">
        <f>RIGHT(Studejosie[[#This Row],[studiju programmas virziens]],3)</f>
        <v>345</v>
      </c>
      <c r="Y459" s="38" t="str">
        <f>MID(Studejosie[[#This Row],[studiju programmas virziens]],3,2)</f>
        <v>34</v>
      </c>
      <c r="Z459" s="38" t="str">
        <f>LEFT(Studejosie[[#This Row],[Programmas veids]],1)</f>
        <v>3</v>
      </c>
      <c r="AA459" s="48" t="str">
        <f>IF(Studejosie[[#This Row],[mobilie studenti pavisam]]&gt;0,Studejosie[[#Headers],[Mobilie studenti IR (programmā)]],"NAV")</f>
        <v>NAV</v>
      </c>
      <c r="AB459" s="48" t="str">
        <f>IF(SUMIFS(Studejosie[mobilie studenti pavisam],Studejosie[UUK],Studejosie[[#This Row],[UUK]])&gt;0,Studejosie[[#Headers],[Mobilie studenti IR (iestādē)]],"NAV")</f>
        <v>Mobilie studenti IR (iestādē)</v>
      </c>
      <c r="AC459" s="49" t="s">
        <v>1611</v>
      </c>
    </row>
    <row r="460" spans="1:29" s="12" customFormat="1" hidden="1" x14ac:dyDescent="0.25">
      <c r="A460" s="8" t="s">
        <v>120</v>
      </c>
      <c r="B460" s="8" t="s">
        <v>119</v>
      </c>
      <c r="C460" s="8" t="s">
        <v>8</v>
      </c>
      <c r="D460" s="8" t="s">
        <v>181</v>
      </c>
      <c r="E460" s="8" t="s">
        <v>322</v>
      </c>
      <c r="F460" s="8" t="s">
        <v>319</v>
      </c>
      <c r="G460" s="9" t="s">
        <v>840</v>
      </c>
      <c r="H460" s="10">
        <v>114</v>
      </c>
      <c r="I460" s="10">
        <v>89</v>
      </c>
      <c r="J460" s="10">
        <v>24</v>
      </c>
      <c r="K460" s="10">
        <v>24</v>
      </c>
      <c r="L460" s="10">
        <v>23</v>
      </c>
      <c r="M460" s="10">
        <v>25</v>
      </c>
      <c r="N460" s="10">
        <v>18</v>
      </c>
      <c r="O460" s="11"/>
      <c r="P460" s="11"/>
      <c r="Q460" s="11"/>
      <c r="R460" s="11"/>
      <c r="S460" s="11"/>
      <c r="T460" s="11"/>
      <c r="U460" s="10">
        <v>114</v>
      </c>
      <c r="V460" s="10">
        <v>16</v>
      </c>
      <c r="W460" s="38" t="str">
        <f>LEFT(Studejosie[[#This Row],[studiju programmas virziens]],2)</f>
        <v>42</v>
      </c>
      <c r="X460" s="38" t="str">
        <f>RIGHT(Studejosie[[#This Row],[studiju programmas virziens]],3)</f>
        <v>342</v>
      </c>
      <c r="Y460" s="38" t="str">
        <f>MID(Studejosie[[#This Row],[studiju programmas virziens]],3,2)</f>
        <v>34</v>
      </c>
      <c r="Z460" s="38" t="str">
        <f>LEFT(Studejosie[[#This Row],[Programmas veids]],1)</f>
        <v>3</v>
      </c>
      <c r="AA460" s="48" t="str">
        <f>IF(Studejosie[[#This Row],[mobilie studenti pavisam]]&gt;0,Studejosie[[#Headers],[Mobilie studenti IR (programmā)]],"NAV")</f>
        <v>NAV</v>
      </c>
      <c r="AB460" s="48" t="str">
        <f>IF(SUMIFS(Studejosie[mobilie studenti pavisam],Studejosie[UUK],Studejosie[[#This Row],[UUK]])&gt;0,Studejosie[[#Headers],[Mobilie studenti IR (iestādē)]],"NAV")</f>
        <v>Mobilie studenti IR (iestādē)</v>
      </c>
      <c r="AC460" s="49" t="s">
        <v>1611</v>
      </c>
    </row>
    <row r="461" spans="1:29" s="12" customFormat="1" hidden="1" x14ac:dyDescent="0.25">
      <c r="A461" s="8" t="s">
        <v>120</v>
      </c>
      <c r="B461" s="8" t="s">
        <v>119</v>
      </c>
      <c r="C461" s="8" t="s">
        <v>8</v>
      </c>
      <c r="D461" s="8" t="s">
        <v>183</v>
      </c>
      <c r="E461" s="8" t="s">
        <v>322</v>
      </c>
      <c r="F461" s="8" t="s">
        <v>228</v>
      </c>
      <c r="G461" s="9" t="s">
        <v>657</v>
      </c>
      <c r="H461" s="10">
        <v>65</v>
      </c>
      <c r="I461" s="10">
        <v>44</v>
      </c>
      <c r="J461" s="10">
        <v>30</v>
      </c>
      <c r="K461" s="10">
        <v>19</v>
      </c>
      <c r="L461" s="10">
        <v>16</v>
      </c>
      <c r="M461" s="11"/>
      <c r="N461" s="11"/>
      <c r="O461" s="11"/>
      <c r="P461" s="10">
        <v>4</v>
      </c>
      <c r="Q461" s="10">
        <v>3</v>
      </c>
      <c r="R461" s="10">
        <v>1</v>
      </c>
      <c r="S461" s="10">
        <v>1</v>
      </c>
      <c r="T461" s="11"/>
      <c r="U461" s="10">
        <v>65</v>
      </c>
      <c r="V461" s="10">
        <v>13</v>
      </c>
      <c r="W461" s="38" t="str">
        <f>LEFT(Studejosie[[#This Row],[studiju programmas virziens]],2)</f>
        <v>47</v>
      </c>
      <c r="X461" s="38" t="str">
        <f>RIGHT(Studejosie[[#This Row],[studiju programmas virziens]],3)</f>
        <v>345</v>
      </c>
      <c r="Y461" s="38" t="str">
        <f>MID(Studejosie[[#This Row],[studiju programmas virziens]],3,2)</f>
        <v>34</v>
      </c>
      <c r="Z461" s="38" t="str">
        <f>LEFT(Studejosie[[#This Row],[Programmas veids]],1)</f>
        <v>3</v>
      </c>
      <c r="AA461" s="48" t="str">
        <f>IF(Studejosie[[#This Row],[mobilie studenti pavisam]]&gt;0,Studejosie[[#Headers],[Mobilie studenti IR (programmā)]],"NAV")</f>
        <v>Mobilie studenti IR (programmā)</v>
      </c>
      <c r="AB461" s="48" t="str">
        <f>IF(SUMIFS(Studejosie[mobilie studenti pavisam],Studejosie[UUK],Studejosie[[#This Row],[UUK]])&gt;0,Studejosie[[#Headers],[Mobilie studenti IR (iestādē)]],"NAV")</f>
        <v>Mobilie studenti IR (iestādē)</v>
      </c>
      <c r="AC461" s="49" t="s">
        <v>1611</v>
      </c>
    </row>
    <row r="462" spans="1:29" s="12" customFormat="1" hidden="1" x14ac:dyDescent="0.25">
      <c r="A462" s="8" t="s">
        <v>152</v>
      </c>
      <c r="B462" s="8" t="s">
        <v>153</v>
      </c>
      <c r="C462" s="8" t="s">
        <v>7</v>
      </c>
      <c r="D462" s="8" t="s">
        <v>175</v>
      </c>
      <c r="E462" s="8" t="s">
        <v>322</v>
      </c>
      <c r="F462" s="8" t="s">
        <v>331</v>
      </c>
      <c r="G462" s="9" t="s">
        <v>841</v>
      </c>
      <c r="H462" s="10">
        <v>65</v>
      </c>
      <c r="I462" s="10">
        <v>42</v>
      </c>
      <c r="J462" s="10">
        <v>27</v>
      </c>
      <c r="K462" s="10">
        <v>20</v>
      </c>
      <c r="L462" s="10">
        <v>18</v>
      </c>
      <c r="M462" s="11"/>
      <c r="N462" s="11"/>
      <c r="O462" s="11"/>
      <c r="P462" s="11"/>
      <c r="Q462" s="11"/>
      <c r="R462" s="11"/>
      <c r="S462" s="11"/>
      <c r="T462" s="10">
        <v>64</v>
      </c>
      <c r="U462" s="10">
        <v>1</v>
      </c>
      <c r="V462" s="10">
        <v>15</v>
      </c>
      <c r="W462" s="38" t="str">
        <f>LEFT(Studejosie[[#This Row],[studiju programmas virziens]],2)</f>
        <v>41</v>
      </c>
      <c r="X462" s="38" t="str">
        <f>RIGHT(Studejosie[[#This Row],[studiju programmas virziens]],3)</f>
        <v>211</v>
      </c>
      <c r="Y462" s="38" t="str">
        <f>MID(Studejosie[[#This Row],[studiju programmas virziens]],3,2)</f>
        <v>21</v>
      </c>
      <c r="Z462" s="38" t="str">
        <f>LEFT(Studejosie[[#This Row],[Programmas veids]],1)</f>
        <v>2</v>
      </c>
      <c r="AA462" s="48" t="str">
        <f>IF(Studejosie[[#This Row],[mobilie studenti pavisam]]&gt;0,Studejosie[[#Headers],[Mobilie studenti IR (programmā)]],"NAV")</f>
        <v>NAV</v>
      </c>
      <c r="AB462" s="48" t="str">
        <f>IF(SUMIFS(Studejosie[mobilie studenti pavisam],Studejosie[UUK],Studejosie[[#This Row],[UUK]])&gt;0,Studejosie[[#Headers],[Mobilie studenti IR (iestādē)]],"NAV")</f>
        <v>NAV</v>
      </c>
      <c r="AC462" s="49" t="s">
        <v>1611</v>
      </c>
    </row>
    <row r="463" spans="1:29" s="12" customFormat="1" hidden="1" x14ac:dyDescent="0.25">
      <c r="A463" s="8" t="s">
        <v>154</v>
      </c>
      <c r="B463" s="8" t="s">
        <v>155</v>
      </c>
      <c r="C463" s="8" t="s">
        <v>7</v>
      </c>
      <c r="D463" s="8" t="s">
        <v>181</v>
      </c>
      <c r="E463" s="8" t="s">
        <v>322</v>
      </c>
      <c r="F463" s="8" t="s">
        <v>190</v>
      </c>
      <c r="G463" s="9" t="s">
        <v>842</v>
      </c>
      <c r="H463" s="10">
        <v>83</v>
      </c>
      <c r="I463" s="10">
        <v>29</v>
      </c>
      <c r="J463" s="10">
        <v>27</v>
      </c>
      <c r="K463" s="10">
        <v>16</v>
      </c>
      <c r="L463" s="10">
        <v>22</v>
      </c>
      <c r="M463" s="10">
        <v>18</v>
      </c>
      <c r="N463" s="11"/>
      <c r="O463" s="11"/>
      <c r="P463" s="11"/>
      <c r="Q463" s="11"/>
      <c r="R463" s="11"/>
      <c r="S463" s="11"/>
      <c r="T463" s="10">
        <v>64</v>
      </c>
      <c r="U463" s="10">
        <v>19</v>
      </c>
      <c r="V463" s="10">
        <v>9</v>
      </c>
      <c r="W463" s="38" t="str">
        <f>LEFT(Studejosie[[#This Row],[studiju programmas virziens]],2)</f>
        <v>42</v>
      </c>
      <c r="X463" s="38" t="str">
        <f>RIGHT(Studejosie[[#This Row],[studiju programmas virziens]],3)</f>
        <v>141</v>
      </c>
      <c r="Y463" s="38" t="str">
        <f>MID(Studejosie[[#This Row],[studiju programmas virziens]],3,2)</f>
        <v>14</v>
      </c>
      <c r="Z463" s="38" t="str">
        <f>LEFT(Studejosie[[#This Row],[Programmas veids]],1)</f>
        <v>1</v>
      </c>
      <c r="AA463" s="48" t="str">
        <f>IF(Studejosie[[#This Row],[mobilie studenti pavisam]]&gt;0,Studejosie[[#Headers],[Mobilie studenti IR (programmā)]],"NAV")</f>
        <v>NAV</v>
      </c>
      <c r="AB463" s="48" t="str">
        <f>IF(SUMIFS(Studejosie[mobilie studenti pavisam],Studejosie[UUK],Studejosie[[#This Row],[UUK]])&gt;0,Studejosie[[#Headers],[Mobilie studenti IR (iestādē)]],"NAV")</f>
        <v>Mobilie studenti IR (iestādē)</v>
      </c>
      <c r="AC463" s="49" t="s">
        <v>1611</v>
      </c>
    </row>
    <row r="464" spans="1:29" s="12" customFormat="1" hidden="1" x14ac:dyDescent="0.25">
      <c r="A464" s="8" t="s">
        <v>154</v>
      </c>
      <c r="B464" s="8" t="s">
        <v>155</v>
      </c>
      <c r="C464" s="8" t="s">
        <v>7</v>
      </c>
      <c r="D464" s="8" t="s">
        <v>187</v>
      </c>
      <c r="E464" s="8" t="s">
        <v>322</v>
      </c>
      <c r="F464" s="8" t="s">
        <v>191</v>
      </c>
      <c r="G464" s="9" t="s">
        <v>843</v>
      </c>
      <c r="H464" s="10">
        <v>140</v>
      </c>
      <c r="I464" s="10">
        <v>108</v>
      </c>
      <c r="J464" s="10">
        <v>52</v>
      </c>
      <c r="K464" s="10">
        <v>43</v>
      </c>
      <c r="L464" s="10">
        <v>45</v>
      </c>
      <c r="M464" s="11"/>
      <c r="N464" s="11"/>
      <c r="O464" s="11"/>
      <c r="P464" s="10">
        <v>3</v>
      </c>
      <c r="Q464" s="10">
        <v>2</v>
      </c>
      <c r="R464" s="11"/>
      <c r="S464" s="11"/>
      <c r="T464" s="10">
        <v>136</v>
      </c>
      <c r="U464" s="10">
        <v>4</v>
      </c>
      <c r="V464" s="10">
        <v>32</v>
      </c>
      <c r="W464" s="38" t="str">
        <f>LEFT(Studejosie[[#This Row],[studiju programmas virziens]],2)</f>
        <v>43</v>
      </c>
      <c r="X464" s="38" t="str">
        <f>RIGHT(Studejosie[[#This Row],[studiju programmas virziens]],3)</f>
        <v>222</v>
      </c>
      <c r="Y464" s="38" t="str">
        <f>MID(Studejosie[[#This Row],[studiju programmas virziens]],3,2)</f>
        <v>22</v>
      </c>
      <c r="Z464" s="38" t="str">
        <f>LEFT(Studejosie[[#This Row],[Programmas veids]],1)</f>
        <v>2</v>
      </c>
      <c r="AA464" s="48" t="str">
        <f>IF(Studejosie[[#This Row],[mobilie studenti pavisam]]&gt;0,Studejosie[[#Headers],[Mobilie studenti IR (programmā)]],"NAV")</f>
        <v>Mobilie studenti IR (programmā)</v>
      </c>
      <c r="AB464" s="48" t="str">
        <f>IF(SUMIFS(Studejosie[mobilie studenti pavisam],Studejosie[UUK],Studejosie[[#This Row],[UUK]])&gt;0,Studejosie[[#Headers],[Mobilie studenti IR (iestādē)]],"NAV")</f>
        <v>Mobilie studenti IR (iestādē)</v>
      </c>
      <c r="AC464" s="49" t="s">
        <v>1611</v>
      </c>
    </row>
    <row r="465" spans="1:29" s="12" customFormat="1" hidden="1" x14ac:dyDescent="0.25">
      <c r="A465" s="8" t="s">
        <v>154</v>
      </c>
      <c r="B465" s="8" t="s">
        <v>155</v>
      </c>
      <c r="C465" s="8" t="s">
        <v>7</v>
      </c>
      <c r="D465" s="8" t="s">
        <v>192</v>
      </c>
      <c r="E465" s="8" t="s">
        <v>322</v>
      </c>
      <c r="F465" s="8" t="s">
        <v>291</v>
      </c>
      <c r="G465" s="9" t="s">
        <v>844</v>
      </c>
      <c r="H465" s="10">
        <v>18</v>
      </c>
      <c r="I465" s="10">
        <v>16</v>
      </c>
      <c r="J465" s="10">
        <v>13</v>
      </c>
      <c r="K465" s="10">
        <v>5</v>
      </c>
      <c r="L465" s="11"/>
      <c r="M465" s="11"/>
      <c r="N465" s="11"/>
      <c r="O465" s="11"/>
      <c r="P465" s="11"/>
      <c r="Q465" s="11"/>
      <c r="R465" s="11"/>
      <c r="S465" s="11"/>
      <c r="T465" s="10">
        <v>18</v>
      </c>
      <c r="U465" s="11"/>
      <c r="V465" s="10">
        <v>2</v>
      </c>
      <c r="W465" s="38" t="str">
        <f>LEFT(Studejosie[[#This Row],[studiju programmas virziens]],2)</f>
        <v>45</v>
      </c>
      <c r="X465" s="38" t="str">
        <f>RIGHT(Studejosie[[#This Row],[studiju programmas virziens]],3)</f>
        <v>420</v>
      </c>
      <c r="Y465" s="38" t="str">
        <f>MID(Studejosie[[#This Row],[studiju programmas virziens]],3,2)</f>
        <v>42</v>
      </c>
      <c r="Z465" s="38" t="str">
        <f>LEFT(Studejosie[[#This Row],[Programmas veids]],1)</f>
        <v>4</v>
      </c>
      <c r="AA465" s="48" t="str">
        <f>IF(Studejosie[[#This Row],[mobilie studenti pavisam]]&gt;0,Studejosie[[#Headers],[Mobilie studenti IR (programmā)]],"NAV")</f>
        <v>NAV</v>
      </c>
      <c r="AB465" s="48" t="str">
        <f>IF(SUMIFS(Studejosie[mobilie studenti pavisam],Studejosie[UUK],Studejosie[[#This Row],[UUK]])&gt;0,Studejosie[[#Headers],[Mobilie studenti IR (iestādē)]],"NAV")</f>
        <v>Mobilie studenti IR (iestādē)</v>
      </c>
      <c r="AC465" s="49" t="s">
        <v>1611</v>
      </c>
    </row>
    <row r="466" spans="1:29" s="12" customFormat="1" hidden="1" x14ac:dyDescent="0.25">
      <c r="A466" s="8" t="s">
        <v>154</v>
      </c>
      <c r="B466" s="8" t="s">
        <v>155</v>
      </c>
      <c r="C466" s="8" t="s">
        <v>7</v>
      </c>
      <c r="D466" s="8" t="s">
        <v>183</v>
      </c>
      <c r="E466" s="8" t="s">
        <v>322</v>
      </c>
      <c r="F466" s="8" t="s">
        <v>225</v>
      </c>
      <c r="G466" s="9" t="s">
        <v>845</v>
      </c>
      <c r="H466" s="10">
        <v>11</v>
      </c>
      <c r="I466" s="10">
        <v>8</v>
      </c>
      <c r="J466" s="10">
        <v>1</v>
      </c>
      <c r="K466" s="10">
        <v>5</v>
      </c>
      <c r="L466" s="10">
        <v>5</v>
      </c>
      <c r="M466" s="11"/>
      <c r="N466" s="11"/>
      <c r="O466" s="11"/>
      <c r="P466" s="10">
        <v>1</v>
      </c>
      <c r="Q466" s="10">
        <v>1</v>
      </c>
      <c r="R466" s="11"/>
      <c r="S466" s="11"/>
      <c r="T466" s="10">
        <v>11</v>
      </c>
      <c r="U466" s="11"/>
      <c r="V466" s="10">
        <v>1</v>
      </c>
      <c r="W466" s="38" t="str">
        <f>LEFT(Studejosie[[#This Row],[studiju programmas virziens]],2)</f>
        <v>47</v>
      </c>
      <c r="X466" s="38" t="str">
        <f>RIGHT(Studejosie[[#This Row],[studiju programmas virziens]],3)</f>
        <v>141</v>
      </c>
      <c r="Y466" s="38" t="str">
        <f>MID(Studejosie[[#This Row],[studiju programmas virziens]],3,2)</f>
        <v>14</v>
      </c>
      <c r="Z466" s="38" t="str">
        <f>LEFT(Studejosie[[#This Row],[Programmas veids]],1)</f>
        <v>1</v>
      </c>
      <c r="AA466" s="48" t="str">
        <f>IF(Studejosie[[#This Row],[mobilie studenti pavisam]]&gt;0,Studejosie[[#Headers],[Mobilie studenti IR (programmā)]],"NAV")</f>
        <v>Mobilie studenti IR (programmā)</v>
      </c>
      <c r="AB466" s="48" t="str">
        <f>IF(SUMIFS(Studejosie[mobilie studenti pavisam],Studejosie[UUK],Studejosie[[#This Row],[UUK]])&gt;0,Studejosie[[#Headers],[Mobilie studenti IR (iestādē)]],"NAV")</f>
        <v>Mobilie studenti IR (iestādē)</v>
      </c>
      <c r="AC466" s="49" t="s">
        <v>1611</v>
      </c>
    </row>
    <row r="467" spans="1:29" s="12" customFormat="1" hidden="1" x14ac:dyDescent="0.25">
      <c r="A467" s="8" t="s">
        <v>154</v>
      </c>
      <c r="B467" s="8" t="s">
        <v>155</v>
      </c>
      <c r="C467" s="8" t="s">
        <v>7</v>
      </c>
      <c r="D467" s="8" t="s">
        <v>185</v>
      </c>
      <c r="E467" s="8" t="s">
        <v>322</v>
      </c>
      <c r="F467" s="8" t="s">
        <v>332</v>
      </c>
      <c r="G467" s="9" t="s">
        <v>751</v>
      </c>
      <c r="H467" s="10">
        <v>7</v>
      </c>
      <c r="I467" s="10">
        <v>4</v>
      </c>
      <c r="J467" s="10">
        <v>3</v>
      </c>
      <c r="K467" s="10">
        <v>1</v>
      </c>
      <c r="L467" s="10">
        <v>3</v>
      </c>
      <c r="M467" s="11"/>
      <c r="N467" s="11"/>
      <c r="O467" s="11"/>
      <c r="P467" s="11"/>
      <c r="Q467" s="11"/>
      <c r="R467" s="11"/>
      <c r="S467" s="11"/>
      <c r="T467" s="10">
        <v>7</v>
      </c>
      <c r="U467" s="11"/>
      <c r="V467" s="10">
        <v>1</v>
      </c>
      <c r="W467" s="38" t="str">
        <f>LEFT(Studejosie[[#This Row],[studiju programmas virziens]],2)</f>
        <v>51</v>
      </c>
      <c r="X467" s="38" t="str">
        <f>RIGHT(Studejosie[[#This Row],[studiju programmas virziens]],3)</f>
        <v>224</v>
      </c>
      <c r="Y467" s="38" t="str">
        <f>MID(Studejosie[[#This Row],[studiju programmas virziens]],3,2)</f>
        <v>22</v>
      </c>
      <c r="Z467" s="38" t="str">
        <f>LEFT(Studejosie[[#This Row],[Programmas veids]],1)</f>
        <v>2</v>
      </c>
      <c r="AA467" s="48" t="str">
        <f>IF(Studejosie[[#This Row],[mobilie studenti pavisam]]&gt;0,Studejosie[[#Headers],[Mobilie studenti IR (programmā)]],"NAV")</f>
        <v>NAV</v>
      </c>
      <c r="AB467" s="48" t="str">
        <f>IF(SUMIFS(Studejosie[mobilie studenti pavisam],Studejosie[UUK],Studejosie[[#This Row],[UUK]])&gt;0,Studejosie[[#Headers],[Mobilie studenti IR (iestādē)]],"NAV")</f>
        <v>Mobilie studenti IR (iestādē)</v>
      </c>
      <c r="AC467" s="49" t="s">
        <v>1611</v>
      </c>
    </row>
    <row r="468" spans="1:29" s="12" customFormat="1" hidden="1" x14ac:dyDescent="0.25">
      <c r="A468" s="8" t="s">
        <v>156</v>
      </c>
      <c r="B468" s="8" t="s">
        <v>155</v>
      </c>
      <c r="C468" s="8" t="s">
        <v>8</v>
      </c>
      <c r="D468" s="8" t="s">
        <v>181</v>
      </c>
      <c r="E468" s="8" t="s">
        <v>322</v>
      </c>
      <c r="F468" s="8" t="s">
        <v>190</v>
      </c>
      <c r="G468" s="9" t="s">
        <v>842</v>
      </c>
      <c r="H468" s="10">
        <v>35</v>
      </c>
      <c r="I468" s="10">
        <v>10</v>
      </c>
      <c r="J468" s="10">
        <v>12</v>
      </c>
      <c r="K468" s="10">
        <v>14</v>
      </c>
      <c r="L468" s="10">
        <v>5</v>
      </c>
      <c r="M468" s="10">
        <v>4</v>
      </c>
      <c r="N468" s="11"/>
      <c r="O468" s="11"/>
      <c r="P468" s="10">
        <v>1</v>
      </c>
      <c r="Q468" s="11"/>
      <c r="R468" s="11"/>
      <c r="S468" s="11"/>
      <c r="T468" s="11"/>
      <c r="U468" s="10">
        <v>35</v>
      </c>
      <c r="V468" s="10">
        <v>7</v>
      </c>
      <c r="W468" s="38" t="str">
        <f>LEFT(Studejosie[[#This Row],[studiju programmas virziens]],2)</f>
        <v>42</v>
      </c>
      <c r="X468" s="38" t="str">
        <f>RIGHT(Studejosie[[#This Row],[studiju programmas virziens]],3)</f>
        <v>141</v>
      </c>
      <c r="Y468" s="38" t="str">
        <f>MID(Studejosie[[#This Row],[studiju programmas virziens]],3,2)</f>
        <v>14</v>
      </c>
      <c r="Z468" s="38" t="str">
        <f>LEFT(Studejosie[[#This Row],[Programmas veids]],1)</f>
        <v>1</v>
      </c>
      <c r="AA468" s="48" t="str">
        <f>IF(Studejosie[[#This Row],[mobilie studenti pavisam]]&gt;0,Studejosie[[#Headers],[Mobilie studenti IR (programmā)]],"NAV")</f>
        <v>Mobilie studenti IR (programmā)</v>
      </c>
      <c r="AB468" s="48" t="str">
        <f>IF(SUMIFS(Studejosie[mobilie studenti pavisam],Studejosie[UUK],Studejosie[[#This Row],[UUK]])&gt;0,Studejosie[[#Headers],[Mobilie studenti IR (iestādē)]],"NAV")</f>
        <v>Mobilie studenti IR (iestādē)</v>
      </c>
      <c r="AC468" s="49" t="s">
        <v>1611</v>
      </c>
    </row>
    <row r="469" spans="1:29" s="12" customFormat="1" hidden="1" x14ac:dyDescent="0.25">
      <c r="A469" s="8" t="s">
        <v>157</v>
      </c>
      <c r="B469" s="8" t="s">
        <v>158</v>
      </c>
      <c r="C469" s="8" t="s">
        <v>7</v>
      </c>
      <c r="D469" s="8" t="s">
        <v>181</v>
      </c>
      <c r="E469" s="8" t="s">
        <v>322</v>
      </c>
      <c r="F469" s="8" t="s">
        <v>190</v>
      </c>
      <c r="G469" s="9" t="s">
        <v>846</v>
      </c>
      <c r="H469" s="10">
        <v>7</v>
      </c>
      <c r="I469" s="10">
        <v>7</v>
      </c>
      <c r="J469" s="10">
        <v>7</v>
      </c>
      <c r="K469" s="11"/>
      <c r="L469" s="11"/>
      <c r="M469" s="11"/>
      <c r="N469" s="11"/>
      <c r="O469" s="11"/>
      <c r="P469" s="11"/>
      <c r="Q469" s="11"/>
      <c r="R469" s="11"/>
      <c r="S469" s="11"/>
      <c r="T469" s="11"/>
      <c r="U469" s="10">
        <v>7</v>
      </c>
      <c r="V469" s="11"/>
      <c r="W469" s="38" t="str">
        <f>LEFT(Studejosie[[#This Row],[studiju programmas virziens]],2)</f>
        <v>42</v>
      </c>
      <c r="X469" s="38" t="str">
        <f>RIGHT(Studejosie[[#This Row],[studiju programmas virziens]],3)</f>
        <v>141</v>
      </c>
      <c r="Y469" s="38" t="str">
        <f>MID(Studejosie[[#This Row],[studiju programmas virziens]],3,2)</f>
        <v>14</v>
      </c>
      <c r="Z469" s="38" t="str">
        <f>LEFT(Studejosie[[#This Row],[Programmas veids]],1)</f>
        <v>1</v>
      </c>
      <c r="AA469" s="48" t="str">
        <f>IF(Studejosie[[#This Row],[mobilie studenti pavisam]]&gt;0,Studejosie[[#Headers],[Mobilie studenti IR (programmā)]],"NAV")</f>
        <v>NAV</v>
      </c>
      <c r="AB469" s="48" t="str">
        <f>IF(SUMIFS(Studejosie[mobilie studenti pavisam],Studejosie[UUK],Studejosie[[#This Row],[UUK]])&gt;0,Studejosie[[#Headers],[Mobilie studenti IR (iestādē)]],"NAV")</f>
        <v>Mobilie studenti IR (iestādē)</v>
      </c>
      <c r="AC469" s="49" t="s">
        <v>1611</v>
      </c>
    </row>
    <row r="470" spans="1:29" s="12" customFormat="1" hidden="1" x14ac:dyDescent="0.25">
      <c r="A470" s="8" t="s">
        <v>157</v>
      </c>
      <c r="B470" s="8" t="s">
        <v>158</v>
      </c>
      <c r="C470" s="8" t="s">
        <v>7</v>
      </c>
      <c r="D470" s="8" t="s">
        <v>187</v>
      </c>
      <c r="E470" s="8" t="s">
        <v>322</v>
      </c>
      <c r="F470" s="8" t="s">
        <v>191</v>
      </c>
      <c r="G470" s="9" t="s">
        <v>847</v>
      </c>
      <c r="H470" s="10">
        <v>36</v>
      </c>
      <c r="I470" s="10">
        <v>29</v>
      </c>
      <c r="J470" s="10">
        <v>15</v>
      </c>
      <c r="K470" s="10">
        <v>12</v>
      </c>
      <c r="L470" s="10">
        <v>9</v>
      </c>
      <c r="M470" s="11"/>
      <c r="N470" s="11"/>
      <c r="O470" s="11"/>
      <c r="P470" s="11"/>
      <c r="Q470" s="11"/>
      <c r="R470" s="11"/>
      <c r="S470" s="11"/>
      <c r="T470" s="10">
        <v>35</v>
      </c>
      <c r="U470" s="10">
        <v>1</v>
      </c>
      <c r="V470" s="10">
        <v>9</v>
      </c>
      <c r="W470" s="38" t="str">
        <f>LEFT(Studejosie[[#This Row],[studiju programmas virziens]],2)</f>
        <v>43</v>
      </c>
      <c r="X470" s="38" t="str">
        <f>RIGHT(Studejosie[[#This Row],[studiju programmas virziens]],3)</f>
        <v>222</v>
      </c>
      <c r="Y470" s="38" t="str">
        <f>MID(Studejosie[[#This Row],[studiju programmas virziens]],3,2)</f>
        <v>22</v>
      </c>
      <c r="Z470" s="38" t="str">
        <f>LEFT(Studejosie[[#This Row],[Programmas veids]],1)</f>
        <v>2</v>
      </c>
      <c r="AA470" s="48" t="str">
        <f>IF(Studejosie[[#This Row],[mobilie studenti pavisam]]&gt;0,Studejosie[[#Headers],[Mobilie studenti IR (programmā)]],"NAV")</f>
        <v>NAV</v>
      </c>
      <c r="AB470" s="48" t="str">
        <f>IF(SUMIFS(Studejosie[mobilie studenti pavisam],Studejosie[UUK],Studejosie[[#This Row],[UUK]])&gt;0,Studejosie[[#Headers],[Mobilie studenti IR (iestādē)]],"NAV")</f>
        <v>Mobilie studenti IR (iestādē)</v>
      </c>
      <c r="AC470" s="49" t="s">
        <v>1611</v>
      </c>
    </row>
    <row r="471" spans="1:29" s="12" customFormat="1" hidden="1" x14ac:dyDescent="0.25">
      <c r="A471" s="8" t="s">
        <v>157</v>
      </c>
      <c r="B471" s="8" t="s">
        <v>158</v>
      </c>
      <c r="C471" s="8" t="s">
        <v>7</v>
      </c>
      <c r="D471" s="8" t="s">
        <v>192</v>
      </c>
      <c r="E471" s="8" t="s">
        <v>322</v>
      </c>
      <c r="F471" s="8" t="s">
        <v>193</v>
      </c>
      <c r="G471" s="9" t="s">
        <v>848</v>
      </c>
      <c r="H471" s="10">
        <v>26</v>
      </c>
      <c r="I471" s="10">
        <v>24</v>
      </c>
      <c r="J471" s="10">
        <v>12</v>
      </c>
      <c r="K471" s="10">
        <v>14</v>
      </c>
      <c r="L471" s="11"/>
      <c r="M471" s="11"/>
      <c r="N471" s="11"/>
      <c r="O471" s="11"/>
      <c r="P471" s="11"/>
      <c r="Q471" s="11"/>
      <c r="R471" s="11"/>
      <c r="S471" s="11"/>
      <c r="T471" s="10">
        <v>24</v>
      </c>
      <c r="U471" s="10">
        <v>2</v>
      </c>
      <c r="V471" s="10">
        <v>4</v>
      </c>
      <c r="W471" s="38" t="str">
        <f>LEFT(Studejosie[[#This Row],[studiju programmas virziens]],2)</f>
        <v>45</v>
      </c>
      <c r="X471" s="38" t="str">
        <f>RIGHT(Studejosie[[#This Row],[studiju programmas virziens]],3)</f>
        <v>222</v>
      </c>
      <c r="Y471" s="38" t="str">
        <f>MID(Studejosie[[#This Row],[studiju programmas virziens]],3,2)</f>
        <v>22</v>
      </c>
      <c r="Z471" s="38" t="str">
        <f>LEFT(Studejosie[[#This Row],[Programmas veids]],1)</f>
        <v>2</v>
      </c>
      <c r="AA471" s="48" t="str">
        <f>IF(Studejosie[[#This Row],[mobilie studenti pavisam]]&gt;0,Studejosie[[#Headers],[Mobilie studenti IR (programmā)]],"NAV")</f>
        <v>NAV</v>
      </c>
      <c r="AB471" s="48" t="str">
        <f>IF(SUMIFS(Studejosie[mobilie studenti pavisam],Studejosie[UUK],Studejosie[[#This Row],[UUK]])&gt;0,Studejosie[[#Headers],[Mobilie studenti IR (iestādē)]],"NAV")</f>
        <v>Mobilie studenti IR (iestādē)</v>
      </c>
      <c r="AC471" s="49" t="s">
        <v>1611</v>
      </c>
    </row>
    <row r="472" spans="1:29" s="12" customFormat="1" hidden="1" x14ac:dyDescent="0.25">
      <c r="A472" s="8" t="s">
        <v>157</v>
      </c>
      <c r="B472" s="8" t="s">
        <v>158</v>
      </c>
      <c r="C472" s="8" t="s">
        <v>7</v>
      </c>
      <c r="D472" s="8" t="s">
        <v>183</v>
      </c>
      <c r="E472" s="8" t="s">
        <v>322</v>
      </c>
      <c r="F472" s="8" t="s">
        <v>225</v>
      </c>
      <c r="G472" s="9" t="s">
        <v>849</v>
      </c>
      <c r="H472" s="10">
        <v>1</v>
      </c>
      <c r="I472" s="10">
        <v>1</v>
      </c>
      <c r="J472" s="11"/>
      <c r="K472" s="10">
        <v>1</v>
      </c>
      <c r="L472" s="11"/>
      <c r="M472" s="11"/>
      <c r="N472" s="11"/>
      <c r="O472" s="11"/>
      <c r="P472" s="11"/>
      <c r="Q472" s="11"/>
      <c r="R472" s="11"/>
      <c r="S472" s="11"/>
      <c r="T472" s="10">
        <v>1</v>
      </c>
      <c r="U472" s="11"/>
      <c r="V472" s="11"/>
      <c r="W472" s="38" t="str">
        <f>LEFT(Studejosie[[#This Row],[studiju programmas virziens]],2)</f>
        <v>47</v>
      </c>
      <c r="X472" s="38" t="str">
        <f>RIGHT(Studejosie[[#This Row],[studiju programmas virziens]],3)</f>
        <v>141</v>
      </c>
      <c r="Y472" s="38" t="str">
        <f>MID(Studejosie[[#This Row],[studiju programmas virziens]],3,2)</f>
        <v>14</v>
      </c>
      <c r="Z472" s="38" t="str">
        <f>LEFT(Studejosie[[#This Row],[Programmas veids]],1)</f>
        <v>1</v>
      </c>
      <c r="AA472" s="48" t="str">
        <f>IF(Studejosie[[#This Row],[mobilie studenti pavisam]]&gt;0,Studejosie[[#Headers],[Mobilie studenti IR (programmā)]],"NAV")</f>
        <v>NAV</v>
      </c>
      <c r="AB472" s="48" t="str">
        <f>IF(SUMIFS(Studejosie[mobilie studenti pavisam],Studejosie[UUK],Studejosie[[#This Row],[UUK]])&gt;0,Studejosie[[#Headers],[Mobilie studenti IR (iestādē)]],"NAV")</f>
        <v>Mobilie studenti IR (iestādē)</v>
      </c>
      <c r="AC472" s="49" t="s">
        <v>1611</v>
      </c>
    </row>
    <row r="473" spans="1:29" s="12" customFormat="1" hidden="1" x14ac:dyDescent="0.25">
      <c r="A473" s="8" t="s">
        <v>157</v>
      </c>
      <c r="B473" s="8" t="s">
        <v>158</v>
      </c>
      <c r="C473" s="8" t="s">
        <v>7</v>
      </c>
      <c r="D473" s="8" t="s">
        <v>185</v>
      </c>
      <c r="E473" s="8" t="s">
        <v>322</v>
      </c>
      <c r="F473" s="8" t="s">
        <v>251</v>
      </c>
      <c r="G473" s="9" t="s">
        <v>850</v>
      </c>
      <c r="H473" s="10">
        <v>5</v>
      </c>
      <c r="I473" s="10">
        <v>5</v>
      </c>
      <c r="J473" s="10">
        <v>4</v>
      </c>
      <c r="K473" s="11"/>
      <c r="L473" s="10">
        <v>1</v>
      </c>
      <c r="M473" s="11"/>
      <c r="N473" s="11"/>
      <c r="O473" s="11"/>
      <c r="P473" s="10">
        <v>1</v>
      </c>
      <c r="Q473" s="10">
        <v>1</v>
      </c>
      <c r="R473" s="10">
        <v>1</v>
      </c>
      <c r="S473" s="10">
        <v>1</v>
      </c>
      <c r="T473" s="10">
        <v>5</v>
      </c>
      <c r="U473" s="11"/>
      <c r="V473" s="10">
        <v>2</v>
      </c>
      <c r="W473" s="38" t="str">
        <f>LEFT(Studejosie[[#This Row],[studiju programmas virziens]],2)</f>
        <v>51</v>
      </c>
      <c r="X473" s="38" t="str">
        <f>RIGHT(Studejosie[[#This Row],[studiju programmas virziens]],3)</f>
        <v>222</v>
      </c>
      <c r="Y473" s="38" t="str">
        <f>MID(Studejosie[[#This Row],[studiju programmas virziens]],3,2)</f>
        <v>22</v>
      </c>
      <c r="Z473" s="38" t="str">
        <f>LEFT(Studejosie[[#This Row],[Programmas veids]],1)</f>
        <v>2</v>
      </c>
      <c r="AA473" s="48" t="str">
        <f>IF(Studejosie[[#This Row],[mobilie studenti pavisam]]&gt;0,Studejosie[[#Headers],[Mobilie studenti IR (programmā)]],"NAV")</f>
        <v>Mobilie studenti IR (programmā)</v>
      </c>
      <c r="AB473" s="48" t="str">
        <f>IF(SUMIFS(Studejosie[mobilie studenti pavisam],Studejosie[UUK],Studejosie[[#This Row],[UUK]])&gt;0,Studejosie[[#Headers],[Mobilie studenti IR (iestādē)]],"NAV")</f>
        <v>Mobilie studenti IR (iestādē)</v>
      </c>
      <c r="AC473" s="49" t="s">
        <v>1611</v>
      </c>
    </row>
    <row r="474" spans="1:29" s="12" customFormat="1" hidden="1" x14ac:dyDescent="0.25">
      <c r="A474" s="8" t="s">
        <v>159</v>
      </c>
      <c r="B474" s="8" t="s">
        <v>158</v>
      </c>
      <c r="C474" s="8" t="s">
        <v>8</v>
      </c>
      <c r="D474" s="8" t="s">
        <v>181</v>
      </c>
      <c r="E474" s="8" t="s">
        <v>322</v>
      </c>
      <c r="F474" s="8" t="s">
        <v>190</v>
      </c>
      <c r="G474" s="9" t="s">
        <v>754</v>
      </c>
      <c r="H474" s="10">
        <v>30</v>
      </c>
      <c r="I474" s="10">
        <v>29</v>
      </c>
      <c r="J474" s="10">
        <v>5</v>
      </c>
      <c r="K474" s="10">
        <v>7</v>
      </c>
      <c r="L474" s="10">
        <v>9</v>
      </c>
      <c r="M474" s="10">
        <v>1</v>
      </c>
      <c r="N474" s="10">
        <v>8</v>
      </c>
      <c r="O474" s="11"/>
      <c r="P474" s="11"/>
      <c r="Q474" s="11"/>
      <c r="R474" s="11"/>
      <c r="S474" s="11"/>
      <c r="T474" s="11"/>
      <c r="U474" s="10">
        <v>30</v>
      </c>
      <c r="V474" s="10">
        <v>1</v>
      </c>
      <c r="W474" s="38" t="str">
        <f>LEFT(Studejosie[[#This Row],[studiju programmas virziens]],2)</f>
        <v>42</v>
      </c>
      <c r="X474" s="38" t="str">
        <f>RIGHT(Studejosie[[#This Row],[studiju programmas virziens]],3)</f>
        <v>141</v>
      </c>
      <c r="Y474" s="38" t="str">
        <f>MID(Studejosie[[#This Row],[studiju programmas virziens]],3,2)</f>
        <v>14</v>
      </c>
      <c r="Z474" s="38" t="str">
        <f>LEFT(Studejosie[[#This Row],[Programmas veids]],1)</f>
        <v>1</v>
      </c>
      <c r="AA474" s="48" t="str">
        <f>IF(Studejosie[[#This Row],[mobilie studenti pavisam]]&gt;0,Studejosie[[#Headers],[Mobilie studenti IR (programmā)]],"NAV")</f>
        <v>NAV</v>
      </c>
      <c r="AB474" s="48" t="str">
        <f>IF(SUMIFS(Studejosie[mobilie studenti pavisam],Studejosie[UUK],Studejosie[[#This Row],[UUK]])&gt;0,Studejosie[[#Headers],[Mobilie studenti IR (iestādē)]],"NAV")</f>
        <v>Mobilie studenti IR (iestādē)</v>
      </c>
      <c r="AC474" s="49" t="s">
        <v>1611</v>
      </c>
    </row>
    <row r="475" spans="1:29" s="12" customFormat="1" hidden="1" x14ac:dyDescent="0.25">
      <c r="A475" s="8" t="s">
        <v>165</v>
      </c>
      <c r="B475" s="8" t="s">
        <v>166</v>
      </c>
      <c r="C475" s="8" t="s">
        <v>7</v>
      </c>
      <c r="D475" s="8" t="s">
        <v>175</v>
      </c>
      <c r="E475" s="8" t="s">
        <v>322</v>
      </c>
      <c r="F475" s="8" t="s">
        <v>177</v>
      </c>
      <c r="G475" s="9" t="s">
        <v>851</v>
      </c>
      <c r="H475" s="10">
        <v>26</v>
      </c>
      <c r="I475" s="10">
        <v>4</v>
      </c>
      <c r="J475" s="10">
        <v>11</v>
      </c>
      <c r="K475" s="10">
        <v>15</v>
      </c>
      <c r="L475" s="11"/>
      <c r="M475" s="11"/>
      <c r="N475" s="11"/>
      <c r="O475" s="11"/>
      <c r="P475" s="10">
        <v>1</v>
      </c>
      <c r="Q475" s="11"/>
      <c r="R475" s="11"/>
      <c r="S475" s="11"/>
      <c r="T475" s="10">
        <v>26</v>
      </c>
      <c r="U475" s="11"/>
      <c r="V475" s="10">
        <v>22</v>
      </c>
      <c r="W475" s="38" t="str">
        <f>LEFT(Studejosie[[#This Row],[studiju programmas virziens]],2)</f>
        <v>41</v>
      </c>
      <c r="X475" s="38" t="str">
        <f>RIGHT(Studejosie[[#This Row],[studiju programmas virziens]],3)</f>
        <v>525</v>
      </c>
      <c r="Y475" s="38" t="str">
        <f>MID(Studejosie[[#This Row],[studiju programmas virziens]],3,2)</f>
        <v>52</v>
      </c>
      <c r="Z475" s="38" t="str">
        <f>LEFT(Studejosie[[#This Row],[Programmas veids]],1)</f>
        <v>5</v>
      </c>
      <c r="AA475" s="48" t="str">
        <f>IF(Studejosie[[#This Row],[mobilie studenti pavisam]]&gt;0,Studejosie[[#Headers],[Mobilie studenti IR (programmā)]],"NAV")</f>
        <v>Mobilie studenti IR (programmā)</v>
      </c>
      <c r="AB475" s="48" t="str">
        <f>IF(SUMIFS(Studejosie[mobilie studenti pavisam],Studejosie[UUK],Studejosie[[#This Row],[UUK]])&gt;0,Studejosie[[#Headers],[Mobilie studenti IR (iestādē)]],"NAV")</f>
        <v>Mobilie studenti IR (iestādē)</v>
      </c>
      <c r="AC475" s="49" t="s">
        <v>1611</v>
      </c>
    </row>
    <row r="476" spans="1:29" s="12" customFormat="1" hidden="1" x14ac:dyDescent="0.25">
      <c r="A476" s="8" t="s">
        <v>167</v>
      </c>
      <c r="B476" s="8" t="s">
        <v>166</v>
      </c>
      <c r="C476" s="8" t="s">
        <v>8</v>
      </c>
      <c r="D476" s="8" t="s">
        <v>175</v>
      </c>
      <c r="E476" s="8" t="s">
        <v>322</v>
      </c>
      <c r="F476" s="8" t="s">
        <v>311</v>
      </c>
      <c r="G476" s="9" t="s">
        <v>760</v>
      </c>
      <c r="H476" s="10">
        <v>4</v>
      </c>
      <c r="I476" s="10">
        <v>2</v>
      </c>
      <c r="J476" s="11"/>
      <c r="K476" s="11"/>
      <c r="L476" s="10">
        <v>4</v>
      </c>
      <c r="M476" s="11"/>
      <c r="N476" s="11"/>
      <c r="O476" s="11"/>
      <c r="P476" s="11"/>
      <c r="Q476" s="11"/>
      <c r="R476" s="11"/>
      <c r="S476" s="11"/>
      <c r="T476" s="11"/>
      <c r="U476" s="10">
        <v>4</v>
      </c>
      <c r="V476" s="10">
        <v>7</v>
      </c>
      <c r="W476" s="38" t="str">
        <f>LEFT(Studejosie[[#This Row],[studiju programmas virziens]],2)</f>
        <v>41</v>
      </c>
      <c r="X476" s="38" t="str">
        <f>RIGHT(Studejosie[[#This Row],[studiju programmas virziens]],3)</f>
        <v>342</v>
      </c>
      <c r="Y476" s="38" t="str">
        <f>MID(Studejosie[[#This Row],[studiju programmas virziens]],3,2)</f>
        <v>34</v>
      </c>
      <c r="Z476" s="38" t="str">
        <f>LEFT(Studejosie[[#This Row],[Programmas veids]],1)</f>
        <v>3</v>
      </c>
      <c r="AA476" s="48" t="str">
        <f>IF(Studejosie[[#This Row],[mobilie studenti pavisam]]&gt;0,Studejosie[[#Headers],[Mobilie studenti IR (programmā)]],"NAV")</f>
        <v>NAV</v>
      </c>
      <c r="AB476" s="48" t="str">
        <f>IF(SUMIFS(Studejosie[mobilie studenti pavisam],Studejosie[UUK],Studejosie[[#This Row],[UUK]])&gt;0,Studejosie[[#Headers],[Mobilie studenti IR (iestādē)]],"NAV")</f>
        <v>Mobilie studenti IR (iestādē)</v>
      </c>
      <c r="AC476" s="49" t="s">
        <v>1611</v>
      </c>
    </row>
    <row r="477" spans="1:29" s="12" customFormat="1" hidden="1" x14ac:dyDescent="0.25">
      <c r="A477" s="8" t="s">
        <v>168</v>
      </c>
      <c r="B477" s="8" t="s">
        <v>169</v>
      </c>
      <c r="C477" s="8" t="s">
        <v>7</v>
      </c>
      <c r="D477" s="8" t="s">
        <v>181</v>
      </c>
      <c r="E477" s="8" t="s">
        <v>322</v>
      </c>
      <c r="F477" s="8" t="s">
        <v>263</v>
      </c>
      <c r="G477" s="9" t="s">
        <v>852</v>
      </c>
      <c r="H477" s="10">
        <v>158</v>
      </c>
      <c r="I477" s="10">
        <v>91</v>
      </c>
      <c r="J477" s="10">
        <v>37</v>
      </c>
      <c r="K477" s="10">
        <v>42</v>
      </c>
      <c r="L477" s="10">
        <v>39</v>
      </c>
      <c r="M477" s="10">
        <v>40</v>
      </c>
      <c r="N477" s="10">
        <v>0</v>
      </c>
      <c r="O477" s="10">
        <v>0</v>
      </c>
      <c r="P477" s="10">
        <v>3</v>
      </c>
      <c r="Q477" s="10">
        <v>3</v>
      </c>
      <c r="R477" s="10">
        <v>1</v>
      </c>
      <c r="S477" s="10">
        <v>1</v>
      </c>
      <c r="T477" s="10">
        <v>147</v>
      </c>
      <c r="U477" s="10">
        <v>11</v>
      </c>
      <c r="V477" s="10">
        <v>14</v>
      </c>
      <c r="W477" s="38" t="str">
        <f>LEFT(Studejosie[[#This Row],[studiju programmas virziens]],2)</f>
        <v>42</v>
      </c>
      <c r="X477" s="38" t="str">
        <f>RIGHT(Studejosie[[#This Row],[studiju programmas virziens]],3)</f>
        <v>212</v>
      </c>
      <c r="Y477" s="38" t="str">
        <f>MID(Studejosie[[#This Row],[studiju programmas virziens]],3,2)</f>
        <v>21</v>
      </c>
      <c r="Z477" s="38" t="str">
        <f>LEFT(Studejosie[[#This Row],[Programmas veids]],1)</f>
        <v>2</v>
      </c>
      <c r="AA477" s="48" t="str">
        <f>IF(Studejosie[[#This Row],[mobilie studenti pavisam]]&gt;0,Studejosie[[#Headers],[Mobilie studenti IR (programmā)]],"NAV")</f>
        <v>Mobilie studenti IR (programmā)</v>
      </c>
      <c r="AB477" s="48" t="str">
        <f>IF(SUMIFS(Studejosie[mobilie studenti pavisam],Studejosie[UUK],Studejosie[[#This Row],[UUK]])&gt;0,Studejosie[[#Headers],[Mobilie studenti IR (iestādē)]],"NAV")</f>
        <v>Mobilie studenti IR (iestādē)</v>
      </c>
      <c r="AC477" s="49" t="s">
        <v>1611</v>
      </c>
    </row>
    <row r="478" spans="1:29" s="12" customFormat="1" hidden="1" x14ac:dyDescent="0.25">
      <c r="A478" s="8" t="s">
        <v>172</v>
      </c>
      <c r="B478" s="8" t="s">
        <v>173</v>
      </c>
      <c r="C478" s="8" t="s">
        <v>7</v>
      </c>
      <c r="D478" s="8" t="s">
        <v>200</v>
      </c>
      <c r="E478" s="8" t="s">
        <v>322</v>
      </c>
      <c r="F478" s="8" t="s">
        <v>239</v>
      </c>
      <c r="G478" s="9" t="s">
        <v>853</v>
      </c>
      <c r="H478" s="10">
        <v>37</v>
      </c>
      <c r="I478" s="11"/>
      <c r="J478" s="10">
        <v>9</v>
      </c>
      <c r="K478" s="10">
        <v>10</v>
      </c>
      <c r="L478" s="10">
        <v>5</v>
      </c>
      <c r="M478" s="10">
        <v>7</v>
      </c>
      <c r="N478" s="10">
        <v>6</v>
      </c>
      <c r="O478" s="11"/>
      <c r="P478" s="11"/>
      <c r="Q478" s="11"/>
      <c r="R478" s="11"/>
      <c r="S478" s="11"/>
      <c r="T478" s="10">
        <v>27</v>
      </c>
      <c r="U478" s="10">
        <v>10</v>
      </c>
      <c r="V478" s="10">
        <v>2</v>
      </c>
      <c r="W478" s="38" t="str">
        <f>LEFT(Studejosie[[#This Row],[studiju programmas virziens]],2)</f>
        <v>42</v>
      </c>
      <c r="X478" s="38" t="str">
        <f>RIGHT(Studejosie[[#This Row],[studiju programmas virziens]],3)</f>
        <v>525</v>
      </c>
      <c r="Y478" s="38" t="str">
        <f>MID(Studejosie[[#This Row],[studiju programmas virziens]],3,2)</f>
        <v>52</v>
      </c>
      <c r="Z478" s="38" t="str">
        <f>LEFT(Studejosie[[#This Row],[Programmas veids]],1)</f>
        <v>5</v>
      </c>
      <c r="AA478" s="48" t="str">
        <f>IF(Studejosie[[#This Row],[mobilie studenti pavisam]]&gt;0,Studejosie[[#Headers],[Mobilie studenti IR (programmā)]],"NAV")</f>
        <v>NAV</v>
      </c>
      <c r="AB478" s="48" t="str">
        <f>IF(SUMIFS(Studejosie[mobilie studenti pavisam],Studejosie[UUK],Studejosie[[#This Row],[UUK]])&gt;0,Studejosie[[#Headers],[Mobilie studenti IR (iestādē)]],"NAV")</f>
        <v>NAV</v>
      </c>
      <c r="AC478" s="49" t="s">
        <v>1611</v>
      </c>
    </row>
    <row r="479" spans="1:29" s="12" customFormat="1" hidden="1" x14ac:dyDescent="0.25">
      <c r="A479" s="8" t="s">
        <v>174</v>
      </c>
      <c r="B479" s="8" t="s">
        <v>173</v>
      </c>
      <c r="C479" s="8" t="s">
        <v>8</v>
      </c>
      <c r="D479" s="8" t="s">
        <v>200</v>
      </c>
      <c r="E479" s="8" t="s">
        <v>322</v>
      </c>
      <c r="F479" s="8" t="s">
        <v>239</v>
      </c>
      <c r="G479" s="9" t="s">
        <v>854</v>
      </c>
      <c r="H479" s="10">
        <v>16</v>
      </c>
      <c r="I479" s="11"/>
      <c r="J479" s="10">
        <v>7</v>
      </c>
      <c r="K479" s="10">
        <v>2</v>
      </c>
      <c r="L479" s="10">
        <v>4</v>
      </c>
      <c r="M479" s="10">
        <v>3</v>
      </c>
      <c r="N479" s="11"/>
      <c r="O479" s="11"/>
      <c r="P479" s="11"/>
      <c r="Q479" s="11"/>
      <c r="R479" s="11"/>
      <c r="S479" s="11"/>
      <c r="T479" s="11"/>
      <c r="U479" s="10">
        <v>16</v>
      </c>
      <c r="V479" s="10">
        <v>5</v>
      </c>
      <c r="W479" s="38" t="str">
        <f>LEFT(Studejosie[[#This Row],[studiju programmas virziens]],2)</f>
        <v>42</v>
      </c>
      <c r="X479" s="38" t="str">
        <f>RIGHT(Studejosie[[#This Row],[studiju programmas virziens]],3)</f>
        <v>525</v>
      </c>
      <c r="Y479" s="38" t="str">
        <f>MID(Studejosie[[#This Row],[studiju programmas virziens]],3,2)</f>
        <v>52</v>
      </c>
      <c r="Z479" s="38" t="str">
        <f>LEFT(Studejosie[[#This Row],[Programmas veids]],1)</f>
        <v>5</v>
      </c>
      <c r="AA479" s="48" t="str">
        <f>IF(Studejosie[[#This Row],[mobilie studenti pavisam]]&gt;0,Studejosie[[#Headers],[Mobilie studenti IR (programmā)]],"NAV")</f>
        <v>NAV</v>
      </c>
      <c r="AB479" s="48" t="str">
        <f>IF(SUMIFS(Studejosie[mobilie studenti pavisam],Studejosie[UUK],Studejosie[[#This Row],[UUK]])&gt;0,Studejosie[[#Headers],[Mobilie studenti IR (iestādē)]],"NAV")</f>
        <v>NAV</v>
      </c>
      <c r="AC479" s="49" t="s">
        <v>1611</v>
      </c>
    </row>
    <row r="480" spans="1:29" s="12" customFormat="1" hidden="1" x14ac:dyDescent="0.25">
      <c r="A480" s="8" t="s">
        <v>43</v>
      </c>
      <c r="B480" s="8" t="s">
        <v>44</v>
      </c>
      <c r="C480" s="8" t="s">
        <v>7</v>
      </c>
      <c r="D480" s="8" t="s">
        <v>175</v>
      </c>
      <c r="E480" s="8" t="s">
        <v>322</v>
      </c>
      <c r="F480" s="8" t="s">
        <v>312</v>
      </c>
      <c r="G480" s="9" t="s">
        <v>559</v>
      </c>
      <c r="H480" s="10">
        <v>128</v>
      </c>
      <c r="I480" s="10">
        <v>3</v>
      </c>
      <c r="J480" s="10">
        <v>60</v>
      </c>
      <c r="K480" s="10">
        <v>27</v>
      </c>
      <c r="L480" s="10">
        <v>41</v>
      </c>
      <c r="M480" s="11"/>
      <c r="N480" s="11"/>
      <c r="O480" s="11"/>
      <c r="P480" s="11"/>
      <c r="Q480" s="11"/>
      <c r="R480" s="11"/>
      <c r="S480" s="11"/>
      <c r="T480" s="10">
        <v>102</v>
      </c>
      <c r="U480" s="10">
        <v>26</v>
      </c>
      <c r="V480" s="10">
        <v>33</v>
      </c>
      <c r="W480" s="38" t="str">
        <f>LEFT(Studejosie[[#This Row],[studiju programmas virziens]],2)</f>
        <v>41</v>
      </c>
      <c r="X480" s="38" t="str">
        <f>RIGHT(Studejosie[[#This Row],[studiju programmas virziens]],3)</f>
        <v>521</v>
      </c>
      <c r="Y480" s="38" t="str">
        <f>MID(Studejosie[[#This Row],[studiju programmas virziens]],3,2)</f>
        <v>52</v>
      </c>
      <c r="Z480" s="38" t="str">
        <f>LEFT(Studejosie[[#This Row],[Programmas veids]],1)</f>
        <v>5</v>
      </c>
      <c r="AA480" s="48" t="str">
        <f>IF(Studejosie[[#This Row],[mobilie studenti pavisam]]&gt;0,Studejosie[[#Headers],[Mobilie studenti IR (programmā)]],"NAV")</f>
        <v>NAV</v>
      </c>
      <c r="AB480" s="48" t="str">
        <f>IF(SUMIFS(Studejosie[mobilie studenti pavisam],Studejosie[UUK],Studejosie[[#This Row],[UUK]])&gt;0,Studejosie[[#Headers],[Mobilie studenti IR (iestādē)]],"NAV")</f>
        <v>NAV</v>
      </c>
      <c r="AC480" s="49" t="s">
        <v>1611</v>
      </c>
    </row>
    <row r="481" spans="1:29" s="12" customFormat="1" hidden="1" x14ac:dyDescent="0.25">
      <c r="A481" s="8" t="s">
        <v>45</v>
      </c>
      <c r="B481" s="8" t="s">
        <v>46</v>
      </c>
      <c r="C481" s="8" t="s">
        <v>7</v>
      </c>
      <c r="D481" s="8" t="s">
        <v>175</v>
      </c>
      <c r="E481" s="8" t="s">
        <v>322</v>
      </c>
      <c r="F481" s="8" t="s">
        <v>262</v>
      </c>
      <c r="G481" s="9" t="s">
        <v>855</v>
      </c>
      <c r="H481" s="10">
        <v>132</v>
      </c>
      <c r="I481" s="10">
        <v>2</v>
      </c>
      <c r="J481" s="10">
        <v>52</v>
      </c>
      <c r="K481" s="10">
        <v>39</v>
      </c>
      <c r="L481" s="10">
        <v>41</v>
      </c>
      <c r="M481" s="11"/>
      <c r="N481" s="11"/>
      <c r="O481" s="11"/>
      <c r="P481" s="11"/>
      <c r="Q481" s="11"/>
      <c r="R481" s="11"/>
      <c r="S481" s="11"/>
      <c r="T481" s="10">
        <v>28</v>
      </c>
      <c r="U481" s="10">
        <v>104</v>
      </c>
      <c r="V481" s="10">
        <v>29</v>
      </c>
      <c r="W481" s="38" t="str">
        <f>LEFT(Studejosie[[#This Row],[studiju programmas virziens]],2)</f>
        <v>41</v>
      </c>
      <c r="X481" s="38" t="str">
        <f>RIGHT(Studejosie[[#This Row],[studiju programmas virziens]],3)</f>
        <v>840</v>
      </c>
      <c r="Y481" s="38" t="str">
        <f>MID(Studejosie[[#This Row],[studiju programmas virziens]],3,2)</f>
        <v>84</v>
      </c>
      <c r="Z481" s="38" t="str">
        <f>LEFT(Studejosie[[#This Row],[Programmas veids]],1)</f>
        <v>8</v>
      </c>
      <c r="AA481" s="48" t="str">
        <f>IF(Studejosie[[#This Row],[mobilie studenti pavisam]]&gt;0,Studejosie[[#Headers],[Mobilie studenti IR (programmā)]],"NAV")</f>
        <v>NAV</v>
      </c>
      <c r="AB481" s="48" t="str">
        <f>IF(SUMIFS(Studejosie[mobilie studenti pavisam],Studejosie[UUK],Studejosie[[#This Row],[UUK]])&gt;0,Studejosie[[#Headers],[Mobilie studenti IR (iestādē)]],"NAV")</f>
        <v>Mobilie studenti IR (iestādē)</v>
      </c>
      <c r="AC481" s="49" t="s">
        <v>1611</v>
      </c>
    </row>
    <row r="482" spans="1:29" s="12" customFormat="1" hidden="1" x14ac:dyDescent="0.25">
      <c r="A482" s="8" t="s">
        <v>47</v>
      </c>
      <c r="B482" s="8" t="s">
        <v>46</v>
      </c>
      <c r="C482" s="8" t="s">
        <v>8</v>
      </c>
      <c r="D482" s="8" t="s">
        <v>175</v>
      </c>
      <c r="E482" s="8" t="s">
        <v>322</v>
      </c>
      <c r="F482" s="8" t="s">
        <v>262</v>
      </c>
      <c r="G482" s="9" t="s">
        <v>820</v>
      </c>
      <c r="H482" s="10">
        <v>14</v>
      </c>
      <c r="I482" s="10">
        <v>3</v>
      </c>
      <c r="J482" s="10">
        <v>11</v>
      </c>
      <c r="K482" s="10">
        <v>1</v>
      </c>
      <c r="L482" s="10">
        <v>2</v>
      </c>
      <c r="M482" s="11"/>
      <c r="N482" s="11"/>
      <c r="O482" s="11"/>
      <c r="P482" s="11"/>
      <c r="Q482" s="11"/>
      <c r="R482" s="11"/>
      <c r="S482" s="11"/>
      <c r="T482" s="11"/>
      <c r="U482" s="10">
        <v>14</v>
      </c>
      <c r="V482" s="10">
        <v>5</v>
      </c>
      <c r="W482" s="38" t="str">
        <f>LEFT(Studejosie[[#This Row],[studiju programmas virziens]],2)</f>
        <v>41</v>
      </c>
      <c r="X482" s="38" t="str">
        <f>RIGHT(Studejosie[[#This Row],[studiju programmas virziens]],3)</f>
        <v>840</v>
      </c>
      <c r="Y482" s="38" t="str">
        <f>MID(Studejosie[[#This Row],[studiju programmas virziens]],3,2)</f>
        <v>84</v>
      </c>
      <c r="Z482" s="38" t="str">
        <f>LEFT(Studejosie[[#This Row],[Programmas veids]],1)</f>
        <v>8</v>
      </c>
      <c r="AA482" s="48" t="str">
        <f>IF(Studejosie[[#This Row],[mobilie studenti pavisam]]&gt;0,Studejosie[[#Headers],[Mobilie studenti IR (programmā)]],"NAV")</f>
        <v>NAV</v>
      </c>
      <c r="AB482" s="48" t="str">
        <f>IF(SUMIFS(Studejosie[mobilie studenti pavisam],Studejosie[UUK],Studejosie[[#This Row],[UUK]])&gt;0,Studejosie[[#Headers],[Mobilie studenti IR (iestādē)]],"NAV")</f>
        <v>Mobilie studenti IR (iestādē)</v>
      </c>
      <c r="AC482" s="49" t="s">
        <v>1611</v>
      </c>
    </row>
    <row r="483" spans="1:29" s="12" customFormat="1" hidden="1" x14ac:dyDescent="0.25">
      <c r="A483" s="8" t="s">
        <v>48</v>
      </c>
      <c r="B483" s="8" t="s">
        <v>49</v>
      </c>
      <c r="C483" s="8" t="s">
        <v>7</v>
      </c>
      <c r="D483" s="8" t="s">
        <v>175</v>
      </c>
      <c r="E483" s="8" t="s">
        <v>322</v>
      </c>
      <c r="F483" s="8" t="s">
        <v>214</v>
      </c>
      <c r="G483" s="9" t="s">
        <v>856</v>
      </c>
      <c r="H483" s="10">
        <v>41</v>
      </c>
      <c r="I483" s="10">
        <v>35</v>
      </c>
      <c r="J483" s="10">
        <v>20</v>
      </c>
      <c r="K483" s="10">
        <v>21</v>
      </c>
      <c r="L483" s="10">
        <v>0</v>
      </c>
      <c r="M483" s="10">
        <v>0</v>
      </c>
      <c r="N483" s="10">
        <v>0</v>
      </c>
      <c r="O483" s="10">
        <v>0</v>
      </c>
      <c r="P483" s="10">
        <v>0</v>
      </c>
      <c r="Q483" s="10">
        <v>0</v>
      </c>
      <c r="R483" s="10">
        <v>0</v>
      </c>
      <c r="S483" s="10">
        <v>0</v>
      </c>
      <c r="T483" s="10">
        <v>41</v>
      </c>
      <c r="U483" s="10">
        <v>0</v>
      </c>
      <c r="V483" s="10">
        <v>10</v>
      </c>
      <c r="W483" s="38" t="str">
        <f>LEFT(Studejosie[[#This Row],[studiju programmas virziens]],2)</f>
        <v>41</v>
      </c>
      <c r="X483" s="38" t="str">
        <f>RIGHT(Studejosie[[#This Row],[studiju programmas virziens]],3)</f>
        <v>722</v>
      </c>
      <c r="Y483" s="38" t="str">
        <f>MID(Studejosie[[#This Row],[studiju programmas virziens]],3,2)</f>
        <v>72</v>
      </c>
      <c r="Z483" s="38" t="str">
        <f>LEFT(Studejosie[[#This Row],[Programmas veids]],1)</f>
        <v>7</v>
      </c>
      <c r="AA483" s="48" t="str">
        <f>IF(Studejosie[[#This Row],[mobilie studenti pavisam]]&gt;0,Studejosie[[#Headers],[Mobilie studenti IR (programmā)]],"NAV")</f>
        <v>NAV</v>
      </c>
      <c r="AB483" s="48" t="str">
        <f>IF(SUMIFS(Studejosie[mobilie studenti pavisam],Studejosie[UUK],Studejosie[[#This Row],[UUK]])&gt;0,Studejosie[[#Headers],[Mobilie studenti IR (iestādē)]],"NAV")</f>
        <v>NAV</v>
      </c>
      <c r="AC483" s="49" t="s">
        <v>1611</v>
      </c>
    </row>
    <row r="484" spans="1:29" s="12" customFormat="1" hidden="1" x14ac:dyDescent="0.25">
      <c r="A484" s="8" t="s">
        <v>50</v>
      </c>
      <c r="B484" s="8" t="s">
        <v>51</v>
      </c>
      <c r="C484" s="8" t="s">
        <v>7</v>
      </c>
      <c r="D484" s="8" t="s">
        <v>175</v>
      </c>
      <c r="E484" s="8" t="s">
        <v>322</v>
      </c>
      <c r="F484" s="8" t="s">
        <v>214</v>
      </c>
      <c r="G484" s="9" t="s">
        <v>814</v>
      </c>
      <c r="H484" s="10">
        <v>71</v>
      </c>
      <c r="I484" s="10">
        <v>38</v>
      </c>
      <c r="J484" s="10">
        <v>41</v>
      </c>
      <c r="K484" s="10">
        <v>30</v>
      </c>
      <c r="L484" s="10">
        <v>0</v>
      </c>
      <c r="M484" s="10">
        <v>0</v>
      </c>
      <c r="N484" s="10">
        <v>0</v>
      </c>
      <c r="O484" s="10">
        <v>0</v>
      </c>
      <c r="P484" s="10">
        <v>0</v>
      </c>
      <c r="Q484" s="10">
        <v>0</v>
      </c>
      <c r="R484" s="10">
        <v>0</v>
      </c>
      <c r="S484" s="10">
        <v>0</v>
      </c>
      <c r="T484" s="10">
        <v>3</v>
      </c>
      <c r="U484" s="10">
        <v>68</v>
      </c>
      <c r="V484" s="10">
        <v>2</v>
      </c>
      <c r="W484" s="38" t="str">
        <f>LEFT(Studejosie[[#This Row],[studiju programmas virziens]],2)</f>
        <v>41</v>
      </c>
      <c r="X484" s="38" t="str">
        <f>RIGHT(Studejosie[[#This Row],[studiju programmas virziens]],3)</f>
        <v>722</v>
      </c>
      <c r="Y484" s="38" t="str">
        <f>MID(Studejosie[[#This Row],[studiju programmas virziens]],3,2)</f>
        <v>72</v>
      </c>
      <c r="Z484" s="38" t="str">
        <f>LEFT(Studejosie[[#This Row],[Programmas veids]],1)</f>
        <v>7</v>
      </c>
      <c r="AA484" s="48" t="str">
        <f>IF(Studejosie[[#This Row],[mobilie studenti pavisam]]&gt;0,Studejosie[[#Headers],[Mobilie studenti IR (programmā)]],"NAV")</f>
        <v>NAV</v>
      </c>
      <c r="AB484" s="48" t="str">
        <f>IF(SUMIFS(Studejosie[mobilie studenti pavisam],Studejosie[UUK],Studejosie[[#This Row],[UUK]])&gt;0,Studejosie[[#Headers],[Mobilie studenti IR (iestādē)]],"NAV")</f>
        <v>Mobilie studenti IR (iestādē)</v>
      </c>
      <c r="AC484" s="49" t="s">
        <v>1611</v>
      </c>
    </row>
    <row r="485" spans="1:29" s="12" customFormat="1" hidden="1" x14ac:dyDescent="0.25">
      <c r="A485" s="8" t="s">
        <v>52</v>
      </c>
      <c r="B485" s="8" t="s">
        <v>53</v>
      </c>
      <c r="C485" s="8" t="s">
        <v>7</v>
      </c>
      <c r="D485" s="8" t="s">
        <v>175</v>
      </c>
      <c r="E485" s="8" t="s">
        <v>322</v>
      </c>
      <c r="F485" s="8" t="s">
        <v>179</v>
      </c>
      <c r="G485" s="9" t="s">
        <v>561</v>
      </c>
      <c r="H485" s="10">
        <v>309</v>
      </c>
      <c r="I485" s="10">
        <v>300</v>
      </c>
      <c r="J485" s="10">
        <v>98</v>
      </c>
      <c r="K485" s="10">
        <v>121</v>
      </c>
      <c r="L485" s="10">
        <v>90</v>
      </c>
      <c r="M485" s="11"/>
      <c r="N485" s="11"/>
      <c r="O485" s="11"/>
      <c r="P485" s="11"/>
      <c r="Q485" s="11"/>
      <c r="R485" s="11"/>
      <c r="S485" s="11"/>
      <c r="T485" s="10">
        <v>258</v>
      </c>
      <c r="U485" s="10">
        <v>51</v>
      </c>
      <c r="V485" s="10">
        <v>46</v>
      </c>
      <c r="W485" s="38" t="str">
        <f>LEFT(Studejosie[[#This Row],[studiju programmas virziens]],2)</f>
        <v>41</v>
      </c>
      <c r="X485" s="38" t="str">
        <f>RIGHT(Studejosie[[#This Row],[studiju programmas virziens]],3)</f>
        <v>723</v>
      </c>
      <c r="Y485" s="38" t="str">
        <f>MID(Studejosie[[#This Row],[studiju programmas virziens]],3,2)</f>
        <v>72</v>
      </c>
      <c r="Z485" s="38" t="str">
        <f>LEFT(Studejosie[[#This Row],[Programmas veids]],1)</f>
        <v>7</v>
      </c>
      <c r="AA485" s="48" t="str">
        <f>IF(Studejosie[[#This Row],[mobilie studenti pavisam]]&gt;0,Studejosie[[#Headers],[Mobilie studenti IR (programmā)]],"NAV")</f>
        <v>NAV</v>
      </c>
      <c r="AB485" s="48" t="str">
        <f>IF(SUMIFS(Studejosie[mobilie studenti pavisam],Studejosie[UUK],Studejosie[[#This Row],[UUK]])&gt;0,Studejosie[[#Headers],[Mobilie studenti IR (iestādē)]],"NAV")</f>
        <v>NAV</v>
      </c>
      <c r="AC485" s="49" t="s">
        <v>1611</v>
      </c>
    </row>
    <row r="486" spans="1:29" s="12" customFormat="1" hidden="1" x14ac:dyDescent="0.25">
      <c r="A486" s="8" t="s">
        <v>22</v>
      </c>
      <c r="B486" s="8" t="s">
        <v>23</v>
      </c>
      <c r="C486" s="8" t="s">
        <v>7</v>
      </c>
      <c r="D486" s="8" t="s">
        <v>175</v>
      </c>
      <c r="E486" s="8" t="s">
        <v>322</v>
      </c>
      <c r="F486" s="8" t="s">
        <v>198</v>
      </c>
      <c r="G486" s="9" t="s">
        <v>857</v>
      </c>
      <c r="H486" s="10">
        <v>7</v>
      </c>
      <c r="I486" s="10">
        <v>4</v>
      </c>
      <c r="J486" s="10">
        <v>7</v>
      </c>
      <c r="K486" s="10">
        <v>0</v>
      </c>
      <c r="L486" s="10">
        <v>0</v>
      </c>
      <c r="M486" s="10">
        <v>0</v>
      </c>
      <c r="N486" s="10">
        <v>0</v>
      </c>
      <c r="O486" s="10">
        <v>0</v>
      </c>
      <c r="P486" s="10">
        <v>0</v>
      </c>
      <c r="Q486" s="10">
        <v>0</v>
      </c>
      <c r="R486" s="10">
        <v>0</v>
      </c>
      <c r="S486" s="10">
        <v>0</v>
      </c>
      <c r="T486" s="10">
        <v>7</v>
      </c>
      <c r="U486" s="10">
        <v>0</v>
      </c>
      <c r="V486" s="10">
        <v>0</v>
      </c>
      <c r="W486" s="38" t="str">
        <f>LEFT(Studejosie[[#This Row],[studiju programmas virziens]],2)</f>
        <v>41</v>
      </c>
      <c r="X486" s="38" t="str">
        <f>RIGHT(Studejosie[[#This Row],[studiju programmas virziens]],3)</f>
        <v>345</v>
      </c>
      <c r="Y486" s="38" t="str">
        <f>MID(Studejosie[[#This Row],[studiju programmas virziens]],3,2)</f>
        <v>34</v>
      </c>
      <c r="Z486" s="38" t="str">
        <f>LEFT(Studejosie[[#This Row],[Programmas veids]],1)</f>
        <v>3</v>
      </c>
      <c r="AA486" s="48" t="str">
        <f>IF(Studejosie[[#This Row],[mobilie studenti pavisam]]&gt;0,Studejosie[[#Headers],[Mobilie studenti IR (programmā)]],"NAV")</f>
        <v>NAV</v>
      </c>
      <c r="AB486" s="48" t="str">
        <f>IF(SUMIFS(Studejosie[mobilie studenti pavisam],Studejosie[UUK],Studejosie[[#This Row],[UUK]])&gt;0,Studejosie[[#Headers],[Mobilie studenti IR (iestādē)]],"NAV")</f>
        <v>Mobilie studenti IR (iestādē)</v>
      </c>
      <c r="AC486" s="49" t="s">
        <v>1611</v>
      </c>
    </row>
    <row r="487" spans="1:29" s="12" customFormat="1" hidden="1" x14ac:dyDescent="0.25">
      <c r="A487" s="8" t="s">
        <v>22</v>
      </c>
      <c r="B487" s="8" t="s">
        <v>23</v>
      </c>
      <c r="C487" s="8" t="s">
        <v>7</v>
      </c>
      <c r="D487" s="8" t="s">
        <v>181</v>
      </c>
      <c r="E487" s="8" t="s">
        <v>322</v>
      </c>
      <c r="F487" s="8" t="s">
        <v>190</v>
      </c>
      <c r="G487" s="9" t="s">
        <v>634</v>
      </c>
      <c r="H487" s="10">
        <v>52</v>
      </c>
      <c r="I487" s="10">
        <v>49</v>
      </c>
      <c r="J487" s="10">
        <v>14</v>
      </c>
      <c r="K487" s="10">
        <v>13</v>
      </c>
      <c r="L487" s="10">
        <v>14</v>
      </c>
      <c r="M487" s="10">
        <v>11</v>
      </c>
      <c r="N487" s="10">
        <v>0</v>
      </c>
      <c r="O487" s="10">
        <v>0</v>
      </c>
      <c r="P487" s="10">
        <v>0</v>
      </c>
      <c r="Q487" s="10">
        <v>0</v>
      </c>
      <c r="R487" s="10">
        <v>0</v>
      </c>
      <c r="S487" s="10">
        <v>0</v>
      </c>
      <c r="T487" s="10">
        <v>50</v>
      </c>
      <c r="U487" s="10">
        <v>2</v>
      </c>
      <c r="V487" s="10">
        <v>8</v>
      </c>
      <c r="W487" s="38" t="str">
        <f>LEFT(Studejosie[[#This Row],[studiju programmas virziens]],2)</f>
        <v>42</v>
      </c>
      <c r="X487" s="38" t="str">
        <f>RIGHT(Studejosie[[#This Row],[studiju programmas virziens]],3)</f>
        <v>141</v>
      </c>
      <c r="Y487" s="38" t="str">
        <f>MID(Studejosie[[#This Row],[studiju programmas virziens]],3,2)</f>
        <v>14</v>
      </c>
      <c r="Z487" s="38" t="str">
        <f>LEFT(Studejosie[[#This Row],[Programmas veids]],1)</f>
        <v>1</v>
      </c>
      <c r="AA487" s="48" t="str">
        <f>IF(Studejosie[[#This Row],[mobilie studenti pavisam]]&gt;0,Studejosie[[#Headers],[Mobilie studenti IR (programmā)]],"NAV")</f>
        <v>NAV</v>
      </c>
      <c r="AB487" s="48" t="str">
        <f>IF(SUMIFS(Studejosie[mobilie studenti pavisam],Studejosie[UUK],Studejosie[[#This Row],[UUK]])&gt;0,Studejosie[[#Headers],[Mobilie studenti IR (iestādē)]],"NAV")</f>
        <v>Mobilie studenti IR (iestādē)</v>
      </c>
      <c r="AC487" s="49" t="s">
        <v>1611</v>
      </c>
    </row>
    <row r="488" spans="1:29" s="12" customFormat="1" hidden="1" x14ac:dyDescent="0.25">
      <c r="A488" s="8" t="s">
        <v>22</v>
      </c>
      <c r="B488" s="8" t="s">
        <v>23</v>
      </c>
      <c r="C488" s="8" t="s">
        <v>7</v>
      </c>
      <c r="D488" s="8" t="s">
        <v>187</v>
      </c>
      <c r="E488" s="8" t="s">
        <v>322</v>
      </c>
      <c r="F488" s="8" t="s">
        <v>272</v>
      </c>
      <c r="G488" s="9" t="s">
        <v>858</v>
      </c>
      <c r="H488" s="10">
        <v>32</v>
      </c>
      <c r="I488" s="10">
        <v>16</v>
      </c>
      <c r="J488" s="10">
        <v>10</v>
      </c>
      <c r="K488" s="10">
        <v>8</v>
      </c>
      <c r="L488" s="10">
        <v>14</v>
      </c>
      <c r="M488" s="10">
        <v>0</v>
      </c>
      <c r="N488" s="10">
        <v>0</v>
      </c>
      <c r="O488" s="10">
        <v>0</v>
      </c>
      <c r="P488" s="10">
        <v>5</v>
      </c>
      <c r="Q488" s="10">
        <v>0</v>
      </c>
      <c r="R488" s="10">
        <v>0</v>
      </c>
      <c r="S488" s="10">
        <v>0</v>
      </c>
      <c r="T488" s="10">
        <v>27</v>
      </c>
      <c r="U488" s="10">
        <v>5</v>
      </c>
      <c r="V488" s="10">
        <v>7</v>
      </c>
      <c r="W488" s="38" t="str">
        <f>LEFT(Studejosie[[#This Row],[studiju programmas virziens]],2)</f>
        <v>43</v>
      </c>
      <c r="X488" s="38" t="str">
        <f>RIGHT(Studejosie[[#This Row],[studiju programmas virziens]],3)</f>
        <v>345</v>
      </c>
      <c r="Y488" s="38" t="str">
        <f>MID(Studejosie[[#This Row],[studiju programmas virziens]],3,2)</f>
        <v>34</v>
      </c>
      <c r="Z488" s="38" t="str">
        <f>LEFT(Studejosie[[#This Row],[Programmas veids]],1)</f>
        <v>3</v>
      </c>
      <c r="AA488" s="48" t="str">
        <f>IF(Studejosie[[#This Row],[mobilie studenti pavisam]]&gt;0,Studejosie[[#Headers],[Mobilie studenti IR (programmā)]],"NAV")</f>
        <v>Mobilie studenti IR (programmā)</v>
      </c>
      <c r="AB488" s="48" t="str">
        <f>IF(SUMIFS(Studejosie[mobilie studenti pavisam],Studejosie[UUK],Studejosie[[#This Row],[UUK]])&gt;0,Studejosie[[#Headers],[Mobilie studenti IR (iestādē)]],"NAV")</f>
        <v>Mobilie studenti IR (iestādē)</v>
      </c>
      <c r="AC488" s="49" t="s">
        <v>1611</v>
      </c>
    </row>
    <row r="489" spans="1:29" s="12" customFormat="1" hidden="1" x14ac:dyDescent="0.25">
      <c r="A489" s="8" t="s">
        <v>22</v>
      </c>
      <c r="B489" s="8" t="s">
        <v>23</v>
      </c>
      <c r="C489" s="8" t="s">
        <v>7</v>
      </c>
      <c r="D489" s="8" t="s">
        <v>192</v>
      </c>
      <c r="E489" s="8" t="s">
        <v>322</v>
      </c>
      <c r="F489" s="8" t="s">
        <v>333</v>
      </c>
      <c r="G489" s="9" t="s">
        <v>859</v>
      </c>
      <c r="H489" s="10">
        <v>11</v>
      </c>
      <c r="I489" s="10">
        <v>10</v>
      </c>
      <c r="J489" s="10">
        <v>11</v>
      </c>
      <c r="K489" s="10">
        <v>0</v>
      </c>
      <c r="L489" s="10">
        <v>0</v>
      </c>
      <c r="M489" s="10">
        <v>0</v>
      </c>
      <c r="N489" s="10">
        <v>0</v>
      </c>
      <c r="O489" s="10">
        <v>0</v>
      </c>
      <c r="P489" s="10">
        <v>0</v>
      </c>
      <c r="Q489" s="10">
        <v>0</v>
      </c>
      <c r="R489" s="10">
        <v>0</v>
      </c>
      <c r="S489" s="10">
        <v>0</v>
      </c>
      <c r="T489" s="10">
        <v>11</v>
      </c>
      <c r="U489" s="10">
        <v>0</v>
      </c>
      <c r="V489" s="10">
        <v>0</v>
      </c>
      <c r="W489" s="38" t="str">
        <f>LEFT(Studejosie[[#This Row],[studiju programmas virziens]],2)</f>
        <v>45</v>
      </c>
      <c r="X489" s="38" t="str">
        <f>RIGHT(Studejosie[[#This Row],[studiju programmas virziens]],3)</f>
        <v>321</v>
      </c>
      <c r="Y489" s="38" t="str">
        <f>MID(Studejosie[[#This Row],[studiju programmas virziens]],3,2)</f>
        <v>32</v>
      </c>
      <c r="Z489" s="38" t="str">
        <f>LEFT(Studejosie[[#This Row],[Programmas veids]],1)</f>
        <v>3</v>
      </c>
      <c r="AA489" s="48" t="str">
        <f>IF(Studejosie[[#This Row],[mobilie studenti pavisam]]&gt;0,Studejosie[[#Headers],[Mobilie studenti IR (programmā)]],"NAV")</f>
        <v>NAV</v>
      </c>
      <c r="AB489" s="48" t="str">
        <f>IF(SUMIFS(Studejosie[mobilie studenti pavisam],Studejosie[UUK],Studejosie[[#This Row],[UUK]])&gt;0,Studejosie[[#Headers],[Mobilie studenti IR (iestādē)]],"NAV")</f>
        <v>Mobilie studenti IR (iestādē)</v>
      </c>
      <c r="AC489" s="49" t="s">
        <v>1611</v>
      </c>
    </row>
    <row r="490" spans="1:29" s="12" customFormat="1" hidden="1" x14ac:dyDescent="0.25">
      <c r="A490" s="8" t="s">
        <v>22</v>
      </c>
      <c r="B490" s="8" t="s">
        <v>23</v>
      </c>
      <c r="C490" s="8" t="s">
        <v>7</v>
      </c>
      <c r="D490" s="8" t="s">
        <v>183</v>
      </c>
      <c r="E490" s="8" t="s">
        <v>322</v>
      </c>
      <c r="F490" s="8" t="s">
        <v>216</v>
      </c>
      <c r="G490" s="9" t="s">
        <v>591</v>
      </c>
      <c r="H490" s="10">
        <v>24</v>
      </c>
      <c r="I490" s="10">
        <v>24</v>
      </c>
      <c r="J490" s="10">
        <v>12</v>
      </c>
      <c r="K490" s="10">
        <v>12</v>
      </c>
      <c r="L490" s="10">
        <v>0</v>
      </c>
      <c r="M490" s="10">
        <v>0</v>
      </c>
      <c r="N490" s="10">
        <v>0</v>
      </c>
      <c r="O490" s="10">
        <v>0</v>
      </c>
      <c r="P490" s="10">
        <v>0</v>
      </c>
      <c r="Q490" s="10">
        <v>0</v>
      </c>
      <c r="R490" s="10">
        <v>0</v>
      </c>
      <c r="S490" s="10">
        <v>0</v>
      </c>
      <c r="T490" s="10">
        <v>23</v>
      </c>
      <c r="U490" s="10">
        <v>1</v>
      </c>
      <c r="V490" s="10">
        <v>0</v>
      </c>
      <c r="W490" s="38" t="str">
        <f>LEFT(Studejosie[[#This Row],[studiju programmas virziens]],2)</f>
        <v>47</v>
      </c>
      <c r="X490" s="38" t="str">
        <f>RIGHT(Studejosie[[#This Row],[studiju programmas virziens]],3)</f>
        <v>214</v>
      </c>
      <c r="Y490" s="38" t="str">
        <f>MID(Studejosie[[#This Row],[studiju programmas virziens]],3,2)</f>
        <v>21</v>
      </c>
      <c r="Z490" s="38" t="str">
        <f>LEFT(Studejosie[[#This Row],[Programmas veids]],1)</f>
        <v>2</v>
      </c>
      <c r="AA490" s="48" t="str">
        <f>IF(Studejosie[[#This Row],[mobilie studenti pavisam]]&gt;0,Studejosie[[#Headers],[Mobilie studenti IR (programmā)]],"NAV")</f>
        <v>NAV</v>
      </c>
      <c r="AB490" s="48" t="str">
        <f>IF(SUMIFS(Studejosie[mobilie studenti pavisam],Studejosie[UUK],Studejosie[[#This Row],[UUK]])&gt;0,Studejosie[[#Headers],[Mobilie studenti IR (iestādē)]],"NAV")</f>
        <v>Mobilie studenti IR (iestādē)</v>
      </c>
      <c r="AC490" s="49" t="s">
        <v>1611</v>
      </c>
    </row>
    <row r="491" spans="1:29" s="12" customFormat="1" hidden="1" x14ac:dyDescent="0.25">
      <c r="A491" s="8" t="s">
        <v>22</v>
      </c>
      <c r="B491" s="8" t="s">
        <v>23</v>
      </c>
      <c r="C491" s="8" t="s">
        <v>7</v>
      </c>
      <c r="D491" s="8" t="s">
        <v>185</v>
      </c>
      <c r="E491" s="8" t="s">
        <v>322</v>
      </c>
      <c r="F491" s="8" t="s">
        <v>276</v>
      </c>
      <c r="G491" s="9" t="s">
        <v>860</v>
      </c>
      <c r="H491" s="10">
        <v>2</v>
      </c>
      <c r="I491" s="10">
        <v>2</v>
      </c>
      <c r="J491" s="10">
        <v>0</v>
      </c>
      <c r="K491" s="10">
        <v>1</v>
      </c>
      <c r="L491" s="10">
        <v>1</v>
      </c>
      <c r="M491" s="10">
        <v>0</v>
      </c>
      <c r="N491" s="10">
        <v>0</v>
      </c>
      <c r="O491" s="10">
        <v>0</v>
      </c>
      <c r="P491" s="10">
        <v>1</v>
      </c>
      <c r="Q491" s="10">
        <v>1</v>
      </c>
      <c r="R491" s="10">
        <v>1</v>
      </c>
      <c r="S491" s="10">
        <v>1</v>
      </c>
      <c r="T491" s="10">
        <v>2</v>
      </c>
      <c r="U491" s="10">
        <v>0</v>
      </c>
      <c r="V491" s="10">
        <v>4</v>
      </c>
      <c r="W491" s="38" t="str">
        <f>LEFT(Studejosie[[#This Row],[studiju programmas virziens]],2)</f>
        <v>51</v>
      </c>
      <c r="X491" s="38" t="str">
        <f>RIGHT(Studejosie[[#This Row],[studiju programmas virziens]],3)</f>
        <v>526</v>
      </c>
      <c r="Y491" s="38" t="str">
        <f>MID(Studejosie[[#This Row],[studiju programmas virziens]],3,2)</f>
        <v>52</v>
      </c>
      <c r="Z491" s="38" t="str">
        <f>LEFT(Studejosie[[#This Row],[Programmas veids]],1)</f>
        <v>5</v>
      </c>
      <c r="AA491" s="48" t="str">
        <f>IF(Studejosie[[#This Row],[mobilie studenti pavisam]]&gt;0,Studejosie[[#Headers],[Mobilie studenti IR (programmā)]],"NAV")</f>
        <v>Mobilie studenti IR (programmā)</v>
      </c>
      <c r="AB491" s="48" t="str">
        <f>IF(SUMIFS(Studejosie[mobilie studenti pavisam],Studejosie[UUK],Studejosie[[#This Row],[UUK]])&gt;0,Studejosie[[#Headers],[Mobilie studenti IR (iestādē)]],"NAV")</f>
        <v>Mobilie studenti IR (iestādē)</v>
      </c>
      <c r="AC491" s="49" t="s">
        <v>1611</v>
      </c>
    </row>
    <row r="492" spans="1:29" s="12" customFormat="1" hidden="1" x14ac:dyDescent="0.25">
      <c r="A492" s="8" t="s">
        <v>25</v>
      </c>
      <c r="B492" s="8" t="s">
        <v>23</v>
      </c>
      <c r="C492" s="8" t="s">
        <v>8</v>
      </c>
      <c r="D492" s="8" t="s">
        <v>181</v>
      </c>
      <c r="E492" s="8" t="s">
        <v>322</v>
      </c>
      <c r="F492" s="8" t="s">
        <v>190</v>
      </c>
      <c r="G492" s="9" t="s">
        <v>861</v>
      </c>
      <c r="H492" s="10">
        <v>40</v>
      </c>
      <c r="I492" s="10">
        <v>37</v>
      </c>
      <c r="J492" s="10">
        <v>9</v>
      </c>
      <c r="K492" s="10">
        <v>13</v>
      </c>
      <c r="L492" s="10">
        <v>5</v>
      </c>
      <c r="M492" s="10">
        <v>7</v>
      </c>
      <c r="N492" s="10">
        <v>6</v>
      </c>
      <c r="O492" s="11"/>
      <c r="P492" s="10">
        <v>1</v>
      </c>
      <c r="Q492" s="10">
        <v>1</v>
      </c>
      <c r="R492" s="10">
        <v>1</v>
      </c>
      <c r="S492" s="10">
        <v>1</v>
      </c>
      <c r="T492" s="11"/>
      <c r="U492" s="10">
        <v>40</v>
      </c>
      <c r="V492" s="10">
        <v>3</v>
      </c>
      <c r="W492" s="38" t="str">
        <f>LEFT(Studejosie[[#This Row],[studiju programmas virziens]],2)</f>
        <v>42</v>
      </c>
      <c r="X492" s="38" t="str">
        <f>RIGHT(Studejosie[[#This Row],[studiju programmas virziens]],3)</f>
        <v>141</v>
      </c>
      <c r="Y492" s="38" t="str">
        <f>MID(Studejosie[[#This Row],[studiju programmas virziens]],3,2)</f>
        <v>14</v>
      </c>
      <c r="Z492" s="38" t="str">
        <f>LEFT(Studejosie[[#This Row],[Programmas veids]],1)</f>
        <v>1</v>
      </c>
      <c r="AA492" s="48" t="str">
        <f>IF(Studejosie[[#This Row],[mobilie studenti pavisam]]&gt;0,Studejosie[[#Headers],[Mobilie studenti IR (programmā)]],"NAV")</f>
        <v>Mobilie studenti IR (programmā)</v>
      </c>
      <c r="AB492" s="48" t="str">
        <f>IF(SUMIFS(Studejosie[mobilie studenti pavisam],Studejosie[UUK],Studejosie[[#This Row],[UUK]])&gt;0,Studejosie[[#Headers],[Mobilie studenti IR (iestādē)]],"NAV")</f>
        <v>Mobilie studenti IR (iestādē)</v>
      </c>
      <c r="AC492" s="49" t="s">
        <v>1611</v>
      </c>
    </row>
    <row r="493" spans="1:29" s="12" customFormat="1" hidden="1" x14ac:dyDescent="0.25">
      <c r="A493" s="8" t="s">
        <v>36</v>
      </c>
      <c r="B493" s="8" t="s">
        <v>37</v>
      </c>
      <c r="C493" s="8" t="s">
        <v>7</v>
      </c>
      <c r="D493" s="8" t="s">
        <v>181</v>
      </c>
      <c r="E493" s="8" t="s">
        <v>322</v>
      </c>
      <c r="F493" s="8" t="s">
        <v>201</v>
      </c>
      <c r="G493" s="9" t="s">
        <v>648</v>
      </c>
      <c r="H493" s="10">
        <v>178</v>
      </c>
      <c r="I493" s="10">
        <v>108</v>
      </c>
      <c r="J493" s="10">
        <v>42</v>
      </c>
      <c r="K493" s="10">
        <v>44</v>
      </c>
      <c r="L493" s="10">
        <v>45</v>
      </c>
      <c r="M493" s="10">
        <v>47</v>
      </c>
      <c r="N493" s="11"/>
      <c r="O493" s="11"/>
      <c r="P493" s="11"/>
      <c r="Q493" s="11"/>
      <c r="R493" s="11"/>
      <c r="S493" s="11"/>
      <c r="T493" s="10">
        <v>145</v>
      </c>
      <c r="U493" s="10">
        <v>33</v>
      </c>
      <c r="V493" s="10">
        <v>24</v>
      </c>
      <c r="W493" s="38" t="str">
        <f>LEFT(Studejosie[[#This Row],[studiju programmas virziens]],2)</f>
        <v>42</v>
      </c>
      <c r="X493" s="38" t="str">
        <f>RIGHT(Studejosie[[#This Row],[studiju programmas virziens]],3)</f>
        <v>345</v>
      </c>
      <c r="Y493" s="38" t="str">
        <f>MID(Studejosie[[#This Row],[studiju programmas virziens]],3,2)</f>
        <v>34</v>
      </c>
      <c r="Z493" s="38" t="str">
        <f>LEFT(Studejosie[[#This Row],[Programmas veids]],1)</f>
        <v>3</v>
      </c>
      <c r="AA493" s="48" t="str">
        <f>IF(Studejosie[[#This Row],[mobilie studenti pavisam]]&gt;0,Studejosie[[#Headers],[Mobilie studenti IR (programmā)]],"NAV")</f>
        <v>NAV</v>
      </c>
      <c r="AB493" s="48" t="str">
        <f>IF(SUMIFS(Studejosie[mobilie studenti pavisam],Studejosie[UUK],Studejosie[[#This Row],[UUK]])&gt;0,Studejosie[[#Headers],[Mobilie studenti IR (iestādē)]],"NAV")</f>
        <v>Mobilie studenti IR (iestādē)</v>
      </c>
      <c r="AC493" s="49" t="s">
        <v>1611</v>
      </c>
    </row>
    <row r="494" spans="1:29" s="12" customFormat="1" hidden="1" x14ac:dyDescent="0.25">
      <c r="A494" s="8" t="s">
        <v>36</v>
      </c>
      <c r="B494" s="8" t="s">
        <v>37</v>
      </c>
      <c r="C494" s="8" t="s">
        <v>7</v>
      </c>
      <c r="D494" s="8" t="s">
        <v>187</v>
      </c>
      <c r="E494" s="8" t="s">
        <v>322</v>
      </c>
      <c r="F494" s="8" t="s">
        <v>320</v>
      </c>
      <c r="G494" s="9" t="s">
        <v>725</v>
      </c>
      <c r="H494" s="10">
        <v>183</v>
      </c>
      <c r="I494" s="10">
        <v>24</v>
      </c>
      <c r="J494" s="10">
        <v>65</v>
      </c>
      <c r="K494" s="10">
        <v>62</v>
      </c>
      <c r="L494" s="10">
        <v>56</v>
      </c>
      <c r="M494" s="11"/>
      <c r="N494" s="11"/>
      <c r="O494" s="11"/>
      <c r="P494" s="10">
        <v>5</v>
      </c>
      <c r="Q494" s="11"/>
      <c r="R494" s="10">
        <v>1</v>
      </c>
      <c r="S494" s="11"/>
      <c r="T494" s="10">
        <v>130</v>
      </c>
      <c r="U494" s="10">
        <v>53</v>
      </c>
      <c r="V494" s="10">
        <v>38</v>
      </c>
      <c r="W494" s="38" t="str">
        <f>LEFT(Studejosie[[#This Row],[studiju programmas virziens]],2)</f>
        <v>43</v>
      </c>
      <c r="X494" s="38" t="str">
        <f>RIGHT(Studejosie[[#This Row],[studiju programmas virziens]],3)</f>
        <v>481</v>
      </c>
      <c r="Y494" s="38" t="str">
        <f>MID(Studejosie[[#This Row],[studiju programmas virziens]],3,2)</f>
        <v>48</v>
      </c>
      <c r="Z494" s="38" t="str">
        <f>LEFT(Studejosie[[#This Row],[Programmas veids]],1)</f>
        <v>4</v>
      </c>
      <c r="AA494" s="48" t="str">
        <f>IF(Studejosie[[#This Row],[mobilie studenti pavisam]]&gt;0,Studejosie[[#Headers],[Mobilie studenti IR (programmā)]],"NAV")</f>
        <v>Mobilie studenti IR (programmā)</v>
      </c>
      <c r="AB494" s="48" t="str">
        <f>IF(SUMIFS(Studejosie[mobilie studenti pavisam],Studejosie[UUK],Studejosie[[#This Row],[UUK]])&gt;0,Studejosie[[#Headers],[Mobilie studenti IR (iestādē)]],"NAV")</f>
        <v>Mobilie studenti IR (iestādē)</v>
      </c>
      <c r="AC494" s="49" t="s">
        <v>1611</v>
      </c>
    </row>
    <row r="495" spans="1:29" s="12" customFormat="1" hidden="1" x14ac:dyDescent="0.25">
      <c r="A495" s="8" t="s">
        <v>36</v>
      </c>
      <c r="B495" s="8" t="s">
        <v>37</v>
      </c>
      <c r="C495" s="8" t="s">
        <v>7</v>
      </c>
      <c r="D495" s="8" t="s">
        <v>183</v>
      </c>
      <c r="E495" s="8" t="s">
        <v>322</v>
      </c>
      <c r="F495" s="8" t="s">
        <v>334</v>
      </c>
      <c r="G495" s="9" t="s">
        <v>677</v>
      </c>
      <c r="H495" s="10">
        <v>18</v>
      </c>
      <c r="I495" s="10">
        <v>1</v>
      </c>
      <c r="J495" s="10">
        <v>11</v>
      </c>
      <c r="K495" s="10">
        <v>7</v>
      </c>
      <c r="L495" s="11"/>
      <c r="M495" s="11"/>
      <c r="N495" s="11"/>
      <c r="O495" s="11"/>
      <c r="P495" s="10">
        <v>1</v>
      </c>
      <c r="Q495" s="11"/>
      <c r="R495" s="11"/>
      <c r="S495" s="11"/>
      <c r="T495" s="10">
        <v>15</v>
      </c>
      <c r="U495" s="10">
        <v>3</v>
      </c>
      <c r="V495" s="10">
        <v>1</v>
      </c>
      <c r="W495" s="38" t="str">
        <f>LEFT(Studejosie[[#This Row],[studiju programmas virziens]],2)</f>
        <v>47</v>
      </c>
      <c r="X495" s="38" t="str">
        <f>RIGHT(Studejosie[[#This Row],[studiju programmas virziens]],3)</f>
        <v>523</v>
      </c>
      <c r="Y495" s="38" t="str">
        <f>MID(Studejosie[[#This Row],[studiju programmas virziens]],3,2)</f>
        <v>52</v>
      </c>
      <c r="Z495" s="38" t="str">
        <f>LEFT(Studejosie[[#This Row],[Programmas veids]],1)</f>
        <v>5</v>
      </c>
      <c r="AA495" s="48" t="str">
        <f>IF(Studejosie[[#This Row],[mobilie studenti pavisam]]&gt;0,Studejosie[[#Headers],[Mobilie studenti IR (programmā)]],"NAV")</f>
        <v>Mobilie studenti IR (programmā)</v>
      </c>
      <c r="AB495" s="48" t="str">
        <f>IF(SUMIFS(Studejosie[mobilie studenti pavisam],Studejosie[UUK],Studejosie[[#This Row],[UUK]])&gt;0,Studejosie[[#Headers],[Mobilie studenti IR (iestādē)]],"NAV")</f>
        <v>Mobilie studenti IR (iestādē)</v>
      </c>
      <c r="AC495" s="49" t="s">
        <v>1611</v>
      </c>
    </row>
    <row r="496" spans="1:29" s="12" customFormat="1" hidden="1" x14ac:dyDescent="0.25">
      <c r="A496" s="8" t="s">
        <v>38</v>
      </c>
      <c r="B496" s="8" t="s">
        <v>39</v>
      </c>
      <c r="C496" s="8" t="s">
        <v>7</v>
      </c>
      <c r="D496" s="8" t="s">
        <v>181</v>
      </c>
      <c r="E496" s="8" t="s">
        <v>322</v>
      </c>
      <c r="F496" s="8" t="s">
        <v>253</v>
      </c>
      <c r="G496" s="9" t="s">
        <v>862</v>
      </c>
      <c r="H496" s="10">
        <v>60</v>
      </c>
      <c r="I496" s="10">
        <v>36</v>
      </c>
      <c r="J496" s="10">
        <v>22</v>
      </c>
      <c r="K496" s="10">
        <v>18</v>
      </c>
      <c r="L496" s="10">
        <v>10</v>
      </c>
      <c r="M496" s="10">
        <v>10</v>
      </c>
      <c r="N496" s="11"/>
      <c r="O496" s="11"/>
      <c r="P496" s="11"/>
      <c r="Q496" s="11"/>
      <c r="R496" s="11"/>
      <c r="S496" s="11"/>
      <c r="T496" s="11"/>
      <c r="U496" s="10">
        <v>60</v>
      </c>
      <c r="V496" s="10">
        <v>7</v>
      </c>
      <c r="W496" s="38" t="str">
        <f>LEFT(Studejosie[[#This Row],[studiju programmas virziens]],2)</f>
        <v>42</v>
      </c>
      <c r="X496" s="38" t="str">
        <f>RIGHT(Studejosie[[#This Row],[studiju programmas virziens]],3)</f>
        <v>343</v>
      </c>
      <c r="Y496" s="38" t="str">
        <f>MID(Studejosie[[#This Row],[studiju programmas virziens]],3,2)</f>
        <v>34</v>
      </c>
      <c r="Z496" s="38" t="str">
        <f>LEFT(Studejosie[[#This Row],[Programmas veids]],1)</f>
        <v>3</v>
      </c>
      <c r="AA496" s="48" t="str">
        <f>IF(Studejosie[[#This Row],[mobilie studenti pavisam]]&gt;0,Studejosie[[#Headers],[Mobilie studenti IR (programmā)]],"NAV")</f>
        <v>NAV</v>
      </c>
      <c r="AB496" s="48" t="str">
        <f>IF(SUMIFS(Studejosie[mobilie studenti pavisam],Studejosie[UUK],Studejosie[[#This Row],[UUK]])&gt;0,Studejosie[[#Headers],[Mobilie studenti IR (iestādē)]],"NAV")</f>
        <v>Mobilie studenti IR (iestādē)</v>
      </c>
      <c r="AC496" s="49" t="s">
        <v>1611</v>
      </c>
    </row>
    <row r="497" spans="1:29" s="12" customFormat="1" hidden="1" x14ac:dyDescent="0.25">
      <c r="A497" s="8" t="s">
        <v>38</v>
      </c>
      <c r="B497" s="8" t="s">
        <v>39</v>
      </c>
      <c r="C497" s="8" t="s">
        <v>7</v>
      </c>
      <c r="D497" s="8" t="s">
        <v>183</v>
      </c>
      <c r="E497" s="8" t="s">
        <v>322</v>
      </c>
      <c r="F497" s="8" t="s">
        <v>223</v>
      </c>
      <c r="G497" s="9" t="s">
        <v>863</v>
      </c>
      <c r="H497" s="10">
        <v>48</v>
      </c>
      <c r="I497" s="10">
        <v>25</v>
      </c>
      <c r="J497" s="10">
        <v>20</v>
      </c>
      <c r="K497" s="10">
        <v>28</v>
      </c>
      <c r="L497" s="11"/>
      <c r="M497" s="11"/>
      <c r="N497" s="11"/>
      <c r="O497" s="11"/>
      <c r="P497" s="10">
        <v>2</v>
      </c>
      <c r="Q497" s="11"/>
      <c r="R497" s="11"/>
      <c r="S497" s="11"/>
      <c r="T497" s="11"/>
      <c r="U497" s="10">
        <v>48</v>
      </c>
      <c r="V497" s="10">
        <v>5</v>
      </c>
      <c r="W497" s="38" t="str">
        <f>LEFT(Studejosie[[#This Row],[studiju programmas virziens]],2)</f>
        <v>47</v>
      </c>
      <c r="X497" s="38" t="str">
        <f>RIGHT(Studejosie[[#This Row],[studiju programmas virziens]],3)</f>
        <v>343</v>
      </c>
      <c r="Y497" s="38" t="str">
        <f>MID(Studejosie[[#This Row],[studiju programmas virziens]],3,2)</f>
        <v>34</v>
      </c>
      <c r="Z497" s="38" t="str">
        <f>LEFT(Studejosie[[#This Row],[Programmas veids]],1)</f>
        <v>3</v>
      </c>
      <c r="AA497" s="48" t="str">
        <f>IF(Studejosie[[#This Row],[mobilie studenti pavisam]]&gt;0,Studejosie[[#Headers],[Mobilie studenti IR (programmā)]],"NAV")</f>
        <v>Mobilie studenti IR (programmā)</v>
      </c>
      <c r="AB497" s="48" t="str">
        <f>IF(SUMIFS(Studejosie[mobilie studenti pavisam],Studejosie[UUK],Studejosie[[#This Row],[UUK]])&gt;0,Studejosie[[#Headers],[Mobilie studenti IR (iestādē)]],"NAV")</f>
        <v>Mobilie studenti IR (iestādē)</v>
      </c>
      <c r="AC497" s="49" t="s">
        <v>1611</v>
      </c>
    </row>
    <row r="498" spans="1:29" s="12" customFormat="1" hidden="1" x14ac:dyDescent="0.25">
      <c r="A498" s="8" t="s">
        <v>41</v>
      </c>
      <c r="B498" s="8" t="s">
        <v>42</v>
      </c>
      <c r="C498" s="8" t="s">
        <v>7</v>
      </c>
      <c r="D498" s="8" t="s">
        <v>175</v>
      </c>
      <c r="E498" s="8" t="s">
        <v>322</v>
      </c>
      <c r="F498" s="8" t="s">
        <v>224</v>
      </c>
      <c r="G498" s="9" t="s">
        <v>864</v>
      </c>
      <c r="H498" s="10">
        <v>55</v>
      </c>
      <c r="I498" s="10">
        <v>6</v>
      </c>
      <c r="J498" s="10">
        <v>19</v>
      </c>
      <c r="K498" s="10">
        <v>14</v>
      </c>
      <c r="L498" s="10">
        <v>22</v>
      </c>
      <c r="M498" s="11"/>
      <c r="N498" s="11"/>
      <c r="O498" s="11"/>
      <c r="P498" s="11"/>
      <c r="Q498" s="11"/>
      <c r="R498" s="11"/>
      <c r="S498" s="11"/>
      <c r="T498" s="10">
        <v>50</v>
      </c>
      <c r="U498" s="10">
        <v>5</v>
      </c>
      <c r="V498" s="10">
        <v>6</v>
      </c>
      <c r="W498" s="38" t="str">
        <f>LEFT(Studejosie[[#This Row],[studiju programmas virziens]],2)</f>
        <v>41</v>
      </c>
      <c r="X498" s="38" t="str">
        <f>RIGHT(Studejosie[[#This Row],[studiju programmas virziens]],3)</f>
        <v>582</v>
      </c>
      <c r="Y498" s="38" t="str">
        <f>MID(Studejosie[[#This Row],[studiju programmas virziens]],3,2)</f>
        <v>58</v>
      </c>
      <c r="Z498" s="38" t="str">
        <f>LEFT(Studejosie[[#This Row],[Programmas veids]],1)</f>
        <v>5</v>
      </c>
      <c r="AA498" s="48" t="str">
        <f>IF(Studejosie[[#This Row],[mobilie studenti pavisam]]&gt;0,Studejosie[[#Headers],[Mobilie studenti IR (programmā)]],"NAV")</f>
        <v>NAV</v>
      </c>
      <c r="AB498" s="48" t="str">
        <f>IF(SUMIFS(Studejosie[mobilie studenti pavisam],Studejosie[UUK],Studejosie[[#This Row],[UUK]])&gt;0,Studejosie[[#Headers],[Mobilie studenti IR (iestādē)]],"NAV")</f>
        <v>Mobilie studenti IR (iestādē)</v>
      </c>
      <c r="AC498" s="49" t="s">
        <v>1611</v>
      </c>
    </row>
    <row r="499" spans="1:29" s="12" customFormat="1" hidden="1" x14ac:dyDescent="0.25">
      <c r="A499" s="8" t="s">
        <v>41</v>
      </c>
      <c r="B499" s="8" t="s">
        <v>42</v>
      </c>
      <c r="C499" s="8" t="s">
        <v>7</v>
      </c>
      <c r="D499" s="8" t="s">
        <v>181</v>
      </c>
      <c r="E499" s="8" t="s">
        <v>322</v>
      </c>
      <c r="F499" s="8" t="s">
        <v>282</v>
      </c>
      <c r="G499" s="9" t="s">
        <v>865</v>
      </c>
      <c r="H499" s="10">
        <v>71</v>
      </c>
      <c r="I499" s="10">
        <v>65</v>
      </c>
      <c r="J499" s="10">
        <v>27</v>
      </c>
      <c r="K499" s="10">
        <v>21</v>
      </c>
      <c r="L499" s="10">
        <v>11</v>
      </c>
      <c r="M499" s="10">
        <v>12</v>
      </c>
      <c r="N499" s="11"/>
      <c r="O499" s="11"/>
      <c r="P499" s="11"/>
      <c r="Q499" s="11"/>
      <c r="R499" s="11"/>
      <c r="S499" s="11"/>
      <c r="T499" s="10">
        <v>47</v>
      </c>
      <c r="U499" s="10">
        <v>24</v>
      </c>
      <c r="V499" s="10">
        <v>14</v>
      </c>
      <c r="W499" s="38" t="str">
        <f>LEFT(Studejosie[[#This Row],[studiju programmas virziens]],2)</f>
        <v>42</v>
      </c>
      <c r="X499" s="38" t="str">
        <f>RIGHT(Studejosie[[#This Row],[studiju programmas virziens]],3)</f>
        <v>321</v>
      </c>
      <c r="Y499" s="38" t="str">
        <f>MID(Studejosie[[#This Row],[studiju programmas virziens]],3,2)</f>
        <v>32</v>
      </c>
      <c r="Z499" s="38" t="str">
        <f>LEFT(Studejosie[[#This Row],[Programmas veids]],1)</f>
        <v>3</v>
      </c>
      <c r="AA499" s="48" t="str">
        <f>IF(Studejosie[[#This Row],[mobilie studenti pavisam]]&gt;0,Studejosie[[#Headers],[Mobilie studenti IR (programmā)]],"NAV")</f>
        <v>NAV</v>
      </c>
      <c r="AB499" s="48" t="str">
        <f>IF(SUMIFS(Studejosie[mobilie studenti pavisam],Studejosie[UUK],Studejosie[[#This Row],[UUK]])&gt;0,Studejosie[[#Headers],[Mobilie studenti IR (iestādē)]],"NAV")</f>
        <v>Mobilie studenti IR (iestādē)</v>
      </c>
      <c r="AC499" s="49" t="s">
        <v>1611</v>
      </c>
    </row>
    <row r="500" spans="1:29" s="12" customFormat="1" hidden="1" x14ac:dyDescent="0.25">
      <c r="A500" s="8" t="s">
        <v>41</v>
      </c>
      <c r="B500" s="8" t="s">
        <v>42</v>
      </c>
      <c r="C500" s="8" t="s">
        <v>7</v>
      </c>
      <c r="D500" s="8" t="s">
        <v>183</v>
      </c>
      <c r="E500" s="8" t="s">
        <v>322</v>
      </c>
      <c r="F500" s="8" t="s">
        <v>228</v>
      </c>
      <c r="G500" s="9" t="s">
        <v>866</v>
      </c>
      <c r="H500" s="10">
        <v>9</v>
      </c>
      <c r="I500" s="10">
        <v>5</v>
      </c>
      <c r="J500" s="10">
        <v>5</v>
      </c>
      <c r="K500" s="10">
        <v>4</v>
      </c>
      <c r="L500" s="11"/>
      <c r="M500" s="11"/>
      <c r="N500" s="11"/>
      <c r="O500" s="11"/>
      <c r="P500" s="11"/>
      <c r="Q500" s="11"/>
      <c r="R500" s="11"/>
      <c r="S500" s="11"/>
      <c r="T500" s="10">
        <v>7</v>
      </c>
      <c r="U500" s="10">
        <v>2</v>
      </c>
      <c r="V500" s="10">
        <v>3</v>
      </c>
      <c r="W500" s="38" t="str">
        <f>LEFT(Studejosie[[#This Row],[studiju programmas virziens]],2)</f>
        <v>47</v>
      </c>
      <c r="X500" s="38" t="str">
        <f>RIGHT(Studejosie[[#This Row],[studiju programmas virziens]],3)</f>
        <v>345</v>
      </c>
      <c r="Y500" s="38" t="str">
        <f>MID(Studejosie[[#This Row],[studiju programmas virziens]],3,2)</f>
        <v>34</v>
      </c>
      <c r="Z500" s="38" t="str">
        <f>LEFT(Studejosie[[#This Row],[Programmas veids]],1)</f>
        <v>3</v>
      </c>
      <c r="AA500" s="48" t="str">
        <f>IF(Studejosie[[#This Row],[mobilie studenti pavisam]]&gt;0,Studejosie[[#Headers],[Mobilie studenti IR (programmā)]],"NAV")</f>
        <v>NAV</v>
      </c>
      <c r="AB500" s="48" t="str">
        <f>IF(SUMIFS(Studejosie[mobilie studenti pavisam],Studejosie[UUK],Studejosie[[#This Row],[UUK]])&gt;0,Studejosie[[#Headers],[Mobilie studenti IR (iestādē)]],"NAV")</f>
        <v>Mobilie studenti IR (iestādē)</v>
      </c>
      <c r="AC500" s="49" t="s">
        <v>1611</v>
      </c>
    </row>
    <row r="501" spans="1:29" s="12" customFormat="1" hidden="1" x14ac:dyDescent="0.25">
      <c r="A501" s="8" t="s">
        <v>55</v>
      </c>
      <c r="B501" s="8" t="s">
        <v>56</v>
      </c>
      <c r="C501" s="8" t="s">
        <v>7</v>
      </c>
      <c r="D501" s="8" t="s">
        <v>175</v>
      </c>
      <c r="E501" s="8" t="s">
        <v>322</v>
      </c>
      <c r="F501" s="8" t="s">
        <v>189</v>
      </c>
      <c r="G501" s="9" t="s">
        <v>601</v>
      </c>
      <c r="H501" s="10">
        <v>22</v>
      </c>
      <c r="I501" s="10">
        <v>2</v>
      </c>
      <c r="J501" s="10">
        <v>10</v>
      </c>
      <c r="K501" s="10">
        <v>7</v>
      </c>
      <c r="L501" s="10">
        <v>5</v>
      </c>
      <c r="M501" s="11"/>
      <c r="N501" s="11"/>
      <c r="O501" s="11"/>
      <c r="P501" s="11"/>
      <c r="Q501" s="11"/>
      <c r="R501" s="11"/>
      <c r="S501" s="11"/>
      <c r="T501" s="10">
        <v>20</v>
      </c>
      <c r="U501" s="10">
        <v>2</v>
      </c>
      <c r="V501" s="10">
        <v>4</v>
      </c>
      <c r="W501" s="38" t="str">
        <f>LEFT(Studejosie[[#This Row],[studiju programmas virziens]],2)</f>
        <v>41</v>
      </c>
      <c r="X501" s="38" t="str">
        <f>RIGHT(Studejosie[[#This Row],[studiju programmas virziens]],3)</f>
        <v>481</v>
      </c>
      <c r="Y501" s="38" t="str">
        <f>MID(Studejosie[[#This Row],[studiju programmas virziens]],3,2)</f>
        <v>48</v>
      </c>
      <c r="Z501" s="38" t="str">
        <f>LEFT(Studejosie[[#This Row],[Programmas veids]],1)</f>
        <v>4</v>
      </c>
      <c r="AA501" s="48" t="str">
        <f>IF(Studejosie[[#This Row],[mobilie studenti pavisam]]&gt;0,Studejosie[[#Headers],[Mobilie studenti IR (programmā)]],"NAV")</f>
        <v>NAV</v>
      </c>
      <c r="AB501" s="48" t="str">
        <f>IF(SUMIFS(Studejosie[mobilie studenti pavisam],Studejosie[UUK],Studejosie[[#This Row],[UUK]])&gt;0,Studejosie[[#Headers],[Mobilie studenti IR (iestādē)]],"NAV")</f>
        <v>NAV</v>
      </c>
      <c r="AC501" s="49" t="s">
        <v>1611</v>
      </c>
    </row>
    <row r="502" spans="1:29" s="12" customFormat="1" hidden="1" x14ac:dyDescent="0.25">
      <c r="A502" s="8" t="s">
        <v>57</v>
      </c>
      <c r="B502" s="8" t="s">
        <v>56</v>
      </c>
      <c r="C502" s="8" t="s">
        <v>8</v>
      </c>
      <c r="D502" s="8" t="s">
        <v>175</v>
      </c>
      <c r="E502" s="8" t="s">
        <v>322</v>
      </c>
      <c r="F502" s="8" t="s">
        <v>265</v>
      </c>
      <c r="G502" s="9" t="s">
        <v>867</v>
      </c>
      <c r="H502" s="10">
        <v>6</v>
      </c>
      <c r="I502" s="10">
        <v>6</v>
      </c>
      <c r="J502" s="11"/>
      <c r="K502" s="10">
        <v>6</v>
      </c>
      <c r="L502" s="11"/>
      <c r="M502" s="11"/>
      <c r="N502" s="11"/>
      <c r="O502" s="11"/>
      <c r="P502" s="11"/>
      <c r="Q502" s="11"/>
      <c r="R502" s="11"/>
      <c r="S502" s="11"/>
      <c r="T502" s="10">
        <v>6</v>
      </c>
      <c r="U502" s="11"/>
      <c r="V502" s="10">
        <v>6</v>
      </c>
      <c r="W502" s="38" t="str">
        <f>LEFT(Studejosie[[#This Row],[studiju programmas virziens]],2)</f>
        <v>41</v>
      </c>
      <c r="X502" s="38" t="str">
        <f>RIGHT(Studejosie[[#This Row],[studiju programmas virziens]],3)</f>
        <v>811</v>
      </c>
      <c r="Y502" s="38" t="str">
        <f>MID(Studejosie[[#This Row],[studiju programmas virziens]],3,2)</f>
        <v>81</v>
      </c>
      <c r="Z502" s="38" t="str">
        <f>LEFT(Studejosie[[#This Row],[Programmas veids]],1)</f>
        <v>8</v>
      </c>
      <c r="AA502" s="48" t="str">
        <f>IF(Studejosie[[#This Row],[mobilie studenti pavisam]]&gt;0,Studejosie[[#Headers],[Mobilie studenti IR (programmā)]],"NAV")</f>
        <v>NAV</v>
      </c>
      <c r="AB502" s="48" t="str">
        <f>IF(SUMIFS(Studejosie[mobilie studenti pavisam],Studejosie[UUK],Studejosie[[#This Row],[UUK]])&gt;0,Studejosie[[#Headers],[Mobilie studenti IR (iestādē)]],"NAV")</f>
        <v>NAV</v>
      </c>
      <c r="AC502" s="49" t="s">
        <v>1611</v>
      </c>
    </row>
    <row r="503" spans="1:29" s="12" customFormat="1" hidden="1" x14ac:dyDescent="0.25">
      <c r="A503" s="8" t="s">
        <v>58</v>
      </c>
      <c r="B503" s="8" t="s">
        <v>59</v>
      </c>
      <c r="C503" s="8" t="s">
        <v>7</v>
      </c>
      <c r="D503" s="8" t="s">
        <v>200</v>
      </c>
      <c r="E503" s="8" t="s">
        <v>322</v>
      </c>
      <c r="F503" s="8" t="s">
        <v>258</v>
      </c>
      <c r="G503" s="9" t="s">
        <v>868</v>
      </c>
      <c r="H503" s="10">
        <v>38</v>
      </c>
      <c r="I503" s="10">
        <v>5</v>
      </c>
      <c r="J503" s="10">
        <v>11</v>
      </c>
      <c r="K503" s="10">
        <v>9</v>
      </c>
      <c r="L503" s="10">
        <v>9</v>
      </c>
      <c r="M503" s="10">
        <v>9</v>
      </c>
      <c r="N503" s="11"/>
      <c r="O503" s="11"/>
      <c r="P503" s="11"/>
      <c r="Q503" s="11"/>
      <c r="R503" s="11"/>
      <c r="S503" s="11"/>
      <c r="T503" s="10">
        <v>38</v>
      </c>
      <c r="U503" s="11"/>
      <c r="V503" s="10">
        <v>4</v>
      </c>
      <c r="W503" s="38" t="str">
        <f>LEFT(Studejosie[[#This Row],[studiju programmas virziens]],2)</f>
        <v>42</v>
      </c>
      <c r="X503" s="38" t="str">
        <f>RIGHT(Studejosie[[#This Row],[studiju programmas virziens]],3)</f>
        <v>863</v>
      </c>
      <c r="Y503" s="38" t="str">
        <f>MID(Studejosie[[#This Row],[studiju programmas virziens]],3,2)</f>
        <v>86</v>
      </c>
      <c r="Z503" s="38" t="str">
        <f>LEFT(Studejosie[[#This Row],[Programmas veids]],1)</f>
        <v>8</v>
      </c>
      <c r="AA503" s="48" t="str">
        <f>IF(Studejosie[[#This Row],[mobilie studenti pavisam]]&gt;0,Studejosie[[#Headers],[Mobilie studenti IR (programmā)]],"NAV")</f>
        <v>NAV</v>
      </c>
      <c r="AB503" s="48" t="str">
        <f>IF(SUMIFS(Studejosie[mobilie studenti pavisam],Studejosie[UUK],Studejosie[[#This Row],[UUK]])&gt;0,Studejosie[[#Headers],[Mobilie studenti IR (iestādē)]],"NAV")</f>
        <v>NAV</v>
      </c>
      <c r="AC503" s="49" t="s">
        <v>1611</v>
      </c>
    </row>
    <row r="504" spans="1:29" s="12" customFormat="1" hidden="1" x14ac:dyDescent="0.25">
      <c r="A504" s="8" t="s">
        <v>62</v>
      </c>
      <c r="B504" s="8" t="s">
        <v>61</v>
      </c>
      <c r="C504" s="8" t="s">
        <v>8</v>
      </c>
      <c r="D504" s="8" t="s">
        <v>181</v>
      </c>
      <c r="E504" s="8" t="s">
        <v>322</v>
      </c>
      <c r="F504" s="8" t="s">
        <v>201</v>
      </c>
      <c r="G504" s="9" t="s">
        <v>748</v>
      </c>
      <c r="H504" s="10">
        <v>15</v>
      </c>
      <c r="I504" s="10">
        <v>11</v>
      </c>
      <c r="J504" s="10">
        <v>1</v>
      </c>
      <c r="K504" s="11"/>
      <c r="L504" s="10">
        <v>3</v>
      </c>
      <c r="M504" s="10">
        <v>11</v>
      </c>
      <c r="N504" s="11"/>
      <c r="O504" s="11"/>
      <c r="P504" s="11"/>
      <c r="Q504" s="11"/>
      <c r="R504" s="11"/>
      <c r="S504" s="11"/>
      <c r="T504" s="11"/>
      <c r="U504" s="10">
        <v>15</v>
      </c>
      <c r="V504" s="10">
        <v>5</v>
      </c>
      <c r="W504" s="38" t="str">
        <f>LEFT(Studejosie[[#This Row],[studiju programmas virziens]],2)</f>
        <v>42</v>
      </c>
      <c r="X504" s="38" t="str">
        <f>RIGHT(Studejosie[[#This Row],[studiju programmas virziens]],3)</f>
        <v>345</v>
      </c>
      <c r="Y504" s="38" t="str">
        <f>MID(Studejosie[[#This Row],[studiju programmas virziens]],3,2)</f>
        <v>34</v>
      </c>
      <c r="Z504" s="38" t="str">
        <f>LEFT(Studejosie[[#This Row],[Programmas veids]],1)</f>
        <v>3</v>
      </c>
      <c r="AA504" s="48" t="str">
        <f>IF(Studejosie[[#This Row],[mobilie studenti pavisam]]&gt;0,Studejosie[[#Headers],[Mobilie studenti IR (programmā)]],"NAV")</f>
        <v>NAV</v>
      </c>
      <c r="AB504" s="48" t="str">
        <f>IF(SUMIFS(Studejosie[mobilie studenti pavisam],Studejosie[UUK],Studejosie[[#This Row],[UUK]])&gt;0,Studejosie[[#Headers],[Mobilie studenti IR (iestādē)]],"NAV")</f>
        <v>Mobilie studenti IR (iestādē)</v>
      </c>
      <c r="AC504" s="49" t="s">
        <v>1611</v>
      </c>
    </row>
    <row r="505" spans="1:29" s="12" customFormat="1" hidden="1" x14ac:dyDescent="0.25">
      <c r="A505" s="8" t="s">
        <v>75</v>
      </c>
      <c r="B505" s="8" t="s">
        <v>76</v>
      </c>
      <c r="C505" s="8" t="s">
        <v>7</v>
      </c>
      <c r="D505" s="8" t="s">
        <v>175</v>
      </c>
      <c r="E505" s="8" t="s">
        <v>322</v>
      </c>
      <c r="F505" s="8" t="s">
        <v>198</v>
      </c>
      <c r="G505" s="9" t="s">
        <v>869</v>
      </c>
      <c r="H505" s="10">
        <v>3</v>
      </c>
      <c r="I505" s="10">
        <v>2</v>
      </c>
      <c r="J505" s="10">
        <v>3</v>
      </c>
      <c r="K505" s="11"/>
      <c r="L505" s="11"/>
      <c r="M505" s="11"/>
      <c r="N505" s="11"/>
      <c r="O505" s="11"/>
      <c r="P505" s="11"/>
      <c r="Q505" s="11"/>
      <c r="R505" s="11"/>
      <c r="S505" s="11"/>
      <c r="T505" s="11"/>
      <c r="U505" s="10">
        <v>3</v>
      </c>
      <c r="V505" s="11"/>
      <c r="W505" s="38" t="str">
        <f>LEFT(Studejosie[[#This Row],[studiju programmas virziens]],2)</f>
        <v>41</v>
      </c>
      <c r="X505" s="38" t="str">
        <f>RIGHT(Studejosie[[#This Row],[studiju programmas virziens]],3)</f>
        <v>345</v>
      </c>
      <c r="Y505" s="38" t="str">
        <f>MID(Studejosie[[#This Row],[studiju programmas virziens]],3,2)</f>
        <v>34</v>
      </c>
      <c r="Z505" s="38" t="str">
        <f>LEFT(Studejosie[[#This Row],[Programmas veids]],1)</f>
        <v>3</v>
      </c>
      <c r="AA505" s="48" t="str">
        <f>IF(Studejosie[[#This Row],[mobilie studenti pavisam]]&gt;0,Studejosie[[#Headers],[Mobilie studenti IR (programmā)]],"NAV")</f>
        <v>NAV</v>
      </c>
      <c r="AB505" s="48" t="str">
        <f>IF(SUMIFS(Studejosie[mobilie studenti pavisam],Studejosie[UUK],Studejosie[[#This Row],[UUK]])&gt;0,Studejosie[[#Headers],[Mobilie studenti IR (iestādē)]],"NAV")</f>
        <v>Mobilie studenti IR (iestādē)</v>
      </c>
      <c r="AC505" s="49" t="s">
        <v>1611</v>
      </c>
    </row>
    <row r="506" spans="1:29" s="12" customFormat="1" hidden="1" x14ac:dyDescent="0.25">
      <c r="A506" s="8" t="s">
        <v>77</v>
      </c>
      <c r="B506" s="8" t="s">
        <v>76</v>
      </c>
      <c r="C506" s="8" t="s">
        <v>8</v>
      </c>
      <c r="D506" s="8" t="s">
        <v>175</v>
      </c>
      <c r="E506" s="8" t="s">
        <v>322</v>
      </c>
      <c r="F506" s="8" t="s">
        <v>335</v>
      </c>
      <c r="G506" s="9" t="s">
        <v>870</v>
      </c>
      <c r="H506" s="10">
        <v>3</v>
      </c>
      <c r="I506" s="10">
        <v>3</v>
      </c>
      <c r="J506" s="10">
        <v>3</v>
      </c>
      <c r="K506" s="11"/>
      <c r="L506" s="11"/>
      <c r="M506" s="11"/>
      <c r="N506" s="11"/>
      <c r="O506" s="11"/>
      <c r="P506" s="11"/>
      <c r="Q506" s="11"/>
      <c r="R506" s="11"/>
      <c r="S506" s="11"/>
      <c r="T506" s="11"/>
      <c r="U506" s="10">
        <v>3</v>
      </c>
      <c r="V506" s="11"/>
      <c r="W506" s="38" t="str">
        <f>LEFT(Studejosie[[#This Row],[studiju programmas virziens]],2)</f>
        <v>41</v>
      </c>
      <c r="X506" s="38" t="str">
        <f>RIGHT(Studejosie[[#This Row],[studiju programmas virziens]],3)</f>
        <v>812</v>
      </c>
      <c r="Y506" s="38" t="str">
        <f>MID(Studejosie[[#This Row],[studiju programmas virziens]],3,2)</f>
        <v>81</v>
      </c>
      <c r="Z506" s="38" t="str">
        <f>LEFT(Studejosie[[#This Row],[Programmas veids]],1)</f>
        <v>8</v>
      </c>
      <c r="AA506" s="48" t="str">
        <f>IF(Studejosie[[#This Row],[mobilie studenti pavisam]]&gt;0,Studejosie[[#Headers],[Mobilie studenti IR (programmā)]],"NAV")</f>
        <v>NAV</v>
      </c>
      <c r="AB506" s="48" t="str">
        <f>IF(SUMIFS(Studejosie[mobilie studenti pavisam],Studejosie[UUK],Studejosie[[#This Row],[UUK]])&gt;0,Studejosie[[#Headers],[Mobilie studenti IR (iestādē)]],"NAV")</f>
        <v>Mobilie studenti IR (iestādē)</v>
      </c>
      <c r="AC506" s="49" t="s">
        <v>1611</v>
      </c>
    </row>
    <row r="507" spans="1:29" s="12" customFormat="1" hidden="1" x14ac:dyDescent="0.25">
      <c r="A507" s="8" t="s">
        <v>86</v>
      </c>
      <c r="B507" s="8" t="s">
        <v>87</v>
      </c>
      <c r="C507" s="8" t="s">
        <v>7</v>
      </c>
      <c r="D507" s="8" t="s">
        <v>175</v>
      </c>
      <c r="E507" s="8" t="s">
        <v>322</v>
      </c>
      <c r="F507" s="8" t="s">
        <v>213</v>
      </c>
      <c r="G507" s="9" t="s">
        <v>633</v>
      </c>
      <c r="H507" s="10">
        <v>8</v>
      </c>
      <c r="I507" s="10">
        <v>7</v>
      </c>
      <c r="J507" s="10">
        <v>7</v>
      </c>
      <c r="K507" s="10">
        <v>1</v>
      </c>
      <c r="L507" s="11"/>
      <c r="M507" s="11"/>
      <c r="N507" s="11"/>
      <c r="O507" s="11"/>
      <c r="P507" s="11"/>
      <c r="Q507" s="11"/>
      <c r="R507" s="11"/>
      <c r="S507" s="11"/>
      <c r="T507" s="11"/>
      <c r="U507" s="10">
        <v>8</v>
      </c>
      <c r="V507" s="10">
        <v>0</v>
      </c>
      <c r="W507" s="38" t="str">
        <f>LEFT(Studejosie[[#This Row],[studiju programmas virziens]],2)</f>
        <v>41</v>
      </c>
      <c r="X507" s="38" t="str">
        <f>RIGHT(Studejosie[[#This Row],[studiju programmas virziens]],3)</f>
        <v>344</v>
      </c>
      <c r="Y507" s="38" t="str">
        <f>MID(Studejosie[[#This Row],[studiju programmas virziens]],3,2)</f>
        <v>34</v>
      </c>
      <c r="Z507" s="38" t="str">
        <f>LEFT(Studejosie[[#This Row],[Programmas veids]],1)</f>
        <v>3</v>
      </c>
      <c r="AA507" s="48" t="str">
        <f>IF(Studejosie[[#This Row],[mobilie studenti pavisam]]&gt;0,Studejosie[[#Headers],[Mobilie studenti IR (programmā)]],"NAV")</f>
        <v>NAV</v>
      </c>
      <c r="AB507" s="48" t="str">
        <f>IF(SUMIFS(Studejosie[mobilie studenti pavisam],Studejosie[UUK],Studejosie[[#This Row],[UUK]])&gt;0,Studejosie[[#Headers],[Mobilie studenti IR (iestādē)]],"NAV")</f>
        <v>NAV</v>
      </c>
      <c r="AC507" s="49" t="s">
        <v>1611</v>
      </c>
    </row>
    <row r="508" spans="1:29" s="12" customFormat="1" hidden="1" x14ac:dyDescent="0.25">
      <c r="A508" s="8" t="s">
        <v>88</v>
      </c>
      <c r="B508" s="8" t="s">
        <v>87</v>
      </c>
      <c r="C508" s="8" t="s">
        <v>8</v>
      </c>
      <c r="D508" s="8" t="s">
        <v>175</v>
      </c>
      <c r="E508" s="8" t="s">
        <v>322</v>
      </c>
      <c r="F508" s="8" t="s">
        <v>213</v>
      </c>
      <c r="G508" s="9" t="s">
        <v>633</v>
      </c>
      <c r="H508" s="10">
        <v>59</v>
      </c>
      <c r="I508" s="10">
        <v>54</v>
      </c>
      <c r="J508" s="10">
        <v>26</v>
      </c>
      <c r="K508" s="10">
        <v>33</v>
      </c>
      <c r="L508" s="11"/>
      <c r="M508" s="11"/>
      <c r="N508" s="11"/>
      <c r="O508" s="11"/>
      <c r="P508" s="11"/>
      <c r="Q508" s="11"/>
      <c r="R508" s="11"/>
      <c r="S508" s="11"/>
      <c r="T508" s="11"/>
      <c r="U508" s="10">
        <v>59</v>
      </c>
      <c r="V508" s="10">
        <v>5</v>
      </c>
      <c r="W508" s="38" t="str">
        <f>LEFT(Studejosie[[#This Row],[studiju programmas virziens]],2)</f>
        <v>41</v>
      </c>
      <c r="X508" s="38" t="str">
        <f>RIGHT(Studejosie[[#This Row],[studiju programmas virziens]],3)</f>
        <v>344</v>
      </c>
      <c r="Y508" s="38" t="str">
        <f>MID(Studejosie[[#This Row],[studiju programmas virziens]],3,2)</f>
        <v>34</v>
      </c>
      <c r="Z508" s="38" t="str">
        <f>LEFT(Studejosie[[#This Row],[Programmas veids]],1)</f>
        <v>3</v>
      </c>
      <c r="AA508" s="48" t="str">
        <f>IF(Studejosie[[#This Row],[mobilie studenti pavisam]]&gt;0,Studejosie[[#Headers],[Mobilie studenti IR (programmā)]],"NAV")</f>
        <v>NAV</v>
      </c>
      <c r="AB508" s="48" t="str">
        <f>IF(SUMIFS(Studejosie[mobilie studenti pavisam],Studejosie[UUK],Studejosie[[#This Row],[UUK]])&gt;0,Studejosie[[#Headers],[Mobilie studenti IR (iestādē)]],"NAV")</f>
        <v>NAV</v>
      </c>
      <c r="AC508" s="49" t="s">
        <v>1611</v>
      </c>
    </row>
    <row r="509" spans="1:29" s="12" customFormat="1" hidden="1" x14ac:dyDescent="0.25">
      <c r="A509" s="8" t="s">
        <v>89</v>
      </c>
      <c r="B509" s="8" t="s">
        <v>90</v>
      </c>
      <c r="C509" s="8" t="s">
        <v>7</v>
      </c>
      <c r="D509" s="8" t="s">
        <v>175</v>
      </c>
      <c r="E509" s="8" t="s">
        <v>322</v>
      </c>
      <c r="F509" s="8" t="s">
        <v>198</v>
      </c>
      <c r="G509" s="9" t="s">
        <v>871</v>
      </c>
      <c r="H509" s="10">
        <v>56</v>
      </c>
      <c r="I509" s="10">
        <v>19</v>
      </c>
      <c r="J509" s="10">
        <v>35</v>
      </c>
      <c r="K509" s="10">
        <v>21</v>
      </c>
      <c r="L509" s="11"/>
      <c r="M509" s="11"/>
      <c r="N509" s="11"/>
      <c r="O509" s="11"/>
      <c r="P509" s="11"/>
      <c r="Q509" s="11"/>
      <c r="R509" s="11"/>
      <c r="S509" s="11"/>
      <c r="T509" s="11"/>
      <c r="U509" s="10">
        <v>56</v>
      </c>
      <c r="V509" s="10">
        <v>12</v>
      </c>
      <c r="W509" s="38" t="str">
        <f>LEFT(Studejosie[[#This Row],[studiju programmas virziens]],2)</f>
        <v>41</v>
      </c>
      <c r="X509" s="38" t="str">
        <f>RIGHT(Studejosie[[#This Row],[studiju programmas virziens]],3)</f>
        <v>345</v>
      </c>
      <c r="Y509" s="38" t="str">
        <f>MID(Studejosie[[#This Row],[studiju programmas virziens]],3,2)</f>
        <v>34</v>
      </c>
      <c r="Z509" s="38" t="str">
        <f>LEFT(Studejosie[[#This Row],[Programmas veids]],1)</f>
        <v>3</v>
      </c>
      <c r="AA509" s="48" t="str">
        <f>IF(Studejosie[[#This Row],[mobilie studenti pavisam]]&gt;0,Studejosie[[#Headers],[Mobilie studenti IR (programmā)]],"NAV")</f>
        <v>NAV</v>
      </c>
      <c r="AB509" s="48" t="str">
        <f>IF(SUMIFS(Studejosie[mobilie studenti pavisam],Studejosie[UUK],Studejosie[[#This Row],[UUK]])&gt;0,Studejosie[[#Headers],[Mobilie studenti IR (iestādē)]],"NAV")</f>
        <v>NAV</v>
      </c>
      <c r="AC509" s="49" t="s">
        <v>1611</v>
      </c>
    </row>
    <row r="510" spans="1:29" s="12" customFormat="1" hidden="1" x14ac:dyDescent="0.25">
      <c r="A510" s="8" t="s">
        <v>91</v>
      </c>
      <c r="B510" s="8" t="s">
        <v>90</v>
      </c>
      <c r="C510" s="8" t="s">
        <v>8</v>
      </c>
      <c r="D510" s="8" t="s">
        <v>175</v>
      </c>
      <c r="E510" s="8" t="s">
        <v>322</v>
      </c>
      <c r="F510" s="8" t="s">
        <v>198</v>
      </c>
      <c r="G510" s="9" t="s">
        <v>871</v>
      </c>
      <c r="H510" s="10">
        <v>95</v>
      </c>
      <c r="I510" s="10">
        <v>57</v>
      </c>
      <c r="J510" s="10">
        <v>48</v>
      </c>
      <c r="K510" s="10">
        <v>27</v>
      </c>
      <c r="L510" s="10">
        <v>20</v>
      </c>
      <c r="M510" s="11"/>
      <c r="N510" s="11"/>
      <c r="O510" s="11"/>
      <c r="P510" s="11"/>
      <c r="Q510" s="11"/>
      <c r="R510" s="11"/>
      <c r="S510" s="11"/>
      <c r="T510" s="11"/>
      <c r="U510" s="10">
        <v>95</v>
      </c>
      <c r="V510" s="10">
        <v>30</v>
      </c>
      <c r="W510" s="38" t="str">
        <f>LEFT(Studejosie[[#This Row],[studiju programmas virziens]],2)</f>
        <v>41</v>
      </c>
      <c r="X510" s="38" t="str">
        <f>RIGHT(Studejosie[[#This Row],[studiju programmas virziens]],3)</f>
        <v>345</v>
      </c>
      <c r="Y510" s="38" t="str">
        <f>MID(Studejosie[[#This Row],[studiju programmas virziens]],3,2)</f>
        <v>34</v>
      </c>
      <c r="Z510" s="38" t="str">
        <f>LEFT(Studejosie[[#This Row],[Programmas veids]],1)</f>
        <v>3</v>
      </c>
      <c r="AA510" s="48" t="str">
        <f>IF(Studejosie[[#This Row],[mobilie studenti pavisam]]&gt;0,Studejosie[[#Headers],[Mobilie studenti IR (programmā)]],"NAV")</f>
        <v>NAV</v>
      </c>
      <c r="AB510" s="48" t="str">
        <f>IF(SUMIFS(Studejosie[mobilie studenti pavisam],Studejosie[UUK],Studejosie[[#This Row],[UUK]])&gt;0,Studejosie[[#Headers],[Mobilie studenti IR (iestādē)]],"NAV")</f>
        <v>NAV</v>
      </c>
      <c r="AC510" s="49" t="s">
        <v>1611</v>
      </c>
    </row>
    <row r="511" spans="1:29" s="12" customFormat="1" hidden="1" x14ac:dyDescent="0.25">
      <c r="A511" s="8" t="s">
        <v>92</v>
      </c>
      <c r="B511" s="8" t="s">
        <v>93</v>
      </c>
      <c r="C511" s="8" t="s">
        <v>7</v>
      </c>
      <c r="D511" s="8" t="s">
        <v>192</v>
      </c>
      <c r="E511" s="8" t="s">
        <v>322</v>
      </c>
      <c r="F511" s="8" t="s">
        <v>268</v>
      </c>
      <c r="G511" s="9" t="s">
        <v>872</v>
      </c>
      <c r="H511" s="10">
        <v>14</v>
      </c>
      <c r="I511" s="10">
        <v>6</v>
      </c>
      <c r="J511" s="10">
        <v>7</v>
      </c>
      <c r="K511" s="10">
        <v>7</v>
      </c>
      <c r="L511" s="11"/>
      <c r="M511" s="11"/>
      <c r="N511" s="11"/>
      <c r="O511" s="11"/>
      <c r="P511" s="10">
        <v>2</v>
      </c>
      <c r="Q511" s="10">
        <v>2</v>
      </c>
      <c r="R511" s="11"/>
      <c r="S511" s="11"/>
      <c r="T511" s="11"/>
      <c r="U511" s="10">
        <v>14</v>
      </c>
      <c r="V511" s="10">
        <v>1</v>
      </c>
      <c r="W511" s="38" t="str">
        <f>LEFT(Studejosie[[#This Row],[studiju programmas virziens]],2)</f>
        <v>45</v>
      </c>
      <c r="X511" s="38" t="str">
        <f>RIGHT(Studejosie[[#This Row],[studiju programmas virziens]],3)</f>
        <v>380</v>
      </c>
      <c r="Y511" s="38" t="str">
        <f>MID(Studejosie[[#This Row],[studiju programmas virziens]],3,2)</f>
        <v>38</v>
      </c>
      <c r="Z511" s="38" t="str">
        <f>LEFT(Studejosie[[#This Row],[Programmas veids]],1)</f>
        <v>3</v>
      </c>
      <c r="AA511" s="48" t="str">
        <f>IF(Studejosie[[#This Row],[mobilie studenti pavisam]]&gt;0,Studejosie[[#Headers],[Mobilie studenti IR (programmā)]],"NAV")</f>
        <v>Mobilie studenti IR (programmā)</v>
      </c>
      <c r="AB511" s="48" t="str">
        <f>IF(SUMIFS(Studejosie[mobilie studenti pavisam],Studejosie[UUK],Studejosie[[#This Row],[UUK]])&gt;0,Studejosie[[#Headers],[Mobilie studenti IR (iestādē)]],"NAV")</f>
        <v>Mobilie studenti IR (iestādē)</v>
      </c>
      <c r="AC511" s="49" t="s">
        <v>1611</v>
      </c>
    </row>
    <row r="512" spans="1:29" s="12" customFormat="1" hidden="1" x14ac:dyDescent="0.25">
      <c r="A512" s="8" t="s">
        <v>94</v>
      </c>
      <c r="B512" s="8" t="s">
        <v>93</v>
      </c>
      <c r="C512" s="8" t="s">
        <v>8</v>
      </c>
      <c r="D512" s="8" t="s">
        <v>192</v>
      </c>
      <c r="E512" s="8" t="s">
        <v>322</v>
      </c>
      <c r="F512" s="8" t="s">
        <v>268</v>
      </c>
      <c r="G512" s="9" t="s">
        <v>785</v>
      </c>
      <c r="H512" s="10">
        <v>1</v>
      </c>
      <c r="I512" s="11"/>
      <c r="J512" s="11"/>
      <c r="K512" s="10">
        <v>1</v>
      </c>
      <c r="L512" s="11"/>
      <c r="M512" s="11"/>
      <c r="N512" s="11"/>
      <c r="O512" s="11"/>
      <c r="P512" s="11"/>
      <c r="Q512" s="11"/>
      <c r="R512" s="11"/>
      <c r="S512" s="11"/>
      <c r="T512" s="11"/>
      <c r="U512" s="10">
        <v>1</v>
      </c>
      <c r="V512" s="11"/>
      <c r="W512" s="38" t="str">
        <f>LEFT(Studejosie[[#This Row],[studiju programmas virziens]],2)</f>
        <v>45</v>
      </c>
      <c r="X512" s="38" t="str">
        <f>RIGHT(Studejosie[[#This Row],[studiju programmas virziens]],3)</f>
        <v>380</v>
      </c>
      <c r="Y512" s="38" t="str">
        <f>MID(Studejosie[[#This Row],[studiju programmas virziens]],3,2)</f>
        <v>38</v>
      </c>
      <c r="Z512" s="38" t="str">
        <f>LEFT(Studejosie[[#This Row],[Programmas veids]],1)</f>
        <v>3</v>
      </c>
      <c r="AA512" s="48" t="str">
        <f>IF(Studejosie[[#This Row],[mobilie studenti pavisam]]&gt;0,Studejosie[[#Headers],[Mobilie studenti IR (programmā)]],"NAV")</f>
        <v>NAV</v>
      </c>
      <c r="AB512" s="48" t="str">
        <f>IF(SUMIFS(Studejosie[mobilie studenti pavisam],Studejosie[UUK],Studejosie[[#This Row],[UUK]])&gt;0,Studejosie[[#Headers],[Mobilie studenti IR (iestādē)]],"NAV")</f>
        <v>Mobilie studenti IR (iestādē)</v>
      </c>
      <c r="AC512" s="49" t="s">
        <v>1611</v>
      </c>
    </row>
    <row r="513" spans="1:29" s="12" customFormat="1" hidden="1" x14ac:dyDescent="0.25">
      <c r="A513" s="8" t="s">
        <v>95</v>
      </c>
      <c r="B513" s="8" t="s">
        <v>96</v>
      </c>
      <c r="C513" s="8" t="s">
        <v>7</v>
      </c>
      <c r="D513" s="8" t="s">
        <v>175</v>
      </c>
      <c r="E513" s="8" t="s">
        <v>322</v>
      </c>
      <c r="F513" s="8" t="s">
        <v>198</v>
      </c>
      <c r="G513" s="9" t="s">
        <v>873</v>
      </c>
      <c r="H513" s="10">
        <v>8</v>
      </c>
      <c r="I513" s="10">
        <v>3</v>
      </c>
      <c r="J513" s="10">
        <v>5</v>
      </c>
      <c r="K513" s="10">
        <v>3</v>
      </c>
      <c r="L513" s="11"/>
      <c r="M513" s="11"/>
      <c r="N513" s="11"/>
      <c r="O513" s="11"/>
      <c r="P513" s="11"/>
      <c r="Q513" s="11"/>
      <c r="R513" s="11"/>
      <c r="S513" s="11"/>
      <c r="T513" s="11"/>
      <c r="U513" s="10">
        <v>8</v>
      </c>
      <c r="V513" s="10">
        <v>1</v>
      </c>
      <c r="W513" s="38" t="str">
        <f>LEFT(Studejosie[[#This Row],[studiju programmas virziens]],2)</f>
        <v>41</v>
      </c>
      <c r="X513" s="38" t="str">
        <f>RIGHT(Studejosie[[#This Row],[studiju programmas virziens]],3)</f>
        <v>345</v>
      </c>
      <c r="Y513" s="38" t="str">
        <f>MID(Studejosie[[#This Row],[studiju programmas virziens]],3,2)</f>
        <v>34</v>
      </c>
      <c r="Z513" s="38" t="str">
        <f>LEFT(Studejosie[[#This Row],[Programmas veids]],1)</f>
        <v>3</v>
      </c>
      <c r="AA513" s="48" t="str">
        <f>IF(Studejosie[[#This Row],[mobilie studenti pavisam]]&gt;0,Studejosie[[#Headers],[Mobilie studenti IR (programmā)]],"NAV")</f>
        <v>NAV</v>
      </c>
      <c r="AB513" s="48" t="str">
        <f>IF(SUMIFS(Studejosie[mobilie studenti pavisam],Studejosie[UUK],Studejosie[[#This Row],[UUK]])&gt;0,Studejosie[[#Headers],[Mobilie studenti IR (iestādē)]],"NAV")</f>
        <v>Mobilie studenti IR (iestādē)</v>
      </c>
      <c r="AC513" s="49" t="s">
        <v>1611</v>
      </c>
    </row>
    <row r="514" spans="1:29" s="12" customFormat="1" hidden="1" x14ac:dyDescent="0.25">
      <c r="A514" s="8" t="s">
        <v>95</v>
      </c>
      <c r="B514" s="8" t="s">
        <v>96</v>
      </c>
      <c r="C514" s="8" t="s">
        <v>7</v>
      </c>
      <c r="D514" s="8" t="s">
        <v>181</v>
      </c>
      <c r="E514" s="8" t="s">
        <v>322</v>
      </c>
      <c r="F514" s="8" t="s">
        <v>254</v>
      </c>
      <c r="G514" s="9" t="s">
        <v>874</v>
      </c>
      <c r="H514" s="10">
        <v>60</v>
      </c>
      <c r="I514" s="10">
        <v>23</v>
      </c>
      <c r="J514" s="10">
        <v>39</v>
      </c>
      <c r="K514" s="10">
        <v>10</v>
      </c>
      <c r="L514" s="10">
        <v>9</v>
      </c>
      <c r="M514" s="10">
        <v>2</v>
      </c>
      <c r="N514" s="11"/>
      <c r="O514" s="11"/>
      <c r="P514" s="10">
        <v>29</v>
      </c>
      <c r="Q514" s="10">
        <v>6</v>
      </c>
      <c r="R514" s="11"/>
      <c r="S514" s="11"/>
      <c r="T514" s="11"/>
      <c r="U514" s="10">
        <v>60</v>
      </c>
      <c r="V514" s="10">
        <v>5</v>
      </c>
      <c r="W514" s="38" t="str">
        <f>LEFT(Studejosie[[#This Row],[studiju programmas virziens]],2)</f>
        <v>42</v>
      </c>
      <c r="X514" s="38" t="str">
        <f>RIGHT(Studejosie[[#This Row],[studiju programmas virziens]],3)</f>
        <v>310</v>
      </c>
      <c r="Y514" s="38" t="str">
        <f>MID(Studejosie[[#This Row],[studiju programmas virziens]],3,2)</f>
        <v>31</v>
      </c>
      <c r="Z514" s="38" t="str">
        <f>LEFT(Studejosie[[#This Row],[Programmas veids]],1)</f>
        <v>3</v>
      </c>
      <c r="AA514" s="48" t="str">
        <f>IF(Studejosie[[#This Row],[mobilie studenti pavisam]]&gt;0,Studejosie[[#Headers],[Mobilie studenti IR (programmā)]],"NAV")</f>
        <v>Mobilie studenti IR (programmā)</v>
      </c>
      <c r="AB514" s="48" t="str">
        <f>IF(SUMIFS(Studejosie[mobilie studenti pavisam],Studejosie[UUK],Studejosie[[#This Row],[UUK]])&gt;0,Studejosie[[#Headers],[Mobilie studenti IR (iestādē)]],"NAV")</f>
        <v>Mobilie studenti IR (iestādē)</v>
      </c>
      <c r="AC514" s="49" t="s">
        <v>1611</v>
      </c>
    </row>
    <row r="515" spans="1:29" s="12" customFormat="1" hidden="1" x14ac:dyDescent="0.25">
      <c r="A515" s="8" t="s">
        <v>97</v>
      </c>
      <c r="B515" s="8" t="s">
        <v>96</v>
      </c>
      <c r="C515" s="8" t="s">
        <v>8</v>
      </c>
      <c r="D515" s="8" t="s">
        <v>175</v>
      </c>
      <c r="E515" s="8" t="s">
        <v>322</v>
      </c>
      <c r="F515" s="8" t="s">
        <v>198</v>
      </c>
      <c r="G515" s="9" t="s">
        <v>873</v>
      </c>
      <c r="H515" s="10">
        <v>54</v>
      </c>
      <c r="I515" s="10">
        <v>37</v>
      </c>
      <c r="J515" s="10">
        <v>19</v>
      </c>
      <c r="K515" s="10">
        <v>26</v>
      </c>
      <c r="L515" s="10">
        <v>9</v>
      </c>
      <c r="M515" s="10">
        <v>0</v>
      </c>
      <c r="N515" s="10">
        <v>0</v>
      </c>
      <c r="O515" s="11"/>
      <c r="P515" s="11"/>
      <c r="Q515" s="11"/>
      <c r="R515" s="11"/>
      <c r="S515" s="11"/>
      <c r="T515" s="11"/>
      <c r="U515" s="10">
        <v>54</v>
      </c>
      <c r="V515" s="10">
        <v>8</v>
      </c>
      <c r="W515" s="38" t="str">
        <f>LEFT(Studejosie[[#This Row],[studiju programmas virziens]],2)</f>
        <v>41</v>
      </c>
      <c r="X515" s="38" t="str">
        <f>RIGHT(Studejosie[[#This Row],[studiju programmas virziens]],3)</f>
        <v>345</v>
      </c>
      <c r="Y515" s="38" t="str">
        <f>MID(Studejosie[[#This Row],[studiju programmas virziens]],3,2)</f>
        <v>34</v>
      </c>
      <c r="Z515" s="38" t="str">
        <f>LEFT(Studejosie[[#This Row],[Programmas veids]],1)</f>
        <v>3</v>
      </c>
      <c r="AA515" s="48" t="str">
        <f>IF(Studejosie[[#This Row],[mobilie studenti pavisam]]&gt;0,Studejosie[[#Headers],[Mobilie studenti IR (programmā)]],"NAV")</f>
        <v>NAV</v>
      </c>
      <c r="AB515" s="48" t="str">
        <f>IF(SUMIFS(Studejosie[mobilie studenti pavisam],Studejosie[UUK],Studejosie[[#This Row],[UUK]])&gt;0,Studejosie[[#Headers],[Mobilie studenti IR (iestādē)]],"NAV")</f>
        <v>Mobilie studenti IR (iestādē)</v>
      </c>
      <c r="AC515" s="49" t="s">
        <v>1611</v>
      </c>
    </row>
    <row r="516" spans="1:29" s="12" customFormat="1" hidden="1" x14ac:dyDescent="0.25">
      <c r="A516" s="8" t="s">
        <v>97</v>
      </c>
      <c r="B516" s="8" t="s">
        <v>96</v>
      </c>
      <c r="C516" s="8" t="s">
        <v>8</v>
      </c>
      <c r="D516" s="8" t="s">
        <v>181</v>
      </c>
      <c r="E516" s="8" t="s">
        <v>322</v>
      </c>
      <c r="F516" s="8" t="s">
        <v>254</v>
      </c>
      <c r="G516" s="9" t="s">
        <v>874</v>
      </c>
      <c r="H516" s="10">
        <v>77</v>
      </c>
      <c r="I516" s="10">
        <v>43</v>
      </c>
      <c r="J516" s="10">
        <v>14</v>
      </c>
      <c r="K516" s="10">
        <v>18</v>
      </c>
      <c r="L516" s="10">
        <v>21</v>
      </c>
      <c r="M516" s="10">
        <v>17</v>
      </c>
      <c r="N516" s="10">
        <v>7</v>
      </c>
      <c r="O516" s="11"/>
      <c r="P516" s="11"/>
      <c r="Q516" s="11"/>
      <c r="R516" s="11"/>
      <c r="S516" s="11"/>
      <c r="T516" s="11"/>
      <c r="U516" s="10">
        <v>77</v>
      </c>
      <c r="V516" s="10">
        <v>6</v>
      </c>
      <c r="W516" s="38" t="str">
        <f>LEFT(Studejosie[[#This Row],[studiju programmas virziens]],2)</f>
        <v>42</v>
      </c>
      <c r="X516" s="38" t="str">
        <f>RIGHT(Studejosie[[#This Row],[studiju programmas virziens]],3)</f>
        <v>310</v>
      </c>
      <c r="Y516" s="38" t="str">
        <f>MID(Studejosie[[#This Row],[studiju programmas virziens]],3,2)</f>
        <v>31</v>
      </c>
      <c r="Z516" s="38" t="str">
        <f>LEFT(Studejosie[[#This Row],[Programmas veids]],1)</f>
        <v>3</v>
      </c>
      <c r="AA516" s="48" t="str">
        <f>IF(Studejosie[[#This Row],[mobilie studenti pavisam]]&gt;0,Studejosie[[#Headers],[Mobilie studenti IR (programmā)]],"NAV")</f>
        <v>NAV</v>
      </c>
      <c r="AB516" s="48" t="str">
        <f>IF(SUMIFS(Studejosie[mobilie studenti pavisam],Studejosie[UUK],Studejosie[[#This Row],[UUK]])&gt;0,Studejosie[[#Headers],[Mobilie studenti IR (iestādē)]],"NAV")</f>
        <v>Mobilie studenti IR (iestādē)</v>
      </c>
      <c r="AC516" s="49" t="s">
        <v>1611</v>
      </c>
    </row>
    <row r="517" spans="1:29" s="12" customFormat="1" hidden="1" x14ac:dyDescent="0.25">
      <c r="A517" s="8" t="s">
        <v>98</v>
      </c>
      <c r="B517" s="8" t="s">
        <v>99</v>
      </c>
      <c r="C517" s="8" t="s">
        <v>7</v>
      </c>
      <c r="D517" s="8" t="s">
        <v>175</v>
      </c>
      <c r="E517" s="8" t="s">
        <v>322</v>
      </c>
      <c r="F517" s="8" t="s">
        <v>252</v>
      </c>
      <c r="G517" s="9" t="s">
        <v>674</v>
      </c>
      <c r="H517" s="10">
        <v>15</v>
      </c>
      <c r="I517" s="10">
        <v>9</v>
      </c>
      <c r="J517" s="10">
        <v>7</v>
      </c>
      <c r="K517" s="10">
        <v>8</v>
      </c>
      <c r="L517" s="11"/>
      <c r="M517" s="11"/>
      <c r="N517" s="11"/>
      <c r="O517" s="11"/>
      <c r="P517" s="10">
        <v>2</v>
      </c>
      <c r="Q517" s="10">
        <v>1</v>
      </c>
      <c r="R517" s="11"/>
      <c r="S517" s="11"/>
      <c r="T517" s="11"/>
      <c r="U517" s="10">
        <v>15</v>
      </c>
      <c r="V517" s="10">
        <v>1</v>
      </c>
      <c r="W517" s="38" t="str">
        <f>LEFT(Studejosie[[#This Row],[studiju programmas virziens]],2)</f>
        <v>41</v>
      </c>
      <c r="X517" s="38" t="str">
        <f>RIGHT(Studejosie[[#This Row],[studiju programmas virziens]],3)</f>
        <v>343</v>
      </c>
      <c r="Y517" s="38" t="str">
        <f>MID(Studejosie[[#This Row],[studiju programmas virziens]],3,2)</f>
        <v>34</v>
      </c>
      <c r="Z517" s="38" t="str">
        <f>LEFT(Studejosie[[#This Row],[Programmas veids]],1)</f>
        <v>3</v>
      </c>
      <c r="AA517" s="48" t="str">
        <f>IF(Studejosie[[#This Row],[mobilie studenti pavisam]]&gt;0,Studejosie[[#Headers],[Mobilie studenti IR (programmā)]],"NAV")</f>
        <v>Mobilie studenti IR (programmā)</v>
      </c>
      <c r="AB517" s="48" t="str">
        <f>IF(SUMIFS(Studejosie[mobilie studenti pavisam],Studejosie[UUK],Studejosie[[#This Row],[UUK]])&gt;0,Studejosie[[#Headers],[Mobilie studenti IR (iestādē)]],"NAV")</f>
        <v>Mobilie studenti IR (iestādē)</v>
      </c>
      <c r="AC517" s="49" t="s">
        <v>1611</v>
      </c>
    </row>
    <row r="518" spans="1:29" s="12" customFormat="1" hidden="1" x14ac:dyDescent="0.25">
      <c r="A518" s="8" t="s">
        <v>98</v>
      </c>
      <c r="B518" s="8" t="s">
        <v>99</v>
      </c>
      <c r="C518" s="8" t="s">
        <v>7</v>
      </c>
      <c r="D518" s="8" t="s">
        <v>181</v>
      </c>
      <c r="E518" s="8" t="s">
        <v>322</v>
      </c>
      <c r="F518" s="8" t="s">
        <v>257</v>
      </c>
      <c r="G518" s="9" t="s">
        <v>875</v>
      </c>
      <c r="H518" s="10">
        <v>123</v>
      </c>
      <c r="I518" s="10">
        <v>16</v>
      </c>
      <c r="J518" s="10">
        <v>32</v>
      </c>
      <c r="K518" s="10">
        <v>26</v>
      </c>
      <c r="L518" s="10">
        <v>29</v>
      </c>
      <c r="M518" s="10">
        <v>36</v>
      </c>
      <c r="N518" s="11"/>
      <c r="O518" s="11"/>
      <c r="P518" s="10">
        <v>26</v>
      </c>
      <c r="Q518" s="10">
        <v>3</v>
      </c>
      <c r="R518" s="11"/>
      <c r="S518" s="11"/>
      <c r="T518" s="11"/>
      <c r="U518" s="10">
        <v>123</v>
      </c>
      <c r="V518" s="10">
        <v>1</v>
      </c>
      <c r="W518" s="38" t="str">
        <f>LEFT(Studejosie[[#This Row],[studiju programmas virziens]],2)</f>
        <v>42</v>
      </c>
      <c r="X518" s="38" t="str">
        <f>RIGHT(Studejosie[[#This Row],[studiju programmas virziens]],3)</f>
        <v>481</v>
      </c>
      <c r="Y518" s="38" t="str">
        <f>MID(Studejosie[[#This Row],[studiju programmas virziens]],3,2)</f>
        <v>48</v>
      </c>
      <c r="Z518" s="38" t="str">
        <f>LEFT(Studejosie[[#This Row],[Programmas veids]],1)</f>
        <v>4</v>
      </c>
      <c r="AA518" s="48" t="str">
        <f>IF(Studejosie[[#This Row],[mobilie studenti pavisam]]&gt;0,Studejosie[[#Headers],[Mobilie studenti IR (programmā)]],"NAV")</f>
        <v>Mobilie studenti IR (programmā)</v>
      </c>
      <c r="AB518" s="48" t="str">
        <f>IF(SUMIFS(Studejosie[mobilie studenti pavisam],Studejosie[UUK],Studejosie[[#This Row],[UUK]])&gt;0,Studejosie[[#Headers],[Mobilie studenti IR (iestādē)]],"NAV")</f>
        <v>Mobilie studenti IR (iestādē)</v>
      </c>
      <c r="AC518" s="49" t="s">
        <v>1611</v>
      </c>
    </row>
    <row r="519" spans="1:29" s="12" customFormat="1" hidden="1" x14ac:dyDescent="0.25">
      <c r="A519" s="8" t="s">
        <v>100</v>
      </c>
      <c r="B519" s="8" t="s">
        <v>99</v>
      </c>
      <c r="C519" s="8" t="s">
        <v>8</v>
      </c>
      <c r="D519" s="8" t="s">
        <v>181</v>
      </c>
      <c r="E519" s="8" t="s">
        <v>322</v>
      </c>
      <c r="F519" s="8" t="s">
        <v>257</v>
      </c>
      <c r="G519" s="9" t="s">
        <v>875</v>
      </c>
      <c r="H519" s="10">
        <v>17</v>
      </c>
      <c r="I519" s="10">
        <v>4</v>
      </c>
      <c r="J519" s="10">
        <v>10</v>
      </c>
      <c r="K519" s="11"/>
      <c r="L519" s="10">
        <v>1</v>
      </c>
      <c r="M519" s="10">
        <v>6</v>
      </c>
      <c r="N519" s="11"/>
      <c r="O519" s="11"/>
      <c r="P519" s="10">
        <v>11</v>
      </c>
      <c r="Q519" s="10">
        <v>2</v>
      </c>
      <c r="R519" s="11"/>
      <c r="S519" s="11"/>
      <c r="T519" s="11"/>
      <c r="U519" s="10">
        <v>17</v>
      </c>
      <c r="V519" s="10">
        <v>1</v>
      </c>
      <c r="W519" s="38" t="str">
        <f>LEFT(Studejosie[[#This Row],[studiju programmas virziens]],2)</f>
        <v>42</v>
      </c>
      <c r="X519" s="38" t="str">
        <f>RIGHT(Studejosie[[#This Row],[studiju programmas virziens]],3)</f>
        <v>481</v>
      </c>
      <c r="Y519" s="38" t="str">
        <f>MID(Studejosie[[#This Row],[studiju programmas virziens]],3,2)</f>
        <v>48</v>
      </c>
      <c r="Z519" s="38" t="str">
        <f>LEFT(Studejosie[[#This Row],[Programmas veids]],1)</f>
        <v>4</v>
      </c>
      <c r="AA519" s="48" t="str">
        <f>IF(Studejosie[[#This Row],[mobilie studenti pavisam]]&gt;0,Studejosie[[#Headers],[Mobilie studenti IR (programmā)]],"NAV")</f>
        <v>Mobilie studenti IR (programmā)</v>
      </c>
      <c r="AB519" s="48" t="str">
        <f>IF(SUMIFS(Studejosie[mobilie studenti pavisam],Studejosie[UUK],Studejosie[[#This Row],[UUK]])&gt;0,Studejosie[[#Headers],[Mobilie studenti IR (iestādē)]],"NAV")</f>
        <v>Mobilie studenti IR (iestādē)</v>
      </c>
      <c r="AC519" s="49" t="s">
        <v>1611</v>
      </c>
    </row>
    <row r="520" spans="1:29" s="12" customFormat="1" hidden="1" x14ac:dyDescent="0.25">
      <c r="A520" s="8" t="s">
        <v>101</v>
      </c>
      <c r="B520" s="8" t="s">
        <v>102</v>
      </c>
      <c r="C520" s="8" t="s">
        <v>7</v>
      </c>
      <c r="D520" s="8" t="s">
        <v>187</v>
      </c>
      <c r="E520" s="8" t="s">
        <v>322</v>
      </c>
      <c r="F520" s="8" t="s">
        <v>320</v>
      </c>
      <c r="G520" s="9" t="s">
        <v>876</v>
      </c>
      <c r="H520" s="10">
        <v>414</v>
      </c>
      <c r="I520" s="10">
        <v>48</v>
      </c>
      <c r="J520" s="10">
        <v>122</v>
      </c>
      <c r="K520" s="10">
        <v>115</v>
      </c>
      <c r="L520" s="10">
        <v>89</v>
      </c>
      <c r="M520" s="10">
        <v>88</v>
      </c>
      <c r="N520" s="11"/>
      <c r="O520" s="11"/>
      <c r="P520" s="10">
        <v>55</v>
      </c>
      <c r="Q520" s="10">
        <v>8</v>
      </c>
      <c r="R520" s="10">
        <v>8</v>
      </c>
      <c r="S520" s="10">
        <v>2</v>
      </c>
      <c r="T520" s="11"/>
      <c r="U520" s="10">
        <v>414</v>
      </c>
      <c r="V520" s="10">
        <v>28</v>
      </c>
      <c r="W520" s="38" t="str">
        <f>LEFT(Studejosie[[#This Row],[studiju programmas virziens]],2)</f>
        <v>43</v>
      </c>
      <c r="X520" s="38" t="str">
        <f>RIGHT(Studejosie[[#This Row],[studiju programmas virziens]],3)</f>
        <v>481</v>
      </c>
      <c r="Y520" s="38" t="str">
        <f>MID(Studejosie[[#This Row],[studiju programmas virziens]],3,2)</f>
        <v>48</v>
      </c>
      <c r="Z520" s="38" t="str">
        <f>LEFT(Studejosie[[#This Row],[Programmas veids]],1)</f>
        <v>4</v>
      </c>
      <c r="AA520" s="48" t="str">
        <f>IF(Studejosie[[#This Row],[mobilie studenti pavisam]]&gt;0,Studejosie[[#Headers],[Mobilie studenti IR (programmā)]],"NAV")</f>
        <v>Mobilie studenti IR (programmā)</v>
      </c>
      <c r="AB520" s="48" t="str">
        <f>IF(SUMIFS(Studejosie[mobilie studenti pavisam],Studejosie[UUK],Studejosie[[#This Row],[UUK]])&gt;0,Studejosie[[#Headers],[Mobilie studenti IR (iestādē)]],"NAV")</f>
        <v>Mobilie studenti IR (iestādē)</v>
      </c>
      <c r="AC520" s="49" t="s">
        <v>1611</v>
      </c>
    </row>
    <row r="521" spans="1:29" s="12" customFormat="1" hidden="1" x14ac:dyDescent="0.25">
      <c r="A521" s="8" t="s">
        <v>101</v>
      </c>
      <c r="B521" s="8" t="s">
        <v>102</v>
      </c>
      <c r="C521" s="8" t="s">
        <v>7</v>
      </c>
      <c r="D521" s="8" t="s">
        <v>192</v>
      </c>
      <c r="E521" s="8" t="s">
        <v>322</v>
      </c>
      <c r="F521" s="8" t="s">
        <v>203</v>
      </c>
      <c r="G521" s="9" t="s">
        <v>877</v>
      </c>
      <c r="H521" s="10">
        <v>34</v>
      </c>
      <c r="I521" s="10">
        <v>6</v>
      </c>
      <c r="J521" s="10">
        <v>6</v>
      </c>
      <c r="K521" s="10">
        <v>28</v>
      </c>
      <c r="L521" s="11"/>
      <c r="M521" s="11"/>
      <c r="N521" s="11"/>
      <c r="O521" s="11"/>
      <c r="P521" s="10">
        <v>7</v>
      </c>
      <c r="Q521" s="10">
        <v>2</v>
      </c>
      <c r="R521" s="11"/>
      <c r="S521" s="11"/>
      <c r="T521" s="11"/>
      <c r="U521" s="10">
        <v>34</v>
      </c>
      <c r="V521" s="10">
        <v>2</v>
      </c>
      <c r="W521" s="38" t="str">
        <f>LEFT(Studejosie[[#This Row],[studiju programmas virziens]],2)</f>
        <v>45</v>
      </c>
      <c r="X521" s="38" t="str">
        <f>RIGHT(Studejosie[[#This Row],[studiju programmas virziens]],3)</f>
        <v>481</v>
      </c>
      <c r="Y521" s="38" t="str">
        <f>MID(Studejosie[[#This Row],[studiju programmas virziens]],3,2)</f>
        <v>48</v>
      </c>
      <c r="Z521" s="38" t="str">
        <f>LEFT(Studejosie[[#This Row],[Programmas veids]],1)</f>
        <v>4</v>
      </c>
      <c r="AA521" s="48" t="str">
        <f>IF(Studejosie[[#This Row],[mobilie studenti pavisam]]&gt;0,Studejosie[[#Headers],[Mobilie studenti IR (programmā)]],"NAV")</f>
        <v>Mobilie studenti IR (programmā)</v>
      </c>
      <c r="AB521" s="48" t="str">
        <f>IF(SUMIFS(Studejosie[mobilie studenti pavisam],Studejosie[UUK],Studejosie[[#This Row],[UUK]])&gt;0,Studejosie[[#Headers],[Mobilie studenti IR (iestādē)]],"NAV")</f>
        <v>Mobilie studenti IR (iestādē)</v>
      </c>
      <c r="AC521" s="49" t="s">
        <v>1611</v>
      </c>
    </row>
    <row r="522" spans="1:29" s="12" customFormat="1" hidden="1" x14ac:dyDescent="0.25">
      <c r="A522" s="8" t="s">
        <v>103</v>
      </c>
      <c r="B522" s="8" t="s">
        <v>102</v>
      </c>
      <c r="C522" s="8" t="s">
        <v>8</v>
      </c>
      <c r="D522" s="8" t="s">
        <v>200</v>
      </c>
      <c r="E522" s="8" t="s">
        <v>322</v>
      </c>
      <c r="F522" s="8" t="s">
        <v>273</v>
      </c>
      <c r="G522" s="9" t="s">
        <v>791</v>
      </c>
      <c r="H522" s="10">
        <v>463</v>
      </c>
      <c r="I522" s="10">
        <v>158</v>
      </c>
      <c r="J522" s="10">
        <v>102</v>
      </c>
      <c r="K522" s="10">
        <v>117</v>
      </c>
      <c r="L522" s="10">
        <v>82</v>
      </c>
      <c r="M522" s="10">
        <v>80</v>
      </c>
      <c r="N522" s="10">
        <v>82</v>
      </c>
      <c r="O522" s="11"/>
      <c r="P522" s="10">
        <v>53</v>
      </c>
      <c r="Q522" s="10">
        <v>21</v>
      </c>
      <c r="R522" s="10">
        <v>2</v>
      </c>
      <c r="S522" s="11"/>
      <c r="T522" s="11"/>
      <c r="U522" s="10">
        <v>463</v>
      </c>
      <c r="V522" s="10">
        <v>36</v>
      </c>
      <c r="W522" s="38" t="str">
        <f>LEFT(Studejosie[[#This Row],[studiju programmas virziens]],2)</f>
        <v>42</v>
      </c>
      <c r="X522" s="38" t="str">
        <f>RIGHT(Studejosie[[#This Row],[studiju programmas virziens]],3)</f>
        <v>840</v>
      </c>
      <c r="Y522" s="38" t="str">
        <f>MID(Studejosie[[#This Row],[studiju programmas virziens]],3,2)</f>
        <v>84</v>
      </c>
      <c r="Z522" s="38" t="str">
        <f>LEFT(Studejosie[[#This Row],[Programmas veids]],1)</f>
        <v>8</v>
      </c>
      <c r="AA522" s="48" t="str">
        <f>IF(Studejosie[[#This Row],[mobilie studenti pavisam]]&gt;0,Studejosie[[#Headers],[Mobilie studenti IR (programmā)]],"NAV")</f>
        <v>Mobilie studenti IR (programmā)</v>
      </c>
      <c r="AB522" s="48" t="str">
        <f>IF(SUMIFS(Studejosie[mobilie studenti pavisam],Studejosie[UUK],Studejosie[[#This Row],[UUK]])&gt;0,Studejosie[[#Headers],[Mobilie studenti IR (iestādē)]],"NAV")</f>
        <v>Mobilie studenti IR (iestādē)</v>
      </c>
      <c r="AC522" s="49" t="s">
        <v>1611</v>
      </c>
    </row>
    <row r="523" spans="1:29" s="12" customFormat="1" hidden="1" x14ac:dyDescent="0.25">
      <c r="A523" s="8" t="s">
        <v>103</v>
      </c>
      <c r="B523" s="8" t="s">
        <v>102</v>
      </c>
      <c r="C523" s="8" t="s">
        <v>8</v>
      </c>
      <c r="D523" s="8" t="s">
        <v>187</v>
      </c>
      <c r="E523" s="8" t="s">
        <v>322</v>
      </c>
      <c r="F523" s="8" t="s">
        <v>320</v>
      </c>
      <c r="G523" s="9" t="s">
        <v>876</v>
      </c>
      <c r="H523" s="10">
        <v>394</v>
      </c>
      <c r="I523" s="10">
        <v>61</v>
      </c>
      <c r="J523" s="10">
        <v>111</v>
      </c>
      <c r="K523" s="10">
        <v>101</v>
      </c>
      <c r="L523" s="10">
        <v>64</v>
      </c>
      <c r="M523" s="10">
        <v>52</v>
      </c>
      <c r="N523" s="10">
        <v>66</v>
      </c>
      <c r="O523" s="11"/>
      <c r="P523" s="10">
        <v>40</v>
      </c>
      <c r="Q523" s="10">
        <v>7</v>
      </c>
      <c r="R523" s="10">
        <v>5</v>
      </c>
      <c r="S523" s="11"/>
      <c r="T523" s="11"/>
      <c r="U523" s="10">
        <v>394</v>
      </c>
      <c r="V523" s="10">
        <v>27</v>
      </c>
      <c r="W523" s="38" t="str">
        <f>LEFT(Studejosie[[#This Row],[studiju programmas virziens]],2)</f>
        <v>43</v>
      </c>
      <c r="X523" s="38" t="str">
        <f>RIGHT(Studejosie[[#This Row],[studiju programmas virziens]],3)</f>
        <v>481</v>
      </c>
      <c r="Y523" s="38" t="str">
        <f>MID(Studejosie[[#This Row],[studiju programmas virziens]],3,2)</f>
        <v>48</v>
      </c>
      <c r="Z523" s="38" t="str">
        <f>LEFT(Studejosie[[#This Row],[Programmas veids]],1)</f>
        <v>4</v>
      </c>
      <c r="AA523" s="48" t="str">
        <f>IF(Studejosie[[#This Row],[mobilie studenti pavisam]]&gt;0,Studejosie[[#Headers],[Mobilie studenti IR (programmā)]],"NAV")</f>
        <v>Mobilie studenti IR (programmā)</v>
      </c>
      <c r="AB523" s="48" t="str">
        <f>IF(SUMIFS(Studejosie[mobilie studenti pavisam],Studejosie[UUK],Studejosie[[#This Row],[UUK]])&gt;0,Studejosie[[#Headers],[Mobilie studenti IR (iestādē)]],"NAV")</f>
        <v>Mobilie studenti IR (iestādē)</v>
      </c>
      <c r="AC523" s="49" t="s">
        <v>1611</v>
      </c>
    </row>
    <row r="524" spans="1:29" s="12" customFormat="1" hidden="1" x14ac:dyDescent="0.25">
      <c r="A524" s="8" t="s">
        <v>103</v>
      </c>
      <c r="B524" s="8" t="s">
        <v>102</v>
      </c>
      <c r="C524" s="8" t="s">
        <v>8</v>
      </c>
      <c r="D524" s="8" t="s">
        <v>192</v>
      </c>
      <c r="E524" s="8" t="s">
        <v>322</v>
      </c>
      <c r="F524" s="8" t="s">
        <v>203</v>
      </c>
      <c r="G524" s="9" t="s">
        <v>877</v>
      </c>
      <c r="H524" s="10">
        <v>15</v>
      </c>
      <c r="I524" s="11"/>
      <c r="J524" s="10">
        <v>3</v>
      </c>
      <c r="K524" s="10">
        <v>7</v>
      </c>
      <c r="L524" s="10">
        <v>5</v>
      </c>
      <c r="M524" s="11"/>
      <c r="N524" s="11"/>
      <c r="O524" s="11"/>
      <c r="P524" s="11"/>
      <c r="Q524" s="11"/>
      <c r="R524" s="11"/>
      <c r="S524" s="11"/>
      <c r="T524" s="11"/>
      <c r="U524" s="10">
        <v>15</v>
      </c>
      <c r="V524" s="11"/>
      <c r="W524" s="38" t="str">
        <f>LEFT(Studejosie[[#This Row],[studiju programmas virziens]],2)</f>
        <v>45</v>
      </c>
      <c r="X524" s="38" t="str">
        <f>RIGHT(Studejosie[[#This Row],[studiju programmas virziens]],3)</f>
        <v>481</v>
      </c>
      <c r="Y524" s="38" t="str">
        <f>MID(Studejosie[[#This Row],[studiju programmas virziens]],3,2)</f>
        <v>48</v>
      </c>
      <c r="Z524" s="38" t="str">
        <f>LEFT(Studejosie[[#This Row],[Programmas veids]],1)</f>
        <v>4</v>
      </c>
      <c r="AA524" s="48" t="str">
        <f>IF(Studejosie[[#This Row],[mobilie studenti pavisam]]&gt;0,Studejosie[[#Headers],[Mobilie studenti IR (programmā)]],"NAV")</f>
        <v>NAV</v>
      </c>
      <c r="AB524" s="48" t="str">
        <f>IF(SUMIFS(Studejosie[mobilie studenti pavisam],Studejosie[UUK],Studejosie[[#This Row],[UUK]])&gt;0,Studejosie[[#Headers],[Mobilie studenti IR (iestādē)]],"NAV")</f>
        <v>Mobilie studenti IR (iestādē)</v>
      </c>
      <c r="AC524" s="49" t="s">
        <v>1611</v>
      </c>
    </row>
    <row r="525" spans="1:29" s="12" customFormat="1" hidden="1" x14ac:dyDescent="0.25">
      <c r="A525" s="8" t="s">
        <v>104</v>
      </c>
      <c r="B525" s="8" t="s">
        <v>105</v>
      </c>
      <c r="C525" s="8" t="s">
        <v>7</v>
      </c>
      <c r="D525" s="8" t="s">
        <v>181</v>
      </c>
      <c r="E525" s="8" t="s">
        <v>322</v>
      </c>
      <c r="F525" s="8" t="s">
        <v>190</v>
      </c>
      <c r="G525" s="9" t="s">
        <v>757</v>
      </c>
      <c r="H525" s="10">
        <v>86</v>
      </c>
      <c r="I525" s="10">
        <v>68</v>
      </c>
      <c r="J525" s="10">
        <v>24</v>
      </c>
      <c r="K525" s="10">
        <v>19</v>
      </c>
      <c r="L525" s="10">
        <v>18</v>
      </c>
      <c r="M525" s="10">
        <v>25</v>
      </c>
      <c r="N525" s="11"/>
      <c r="O525" s="11"/>
      <c r="P525" s="11"/>
      <c r="Q525" s="11"/>
      <c r="R525" s="11"/>
      <c r="S525" s="11"/>
      <c r="T525" s="10">
        <v>74</v>
      </c>
      <c r="U525" s="10">
        <v>12</v>
      </c>
      <c r="V525" s="10">
        <v>14</v>
      </c>
      <c r="W525" s="38" t="str">
        <f>LEFT(Studejosie[[#This Row],[studiju programmas virziens]],2)</f>
        <v>42</v>
      </c>
      <c r="X525" s="38" t="str">
        <f>RIGHT(Studejosie[[#This Row],[studiju programmas virziens]],3)</f>
        <v>141</v>
      </c>
      <c r="Y525" s="38" t="str">
        <f>MID(Studejosie[[#This Row],[studiju programmas virziens]],3,2)</f>
        <v>14</v>
      </c>
      <c r="Z525" s="38" t="str">
        <f>LEFT(Studejosie[[#This Row],[Programmas veids]],1)</f>
        <v>1</v>
      </c>
      <c r="AA525" s="48" t="str">
        <f>IF(Studejosie[[#This Row],[mobilie studenti pavisam]]&gt;0,Studejosie[[#Headers],[Mobilie studenti IR (programmā)]],"NAV")</f>
        <v>NAV</v>
      </c>
      <c r="AB525" s="48" t="str">
        <f>IF(SUMIFS(Studejosie[mobilie studenti pavisam],Studejosie[UUK],Studejosie[[#This Row],[UUK]])&gt;0,Studejosie[[#Headers],[Mobilie studenti IR (iestādē)]],"NAV")</f>
        <v>Mobilie studenti IR (iestādē)</v>
      </c>
      <c r="AC525" s="49" t="s">
        <v>1611</v>
      </c>
    </row>
    <row r="526" spans="1:29" s="12" customFormat="1" hidden="1" x14ac:dyDescent="0.25">
      <c r="A526" s="8" t="s">
        <v>104</v>
      </c>
      <c r="B526" s="8" t="s">
        <v>105</v>
      </c>
      <c r="C526" s="8" t="s">
        <v>7</v>
      </c>
      <c r="D526" s="8" t="s">
        <v>183</v>
      </c>
      <c r="E526" s="8" t="s">
        <v>322</v>
      </c>
      <c r="F526" s="8" t="s">
        <v>277</v>
      </c>
      <c r="G526" s="9" t="s">
        <v>878</v>
      </c>
      <c r="H526" s="10">
        <v>18</v>
      </c>
      <c r="I526" s="10">
        <v>18</v>
      </c>
      <c r="J526" s="10">
        <v>18</v>
      </c>
      <c r="K526" s="11"/>
      <c r="L526" s="11"/>
      <c r="M526" s="11"/>
      <c r="N526" s="11"/>
      <c r="O526" s="11"/>
      <c r="P526" s="11"/>
      <c r="Q526" s="11"/>
      <c r="R526" s="11"/>
      <c r="S526" s="11"/>
      <c r="T526" s="10">
        <v>17</v>
      </c>
      <c r="U526" s="10">
        <v>1</v>
      </c>
      <c r="V526" s="10">
        <v>2</v>
      </c>
      <c r="W526" s="38" t="str">
        <f>LEFT(Studejosie[[#This Row],[studiju programmas virziens]],2)</f>
        <v>47</v>
      </c>
      <c r="X526" s="38" t="str">
        <f>RIGHT(Studejosie[[#This Row],[studiju programmas virziens]],3)</f>
        <v>142</v>
      </c>
      <c r="Y526" s="38" t="str">
        <f>MID(Studejosie[[#This Row],[studiju programmas virziens]],3,2)</f>
        <v>14</v>
      </c>
      <c r="Z526" s="38" t="str">
        <f>LEFT(Studejosie[[#This Row],[Programmas veids]],1)</f>
        <v>1</v>
      </c>
      <c r="AA526" s="48" t="str">
        <f>IF(Studejosie[[#This Row],[mobilie studenti pavisam]]&gt;0,Studejosie[[#Headers],[Mobilie studenti IR (programmā)]],"NAV")</f>
        <v>NAV</v>
      </c>
      <c r="AB526" s="48" t="str">
        <f>IF(SUMIFS(Studejosie[mobilie studenti pavisam],Studejosie[UUK],Studejosie[[#This Row],[UUK]])&gt;0,Studejosie[[#Headers],[Mobilie studenti IR (iestādē)]],"NAV")</f>
        <v>Mobilie studenti IR (iestādē)</v>
      </c>
      <c r="AC526" s="49" t="s">
        <v>1611</v>
      </c>
    </row>
    <row r="527" spans="1:29" s="12" customFormat="1" hidden="1" x14ac:dyDescent="0.25">
      <c r="A527" s="8" t="s">
        <v>106</v>
      </c>
      <c r="B527" s="8" t="s">
        <v>105</v>
      </c>
      <c r="C527" s="8" t="s">
        <v>8</v>
      </c>
      <c r="D527" s="8" t="s">
        <v>175</v>
      </c>
      <c r="E527" s="8" t="s">
        <v>322</v>
      </c>
      <c r="F527" s="8" t="s">
        <v>198</v>
      </c>
      <c r="G527" s="9" t="s">
        <v>879</v>
      </c>
      <c r="H527" s="10">
        <v>21</v>
      </c>
      <c r="I527" s="10">
        <v>13</v>
      </c>
      <c r="J527" s="10">
        <v>10</v>
      </c>
      <c r="K527" s="10">
        <v>11</v>
      </c>
      <c r="L527" s="10">
        <v>0</v>
      </c>
      <c r="M527" s="10">
        <v>0</v>
      </c>
      <c r="N527" s="10">
        <v>0</v>
      </c>
      <c r="O527" s="11"/>
      <c r="P527" s="11"/>
      <c r="Q527" s="11"/>
      <c r="R527" s="11"/>
      <c r="S527" s="11"/>
      <c r="T527" s="11"/>
      <c r="U527" s="10">
        <v>21</v>
      </c>
      <c r="V527" s="10">
        <v>3</v>
      </c>
      <c r="W527" s="38" t="str">
        <f>LEFT(Studejosie[[#This Row],[studiju programmas virziens]],2)</f>
        <v>41</v>
      </c>
      <c r="X527" s="38" t="str">
        <f>RIGHT(Studejosie[[#This Row],[studiju programmas virziens]],3)</f>
        <v>345</v>
      </c>
      <c r="Y527" s="38" t="str">
        <f>MID(Studejosie[[#This Row],[studiju programmas virziens]],3,2)</f>
        <v>34</v>
      </c>
      <c r="Z527" s="38" t="str">
        <f>LEFT(Studejosie[[#This Row],[Programmas veids]],1)</f>
        <v>3</v>
      </c>
      <c r="AA527" s="48" t="str">
        <f>IF(Studejosie[[#This Row],[mobilie studenti pavisam]]&gt;0,Studejosie[[#Headers],[Mobilie studenti IR (programmā)]],"NAV")</f>
        <v>NAV</v>
      </c>
      <c r="AB527" s="48" t="str">
        <f>IF(SUMIFS(Studejosie[mobilie studenti pavisam],Studejosie[UUK],Studejosie[[#This Row],[UUK]])&gt;0,Studejosie[[#Headers],[Mobilie studenti IR (iestādē)]],"NAV")</f>
        <v>Mobilie studenti IR (iestādē)</v>
      </c>
      <c r="AC527" s="49" t="s">
        <v>1611</v>
      </c>
    </row>
    <row r="528" spans="1:29" s="12" customFormat="1" hidden="1" x14ac:dyDescent="0.25">
      <c r="A528" s="8" t="s">
        <v>106</v>
      </c>
      <c r="B528" s="8" t="s">
        <v>105</v>
      </c>
      <c r="C528" s="8" t="s">
        <v>8</v>
      </c>
      <c r="D528" s="8" t="s">
        <v>181</v>
      </c>
      <c r="E528" s="8" t="s">
        <v>322</v>
      </c>
      <c r="F528" s="8" t="s">
        <v>190</v>
      </c>
      <c r="G528" s="9" t="s">
        <v>880</v>
      </c>
      <c r="H528" s="10">
        <v>936</v>
      </c>
      <c r="I528" s="10">
        <v>931</v>
      </c>
      <c r="J528" s="10">
        <v>229</v>
      </c>
      <c r="K528" s="10">
        <v>205</v>
      </c>
      <c r="L528" s="10">
        <v>175</v>
      </c>
      <c r="M528" s="10">
        <v>187</v>
      </c>
      <c r="N528" s="10">
        <v>140</v>
      </c>
      <c r="O528" s="11"/>
      <c r="P528" s="11"/>
      <c r="Q528" s="11"/>
      <c r="R528" s="11"/>
      <c r="S528" s="11"/>
      <c r="T528" s="11"/>
      <c r="U528" s="10">
        <v>936</v>
      </c>
      <c r="V528" s="10">
        <v>95</v>
      </c>
      <c r="W528" s="38" t="str">
        <f>LEFT(Studejosie[[#This Row],[studiju programmas virziens]],2)</f>
        <v>42</v>
      </c>
      <c r="X528" s="38" t="str">
        <f>RIGHT(Studejosie[[#This Row],[studiju programmas virziens]],3)</f>
        <v>141</v>
      </c>
      <c r="Y528" s="38" t="str">
        <f>MID(Studejosie[[#This Row],[studiju programmas virziens]],3,2)</f>
        <v>14</v>
      </c>
      <c r="Z528" s="38" t="str">
        <f>LEFT(Studejosie[[#This Row],[Programmas veids]],1)</f>
        <v>1</v>
      </c>
      <c r="AA528" s="48" t="str">
        <f>IF(Studejosie[[#This Row],[mobilie studenti pavisam]]&gt;0,Studejosie[[#Headers],[Mobilie studenti IR (programmā)]],"NAV")</f>
        <v>NAV</v>
      </c>
      <c r="AB528" s="48" t="str">
        <f>IF(SUMIFS(Studejosie[mobilie studenti pavisam],Studejosie[UUK],Studejosie[[#This Row],[UUK]])&gt;0,Studejosie[[#Headers],[Mobilie studenti IR (iestādē)]],"NAV")</f>
        <v>Mobilie studenti IR (iestādē)</v>
      </c>
      <c r="AC528" s="49" t="s">
        <v>1611</v>
      </c>
    </row>
    <row r="529" spans="1:29" s="12" customFormat="1" hidden="1" x14ac:dyDescent="0.25">
      <c r="A529" s="8" t="s">
        <v>106</v>
      </c>
      <c r="B529" s="8" t="s">
        <v>105</v>
      </c>
      <c r="C529" s="8" t="s">
        <v>8</v>
      </c>
      <c r="D529" s="8" t="s">
        <v>208</v>
      </c>
      <c r="E529" s="8" t="s">
        <v>322</v>
      </c>
      <c r="F529" s="8" t="s">
        <v>209</v>
      </c>
      <c r="G529" s="9" t="s">
        <v>613</v>
      </c>
      <c r="H529" s="10">
        <v>21</v>
      </c>
      <c r="I529" s="10">
        <v>21</v>
      </c>
      <c r="J529" s="10">
        <v>16</v>
      </c>
      <c r="K529" s="10">
        <v>5</v>
      </c>
      <c r="L529" s="10">
        <v>0</v>
      </c>
      <c r="M529" s="10">
        <v>0</v>
      </c>
      <c r="N529" s="10">
        <v>0</v>
      </c>
      <c r="O529" s="11"/>
      <c r="P529" s="11"/>
      <c r="Q529" s="11"/>
      <c r="R529" s="11"/>
      <c r="S529" s="11"/>
      <c r="T529" s="11"/>
      <c r="U529" s="10">
        <v>21</v>
      </c>
      <c r="V529" s="10">
        <v>1</v>
      </c>
      <c r="W529" s="38" t="str">
        <f>LEFT(Studejosie[[#This Row],[studiju programmas virziens]],2)</f>
        <v>46</v>
      </c>
      <c r="X529" s="38" t="str">
        <f>RIGHT(Studejosie[[#This Row],[studiju programmas virziens]],3)</f>
        <v>141</v>
      </c>
      <c r="Y529" s="38" t="str">
        <f>MID(Studejosie[[#This Row],[studiju programmas virziens]],3,2)</f>
        <v>14</v>
      </c>
      <c r="Z529" s="38" t="str">
        <f>LEFT(Studejosie[[#This Row],[Programmas veids]],1)</f>
        <v>1</v>
      </c>
      <c r="AA529" s="48" t="str">
        <f>IF(Studejosie[[#This Row],[mobilie studenti pavisam]]&gt;0,Studejosie[[#Headers],[Mobilie studenti IR (programmā)]],"NAV")</f>
        <v>NAV</v>
      </c>
      <c r="AB529" s="48" t="str">
        <f>IF(SUMIFS(Studejosie[mobilie studenti pavisam],Studejosie[UUK],Studejosie[[#This Row],[UUK]])&gt;0,Studejosie[[#Headers],[Mobilie studenti IR (iestādē)]],"NAV")</f>
        <v>Mobilie studenti IR (iestādē)</v>
      </c>
      <c r="AC529" s="49" t="s">
        <v>1611</v>
      </c>
    </row>
    <row r="530" spans="1:29" s="12" customFormat="1" hidden="1" x14ac:dyDescent="0.25">
      <c r="A530" s="8" t="s">
        <v>109</v>
      </c>
      <c r="B530" s="8" t="s">
        <v>108</v>
      </c>
      <c r="C530" s="8" t="s">
        <v>8</v>
      </c>
      <c r="D530" s="8" t="s">
        <v>183</v>
      </c>
      <c r="E530" s="8" t="s">
        <v>322</v>
      </c>
      <c r="F530" s="8" t="s">
        <v>280</v>
      </c>
      <c r="G530" s="9" t="s">
        <v>881</v>
      </c>
      <c r="H530" s="10">
        <v>6</v>
      </c>
      <c r="I530" s="10">
        <v>4</v>
      </c>
      <c r="J530" s="10">
        <v>5</v>
      </c>
      <c r="K530" s="10">
        <v>1</v>
      </c>
      <c r="L530" s="11"/>
      <c r="M530" s="11"/>
      <c r="N530" s="11"/>
      <c r="O530" s="11"/>
      <c r="P530" s="11"/>
      <c r="Q530" s="11"/>
      <c r="R530" s="11"/>
      <c r="S530" s="11"/>
      <c r="T530" s="11"/>
      <c r="U530" s="10">
        <v>6</v>
      </c>
      <c r="V530" s="10">
        <v>2</v>
      </c>
      <c r="W530" s="38" t="str">
        <f>LEFT(Studejosie[[#This Row],[studiju programmas virziens]],2)</f>
        <v>47</v>
      </c>
      <c r="X530" s="38" t="str">
        <f>RIGHT(Studejosie[[#This Row],[studiju programmas virziens]],3)</f>
        <v>762</v>
      </c>
      <c r="Y530" s="38" t="str">
        <f>MID(Studejosie[[#This Row],[studiju programmas virziens]],3,2)</f>
        <v>76</v>
      </c>
      <c r="Z530" s="38" t="str">
        <f>LEFT(Studejosie[[#This Row],[Programmas veids]],1)</f>
        <v>7</v>
      </c>
      <c r="AA530" s="48" t="str">
        <f>IF(Studejosie[[#This Row],[mobilie studenti pavisam]]&gt;0,Studejosie[[#Headers],[Mobilie studenti IR (programmā)]],"NAV")</f>
        <v>NAV</v>
      </c>
      <c r="AB530" s="48" t="str">
        <f>IF(SUMIFS(Studejosie[mobilie studenti pavisam],Studejosie[UUK],Studejosie[[#This Row],[UUK]])&gt;0,Studejosie[[#Headers],[Mobilie studenti IR (iestādē)]],"NAV")</f>
        <v>NAV</v>
      </c>
      <c r="AC530" s="49" t="s">
        <v>1611</v>
      </c>
    </row>
    <row r="531" spans="1:29" s="12" customFormat="1" hidden="1" x14ac:dyDescent="0.25">
      <c r="A531" s="8" t="s">
        <v>110</v>
      </c>
      <c r="B531" s="8" t="s">
        <v>111</v>
      </c>
      <c r="C531" s="8" t="s">
        <v>7</v>
      </c>
      <c r="D531" s="8" t="s">
        <v>181</v>
      </c>
      <c r="E531" s="8" t="s">
        <v>322</v>
      </c>
      <c r="F531" s="8" t="s">
        <v>319</v>
      </c>
      <c r="G531" s="9" t="s">
        <v>666</v>
      </c>
      <c r="H531" s="10">
        <v>147</v>
      </c>
      <c r="I531" s="10">
        <v>111</v>
      </c>
      <c r="J531" s="10">
        <v>18</v>
      </c>
      <c r="K531" s="10">
        <v>31</v>
      </c>
      <c r="L531" s="10">
        <v>44</v>
      </c>
      <c r="M531" s="10">
        <v>54</v>
      </c>
      <c r="N531" s="11"/>
      <c r="O531" s="11"/>
      <c r="P531" s="10">
        <v>12</v>
      </c>
      <c r="Q531" s="10">
        <v>9</v>
      </c>
      <c r="R531" s="11"/>
      <c r="S531" s="11"/>
      <c r="T531" s="11"/>
      <c r="U531" s="10">
        <v>147</v>
      </c>
      <c r="V531" s="10">
        <v>38</v>
      </c>
      <c r="W531" s="38" t="str">
        <f>LEFT(Studejosie[[#This Row],[studiju programmas virziens]],2)</f>
        <v>42</v>
      </c>
      <c r="X531" s="38" t="str">
        <f>RIGHT(Studejosie[[#This Row],[studiju programmas virziens]],3)</f>
        <v>342</v>
      </c>
      <c r="Y531" s="38" t="str">
        <f>MID(Studejosie[[#This Row],[studiju programmas virziens]],3,2)</f>
        <v>34</v>
      </c>
      <c r="Z531" s="38" t="str">
        <f>LEFT(Studejosie[[#This Row],[Programmas veids]],1)</f>
        <v>3</v>
      </c>
      <c r="AA531" s="48" t="str">
        <f>IF(Studejosie[[#This Row],[mobilie studenti pavisam]]&gt;0,Studejosie[[#Headers],[Mobilie studenti IR (programmā)]],"NAV")</f>
        <v>Mobilie studenti IR (programmā)</v>
      </c>
      <c r="AB531" s="48" t="str">
        <f>IF(SUMIFS(Studejosie[mobilie studenti pavisam],Studejosie[UUK],Studejosie[[#This Row],[UUK]])&gt;0,Studejosie[[#Headers],[Mobilie studenti IR (iestādē)]],"NAV")</f>
        <v>Mobilie studenti IR (iestādē)</v>
      </c>
      <c r="AC531" s="49" t="s">
        <v>1611</v>
      </c>
    </row>
    <row r="532" spans="1:29" s="12" customFormat="1" hidden="1" x14ac:dyDescent="0.25">
      <c r="A532" s="8" t="s">
        <v>110</v>
      </c>
      <c r="B532" s="8" t="s">
        <v>111</v>
      </c>
      <c r="C532" s="8" t="s">
        <v>7</v>
      </c>
      <c r="D532" s="8" t="s">
        <v>183</v>
      </c>
      <c r="E532" s="8" t="s">
        <v>322</v>
      </c>
      <c r="F532" s="8" t="s">
        <v>269</v>
      </c>
      <c r="G532" s="9" t="s">
        <v>882</v>
      </c>
      <c r="H532" s="10">
        <v>240</v>
      </c>
      <c r="I532" s="10">
        <v>178</v>
      </c>
      <c r="J532" s="10">
        <v>92</v>
      </c>
      <c r="K532" s="10">
        <v>148</v>
      </c>
      <c r="L532" s="11"/>
      <c r="M532" s="11"/>
      <c r="N532" s="11"/>
      <c r="O532" s="11"/>
      <c r="P532" s="10">
        <v>2</v>
      </c>
      <c r="Q532" s="11"/>
      <c r="R532" s="11"/>
      <c r="S532" s="11"/>
      <c r="T532" s="11"/>
      <c r="U532" s="10">
        <v>240</v>
      </c>
      <c r="V532" s="10">
        <v>41</v>
      </c>
      <c r="W532" s="38" t="str">
        <f>LEFT(Studejosie[[#This Row],[studiju programmas virziens]],2)</f>
        <v>47</v>
      </c>
      <c r="X532" s="38" t="str">
        <f>RIGHT(Studejosie[[#This Row],[studiju programmas virziens]],3)</f>
        <v>380</v>
      </c>
      <c r="Y532" s="38" t="str">
        <f>MID(Studejosie[[#This Row],[studiju programmas virziens]],3,2)</f>
        <v>38</v>
      </c>
      <c r="Z532" s="38" t="str">
        <f>LEFT(Studejosie[[#This Row],[Programmas veids]],1)</f>
        <v>3</v>
      </c>
      <c r="AA532" s="48" t="str">
        <f>IF(Studejosie[[#This Row],[mobilie studenti pavisam]]&gt;0,Studejosie[[#Headers],[Mobilie studenti IR (programmā)]],"NAV")</f>
        <v>Mobilie studenti IR (programmā)</v>
      </c>
      <c r="AB532" s="48" t="str">
        <f>IF(SUMIFS(Studejosie[mobilie studenti pavisam],Studejosie[UUK],Studejosie[[#This Row],[UUK]])&gt;0,Studejosie[[#Headers],[Mobilie studenti IR (iestādē)]],"NAV")</f>
        <v>Mobilie studenti IR (iestādē)</v>
      </c>
      <c r="AC532" s="49" t="s">
        <v>1611</v>
      </c>
    </row>
    <row r="533" spans="1:29" s="12" customFormat="1" hidden="1" x14ac:dyDescent="0.25">
      <c r="A533" s="8" t="s">
        <v>110</v>
      </c>
      <c r="B533" s="8" t="s">
        <v>111</v>
      </c>
      <c r="C533" s="8" t="s">
        <v>7</v>
      </c>
      <c r="D533" s="8" t="s">
        <v>185</v>
      </c>
      <c r="E533" s="8" t="s">
        <v>322</v>
      </c>
      <c r="F533" s="8" t="s">
        <v>205</v>
      </c>
      <c r="G533" s="9" t="s">
        <v>657</v>
      </c>
      <c r="H533" s="10">
        <v>14</v>
      </c>
      <c r="I533" s="10">
        <v>8</v>
      </c>
      <c r="J533" s="10">
        <v>4</v>
      </c>
      <c r="K533" s="10">
        <v>3</v>
      </c>
      <c r="L533" s="10">
        <v>7</v>
      </c>
      <c r="M533" s="11"/>
      <c r="N533" s="11"/>
      <c r="O533" s="11"/>
      <c r="P533" s="10">
        <v>4</v>
      </c>
      <c r="Q533" s="10">
        <v>1</v>
      </c>
      <c r="R533" s="11"/>
      <c r="S533" s="11"/>
      <c r="T533" s="11"/>
      <c r="U533" s="10">
        <v>14</v>
      </c>
      <c r="V533" s="10">
        <v>6</v>
      </c>
      <c r="W533" s="38" t="str">
        <f>LEFT(Studejosie[[#This Row],[studiju programmas virziens]],2)</f>
        <v>51</v>
      </c>
      <c r="X533" s="38" t="str">
        <f>RIGHT(Studejosie[[#This Row],[studiju programmas virziens]],3)</f>
        <v>345</v>
      </c>
      <c r="Y533" s="38" t="str">
        <f>MID(Studejosie[[#This Row],[studiju programmas virziens]],3,2)</f>
        <v>34</v>
      </c>
      <c r="Z533" s="38" t="str">
        <f>LEFT(Studejosie[[#This Row],[Programmas veids]],1)</f>
        <v>3</v>
      </c>
      <c r="AA533" s="48" t="str">
        <f>IF(Studejosie[[#This Row],[mobilie studenti pavisam]]&gt;0,Studejosie[[#Headers],[Mobilie studenti IR (programmā)]],"NAV")</f>
        <v>Mobilie studenti IR (programmā)</v>
      </c>
      <c r="AB533" s="48" t="str">
        <f>IF(SUMIFS(Studejosie[mobilie studenti pavisam],Studejosie[UUK],Studejosie[[#This Row],[UUK]])&gt;0,Studejosie[[#Headers],[Mobilie studenti IR (iestādē)]],"NAV")</f>
        <v>Mobilie studenti IR (iestādē)</v>
      </c>
      <c r="AC533" s="49" t="s">
        <v>1611</v>
      </c>
    </row>
    <row r="534" spans="1:29" s="12" customFormat="1" hidden="1" x14ac:dyDescent="0.25">
      <c r="A534" s="8" t="s">
        <v>112</v>
      </c>
      <c r="B534" s="8" t="s">
        <v>111</v>
      </c>
      <c r="C534" s="8" t="s">
        <v>8</v>
      </c>
      <c r="D534" s="8" t="s">
        <v>175</v>
      </c>
      <c r="E534" s="8" t="s">
        <v>322</v>
      </c>
      <c r="F534" s="8" t="s">
        <v>311</v>
      </c>
      <c r="G534" s="9" t="s">
        <v>883</v>
      </c>
      <c r="H534" s="10">
        <v>130</v>
      </c>
      <c r="I534" s="10">
        <v>69</v>
      </c>
      <c r="J534" s="10">
        <v>58</v>
      </c>
      <c r="K534" s="10">
        <v>42</v>
      </c>
      <c r="L534" s="10">
        <v>30</v>
      </c>
      <c r="M534" s="11"/>
      <c r="N534" s="11"/>
      <c r="O534" s="11"/>
      <c r="P534" s="11"/>
      <c r="Q534" s="11"/>
      <c r="R534" s="11"/>
      <c r="S534" s="11"/>
      <c r="T534" s="11"/>
      <c r="U534" s="10">
        <v>130</v>
      </c>
      <c r="V534" s="10">
        <v>17</v>
      </c>
      <c r="W534" s="38" t="str">
        <f>LEFT(Studejosie[[#This Row],[studiju programmas virziens]],2)</f>
        <v>41</v>
      </c>
      <c r="X534" s="38" t="str">
        <f>RIGHT(Studejosie[[#This Row],[studiju programmas virziens]],3)</f>
        <v>342</v>
      </c>
      <c r="Y534" s="38" t="str">
        <f>MID(Studejosie[[#This Row],[studiju programmas virziens]],3,2)</f>
        <v>34</v>
      </c>
      <c r="Z534" s="38" t="str">
        <f>LEFT(Studejosie[[#This Row],[Programmas veids]],1)</f>
        <v>3</v>
      </c>
      <c r="AA534" s="48" t="str">
        <f>IF(Studejosie[[#This Row],[mobilie studenti pavisam]]&gt;0,Studejosie[[#Headers],[Mobilie studenti IR (programmā)]],"NAV")</f>
        <v>NAV</v>
      </c>
      <c r="AB534" s="48" t="str">
        <f>IF(SUMIFS(Studejosie[mobilie studenti pavisam],Studejosie[UUK],Studejosie[[#This Row],[UUK]])&gt;0,Studejosie[[#Headers],[Mobilie studenti IR (iestādē)]],"NAV")</f>
        <v>Mobilie studenti IR (iestādē)</v>
      </c>
      <c r="AC534" s="49" t="s">
        <v>1611</v>
      </c>
    </row>
    <row r="535" spans="1:29" s="12" customFormat="1" hidden="1" x14ac:dyDescent="0.25">
      <c r="A535" s="8" t="s">
        <v>112</v>
      </c>
      <c r="B535" s="8" t="s">
        <v>111</v>
      </c>
      <c r="C535" s="8" t="s">
        <v>8</v>
      </c>
      <c r="D535" s="8" t="s">
        <v>181</v>
      </c>
      <c r="E535" s="8" t="s">
        <v>322</v>
      </c>
      <c r="F535" s="8" t="s">
        <v>201</v>
      </c>
      <c r="G535" s="9" t="s">
        <v>884</v>
      </c>
      <c r="H535" s="10">
        <v>1</v>
      </c>
      <c r="I535" s="11"/>
      <c r="J535" s="10">
        <v>1</v>
      </c>
      <c r="K535" s="11"/>
      <c r="L535" s="11"/>
      <c r="M535" s="11"/>
      <c r="N535" s="11"/>
      <c r="O535" s="11"/>
      <c r="P535" s="11"/>
      <c r="Q535" s="11"/>
      <c r="R535" s="11"/>
      <c r="S535" s="11"/>
      <c r="T535" s="11"/>
      <c r="U535" s="10">
        <v>1</v>
      </c>
      <c r="V535" s="10">
        <v>1</v>
      </c>
      <c r="W535" s="38" t="str">
        <f>LEFT(Studejosie[[#This Row],[studiju programmas virziens]],2)</f>
        <v>42</v>
      </c>
      <c r="X535" s="38" t="str">
        <f>RIGHT(Studejosie[[#This Row],[studiju programmas virziens]],3)</f>
        <v>345</v>
      </c>
      <c r="Y535" s="38" t="str">
        <f>MID(Studejosie[[#This Row],[studiju programmas virziens]],3,2)</f>
        <v>34</v>
      </c>
      <c r="Z535" s="38" t="str">
        <f>LEFT(Studejosie[[#This Row],[Programmas veids]],1)</f>
        <v>3</v>
      </c>
      <c r="AA535" s="48" t="str">
        <f>IF(Studejosie[[#This Row],[mobilie studenti pavisam]]&gt;0,Studejosie[[#Headers],[Mobilie studenti IR (programmā)]],"NAV")</f>
        <v>NAV</v>
      </c>
      <c r="AB535" s="48" t="str">
        <f>IF(SUMIFS(Studejosie[mobilie studenti pavisam],Studejosie[UUK],Studejosie[[#This Row],[UUK]])&gt;0,Studejosie[[#Headers],[Mobilie studenti IR (iestādē)]],"NAV")</f>
        <v>Mobilie studenti IR (iestādē)</v>
      </c>
      <c r="AC535" s="49" t="s">
        <v>1611</v>
      </c>
    </row>
    <row r="536" spans="1:29" s="12" customFormat="1" hidden="1" x14ac:dyDescent="0.25">
      <c r="A536" s="8" t="s">
        <v>115</v>
      </c>
      <c r="B536" s="8" t="s">
        <v>116</v>
      </c>
      <c r="C536" s="8" t="s">
        <v>7</v>
      </c>
      <c r="D536" s="8" t="s">
        <v>175</v>
      </c>
      <c r="E536" s="8" t="s">
        <v>322</v>
      </c>
      <c r="F536" s="8" t="s">
        <v>306</v>
      </c>
      <c r="G536" s="9" t="s">
        <v>744</v>
      </c>
      <c r="H536" s="10">
        <v>9</v>
      </c>
      <c r="I536" s="10">
        <v>5</v>
      </c>
      <c r="J536" s="10">
        <v>3</v>
      </c>
      <c r="K536" s="10">
        <v>6</v>
      </c>
      <c r="L536" s="11"/>
      <c r="M536" s="11"/>
      <c r="N536" s="11"/>
      <c r="O536" s="11"/>
      <c r="P536" s="11"/>
      <c r="Q536" s="11"/>
      <c r="R536" s="11"/>
      <c r="S536" s="11"/>
      <c r="T536" s="11"/>
      <c r="U536" s="10">
        <v>9</v>
      </c>
      <c r="V536" s="10">
        <v>1</v>
      </c>
      <c r="W536" s="38" t="str">
        <f>LEFT(Studejosie[[#This Row],[studiju programmas virziens]],2)</f>
        <v>41</v>
      </c>
      <c r="X536" s="38" t="str">
        <f>RIGHT(Studejosie[[#This Row],[studiju programmas virziens]],3)</f>
        <v>380</v>
      </c>
      <c r="Y536" s="38" t="str">
        <f>MID(Studejosie[[#This Row],[studiju programmas virziens]],3,2)</f>
        <v>38</v>
      </c>
      <c r="Z536" s="38" t="str">
        <f>LEFT(Studejosie[[#This Row],[Programmas veids]],1)</f>
        <v>3</v>
      </c>
      <c r="AA536" s="48" t="str">
        <f>IF(Studejosie[[#This Row],[mobilie studenti pavisam]]&gt;0,Studejosie[[#Headers],[Mobilie studenti IR (programmā)]],"NAV")</f>
        <v>NAV</v>
      </c>
      <c r="AB536" s="48" t="str">
        <f>IF(SUMIFS(Studejosie[mobilie studenti pavisam],Studejosie[UUK],Studejosie[[#This Row],[UUK]])&gt;0,Studejosie[[#Headers],[Mobilie studenti IR (iestādē)]],"NAV")</f>
        <v>Mobilie studenti IR (iestādē)</v>
      </c>
      <c r="AC536" s="49" t="s">
        <v>1611</v>
      </c>
    </row>
    <row r="537" spans="1:29" s="12" customFormat="1" hidden="1" x14ac:dyDescent="0.25">
      <c r="A537" s="8" t="s">
        <v>115</v>
      </c>
      <c r="B537" s="8" t="s">
        <v>116</v>
      </c>
      <c r="C537" s="8" t="s">
        <v>7</v>
      </c>
      <c r="D537" s="8" t="s">
        <v>181</v>
      </c>
      <c r="E537" s="8" t="s">
        <v>322</v>
      </c>
      <c r="F537" s="8" t="s">
        <v>254</v>
      </c>
      <c r="G537" s="9" t="s">
        <v>803</v>
      </c>
      <c r="H537" s="10">
        <v>121</v>
      </c>
      <c r="I537" s="10">
        <v>85</v>
      </c>
      <c r="J537" s="10">
        <v>27</v>
      </c>
      <c r="K537" s="10">
        <v>32</v>
      </c>
      <c r="L537" s="10">
        <v>26</v>
      </c>
      <c r="M537" s="10">
        <v>36</v>
      </c>
      <c r="N537" s="11"/>
      <c r="O537" s="11"/>
      <c r="P537" s="10">
        <v>9</v>
      </c>
      <c r="Q537" s="10">
        <v>6</v>
      </c>
      <c r="R537" s="10">
        <v>0</v>
      </c>
      <c r="S537" s="11"/>
      <c r="T537" s="11"/>
      <c r="U537" s="10">
        <v>121</v>
      </c>
      <c r="V537" s="10">
        <v>33</v>
      </c>
      <c r="W537" s="38" t="str">
        <f>LEFT(Studejosie[[#This Row],[studiju programmas virziens]],2)</f>
        <v>42</v>
      </c>
      <c r="X537" s="38" t="str">
        <f>RIGHT(Studejosie[[#This Row],[studiju programmas virziens]],3)</f>
        <v>310</v>
      </c>
      <c r="Y537" s="38" t="str">
        <f>MID(Studejosie[[#This Row],[studiju programmas virziens]],3,2)</f>
        <v>31</v>
      </c>
      <c r="Z537" s="38" t="str">
        <f>LEFT(Studejosie[[#This Row],[Programmas veids]],1)</f>
        <v>3</v>
      </c>
      <c r="AA537" s="48" t="str">
        <f>IF(Studejosie[[#This Row],[mobilie studenti pavisam]]&gt;0,Studejosie[[#Headers],[Mobilie studenti IR (programmā)]],"NAV")</f>
        <v>Mobilie studenti IR (programmā)</v>
      </c>
      <c r="AB537" s="48" t="str">
        <f>IF(SUMIFS(Studejosie[mobilie studenti pavisam],Studejosie[UUK],Studejosie[[#This Row],[UUK]])&gt;0,Studejosie[[#Headers],[Mobilie studenti IR (iestādē)]],"NAV")</f>
        <v>Mobilie studenti IR (iestādē)</v>
      </c>
      <c r="AC537" s="49" t="s">
        <v>1611</v>
      </c>
    </row>
    <row r="538" spans="1:29" s="12" customFormat="1" hidden="1" x14ac:dyDescent="0.25">
      <c r="A538" s="8" t="s">
        <v>115</v>
      </c>
      <c r="B538" s="8" t="s">
        <v>116</v>
      </c>
      <c r="C538" s="8" t="s">
        <v>7</v>
      </c>
      <c r="D538" s="8" t="s">
        <v>183</v>
      </c>
      <c r="E538" s="8" t="s">
        <v>322</v>
      </c>
      <c r="F538" s="8" t="s">
        <v>223</v>
      </c>
      <c r="G538" s="9" t="s">
        <v>599</v>
      </c>
      <c r="H538" s="10">
        <v>20</v>
      </c>
      <c r="I538" s="10">
        <v>13</v>
      </c>
      <c r="J538" s="10">
        <v>13</v>
      </c>
      <c r="K538" s="10">
        <v>7</v>
      </c>
      <c r="L538" s="11"/>
      <c r="M538" s="11"/>
      <c r="N538" s="11"/>
      <c r="O538" s="11"/>
      <c r="P538" s="10">
        <v>5</v>
      </c>
      <c r="Q538" s="11"/>
      <c r="R538" s="11"/>
      <c r="S538" s="11"/>
      <c r="T538" s="11"/>
      <c r="U538" s="10">
        <v>20</v>
      </c>
      <c r="V538" s="10">
        <v>3</v>
      </c>
      <c r="W538" s="38" t="str">
        <f>LEFT(Studejosie[[#This Row],[studiju programmas virziens]],2)</f>
        <v>47</v>
      </c>
      <c r="X538" s="38" t="str">
        <f>RIGHT(Studejosie[[#This Row],[studiju programmas virziens]],3)</f>
        <v>343</v>
      </c>
      <c r="Y538" s="38" t="str">
        <f>MID(Studejosie[[#This Row],[studiju programmas virziens]],3,2)</f>
        <v>34</v>
      </c>
      <c r="Z538" s="38" t="str">
        <f>LEFT(Studejosie[[#This Row],[Programmas veids]],1)</f>
        <v>3</v>
      </c>
      <c r="AA538" s="48" t="str">
        <f>IF(Studejosie[[#This Row],[mobilie studenti pavisam]]&gt;0,Studejosie[[#Headers],[Mobilie studenti IR (programmā)]],"NAV")</f>
        <v>Mobilie studenti IR (programmā)</v>
      </c>
      <c r="AB538" s="48" t="str">
        <f>IF(SUMIFS(Studejosie[mobilie studenti pavisam],Studejosie[UUK],Studejosie[[#This Row],[UUK]])&gt;0,Studejosie[[#Headers],[Mobilie studenti IR (iestādē)]],"NAV")</f>
        <v>Mobilie studenti IR (iestādē)</v>
      </c>
      <c r="AC538" s="49" t="s">
        <v>1611</v>
      </c>
    </row>
    <row r="539" spans="1:29" s="12" customFormat="1" hidden="1" x14ac:dyDescent="0.25">
      <c r="A539" s="8" t="s">
        <v>121</v>
      </c>
      <c r="B539" s="8" t="s">
        <v>122</v>
      </c>
      <c r="C539" s="8" t="s">
        <v>7</v>
      </c>
      <c r="D539" s="8" t="s">
        <v>175</v>
      </c>
      <c r="E539" s="8" t="s">
        <v>322</v>
      </c>
      <c r="F539" s="8" t="s">
        <v>336</v>
      </c>
      <c r="G539" s="9" t="s">
        <v>885</v>
      </c>
      <c r="H539" s="10">
        <v>45</v>
      </c>
      <c r="I539" s="10">
        <v>26</v>
      </c>
      <c r="J539" s="10">
        <v>18</v>
      </c>
      <c r="K539" s="10">
        <v>19</v>
      </c>
      <c r="L539" s="10">
        <v>8</v>
      </c>
      <c r="M539" s="11"/>
      <c r="N539" s="11"/>
      <c r="O539" s="11"/>
      <c r="P539" s="11"/>
      <c r="Q539" s="11"/>
      <c r="R539" s="11"/>
      <c r="S539" s="11"/>
      <c r="T539" s="10">
        <v>45</v>
      </c>
      <c r="U539" s="11"/>
      <c r="V539" s="10">
        <v>17</v>
      </c>
      <c r="W539" s="38" t="str">
        <f>LEFT(Studejosie[[#This Row],[studiju programmas virziens]],2)</f>
        <v>41</v>
      </c>
      <c r="X539" s="38" t="str">
        <f>RIGHT(Studejosie[[#This Row],[studiju programmas virziens]],3)</f>
        <v>524</v>
      </c>
      <c r="Y539" s="38" t="str">
        <f>MID(Studejosie[[#This Row],[studiju programmas virziens]],3,2)</f>
        <v>52</v>
      </c>
      <c r="Z539" s="38" t="str">
        <f>LEFT(Studejosie[[#This Row],[Programmas veids]],1)</f>
        <v>5</v>
      </c>
      <c r="AA539" s="48" t="str">
        <f>IF(Studejosie[[#This Row],[mobilie studenti pavisam]]&gt;0,Studejosie[[#Headers],[Mobilie studenti IR (programmā)]],"NAV")</f>
        <v>NAV</v>
      </c>
      <c r="AB539" s="48" t="str">
        <f>IF(SUMIFS(Studejosie[mobilie studenti pavisam],Studejosie[UUK],Studejosie[[#This Row],[UUK]])&gt;0,Studejosie[[#Headers],[Mobilie studenti IR (iestādē)]],"NAV")</f>
        <v>NAV</v>
      </c>
      <c r="AC539" s="49" t="s">
        <v>1611</v>
      </c>
    </row>
    <row r="540" spans="1:29" s="12" customFormat="1" hidden="1" x14ac:dyDescent="0.25">
      <c r="A540" s="8" t="s">
        <v>124</v>
      </c>
      <c r="B540" s="8" t="s">
        <v>125</v>
      </c>
      <c r="C540" s="8" t="s">
        <v>7</v>
      </c>
      <c r="D540" s="8" t="s">
        <v>181</v>
      </c>
      <c r="E540" s="8" t="s">
        <v>322</v>
      </c>
      <c r="F540" s="8" t="s">
        <v>201</v>
      </c>
      <c r="G540" s="9" t="s">
        <v>886</v>
      </c>
      <c r="H540" s="10">
        <v>24</v>
      </c>
      <c r="I540" s="10">
        <v>15</v>
      </c>
      <c r="J540" s="10">
        <v>10</v>
      </c>
      <c r="K540" s="11"/>
      <c r="L540" s="10">
        <v>6</v>
      </c>
      <c r="M540" s="10">
        <v>8</v>
      </c>
      <c r="N540" s="11"/>
      <c r="O540" s="11"/>
      <c r="P540" s="11"/>
      <c r="Q540" s="11"/>
      <c r="R540" s="11"/>
      <c r="S540" s="11"/>
      <c r="T540" s="11"/>
      <c r="U540" s="10">
        <v>24</v>
      </c>
      <c r="V540" s="10">
        <v>3</v>
      </c>
      <c r="W540" s="38" t="str">
        <f>LEFT(Studejosie[[#This Row],[studiju programmas virziens]],2)</f>
        <v>42</v>
      </c>
      <c r="X540" s="38" t="str">
        <f>RIGHT(Studejosie[[#This Row],[studiju programmas virziens]],3)</f>
        <v>345</v>
      </c>
      <c r="Y540" s="38" t="str">
        <f>MID(Studejosie[[#This Row],[studiju programmas virziens]],3,2)</f>
        <v>34</v>
      </c>
      <c r="Z540" s="38" t="str">
        <f>LEFT(Studejosie[[#This Row],[Programmas veids]],1)</f>
        <v>3</v>
      </c>
      <c r="AA540" s="48" t="str">
        <f>IF(Studejosie[[#This Row],[mobilie studenti pavisam]]&gt;0,Studejosie[[#Headers],[Mobilie studenti IR (programmā)]],"NAV")</f>
        <v>NAV</v>
      </c>
      <c r="AB540" s="48" t="str">
        <f>IF(SUMIFS(Studejosie[mobilie studenti pavisam],Studejosie[UUK],Studejosie[[#This Row],[UUK]])&gt;0,Studejosie[[#Headers],[Mobilie studenti IR (iestādē)]],"NAV")</f>
        <v>Mobilie studenti IR (iestādē)</v>
      </c>
      <c r="AC540" s="49" t="s">
        <v>1611</v>
      </c>
    </row>
    <row r="541" spans="1:29" s="12" customFormat="1" hidden="1" x14ac:dyDescent="0.25">
      <c r="A541" s="8" t="s">
        <v>124</v>
      </c>
      <c r="B541" s="8" t="s">
        <v>125</v>
      </c>
      <c r="C541" s="8" t="s">
        <v>7</v>
      </c>
      <c r="D541" s="8" t="s">
        <v>200</v>
      </c>
      <c r="E541" s="8" t="s">
        <v>322</v>
      </c>
      <c r="F541" s="8" t="s">
        <v>337</v>
      </c>
      <c r="G541" s="9" t="s">
        <v>887</v>
      </c>
      <c r="H541" s="10">
        <v>72</v>
      </c>
      <c r="I541" s="10">
        <v>40</v>
      </c>
      <c r="J541" s="10">
        <v>16</v>
      </c>
      <c r="K541" s="10">
        <v>16</v>
      </c>
      <c r="L541" s="10">
        <v>15</v>
      </c>
      <c r="M541" s="10">
        <v>10</v>
      </c>
      <c r="N541" s="10">
        <v>15</v>
      </c>
      <c r="O541" s="11"/>
      <c r="P541" s="11"/>
      <c r="Q541" s="11"/>
      <c r="R541" s="11"/>
      <c r="S541" s="11"/>
      <c r="T541" s="10">
        <v>63</v>
      </c>
      <c r="U541" s="10">
        <v>9</v>
      </c>
      <c r="V541" s="10">
        <v>12</v>
      </c>
      <c r="W541" s="38" t="str">
        <f>LEFT(Studejosie[[#This Row],[studiju programmas virziens]],2)</f>
        <v>42</v>
      </c>
      <c r="X541" s="38" t="str">
        <f>RIGHT(Studejosie[[#This Row],[studiju programmas virziens]],3)</f>
        <v>850</v>
      </c>
      <c r="Y541" s="38" t="str">
        <f>MID(Studejosie[[#This Row],[studiju programmas virziens]],3,2)</f>
        <v>85</v>
      </c>
      <c r="Z541" s="38" t="str">
        <f>LEFT(Studejosie[[#This Row],[Programmas veids]],1)</f>
        <v>8</v>
      </c>
      <c r="AA541" s="48" t="str">
        <f>IF(Studejosie[[#This Row],[mobilie studenti pavisam]]&gt;0,Studejosie[[#Headers],[Mobilie studenti IR (programmā)]],"NAV")</f>
        <v>NAV</v>
      </c>
      <c r="AB541" s="48" t="str">
        <f>IF(SUMIFS(Studejosie[mobilie studenti pavisam],Studejosie[UUK],Studejosie[[#This Row],[UUK]])&gt;0,Studejosie[[#Headers],[Mobilie studenti IR (iestādē)]],"NAV")</f>
        <v>Mobilie studenti IR (iestādē)</v>
      </c>
      <c r="AC541" s="49" t="s">
        <v>1611</v>
      </c>
    </row>
    <row r="542" spans="1:29" s="12" customFormat="1" hidden="1" x14ac:dyDescent="0.25">
      <c r="A542" s="8" t="s">
        <v>124</v>
      </c>
      <c r="B542" s="8" t="s">
        <v>125</v>
      </c>
      <c r="C542" s="8" t="s">
        <v>7</v>
      </c>
      <c r="D542" s="8" t="s">
        <v>187</v>
      </c>
      <c r="E542" s="8" t="s">
        <v>322</v>
      </c>
      <c r="F542" s="8" t="s">
        <v>202</v>
      </c>
      <c r="G542" s="9" t="s">
        <v>888</v>
      </c>
      <c r="H542" s="10">
        <v>34</v>
      </c>
      <c r="I542" s="10">
        <v>22</v>
      </c>
      <c r="J542" s="10">
        <v>18</v>
      </c>
      <c r="K542" s="10">
        <v>5</v>
      </c>
      <c r="L542" s="10">
        <v>11</v>
      </c>
      <c r="M542" s="11"/>
      <c r="N542" s="11"/>
      <c r="O542" s="11"/>
      <c r="P542" s="10">
        <v>1</v>
      </c>
      <c r="Q542" s="10">
        <v>1</v>
      </c>
      <c r="R542" s="11"/>
      <c r="S542" s="11"/>
      <c r="T542" s="11"/>
      <c r="U542" s="10">
        <v>34</v>
      </c>
      <c r="V542" s="10">
        <v>6</v>
      </c>
      <c r="W542" s="38" t="str">
        <f>LEFT(Studejosie[[#This Row],[studiju programmas virziens]],2)</f>
        <v>43</v>
      </c>
      <c r="X542" s="38" t="str">
        <f>RIGHT(Studejosie[[#This Row],[studiju programmas virziens]],3)</f>
        <v>310</v>
      </c>
      <c r="Y542" s="38" t="str">
        <f>MID(Studejosie[[#This Row],[studiju programmas virziens]],3,2)</f>
        <v>31</v>
      </c>
      <c r="Z542" s="38" t="str">
        <f>LEFT(Studejosie[[#This Row],[Programmas veids]],1)</f>
        <v>3</v>
      </c>
      <c r="AA542" s="48" t="str">
        <f>IF(Studejosie[[#This Row],[mobilie studenti pavisam]]&gt;0,Studejosie[[#Headers],[Mobilie studenti IR (programmā)]],"NAV")</f>
        <v>Mobilie studenti IR (programmā)</v>
      </c>
      <c r="AB542" s="48" t="str">
        <f>IF(SUMIFS(Studejosie[mobilie studenti pavisam],Studejosie[UUK],Studejosie[[#This Row],[UUK]])&gt;0,Studejosie[[#Headers],[Mobilie studenti IR (iestādē)]],"NAV")</f>
        <v>Mobilie studenti IR (iestādē)</v>
      </c>
      <c r="AC542" s="49" t="s">
        <v>1611</v>
      </c>
    </row>
    <row r="543" spans="1:29" s="12" customFormat="1" hidden="1" x14ac:dyDescent="0.25">
      <c r="A543" s="8" t="s">
        <v>124</v>
      </c>
      <c r="B543" s="8" t="s">
        <v>125</v>
      </c>
      <c r="C543" s="8" t="s">
        <v>7</v>
      </c>
      <c r="D543" s="8" t="s">
        <v>192</v>
      </c>
      <c r="E543" s="8" t="s">
        <v>322</v>
      </c>
      <c r="F543" s="8" t="s">
        <v>275</v>
      </c>
      <c r="G543" s="9" t="s">
        <v>807</v>
      </c>
      <c r="H543" s="10">
        <v>20</v>
      </c>
      <c r="I543" s="10">
        <v>16</v>
      </c>
      <c r="J543" s="10">
        <v>8</v>
      </c>
      <c r="K543" s="10">
        <v>12</v>
      </c>
      <c r="L543" s="11"/>
      <c r="M543" s="11"/>
      <c r="N543" s="11"/>
      <c r="O543" s="11"/>
      <c r="P543" s="11"/>
      <c r="Q543" s="11"/>
      <c r="R543" s="11"/>
      <c r="S543" s="11"/>
      <c r="T543" s="10">
        <v>17</v>
      </c>
      <c r="U543" s="10">
        <v>3</v>
      </c>
      <c r="V543" s="10">
        <v>9</v>
      </c>
      <c r="W543" s="38" t="str">
        <f>LEFT(Studejosie[[#This Row],[studiju programmas virziens]],2)</f>
        <v>45</v>
      </c>
      <c r="X543" s="38" t="str">
        <f>RIGHT(Studejosie[[#This Row],[studiju programmas virziens]],3)</f>
        <v>310</v>
      </c>
      <c r="Y543" s="38" t="str">
        <f>MID(Studejosie[[#This Row],[studiju programmas virziens]],3,2)</f>
        <v>31</v>
      </c>
      <c r="Z543" s="38" t="str">
        <f>LEFT(Studejosie[[#This Row],[Programmas veids]],1)</f>
        <v>3</v>
      </c>
      <c r="AA543" s="48" t="str">
        <f>IF(Studejosie[[#This Row],[mobilie studenti pavisam]]&gt;0,Studejosie[[#Headers],[Mobilie studenti IR (programmā)]],"NAV")</f>
        <v>NAV</v>
      </c>
      <c r="AB543" s="48" t="str">
        <f>IF(SUMIFS(Studejosie[mobilie studenti pavisam],Studejosie[UUK],Studejosie[[#This Row],[UUK]])&gt;0,Studejosie[[#Headers],[Mobilie studenti IR (iestādē)]],"NAV")</f>
        <v>Mobilie studenti IR (iestādē)</v>
      </c>
      <c r="AC543" s="49" t="s">
        <v>1611</v>
      </c>
    </row>
    <row r="544" spans="1:29" s="12" customFormat="1" hidden="1" x14ac:dyDescent="0.25">
      <c r="A544" s="8" t="s">
        <v>124</v>
      </c>
      <c r="B544" s="8" t="s">
        <v>125</v>
      </c>
      <c r="C544" s="8" t="s">
        <v>7</v>
      </c>
      <c r="D544" s="8" t="s">
        <v>183</v>
      </c>
      <c r="E544" s="8" t="s">
        <v>322</v>
      </c>
      <c r="F544" s="8" t="s">
        <v>228</v>
      </c>
      <c r="G544" s="9" t="s">
        <v>889</v>
      </c>
      <c r="H544" s="10">
        <v>2</v>
      </c>
      <c r="I544" s="10">
        <v>2</v>
      </c>
      <c r="J544" s="10">
        <v>1</v>
      </c>
      <c r="K544" s="10">
        <v>1</v>
      </c>
      <c r="L544" s="11"/>
      <c r="M544" s="11"/>
      <c r="N544" s="11"/>
      <c r="O544" s="11"/>
      <c r="P544" s="11"/>
      <c r="Q544" s="11"/>
      <c r="R544" s="11"/>
      <c r="S544" s="11"/>
      <c r="T544" s="11"/>
      <c r="U544" s="10">
        <v>2</v>
      </c>
      <c r="V544" s="10">
        <v>2</v>
      </c>
      <c r="W544" s="38" t="str">
        <f>LEFT(Studejosie[[#This Row],[studiju programmas virziens]],2)</f>
        <v>47</v>
      </c>
      <c r="X544" s="38" t="str">
        <f>RIGHT(Studejosie[[#This Row],[studiju programmas virziens]],3)</f>
        <v>345</v>
      </c>
      <c r="Y544" s="38" t="str">
        <f>MID(Studejosie[[#This Row],[studiju programmas virziens]],3,2)</f>
        <v>34</v>
      </c>
      <c r="Z544" s="38" t="str">
        <f>LEFT(Studejosie[[#This Row],[Programmas veids]],1)</f>
        <v>3</v>
      </c>
      <c r="AA544" s="48" t="str">
        <f>IF(Studejosie[[#This Row],[mobilie studenti pavisam]]&gt;0,Studejosie[[#Headers],[Mobilie studenti IR (programmā)]],"NAV")</f>
        <v>NAV</v>
      </c>
      <c r="AB544" s="48" t="str">
        <f>IF(SUMIFS(Studejosie[mobilie studenti pavisam],Studejosie[UUK],Studejosie[[#This Row],[UUK]])&gt;0,Studejosie[[#Headers],[Mobilie studenti IR (iestādē)]],"NAV")</f>
        <v>Mobilie studenti IR (iestādē)</v>
      </c>
      <c r="AC544" s="49" t="s">
        <v>1611</v>
      </c>
    </row>
    <row r="545" spans="1:29" s="12" customFormat="1" hidden="1" x14ac:dyDescent="0.25">
      <c r="A545" s="8" t="s">
        <v>124</v>
      </c>
      <c r="B545" s="8" t="s">
        <v>125</v>
      </c>
      <c r="C545" s="8" t="s">
        <v>7</v>
      </c>
      <c r="D545" s="8" t="s">
        <v>185</v>
      </c>
      <c r="E545" s="8" t="s">
        <v>322</v>
      </c>
      <c r="F545" s="8" t="s">
        <v>338</v>
      </c>
      <c r="G545" s="9" t="s">
        <v>890</v>
      </c>
      <c r="H545" s="10">
        <v>15</v>
      </c>
      <c r="I545" s="11"/>
      <c r="J545" s="10">
        <v>3</v>
      </c>
      <c r="K545" s="10">
        <v>5</v>
      </c>
      <c r="L545" s="10">
        <v>7</v>
      </c>
      <c r="M545" s="11"/>
      <c r="N545" s="11"/>
      <c r="O545" s="11"/>
      <c r="P545" s="10">
        <v>1</v>
      </c>
      <c r="Q545" s="11"/>
      <c r="R545" s="10">
        <v>1</v>
      </c>
      <c r="S545" s="11"/>
      <c r="T545" s="10">
        <v>14</v>
      </c>
      <c r="U545" s="10">
        <v>1</v>
      </c>
      <c r="V545" s="10">
        <v>5</v>
      </c>
      <c r="W545" s="38" t="str">
        <f>LEFT(Studejosie[[#This Row],[studiju programmas virziens]],2)</f>
        <v>51</v>
      </c>
      <c r="X545" s="38" t="str">
        <f>RIGHT(Studejosie[[#This Row],[studiju programmas virziens]],3)</f>
        <v>525</v>
      </c>
      <c r="Y545" s="38" t="str">
        <f>MID(Studejosie[[#This Row],[studiju programmas virziens]],3,2)</f>
        <v>52</v>
      </c>
      <c r="Z545" s="38" t="str">
        <f>LEFT(Studejosie[[#This Row],[Programmas veids]],1)</f>
        <v>5</v>
      </c>
      <c r="AA545" s="48" t="str">
        <f>IF(Studejosie[[#This Row],[mobilie studenti pavisam]]&gt;0,Studejosie[[#Headers],[Mobilie studenti IR (programmā)]],"NAV")</f>
        <v>Mobilie studenti IR (programmā)</v>
      </c>
      <c r="AB545" s="48" t="str">
        <f>IF(SUMIFS(Studejosie[mobilie studenti pavisam],Studejosie[UUK],Studejosie[[#This Row],[UUK]])&gt;0,Studejosie[[#Headers],[Mobilie studenti IR (iestādē)]],"NAV")</f>
        <v>Mobilie studenti IR (iestādē)</v>
      </c>
      <c r="AC545" s="49" t="s">
        <v>1611</v>
      </c>
    </row>
    <row r="546" spans="1:29" s="12" customFormat="1" hidden="1" x14ac:dyDescent="0.25">
      <c r="A546" s="8" t="s">
        <v>126</v>
      </c>
      <c r="B546" s="8" t="s">
        <v>125</v>
      </c>
      <c r="C546" s="8" t="s">
        <v>8</v>
      </c>
      <c r="D546" s="8" t="s">
        <v>175</v>
      </c>
      <c r="E546" s="8" t="s">
        <v>322</v>
      </c>
      <c r="F546" s="8" t="s">
        <v>198</v>
      </c>
      <c r="G546" s="9" t="s">
        <v>891</v>
      </c>
      <c r="H546" s="10">
        <v>35</v>
      </c>
      <c r="I546" s="10">
        <v>26</v>
      </c>
      <c r="J546" s="10">
        <v>8</v>
      </c>
      <c r="K546" s="10">
        <v>15</v>
      </c>
      <c r="L546" s="10">
        <v>12</v>
      </c>
      <c r="M546" s="11"/>
      <c r="N546" s="11"/>
      <c r="O546" s="11"/>
      <c r="P546" s="11"/>
      <c r="Q546" s="11"/>
      <c r="R546" s="11"/>
      <c r="S546" s="11"/>
      <c r="T546" s="11"/>
      <c r="U546" s="10">
        <v>35</v>
      </c>
      <c r="V546" s="10">
        <v>10</v>
      </c>
      <c r="W546" s="38" t="str">
        <f>LEFT(Studejosie[[#This Row],[studiju programmas virziens]],2)</f>
        <v>41</v>
      </c>
      <c r="X546" s="38" t="str">
        <f>RIGHT(Studejosie[[#This Row],[studiju programmas virziens]],3)</f>
        <v>345</v>
      </c>
      <c r="Y546" s="38" t="str">
        <f>MID(Studejosie[[#This Row],[studiju programmas virziens]],3,2)</f>
        <v>34</v>
      </c>
      <c r="Z546" s="38" t="str">
        <f>LEFT(Studejosie[[#This Row],[Programmas veids]],1)</f>
        <v>3</v>
      </c>
      <c r="AA546" s="48" t="str">
        <f>IF(Studejosie[[#This Row],[mobilie studenti pavisam]]&gt;0,Studejosie[[#Headers],[Mobilie studenti IR (programmā)]],"NAV")</f>
        <v>NAV</v>
      </c>
      <c r="AB546" s="48" t="str">
        <f>IF(SUMIFS(Studejosie[mobilie studenti pavisam],Studejosie[UUK],Studejosie[[#This Row],[UUK]])&gt;0,Studejosie[[#Headers],[Mobilie studenti IR (iestādē)]],"NAV")</f>
        <v>Mobilie studenti IR (iestādē)</v>
      </c>
      <c r="AC546" s="49" t="s">
        <v>1611</v>
      </c>
    </row>
    <row r="547" spans="1:29" s="12" customFormat="1" hidden="1" x14ac:dyDescent="0.25">
      <c r="A547" s="8" t="s">
        <v>126</v>
      </c>
      <c r="B547" s="8" t="s">
        <v>125</v>
      </c>
      <c r="C547" s="8" t="s">
        <v>8</v>
      </c>
      <c r="D547" s="8" t="s">
        <v>181</v>
      </c>
      <c r="E547" s="8" t="s">
        <v>322</v>
      </c>
      <c r="F547" s="8" t="s">
        <v>201</v>
      </c>
      <c r="G547" s="9" t="s">
        <v>892</v>
      </c>
      <c r="H547" s="10">
        <v>134</v>
      </c>
      <c r="I547" s="10">
        <v>89</v>
      </c>
      <c r="J547" s="10">
        <v>37</v>
      </c>
      <c r="K547" s="10">
        <v>27</v>
      </c>
      <c r="L547" s="10">
        <v>32</v>
      </c>
      <c r="M547" s="10">
        <v>18</v>
      </c>
      <c r="N547" s="10">
        <v>20</v>
      </c>
      <c r="O547" s="11"/>
      <c r="P547" s="10">
        <v>1</v>
      </c>
      <c r="Q547" s="10">
        <v>1</v>
      </c>
      <c r="R547" s="10">
        <v>1</v>
      </c>
      <c r="S547" s="10">
        <v>1</v>
      </c>
      <c r="T547" s="11"/>
      <c r="U547" s="10">
        <v>134</v>
      </c>
      <c r="V547" s="10">
        <v>26</v>
      </c>
      <c r="W547" s="38" t="str">
        <f>LEFT(Studejosie[[#This Row],[studiju programmas virziens]],2)</f>
        <v>42</v>
      </c>
      <c r="X547" s="38" t="str">
        <f>RIGHT(Studejosie[[#This Row],[studiju programmas virziens]],3)</f>
        <v>345</v>
      </c>
      <c r="Y547" s="38" t="str">
        <f>MID(Studejosie[[#This Row],[studiju programmas virziens]],3,2)</f>
        <v>34</v>
      </c>
      <c r="Z547" s="38" t="str">
        <f>LEFT(Studejosie[[#This Row],[Programmas veids]],1)</f>
        <v>3</v>
      </c>
      <c r="AA547" s="48" t="str">
        <f>IF(Studejosie[[#This Row],[mobilie studenti pavisam]]&gt;0,Studejosie[[#Headers],[Mobilie studenti IR (programmā)]],"NAV")</f>
        <v>Mobilie studenti IR (programmā)</v>
      </c>
      <c r="AB547" s="48" t="str">
        <f>IF(SUMIFS(Studejosie[mobilie studenti pavisam],Studejosie[UUK],Studejosie[[#This Row],[UUK]])&gt;0,Studejosie[[#Headers],[Mobilie studenti IR (iestādē)]],"NAV")</f>
        <v>Mobilie studenti IR (iestādē)</v>
      </c>
      <c r="AC547" s="49" t="s">
        <v>1611</v>
      </c>
    </row>
    <row r="548" spans="1:29" s="12" customFormat="1" hidden="1" x14ac:dyDescent="0.25">
      <c r="A548" s="8" t="s">
        <v>126</v>
      </c>
      <c r="B548" s="8" t="s">
        <v>125</v>
      </c>
      <c r="C548" s="8" t="s">
        <v>8</v>
      </c>
      <c r="D548" s="8" t="s">
        <v>187</v>
      </c>
      <c r="E548" s="8" t="s">
        <v>322</v>
      </c>
      <c r="F548" s="8" t="s">
        <v>339</v>
      </c>
      <c r="G548" s="9" t="s">
        <v>890</v>
      </c>
      <c r="H548" s="10">
        <v>34</v>
      </c>
      <c r="I548" s="11"/>
      <c r="J548" s="10">
        <v>6</v>
      </c>
      <c r="K548" s="10">
        <v>8</v>
      </c>
      <c r="L548" s="10">
        <v>6</v>
      </c>
      <c r="M548" s="10">
        <v>6</v>
      </c>
      <c r="N548" s="10">
        <v>8</v>
      </c>
      <c r="O548" s="11"/>
      <c r="P548" s="11"/>
      <c r="Q548" s="11"/>
      <c r="R548" s="11"/>
      <c r="S548" s="11"/>
      <c r="T548" s="11"/>
      <c r="U548" s="10">
        <v>34</v>
      </c>
      <c r="V548" s="10">
        <v>9</v>
      </c>
      <c r="W548" s="38" t="str">
        <f>LEFT(Studejosie[[#This Row],[studiju programmas virziens]],2)</f>
        <v>43</v>
      </c>
      <c r="X548" s="38" t="str">
        <f>RIGHT(Studejosie[[#This Row],[studiju programmas virziens]],3)</f>
        <v>525</v>
      </c>
      <c r="Y548" s="38" t="str">
        <f>MID(Studejosie[[#This Row],[studiju programmas virziens]],3,2)</f>
        <v>52</v>
      </c>
      <c r="Z548" s="38" t="str">
        <f>LEFT(Studejosie[[#This Row],[Programmas veids]],1)</f>
        <v>5</v>
      </c>
      <c r="AA548" s="48" t="str">
        <f>IF(Studejosie[[#This Row],[mobilie studenti pavisam]]&gt;0,Studejosie[[#Headers],[Mobilie studenti IR (programmā)]],"NAV")</f>
        <v>NAV</v>
      </c>
      <c r="AB548" s="48" t="str">
        <f>IF(SUMIFS(Studejosie[mobilie studenti pavisam],Studejosie[UUK],Studejosie[[#This Row],[UUK]])&gt;0,Studejosie[[#Headers],[Mobilie studenti IR (iestādē)]],"NAV")</f>
        <v>Mobilie studenti IR (iestādē)</v>
      </c>
      <c r="AC548" s="49" t="s">
        <v>1611</v>
      </c>
    </row>
    <row r="549" spans="1:29" s="12" customFormat="1" hidden="1" x14ac:dyDescent="0.25">
      <c r="A549" s="8" t="s">
        <v>126</v>
      </c>
      <c r="B549" s="8" t="s">
        <v>125</v>
      </c>
      <c r="C549" s="8" t="s">
        <v>8</v>
      </c>
      <c r="D549" s="8" t="s">
        <v>183</v>
      </c>
      <c r="E549" s="8" t="s">
        <v>322</v>
      </c>
      <c r="F549" s="8" t="s">
        <v>340</v>
      </c>
      <c r="G549" s="9" t="s">
        <v>893</v>
      </c>
      <c r="H549" s="10">
        <v>9</v>
      </c>
      <c r="I549" s="10">
        <v>7</v>
      </c>
      <c r="J549" s="11"/>
      <c r="K549" s="10">
        <v>9</v>
      </c>
      <c r="L549" s="11"/>
      <c r="M549" s="11"/>
      <c r="N549" s="11"/>
      <c r="O549" s="11"/>
      <c r="P549" s="11"/>
      <c r="Q549" s="11"/>
      <c r="R549" s="11"/>
      <c r="S549" s="11"/>
      <c r="T549" s="11"/>
      <c r="U549" s="10">
        <v>9</v>
      </c>
      <c r="V549" s="11"/>
      <c r="W549" s="38" t="str">
        <f>LEFT(Studejosie[[#This Row],[studiju programmas virziens]],2)</f>
        <v>47</v>
      </c>
      <c r="X549" s="38" t="str">
        <f>RIGHT(Studejosie[[#This Row],[studiju programmas virziens]],3)</f>
        <v>640</v>
      </c>
      <c r="Y549" s="38" t="str">
        <f>MID(Studejosie[[#This Row],[studiju programmas virziens]],3,2)</f>
        <v>64</v>
      </c>
      <c r="Z549" s="38" t="str">
        <f>LEFT(Studejosie[[#This Row],[Programmas veids]],1)</f>
        <v>6</v>
      </c>
      <c r="AA549" s="48" t="str">
        <f>IF(Studejosie[[#This Row],[mobilie studenti pavisam]]&gt;0,Studejosie[[#Headers],[Mobilie studenti IR (programmā)]],"NAV")</f>
        <v>NAV</v>
      </c>
      <c r="AB549" s="48" t="str">
        <f>IF(SUMIFS(Studejosie[mobilie studenti pavisam],Studejosie[UUK],Studejosie[[#This Row],[UUK]])&gt;0,Studejosie[[#Headers],[Mobilie studenti IR (iestādē)]],"NAV")</f>
        <v>Mobilie studenti IR (iestādē)</v>
      </c>
      <c r="AC549" s="49" t="s">
        <v>1611</v>
      </c>
    </row>
    <row r="550" spans="1:29" s="12" customFormat="1" hidden="1" x14ac:dyDescent="0.25">
      <c r="A550" s="8" t="s">
        <v>126</v>
      </c>
      <c r="B550" s="8" t="s">
        <v>125</v>
      </c>
      <c r="C550" s="8" t="s">
        <v>8</v>
      </c>
      <c r="D550" s="8" t="s">
        <v>185</v>
      </c>
      <c r="E550" s="8" t="s">
        <v>322</v>
      </c>
      <c r="F550" s="8" t="s">
        <v>276</v>
      </c>
      <c r="G550" s="9" t="s">
        <v>601</v>
      </c>
      <c r="H550" s="10">
        <v>3</v>
      </c>
      <c r="I550" s="11"/>
      <c r="J550" s="11"/>
      <c r="K550" s="11"/>
      <c r="L550" s="11"/>
      <c r="M550" s="10">
        <v>3</v>
      </c>
      <c r="N550" s="11"/>
      <c r="O550" s="11"/>
      <c r="P550" s="11"/>
      <c r="Q550" s="11"/>
      <c r="R550" s="11"/>
      <c r="S550" s="11"/>
      <c r="T550" s="11"/>
      <c r="U550" s="10">
        <v>3</v>
      </c>
      <c r="V550" s="11"/>
      <c r="W550" s="38" t="str">
        <f>LEFT(Studejosie[[#This Row],[studiju programmas virziens]],2)</f>
        <v>51</v>
      </c>
      <c r="X550" s="38" t="str">
        <f>RIGHT(Studejosie[[#This Row],[studiju programmas virziens]],3)</f>
        <v>526</v>
      </c>
      <c r="Y550" s="38" t="str">
        <f>MID(Studejosie[[#This Row],[studiju programmas virziens]],3,2)</f>
        <v>52</v>
      </c>
      <c r="Z550" s="38" t="str">
        <f>LEFT(Studejosie[[#This Row],[Programmas veids]],1)</f>
        <v>5</v>
      </c>
      <c r="AA550" s="48" t="str">
        <f>IF(Studejosie[[#This Row],[mobilie studenti pavisam]]&gt;0,Studejosie[[#Headers],[Mobilie studenti IR (programmā)]],"NAV")</f>
        <v>NAV</v>
      </c>
      <c r="AB550" s="48" t="str">
        <f>IF(SUMIFS(Studejosie[mobilie studenti pavisam],Studejosie[UUK],Studejosie[[#This Row],[UUK]])&gt;0,Studejosie[[#Headers],[Mobilie studenti IR (iestādē)]],"NAV")</f>
        <v>Mobilie studenti IR (iestādē)</v>
      </c>
      <c r="AC550" s="49" t="s">
        <v>1611</v>
      </c>
    </row>
    <row r="551" spans="1:29" s="12" customFormat="1" hidden="1" x14ac:dyDescent="0.25">
      <c r="A551" s="8" t="s">
        <v>132</v>
      </c>
      <c r="B551" s="8" t="s">
        <v>131</v>
      </c>
      <c r="C551" s="8" t="s">
        <v>8</v>
      </c>
      <c r="D551" s="8" t="s">
        <v>200</v>
      </c>
      <c r="E551" s="8" t="s">
        <v>322</v>
      </c>
      <c r="F551" s="8" t="s">
        <v>201</v>
      </c>
      <c r="G551" s="9" t="s">
        <v>820</v>
      </c>
      <c r="H551" s="10">
        <v>29</v>
      </c>
      <c r="I551" s="10">
        <v>11</v>
      </c>
      <c r="J551" s="10">
        <v>5</v>
      </c>
      <c r="K551" s="10">
        <v>4</v>
      </c>
      <c r="L551" s="10">
        <v>6</v>
      </c>
      <c r="M551" s="10">
        <v>9</v>
      </c>
      <c r="N551" s="10">
        <v>5</v>
      </c>
      <c r="O551" s="11"/>
      <c r="P551" s="10">
        <v>27</v>
      </c>
      <c r="Q551" s="10">
        <v>10</v>
      </c>
      <c r="R551" s="11"/>
      <c r="S551" s="11"/>
      <c r="T551" s="11"/>
      <c r="U551" s="10">
        <v>29</v>
      </c>
      <c r="V551" s="10">
        <v>38</v>
      </c>
      <c r="W551" s="38" t="str">
        <f>LEFT(Studejosie[[#This Row],[studiju programmas virziens]],2)</f>
        <v>42</v>
      </c>
      <c r="X551" s="38" t="str">
        <f>RIGHT(Studejosie[[#This Row],[studiju programmas virziens]],3)</f>
        <v>345</v>
      </c>
      <c r="Y551" s="38" t="str">
        <f>MID(Studejosie[[#This Row],[studiju programmas virziens]],3,2)</f>
        <v>34</v>
      </c>
      <c r="Z551" s="38" t="str">
        <f>LEFT(Studejosie[[#This Row],[Programmas veids]],1)</f>
        <v>3</v>
      </c>
      <c r="AA551" s="48" t="str">
        <f>IF(Studejosie[[#This Row],[mobilie studenti pavisam]]&gt;0,Studejosie[[#Headers],[Mobilie studenti IR (programmā)]],"NAV")</f>
        <v>Mobilie studenti IR (programmā)</v>
      </c>
      <c r="AB551" s="48" t="str">
        <f>IF(SUMIFS(Studejosie[mobilie studenti pavisam],Studejosie[UUK],Studejosie[[#This Row],[UUK]])&gt;0,Studejosie[[#Headers],[Mobilie studenti IR (iestādē)]],"NAV")</f>
        <v>Mobilie studenti IR (iestādē)</v>
      </c>
      <c r="AC551" s="49" t="s">
        <v>1611</v>
      </c>
    </row>
    <row r="552" spans="1:29" s="12" customFormat="1" hidden="1" x14ac:dyDescent="0.25">
      <c r="A552" s="8" t="s">
        <v>133</v>
      </c>
      <c r="B552" s="8" t="s">
        <v>134</v>
      </c>
      <c r="C552" s="8" t="s">
        <v>7</v>
      </c>
      <c r="D552" s="8" t="s">
        <v>175</v>
      </c>
      <c r="E552" s="8" t="s">
        <v>322</v>
      </c>
      <c r="F552" s="8" t="s">
        <v>179</v>
      </c>
      <c r="G552" s="9" t="s">
        <v>561</v>
      </c>
      <c r="H552" s="10">
        <v>12</v>
      </c>
      <c r="I552" s="10">
        <v>12</v>
      </c>
      <c r="J552" s="10">
        <v>2</v>
      </c>
      <c r="K552" s="10">
        <v>10</v>
      </c>
      <c r="L552" s="11"/>
      <c r="M552" s="11"/>
      <c r="N552" s="11"/>
      <c r="O552" s="11"/>
      <c r="P552" s="11"/>
      <c r="Q552" s="11"/>
      <c r="R552" s="11"/>
      <c r="S552" s="11"/>
      <c r="T552" s="10">
        <v>1</v>
      </c>
      <c r="U552" s="10">
        <v>11</v>
      </c>
      <c r="V552" s="10">
        <v>5</v>
      </c>
      <c r="W552" s="38" t="str">
        <f>LEFT(Studejosie[[#This Row],[studiju programmas virziens]],2)</f>
        <v>41</v>
      </c>
      <c r="X552" s="38" t="str">
        <f>RIGHT(Studejosie[[#This Row],[studiju programmas virziens]],3)</f>
        <v>723</v>
      </c>
      <c r="Y552" s="38" t="str">
        <f>MID(Studejosie[[#This Row],[studiju programmas virziens]],3,2)</f>
        <v>72</v>
      </c>
      <c r="Z552" s="38" t="str">
        <f>LEFT(Studejosie[[#This Row],[Programmas veids]],1)</f>
        <v>7</v>
      </c>
      <c r="AA552" s="48" t="str">
        <f>IF(Studejosie[[#This Row],[mobilie studenti pavisam]]&gt;0,Studejosie[[#Headers],[Mobilie studenti IR (programmā)]],"NAV")</f>
        <v>NAV</v>
      </c>
      <c r="AB552" s="48" t="str">
        <f>IF(SUMIFS(Studejosie[mobilie studenti pavisam],Studejosie[UUK],Studejosie[[#This Row],[UUK]])&gt;0,Studejosie[[#Headers],[Mobilie studenti IR (iestādē)]],"NAV")</f>
        <v>Mobilie studenti IR (iestādē)</v>
      </c>
      <c r="AC552" s="49" t="s">
        <v>1611</v>
      </c>
    </row>
    <row r="553" spans="1:29" s="12" customFormat="1" hidden="1" x14ac:dyDescent="0.25">
      <c r="A553" s="8" t="s">
        <v>133</v>
      </c>
      <c r="B553" s="8" t="s">
        <v>134</v>
      </c>
      <c r="C553" s="8" t="s">
        <v>7</v>
      </c>
      <c r="D553" s="8" t="s">
        <v>181</v>
      </c>
      <c r="E553" s="8" t="s">
        <v>322</v>
      </c>
      <c r="F553" s="8" t="s">
        <v>289</v>
      </c>
      <c r="G553" s="9" t="s">
        <v>718</v>
      </c>
      <c r="H553" s="10">
        <v>212</v>
      </c>
      <c r="I553" s="10">
        <v>175</v>
      </c>
      <c r="J553" s="10">
        <v>63</v>
      </c>
      <c r="K553" s="10">
        <v>51</v>
      </c>
      <c r="L553" s="10">
        <v>49</v>
      </c>
      <c r="M553" s="10">
        <v>49</v>
      </c>
      <c r="N553" s="11"/>
      <c r="O553" s="11"/>
      <c r="P553" s="11"/>
      <c r="Q553" s="11"/>
      <c r="R553" s="11"/>
      <c r="S553" s="11"/>
      <c r="T553" s="10">
        <v>134</v>
      </c>
      <c r="U553" s="10">
        <v>78</v>
      </c>
      <c r="V553" s="10">
        <v>33</v>
      </c>
      <c r="W553" s="38" t="str">
        <f>LEFT(Studejosie[[#This Row],[studiju programmas virziens]],2)</f>
        <v>42</v>
      </c>
      <c r="X553" s="38" t="str">
        <f>RIGHT(Studejosie[[#This Row],[studiju programmas virziens]],3)</f>
        <v>722</v>
      </c>
      <c r="Y553" s="38" t="str">
        <f>MID(Studejosie[[#This Row],[studiju programmas virziens]],3,2)</f>
        <v>72</v>
      </c>
      <c r="Z553" s="38" t="str">
        <f>LEFT(Studejosie[[#This Row],[Programmas veids]],1)</f>
        <v>7</v>
      </c>
      <c r="AA553" s="48" t="str">
        <f>IF(Studejosie[[#This Row],[mobilie studenti pavisam]]&gt;0,Studejosie[[#Headers],[Mobilie studenti IR (programmā)]],"NAV")</f>
        <v>NAV</v>
      </c>
      <c r="AB553" s="48" t="str">
        <f>IF(SUMIFS(Studejosie[mobilie studenti pavisam],Studejosie[UUK],Studejosie[[#This Row],[UUK]])&gt;0,Studejosie[[#Headers],[Mobilie studenti IR (iestādē)]],"NAV")</f>
        <v>Mobilie studenti IR (iestādē)</v>
      </c>
      <c r="AC553" s="49" t="s">
        <v>1611</v>
      </c>
    </row>
    <row r="554" spans="1:29" s="12" customFormat="1" hidden="1" x14ac:dyDescent="0.25">
      <c r="A554" s="8" t="s">
        <v>133</v>
      </c>
      <c r="B554" s="8" t="s">
        <v>134</v>
      </c>
      <c r="C554" s="8" t="s">
        <v>7</v>
      </c>
      <c r="D554" s="8" t="s">
        <v>187</v>
      </c>
      <c r="E554" s="8" t="s">
        <v>322</v>
      </c>
      <c r="F554" s="8" t="s">
        <v>272</v>
      </c>
      <c r="G554" s="9" t="s">
        <v>801</v>
      </c>
      <c r="H554" s="10">
        <v>6</v>
      </c>
      <c r="I554" s="10">
        <v>4</v>
      </c>
      <c r="J554" s="11"/>
      <c r="K554" s="11"/>
      <c r="L554" s="10">
        <v>6</v>
      </c>
      <c r="M554" s="11"/>
      <c r="N554" s="11"/>
      <c r="O554" s="11"/>
      <c r="P554" s="11"/>
      <c r="Q554" s="11"/>
      <c r="R554" s="11"/>
      <c r="S554" s="11"/>
      <c r="T554" s="11"/>
      <c r="U554" s="10">
        <v>6</v>
      </c>
      <c r="V554" s="10">
        <v>4</v>
      </c>
      <c r="W554" s="38" t="str">
        <f>LEFT(Studejosie[[#This Row],[studiju programmas virziens]],2)</f>
        <v>43</v>
      </c>
      <c r="X554" s="38" t="str">
        <f>RIGHT(Studejosie[[#This Row],[studiju programmas virziens]],3)</f>
        <v>345</v>
      </c>
      <c r="Y554" s="38" t="str">
        <f>MID(Studejosie[[#This Row],[studiju programmas virziens]],3,2)</f>
        <v>34</v>
      </c>
      <c r="Z554" s="38" t="str">
        <f>LEFT(Studejosie[[#This Row],[Programmas veids]],1)</f>
        <v>3</v>
      </c>
      <c r="AA554" s="48" t="str">
        <f>IF(Studejosie[[#This Row],[mobilie studenti pavisam]]&gt;0,Studejosie[[#Headers],[Mobilie studenti IR (programmā)]],"NAV")</f>
        <v>NAV</v>
      </c>
      <c r="AB554" s="48" t="str">
        <f>IF(SUMIFS(Studejosie[mobilie studenti pavisam],Studejosie[UUK],Studejosie[[#This Row],[UUK]])&gt;0,Studejosie[[#Headers],[Mobilie studenti IR (iestādē)]],"NAV")</f>
        <v>Mobilie studenti IR (iestādē)</v>
      </c>
      <c r="AC554" s="49" t="s">
        <v>1611</v>
      </c>
    </row>
    <row r="555" spans="1:29" s="12" customFormat="1" hidden="1" x14ac:dyDescent="0.25">
      <c r="A555" s="8" t="s">
        <v>133</v>
      </c>
      <c r="B555" s="8" t="s">
        <v>134</v>
      </c>
      <c r="C555" s="8" t="s">
        <v>7</v>
      </c>
      <c r="D555" s="8" t="s">
        <v>192</v>
      </c>
      <c r="E555" s="8" t="s">
        <v>322</v>
      </c>
      <c r="F555" s="8" t="s">
        <v>333</v>
      </c>
      <c r="G555" s="9" t="s">
        <v>894</v>
      </c>
      <c r="H555" s="10">
        <v>21</v>
      </c>
      <c r="I555" s="10">
        <v>19</v>
      </c>
      <c r="J555" s="10">
        <v>8</v>
      </c>
      <c r="K555" s="10">
        <v>13</v>
      </c>
      <c r="L555" s="11"/>
      <c r="M555" s="11"/>
      <c r="N555" s="11"/>
      <c r="O555" s="11"/>
      <c r="P555" s="11"/>
      <c r="Q555" s="11"/>
      <c r="R555" s="11"/>
      <c r="S555" s="11"/>
      <c r="T555" s="11"/>
      <c r="U555" s="10">
        <v>21</v>
      </c>
      <c r="V555" s="10">
        <v>11</v>
      </c>
      <c r="W555" s="38" t="str">
        <f>LEFT(Studejosie[[#This Row],[studiju programmas virziens]],2)</f>
        <v>45</v>
      </c>
      <c r="X555" s="38" t="str">
        <f>RIGHT(Studejosie[[#This Row],[studiju programmas virziens]],3)</f>
        <v>321</v>
      </c>
      <c r="Y555" s="38" t="str">
        <f>MID(Studejosie[[#This Row],[studiju programmas virziens]],3,2)</f>
        <v>32</v>
      </c>
      <c r="Z555" s="38" t="str">
        <f>LEFT(Studejosie[[#This Row],[Programmas veids]],1)</f>
        <v>3</v>
      </c>
      <c r="AA555" s="48" t="str">
        <f>IF(Studejosie[[#This Row],[mobilie studenti pavisam]]&gt;0,Studejosie[[#Headers],[Mobilie studenti IR (programmā)]],"NAV")</f>
        <v>NAV</v>
      </c>
      <c r="AB555" s="48" t="str">
        <f>IF(SUMIFS(Studejosie[mobilie studenti pavisam],Studejosie[UUK],Studejosie[[#This Row],[UUK]])&gt;0,Studejosie[[#Headers],[Mobilie studenti IR (iestādē)]],"NAV")</f>
        <v>Mobilie studenti IR (iestādē)</v>
      </c>
      <c r="AC555" s="49" t="s">
        <v>1611</v>
      </c>
    </row>
    <row r="556" spans="1:29" s="12" customFormat="1" hidden="1" x14ac:dyDescent="0.25">
      <c r="A556" s="8" t="s">
        <v>133</v>
      </c>
      <c r="B556" s="8" t="s">
        <v>134</v>
      </c>
      <c r="C556" s="8" t="s">
        <v>7</v>
      </c>
      <c r="D556" s="8" t="s">
        <v>183</v>
      </c>
      <c r="E556" s="8" t="s">
        <v>322</v>
      </c>
      <c r="F556" s="8" t="s">
        <v>341</v>
      </c>
      <c r="G556" s="9" t="s">
        <v>895</v>
      </c>
      <c r="H556" s="10">
        <v>24</v>
      </c>
      <c r="I556" s="10">
        <v>21</v>
      </c>
      <c r="J556" s="10">
        <v>13</v>
      </c>
      <c r="K556" s="10">
        <v>8</v>
      </c>
      <c r="L556" s="10">
        <v>3</v>
      </c>
      <c r="M556" s="11"/>
      <c r="N556" s="11"/>
      <c r="O556" s="11"/>
      <c r="P556" s="11"/>
      <c r="Q556" s="11"/>
      <c r="R556" s="11"/>
      <c r="S556" s="11"/>
      <c r="T556" s="10">
        <v>24</v>
      </c>
      <c r="U556" s="11"/>
      <c r="V556" s="10">
        <v>3</v>
      </c>
      <c r="W556" s="38" t="str">
        <f>LEFT(Studejosie[[#This Row],[studiju programmas virziens]],2)</f>
        <v>47</v>
      </c>
      <c r="X556" s="38" t="str">
        <f>RIGHT(Studejosie[[#This Row],[studiju programmas virziens]],3)</f>
        <v>725</v>
      </c>
      <c r="Y556" s="38" t="str">
        <f>MID(Studejosie[[#This Row],[studiju programmas virziens]],3,2)</f>
        <v>72</v>
      </c>
      <c r="Z556" s="38" t="str">
        <f>LEFT(Studejosie[[#This Row],[Programmas veids]],1)</f>
        <v>7</v>
      </c>
      <c r="AA556" s="48" t="str">
        <f>IF(Studejosie[[#This Row],[mobilie studenti pavisam]]&gt;0,Studejosie[[#Headers],[Mobilie studenti IR (programmā)]],"NAV")</f>
        <v>NAV</v>
      </c>
      <c r="AB556" s="48" t="str">
        <f>IF(SUMIFS(Studejosie[mobilie studenti pavisam],Studejosie[UUK],Studejosie[[#This Row],[UUK]])&gt;0,Studejosie[[#Headers],[Mobilie studenti IR (iestādē)]],"NAV")</f>
        <v>Mobilie studenti IR (iestādē)</v>
      </c>
      <c r="AC556" s="49" t="s">
        <v>1611</v>
      </c>
    </row>
    <row r="557" spans="1:29" s="12" customFormat="1" hidden="1" x14ac:dyDescent="0.25">
      <c r="A557" s="8" t="s">
        <v>133</v>
      </c>
      <c r="B557" s="8" t="s">
        <v>134</v>
      </c>
      <c r="C557" s="8" t="s">
        <v>7</v>
      </c>
      <c r="D557" s="8" t="s">
        <v>195</v>
      </c>
      <c r="E557" s="8" t="s">
        <v>322</v>
      </c>
      <c r="F557" s="8" t="s">
        <v>325</v>
      </c>
      <c r="G557" s="9" t="s">
        <v>825</v>
      </c>
      <c r="H557" s="10">
        <v>148</v>
      </c>
      <c r="I557" s="10">
        <v>113</v>
      </c>
      <c r="J557" s="10">
        <v>34</v>
      </c>
      <c r="K557" s="10">
        <v>27</v>
      </c>
      <c r="L557" s="10">
        <v>21</v>
      </c>
      <c r="M557" s="10">
        <v>24</v>
      </c>
      <c r="N557" s="10">
        <v>42</v>
      </c>
      <c r="O557" s="11"/>
      <c r="P557" s="11"/>
      <c r="Q557" s="11"/>
      <c r="R557" s="11"/>
      <c r="S557" s="11"/>
      <c r="T557" s="10">
        <v>111</v>
      </c>
      <c r="U557" s="10">
        <v>37</v>
      </c>
      <c r="V557" s="10">
        <v>9</v>
      </c>
      <c r="W557" s="38" t="str">
        <f>LEFT(Studejosie[[#This Row],[studiju programmas virziens]],2)</f>
        <v>49</v>
      </c>
      <c r="X557" s="38" t="str">
        <f>RIGHT(Studejosie[[#This Row],[studiju programmas virziens]],3)</f>
        <v>724</v>
      </c>
      <c r="Y557" s="38" t="str">
        <f>MID(Studejosie[[#This Row],[studiju programmas virziens]],3,2)</f>
        <v>72</v>
      </c>
      <c r="Z557" s="38" t="str">
        <f>LEFT(Studejosie[[#This Row],[Programmas veids]],1)</f>
        <v>7</v>
      </c>
      <c r="AA557" s="48" t="str">
        <f>IF(Studejosie[[#This Row],[mobilie studenti pavisam]]&gt;0,Studejosie[[#Headers],[Mobilie studenti IR (programmā)]],"NAV")</f>
        <v>NAV</v>
      </c>
      <c r="AB557" s="48" t="str">
        <f>IF(SUMIFS(Studejosie[mobilie studenti pavisam],Studejosie[UUK],Studejosie[[#This Row],[UUK]])&gt;0,Studejosie[[#Headers],[Mobilie studenti IR (iestādē)]],"NAV")</f>
        <v>Mobilie studenti IR (iestādē)</v>
      </c>
      <c r="AC557" s="49" t="s">
        <v>1611</v>
      </c>
    </row>
    <row r="558" spans="1:29" s="12" customFormat="1" hidden="1" x14ac:dyDescent="0.25">
      <c r="A558" s="8" t="s">
        <v>133</v>
      </c>
      <c r="B558" s="8" t="s">
        <v>134</v>
      </c>
      <c r="C558" s="8" t="s">
        <v>7</v>
      </c>
      <c r="D558" s="8" t="s">
        <v>185</v>
      </c>
      <c r="E558" s="8" t="s">
        <v>322</v>
      </c>
      <c r="F558" s="8" t="s">
        <v>318</v>
      </c>
      <c r="G558" s="9" t="s">
        <v>896</v>
      </c>
      <c r="H558" s="10">
        <v>8</v>
      </c>
      <c r="I558" s="10">
        <v>7</v>
      </c>
      <c r="J558" s="10">
        <v>8</v>
      </c>
      <c r="K558" s="11"/>
      <c r="L558" s="11"/>
      <c r="M558" s="11"/>
      <c r="N558" s="11"/>
      <c r="O558" s="11"/>
      <c r="P558" s="11"/>
      <c r="Q558" s="11"/>
      <c r="R558" s="11"/>
      <c r="S558" s="11"/>
      <c r="T558" s="11"/>
      <c r="U558" s="10">
        <v>8</v>
      </c>
      <c r="V558" s="11"/>
      <c r="W558" s="38" t="str">
        <f>LEFT(Studejosie[[#This Row],[studiju programmas virziens]],2)</f>
        <v>51</v>
      </c>
      <c r="X558" s="38" t="str">
        <f>RIGHT(Studejosie[[#This Row],[studiju programmas virziens]],3)</f>
        <v>321</v>
      </c>
      <c r="Y558" s="38" t="str">
        <f>MID(Studejosie[[#This Row],[studiju programmas virziens]],3,2)</f>
        <v>32</v>
      </c>
      <c r="Z558" s="38" t="str">
        <f>LEFT(Studejosie[[#This Row],[Programmas veids]],1)</f>
        <v>3</v>
      </c>
      <c r="AA558" s="48" t="str">
        <f>IF(Studejosie[[#This Row],[mobilie studenti pavisam]]&gt;0,Studejosie[[#Headers],[Mobilie studenti IR (programmā)]],"NAV")</f>
        <v>NAV</v>
      </c>
      <c r="AB558" s="48" t="str">
        <f>IF(SUMIFS(Studejosie[mobilie studenti pavisam],Studejosie[UUK],Studejosie[[#This Row],[UUK]])&gt;0,Studejosie[[#Headers],[Mobilie studenti IR (iestādē)]],"NAV")</f>
        <v>Mobilie studenti IR (iestādē)</v>
      </c>
      <c r="AC558" s="49" t="s">
        <v>1611</v>
      </c>
    </row>
    <row r="559" spans="1:29" s="12" customFormat="1" hidden="1" x14ac:dyDescent="0.25">
      <c r="A559" s="8" t="s">
        <v>135</v>
      </c>
      <c r="B559" s="8" t="s">
        <v>134</v>
      </c>
      <c r="C559" s="8" t="s">
        <v>8</v>
      </c>
      <c r="D559" s="8" t="s">
        <v>181</v>
      </c>
      <c r="E559" s="8" t="s">
        <v>322</v>
      </c>
      <c r="F559" s="8" t="s">
        <v>342</v>
      </c>
      <c r="G559" s="9" t="s">
        <v>744</v>
      </c>
      <c r="H559" s="10">
        <v>483</v>
      </c>
      <c r="I559" s="10">
        <v>278</v>
      </c>
      <c r="J559" s="10">
        <v>67</v>
      </c>
      <c r="K559" s="10">
        <v>44</v>
      </c>
      <c r="L559" s="10">
        <v>141</v>
      </c>
      <c r="M559" s="10">
        <v>112</v>
      </c>
      <c r="N559" s="10">
        <v>119</v>
      </c>
      <c r="O559" s="11"/>
      <c r="P559" s="11"/>
      <c r="Q559" s="11"/>
      <c r="R559" s="11"/>
      <c r="S559" s="11"/>
      <c r="T559" s="11"/>
      <c r="U559" s="10">
        <v>483</v>
      </c>
      <c r="V559" s="10">
        <v>75</v>
      </c>
      <c r="W559" s="38" t="str">
        <f>LEFT(Studejosie[[#This Row],[studiju programmas virziens]],2)</f>
        <v>42</v>
      </c>
      <c r="X559" s="38" t="str">
        <f>RIGHT(Studejosie[[#This Row],[studiju programmas virziens]],3)</f>
        <v>380</v>
      </c>
      <c r="Y559" s="38" t="str">
        <f>MID(Studejosie[[#This Row],[studiju programmas virziens]],3,2)</f>
        <v>38</v>
      </c>
      <c r="Z559" s="38" t="str">
        <f>LEFT(Studejosie[[#This Row],[Programmas veids]],1)</f>
        <v>3</v>
      </c>
      <c r="AA559" s="48" t="str">
        <f>IF(Studejosie[[#This Row],[mobilie studenti pavisam]]&gt;0,Studejosie[[#Headers],[Mobilie studenti IR (programmā)]],"NAV")</f>
        <v>NAV</v>
      </c>
      <c r="AB559" s="48" t="str">
        <f>IF(SUMIFS(Studejosie[mobilie studenti pavisam],Studejosie[UUK],Studejosie[[#This Row],[UUK]])&gt;0,Studejosie[[#Headers],[Mobilie studenti IR (iestādē)]],"NAV")</f>
        <v>Mobilie studenti IR (iestādē)</v>
      </c>
      <c r="AC559" s="49" t="s">
        <v>1611</v>
      </c>
    </row>
    <row r="560" spans="1:29" s="12" customFormat="1" hidden="1" x14ac:dyDescent="0.25">
      <c r="A560" s="8" t="s">
        <v>135</v>
      </c>
      <c r="B560" s="8" t="s">
        <v>134</v>
      </c>
      <c r="C560" s="8" t="s">
        <v>8</v>
      </c>
      <c r="D560" s="8" t="s">
        <v>187</v>
      </c>
      <c r="E560" s="8" t="s">
        <v>322</v>
      </c>
      <c r="F560" s="8" t="s">
        <v>267</v>
      </c>
      <c r="G560" s="9" t="s">
        <v>744</v>
      </c>
      <c r="H560" s="10">
        <v>258</v>
      </c>
      <c r="I560" s="10">
        <v>185</v>
      </c>
      <c r="J560" s="10">
        <v>53</v>
      </c>
      <c r="K560" s="10">
        <v>71</v>
      </c>
      <c r="L560" s="10">
        <v>72</v>
      </c>
      <c r="M560" s="10">
        <v>61</v>
      </c>
      <c r="N560" s="10">
        <v>1</v>
      </c>
      <c r="O560" s="11"/>
      <c r="P560" s="11"/>
      <c r="Q560" s="11"/>
      <c r="R560" s="11"/>
      <c r="S560" s="11"/>
      <c r="T560" s="11"/>
      <c r="U560" s="10">
        <v>258</v>
      </c>
      <c r="V560" s="10">
        <v>46</v>
      </c>
      <c r="W560" s="38" t="str">
        <f>LEFT(Studejosie[[#This Row],[studiju programmas virziens]],2)</f>
        <v>43</v>
      </c>
      <c r="X560" s="38" t="str">
        <f>RIGHT(Studejosie[[#This Row],[studiju programmas virziens]],3)</f>
        <v>380</v>
      </c>
      <c r="Y560" s="38" t="str">
        <f>MID(Studejosie[[#This Row],[studiju programmas virziens]],3,2)</f>
        <v>38</v>
      </c>
      <c r="Z560" s="38" t="str">
        <f>LEFT(Studejosie[[#This Row],[Programmas veids]],1)</f>
        <v>3</v>
      </c>
      <c r="AA560" s="48" t="str">
        <f>IF(Studejosie[[#This Row],[mobilie studenti pavisam]]&gt;0,Studejosie[[#Headers],[Mobilie studenti IR (programmā)]],"NAV")</f>
        <v>NAV</v>
      </c>
      <c r="AB560" s="48" t="str">
        <f>IF(SUMIFS(Studejosie[mobilie studenti pavisam],Studejosie[UUK],Studejosie[[#This Row],[UUK]])&gt;0,Studejosie[[#Headers],[Mobilie studenti IR (iestādē)]],"NAV")</f>
        <v>Mobilie studenti IR (iestādē)</v>
      </c>
      <c r="AC560" s="49" t="s">
        <v>1611</v>
      </c>
    </row>
    <row r="561" spans="1:29" s="12" customFormat="1" hidden="1" x14ac:dyDescent="0.25">
      <c r="A561" s="8" t="s">
        <v>129</v>
      </c>
      <c r="B561" s="8" t="s">
        <v>128</v>
      </c>
      <c r="C561" s="8" t="s">
        <v>8</v>
      </c>
      <c r="D561" s="8" t="s">
        <v>175</v>
      </c>
      <c r="E561" s="8" t="s">
        <v>322</v>
      </c>
      <c r="F561" s="8" t="s">
        <v>213</v>
      </c>
      <c r="G561" s="9" t="s">
        <v>587</v>
      </c>
      <c r="H561" s="10">
        <v>17</v>
      </c>
      <c r="I561" s="10">
        <v>17</v>
      </c>
      <c r="J561" s="10">
        <v>10</v>
      </c>
      <c r="K561" s="11"/>
      <c r="L561" s="10">
        <v>7</v>
      </c>
      <c r="M561" s="11"/>
      <c r="N561" s="11"/>
      <c r="O561" s="11"/>
      <c r="P561" s="11"/>
      <c r="Q561" s="11"/>
      <c r="R561" s="11"/>
      <c r="S561" s="11"/>
      <c r="T561" s="11"/>
      <c r="U561" s="10">
        <v>17</v>
      </c>
      <c r="V561" s="10">
        <v>4</v>
      </c>
      <c r="W561" s="38" t="str">
        <f>LEFT(Studejosie[[#This Row],[studiju programmas virziens]],2)</f>
        <v>41</v>
      </c>
      <c r="X561" s="38" t="str">
        <f>RIGHT(Studejosie[[#This Row],[studiju programmas virziens]],3)</f>
        <v>344</v>
      </c>
      <c r="Y561" s="38" t="str">
        <f>MID(Studejosie[[#This Row],[studiju programmas virziens]],3,2)</f>
        <v>34</v>
      </c>
      <c r="Z561" s="38" t="str">
        <f>LEFT(Studejosie[[#This Row],[Programmas veids]],1)</f>
        <v>3</v>
      </c>
      <c r="AA561" s="48" t="str">
        <f>IF(Studejosie[[#This Row],[mobilie studenti pavisam]]&gt;0,Studejosie[[#Headers],[Mobilie studenti IR (programmā)]],"NAV")</f>
        <v>NAV</v>
      </c>
      <c r="AB561" s="48" t="str">
        <f>IF(SUMIFS(Studejosie[mobilie studenti pavisam],Studejosie[UUK],Studejosie[[#This Row],[UUK]])&gt;0,Studejosie[[#Headers],[Mobilie studenti IR (iestādē)]],"NAV")</f>
        <v>NAV</v>
      </c>
      <c r="AC561" s="49" t="s">
        <v>1611</v>
      </c>
    </row>
    <row r="562" spans="1:29" s="12" customFormat="1" hidden="1" x14ac:dyDescent="0.25">
      <c r="A562" s="8" t="s">
        <v>130</v>
      </c>
      <c r="B562" s="8" t="s">
        <v>131</v>
      </c>
      <c r="C562" s="8" t="s">
        <v>7</v>
      </c>
      <c r="D562" s="8" t="s">
        <v>181</v>
      </c>
      <c r="E562" s="8" t="s">
        <v>322</v>
      </c>
      <c r="F562" s="8" t="s">
        <v>239</v>
      </c>
      <c r="G562" s="9" t="s">
        <v>897</v>
      </c>
      <c r="H562" s="10">
        <v>12</v>
      </c>
      <c r="I562" s="10">
        <v>3</v>
      </c>
      <c r="J562" s="10">
        <v>5</v>
      </c>
      <c r="K562" s="10">
        <v>5</v>
      </c>
      <c r="L562" s="10">
        <v>2</v>
      </c>
      <c r="M562" s="11"/>
      <c r="N562" s="11"/>
      <c r="O562" s="11"/>
      <c r="P562" s="10">
        <v>2</v>
      </c>
      <c r="Q562" s="11"/>
      <c r="R562" s="11"/>
      <c r="S562" s="11"/>
      <c r="T562" s="11"/>
      <c r="U562" s="10">
        <v>12</v>
      </c>
      <c r="V562" s="10">
        <v>1</v>
      </c>
      <c r="W562" s="38" t="str">
        <f>LEFT(Studejosie[[#This Row],[studiju programmas virziens]],2)</f>
        <v>42</v>
      </c>
      <c r="X562" s="38" t="str">
        <f>RIGHT(Studejosie[[#This Row],[studiju programmas virziens]],3)</f>
        <v>525</v>
      </c>
      <c r="Y562" s="38" t="str">
        <f>MID(Studejosie[[#This Row],[studiju programmas virziens]],3,2)</f>
        <v>52</v>
      </c>
      <c r="Z562" s="38" t="str">
        <f>LEFT(Studejosie[[#This Row],[Programmas veids]],1)</f>
        <v>5</v>
      </c>
      <c r="AA562" s="48" t="str">
        <f>IF(Studejosie[[#This Row],[mobilie studenti pavisam]]&gt;0,Studejosie[[#Headers],[Mobilie studenti IR (programmā)]],"NAV")</f>
        <v>Mobilie studenti IR (programmā)</v>
      </c>
      <c r="AB562" s="48" t="str">
        <f>IF(SUMIFS(Studejosie[mobilie studenti pavisam],Studejosie[UUK],Studejosie[[#This Row],[UUK]])&gt;0,Studejosie[[#Headers],[Mobilie studenti IR (iestādē)]],"NAV")</f>
        <v>Mobilie studenti IR (iestādē)</v>
      </c>
      <c r="AC562" s="49" t="s">
        <v>1611</v>
      </c>
    </row>
    <row r="563" spans="1:29" s="12" customFormat="1" hidden="1" x14ac:dyDescent="0.25">
      <c r="A563" s="8" t="s">
        <v>126</v>
      </c>
      <c r="B563" s="8" t="s">
        <v>125</v>
      </c>
      <c r="C563" s="8" t="s">
        <v>8</v>
      </c>
      <c r="D563" s="8" t="s">
        <v>175</v>
      </c>
      <c r="E563" s="8" t="s">
        <v>343</v>
      </c>
      <c r="F563" s="8" t="s">
        <v>177</v>
      </c>
      <c r="G563" s="9" t="s">
        <v>898</v>
      </c>
      <c r="H563" s="10">
        <v>20</v>
      </c>
      <c r="I563" s="10">
        <v>3</v>
      </c>
      <c r="J563" s="10">
        <v>8</v>
      </c>
      <c r="K563" s="10">
        <v>8</v>
      </c>
      <c r="L563" s="10">
        <v>4</v>
      </c>
      <c r="M563" s="11"/>
      <c r="N563" s="11"/>
      <c r="O563" s="11"/>
      <c r="P563" s="11"/>
      <c r="Q563" s="11"/>
      <c r="R563" s="11"/>
      <c r="S563" s="11"/>
      <c r="T563" s="11"/>
      <c r="U563" s="10">
        <v>20</v>
      </c>
      <c r="V563" s="10">
        <v>6</v>
      </c>
      <c r="W563" s="38" t="str">
        <f>LEFT(Studejosie[[#This Row],[studiju programmas virziens]],2)</f>
        <v>41</v>
      </c>
      <c r="X563" s="38" t="str">
        <f>RIGHT(Studejosie[[#This Row],[studiju programmas virziens]],3)</f>
        <v>525</v>
      </c>
      <c r="Y563" s="38" t="str">
        <f>MID(Studejosie[[#This Row],[studiju programmas virziens]],3,2)</f>
        <v>52</v>
      </c>
      <c r="Z563" s="38" t="str">
        <f>LEFT(Studejosie[[#This Row],[Programmas veids]],1)</f>
        <v>5</v>
      </c>
      <c r="AA563" s="48" t="str">
        <f>IF(Studejosie[[#This Row],[mobilie studenti pavisam]]&gt;0,Studejosie[[#Headers],[Mobilie studenti IR (programmā)]],"NAV")</f>
        <v>NAV</v>
      </c>
      <c r="AB563" s="48" t="str">
        <f>IF(SUMIFS(Studejosie[mobilie studenti pavisam],Studejosie[UUK],Studejosie[[#This Row],[UUK]])&gt;0,Studejosie[[#Headers],[Mobilie studenti IR (iestādē)]],"NAV")</f>
        <v>Mobilie studenti IR (iestādē)</v>
      </c>
      <c r="AC563" s="49" t="s">
        <v>1611</v>
      </c>
    </row>
    <row r="564" spans="1:29" s="12" customFormat="1" hidden="1" x14ac:dyDescent="0.25">
      <c r="A564" s="8" t="s">
        <v>126</v>
      </c>
      <c r="B564" s="8" t="s">
        <v>125</v>
      </c>
      <c r="C564" s="8" t="s">
        <v>8</v>
      </c>
      <c r="D564" s="8" t="s">
        <v>181</v>
      </c>
      <c r="E564" s="8" t="s">
        <v>343</v>
      </c>
      <c r="F564" s="8" t="s">
        <v>245</v>
      </c>
      <c r="G564" s="9" t="s">
        <v>899</v>
      </c>
      <c r="H564" s="10">
        <v>24</v>
      </c>
      <c r="I564" s="11"/>
      <c r="J564" s="10">
        <v>6</v>
      </c>
      <c r="K564" s="10">
        <v>4</v>
      </c>
      <c r="L564" s="10">
        <v>4</v>
      </c>
      <c r="M564" s="10">
        <v>5</v>
      </c>
      <c r="N564" s="10">
        <v>5</v>
      </c>
      <c r="O564" s="11"/>
      <c r="P564" s="11"/>
      <c r="Q564" s="11"/>
      <c r="R564" s="11"/>
      <c r="S564" s="11"/>
      <c r="T564" s="11"/>
      <c r="U564" s="10">
        <v>24</v>
      </c>
      <c r="V564" s="10">
        <v>5</v>
      </c>
      <c r="W564" s="38" t="str">
        <f>LEFT(Studejosie[[#This Row],[studiju programmas virziens]],2)</f>
        <v>42</v>
      </c>
      <c r="X564" s="38" t="str">
        <f>RIGHT(Studejosie[[#This Row],[studiju programmas virziens]],3)</f>
        <v>521</v>
      </c>
      <c r="Y564" s="38" t="str">
        <f>MID(Studejosie[[#This Row],[studiju programmas virziens]],3,2)</f>
        <v>52</v>
      </c>
      <c r="Z564" s="38" t="str">
        <f>LEFT(Studejosie[[#This Row],[Programmas veids]],1)</f>
        <v>5</v>
      </c>
      <c r="AA564" s="48" t="str">
        <f>IF(Studejosie[[#This Row],[mobilie studenti pavisam]]&gt;0,Studejosie[[#Headers],[Mobilie studenti IR (programmā)]],"NAV")</f>
        <v>NAV</v>
      </c>
      <c r="AB564" s="48" t="str">
        <f>IF(SUMIFS(Studejosie[mobilie studenti pavisam],Studejosie[UUK],Studejosie[[#This Row],[UUK]])&gt;0,Studejosie[[#Headers],[Mobilie studenti IR (iestādē)]],"NAV")</f>
        <v>Mobilie studenti IR (iestādē)</v>
      </c>
      <c r="AC564" s="49" t="s">
        <v>1611</v>
      </c>
    </row>
    <row r="565" spans="1:29" s="12" customFormat="1" hidden="1" x14ac:dyDescent="0.25">
      <c r="A565" s="8" t="s">
        <v>126</v>
      </c>
      <c r="B565" s="8" t="s">
        <v>125</v>
      </c>
      <c r="C565" s="8" t="s">
        <v>8</v>
      </c>
      <c r="D565" s="8" t="s">
        <v>185</v>
      </c>
      <c r="E565" s="8" t="s">
        <v>343</v>
      </c>
      <c r="F565" s="8" t="s">
        <v>344</v>
      </c>
      <c r="G565" s="9" t="s">
        <v>900</v>
      </c>
      <c r="H565" s="10">
        <v>1</v>
      </c>
      <c r="I565" s="10">
        <v>1</v>
      </c>
      <c r="J565" s="11"/>
      <c r="K565" s="11"/>
      <c r="L565" s="11"/>
      <c r="M565" s="10">
        <v>1</v>
      </c>
      <c r="N565" s="11"/>
      <c r="O565" s="11"/>
      <c r="P565" s="11"/>
      <c r="Q565" s="11"/>
      <c r="R565" s="11"/>
      <c r="S565" s="11"/>
      <c r="T565" s="11"/>
      <c r="U565" s="10">
        <v>1</v>
      </c>
      <c r="V565" s="11"/>
      <c r="W565" s="38" t="str">
        <f>LEFT(Studejosie[[#This Row],[studiju programmas virziens]],2)</f>
        <v>51</v>
      </c>
      <c r="X565" s="38" t="str">
        <f>RIGHT(Studejosie[[#This Row],[studiju programmas virziens]],3)</f>
        <v>623</v>
      </c>
      <c r="Y565" s="38" t="str">
        <f>MID(Studejosie[[#This Row],[studiju programmas virziens]],3,2)</f>
        <v>62</v>
      </c>
      <c r="Z565" s="38" t="str">
        <f>LEFT(Studejosie[[#This Row],[Programmas veids]],1)</f>
        <v>6</v>
      </c>
      <c r="AA565" s="48" t="str">
        <f>IF(Studejosie[[#This Row],[mobilie studenti pavisam]]&gt;0,Studejosie[[#Headers],[Mobilie studenti IR (programmā)]],"NAV")</f>
        <v>NAV</v>
      </c>
      <c r="AB565" s="48" t="str">
        <f>IF(SUMIFS(Studejosie[mobilie studenti pavisam],Studejosie[UUK],Studejosie[[#This Row],[UUK]])&gt;0,Studejosie[[#Headers],[Mobilie studenti IR (iestādē)]],"NAV")</f>
        <v>Mobilie studenti IR (iestādē)</v>
      </c>
      <c r="AC565" s="49" t="s">
        <v>1611</v>
      </c>
    </row>
    <row r="566" spans="1:29" s="12" customFormat="1" hidden="1" x14ac:dyDescent="0.25">
      <c r="A566" s="8" t="s">
        <v>143</v>
      </c>
      <c r="B566" s="8" t="s">
        <v>144</v>
      </c>
      <c r="C566" s="8" t="s">
        <v>7</v>
      </c>
      <c r="D566" s="8" t="s">
        <v>181</v>
      </c>
      <c r="E566" s="8" t="s">
        <v>343</v>
      </c>
      <c r="F566" s="8" t="s">
        <v>253</v>
      </c>
      <c r="G566" s="9" t="s">
        <v>733</v>
      </c>
      <c r="H566" s="10">
        <v>97</v>
      </c>
      <c r="I566" s="10">
        <v>50</v>
      </c>
      <c r="J566" s="10">
        <v>21</v>
      </c>
      <c r="K566" s="10">
        <v>25</v>
      </c>
      <c r="L566" s="10">
        <v>30</v>
      </c>
      <c r="M566" s="10">
        <v>21</v>
      </c>
      <c r="N566" s="11"/>
      <c r="O566" s="11"/>
      <c r="P566" s="11"/>
      <c r="Q566" s="11"/>
      <c r="R566" s="11"/>
      <c r="S566" s="11"/>
      <c r="T566" s="10">
        <v>4</v>
      </c>
      <c r="U566" s="10">
        <v>93</v>
      </c>
      <c r="V566" s="10">
        <v>7</v>
      </c>
      <c r="W566" s="38" t="str">
        <f>LEFT(Studejosie[[#This Row],[studiju programmas virziens]],2)</f>
        <v>42</v>
      </c>
      <c r="X566" s="38" t="str">
        <f>RIGHT(Studejosie[[#This Row],[studiju programmas virziens]],3)</f>
        <v>343</v>
      </c>
      <c r="Y566" s="38" t="str">
        <f>MID(Studejosie[[#This Row],[studiju programmas virziens]],3,2)</f>
        <v>34</v>
      </c>
      <c r="Z566" s="38" t="str">
        <f>LEFT(Studejosie[[#This Row],[Programmas veids]],1)</f>
        <v>3</v>
      </c>
      <c r="AA566" s="48" t="str">
        <f>IF(Studejosie[[#This Row],[mobilie studenti pavisam]]&gt;0,Studejosie[[#Headers],[Mobilie studenti IR (programmā)]],"NAV")</f>
        <v>NAV</v>
      </c>
      <c r="AB566" s="48" t="str">
        <f>IF(SUMIFS(Studejosie[mobilie studenti pavisam],Studejosie[UUK],Studejosie[[#This Row],[UUK]])&gt;0,Studejosie[[#Headers],[Mobilie studenti IR (iestādē)]],"NAV")</f>
        <v>Mobilie studenti IR (iestādē)</v>
      </c>
      <c r="AC566" s="49" t="s">
        <v>1611</v>
      </c>
    </row>
    <row r="567" spans="1:29" s="12" customFormat="1" hidden="1" x14ac:dyDescent="0.25">
      <c r="A567" s="8" t="s">
        <v>143</v>
      </c>
      <c r="B567" s="8" t="s">
        <v>144</v>
      </c>
      <c r="C567" s="8" t="s">
        <v>7</v>
      </c>
      <c r="D567" s="8" t="s">
        <v>187</v>
      </c>
      <c r="E567" s="8" t="s">
        <v>343</v>
      </c>
      <c r="F567" s="8" t="s">
        <v>345</v>
      </c>
      <c r="G567" s="9" t="s">
        <v>569</v>
      </c>
      <c r="H567" s="10">
        <v>198</v>
      </c>
      <c r="I567" s="10">
        <v>142</v>
      </c>
      <c r="J567" s="10">
        <v>79</v>
      </c>
      <c r="K567" s="10">
        <v>57</v>
      </c>
      <c r="L567" s="10">
        <v>62</v>
      </c>
      <c r="M567" s="11"/>
      <c r="N567" s="11"/>
      <c r="O567" s="11"/>
      <c r="P567" s="11"/>
      <c r="Q567" s="11"/>
      <c r="R567" s="11"/>
      <c r="S567" s="11"/>
      <c r="T567" s="10">
        <v>179</v>
      </c>
      <c r="U567" s="10">
        <v>19</v>
      </c>
      <c r="V567" s="10">
        <v>25</v>
      </c>
      <c r="W567" s="38" t="str">
        <f>LEFT(Studejosie[[#This Row],[studiju programmas virziens]],2)</f>
        <v>43</v>
      </c>
      <c r="X567" s="38" t="str">
        <f>RIGHT(Studejosie[[#This Row],[studiju programmas virziens]],3)</f>
        <v>420</v>
      </c>
      <c r="Y567" s="38" t="str">
        <f>MID(Studejosie[[#This Row],[studiju programmas virziens]],3,2)</f>
        <v>42</v>
      </c>
      <c r="Z567" s="38" t="str">
        <f>LEFT(Studejosie[[#This Row],[Programmas veids]],1)</f>
        <v>4</v>
      </c>
      <c r="AA567" s="48" t="str">
        <f>IF(Studejosie[[#This Row],[mobilie studenti pavisam]]&gt;0,Studejosie[[#Headers],[Mobilie studenti IR (programmā)]],"NAV")</f>
        <v>NAV</v>
      </c>
      <c r="AB567" s="48" t="str">
        <f>IF(SUMIFS(Studejosie[mobilie studenti pavisam],Studejosie[UUK],Studejosie[[#This Row],[UUK]])&gt;0,Studejosie[[#Headers],[Mobilie studenti IR (iestādē)]],"NAV")</f>
        <v>Mobilie studenti IR (iestādē)</v>
      </c>
      <c r="AC567" s="49" t="s">
        <v>1611</v>
      </c>
    </row>
    <row r="568" spans="1:29" s="12" customFormat="1" hidden="1" x14ac:dyDescent="0.25">
      <c r="A568" s="8" t="s">
        <v>143</v>
      </c>
      <c r="B568" s="8" t="s">
        <v>144</v>
      </c>
      <c r="C568" s="8" t="s">
        <v>7</v>
      </c>
      <c r="D568" s="8" t="s">
        <v>192</v>
      </c>
      <c r="E568" s="8" t="s">
        <v>343</v>
      </c>
      <c r="F568" s="8" t="s">
        <v>346</v>
      </c>
      <c r="G568" s="9" t="s">
        <v>617</v>
      </c>
      <c r="H568" s="10">
        <v>22</v>
      </c>
      <c r="I568" s="10">
        <v>22</v>
      </c>
      <c r="J568" s="10">
        <v>12</v>
      </c>
      <c r="K568" s="10">
        <v>10</v>
      </c>
      <c r="L568" s="11"/>
      <c r="M568" s="11"/>
      <c r="N568" s="11"/>
      <c r="O568" s="11"/>
      <c r="P568" s="10">
        <v>1</v>
      </c>
      <c r="Q568" s="10">
        <v>1</v>
      </c>
      <c r="R568" s="10">
        <v>1</v>
      </c>
      <c r="S568" s="10">
        <v>1</v>
      </c>
      <c r="T568" s="10">
        <v>21</v>
      </c>
      <c r="U568" s="10">
        <v>1</v>
      </c>
      <c r="V568" s="10">
        <v>3</v>
      </c>
      <c r="W568" s="38" t="str">
        <f>LEFT(Studejosie[[#This Row],[studiju programmas virziens]],2)</f>
        <v>45</v>
      </c>
      <c r="X568" s="38" t="str">
        <f>RIGHT(Studejosie[[#This Row],[studiju programmas virziens]],3)</f>
        <v>322</v>
      </c>
      <c r="Y568" s="38" t="str">
        <f>MID(Studejosie[[#This Row],[studiju programmas virziens]],3,2)</f>
        <v>32</v>
      </c>
      <c r="Z568" s="38" t="str">
        <f>LEFT(Studejosie[[#This Row],[Programmas veids]],1)</f>
        <v>3</v>
      </c>
      <c r="AA568" s="48" t="str">
        <f>IF(Studejosie[[#This Row],[mobilie studenti pavisam]]&gt;0,Studejosie[[#Headers],[Mobilie studenti IR (programmā)]],"NAV")</f>
        <v>Mobilie studenti IR (programmā)</v>
      </c>
      <c r="AB568" s="48" t="str">
        <f>IF(SUMIFS(Studejosie[mobilie studenti pavisam],Studejosie[UUK],Studejosie[[#This Row],[UUK]])&gt;0,Studejosie[[#Headers],[Mobilie studenti IR (iestādē)]],"NAV")</f>
        <v>Mobilie studenti IR (iestādē)</v>
      </c>
      <c r="AC568" s="49" t="s">
        <v>1611</v>
      </c>
    </row>
    <row r="569" spans="1:29" s="12" customFormat="1" hidden="1" x14ac:dyDescent="0.25">
      <c r="A569" s="8" t="s">
        <v>143</v>
      </c>
      <c r="B569" s="8" t="s">
        <v>144</v>
      </c>
      <c r="C569" s="8" t="s">
        <v>7</v>
      </c>
      <c r="D569" s="8" t="s">
        <v>183</v>
      </c>
      <c r="E569" s="8" t="s">
        <v>343</v>
      </c>
      <c r="F569" s="8" t="s">
        <v>277</v>
      </c>
      <c r="G569" s="9" t="s">
        <v>582</v>
      </c>
      <c r="H569" s="10">
        <v>35</v>
      </c>
      <c r="I569" s="10">
        <v>28</v>
      </c>
      <c r="J569" s="10">
        <v>21</v>
      </c>
      <c r="K569" s="10">
        <v>14</v>
      </c>
      <c r="L569" s="11"/>
      <c r="M569" s="11"/>
      <c r="N569" s="11"/>
      <c r="O569" s="11"/>
      <c r="P569" s="11"/>
      <c r="Q569" s="11"/>
      <c r="R569" s="11"/>
      <c r="S569" s="11"/>
      <c r="T569" s="10">
        <v>26</v>
      </c>
      <c r="U569" s="10">
        <v>9</v>
      </c>
      <c r="V569" s="10">
        <v>6</v>
      </c>
      <c r="W569" s="38" t="str">
        <f>LEFT(Studejosie[[#This Row],[studiju programmas virziens]],2)</f>
        <v>47</v>
      </c>
      <c r="X569" s="38" t="str">
        <f>RIGHT(Studejosie[[#This Row],[studiju programmas virziens]],3)</f>
        <v>142</v>
      </c>
      <c r="Y569" s="38" t="str">
        <f>MID(Studejosie[[#This Row],[studiju programmas virziens]],3,2)</f>
        <v>14</v>
      </c>
      <c r="Z569" s="38" t="str">
        <f>LEFT(Studejosie[[#This Row],[Programmas veids]],1)</f>
        <v>1</v>
      </c>
      <c r="AA569" s="48" t="str">
        <f>IF(Studejosie[[#This Row],[mobilie studenti pavisam]]&gt;0,Studejosie[[#Headers],[Mobilie studenti IR (programmā)]],"NAV")</f>
        <v>NAV</v>
      </c>
      <c r="AB569" s="48" t="str">
        <f>IF(SUMIFS(Studejosie[mobilie studenti pavisam],Studejosie[UUK],Studejosie[[#This Row],[UUK]])&gt;0,Studejosie[[#Headers],[Mobilie studenti IR (iestādē)]],"NAV")</f>
        <v>Mobilie studenti IR (iestādē)</v>
      </c>
      <c r="AC569" s="49" t="s">
        <v>1611</v>
      </c>
    </row>
    <row r="570" spans="1:29" s="12" customFormat="1" hidden="1" x14ac:dyDescent="0.25">
      <c r="A570" s="8" t="s">
        <v>136</v>
      </c>
      <c r="B570" s="8" t="s">
        <v>137</v>
      </c>
      <c r="C570" s="8" t="s">
        <v>7</v>
      </c>
      <c r="D570" s="8" t="s">
        <v>175</v>
      </c>
      <c r="E570" s="8" t="s">
        <v>343</v>
      </c>
      <c r="F570" s="8" t="s">
        <v>347</v>
      </c>
      <c r="G570" s="9" t="s">
        <v>901</v>
      </c>
      <c r="H570" s="10">
        <v>216</v>
      </c>
      <c r="I570" s="10">
        <v>207</v>
      </c>
      <c r="J570" s="10">
        <v>115</v>
      </c>
      <c r="K570" s="10">
        <v>66</v>
      </c>
      <c r="L570" s="10">
        <v>35</v>
      </c>
      <c r="M570" s="11"/>
      <c r="N570" s="11"/>
      <c r="O570" s="11"/>
      <c r="P570" s="11"/>
      <c r="Q570" s="11"/>
      <c r="R570" s="11"/>
      <c r="S570" s="11"/>
      <c r="T570" s="10">
        <v>153</v>
      </c>
      <c r="U570" s="10">
        <v>63</v>
      </c>
      <c r="V570" s="10">
        <v>28</v>
      </c>
      <c r="W570" s="38" t="str">
        <f>LEFT(Studejosie[[#This Row],[studiju programmas virziens]],2)</f>
        <v>41</v>
      </c>
      <c r="X570" s="38" t="str">
        <f>RIGHT(Studejosie[[#This Row],[studiju programmas virziens]],3)</f>
        <v>725</v>
      </c>
      <c r="Y570" s="38" t="str">
        <f>MID(Studejosie[[#This Row],[studiju programmas virziens]],3,2)</f>
        <v>72</v>
      </c>
      <c r="Z570" s="38" t="str">
        <f>LEFT(Studejosie[[#This Row],[Programmas veids]],1)</f>
        <v>7</v>
      </c>
      <c r="AA570" s="48" t="str">
        <f>IF(Studejosie[[#This Row],[mobilie studenti pavisam]]&gt;0,Studejosie[[#Headers],[Mobilie studenti IR (programmā)]],"NAV")</f>
        <v>NAV</v>
      </c>
      <c r="AB570" s="48" t="str">
        <f>IF(SUMIFS(Studejosie[mobilie studenti pavisam],Studejosie[UUK],Studejosie[[#This Row],[UUK]])&gt;0,Studejosie[[#Headers],[Mobilie studenti IR (iestādē)]],"NAV")</f>
        <v>NAV</v>
      </c>
      <c r="AC570" s="49" t="s">
        <v>1611</v>
      </c>
    </row>
    <row r="571" spans="1:29" s="12" customFormat="1" hidden="1" x14ac:dyDescent="0.25">
      <c r="A571" s="8" t="s">
        <v>138</v>
      </c>
      <c r="B571" s="8" t="s">
        <v>139</v>
      </c>
      <c r="C571" s="8" t="s">
        <v>7</v>
      </c>
      <c r="D571" s="8" t="s">
        <v>175</v>
      </c>
      <c r="E571" s="8" t="s">
        <v>343</v>
      </c>
      <c r="F571" s="8" t="s">
        <v>326</v>
      </c>
      <c r="G571" s="9" t="s">
        <v>902</v>
      </c>
      <c r="H571" s="10">
        <v>14</v>
      </c>
      <c r="I571" s="10">
        <v>13</v>
      </c>
      <c r="J571" s="11"/>
      <c r="K571" s="10">
        <v>14</v>
      </c>
      <c r="L571" s="11"/>
      <c r="M571" s="11"/>
      <c r="N571" s="11"/>
      <c r="O571" s="11"/>
      <c r="P571" s="11"/>
      <c r="Q571" s="11"/>
      <c r="R571" s="11"/>
      <c r="S571" s="11"/>
      <c r="T571" s="10">
        <v>14</v>
      </c>
      <c r="U571" s="11"/>
      <c r="V571" s="10">
        <v>7</v>
      </c>
      <c r="W571" s="38" t="str">
        <f>LEFT(Studejosie[[#This Row],[studiju programmas virziens]],2)</f>
        <v>41</v>
      </c>
      <c r="X571" s="38" t="str">
        <f>RIGHT(Studejosie[[#This Row],[studiju programmas virziens]],3)</f>
        <v>762</v>
      </c>
      <c r="Y571" s="38" t="str">
        <f>MID(Studejosie[[#This Row],[studiju programmas virziens]],3,2)</f>
        <v>76</v>
      </c>
      <c r="Z571" s="38" t="str">
        <f>LEFT(Studejosie[[#This Row],[Programmas veids]],1)</f>
        <v>7</v>
      </c>
      <c r="AA571" s="48" t="str">
        <f>IF(Studejosie[[#This Row],[mobilie studenti pavisam]]&gt;0,Studejosie[[#Headers],[Mobilie studenti IR (programmā)]],"NAV")</f>
        <v>NAV</v>
      </c>
      <c r="AB571" s="48" t="str">
        <f>IF(SUMIFS(Studejosie[mobilie studenti pavisam],Studejosie[UUK],Studejosie[[#This Row],[UUK]])&gt;0,Studejosie[[#Headers],[Mobilie studenti IR (iestādē)]],"NAV")</f>
        <v>NAV</v>
      </c>
      <c r="AC571" s="49" t="s">
        <v>1611</v>
      </c>
    </row>
    <row r="572" spans="1:29" s="12" customFormat="1" hidden="1" x14ac:dyDescent="0.25">
      <c r="A572" s="8" t="s">
        <v>148</v>
      </c>
      <c r="B572" s="8" t="s">
        <v>147</v>
      </c>
      <c r="C572" s="8" t="s">
        <v>8</v>
      </c>
      <c r="D572" s="8" t="s">
        <v>175</v>
      </c>
      <c r="E572" s="8" t="s">
        <v>343</v>
      </c>
      <c r="F572" s="8" t="s">
        <v>224</v>
      </c>
      <c r="G572" s="9" t="s">
        <v>903</v>
      </c>
      <c r="H572" s="10">
        <v>56</v>
      </c>
      <c r="I572" s="10">
        <v>7</v>
      </c>
      <c r="J572" s="10">
        <v>14</v>
      </c>
      <c r="K572" s="10">
        <v>18</v>
      </c>
      <c r="L572" s="10">
        <v>24</v>
      </c>
      <c r="M572" s="11"/>
      <c r="N572" s="11"/>
      <c r="O572" s="11"/>
      <c r="P572" s="11"/>
      <c r="Q572" s="11"/>
      <c r="R572" s="11"/>
      <c r="S572" s="11"/>
      <c r="T572" s="11"/>
      <c r="U572" s="10">
        <v>56</v>
      </c>
      <c r="V572" s="10">
        <v>12</v>
      </c>
      <c r="W572" s="38" t="str">
        <f>LEFT(Studejosie[[#This Row],[studiju programmas virziens]],2)</f>
        <v>41</v>
      </c>
      <c r="X572" s="38" t="str">
        <f>RIGHT(Studejosie[[#This Row],[studiju programmas virziens]],3)</f>
        <v>582</v>
      </c>
      <c r="Y572" s="38" t="str">
        <f>MID(Studejosie[[#This Row],[studiju programmas virziens]],3,2)</f>
        <v>58</v>
      </c>
      <c r="Z572" s="38" t="str">
        <f>LEFT(Studejosie[[#This Row],[Programmas veids]],1)</f>
        <v>5</v>
      </c>
      <c r="AA572" s="48" t="str">
        <f>IF(Studejosie[[#This Row],[mobilie studenti pavisam]]&gt;0,Studejosie[[#Headers],[Mobilie studenti IR (programmā)]],"NAV")</f>
        <v>NAV</v>
      </c>
      <c r="AB572" s="48" t="str">
        <f>IF(SUMIFS(Studejosie[mobilie studenti pavisam],Studejosie[UUK],Studejosie[[#This Row],[UUK]])&gt;0,Studejosie[[#Headers],[Mobilie studenti IR (iestādē)]],"NAV")</f>
        <v>Mobilie studenti IR (iestādē)</v>
      </c>
      <c r="AC572" s="49" t="s">
        <v>1611</v>
      </c>
    </row>
    <row r="573" spans="1:29" s="12" customFormat="1" hidden="1" x14ac:dyDescent="0.25">
      <c r="A573" s="8" t="s">
        <v>148</v>
      </c>
      <c r="B573" s="8" t="s">
        <v>147</v>
      </c>
      <c r="C573" s="8" t="s">
        <v>8</v>
      </c>
      <c r="D573" s="8" t="s">
        <v>181</v>
      </c>
      <c r="E573" s="8" t="s">
        <v>343</v>
      </c>
      <c r="F573" s="8" t="s">
        <v>201</v>
      </c>
      <c r="G573" s="9" t="s">
        <v>737</v>
      </c>
      <c r="H573" s="10">
        <v>192</v>
      </c>
      <c r="I573" s="10">
        <v>149</v>
      </c>
      <c r="J573" s="10">
        <v>23</v>
      </c>
      <c r="K573" s="10">
        <v>17</v>
      </c>
      <c r="L573" s="10">
        <v>39</v>
      </c>
      <c r="M573" s="10">
        <v>46</v>
      </c>
      <c r="N573" s="10">
        <v>67</v>
      </c>
      <c r="O573" s="11"/>
      <c r="P573" s="11"/>
      <c r="Q573" s="11"/>
      <c r="R573" s="11"/>
      <c r="S573" s="11"/>
      <c r="T573" s="11"/>
      <c r="U573" s="10">
        <v>192</v>
      </c>
      <c r="V573" s="10">
        <v>59</v>
      </c>
      <c r="W573" s="38" t="str">
        <f>LEFT(Studejosie[[#This Row],[studiju programmas virziens]],2)</f>
        <v>42</v>
      </c>
      <c r="X573" s="38" t="str">
        <f>RIGHT(Studejosie[[#This Row],[studiju programmas virziens]],3)</f>
        <v>345</v>
      </c>
      <c r="Y573" s="38" t="str">
        <f>MID(Studejosie[[#This Row],[studiju programmas virziens]],3,2)</f>
        <v>34</v>
      </c>
      <c r="Z573" s="38" t="str">
        <f>LEFT(Studejosie[[#This Row],[Programmas veids]],1)</f>
        <v>3</v>
      </c>
      <c r="AA573" s="48" t="str">
        <f>IF(Studejosie[[#This Row],[mobilie studenti pavisam]]&gt;0,Studejosie[[#Headers],[Mobilie studenti IR (programmā)]],"NAV")</f>
        <v>NAV</v>
      </c>
      <c r="AB573" s="48" t="str">
        <f>IF(SUMIFS(Studejosie[mobilie studenti pavisam],Studejosie[UUK],Studejosie[[#This Row],[UUK]])&gt;0,Studejosie[[#Headers],[Mobilie studenti IR (iestādē)]],"NAV")</f>
        <v>Mobilie studenti IR (iestādē)</v>
      </c>
      <c r="AC573" s="49" t="s">
        <v>1611</v>
      </c>
    </row>
    <row r="574" spans="1:29" s="12" customFormat="1" hidden="1" x14ac:dyDescent="0.25">
      <c r="A574" s="8" t="s">
        <v>148</v>
      </c>
      <c r="B574" s="8" t="s">
        <v>147</v>
      </c>
      <c r="C574" s="8" t="s">
        <v>8</v>
      </c>
      <c r="D574" s="8" t="s">
        <v>200</v>
      </c>
      <c r="E574" s="8" t="s">
        <v>343</v>
      </c>
      <c r="F574" s="8" t="s">
        <v>239</v>
      </c>
      <c r="G574" s="9" t="s">
        <v>904</v>
      </c>
      <c r="H574" s="10">
        <v>165</v>
      </c>
      <c r="I574" s="10">
        <v>36</v>
      </c>
      <c r="J574" s="10">
        <v>30</v>
      </c>
      <c r="K574" s="10">
        <v>33</v>
      </c>
      <c r="L574" s="10">
        <v>53</v>
      </c>
      <c r="M574" s="10">
        <v>20</v>
      </c>
      <c r="N574" s="10">
        <v>19</v>
      </c>
      <c r="O574" s="10">
        <v>10</v>
      </c>
      <c r="P574" s="11"/>
      <c r="Q574" s="11"/>
      <c r="R574" s="11"/>
      <c r="S574" s="11"/>
      <c r="T574" s="11"/>
      <c r="U574" s="10">
        <v>165</v>
      </c>
      <c r="V574" s="10">
        <v>30</v>
      </c>
      <c r="W574" s="38" t="str">
        <f>LEFT(Studejosie[[#This Row],[studiju programmas virziens]],2)</f>
        <v>42</v>
      </c>
      <c r="X574" s="38" t="str">
        <f>RIGHT(Studejosie[[#This Row],[studiju programmas virziens]],3)</f>
        <v>525</v>
      </c>
      <c r="Y574" s="38" t="str">
        <f>MID(Studejosie[[#This Row],[studiju programmas virziens]],3,2)</f>
        <v>52</v>
      </c>
      <c r="Z574" s="38" t="str">
        <f>LEFT(Studejosie[[#This Row],[Programmas veids]],1)</f>
        <v>5</v>
      </c>
      <c r="AA574" s="48" t="str">
        <f>IF(Studejosie[[#This Row],[mobilie studenti pavisam]]&gt;0,Studejosie[[#Headers],[Mobilie studenti IR (programmā)]],"NAV")</f>
        <v>NAV</v>
      </c>
      <c r="AB574" s="48" t="str">
        <f>IF(SUMIFS(Studejosie[mobilie studenti pavisam],Studejosie[UUK],Studejosie[[#This Row],[UUK]])&gt;0,Studejosie[[#Headers],[Mobilie studenti IR (iestādē)]],"NAV")</f>
        <v>Mobilie studenti IR (iestādē)</v>
      </c>
      <c r="AC574" s="49" t="s">
        <v>1611</v>
      </c>
    </row>
    <row r="575" spans="1:29" s="12" customFormat="1" hidden="1" x14ac:dyDescent="0.25">
      <c r="A575" s="8" t="s">
        <v>148</v>
      </c>
      <c r="B575" s="8" t="s">
        <v>147</v>
      </c>
      <c r="C575" s="8" t="s">
        <v>8</v>
      </c>
      <c r="D575" s="8" t="s">
        <v>187</v>
      </c>
      <c r="E575" s="8" t="s">
        <v>343</v>
      </c>
      <c r="F575" s="8" t="s">
        <v>348</v>
      </c>
      <c r="G575" s="9" t="s">
        <v>677</v>
      </c>
      <c r="H575" s="11"/>
      <c r="I575" s="11"/>
      <c r="J575" s="11"/>
      <c r="K575" s="11"/>
      <c r="L575" s="11"/>
      <c r="M575" s="11"/>
      <c r="N575" s="11"/>
      <c r="O575" s="11"/>
      <c r="P575" s="11"/>
      <c r="Q575" s="11"/>
      <c r="R575" s="11"/>
      <c r="S575" s="11"/>
      <c r="T575" s="11"/>
      <c r="U575" s="11"/>
      <c r="V575" s="10">
        <v>5</v>
      </c>
      <c r="W575" s="38" t="str">
        <f>LEFT(Studejosie[[#This Row],[studiju programmas virziens]],2)</f>
        <v>43</v>
      </c>
      <c r="X575" s="38" t="str">
        <f>RIGHT(Studejosie[[#This Row],[studiju programmas virziens]],3)</f>
        <v>523</v>
      </c>
      <c r="Y575" s="38" t="str">
        <f>MID(Studejosie[[#This Row],[studiju programmas virziens]],3,2)</f>
        <v>52</v>
      </c>
      <c r="Z575" s="38" t="str">
        <f>LEFT(Studejosie[[#This Row],[Programmas veids]],1)</f>
        <v>5</v>
      </c>
      <c r="AA575" s="48" t="str">
        <f>IF(Studejosie[[#This Row],[mobilie studenti pavisam]]&gt;0,Studejosie[[#Headers],[Mobilie studenti IR (programmā)]],"NAV")</f>
        <v>NAV</v>
      </c>
      <c r="AB575" s="48" t="str">
        <f>IF(SUMIFS(Studejosie[mobilie studenti pavisam],Studejosie[UUK],Studejosie[[#This Row],[UUK]])&gt;0,Studejosie[[#Headers],[Mobilie studenti IR (iestādē)]],"NAV")</f>
        <v>Mobilie studenti IR (iestādē)</v>
      </c>
      <c r="AC575" s="49" t="s">
        <v>1611</v>
      </c>
    </row>
    <row r="576" spans="1:29" s="12" customFormat="1" hidden="1" x14ac:dyDescent="0.25">
      <c r="A576" s="8" t="s">
        <v>148</v>
      </c>
      <c r="B576" s="8" t="s">
        <v>147</v>
      </c>
      <c r="C576" s="8" t="s">
        <v>8</v>
      </c>
      <c r="D576" s="8" t="s">
        <v>183</v>
      </c>
      <c r="E576" s="8" t="s">
        <v>343</v>
      </c>
      <c r="F576" s="8" t="s">
        <v>228</v>
      </c>
      <c r="G576" s="9" t="s">
        <v>905</v>
      </c>
      <c r="H576" s="10">
        <v>382</v>
      </c>
      <c r="I576" s="10">
        <v>208</v>
      </c>
      <c r="J576" s="10">
        <v>91</v>
      </c>
      <c r="K576" s="10">
        <v>286</v>
      </c>
      <c r="L576" s="10">
        <v>1</v>
      </c>
      <c r="M576" s="10">
        <v>4</v>
      </c>
      <c r="N576" s="11"/>
      <c r="O576" s="11"/>
      <c r="P576" s="11"/>
      <c r="Q576" s="11"/>
      <c r="R576" s="11"/>
      <c r="S576" s="11"/>
      <c r="T576" s="11"/>
      <c r="U576" s="10">
        <v>382</v>
      </c>
      <c r="V576" s="10">
        <v>50</v>
      </c>
      <c r="W576" s="38" t="str">
        <f>LEFT(Studejosie[[#This Row],[studiju programmas virziens]],2)</f>
        <v>47</v>
      </c>
      <c r="X576" s="38" t="str">
        <f>RIGHT(Studejosie[[#This Row],[studiju programmas virziens]],3)</f>
        <v>345</v>
      </c>
      <c r="Y576" s="38" t="str">
        <f>MID(Studejosie[[#This Row],[studiju programmas virziens]],3,2)</f>
        <v>34</v>
      </c>
      <c r="Z576" s="38" t="str">
        <f>LEFT(Studejosie[[#This Row],[Programmas veids]],1)</f>
        <v>3</v>
      </c>
      <c r="AA576" s="48" t="str">
        <f>IF(Studejosie[[#This Row],[mobilie studenti pavisam]]&gt;0,Studejosie[[#Headers],[Mobilie studenti IR (programmā)]],"NAV")</f>
        <v>NAV</v>
      </c>
      <c r="AB576" s="48" t="str">
        <f>IF(SUMIFS(Studejosie[mobilie studenti pavisam],Studejosie[UUK],Studejosie[[#This Row],[UUK]])&gt;0,Studejosie[[#Headers],[Mobilie studenti IR (iestādē)]],"NAV")</f>
        <v>Mobilie studenti IR (iestādē)</v>
      </c>
      <c r="AC576" s="49" t="s">
        <v>1611</v>
      </c>
    </row>
    <row r="577" spans="1:29" s="12" customFormat="1" hidden="1" x14ac:dyDescent="0.25">
      <c r="A577" s="8" t="s">
        <v>143</v>
      </c>
      <c r="B577" s="8" t="s">
        <v>144</v>
      </c>
      <c r="C577" s="8" t="s">
        <v>7</v>
      </c>
      <c r="D577" s="8" t="s">
        <v>185</v>
      </c>
      <c r="E577" s="8" t="s">
        <v>343</v>
      </c>
      <c r="F577" s="8" t="s">
        <v>284</v>
      </c>
      <c r="G577" s="9" t="s">
        <v>573</v>
      </c>
      <c r="H577" s="10">
        <v>32</v>
      </c>
      <c r="I577" s="10">
        <v>22</v>
      </c>
      <c r="J577" s="10">
        <v>5</v>
      </c>
      <c r="K577" s="10">
        <v>9</v>
      </c>
      <c r="L577" s="10">
        <v>18</v>
      </c>
      <c r="M577" s="11"/>
      <c r="N577" s="11"/>
      <c r="O577" s="11"/>
      <c r="P577" s="10">
        <v>4</v>
      </c>
      <c r="Q577" s="10">
        <v>3</v>
      </c>
      <c r="R577" s="11"/>
      <c r="S577" s="11"/>
      <c r="T577" s="10">
        <v>25</v>
      </c>
      <c r="U577" s="10">
        <v>7</v>
      </c>
      <c r="V577" s="10">
        <v>11</v>
      </c>
      <c r="W577" s="38" t="str">
        <f>LEFT(Studejosie[[#This Row],[studiju programmas virziens]],2)</f>
        <v>51</v>
      </c>
      <c r="X577" s="38" t="str">
        <f>RIGHT(Studejosie[[#This Row],[studiju programmas virziens]],3)</f>
        <v>310</v>
      </c>
      <c r="Y577" s="38" t="str">
        <f>MID(Studejosie[[#This Row],[studiju programmas virziens]],3,2)</f>
        <v>31</v>
      </c>
      <c r="Z577" s="38" t="str">
        <f>LEFT(Studejosie[[#This Row],[Programmas veids]],1)</f>
        <v>3</v>
      </c>
      <c r="AA577" s="48" t="str">
        <f>IF(Studejosie[[#This Row],[mobilie studenti pavisam]]&gt;0,Studejosie[[#Headers],[Mobilie studenti IR (programmā)]],"NAV")</f>
        <v>Mobilie studenti IR (programmā)</v>
      </c>
      <c r="AB577" s="48" t="str">
        <f>IF(SUMIFS(Studejosie[mobilie studenti pavisam],Studejosie[UUK],Studejosie[[#This Row],[UUK]])&gt;0,Studejosie[[#Headers],[Mobilie studenti IR (iestādē)]],"NAV")</f>
        <v>Mobilie studenti IR (iestādē)</v>
      </c>
      <c r="AC577" s="49" t="s">
        <v>1611</v>
      </c>
    </row>
    <row r="578" spans="1:29" s="12" customFormat="1" hidden="1" x14ac:dyDescent="0.25">
      <c r="A578" s="8" t="s">
        <v>145</v>
      </c>
      <c r="B578" s="8" t="s">
        <v>144</v>
      </c>
      <c r="C578" s="8" t="s">
        <v>8</v>
      </c>
      <c r="D578" s="8" t="s">
        <v>181</v>
      </c>
      <c r="E578" s="8" t="s">
        <v>343</v>
      </c>
      <c r="F578" s="8" t="s">
        <v>271</v>
      </c>
      <c r="G578" s="9" t="s">
        <v>621</v>
      </c>
      <c r="H578" s="10">
        <v>80</v>
      </c>
      <c r="I578" s="10">
        <v>62</v>
      </c>
      <c r="J578" s="10">
        <v>29</v>
      </c>
      <c r="K578" s="10">
        <v>13</v>
      </c>
      <c r="L578" s="10">
        <v>16</v>
      </c>
      <c r="M578" s="10">
        <v>11</v>
      </c>
      <c r="N578" s="10">
        <v>11</v>
      </c>
      <c r="O578" s="11"/>
      <c r="P578" s="10">
        <v>1</v>
      </c>
      <c r="Q578" s="10">
        <v>1</v>
      </c>
      <c r="R578" s="11"/>
      <c r="S578" s="11"/>
      <c r="T578" s="11"/>
      <c r="U578" s="10">
        <v>80</v>
      </c>
      <c r="V578" s="10">
        <v>12</v>
      </c>
      <c r="W578" s="38" t="str">
        <f>LEFT(Studejosie[[#This Row],[studiju programmas virziens]],2)</f>
        <v>42</v>
      </c>
      <c r="X578" s="38" t="str">
        <f>RIGHT(Studejosie[[#This Row],[studiju programmas virziens]],3)</f>
        <v>214</v>
      </c>
      <c r="Y578" s="38" t="str">
        <f>MID(Studejosie[[#This Row],[studiju programmas virziens]],3,2)</f>
        <v>21</v>
      </c>
      <c r="Z578" s="38" t="str">
        <f>LEFT(Studejosie[[#This Row],[Programmas veids]],1)</f>
        <v>2</v>
      </c>
      <c r="AA578" s="48" t="str">
        <f>IF(Studejosie[[#This Row],[mobilie studenti pavisam]]&gt;0,Studejosie[[#Headers],[Mobilie studenti IR (programmā)]],"NAV")</f>
        <v>Mobilie studenti IR (programmā)</v>
      </c>
      <c r="AB578" s="48" t="str">
        <f>IF(SUMIFS(Studejosie[mobilie studenti pavisam],Studejosie[UUK],Studejosie[[#This Row],[UUK]])&gt;0,Studejosie[[#Headers],[Mobilie studenti IR (iestādē)]],"NAV")</f>
        <v>Mobilie studenti IR (iestādē)</v>
      </c>
      <c r="AC578" s="49" t="s">
        <v>1611</v>
      </c>
    </row>
    <row r="579" spans="1:29" s="12" customFormat="1" hidden="1" x14ac:dyDescent="0.25">
      <c r="A579" s="8" t="s">
        <v>145</v>
      </c>
      <c r="B579" s="8" t="s">
        <v>144</v>
      </c>
      <c r="C579" s="8" t="s">
        <v>8</v>
      </c>
      <c r="D579" s="8" t="s">
        <v>187</v>
      </c>
      <c r="E579" s="8" t="s">
        <v>343</v>
      </c>
      <c r="F579" s="8" t="s">
        <v>349</v>
      </c>
      <c r="G579" s="9" t="s">
        <v>906</v>
      </c>
      <c r="H579" s="10">
        <v>1</v>
      </c>
      <c r="I579" s="11"/>
      <c r="J579" s="11"/>
      <c r="K579" s="11"/>
      <c r="L579" s="10">
        <v>1</v>
      </c>
      <c r="M579" s="11"/>
      <c r="N579" s="11"/>
      <c r="O579" s="11"/>
      <c r="P579" s="11"/>
      <c r="Q579" s="11"/>
      <c r="R579" s="11"/>
      <c r="S579" s="11"/>
      <c r="T579" s="11"/>
      <c r="U579" s="10">
        <v>1</v>
      </c>
      <c r="V579" s="10">
        <v>2</v>
      </c>
      <c r="W579" s="38" t="str">
        <f>LEFT(Studejosie[[#This Row],[studiju programmas virziens]],2)</f>
        <v>43</v>
      </c>
      <c r="X579" s="38" t="str">
        <f>RIGHT(Studejosie[[#This Row],[studiju programmas virziens]],3)</f>
        <v>224</v>
      </c>
      <c r="Y579" s="38" t="str">
        <f>MID(Studejosie[[#This Row],[studiju programmas virziens]],3,2)</f>
        <v>22</v>
      </c>
      <c r="Z579" s="38" t="str">
        <f>LEFT(Studejosie[[#This Row],[Programmas veids]],1)</f>
        <v>2</v>
      </c>
      <c r="AA579" s="48" t="str">
        <f>IF(Studejosie[[#This Row],[mobilie studenti pavisam]]&gt;0,Studejosie[[#Headers],[Mobilie studenti IR (programmā)]],"NAV")</f>
        <v>NAV</v>
      </c>
      <c r="AB579" s="48" t="str">
        <f>IF(SUMIFS(Studejosie[mobilie studenti pavisam],Studejosie[UUK],Studejosie[[#This Row],[UUK]])&gt;0,Studejosie[[#Headers],[Mobilie studenti IR (iestādē)]],"NAV")</f>
        <v>Mobilie studenti IR (iestādē)</v>
      </c>
      <c r="AC579" s="49" t="s">
        <v>1611</v>
      </c>
    </row>
    <row r="580" spans="1:29" s="12" customFormat="1" hidden="1" x14ac:dyDescent="0.25">
      <c r="A580" s="8" t="s">
        <v>145</v>
      </c>
      <c r="B580" s="8" t="s">
        <v>144</v>
      </c>
      <c r="C580" s="8" t="s">
        <v>8</v>
      </c>
      <c r="D580" s="8" t="s">
        <v>183</v>
      </c>
      <c r="E580" s="8" t="s">
        <v>343</v>
      </c>
      <c r="F580" s="8" t="s">
        <v>225</v>
      </c>
      <c r="G580" s="9" t="s">
        <v>580</v>
      </c>
      <c r="H580" s="10">
        <v>39</v>
      </c>
      <c r="I580" s="10">
        <v>37</v>
      </c>
      <c r="J580" s="10">
        <v>15</v>
      </c>
      <c r="K580" s="10">
        <v>13</v>
      </c>
      <c r="L580" s="10">
        <v>11</v>
      </c>
      <c r="M580" s="11"/>
      <c r="N580" s="11"/>
      <c r="O580" s="11"/>
      <c r="P580" s="11"/>
      <c r="Q580" s="11"/>
      <c r="R580" s="11"/>
      <c r="S580" s="11"/>
      <c r="T580" s="11"/>
      <c r="U580" s="10">
        <v>39</v>
      </c>
      <c r="V580" s="10">
        <v>5</v>
      </c>
      <c r="W580" s="38" t="str">
        <f>LEFT(Studejosie[[#This Row],[studiju programmas virziens]],2)</f>
        <v>47</v>
      </c>
      <c r="X580" s="38" t="str">
        <f>RIGHT(Studejosie[[#This Row],[studiju programmas virziens]],3)</f>
        <v>141</v>
      </c>
      <c r="Y580" s="38" t="str">
        <f>MID(Studejosie[[#This Row],[studiju programmas virziens]],3,2)</f>
        <v>14</v>
      </c>
      <c r="Z580" s="38" t="str">
        <f>LEFT(Studejosie[[#This Row],[Programmas veids]],1)</f>
        <v>1</v>
      </c>
      <c r="AA580" s="48" t="str">
        <f>IF(Studejosie[[#This Row],[mobilie studenti pavisam]]&gt;0,Studejosie[[#Headers],[Mobilie studenti IR (programmā)]],"NAV")</f>
        <v>NAV</v>
      </c>
      <c r="AB580" s="48" t="str">
        <f>IF(SUMIFS(Studejosie[mobilie studenti pavisam],Studejosie[UUK],Studejosie[[#This Row],[UUK]])&gt;0,Studejosie[[#Headers],[Mobilie studenti IR (iestādē)]],"NAV")</f>
        <v>Mobilie studenti IR (iestādē)</v>
      </c>
      <c r="AC580" s="49" t="s">
        <v>1611</v>
      </c>
    </row>
    <row r="581" spans="1:29" s="12" customFormat="1" hidden="1" x14ac:dyDescent="0.25">
      <c r="A581" s="8" t="s">
        <v>145</v>
      </c>
      <c r="B581" s="8" t="s">
        <v>144</v>
      </c>
      <c r="C581" s="8" t="s">
        <v>8</v>
      </c>
      <c r="D581" s="8" t="s">
        <v>185</v>
      </c>
      <c r="E581" s="8" t="s">
        <v>343</v>
      </c>
      <c r="F581" s="8" t="s">
        <v>284</v>
      </c>
      <c r="G581" s="9" t="s">
        <v>907</v>
      </c>
      <c r="H581" s="10">
        <v>1</v>
      </c>
      <c r="I581" s="11"/>
      <c r="J581" s="11"/>
      <c r="K581" s="11"/>
      <c r="L581" s="10">
        <v>1</v>
      </c>
      <c r="M581" s="11"/>
      <c r="N581" s="11"/>
      <c r="O581" s="11"/>
      <c r="P581" s="11"/>
      <c r="Q581" s="11"/>
      <c r="R581" s="11"/>
      <c r="S581" s="11"/>
      <c r="T581" s="11"/>
      <c r="U581" s="10">
        <v>1</v>
      </c>
      <c r="V581" s="11"/>
      <c r="W581" s="38" t="str">
        <f>LEFT(Studejosie[[#This Row],[studiju programmas virziens]],2)</f>
        <v>51</v>
      </c>
      <c r="X581" s="38" t="str">
        <f>RIGHT(Studejosie[[#This Row],[studiju programmas virziens]],3)</f>
        <v>310</v>
      </c>
      <c r="Y581" s="38" t="str">
        <f>MID(Studejosie[[#This Row],[studiju programmas virziens]],3,2)</f>
        <v>31</v>
      </c>
      <c r="Z581" s="38" t="str">
        <f>LEFT(Studejosie[[#This Row],[Programmas veids]],1)</f>
        <v>3</v>
      </c>
      <c r="AA581" s="48" t="str">
        <f>IF(Studejosie[[#This Row],[mobilie studenti pavisam]]&gt;0,Studejosie[[#Headers],[Mobilie studenti IR (programmā)]],"NAV")</f>
        <v>NAV</v>
      </c>
      <c r="AB581" s="48" t="str">
        <f>IF(SUMIFS(Studejosie[mobilie studenti pavisam],Studejosie[UUK],Studejosie[[#This Row],[UUK]])&gt;0,Studejosie[[#Headers],[Mobilie studenti IR (iestādē)]],"NAV")</f>
        <v>Mobilie studenti IR (iestādē)</v>
      </c>
      <c r="AC581" s="49" t="s">
        <v>1611</v>
      </c>
    </row>
    <row r="582" spans="1:29" s="12" customFormat="1" hidden="1" x14ac:dyDescent="0.25">
      <c r="A582" s="8" t="s">
        <v>146</v>
      </c>
      <c r="B582" s="8" t="s">
        <v>147</v>
      </c>
      <c r="C582" s="8" t="s">
        <v>7</v>
      </c>
      <c r="D582" s="8" t="s">
        <v>175</v>
      </c>
      <c r="E582" s="8" t="s">
        <v>343</v>
      </c>
      <c r="F582" s="8" t="s">
        <v>189</v>
      </c>
      <c r="G582" s="9" t="s">
        <v>789</v>
      </c>
      <c r="H582" s="10">
        <v>71</v>
      </c>
      <c r="I582" s="10">
        <v>14</v>
      </c>
      <c r="J582" s="10">
        <v>42</v>
      </c>
      <c r="K582" s="10">
        <v>18</v>
      </c>
      <c r="L582" s="10">
        <v>11</v>
      </c>
      <c r="M582" s="11"/>
      <c r="N582" s="11"/>
      <c r="O582" s="11"/>
      <c r="P582" s="11"/>
      <c r="Q582" s="11"/>
      <c r="R582" s="11"/>
      <c r="S582" s="11"/>
      <c r="T582" s="10">
        <v>69</v>
      </c>
      <c r="U582" s="10">
        <v>2</v>
      </c>
      <c r="V582" s="10">
        <v>30</v>
      </c>
      <c r="W582" s="38" t="str">
        <f>LEFT(Studejosie[[#This Row],[studiju programmas virziens]],2)</f>
        <v>41</v>
      </c>
      <c r="X582" s="38" t="str">
        <f>RIGHT(Studejosie[[#This Row],[studiju programmas virziens]],3)</f>
        <v>481</v>
      </c>
      <c r="Y582" s="38" t="str">
        <f>MID(Studejosie[[#This Row],[studiju programmas virziens]],3,2)</f>
        <v>48</v>
      </c>
      <c r="Z582" s="38" t="str">
        <f>LEFT(Studejosie[[#This Row],[Programmas veids]],1)</f>
        <v>4</v>
      </c>
      <c r="AA582" s="48" t="str">
        <f>IF(Studejosie[[#This Row],[mobilie studenti pavisam]]&gt;0,Studejosie[[#Headers],[Mobilie studenti IR (programmā)]],"NAV")</f>
        <v>NAV</v>
      </c>
      <c r="AB582" s="48" t="str">
        <f>IF(SUMIFS(Studejosie[mobilie studenti pavisam],Studejosie[UUK],Studejosie[[#This Row],[UUK]])&gt;0,Studejosie[[#Headers],[Mobilie studenti IR (iestādē)]],"NAV")</f>
        <v>Mobilie studenti IR (iestādē)</v>
      </c>
      <c r="AC582" s="49" t="s">
        <v>1611</v>
      </c>
    </row>
    <row r="583" spans="1:29" s="12" customFormat="1" hidden="1" x14ac:dyDescent="0.25">
      <c r="A583" s="8" t="s">
        <v>146</v>
      </c>
      <c r="B583" s="8" t="s">
        <v>147</v>
      </c>
      <c r="C583" s="8" t="s">
        <v>7</v>
      </c>
      <c r="D583" s="8" t="s">
        <v>181</v>
      </c>
      <c r="E583" s="8" t="s">
        <v>343</v>
      </c>
      <c r="F583" s="8" t="s">
        <v>201</v>
      </c>
      <c r="G583" s="9" t="s">
        <v>737</v>
      </c>
      <c r="H583" s="10">
        <v>219</v>
      </c>
      <c r="I583" s="10">
        <v>178</v>
      </c>
      <c r="J583" s="10">
        <v>61</v>
      </c>
      <c r="K583" s="10">
        <v>41</v>
      </c>
      <c r="L583" s="10">
        <v>51</v>
      </c>
      <c r="M583" s="10">
        <v>66</v>
      </c>
      <c r="N583" s="11"/>
      <c r="O583" s="11"/>
      <c r="P583" s="11"/>
      <c r="Q583" s="11"/>
      <c r="R583" s="11"/>
      <c r="S583" s="11"/>
      <c r="T583" s="10">
        <v>131</v>
      </c>
      <c r="U583" s="10">
        <v>88</v>
      </c>
      <c r="V583" s="10">
        <v>73</v>
      </c>
      <c r="W583" s="38" t="str">
        <f>LEFT(Studejosie[[#This Row],[studiju programmas virziens]],2)</f>
        <v>42</v>
      </c>
      <c r="X583" s="38" t="str">
        <f>RIGHT(Studejosie[[#This Row],[studiju programmas virziens]],3)</f>
        <v>345</v>
      </c>
      <c r="Y583" s="38" t="str">
        <f>MID(Studejosie[[#This Row],[studiju programmas virziens]],3,2)</f>
        <v>34</v>
      </c>
      <c r="Z583" s="38" t="str">
        <f>LEFT(Studejosie[[#This Row],[Programmas veids]],1)</f>
        <v>3</v>
      </c>
      <c r="AA583" s="48" t="str">
        <f>IF(Studejosie[[#This Row],[mobilie studenti pavisam]]&gt;0,Studejosie[[#Headers],[Mobilie studenti IR (programmā)]],"NAV")</f>
        <v>NAV</v>
      </c>
      <c r="AB583" s="48" t="str">
        <f>IF(SUMIFS(Studejosie[mobilie studenti pavisam],Studejosie[UUK],Studejosie[[#This Row],[UUK]])&gt;0,Studejosie[[#Headers],[Mobilie studenti IR (iestādē)]],"NAV")</f>
        <v>Mobilie studenti IR (iestādē)</v>
      </c>
      <c r="AC583" s="49" t="s">
        <v>1611</v>
      </c>
    </row>
    <row r="584" spans="1:29" s="12" customFormat="1" hidden="1" x14ac:dyDescent="0.25">
      <c r="A584" s="8" t="s">
        <v>146</v>
      </c>
      <c r="B584" s="8" t="s">
        <v>147</v>
      </c>
      <c r="C584" s="8" t="s">
        <v>7</v>
      </c>
      <c r="D584" s="8" t="s">
        <v>200</v>
      </c>
      <c r="E584" s="8" t="s">
        <v>343</v>
      </c>
      <c r="F584" s="8" t="s">
        <v>300</v>
      </c>
      <c r="G584" s="9" t="s">
        <v>730</v>
      </c>
      <c r="H584" s="10">
        <v>26</v>
      </c>
      <c r="I584" s="10">
        <v>6</v>
      </c>
      <c r="J584" s="10">
        <v>8</v>
      </c>
      <c r="K584" s="10">
        <v>7</v>
      </c>
      <c r="L584" s="11"/>
      <c r="M584" s="10">
        <v>11</v>
      </c>
      <c r="N584" s="11"/>
      <c r="O584" s="11"/>
      <c r="P584" s="11"/>
      <c r="Q584" s="11"/>
      <c r="R584" s="11"/>
      <c r="S584" s="11"/>
      <c r="T584" s="10">
        <v>26</v>
      </c>
      <c r="U584" s="11"/>
      <c r="V584" s="10">
        <v>9</v>
      </c>
      <c r="W584" s="38" t="str">
        <f>LEFT(Studejosie[[#This Row],[studiju programmas virziens]],2)</f>
        <v>42</v>
      </c>
      <c r="X584" s="38" t="str">
        <f>RIGHT(Studejosie[[#This Row],[studiju programmas virziens]],3)</f>
        <v>522</v>
      </c>
      <c r="Y584" s="38" t="str">
        <f>MID(Studejosie[[#This Row],[studiju programmas virziens]],3,2)</f>
        <v>52</v>
      </c>
      <c r="Z584" s="38" t="str">
        <f>LEFT(Studejosie[[#This Row],[Programmas veids]],1)</f>
        <v>5</v>
      </c>
      <c r="AA584" s="48" t="str">
        <f>IF(Studejosie[[#This Row],[mobilie studenti pavisam]]&gt;0,Studejosie[[#Headers],[Mobilie studenti IR (programmā)]],"NAV")</f>
        <v>NAV</v>
      </c>
      <c r="AB584" s="48" t="str">
        <f>IF(SUMIFS(Studejosie[mobilie studenti pavisam],Studejosie[UUK],Studejosie[[#This Row],[UUK]])&gt;0,Studejosie[[#Headers],[Mobilie studenti IR (iestādē)]],"NAV")</f>
        <v>Mobilie studenti IR (iestādē)</v>
      </c>
      <c r="AC584" s="49" t="s">
        <v>1611</v>
      </c>
    </row>
    <row r="585" spans="1:29" s="12" customFormat="1" hidden="1" x14ac:dyDescent="0.25">
      <c r="A585" s="8" t="s">
        <v>146</v>
      </c>
      <c r="B585" s="8" t="s">
        <v>147</v>
      </c>
      <c r="C585" s="8" t="s">
        <v>7</v>
      </c>
      <c r="D585" s="8" t="s">
        <v>187</v>
      </c>
      <c r="E585" s="8" t="s">
        <v>343</v>
      </c>
      <c r="F585" s="8" t="s">
        <v>350</v>
      </c>
      <c r="G585" s="9" t="s">
        <v>739</v>
      </c>
      <c r="H585" s="10">
        <v>39</v>
      </c>
      <c r="I585" s="10">
        <v>28</v>
      </c>
      <c r="J585" s="10">
        <v>10</v>
      </c>
      <c r="K585" s="10">
        <v>14</v>
      </c>
      <c r="L585" s="10">
        <v>8</v>
      </c>
      <c r="M585" s="10">
        <v>7</v>
      </c>
      <c r="N585" s="11"/>
      <c r="O585" s="11"/>
      <c r="P585" s="10">
        <v>4</v>
      </c>
      <c r="Q585" s="10">
        <v>2</v>
      </c>
      <c r="R585" s="11"/>
      <c r="S585" s="11"/>
      <c r="T585" s="10">
        <v>35</v>
      </c>
      <c r="U585" s="10">
        <v>4</v>
      </c>
      <c r="V585" s="10">
        <v>23</v>
      </c>
      <c r="W585" s="38" t="str">
        <f>LEFT(Studejosie[[#This Row],[studiju programmas virziens]],2)</f>
        <v>43</v>
      </c>
      <c r="X585" s="38" t="str">
        <f>RIGHT(Studejosie[[#This Row],[studiju programmas virziens]],3)</f>
        <v>440</v>
      </c>
      <c r="Y585" s="38" t="str">
        <f>MID(Studejosie[[#This Row],[studiju programmas virziens]],3,2)</f>
        <v>44</v>
      </c>
      <c r="Z585" s="38" t="str">
        <f>LEFT(Studejosie[[#This Row],[Programmas veids]],1)</f>
        <v>4</v>
      </c>
      <c r="AA585" s="48" t="str">
        <f>IF(Studejosie[[#This Row],[mobilie studenti pavisam]]&gt;0,Studejosie[[#Headers],[Mobilie studenti IR (programmā)]],"NAV")</f>
        <v>Mobilie studenti IR (programmā)</v>
      </c>
      <c r="AB585" s="48" t="str">
        <f>IF(SUMIFS(Studejosie[mobilie studenti pavisam],Studejosie[UUK],Studejosie[[#This Row],[UUK]])&gt;0,Studejosie[[#Headers],[Mobilie studenti IR (iestādē)]],"NAV")</f>
        <v>Mobilie studenti IR (iestādē)</v>
      </c>
      <c r="AC585" s="49" t="s">
        <v>1611</v>
      </c>
    </row>
    <row r="586" spans="1:29" s="12" customFormat="1" hidden="1" x14ac:dyDescent="0.25">
      <c r="A586" s="8" t="s">
        <v>146</v>
      </c>
      <c r="B586" s="8" t="s">
        <v>147</v>
      </c>
      <c r="C586" s="8" t="s">
        <v>7</v>
      </c>
      <c r="D586" s="8" t="s">
        <v>192</v>
      </c>
      <c r="E586" s="8" t="s">
        <v>343</v>
      </c>
      <c r="F586" s="8" t="s">
        <v>275</v>
      </c>
      <c r="G586" s="9" t="s">
        <v>573</v>
      </c>
      <c r="H586" s="10">
        <v>38</v>
      </c>
      <c r="I586" s="10">
        <v>31</v>
      </c>
      <c r="J586" s="10">
        <v>16</v>
      </c>
      <c r="K586" s="10">
        <v>22</v>
      </c>
      <c r="L586" s="11"/>
      <c r="M586" s="11"/>
      <c r="N586" s="11"/>
      <c r="O586" s="11"/>
      <c r="P586" s="11"/>
      <c r="Q586" s="11"/>
      <c r="R586" s="11"/>
      <c r="S586" s="11"/>
      <c r="T586" s="10">
        <v>33</v>
      </c>
      <c r="U586" s="10">
        <v>5</v>
      </c>
      <c r="V586" s="10">
        <v>5</v>
      </c>
      <c r="W586" s="38" t="str">
        <f>LEFT(Studejosie[[#This Row],[studiju programmas virziens]],2)</f>
        <v>45</v>
      </c>
      <c r="X586" s="38" t="str">
        <f>RIGHT(Studejosie[[#This Row],[studiju programmas virziens]],3)</f>
        <v>310</v>
      </c>
      <c r="Y586" s="38" t="str">
        <f>MID(Studejosie[[#This Row],[studiju programmas virziens]],3,2)</f>
        <v>31</v>
      </c>
      <c r="Z586" s="38" t="str">
        <f>LEFT(Studejosie[[#This Row],[Programmas veids]],1)</f>
        <v>3</v>
      </c>
      <c r="AA586" s="48" t="str">
        <f>IF(Studejosie[[#This Row],[mobilie studenti pavisam]]&gt;0,Studejosie[[#Headers],[Mobilie studenti IR (programmā)]],"NAV")</f>
        <v>NAV</v>
      </c>
      <c r="AB586" s="48" t="str">
        <f>IF(SUMIFS(Studejosie[mobilie studenti pavisam],Studejosie[UUK],Studejosie[[#This Row],[UUK]])&gt;0,Studejosie[[#Headers],[Mobilie studenti IR (iestādē)]],"NAV")</f>
        <v>Mobilie studenti IR (iestādē)</v>
      </c>
      <c r="AC586" s="49" t="s">
        <v>1611</v>
      </c>
    </row>
    <row r="587" spans="1:29" s="12" customFormat="1" hidden="1" x14ac:dyDescent="0.25">
      <c r="A587" s="8" t="s">
        <v>146</v>
      </c>
      <c r="B587" s="8" t="s">
        <v>147</v>
      </c>
      <c r="C587" s="8" t="s">
        <v>7</v>
      </c>
      <c r="D587" s="8" t="s">
        <v>183</v>
      </c>
      <c r="E587" s="8" t="s">
        <v>343</v>
      </c>
      <c r="F587" s="8" t="s">
        <v>228</v>
      </c>
      <c r="G587" s="9" t="s">
        <v>831</v>
      </c>
      <c r="H587" s="10">
        <v>37</v>
      </c>
      <c r="I587" s="10">
        <v>18</v>
      </c>
      <c r="J587" s="11"/>
      <c r="K587" s="10">
        <v>17</v>
      </c>
      <c r="L587" s="10">
        <v>20</v>
      </c>
      <c r="M587" s="11"/>
      <c r="N587" s="11"/>
      <c r="O587" s="11"/>
      <c r="P587" s="11"/>
      <c r="Q587" s="11"/>
      <c r="R587" s="11"/>
      <c r="S587" s="11"/>
      <c r="T587" s="11"/>
      <c r="U587" s="10">
        <v>37</v>
      </c>
      <c r="V587" s="10">
        <v>10</v>
      </c>
      <c r="W587" s="38" t="str">
        <f>LEFT(Studejosie[[#This Row],[studiju programmas virziens]],2)</f>
        <v>47</v>
      </c>
      <c r="X587" s="38" t="str">
        <f>RIGHT(Studejosie[[#This Row],[studiju programmas virziens]],3)</f>
        <v>345</v>
      </c>
      <c r="Y587" s="38" t="str">
        <f>MID(Studejosie[[#This Row],[studiju programmas virziens]],3,2)</f>
        <v>34</v>
      </c>
      <c r="Z587" s="38" t="str">
        <f>LEFT(Studejosie[[#This Row],[Programmas veids]],1)</f>
        <v>3</v>
      </c>
      <c r="AA587" s="48" t="str">
        <f>IF(Studejosie[[#This Row],[mobilie studenti pavisam]]&gt;0,Studejosie[[#Headers],[Mobilie studenti IR (programmā)]],"NAV")</f>
        <v>NAV</v>
      </c>
      <c r="AB587" s="48" t="str">
        <f>IF(SUMIFS(Studejosie[mobilie studenti pavisam],Studejosie[UUK],Studejosie[[#This Row],[UUK]])&gt;0,Studejosie[[#Headers],[Mobilie studenti IR (iestādē)]],"NAV")</f>
        <v>Mobilie studenti IR (iestādē)</v>
      </c>
      <c r="AC587" s="49" t="s">
        <v>1611</v>
      </c>
    </row>
    <row r="588" spans="1:29" s="12" customFormat="1" hidden="1" x14ac:dyDescent="0.25">
      <c r="A588" s="8" t="s">
        <v>146</v>
      </c>
      <c r="B588" s="8" t="s">
        <v>147</v>
      </c>
      <c r="C588" s="8" t="s">
        <v>7</v>
      </c>
      <c r="D588" s="8" t="s">
        <v>185</v>
      </c>
      <c r="E588" s="8" t="s">
        <v>343</v>
      </c>
      <c r="F588" s="8" t="s">
        <v>298</v>
      </c>
      <c r="G588" s="9" t="s">
        <v>908</v>
      </c>
      <c r="H588" s="10">
        <v>16</v>
      </c>
      <c r="I588" s="10">
        <v>16</v>
      </c>
      <c r="J588" s="10">
        <v>7</v>
      </c>
      <c r="K588" s="10">
        <v>4</v>
      </c>
      <c r="L588" s="10">
        <v>1</v>
      </c>
      <c r="M588" s="10">
        <v>4</v>
      </c>
      <c r="N588" s="11"/>
      <c r="O588" s="11"/>
      <c r="P588" s="11"/>
      <c r="Q588" s="11"/>
      <c r="R588" s="11"/>
      <c r="S588" s="11"/>
      <c r="T588" s="10">
        <v>13</v>
      </c>
      <c r="U588" s="10">
        <v>3</v>
      </c>
      <c r="V588" s="11"/>
      <c r="W588" s="38" t="str">
        <f>LEFT(Studejosie[[#This Row],[studiju programmas virziens]],2)</f>
        <v>51</v>
      </c>
      <c r="X588" s="38" t="str">
        <f>RIGHT(Studejosie[[#This Row],[studiju programmas virziens]],3)</f>
        <v>481</v>
      </c>
      <c r="Y588" s="38" t="str">
        <f>MID(Studejosie[[#This Row],[studiju programmas virziens]],3,2)</f>
        <v>48</v>
      </c>
      <c r="Z588" s="38" t="str">
        <f>LEFT(Studejosie[[#This Row],[Programmas veids]],1)</f>
        <v>4</v>
      </c>
      <c r="AA588" s="48" t="str">
        <f>IF(Studejosie[[#This Row],[mobilie studenti pavisam]]&gt;0,Studejosie[[#Headers],[Mobilie studenti IR (programmā)]],"NAV")</f>
        <v>NAV</v>
      </c>
      <c r="AB588" s="48" t="str">
        <f>IF(SUMIFS(Studejosie[mobilie studenti pavisam],Studejosie[UUK],Studejosie[[#This Row],[UUK]])&gt;0,Studejosie[[#Headers],[Mobilie studenti IR (iestādē)]],"NAV")</f>
        <v>Mobilie studenti IR (iestādē)</v>
      </c>
      <c r="AC588" s="49" t="s">
        <v>1611</v>
      </c>
    </row>
    <row r="589" spans="1:29" s="12" customFormat="1" hidden="1" x14ac:dyDescent="0.25">
      <c r="A589" s="8" t="s">
        <v>68</v>
      </c>
      <c r="B589" s="8" t="s">
        <v>69</v>
      </c>
      <c r="C589" s="8" t="s">
        <v>8</v>
      </c>
      <c r="D589" s="8" t="s">
        <v>175</v>
      </c>
      <c r="E589" s="8" t="s">
        <v>343</v>
      </c>
      <c r="F589" s="8" t="s">
        <v>198</v>
      </c>
      <c r="G589" s="9" t="s">
        <v>909</v>
      </c>
      <c r="H589" s="10">
        <v>48</v>
      </c>
      <c r="I589" s="10">
        <v>39</v>
      </c>
      <c r="J589" s="10">
        <v>27</v>
      </c>
      <c r="K589" s="10">
        <v>12</v>
      </c>
      <c r="L589" s="10">
        <v>9</v>
      </c>
      <c r="M589" s="11"/>
      <c r="N589" s="11"/>
      <c r="O589" s="11"/>
      <c r="P589" s="11"/>
      <c r="Q589" s="11"/>
      <c r="R589" s="11"/>
      <c r="S589" s="11"/>
      <c r="T589" s="11"/>
      <c r="U589" s="10">
        <v>48</v>
      </c>
      <c r="V589" s="11"/>
      <c r="W589" s="38" t="str">
        <f>LEFT(Studejosie[[#This Row],[studiju programmas virziens]],2)</f>
        <v>41</v>
      </c>
      <c r="X589" s="38" t="str">
        <f>RIGHT(Studejosie[[#This Row],[studiju programmas virziens]],3)</f>
        <v>345</v>
      </c>
      <c r="Y589" s="38" t="str">
        <f>MID(Studejosie[[#This Row],[studiju programmas virziens]],3,2)</f>
        <v>34</v>
      </c>
      <c r="Z589" s="38" t="str">
        <f>LEFT(Studejosie[[#This Row],[Programmas veids]],1)</f>
        <v>3</v>
      </c>
      <c r="AA589" s="48" t="str">
        <f>IF(Studejosie[[#This Row],[mobilie studenti pavisam]]&gt;0,Studejosie[[#Headers],[Mobilie studenti IR (programmā)]],"NAV")</f>
        <v>NAV</v>
      </c>
      <c r="AB589" s="48" t="str">
        <f>IF(SUMIFS(Studejosie[mobilie studenti pavisam],Studejosie[UUK],Studejosie[[#This Row],[UUK]])&gt;0,Studejosie[[#Headers],[Mobilie studenti IR (iestādē)]],"NAV")</f>
        <v>Mobilie studenti IR (iestādē)</v>
      </c>
      <c r="AC589" s="49" t="s">
        <v>1611</v>
      </c>
    </row>
    <row r="590" spans="1:29" s="12" customFormat="1" hidden="1" x14ac:dyDescent="0.25">
      <c r="A590" s="8" t="s">
        <v>117</v>
      </c>
      <c r="B590" s="8" t="s">
        <v>116</v>
      </c>
      <c r="C590" s="8" t="s">
        <v>8</v>
      </c>
      <c r="D590" s="8" t="s">
        <v>181</v>
      </c>
      <c r="E590" s="8" t="s">
        <v>343</v>
      </c>
      <c r="F590" s="8" t="s">
        <v>254</v>
      </c>
      <c r="G590" s="9" t="s">
        <v>910</v>
      </c>
      <c r="H590" s="10">
        <v>25</v>
      </c>
      <c r="I590" s="10">
        <v>18</v>
      </c>
      <c r="J590" s="10">
        <v>5</v>
      </c>
      <c r="K590" s="10">
        <v>8</v>
      </c>
      <c r="L590" s="10">
        <v>3</v>
      </c>
      <c r="M590" s="10">
        <v>6</v>
      </c>
      <c r="N590" s="10">
        <v>3</v>
      </c>
      <c r="O590" s="11"/>
      <c r="P590" s="10">
        <v>1</v>
      </c>
      <c r="Q590" s="10">
        <v>1</v>
      </c>
      <c r="R590" s="11"/>
      <c r="S590" s="11"/>
      <c r="T590" s="11"/>
      <c r="U590" s="10">
        <v>25</v>
      </c>
      <c r="V590" s="10">
        <v>3</v>
      </c>
      <c r="W590" s="38" t="str">
        <f>LEFT(Studejosie[[#This Row],[studiju programmas virziens]],2)</f>
        <v>42</v>
      </c>
      <c r="X590" s="38" t="str">
        <f>RIGHT(Studejosie[[#This Row],[studiju programmas virziens]],3)</f>
        <v>310</v>
      </c>
      <c r="Y590" s="38" t="str">
        <f>MID(Studejosie[[#This Row],[studiju programmas virziens]],3,2)</f>
        <v>31</v>
      </c>
      <c r="Z590" s="38" t="str">
        <f>LEFT(Studejosie[[#This Row],[Programmas veids]],1)</f>
        <v>3</v>
      </c>
      <c r="AA590" s="48" t="str">
        <f>IF(Studejosie[[#This Row],[mobilie studenti pavisam]]&gt;0,Studejosie[[#Headers],[Mobilie studenti IR (programmā)]],"NAV")</f>
        <v>Mobilie studenti IR (programmā)</v>
      </c>
      <c r="AB590" s="48" t="str">
        <f>IF(SUMIFS(Studejosie[mobilie studenti pavisam],Studejosie[UUK],Studejosie[[#This Row],[UUK]])&gt;0,Studejosie[[#Headers],[Mobilie studenti IR (iestādē)]],"NAV")</f>
        <v>Mobilie studenti IR (iestādē)</v>
      </c>
      <c r="AC590" s="49" t="s">
        <v>1611</v>
      </c>
    </row>
    <row r="591" spans="1:29" s="12" customFormat="1" hidden="1" x14ac:dyDescent="0.25">
      <c r="A591" s="8" t="s">
        <v>118</v>
      </c>
      <c r="B591" s="8" t="s">
        <v>119</v>
      </c>
      <c r="C591" s="8" t="s">
        <v>7</v>
      </c>
      <c r="D591" s="8" t="s">
        <v>181</v>
      </c>
      <c r="E591" s="8" t="s">
        <v>343</v>
      </c>
      <c r="F591" s="8" t="s">
        <v>319</v>
      </c>
      <c r="G591" s="9" t="s">
        <v>840</v>
      </c>
      <c r="H591" s="10">
        <v>244</v>
      </c>
      <c r="I591" s="10">
        <v>175</v>
      </c>
      <c r="J591" s="10">
        <v>71</v>
      </c>
      <c r="K591" s="10">
        <v>59</v>
      </c>
      <c r="L591" s="10">
        <v>36</v>
      </c>
      <c r="M591" s="10">
        <v>78</v>
      </c>
      <c r="N591" s="10">
        <v>0</v>
      </c>
      <c r="O591" s="10">
        <v>0</v>
      </c>
      <c r="P591" s="10">
        <v>17</v>
      </c>
      <c r="Q591" s="10">
        <v>5</v>
      </c>
      <c r="R591" s="10">
        <v>1</v>
      </c>
      <c r="S591" s="11"/>
      <c r="T591" s="11"/>
      <c r="U591" s="10">
        <v>244</v>
      </c>
      <c r="V591" s="10">
        <v>47</v>
      </c>
      <c r="W591" s="38" t="str">
        <f>LEFT(Studejosie[[#This Row],[studiju programmas virziens]],2)</f>
        <v>42</v>
      </c>
      <c r="X591" s="38" t="str">
        <f>RIGHT(Studejosie[[#This Row],[studiju programmas virziens]],3)</f>
        <v>342</v>
      </c>
      <c r="Y591" s="38" t="str">
        <f>MID(Studejosie[[#This Row],[studiju programmas virziens]],3,2)</f>
        <v>34</v>
      </c>
      <c r="Z591" s="38" t="str">
        <f>LEFT(Studejosie[[#This Row],[Programmas veids]],1)</f>
        <v>3</v>
      </c>
      <c r="AA591" s="48" t="str">
        <f>IF(Studejosie[[#This Row],[mobilie studenti pavisam]]&gt;0,Studejosie[[#Headers],[Mobilie studenti IR (programmā)]],"NAV")</f>
        <v>Mobilie studenti IR (programmā)</v>
      </c>
      <c r="AB591" s="48" t="str">
        <f>IF(SUMIFS(Studejosie[mobilie studenti pavisam],Studejosie[UUK],Studejosie[[#This Row],[UUK]])&gt;0,Studejosie[[#Headers],[Mobilie studenti IR (iestādē)]],"NAV")</f>
        <v>Mobilie studenti IR (iestādē)</v>
      </c>
      <c r="AC591" s="49" t="s">
        <v>1611</v>
      </c>
    </row>
    <row r="592" spans="1:29" s="12" customFormat="1" hidden="1" x14ac:dyDescent="0.25">
      <c r="A592" s="8" t="s">
        <v>118</v>
      </c>
      <c r="B592" s="8" t="s">
        <v>119</v>
      </c>
      <c r="C592" s="8" t="s">
        <v>7</v>
      </c>
      <c r="D592" s="8" t="s">
        <v>183</v>
      </c>
      <c r="E592" s="8" t="s">
        <v>343</v>
      </c>
      <c r="F592" s="8" t="s">
        <v>228</v>
      </c>
      <c r="G592" s="9" t="s">
        <v>748</v>
      </c>
      <c r="H592" s="10">
        <v>99</v>
      </c>
      <c r="I592" s="10">
        <v>93</v>
      </c>
      <c r="J592" s="10">
        <v>41</v>
      </c>
      <c r="K592" s="10">
        <v>42</v>
      </c>
      <c r="L592" s="10">
        <v>16</v>
      </c>
      <c r="M592" s="11"/>
      <c r="N592" s="11"/>
      <c r="O592" s="11"/>
      <c r="P592" s="11"/>
      <c r="Q592" s="11"/>
      <c r="R592" s="11"/>
      <c r="S592" s="11"/>
      <c r="T592" s="11"/>
      <c r="U592" s="10">
        <v>99</v>
      </c>
      <c r="V592" s="10">
        <v>15</v>
      </c>
      <c r="W592" s="38" t="str">
        <f>LEFT(Studejosie[[#This Row],[studiju programmas virziens]],2)</f>
        <v>47</v>
      </c>
      <c r="X592" s="38" t="str">
        <f>RIGHT(Studejosie[[#This Row],[studiju programmas virziens]],3)</f>
        <v>345</v>
      </c>
      <c r="Y592" s="38" t="str">
        <f>MID(Studejosie[[#This Row],[studiju programmas virziens]],3,2)</f>
        <v>34</v>
      </c>
      <c r="Z592" s="38" t="str">
        <f>LEFT(Studejosie[[#This Row],[Programmas veids]],1)</f>
        <v>3</v>
      </c>
      <c r="AA592" s="48" t="str">
        <f>IF(Studejosie[[#This Row],[mobilie studenti pavisam]]&gt;0,Studejosie[[#Headers],[Mobilie studenti IR (programmā)]],"NAV")</f>
        <v>NAV</v>
      </c>
      <c r="AB592" s="48" t="str">
        <f>IF(SUMIFS(Studejosie[mobilie studenti pavisam],Studejosie[UUK],Studejosie[[#This Row],[UUK]])&gt;0,Studejosie[[#Headers],[Mobilie studenti IR (iestādē)]],"NAV")</f>
        <v>Mobilie studenti IR (iestādē)</v>
      </c>
      <c r="AC592" s="49" t="s">
        <v>1611</v>
      </c>
    </row>
    <row r="593" spans="1:29" s="12" customFormat="1" hidden="1" x14ac:dyDescent="0.25">
      <c r="A593" s="8" t="s">
        <v>120</v>
      </c>
      <c r="B593" s="8" t="s">
        <v>119</v>
      </c>
      <c r="C593" s="8" t="s">
        <v>8</v>
      </c>
      <c r="D593" s="8" t="s">
        <v>181</v>
      </c>
      <c r="E593" s="8" t="s">
        <v>343</v>
      </c>
      <c r="F593" s="8" t="s">
        <v>201</v>
      </c>
      <c r="G593" s="9" t="s">
        <v>657</v>
      </c>
      <c r="H593" s="10">
        <v>425</v>
      </c>
      <c r="I593" s="10">
        <v>200</v>
      </c>
      <c r="J593" s="10">
        <v>93</v>
      </c>
      <c r="K593" s="10">
        <v>79</v>
      </c>
      <c r="L593" s="10">
        <v>88</v>
      </c>
      <c r="M593" s="10">
        <v>72</v>
      </c>
      <c r="N593" s="10">
        <v>93</v>
      </c>
      <c r="O593" s="11"/>
      <c r="P593" s="10">
        <v>20</v>
      </c>
      <c r="Q593" s="10">
        <v>13</v>
      </c>
      <c r="R593" s="10">
        <v>5</v>
      </c>
      <c r="S593" s="10">
        <v>3</v>
      </c>
      <c r="T593" s="11"/>
      <c r="U593" s="10">
        <v>425</v>
      </c>
      <c r="V593" s="10">
        <v>80</v>
      </c>
      <c r="W593" s="38" t="str">
        <f>LEFT(Studejosie[[#This Row],[studiju programmas virziens]],2)</f>
        <v>42</v>
      </c>
      <c r="X593" s="38" t="str">
        <f>RIGHT(Studejosie[[#This Row],[studiju programmas virziens]],3)</f>
        <v>345</v>
      </c>
      <c r="Y593" s="38" t="str">
        <f>MID(Studejosie[[#This Row],[studiju programmas virziens]],3,2)</f>
        <v>34</v>
      </c>
      <c r="Z593" s="38" t="str">
        <f>LEFT(Studejosie[[#This Row],[Programmas veids]],1)</f>
        <v>3</v>
      </c>
      <c r="AA593" s="48" t="str">
        <f>IF(Studejosie[[#This Row],[mobilie studenti pavisam]]&gt;0,Studejosie[[#Headers],[Mobilie studenti IR (programmā)]],"NAV")</f>
        <v>Mobilie studenti IR (programmā)</v>
      </c>
      <c r="AB593" s="48" t="str">
        <f>IF(SUMIFS(Studejosie[mobilie studenti pavisam],Studejosie[UUK],Studejosie[[#This Row],[UUK]])&gt;0,Studejosie[[#Headers],[Mobilie studenti IR (iestādē)]],"NAV")</f>
        <v>Mobilie studenti IR (iestādē)</v>
      </c>
      <c r="AC593" s="49" t="s">
        <v>1611</v>
      </c>
    </row>
    <row r="594" spans="1:29" s="12" customFormat="1" hidden="1" x14ac:dyDescent="0.25">
      <c r="A594" s="8" t="s">
        <v>152</v>
      </c>
      <c r="B594" s="8" t="s">
        <v>153</v>
      </c>
      <c r="C594" s="8" t="s">
        <v>7</v>
      </c>
      <c r="D594" s="8" t="s">
        <v>175</v>
      </c>
      <c r="E594" s="8" t="s">
        <v>343</v>
      </c>
      <c r="F594" s="8" t="s">
        <v>224</v>
      </c>
      <c r="G594" s="9" t="s">
        <v>911</v>
      </c>
      <c r="H594" s="10">
        <v>78</v>
      </c>
      <c r="I594" s="11"/>
      <c r="J594" s="10">
        <v>27</v>
      </c>
      <c r="K594" s="10">
        <v>51</v>
      </c>
      <c r="L594" s="11"/>
      <c r="M594" s="11"/>
      <c r="N594" s="11"/>
      <c r="O594" s="11"/>
      <c r="P594" s="11"/>
      <c r="Q594" s="11"/>
      <c r="R594" s="11"/>
      <c r="S594" s="11"/>
      <c r="T594" s="10">
        <v>1</v>
      </c>
      <c r="U594" s="10">
        <v>77</v>
      </c>
      <c r="V594" s="11"/>
      <c r="W594" s="38" t="str">
        <f>LEFT(Studejosie[[#This Row],[studiju programmas virziens]],2)</f>
        <v>41</v>
      </c>
      <c r="X594" s="38" t="str">
        <f>RIGHT(Studejosie[[#This Row],[studiju programmas virziens]],3)</f>
        <v>582</v>
      </c>
      <c r="Y594" s="38" t="str">
        <f>MID(Studejosie[[#This Row],[studiju programmas virziens]],3,2)</f>
        <v>58</v>
      </c>
      <c r="Z594" s="38" t="str">
        <f>LEFT(Studejosie[[#This Row],[Programmas veids]],1)</f>
        <v>5</v>
      </c>
      <c r="AA594" s="48" t="str">
        <f>IF(Studejosie[[#This Row],[mobilie studenti pavisam]]&gt;0,Studejosie[[#Headers],[Mobilie studenti IR (programmā)]],"NAV")</f>
        <v>NAV</v>
      </c>
      <c r="AB594" s="48" t="str">
        <f>IF(SUMIFS(Studejosie[mobilie studenti pavisam],Studejosie[UUK],Studejosie[[#This Row],[UUK]])&gt;0,Studejosie[[#Headers],[Mobilie studenti IR (iestādē)]],"NAV")</f>
        <v>NAV</v>
      </c>
      <c r="AC594" s="49" t="s">
        <v>1611</v>
      </c>
    </row>
    <row r="595" spans="1:29" s="12" customFormat="1" hidden="1" x14ac:dyDescent="0.25">
      <c r="A595" s="8" t="s">
        <v>154</v>
      </c>
      <c r="B595" s="8" t="s">
        <v>155</v>
      </c>
      <c r="C595" s="8" t="s">
        <v>7</v>
      </c>
      <c r="D595" s="8" t="s">
        <v>181</v>
      </c>
      <c r="E595" s="8" t="s">
        <v>343</v>
      </c>
      <c r="F595" s="8" t="s">
        <v>351</v>
      </c>
      <c r="G595" s="9" t="s">
        <v>619</v>
      </c>
      <c r="H595" s="10">
        <v>50</v>
      </c>
      <c r="I595" s="10">
        <v>36</v>
      </c>
      <c r="J595" s="10">
        <v>20</v>
      </c>
      <c r="K595" s="10">
        <v>11</v>
      </c>
      <c r="L595" s="10">
        <v>9</v>
      </c>
      <c r="M595" s="10">
        <v>10</v>
      </c>
      <c r="N595" s="11"/>
      <c r="O595" s="11"/>
      <c r="P595" s="10">
        <v>1</v>
      </c>
      <c r="Q595" s="11"/>
      <c r="R595" s="10">
        <v>1</v>
      </c>
      <c r="S595" s="11"/>
      <c r="T595" s="10">
        <v>46</v>
      </c>
      <c r="U595" s="10">
        <v>4</v>
      </c>
      <c r="V595" s="10">
        <v>7</v>
      </c>
      <c r="W595" s="38" t="str">
        <f>LEFT(Studejosie[[#This Row],[studiju programmas virziens]],2)</f>
        <v>42</v>
      </c>
      <c r="X595" s="38" t="str">
        <f>RIGHT(Studejosie[[#This Row],[studiju programmas virziens]],3)</f>
        <v>142</v>
      </c>
      <c r="Y595" s="38" t="str">
        <f>MID(Studejosie[[#This Row],[studiju programmas virziens]],3,2)</f>
        <v>14</v>
      </c>
      <c r="Z595" s="38" t="str">
        <f>LEFT(Studejosie[[#This Row],[Programmas veids]],1)</f>
        <v>1</v>
      </c>
      <c r="AA595" s="48" t="str">
        <f>IF(Studejosie[[#This Row],[mobilie studenti pavisam]]&gt;0,Studejosie[[#Headers],[Mobilie studenti IR (programmā)]],"NAV")</f>
        <v>Mobilie studenti IR (programmā)</v>
      </c>
      <c r="AB595" s="48" t="str">
        <f>IF(SUMIFS(Studejosie[mobilie studenti pavisam],Studejosie[UUK],Studejosie[[#This Row],[UUK]])&gt;0,Studejosie[[#Headers],[Mobilie studenti IR (iestādē)]],"NAV")</f>
        <v>Mobilie studenti IR (iestādē)</v>
      </c>
      <c r="AC595" s="49" t="s">
        <v>1611</v>
      </c>
    </row>
    <row r="596" spans="1:29" s="12" customFormat="1" hidden="1" x14ac:dyDescent="0.25">
      <c r="A596" s="8" t="s">
        <v>154</v>
      </c>
      <c r="B596" s="8" t="s">
        <v>155</v>
      </c>
      <c r="C596" s="8" t="s">
        <v>7</v>
      </c>
      <c r="D596" s="8" t="s">
        <v>187</v>
      </c>
      <c r="E596" s="8" t="s">
        <v>343</v>
      </c>
      <c r="F596" s="8" t="s">
        <v>191</v>
      </c>
      <c r="G596" s="9" t="s">
        <v>912</v>
      </c>
      <c r="H596" s="10">
        <v>71</v>
      </c>
      <c r="I596" s="10">
        <v>42</v>
      </c>
      <c r="J596" s="10">
        <v>39</v>
      </c>
      <c r="K596" s="10">
        <v>19</v>
      </c>
      <c r="L596" s="10">
        <v>13</v>
      </c>
      <c r="M596" s="11"/>
      <c r="N596" s="11"/>
      <c r="O596" s="11"/>
      <c r="P596" s="10">
        <v>2</v>
      </c>
      <c r="Q596" s="10">
        <v>1</v>
      </c>
      <c r="R596" s="11"/>
      <c r="S596" s="11"/>
      <c r="T596" s="10">
        <v>38</v>
      </c>
      <c r="U596" s="10">
        <v>33</v>
      </c>
      <c r="V596" s="10">
        <v>10</v>
      </c>
      <c r="W596" s="38" t="str">
        <f>LEFT(Studejosie[[#This Row],[studiju programmas virziens]],2)</f>
        <v>43</v>
      </c>
      <c r="X596" s="38" t="str">
        <f>RIGHT(Studejosie[[#This Row],[studiju programmas virziens]],3)</f>
        <v>222</v>
      </c>
      <c r="Y596" s="38" t="str">
        <f>MID(Studejosie[[#This Row],[studiju programmas virziens]],3,2)</f>
        <v>22</v>
      </c>
      <c r="Z596" s="38" t="str">
        <f>LEFT(Studejosie[[#This Row],[Programmas veids]],1)</f>
        <v>2</v>
      </c>
      <c r="AA596" s="48" t="str">
        <f>IF(Studejosie[[#This Row],[mobilie studenti pavisam]]&gt;0,Studejosie[[#Headers],[Mobilie studenti IR (programmā)]],"NAV")</f>
        <v>Mobilie studenti IR (programmā)</v>
      </c>
      <c r="AB596" s="48" t="str">
        <f>IF(SUMIFS(Studejosie[mobilie studenti pavisam],Studejosie[UUK],Studejosie[[#This Row],[UUK]])&gt;0,Studejosie[[#Headers],[Mobilie studenti IR (iestādē)]],"NAV")</f>
        <v>Mobilie studenti IR (iestādē)</v>
      </c>
      <c r="AC596" s="49" t="s">
        <v>1611</v>
      </c>
    </row>
    <row r="597" spans="1:29" s="12" customFormat="1" hidden="1" x14ac:dyDescent="0.25">
      <c r="A597" s="8" t="s">
        <v>154</v>
      </c>
      <c r="B597" s="8" t="s">
        <v>155</v>
      </c>
      <c r="C597" s="8" t="s">
        <v>7</v>
      </c>
      <c r="D597" s="8" t="s">
        <v>192</v>
      </c>
      <c r="E597" s="8" t="s">
        <v>343</v>
      </c>
      <c r="F597" s="8" t="s">
        <v>291</v>
      </c>
      <c r="G597" s="9" t="s">
        <v>569</v>
      </c>
      <c r="H597" s="10">
        <v>16</v>
      </c>
      <c r="I597" s="10">
        <v>11</v>
      </c>
      <c r="J597" s="10">
        <v>7</v>
      </c>
      <c r="K597" s="10">
        <v>9</v>
      </c>
      <c r="L597" s="11"/>
      <c r="M597" s="11"/>
      <c r="N597" s="11"/>
      <c r="O597" s="11"/>
      <c r="P597" s="10">
        <v>3</v>
      </c>
      <c r="Q597" s="10">
        <v>2</v>
      </c>
      <c r="R597" s="10">
        <v>1</v>
      </c>
      <c r="S597" s="11"/>
      <c r="T597" s="10">
        <v>16</v>
      </c>
      <c r="U597" s="11"/>
      <c r="V597" s="10">
        <v>5</v>
      </c>
      <c r="W597" s="38" t="str">
        <f>LEFT(Studejosie[[#This Row],[studiju programmas virziens]],2)</f>
        <v>45</v>
      </c>
      <c r="X597" s="38" t="str">
        <f>RIGHT(Studejosie[[#This Row],[studiju programmas virziens]],3)</f>
        <v>420</v>
      </c>
      <c r="Y597" s="38" t="str">
        <f>MID(Studejosie[[#This Row],[studiju programmas virziens]],3,2)</f>
        <v>42</v>
      </c>
      <c r="Z597" s="38" t="str">
        <f>LEFT(Studejosie[[#This Row],[Programmas veids]],1)</f>
        <v>4</v>
      </c>
      <c r="AA597" s="48" t="str">
        <f>IF(Studejosie[[#This Row],[mobilie studenti pavisam]]&gt;0,Studejosie[[#Headers],[Mobilie studenti IR (programmā)]],"NAV")</f>
        <v>Mobilie studenti IR (programmā)</v>
      </c>
      <c r="AB597" s="48" t="str">
        <f>IF(SUMIFS(Studejosie[mobilie studenti pavisam],Studejosie[UUK],Studejosie[[#This Row],[UUK]])&gt;0,Studejosie[[#Headers],[Mobilie studenti IR (iestādē)]],"NAV")</f>
        <v>Mobilie studenti IR (iestādē)</v>
      </c>
      <c r="AC597" s="49" t="s">
        <v>1611</v>
      </c>
    </row>
    <row r="598" spans="1:29" s="12" customFormat="1" hidden="1" x14ac:dyDescent="0.25">
      <c r="A598" s="8" t="s">
        <v>154</v>
      </c>
      <c r="B598" s="8" t="s">
        <v>155</v>
      </c>
      <c r="C598" s="8" t="s">
        <v>7</v>
      </c>
      <c r="D598" s="8" t="s">
        <v>183</v>
      </c>
      <c r="E598" s="8" t="s">
        <v>343</v>
      </c>
      <c r="F598" s="8" t="s">
        <v>225</v>
      </c>
      <c r="G598" s="9" t="s">
        <v>913</v>
      </c>
      <c r="H598" s="10">
        <v>20</v>
      </c>
      <c r="I598" s="10">
        <v>15</v>
      </c>
      <c r="J598" s="10">
        <v>8</v>
      </c>
      <c r="K598" s="10">
        <v>6</v>
      </c>
      <c r="L598" s="10">
        <v>6</v>
      </c>
      <c r="M598" s="11"/>
      <c r="N598" s="11"/>
      <c r="O598" s="11"/>
      <c r="P598" s="11"/>
      <c r="Q598" s="11"/>
      <c r="R598" s="11"/>
      <c r="S598" s="11"/>
      <c r="T598" s="10">
        <v>20</v>
      </c>
      <c r="U598" s="11"/>
      <c r="V598" s="10">
        <v>1</v>
      </c>
      <c r="W598" s="38" t="str">
        <f>LEFT(Studejosie[[#This Row],[studiju programmas virziens]],2)</f>
        <v>47</v>
      </c>
      <c r="X598" s="38" t="str">
        <f>RIGHT(Studejosie[[#This Row],[studiju programmas virziens]],3)</f>
        <v>141</v>
      </c>
      <c r="Y598" s="38" t="str">
        <f>MID(Studejosie[[#This Row],[studiju programmas virziens]],3,2)</f>
        <v>14</v>
      </c>
      <c r="Z598" s="38" t="str">
        <f>LEFT(Studejosie[[#This Row],[Programmas veids]],1)</f>
        <v>1</v>
      </c>
      <c r="AA598" s="48" t="str">
        <f>IF(Studejosie[[#This Row],[mobilie studenti pavisam]]&gt;0,Studejosie[[#Headers],[Mobilie studenti IR (programmā)]],"NAV")</f>
        <v>NAV</v>
      </c>
      <c r="AB598" s="48" t="str">
        <f>IF(SUMIFS(Studejosie[mobilie studenti pavisam],Studejosie[UUK],Studejosie[[#This Row],[UUK]])&gt;0,Studejosie[[#Headers],[Mobilie studenti IR (iestādē)]],"NAV")</f>
        <v>Mobilie studenti IR (iestādē)</v>
      </c>
      <c r="AC598" s="49" t="s">
        <v>1611</v>
      </c>
    </row>
    <row r="599" spans="1:29" s="12" customFormat="1" hidden="1" x14ac:dyDescent="0.25">
      <c r="A599" s="8" t="s">
        <v>154</v>
      </c>
      <c r="B599" s="8" t="s">
        <v>155</v>
      </c>
      <c r="C599" s="8" t="s">
        <v>7</v>
      </c>
      <c r="D599" s="8" t="s">
        <v>185</v>
      </c>
      <c r="E599" s="8" t="s">
        <v>343</v>
      </c>
      <c r="F599" s="8" t="s">
        <v>352</v>
      </c>
      <c r="G599" s="9" t="s">
        <v>646</v>
      </c>
      <c r="H599" s="10">
        <v>4</v>
      </c>
      <c r="I599" s="10">
        <v>4</v>
      </c>
      <c r="J599" s="10">
        <v>1</v>
      </c>
      <c r="K599" s="11"/>
      <c r="L599" s="10">
        <v>3</v>
      </c>
      <c r="M599" s="11"/>
      <c r="N599" s="11"/>
      <c r="O599" s="11"/>
      <c r="P599" s="11"/>
      <c r="Q599" s="11"/>
      <c r="R599" s="11"/>
      <c r="S599" s="11"/>
      <c r="T599" s="10">
        <v>4</v>
      </c>
      <c r="U599" s="11"/>
      <c r="V599" s="10">
        <v>1</v>
      </c>
      <c r="W599" s="38" t="str">
        <f>LEFT(Studejosie[[#This Row],[studiju programmas virziens]],2)</f>
        <v>51</v>
      </c>
      <c r="X599" s="38" t="str">
        <f>RIGHT(Studejosie[[#This Row],[studiju programmas virziens]],3)</f>
        <v>225</v>
      </c>
      <c r="Y599" s="38" t="str">
        <f>MID(Studejosie[[#This Row],[studiju programmas virziens]],3,2)</f>
        <v>22</v>
      </c>
      <c r="Z599" s="38" t="str">
        <f>LEFT(Studejosie[[#This Row],[Programmas veids]],1)</f>
        <v>2</v>
      </c>
      <c r="AA599" s="48" t="str">
        <f>IF(Studejosie[[#This Row],[mobilie studenti pavisam]]&gt;0,Studejosie[[#Headers],[Mobilie studenti IR (programmā)]],"NAV")</f>
        <v>NAV</v>
      </c>
      <c r="AB599" s="48" t="str">
        <f>IF(SUMIFS(Studejosie[mobilie studenti pavisam],Studejosie[UUK],Studejosie[[#This Row],[UUK]])&gt;0,Studejosie[[#Headers],[Mobilie studenti IR (iestādē)]],"NAV")</f>
        <v>Mobilie studenti IR (iestādē)</v>
      </c>
      <c r="AC599" s="49" t="s">
        <v>1611</v>
      </c>
    </row>
    <row r="600" spans="1:29" s="12" customFormat="1" hidden="1" x14ac:dyDescent="0.25">
      <c r="A600" s="8" t="s">
        <v>157</v>
      </c>
      <c r="B600" s="8" t="s">
        <v>158</v>
      </c>
      <c r="C600" s="8" t="s">
        <v>7</v>
      </c>
      <c r="D600" s="8" t="s">
        <v>181</v>
      </c>
      <c r="E600" s="8" t="s">
        <v>343</v>
      </c>
      <c r="F600" s="8" t="s">
        <v>190</v>
      </c>
      <c r="G600" s="9" t="s">
        <v>757</v>
      </c>
      <c r="H600" s="10">
        <v>16</v>
      </c>
      <c r="I600" s="10">
        <v>10</v>
      </c>
      <c r="J600" s="10">
        <v>3</v>
      </c>
      <c r="K600" s="10">
        <v>2</v>
      </c>
      <c r="L600" s="10">
        <v>3</v>
      </c>
      <c r="M600" s="10">
        <v>8</v>
      </c>
      <c r="N600" s="11"/>
      <c r="O600" s="11"/>
      <c r="P600" s="11"/>
      <c r="Q600" s="11"/>
      <c r="R600" s="11"/>
      <c r="S600" s="11"/>
      <c r="T600" s="10">
        <v>13</v>
      </c>
      <c r="U600" s="10">
        <v>3</v>
      </c>
      <c r="V600" s="10">
        <v>1</v>
      </c>
      <c r="W600" s="38" t="str">
        <f>LEFT(Studejosie[[#This Row],[studiju programmas virziens]],2)</f>
        <v>42</v>
      </c>
      <c r="X600" s="38" t="str">
        <f>RIGHT(Studejosie[[#This Row],[studiju programmas virziens]],3)</f>
        <v>141</v>
      </c>
      <c r="Y600" s="38" t="str">
        <f>MID(Studejosie[[#This Row],[studiju programmas virziens]],3,2)</f>
        <v>14</v>
      </c>
      <c r="Z600" s="38" t="str">
        <f>LEFT(Studejosie[[#This Row],[Programmas veids]],1)</f>
        <v>1</v>
      </c>
      <c r="AA600" s="48" t="str">
        <f>IF(Studejosie[[#This Row],[mobilie studenti pavisam]]&gt;0,Studejosie[[#Headers],[Mobilie studenti IR (programmā)]],"NAV")</f>
        <v>NAV</v>
      </c>
      <c r="AB600" s="48" t="str">
        <f>IF(SUMIFS(Studejosie[mobilie studenti pavisam],Studejosie[UUK],Studejosie[[#This Row],[UUK]])&gt;0,Studejosie[[#Headers],[Mobilie studenti IR (iestādē)]],"NAV")</f>
        <v>Mobilie studenti IR (iestādē)</v>
      </c>
      <c r="AC600" s="49" t="s">
        <v>1611</v>
      </c>
    </row>
    <row r="601" spans="1:29" s="12" customFormat="1" hidden="1" x14ac:dyDescent="0.25">
      <c r="A601" s="8" t="s">
        <v>157</v>
      </c>
      <c r="B601" s="8" t="s">
        <v>158</v>
      </c>
      <c r="C601" s="8" t="s">
        <v>7</v>
      </c>
      <c r="D601" s="8" t="s">
        <v>187</v>
      </c>
      <c r="E601" s="8" t="s">
        <v>343</v>
      </c>
      <c r="F601" s="8" t="s">
        <v>191</v>
      </c>
      <c r="G601" s="9" t="s">
        <v>914</v>
      </c>
      <c r="H601" s="10">
        <v>14</v>
      </c>
      <c r="I601" s="10">
        <v>13</v>
      </c>
      <c r="J601" s="10">
        <v>9</v>
      </c>
      <c r="K601" s="10">
        <v>5</v>
      </c>
      <c r="L601" s="11"/>
      <c r="M601" s="11"/>
      <c r="N601" s="11"/>
      <c r="O601" s="11"/>
      <c r="P601" s="11"/>
      <c r="Q601" s="11"/>
      <c r="R601" s="11"/>
      <c r="S601" s="11"/>
      <c r="T601" s="10">
        <v>14</v>
      </c>
      <c r="U601" s="11"/>
      <c r="V601" s="10">
        <v>5</v>
      </c>
      <c r="W601" s="38" t="str">
        <f>LEFT(Studejosie[[#This Row],[studiju programmas virziens]],2)</f>
        <v>43</v>
      </c>
      <c r="X601" s="38" t="str">
        <f>RIGHT(Studejosie[[#This Row],[studiju programmas virziens]],3)</f>
        <v>222</v>
      </c>
      <c r="Y601" s="38" t="str">
        <f>MID(Studejosie[[#This Row],[studiju programmas virziens]],3,2)</f>
        <v>22</v>
      </c>
      <c r="Z601" s="38" t="str">
        <f>LEFT(Studejosie[[#This Row],[Programmas veids]],1)</f>
        <v>2</v>
      </c>
      <c r="AA601" s="48" t="str">
        <f>IF(Studejosie[[#This Row],[mobilie studenti pavisam]]&gt;0,Studejosie[[#Headers],[Mobilie studenti IR (programmā)]],"NAV")</f>
        <v>NAV</v>
      </c>
      <c r="AB601" s="48" t="str">
        <f>IF(SUMIFS(Studejosie[mobilie studenti pavisam],Studejosie[UUK],Studejosie[[#This Row],[UUK]])&gt;0,Studejosie[[#Headers],[Mobilie studenti IR (iestādē)]],"NAV")</f>
        <v>Mobilie studenti IR (iestādē)</v>
      </c>
      <c r="AC601" s="49" t="s">
        <v>1611</v>
      </c>
    </row>
    <row r="602" spans="1:29" s="12" customFormat="1" hidden="1" x14ac:dyDescent="0.25">
      <c r="A602" s="8" t="s">
        <v>157</v>
      </c>
      <c r="B602" s="8" t="s">
        <v>158</v>
      </c>
      <c r="C602" s="8" t="s">
        <v>7</v>
      </c>
      <c r="D602" s="8" t="s">
        <v>192</v>
      </c>
      <c r="E602" s="8" t="s">
        <v>343</v>
      </c>
      <c r="F602" s="8" t="s">
        <v>314</v>
      </c>
      <c r="G602" s="9" t="s">
        <v>915</v>
      </c>
      <c r="H602" s="10">
        <v>1</v>
      </c>
      <c r="I602" s="10">
        <v>1</v>
      </c>
      <c r="J602" s="11"/>
      <c r="K602" s="10">
        <v>1</v>
      </c>
      <c r="L602" s="11"/>
      <c r="M602" s="11"/>
      <c r="N602" s="11"/>
      <c r="O602" s="11"/>
      <c r="P602" s="11"/>
      <c r="Q602" s="11"/>
      <c r="R602" s="11"/>
      <c r="S602" s="11"/>
      <c r="T602" s="10">
        <v>1</v>
      </c>
      <c r="U602" s="11"/>
      <c r="V602" s="10">
        <v>1</v>
      </c>
      <c r="W602" s="38" t="str">
        <f>LEFT(Studejosie[[#This Row],[studiju programmas virziens]],2)</f>
        <v>45</v>
      </c>
      <c r="X602" s="38" t="str">
        <f>RIGHT(Studejosie[[#This Row],[studiju programmas virziens]],3)</f>
        <v>223</v>
      </c>
      <c r="Y602" s="38" t="str">
        <f>MID(Studejosie[[#This Row],[studiju programmas virziens]],3,2)</f>
        <v>22</v>
      </c>
      <c r="Z602" s="38" t="str">
        <f>LEFT(Studejosie[[#This Row],[Programmas veids]],1)</f>
        <v>2</v>
      </c>
      <c r="AA602" s="48" t="str">
        <f>IF(Studejosie[[#This Row],[mobilie studenti pavisam]]&gt;0,Studejosie[[#Headers],[Mobilie studenti IR (programmā)]],"NAV")</f>
        <v>NAV</v>
      </c>
      <c r="AB602" s="48" t="str">
        <f>IF(SUMIFS(Studejosie[mobilie studenti pavisam],Studejosie[UUK],Studejosie[[#This Row],[UUK]])&gt;0,Studejosie[[#Headers],[Mobilie studenti IR (iestādē)]],"NAV")</f>
        <v>Mobilie studenti IR (iestādē)</v>
      </c>
      <c r="AC602" s="49" t="s">
        <v>1611</v>
      </c>
    </row>
    <row r="603" spans="1:29" s="12" customFormat="1" hidden="1" x14ac:dyDescent="0.25">
      <c r="A603" s="8" t="s">
        <v>157</v>
      </c>
      <c r="B603" s="8" t="s">
        <v>158</v>
      </c>
      <c r="C603" s="8" t="s">
        <v>7</v>
      </c>
      <c r="D603" s="8" t="s">
        <v>183</v>
      </c>
      <c r="E603" s="8" t="s">
        <v>343</v>
      </c>
      <c r="F603" s="8" t="s">
        <v>225</v>
      </c>
      <c r="G603" s="9" t="s">
        <v>916</v>
      </c>
      <c r="H603" s="10">
        <v>2</v>
      </c>
      <c r="I603" s="11"/>
      <c r="J603" s="10">
        <v>2</v>
      </c>
      <c r="K603" s="11"/>
      <c r="L603" s="11"/>
      <c r="M603" s="11"/>
      <c r="N603" s="11"/>
      <c r="O603" s="11"/>
      <c r="P603" s="11"/>
      <c r="Q603" s="11"/>
      <c r="R603" s="11"/>
      <c r="S603" s="11"/>
      <c r="T603" s="10">
        <v>2</v>
      </c>
      <c r="U603" s="11"/>
      <c r="V603" s="11"/>
      <c r="W603" s="38" t="str">
        <f>LEFT(Studejosie[[#This Row],[studiju programmas virziens]],2)</f>
        <v>47</v>
      </c>
      <c r="X603" s="38" t="str">
        <f>RIGHT(Studejosie[[#This Row],[studiju programmas virziens]],3)</f>
        <v>141</v>
      </c>
      <c r="Y603" s="38" t="str">
        <f>MID(Studejosie[[#This Row],[studiju programmas virziens]],3,2)</f>
        <v>14</v>
      </c>
      <c r="Z603" s="38" t="str">
        <f>LEFT(Studejosie[[#This Row],[Programmas veids]],1)</f>
        <v>1</v>
      </c>
      <c r="AA603" s="48" t="str">
        <f>IF(Studejosie[[#This Row],[mobilie studenti pavisam]]&gt;0,Studejosie[[#Headers],[Mobilie studenti IR (programmā)]],"NAV")</f>
        <v>NAV</v>
      </c>
      <c r="AB603" s="48" t="str">
        <f>IF(SUMIFS(Studejosie[mobilie studenti pavisam],Studejosie[UUK],Studejosie[[#This Row],[UUK]])&gt;0,Studejosie[[#Headers],[Mobilie studenti IR (iestādē)]],"NAV")</f>
        <v>Mobilie studenti IR (iestādē)</v>
      </c>
      <c r="AC603" s="49" t="s">
        <v>1611</v>
      </c>
    </row>
    <row r="604" spans="1:29" s="12" customFormat="1" hidden="1" x14ac:dyDescent="0.25">
      <c r="A604" s="8" t="s">
        <v>157</v>
      </c>
      <c r="B604" s="8" t="s">
        <v>158</v>
      </c>
      <c r="C604" s="8" t="s">
        <v>7</v>
      </c>
      <c r="D604" s="8" t="s">
        <v>185</v>
      </c>
      <c r="E604" s="8" t="s">
        <v>343</v>
      </c>
      <c r="F604" s="8" t="s">
        <v>298</v>
      </c>
      <c r="G604" s="9" t="s">
        <v>908</v>
      </c>
      <c r="H604" s="10">
        <v>10</v>
      </c>
      <c r="I604" s="10">
        <v>7</v>
      </c>
      <c r="J604" s="10">
        <v>2</v>
      </c>
      <c r="K604" s="10">
        <v>2</v>
      </c>
      <c r="L604" s="10">
        <v>2</v>
      </c>
      <c r="M604" s="10">
        <v>4</v>
      </c>
      <c r="N604" s="11"/>
      <c r="O604" s="11"/>
      <c r="P604" s="11"/>
      <c r="Q604" s="11"/>
      <c r="R604" s="11"/>
      <c r="S604" s="11"/>
      <c r="T604" s="10">
        <v>10</v>
      </c>
      <c r="U604" s="11"/>
      <c r="V604" s="10">
        <v>3</v>
      </c>
      <c r="W604" s="38" t="str">
        <f>LEFT(Studejosie[[#This Row],[studiju programmas virziens]],2)</f>
        <v>51</v>
      </c>
      <c r="X604" s="38" t="str">
        <f>RIGHT(Studejosie[[#This Row],[studiju programmas virziens]],3)</f>
        <v>481</v>
      </c>
      <c r="Y604" s="38" t="str">
        <f>MID(Studejosie[[#This Row],[studiju programmas virziens]],3,2)</f>
        <v>48</v>
      </c>
      <c r="Z604" s="38" t="str">
        <f>LEFT(Studejosie[[#This Row],[Programmas veids]],1)</f>
        <v>4</v>
      </c>
      <c r="AA604" s="48" t="str">
        <f>IF(Studejosie[[#This Row],[mobilie studenti pavisam]]&gt;0,Studejosie[[#Headers],[Mobilie studenti IR (programmā)]],"NAV")</f>
        <v>NAV</v>
      </c>
      <c r="AB604" s="48" t="str">
        <f>IF(SUMIFS(Studejosie[mobilie studenti pavisam],Studejosie[UUK],Studejosie[[#This Row],[UUK]])&gt;0,Studejosie[[#Headers],[Mobilie studenti IR (iestādē)]],"NAV")</f>
        <v>Mobilie studenti IR (iestādē)</v>
      </c>
      <c r="AC604" s="49" t="s">
        <v>1611</v>
      </c>
    </row>
    <row r="605" spans="1:29" s="12" customFormat="1" hidden="1" x14ac:dyDescent="0.25">
      <c r="A605" s="8" t="s">
        <v>159</v>
      </c>
      <c r="B605" s="8" t="s">
        <v>158</v>
      </c>
      <c r="C605" s="8" t="s">
        <v>8</v>
      </c>
      <c r="D605" s="8" t="s">
        <v>181</v>
      </c>
      <c r="E605" s="8" t="s">
        <v>343</v>
      </c>
      <c r="F605" s="8" t="s">
        <v>190</v>
      </c>
      <c r="G605" s="9" t="s">
        <v>681</v>
      </c>
      <c r="H605" s="10">
        <v>68</v>
      </c>
      <c r="I605" s="10">
        <v>66</v>
      </c>
      <c r="J605" s="10">
        <v>12</v>
      </c>
      <c r="K605" s="10">
        <v>9</v>
      </c>
      <c r="L605" s="10">
        <v>18</v>
      </c>
      <c r="M605" s="10">
        <v>8</v>
      </c>
      <c r="N605" s="10">
        <v>21</v>
      </c>
      <c r="O605" s="11"/>
      <c r="P605" s="11"/>
      <c r="Q605" s="11"/>
      <c r="R605" s="11"/>
      <c r="S605" s="11"/>
      <c r="T605" s="11"/>
      <c r="U605" s="10">
        <v>68</v>
      </c>
      <c r="V605" s="10">
        <v>9</v>
      </c>
      <c r="W605" s="38" t="str">
        <f>LEFT(Studejosie[[#This Row],[studiju programmas virziens]],2)</f>
        <v>42</v>
      </c>
      <c r="X605" s="38" t="str">
        <f>RIGHT(Studejosie[[#This Row],[studiju programmas virziens]],3)</f>
        <v>141</v>
      </c>
      <c r="Y605" s="38" t="str">
        <f>MID(Studejosie[[#This Row],[studiju programmas virziens]],3,2)</f>
        <v>14</v>
      </c>
      <c r="Z605" s="38" t="str">
        <f>LEFT(Studejosie[[#This Row],[Programmas veids]],1)</f>
        <v>1</v>
      </c>
      <c r="AA605" s="48" t="str">
        <f>IF(Studejosie[[#This Row],[mobilie studenti pavisam]]&gt;0,Studejosie[[#Headers],[Mobilie studenti IR (programmā)]],"NAV")</f>
        <v>NAV</v>
      </c>
      <c r="AB605" s="48" t="str">
        <f>IF(SUMIFS(Studejosie[mobilie studenti pavisam],Studejosie[UUK],Studejosie[[#This Row],[UUK]])&gt;0,Studejosie[[#Headers],[Mobilie studenti IR (iestādē)]],"NAV")</f>
        <v>Mobilie studenti IR (iestādē)</v>
      </c>
      <c r="AC605" s="49" t="s">
        <v>1611</v>
      </c>
    </row>
    <row r="606" spans="1:29" s="12" customFormat="1" hidden="1" x14ac:dyDescent="0.25">
      <c r="A606" s="8" t="s">
        <v>167</v>
      </c>
      <c r="B606" s="8" t="s">
        <v>166</v>
      </c>
      <c r="C606" s="8" t="s">
        <v>8</v>
      </c>
      <c r="D606" s="8" t="s">
        <v>175</v>
      </c>
      <c r="E606" s="8" t="s">
        <v>343</v>
      </c>
      <c r="F606" s="8" t="s">
        <v>198</v>
      </c>
      <c r="G606" s="9" t="s">
        <v>917</v>
      </c>
      <c r="H606" s="10">
        <v>7</v>
      </c>
      <c r="I606" s="10">
        <v>1</v>
      </c>
      <c r="J606" s="10">
        <v>7</v>
      </c>
      <c r="K606" s="11"/>
      <c r="L606" s="11"/>
      <c r="M606" s="11"/>
      <c r="N606" s="11"/>
      <c r="O606" s="11"/>
      <c r="P606" s="11"/>
      <c r="Q606" s="11"/>
      <c r="R606" s="11"/>
      <c r="S606" s="11"/>
      <c r="T606" s="11"/>
      <c r="U606" s="10">
        <v>7</v>
      </c>
      <c r="V606" s="11"/>
      <c r="W606" s="38" t="str">
        <f>LEFT(Studejosie[[#This Row],[studiju programmas virziens]],2)</f>
        <v>41</v>
      </c>
      <c r="X606" s="38" t="str">
        <f>RIGHT(Studejosie[[#This Row],[studiju programmas virziens]],3)</f>
        <v>345</v>
      </c>
      <c r="Y606" s="38" t="str">
        <f>MID(Studejosie[[#This Row],[studiju programmas virziens]],3,2)</f>
        <v>34</v>
      </c>
      <c r="Z606" s="38" t="str">
        <f>LEFT(Studejosie[[#This Row],[Programmas veids]],1)</f>
        <v>3</v>
      </c>
      <c r="AA606" s="48" t="str">
        <f>IF(Studejosie[[#This Row],[mobilie studenti pavisam]]&gt;0,Studejosie[[#Headers],[Mobilie studenti IR (programmā)]],"NAV")</f>
        <v>NAV</v>
      </c>
      <c r="AB606" s="48" t="str">
        <f>IF(SUMIFS(Studejosie[mobilie studenti pavisam],Studejosie[UUK],Studejosie[[#This Row],[UUK]])&gt;0,Studejosie[[#Headers],[Mobilie studenti IR (iestādē)]],"NAV")</f>
        <v>Mobilie studenti IR (iestādē)</v>
      </c>
      <c r="AC606" s="49" t="s">
        <v>1611</v>
      </c>
    </row>
    <row r="607" spans="1:29" s="12" customFormat="1" hidden="1" x14ac:dyDescent="0.25">
      <c r="A607" s="8" t="s">
        <v>168</v>
      </c>
      <c r="B607" s="8" t="s">
        <v>169</v>
      </c>
      <c r="C607" s="8" t="s">
        <v>7</v>
      </c>
      <c r="D607" s="8" t="s">
        <v>181</v>
      </c>
      <c r="E607" s="8" t="s">
        <v>343</v>
      </c>
      <c r="F607" s="8" t="s">
        <v>263</v>
      </c>
      <c r="G607" s="9" t="s">
        <v>918</v>
      </c>
      <c r="H607" s="10">
        <v>49</v>
      </c>
      <c r="I607" s="10">
        <v>33</v>
      </c>
      <c r="J607" s="10">
        <v>11</v>
      </c>
      <c r="K607" s="10">
        <v>12</v>
      </c>
      <c r="L607" s="10">
        <v>16</v>
      </c>
      <c r="M607" s="10">
        <v>10</v>
      </c>
      <c r="N607" s="10">
        <v>0</v>
      </c>
      <c r="O607" s="10">
        <v>0</v>
      </c>
      <c r="P607" s="10">
        <v>1</v>
      </c>
      <c r="Q607" s="10">
        <v>1</v>
      </c>
      <c r="R607" s="10">
        <v>1</v>
      </c>
      <c r="S607" s="10">
        <v>1</v>
      </c>
      <c r="T607" s="10">
        <v>36</v>
      </c>
      <c r="U607" s="10">
        <v>13</v>
      </c>
      <c r="V607" s="10">
        <v>7</v>
      </c>
      <c r="W607" s="38" t="str">
        <f>LEFT(Studejosie[[#This Row],[studiju programmas virziens]],2)</f>
        <v>42</v>
      </c>
      <c r="X607" s="38" t="str">
        <f>RIGHT(Studejosie[[#This Row],[studiju programmas virziens]],3)</f>
        <v>212</v>
      </c>
      <c r="Y607" s="38" t="str">
        <f>MID(Studejosie[[#This Row],[studiju programmas virziens]],3,2)</f>
        <v>21</v>
      </c>
      <c r="Z607" s="38" t="str">
        <f>LEFT(Studejosie[[#This Row],[Programmas veids]],1)</f>
        <v>2</v>
      </c>
      <c r="AA607" s="48" t="str">
        <f>IF(Studejosie[[#This Row],[mobilie studenti pavisam]]&gt;0,Studejosie[[#Headers],[Mobilie studenti IR (programmā)]],"NAV")</f>
        <v>Mobilie studenti IR (programmā)</v>
      </c>
      <c r="AB607" s="48" t="str">
        <f>IF(SUMIFS(Studejosie[mobilie studenti pavisam],Studejosie[UUK],Studejosie[[#This Row],[UUK]])&gt;0,Studejosie[[#Headers],[Mobilie studenti IR (iestādē)]],"NAV")</f>
        <v>Mobilie studenti IR (iestādē)</v>
      </c>
      <c r="AC607" s="49" t="s">
        <v>1611</v>
      </c>
    </row>
    <row r="608" spans="1:29" s="12" customFormat="1" hidden="1" x14ac:dyDescent="0.25">
      <c r="A608" s="8" t="s">
        <v>172</v>
      </c>
      <c r="B608" s="8" t="s">
        <v>173</v>
      </c>
      <c r="C608" s="8" t="s">
        <v>7</v>
      </c>
      <c r="D608" s="8" t="s">
        <v>200</v>
      </c>
      <c r="E608" s="8" t="s">
        <v>343</v>
      </c>
      <c r="F608" s="8" t="s">
        <v>273</v>
      </c>
      <c r="G608" s="9" t="s">
        <v>919</v>
      </c>
      <c r="H608" s="10">
        <v>80</v>
      </c>
      <c r="I608" s="10">
        <v>65</v>
      </c>
      <c r="J608" s="10">
        <v>13</v>
      </c>
      <c r="K608" s="10">
        <v>19</v>
      </c>
      <c r="L608" s="10">
        <v>17</v>
      </c>
      <c r="M608" s="10">
        <v>13</v>
      </c>
      <c r="N608" s="10">
        <v>18</v>
      </c>
      <c r="O608" s="11"/>
      <c r="P608" s="11"/>
      <c r="Q608" s="11"/>
      <c r="R608" s="11"/>
      <c r="S608" s="11"/>
      <c r="T608" s="11"/>
      <c r="U608" s="10">
        <v>80</v>
      </c>
      <c r="V608" s="10">
        <v>2</v>
      </c>
      <c r="W608" s="38" t="str">
        <f>LEFT(Studejosie[[#This Row],[studiju programmas virziens]],2)</f>
        <v>42</v>
      </c>
      <c r="X608" s="38" t="str">
        <f>RIGHT(Studejosie[[#This Row],[studiju programmas virziens]],3)</f>
        <v>840</v>
      </c>
      <c r="Y608" s="38" t="str">
        <f>MID(Studejosie[[#This Row],[studiju programmas virziens]],3,2)</f>
        <v>84</v>
      </c>
      <c r="Z608" s="38" t="str">
        <f>LEFT(Studejosie[[#This Row],[Programmas veids]],1)</f>
        <v>8</v>
      </c>
      <c r="AA608" s="48" t="str">
        <f>IF(Studejosie[[#This Row],[mobilie studenti pavisam]]&gt;0,Studejosie[[#Headers],[Mobilie studenti IR (programmā)]],"NAV")</f>
        <v>NAV</v>
      </c>
      <c r="AB608" s="48" t="str">
        <f>IF(SUMIFS(Studejosie[mobilie studenti pavisam],Studejosie[UUK],Studejosie[[#This Row],[UUK]])&gt;0,Studejosie[[#Headers],[Mobilie studenti IR (iestādē)]],"NAV")</f>
        <v>NAV</v>
      </c>
      <c r="AC608" s="49" t="s">
        <v>1611</v>
      </c>
    </row>
    <row r="609" spans="1:29" s="12" customFormat="1" hidden="1" x14ac:dyDescent="0.25">
      <c r="A609" s="8" t="s">
        <v>174</v>
      </c>
      <c r="B609" s="8" t="s">
        <v>173</v>
      </c>
      <c r="C609" s="8" t="s">
        <v>8</v>
      </c>
      <c r="D609" s="8" t="s">
        <v>200</v>
      </c>
      <c r="E609" s="8" t="s">
        <v>343</v>
      </c>
      <c r="F609" s="8" t="s">
        <v>273</v>
      </c>
      <c r="G609" s="9" t="s">
        <v>919</v>
      </c>
      <c r="H609" s="10">
        <v>33</v>
      </c>
      <c r="I609" s="10">
        <v>8</v>
      </c>
      <c r="J609" s="10">
        <v>21</v>
      </c>
      <c r="K609" s="10">
        <v>4</v>
      </c>
      <c r="L609" s="10">
        <v>3</v>
      </c>
      <c r="M609" s="10">
        <v>1</v>
      </c>
      <c r="N609" s="10">
        <v>4</v>
      </c>
      <c r="O609" s="11"/>
      <c r="P609" s="11"/>
      <c r="Q609" s="11"/>
      <c r="R609" s="11"/>
      <c r="S609" s="11"/>
      <c r="T609" s="11"/>
      <c r="U609" s="10">
        <v>33</v>
      </c>
      <c r="V609" s="10">
        <v>3</v>
      </c>
      <c r="W609" s="38" t="str">
        <f>LEFT(Studejosie[[#This Row],[studiju programmas virziens]],2)</f>
        <v>42</v>
      </c>
      <c r="X609" s="38" t="str">
        <f>RIGHT(Studejosie[[#This Row],[studiju programmas virziens]],3)</f>
        <v>840</v>
      </c>
      <c r="Y609" s="38" t="str">
        <f>MID(Studejosie[[#This Row],[studiju programmas virziens]],3,2)</f>
        <v>84</v>
      </c>
      <c r="Z609" s="38" t="str">
        <f>LEFT(Studejosie[[#This Row],[Programmas veids]],1)</f>
        <v>8</v>
      </c>
      <c r="AA609" s="48" t="str">
        <f>IF(Studejosie[[#This Row],[mobilie studenti pavisam]]&gt;0,Studejosie[[#Headers],[Mobilie studenti IR (programmā)]],"NAV")</f>
        <v>NAV</v>
      </c>
      <c r="AB609" s="48" t="str">
        <f>IF(SUMIFS(Studejosie[mobilie studenti pavisam],Studejosie[UUK],Studejosie[[#This Row],[UUK]])&gt;0,Studejosie[[#Headers],[Mobilie studenti IR (iestādē)]],"NAV")</f>
        <v>NAV</v>
      </c>
      <c r="AC609" s="49" t="s">
        <v>1611</v>
      </c>
    </row>
    <row r="610" spans="1:29" s="12" customFormat="1" hidden="1" x14ac:dyDescent="0.25">
      <c r="A610" s="8" t="s">
        <v>43</v>
      </c>
      <c r="B610" s="8" t="s">
        <v>44</v>
      </c>
      <c r="C610" s="8" t="s">
        <v>7</v>
      </c>
      <c r="D610" s="8" t="s">
        <v>175</v>
      </c>
      <c r="E610" s="8" t="s">
        <v>343</v>
      </c>
      <c r="F610" s="8" t="s">
        <v>353</v>
      </c>
      <c r="G610" s="9" t="s">
        <v>920</v>
      </c>
      <c r="H610" s="10">
        <v>130</v>
      </c>
      <c r="I610" s="10">
        <v>2</v>
      </c>
      <c r="J610" s="10">
        <v>67</v>
      </c>
      <c r="K610" s="10">
        <v>31</v>
      </c>
      <c r="L610" s="10">
        <v>32</v>
      </c>
      <c r="M610" s="11"/>
      <c r="N610" s="11"/>
      <c r="O610" s="11"/>
      <c r="P610" s="11"/>
      <c r="Q610" s="11"/>
      <c r="R610" s="11"/>
      <c r="S610" s="11"/>
      <c r="T610" s="10">
        <v>104</v>
      </c>
      <c r="U610" s="10">
        <v>26</v>
      </c>
      <c r="V610" s="10">
        <v>32</v>
      </c>
      <c r="W610" s="38" t="str">
        <f>LEFT(Studejosie[[#This Row],[studiju programmas virziens]],2)</f>
        <v>41</v>
      </c>
      <c r="X610" s="38" t="str">
        <f>RIGHT(Studejosie[[#This Row],[studiju programmas virziens]],3)</f>
        <v>522</v>
      </c>
      <c r="Y610" s="38" t="str">
        <f>MID(Studejosie[[#This Row],[studiju programmas virziens]],3,2)</f>
        <v>52</v>
      </c>
      <c r="Z610" s="38" t="str">
        <f>LEFT(Studejosie[[#This Row],[Programmas veids]],1)</f>
        <v>5</v>
      </c>
      <c r="AA610" s="48" t="str">
        <f>IF(Studejosie[[#This Row],[mobilie studenti pavisam]]&gt;0,Studejosie[[#Headers],[Mobilie studenti IR (programmā)]],"NAV")</f>
        <v>NAV</v>
      </c>
      <c r="AB610" s="48" t="str">
        <f>IF(SUMIFS(Studejosie[mobilie studenti pavisam],Studejosie[UUK],Studejosie[[#This Row],[UUK]])&gt;0,Studejosie[[#Headers],[Mobilie studenti IR (iestādē)]],"NAV")</f>
        <v>NAV</v>
      </c>
      <c r="AC610" s="49" t="s">
        <v>1611</v>
      </c>
    </row>
    <row r="611" spans="1:29" s="12" customFormat="1" hidden="1" x14ac:dyDescent="0.25">
      <c r="A611" s="8" t="s">
        <v>45</v>
      </c>
      <c r="B611" s="8" t="s">
        <v>46</v>
      </c>
      <c r="C611" s="8" t="s">
        <v>7</v>
      </c>
      <c r="D611" s="8" t="s">
        <v>175</v>
      </c>
      <c r="E611" s="8" t="s">
        <v>343</v>
      </c>
      <c r="F611" s="8" t="s">
        <v>177</v>
      </c>
      <c r="G611" s="9" t="s">
        <v>921</v>
      </c>
      <c r="H611" s="10">
        <v>67</v>
      </c>
      <c r="I611" s="11"/>
      <c r="J611" s="10">
        <v>18</v>
      </c>
      <c r="K611" s="10">
        <v>19</v>
      </c>
      <c r="L611" s="10">
        <v>30</v>
      </c>
      <c r="M611" s="11"/>
      <c r="N611" s="11"/>
      <c r="O611" s="11"/>
      <c r="P611" s="11"/>
      <c r="Q611" s="11"/>
      <c r="R611" s="11"/>
      <c r="S611" s="11"/>
      <c r="T611" s="10">
        <v>24</v>
      </c>
      <c r="U611" s="10">
        <v>43</v>
      </c>
      <c r="V611" s="10">
        <v>14</v>
      </c>
      <c r="W611" s="38" t="str">
        <f>LEFT(Studejosie[[#This Row],[studiju programmas virziens]],2)</f>
        <v>41</v>
      </c>
      <c r="X611" s="38" t="str">
        <f>RIGHT(Studejosie[[#This Row],[studiju programmas virziens]],3)</f>
        <v>525</v>
      </c>
      <c r="Y611" s="38" t="str">
        <f>MID(Studejosie[[#This Row],[studiju programmas virziens]],3,2)</f>
        <v>52</v>
      </c>
      <c r="Z611" s="38" t="str">
        <f>LEFT(Studejosie[[#This Row],[Programmas veids]],1)</f>
        <v>5</v>
      </c>
      <c r="AA611" s="48" t="str">
        <f>IF(Studejosie[[#This Row],[mobilie studenti pavisam]]&gt;0,Studejosie[[#Headers],[Mobilie studenti IR (programmā)]],"NAV")</f>
        <v>NAV</v>
      </c>
      <c r="AB611" s="48" t="str">
        <f>IF(SUMIFS(Studejosie[mobilie studenti pavisam],Studejosie[UUK],Studejosie[[#This Row],[UUK]])&gt;0,Studejosie[[#Headers],[Mobilie studenti IR (iestādē)]],"NAV")</f>
        <v>Mobilie studenti IR (iestādē)</v>
      </c>
      <c r="AC611" s="49" t="s">
        <v>1611</v>
      </c>
    </row>
    <row r="612" spans="1:29" s="12" customFormat="1" hidden="1" x14ac:dyDescent="0.25">
      <c r="A612" s="8" t="s">
        <v>47</v>
      </c>
      <c r="B612" s="8" t="s">
        <v>46</v>
      </c>
      <c r="C612" s="8" t="s">
        <v>8</v>
      </c>
      <c r="D612" s="8" t="s">
        <v>175</v>
      </c>
      <c r="E612" s="8" t="s">
        <v>343</v>
      </c>
      <c r="F612" s="8" t="s">
        <v>262</v>
      </c>
      <c r="G612" s="9" t="s">
        <v>625</v>
      </c>
      <c r="H612" s="10">
        <v>231</v>
      </c>
      <c r="I612" s="10">
        <v>2</v>
      </c>
      <c r="J612" s="10">
        <v>86</v>
      </c>
      <c r="K612" s="10">
        <v>63</v>
      </c>
      <c r="L612" s="10">
        <v>48</v>
      </c>
      <c r="M612" s="10">
        <v>34</v>
      </c>
      <c r="N612" s="11"/>
      <c r="O612" s="11"/>
      <c r="P612" s="10">
        <v>10</v>
      </c>
      <c r="Q612" s="11"/>
      <c r="R612" s="10">
        <v>1</v>
      </c>
      <c r="S612" s="11"/>
      <c r="T612" s="11"/>
      <c r="U612" s="10">
        <v>231</v>
      </c>
      <c r="V612" s="10">
        <v>40</v>
      </c>
      <c r="W612" s="38" t="str">
        <f>LEFT(Studejosie[[#This Row],[studiju programmas virziens]],2)</f>
        <v>41</v>
      </c>
      <c r="X612" s="38" t="str">
        <f>RIGHT(Studejosie[[#This Row],[studiju programmas virziens]],3)</f>
        <v>840</v>
      </c>
      <c r="Y612" s="38" t="str">
        <f>MID(Studejosie[[#This Row],[studiju programmas virziens]],3,2)</f>
        <v>84</v>
      </c>
      <c r="Z612" s="38" t="str">
        <f>LEFT(Studejosie[[#This Row],[Programmas veids]],1)</f>
        <v>8</v>
      </c>
      <c r="AA612" s="48" t="str">
        <f>IF(Studejosie[[#This Row],[mobilie studenti pavisam]]&gt;0,Studejosie[[#Headers],[Mobilie studenti IR (programmā)]],"NAV")</f>
        <v>Mobilie studenti IR (programmā)</v>
      </c>
      <c r="AB612" s="48" t="str">
        <f>IF(SUMIFS(Studejosie[mobilie studenti pavisam],Studejosie[UUK],Studejosie[[#This Row],[UUK]])&gt;0,Studejosie[[#Headers],[Mobilie studenti IR (iestādē)]],"NAV")</f>
        <v>Mobilie studenti IR (iestādē)</v>
      </c>
      <c r="AC612" s="49" t="s">
        <v>1611</v>
      </c>
    </row>
    <row r="613" spans="1:29" s="12" customFormat="1" hidden="1" x14ac:dyDescent="0.25">
      <c r="A613" s="8" t="s">
        <v>48</v>
      </c>
      <c r="B613" s="8" t="s">
        <v>49</v>
      </c>
      <c r="C613" s="8" t="s">
        <v>7</v>
      </c>
      <c r="D613" s="8" t="s">
        <v>175</v>
      </c>
      <c r="E613" s="8" t="s">
        <v>343</v>
      </c>
      <c r="F613" s="8" t="s">
        <v>214</v>
      </c>
      <c r="G613" s="9" t="s">
        <v>922</v>
      </c>
      <c r="H613" s="10">
        <v>74</v>
      </c>
      <c r="I613" s="10">
        <v>72</v>
      </c>
      <c r="J613" s="10">
        <v>45</v>
      </c>
      <c r="K613" s="10">
        <v>29</v>
      </c>
      <c r="L613" s="10">
        <v>0</v>
      </c>
      <c r="M613" s="10">
        <v>0</v>
      </c>
      <c r="N613" s="10">
        <v>0</v>
      </c>
      <c r="O613" s="10">
        <v>0</v>
      </c>
      <c r="P613" s="10">
        <v>0</v>
      </c>
      <c r="Q613" s="10">
        <v>0</v>
      </c>
      <c r="R613" s="10">
        <v>0</v>
      </c>
      <c r="S613" s="10">
        <v>0</v>
      </c>
      <c r="T613" s="10">
        <v>63</v>
      </c>
      <c r="U613" s="10">
        <v>11</v>
      </c>
      <c r="V613" s="10">
        <v>6</v>
      </c>
      <c r="W613" s="38" t="str">
        <f>LEFT(Studejosie[[#This Row],[studiju programmas virziens]],2)</f>
        <v>41</v>
      </c>
      <c r="X613" s="38" t="str">
        <f>RIGHT(Studejosie[[#This Row],[studiju programmas virziens]],3)</f>
        <v>722</v>
      </c>
      <c r="Y613" s="38" t="str">
        <f>MID(Studejosie[[#This Row],[studiju programmas virziens]],3,2)</f>
        <v>72</v>
      </c>
      <c r="Z613" s="38" t="str">
        <f>LEFT(Studejosie[[#This Row],[Programmas veids]],1)</f>
        <v>7</v>
      </c>
      <c r="AA613" s="48" t="str">
        <f>IF(Studejosie[[#This Row],[mobilie studenti pavisam]]&gt;0,Studejosie[[#Headers],[Mobilie studenti IR (programmā)]],"NAV")</f>
        <v>NAV</v>
      </c>
      <c r="AB613" s="48" t="str">
        <f>IF(SUMIFS(Studejosie[mobilie studenti pavisam],Studejosie[UUK],Studejosie[[#This Row],[UUK]])&gt;0,Studejosie[[#Headers],[Mobilie studenti IR (iestādē)]],"NAV")</f>
        <v>NAV</v>
      </c>
      <c r="AC613" s="49" t="s">
        <v>1611</v>
      </c>
    </row>
    <row r="614" spans="1:29" s="12" customFormat="1" hidden="1" x14ac:dyDescent="0.25">
      <c r="A614" s="8" t="s">
        <v>50</v>
      </c>
      <c r="B614" s="8" t="s">
        <v>51</v>
      </c>
      <c r="C614" s="8" t="s">
        <v>7</v>
      </c>
      <c r="D614" s="8" t="s">
        <v>175</v>
      </c>
      <c r="E614" s="8" t="s">
        <v>343</v>
      </c>
      <c r="F614" s="8" t="s">
        <v>347</v>
      </c>
      <c r="G614" s="9" t="s">
        <v>923</v>
      </c>
      <c r="H614" s="10">
        <v>28</v>
      </c>
      <c r="I614" s="10">
        <v>28</v>
      </c>
      <c r="J614" s="10">
        <v>28</v>
      </c>
      <c r="K614" s="10">
        <v>0</v>
      </c>
      <c r="L614" s="10">
        <v>0</v>
      </c>
      <c r="M614" s="10">
        <v>0</v>
      </c>
      <c r="N614" s="10">
        <v>0</v>
      </c>
      <c r="O614" s="10">
        <v>0</v>
      </c>
      <c r="P614" s="10">
        <v>0</v>
      </c>
      <c r="Q614" s="10">
        <v>0</v>
      </c>
      <c r="R614" s="10">
        <v>0</v>
      </c>
      <c r="S614" s="10">
        <v>0</v>
      </c>
      <c r="T614" s="10">
        <v>0</v>
      </c>
      <c r="U614" s="10">
        <v>28</v>
      </c>
      <c r="V614" s="10">
        <v>3</v>
      </c>
      <c r="W614" s="38" t="str">
        <f>LEFT(Studejosie[[#This Row],[studiju programmas virziens]],2)</f>
        <v>41</v>
      </c>
      <c r="X614" s="38" t="str">
        <f>RIGHT(Studejosie[[#This Row],[studiju programmas virziens]],3)</f>
        <v>725</v>
      </c>
      <c r="Y614" s="38" t="str">
        <f>MID(Studejosie[[#This Row],[studiju programmas virziens]],3,2)</f>
        <v>72</v>
      </c>
      <c r="Z614" s="38" t="str">
        <f>LEFT(Studejosie[[#This Row],[Programmas veids]],1)</f>
        <v>7</v>
      </c>
      <c r="AA614" s="48" t="str">
        <f>IF(Studejosie[[#This Row],[mobilie studenti pavisam]]&gt;0,Studejosie[[#Headers],[Mobilie studenti IR (programmā)]],"NAV")</f>
        <v>NAV</v>
      </c>
      <c r="AB614" s="48" t="str">
        <f>IF(SUMIFS(Studejosie[mobilie studenti pavisam],Studejosie[UUK],Studejosie[[#This Row],[UUK]])&gt;0,Studejosie[[#Headers],[Mobilie studenti IR (iestādē)]],"NAV")</f>
        <v>Mobilie studenti IR (iestādē)</v>
      </c>
      <c r="AC614" s="49" t="s">
        <v>1611</v>
      </c>
    </row>
    <row r="615" spans="1:29" s="12" customFormat="1" hidden="1" x14ac:dyDescent="0.25">
      <c r="A615" s="8" t="s">
        <v>22</v>
      </c>
      <c r="B615" s="8" t="s">
        <v>23</v>
      </c>
      <c r="C615" s="8" t="s">
        <v>7</v>
      </c>
      <c r="D615" s="8" t="s">
        <v>175</v>
      </c>
      <c r="E615" s="8" t="s">
        <v>343</v>
      </c>
      <c r="F615" s="8" t="s">
        <v>189</v>
      </c>
      <c r="G615" s="9" t="s">
        <v>564</v>
      </c>
      <c r="H615" s="10">
        <v>72</v>
      </c>
      <c r="I615" s="10">
        <v>15</v>
      </c>
      <c r="J615" s="10">
        <v>32</v>
      </c>
      <c r="K615" s="10">
        <v>40</v>
      </c>
      <c r="L615" s="10">
        <v>0</v>
      </c>
      <c r="M615" s="10">
        <v>0</v>
      </c>
      <c r="N615" s="10">
        <v>0</v>
      </c>
      <c r="O615" s="10">
        <v>0</v>
      </c>
      <c r="P615" s="10">
        <v>0</v>
      </c>
      <c r="Q615" s="10">
        <v>0</v>
      </c>
      <c r="R615" s="10">
        <v>0</v>
      </c>
      <c r="S615" s="10">
        <v>0</v>
      </c>
      <c r="T615" s="10">
        <v>72</v>
      </c>
      <c r="U615" s="10">
        <v>0</v>
      </c>
      <c r="V615" s="10">
        <v>4</v>
      </c>
      <c r="W615" s="38" t="str">
        <f>LEFT(Studejosie[[#This Row],[studiju programmas virziens]],2)</f>
        <v>41</v>
      </c>
      <c r="X615" s="38" t="str">
        <f>RIGHT(Studejosie[[#This Row],[studiju programmas virziens]],3)</f>
        <v>481</v>
      </c>
      <c r="Y615" s="38" t="str">
        <f>MID(Studejosie[[#This Row],[studiju programmas virziens]],3,2)</f>
        <v>48</v>
      </c>
      <c r="Z615" s="38" t="str">
        <f>LEFT(Studejosie[[#This Row],[Programmas veids]],1)</f>
        <v>4</v>
      </c>
      <c r="AA615" s="48" t="str">
        <f>IF(Studejosie[[#This Row],[mobilie studenti pavisam]]&gt;0,Studejosie[[#Headers],[Mobilie studenti IR (programmā)]],"NAV")</f>
        <v>NAV</v>
      </c>
      <c r="AB615" s="48" t="str">
        <f>IF(SUMIFS(Studejosie[mobilie studenti pavisam],Studejosie[UUK],Studejosie[[#This Row],[UUK]])&gt;0,Studejosie[[#Headers],[Mobilie studenti IR (iestādē)]],"NAV")</f>
        <v>Mobilie studenti IR (iestādē)</v>
      </c>
      <c r="AC615" s="49" t="s">
        <v>1611</v>
      </c>
    </row>
    <row r="616" spans="1:29" s="12" customFormat="1" hidden="1" x14ac:dyDescent="0.25">
      <c r="A616" s="8" t="s">
        <v>22</v>
      </c>
      <c r="B616" s="8" t="s">
        <v>23</v>
      </c>
      <c r="C616" s="8" t="s">
        <v>7</v>
      </c>
      <c r="D616" s="8" t="s">
        <v>181</v>
      </c>
      <c r="E616" s="8" t="s">
        <v>343</v>
      </c>
      <c r="F616" s="8" t="s">
        <v>190</v>
      </c>
      <c r="G616" s="9" t="s">
        <v>924</v>
      </c>
      <c r="H616" s="10">
        <v>22</v>
      </c>
      <c r="I616" s="10">
        <v>13</v>
      </c>
      <c r="J616" s="10">
        <v>2</v>
      </c>
      <c r="K616" s="10">
        <v>6</v>
      </c>
      <c r="L616" s="10">
        <v>6</v>
      </c>
      <c r="M616" s="10">
        <v>8</v>
      </c>
      <c r="N616" s="10">
        <v>0</v>
      </c>
      <c r="O616" s="10">
        <v>0</v>
      </c>
      <c r="P616" s="10">
        <v>0</v>
      </c>
      <c r="Q616" s="10">
        <v>0</v>
      </c>
      <c r="R616" s="10">
        <v>0</v>
      </c>
      <c r="S616" s="10">
        <v>0</v>
      </c>
      <c r="T616" s="10">
        <v>21</v>
      </c>
      <c r="U616" s="10">
        <v>1</v>
      </c>
      <c r="V616" s="10">
        <v>5</v>
      </c>
      <c r="W616" s="38" t="str">
        <f>LEFT(Studejosie[[#This Row],[studiju programmas virziens]],2)</f>
        <v>42</v>
      </c>
      <c r="X616" s="38" t="str">
        <f>RIGHT(Studejosie[[#This Row],[studiju programmas virziens]],3)</f>
        <v>141</v>
      </c>
      <c r="Y616" s="38" t="str">
        <f>MID(Studejosie[[#This Row],[studiju programmas virziens]],3,2)</f>
        <v>14</v>
      </c>
      <c r="Z616" s="38" t="str">
        <f>LEFT(Studejosie[[#This Row],[Programmas veids]],1)</f>
        <v>1</v>
      </c>
      <c r="AA616" s="48" t="str">
        <f>IF(Studejosie[[#This Row],[mobilie studenti pavisam]]&gt;0,Studejosie[[#Headers],[Mobilie studenti IR (programmā)]],"NAV")</f>
        <v>NAV</v>
      </c>
      <c r="AB616" s="48" t="str">
        <f>IF(SUMIFS(Studejosie[mobilie studenti pavisam],Studejosie[UUK],Studejosie[[#This Row],[UUK]])&gt;0,Studejosie[[#Headers],[Mobilie studenti IR (iestādē)]],"NAV")</f>
        <v>Mobilie studenti IR (iestādē)</v>
      </c>
      <c r="AC616" s="49" t="s">
        <v>1611</v>
      </c>
    </row>
    <row r="617" spans="1:29" s="12" customFormat="1" hidden="1" x14ac:dyDescent="0.25">
      <c r="A617" s="8" t="s">
        <v>22</v>
      </c>
      <c r="B617" s="8" t="s">
        <v>23</v>
      </c>
      <c r="C617" s="8" t="s">
        <v>7</v>
      </c>
      <c r="D617" s="8" t="s">
        <v>187</v>
      </c>
      <c r="E617" s="8" t="s">
        <v>343</v>
      </c>
      <c r="F617" s="8" t="s">
        <v>272</v>
      </c>
      <c r="G617" s="9" t="s">
        <v>925</v>
      </c>
      <c r="H617" s="10">
        <v>24</v>
      </c>
      <c r="I617" s="10">
        <v>19</v>
      </c>
      <c r="J617" s="10">
        <v>5</v>
      </c>
      <c r="K617" s="10">
        <v>8</v>
      </c>
      <c r="L617" s="10">
        <v>11</v>
      </c>
      <c r="M617" s="10">
        <v>0</v>
      </c>
      <c r="N617" s="10">
        <v>0</v>
      </c>
      <c r="O617" s="10">
        <v>0</v>
      </c>
      <c r="P617" s="10">
        <v>13</v>
      </c>
      <c r="Q617" s="10">
        <v>8</v>
      </c>
      <c r="R617" s="10">
        <v>13</v>
      </c>
      <c r="S617" s="10">
        <v>8</v>
      </c>
      <c r="T617" s="10">
        <v>10</v>
      </c>
      <c r="U617" s="10">
        <v>14</v>
      </c>
      <c r="V617" s="10">
        <v>1</v>
      </c>
      <c r="W617" s="38" t="str">
        <f>LEFT(Studejosie[[#This Row],[studiju programmas virziens]],2)</f>
        <v>43</v>
      </c>
      <c r="X617" s="38" t="str">
        <f>RIGHT(Studejosie[[#This Row],[studiju programmas virziens]],3)</f>
        <v>345</v>
      </c>
      <c r="Y617" s="38" t="str">
        <f>MID(Studejosie[[#This Row],[studiju programmas virziens]],3,2)</f>
        <v>34</v>
      </c>
      <c r="Z617" s="38" t="str">
        <f>LEFT(Studejosie[[#This Row],[Programmas veids]],1)</f>
        <v>3</v>
      </c>
      <c r="AA617" s="48" t="str">
        <f>IF(Studejosie[[#This Row],[mobilie studenti pavisam]]&gt;0,Studejosie[[#Headers],[Mobilie studenti IR (programmā)]],"NAV")</f>
        <v>Mobilie studenti IR (programmā)</v>
      </c>
      <c r="AB617" s="48" t="str">
        <f>IF(SUMIFS(Studejosie[mobilie studenti pavisam],Studejosie[UUK],Studejosie[[#This Row],[UUK]])&gt;0,Studejosie[[#Headers],[Mobilie studenti IR (iestādē)]],"NAV")</f>
        <v>Mobilie studenti IR (iestādē)</v>
      </c>
      <c r="AC617" s="49" t="s">
        <v>1611</v>
      </c>
    </row>
    <row r="618" spans="1:29" s="12" customFormat="1" hidden="1" x14ac:dyDescent="0.25">
      <c r="A618" s="8" t="s">
        <v>22</v>
      </c>
      <c r="B618" s="8" t="s">
        <v>23</v>
      </c>
      <c r="C618" s="8" t="s">
        <v>7</v>
      </c>
      <c r="D618" s="8" t="s">
        <v>192</v>
      </c>
      <c r="E618" s="8" t="s">
        <v>343</v>
      </c>
      <c r="F618" s="8" t="s">
        <v>249</v>
      </c>
      <c r="G618" s="9" t="s">
        <v>858</v>
      </c>
      <c r="H618" s="10">
        <v>28</v>
      </c>
      <c r="I618" s="10">
        <v>15</v>
      </c>
      <c r="J618" s="10">
        <v>12</v>
      </c>
      <c r="K618" s="10">
        <v>16</v>
      </c>
      <c r="L618" s="10">
        <v>0</v>
      </c>
      <c r="M618" s="10">
        <v>0</v>
      </c>
      <c r="N618" s="10">
        <v>0</v>
      </c>
      <c r="O618" s="10">
        <v>0</v>
      </c>
      <c r="P618" s="10">
        <v>4</v>
      </c>
      <c r="Q618" s="10">
        <v>0</v>
      </c>
      <c r="R618" s="10">
        <v>0</v>
      </c>
      <c r="S618" s="10">
        <v>0</v>
      </c>
      <c r="T618" s="10">
        <v>10</v>
      </c>
      <c r="U618" s="10">
        <v>18</v>
      </c>
      <c r="V618" s="10">
        <v>2</v>
      </c>
      <c r="W618" s="38" t="str">
        <f>LEFT(Studejosie[[#This Row],[studiju programmas virziens]],2)</f>
        <v>45</v>
      </c>
      <c r="X618" s="38" t="str">
        <f>RIGHT(Studejosie[[#This Row],[studiju programmas virziens]],3)</f>
        <v>345</v>
      </c>
      <c r="Y618" s="38" t="str">
        <f>MID(Studejosie[[#This Row],[studiju programmas virziens]],3,2)</f>
        <v>34</v>
      </c>
      <c r="Z618" s="38" t="str">
        <f>LEFT(Studejosie[[#This Row],[Programmas veids]],1)</f>
        <v>3</v>
      </c>
      <c r="AA618" s="48" t="str">
        <f>IF(Studejosie[[#This Row],[mobilie studenti pavisam]]&gt;0,Studejosie[[#Headers],[Mobilie studenti IR (programmā)]],"NAV")</f>
        <v>Mobilie studenti IR (programmā)</v>
      </c>
      <c r="AB618" s="48" t="str">
        <f>IF(SUMIFS(Studejosie[mobilie studenti pavisam],Studejosie[UUK],Studejosie[[#This Row],[UUK]])&gt;0,Studejosie[[#Headers],[Mobilie studenti IR (iestādē)]],"NAV")</f>
        <v>Mobilie studenti IR (iestādē)</v>
      </c>
      <c r="AC618" s="49" t="s">
        <v>1611</v>
      </c>
    </row>
    <row r="619" spans="1:29" s="12" customFormat="1" hidden="1" x14ac:dyDescent="0.25">
      <c r="A619" s="8" t="s">
        <v>22</v>
      </c>
      <c r="B619" s="8" t="s">
        <v>23</v>
      </c>
      <c r="C619" s="8" t="s">
        <v>7</v>
      </c>
      <c r="D619" s="8" t="s">
        <v>183</v>
      </c>
      <c r="E619" s="8" t="s">
        <v>343</v>
      </c>
      <c r="F619" s="8" t="s">
        <v>210</v>
      </c>
      <c r="G619" s="9" t="s">
        <v>926</v>
      </c>
      <c r="H619" s="10">
        <v>28</v>
      </c>
      <c r="I619" s="10">
        <v>21</v>
      </c>
      <c r="J619" s="10">
        <v>9</v>
      </c>
      <c r="K619" s="10">
        <v>19</v>
      </c>
      <c r="L619" s="10">
        <v>0</v>
      </c>
      <c r="M619" s="10">
        <v>0</v>
      </c>
      <c r="N619" s="10">
        <v>0</v>
      </c>
      <c r="O619" s="10">
        <v>0</v>
      </c>
      <c r="P619" s="10">
        <v>0</v>
      </c>
      <c r="Q619" s="10">
        <v>0</v>
      </c>
      <c r="R619" s="10">
        <v>0</v>
      </c>
      <c r="S619" s="10">
        <v>0</v>
      </c>
      <c r="T619" s="10">
        <v>28</v>
      </c>
      <c r="U619" s="10">
        <v>0</v>
      </c>
      <c r="V619" s="10">
        <v>1</v>
      </c>
      <c r="W619" s="38" t="str">
        <f>LEFT(Studejosie[[#This Row],[studiju programmas virziens]],2)</f>
        <v>47</v>
      </c>
      <c r="X619" s="38" t="str">
        <f>RIGHT(Studejosie[[#This Row],[studiju programmas virziens]],3)</f>
        <v>322</v>
      </c>
      <c r="Y619" s="38" t="str">
        <f>MID(Studejosie[[#This Row],[studiju programmas virziens]],3,2)</f>
        <v>32</v>
      </c>
      <c r="Z619" s="38" t="str">
        <f>LEFT(Studejosie[[#This Row],[Programmas veids]],1)</f>
        <v>3</v>
      </c>
      <c r="AA619" s="48" t="str">
        <f>IF(Studejosie[[#This Row],[mobilie studenti pavisam]]&gt;0,Studejosie[[#Headers],[Mobilie studenti IR (programmā)]],"NAV")</f>
        <v>NAV</v>
      </c>
      <c r="AB619" s="48" t="str">
        <f>IF(SUMIFS(Studejosie[mobilie studenti pavisam],Studejosie[UUK],Studejosie[[#This Row],[UUK]])&gt;0,Studejosie[[#Headers],[Mobilie studenti IR (iestādē)]],"NAV")</f>
        <v>Mobilie studenti IR (iestādē)</v>
      </c>
      <c r="AC619" s="49" t="s">
        <v>1611</v>
      </c>
    </row>
    <row r="620" spans="1:29" s="12" customFormat="1" hidden="1" x14ac:dyDescent="0.25">
      <c r="A620" s="8" t="s">
        <v>25</v>
      </c>
      <c r="B620" s="8" t="s">
        <v>23</v>
      </c>
      <c r="C620" s="8" t="s">
        <v>8</v>
      </c>
      <c r="D620" s="8" t="s">
        <v>181</v>
      </c>
      <c r="E620" s="8" t="s">
        <v>343</v>
      </c>
      <c r="F620" s="8" t="s">
        <v>190</v>
      </c>
      <c r="G620" s="9" t="s">
        <v>927</v>
      </c>
      <c r="H620" s="10">
        <v>1</v>
      </c>
      <c r="I620" s="11"/>
      <c r="J620" s="11"/>
      <c r="K620" s="11"/>
      <c r="L620" s="11"/>
      <c r="M620" s="11"/>
      <c r="N620" s="10">
        <v>1</v>
      </c>
      <c r="O620" s="11"/>
      <c r="P620" s="11"/>
      <c r="Q620" s="11"/>
      <c r="R620" s="11"/>
      <c r="S620" s="11"/>
      <c r="T620" s="11"/>
      <c r="U620" s="10">
        <v>1</v>
      </c>
      <c r="V620" s="10">
        <v>1</v>
      </c>
      <c r="W620" s="38" t="str">
        <f>LEFT(Studejosie[[#This Row],[studiju programmas virziens]],2)</f>
        <v>42</v>
      </c>
      <c r="X620" s="38" t="str">
        <f>RIGHT(Studejosie[[#This Row],[studiju programmas virziens]],3)</f>
        <v>141</v>
      </c>
      <c r="Y620" s="38" t="str">
        <f>MID(Studejosie[[#This Row],[studiju programmas virziens]],3,2)</f>
        <v>14</v>
      </c>
      <c r="Z620" s="38" t="str">
        <f>LEFT(Studejosie[[#This Row],[Programmas veids]],1)</f>
        <v>1</v>
      </c>
      <c r="AA620" s="48" t="str">
        <f>IF(Studejosie[[#This Row],[mobilie studenti pavisam]]&gt;0,Studejosie[[#Headers],[Mobilie studenti IR (programmā)]],"NAV")</f>
        <v>NAV</v>
      </c>
      <c r="AB620" s="48" t="str">
        <f>IF(SUMIFS(Studejosie[mobilie studenti pavisam],Studejosie[UUK],Studejosie[[#This Row],[UUK]])&gt;0,Studejosie[[#Headers],[Mobilie studenti IR (iestādē)]],"NAV")</f>
        <v>Mobilie studenti IR (iestādē)</v>
      </c>
      <c r="AC620" s="49" t="s">
        <v>1611</v>
      </c>
    </row>
    <row r="621" spans="1:29" s="12" customFormat="1" hidden="1" x14ac:dyDescent="0.25">
      <c r="A621" s="8" t="s">
        <v>36</v>
      </c>
      <c r="B621" s="8" t="s">
        <v>37</v>
      </c>
      <c r="C621" s="8" t="s">
        <v>7</v>
      </c>
      <c r="D621" s="8" t="s">
        <v>181</v>
      </c>
      <c r="E621" s="8" t="s">
        <v>343</v>
      </c>
      <c r="F621" s="8" t="s">
        <v>274</v>
      </c>
      <c r="G621" s="9" t="s">
        <v>928</v>
      </c>
      <c r="H621" s="10">
        <v>1</v>
      </c>
      <c r="I621" s="11"/>
      <c r="J621" s="10">
        <v>1</v>
      </c>
      <c r="K621" s="11"/>
      <c r="L621" s="11"/>
      <c r="M621" s="11"/>
      <c r="N621" s="11"/>
      <c r="O621" s="11"/>
      <c r="P621" s="11"/>
      <c r="Q621" s="11"/>
      <c r="R621" s="11"/>
      <c r="S621" s="11"/>
      <c r="T621" s="11"/>
      <c r="U621" s="10">
        <v>1</v>
      </c>
      <c r="V621" s="11"/>
      <c r="W621" s="38" t="str">
        <f>LEFT(Studejosie[[#This Row],[studiju programmas virziens]],2)</f>
        <v>42</v>
      </c>
      <c r="X621" s="38" t="str">
        <f>RIGHT(Studejosie[[#This Row],[studiju programmas virziens]],3)</f>
        <v>523</v>
      </c>
      <c r="Y621" s="38" t="str">
        <f>MID(Studejosie[[#This Row],[studiju programmas virziens]],3,2)</f>
        <v>52</v>
      </c>
      <c r="Z621" s="38" t="str">
        <f>LEFT(Studejosie[[#This Row],[Programmas veids]],1)</f>
        <v>5</v>
      </c>
      <c r="AA621" s="48" t="str">
        <f>IF(Studejosie[[#This Row],[mobilie studenti pavisam]]&gt;0,Studejosie[[#Headers],[Mobilie studenti IR (programmā)]],"NAV")</f>
        <v>NAV</v>
      </c>
      <c r="AB621" s="48" t="str">
        <f>IF(SUMIFS(Studejosie[mobilie studenti pavisam],Studejosie[UUK],Studejosie[[#This Row],[UUK]])&gt;0,Studejosie[[#Headers],[Mobilie studenti IR (iestādē)]],"NAV")</f>
        <v>Mobilie studenti IR (iestādē)</v>
      </c>
      <c r="AC621" s="49" t="s">
        <v>1611</v>
      </c>
    </row>
    <row r="622" spans="1:29" s="12" customFormat="1" hidden="1" x14ac:dyDescent="0.25">
      <c r="A622" s="8" t="s">
        <v>36</v>
      </c>
      <c r="B622" s="8" t="s">
        <v>37</v>
      </c>
      <c r="C622" s="8" t="s">
        <v>7</v>
      </c>
      <c r="D622" s="8" t="s">
        <v>187</v>
      </c>
      <c r="E622" s="8" t="s">
        <v>343</v>
      </c>
      <c r="F622" s="8" t="s">
        <v>348</v>
      </c>
      <c r="G622" s="9" t="s">
        <v>677</v>
      </c>
      <c r="H622" s="10">
        <v>45</v>
      </c>
      <c r="I622" s="10">
        <v>2</v>
      </c>
      <c r="J622" s="10">
        <v>12</v>
      </c>
      <c r="K622" s="10">
        <v>18</v>
      </c>
      <c r="L622" s="10">
        <v>15</v>
      </c>
      <c r="M622" s="11"/>
      <c r="N622" s="11"/>
      <c r="O622" s="11"/>
      <c r="P622" s="10">
        <v>2</v>
      </c>
      <c r="Q622" s="11"/>
      <c r="R622" s="10">
        <v>1</v>
      </c>
      <c r="S622" s="11"/>
      <c r="T622" s="10">
        <v>30</v>
      </c>
      <c r="U622" s="10">
        <v>15</v>
      </c>
      <c r="V622" s="10">
        <v>22</v>
      </c>
      <c r="W622" s="38" t="str">
        <f>LEFT(Studejosie[[#This Row],[studiju programmas virziens]],2)</f>
        <v>43</v>
      </c>
      <c r="X622" s="38" t="str">
        <f>RIGHT(Studejosie[[#This Row],[studiju programmas virziens]],3)</f>
        <v>523</v>
      </c>
      <c r="Y622" s="38" t="str">
        <f>MID(Studejosie[[#This Row],[studiju programmas virziens]],3,2)</f>
        <v>52</v>
      </c>
      <c r="Z622" s="38" t="str">
        <f>LEFT(Studejosie[[#This Row],[Programmas veids]],1)</f>
        <v>5</v>
      </c>
      <c r="AA622" s="48" t="str">
        <f>IF(Studejosie[[#This Row],[mobilie studenti pavisam]]&gt;0,Studejosie[[#Headers],[Mobilie studenti IR (programmā)]],"NAV")</f>
        <v>Mobilie studenti IR (programmā)</v>
      </c>
      <c r="AB622" s="48" t="str">
        <f>IF(SUMIFS(Studejosie[mobilie studenti pavisam],Studejosie[UUK],Studejosie[[#This Row],[UUK]])&gt;0,Studejosie[[#Headers],[Mobilie studenti IR (iestādē)]],"NAV")</f>
        <v>Mobilie studenti IR (iestādē)</v>
      </c>
      <c r="AC622" s="49" t="s">
        <v>1611</v>
      </c>
    </row>
    <row r="623" spans="1:29" s="12" customFormat="1" hidden="1" x14ac:dyDescent="0.25">
      <c r="A623" s="8" t="s">
        <v>38</v>
      </c>
      <c r="B623" s="8" t="s">
        <v>39</v>
      </c>
      <c r="C623" s="8" t="s">
        <v>7</v>
      </c>
      <c r="D623" s="8" t="s">
        <v>181</v>
      </c>
      <c r="E623" s="8" t="s">
        <v>343</v>
      </c>
      <c r="F623" s="8" t="s">
        <v>201</v>
      </c>
      <c r="G623" s="9" t="s">
        <v>929</v>
      </c>
      <c r="H623" s="10">
        <v>166</v>
      </c>
      <c r="I623" s="10">
        <v>79</v>
      </c>
      <c r="J623" s="10">
        <v>36</v>
      </c>
      <c r="K623" s="10">
        <v>33</v>
      </c>
      <c r="L623" s="10">
        <v>49</v>
      </c>
      <c r="M623" s="10">
        <v>48</v>
      </c>
      <c r="N623" s="11"/>
      <c r="O623" s="11"/>
      <c r="P623" s="11"/>
      <c r="Q623" s="11"/>
      <c r="R623" s="11"/>
      <c r="S623" s="11"/>
      <c r="T623" s="11"/>
      <c r="U623" s="10">
        <v>166</v>
      </c>
      <c r="V623" s="10">
        <v>40</v>
      </c>
      <c r="W623" s="38" t="str">
        <f>LEFT(Studejosie[[#This Row],[studiju programmas virziens]],2)</f>
        <v>42</v>
      </c>
      <c r="X623" s="38" t="str">
        <f>RIGHT(Studejosie[[#This Row],[studiju programmas virziens]],3)</f>
        <v>345</v>
      </c>
      <c r="Y623" s="38" t="str">
        <f>MID(Studejosie[[#This Row],[studiju programmas virziens]],3,2)</f>
        <v>34</v>
      </c>
      <c r="Z623" s="38" t="str">
        <f>LEFT(Studejosie[[#This Row],[Programmas veids]],1)</f>
        <v>3</v>
      </c>
      <c r="AA623" s="48" t="str">
        <f>IF(Studejosie[[#This Row],[mobilie studenti pavisam]]&gt;0,Studejosie[[#Headers],[Mobilie studenti IR (programmā)]],"NAV")</f>
        <v>NAV</v>
      </c>
      <c r="AB623" s="48" t="str">
        <f>IF(SUMIFS(Studejosie[mobilie studenti pavisam],Studejosie[UUK],Studejosie[[#This Row],[UUK]])&gt;0,Studejosie[[#Headers],[Mobilie studenti IR (iestādē)]],"NAV")</f>
        <v>Mobilie studenti IR (iestādē)</v>
      </c>
      <c r="AC623" s="49" t="s">
        <v>1611</v>
      </c>
    </row>
    <row r="624" spans="1:29" s="12" customFormat="1" hidden="1" x14ac:dyDescent="0.25">
      <c r="A624" s="8" t="s">
        <v>38</v>
      </c>
      <c r="B624" s="8" t="s">
        <v>39</v>
      </c>
      <c r="C624" s="8" t="s">
        <v>7</v>
      </c>
      <c r="D624" s="8" t="s">
        <v>183</v>
      </c>
      <c r="E624" s="8" t="s">
        <v>343</v>
      </c>
      <c r="F624" s="8" t="s">
        <v>228</v>
      </c>
      <c r="G624" s="9" t="s">
        <v>929</v>
      </c>
      <c r="H624" s="10">
        <v>34</v>
      </c>
      <c r="I624" s="10">
        <v>19</v>
      </c>
      <c r="J624" s="10">
        <v>6</v>
      </c>
      <c r="K624" s="10">
        <v>20</v>
      </c>
      <c r="L624" s="10">
        <v>8</v>
      </c>
      <c r="M624" s="11"/>
      <c r="N624" s="11"/>
      <c r="O624" s="11"/>
      <c r="P624" s="11"/>
      <c r="Q624" s="11"/>
      <c r="R624" s="11"/>
      <c r="S624" s="11"/>
      <c r="T624" s="11"/>
      <c r="U624" s="10">
        <v>34</v>
      </c>
      <c r="V624" s="10">
        <v>2</v>
      </c>
      <c r="W624" s="38" t="str">
        <f>LEFT(Studejosie[[#This Row],[studiju programmas virziens]],2)</f>
        <v>47</v>
      </c>
      <c r="X624" s="38" t="str">
        <f>RIGHT(Studejosie[[#This Row],[studiju programmas virziens]],3)</f>
        <v>345</v>
      </c>
      <c r="Y624" s="38" t="str">
        <f>MID(Studejosie[[#This Row],[studiju programmas virziens]],3,2)</f>
        <v>34</v>
      </c>
      <c r="Z624" s="38" t="str">
        <f>LEFT(Studejosie[[#This Row],[Programmas veids]],1)</f>
        <v>3</v>
      </c>
      <c r="AA624" s="48" t="str">
        <f>IF(Studejosie[[#This Row],[mobilie studenti pavisam]]&gt;0,Studejosie[[#Headers],[Mobilie studenti IR (programmā)]],"NAV")</f>
        <v>NAV</v>
      </c>
      <c r="AB624" s="48" t="str">
        <f>IF(SUMIFS(Studejosie[mobilie studenti pavisam],Studejosie[UUK],Studejosie[[#This Row],[UUK]])&gt;0,Studejosie[[#Headers],[Mobilie studenti IR (iestādē)]],"NAV")</f>
        <v>Mobilie studenti IR (iestādē)</v>
      </c>
      <c r="AC624" s="49" t="s">
        <v>1611</v>
      </c>
    </row>
    <row r="625" spans="1:29" s="12" customFormat="1" hidden="1" x14ac:dyDescent="0.25">
      <c r="A625" s="8" t="s">
        <v>41</v>
      </c>
      <c r="B625" s="8" t="s">
        <v>42</v>
      </c>
      <c r="C625" s="8" t="s">
        <v>7</v>
      </c>
      <c r="D625" s="8" t="s">
        <v>181</v>
      </c>
      <c r="E625" s="8" t="s">
        <v>343</v>
      </c>
      <c r="F625" s="8" t="s">
        <v>201</v>
      </c>
      <c r="G625" s="9" t="s">
        <v>648</v>
      </c>
      <c r="H625" s="10">
        <v>95</v>
      </c>
      <c r="I625" s="10">
        <v>54</v>
      </c>
      <c r="J625" s="10">
        <v>20</v>
      </c>
      <c r="K625" s="10">
        <v>26</v>
      </c>
      <c r="L625" s="10">
        <v>23</v>
      </c>
      <c r="M625" s="10">
        <v>26</v>
      </c>
      <c r="N625" s="11"/>
      <c r="O625" s="11"/>
      <c r="P625" s="11"/>
      <c r="Q625" s="11"/>
      <c r="R625" s="11"/>
      <c r="S625" s="11"/>
      <c r="T625" s="10">
        <v>37</v>
      </c>
      <c r="U625" s="10">
        <v>58</v>
      </c>
      <c r="V625" s="10">
        <v>22</v>
      </c>
      <c r="W625" s="38" t="str">
        <f>LEFT(Studejosie[[#This Row],[studiju programmas virziens]],2)</f>
        <v>42</v>
      </c>
      <c r="X625" s="38" t="str">
        <f>RIGHT(Studejosie[[#This Row],[studiju programmas virziens]],3)</f>
        <v>345</v>
      </c>
      <c r="Y625" s="38" t="str">
        <f>MID(Studejosie[[#This Row],[studiju programmas virziens]],3,2)</f>
        <v>34</v>
      </c>
      <c r="Z625" s="38" t="str">
        <f>LEFT(Studejosie[[#This Row],[Programmas veids]],1)</f>
        <v>3</v>
      </c>
      <c r="AA625" s="48" t="str">
        <f>IF(Studejosie[[#This Row],[mobilie studenti pavisam]]&gt;0,Studejosie[[#Headers],[Mobilie studenti IR (programmā)]],"NAV")</f>
        <v>NAV</v>
      </c>
      <c r="AB625" s="48" t="str">
        <f>IF(SUMIFS(Studejosie[mobilie studenti pavisam],Studejosie[UUK],Studejosie[[#This Row],[UUK]])&gt;0,Studejosie[[#Headers],[Mobilie studenti IR (iestādē)]],"NAV")</f>
        <v>Mobilie studenti IR (iestādē)</v>
      </c>
      <c r="AC625" s="49" t="s">
        <v>1611</v>
      </c>
    </row>
    <row r="626" spans="1:29" s="12" customFormat="1" hidden="1" x14ac:dyDescent="0.25">
      <c r="A626" s="8" t="s">
        <v>41</v>
      </c>
      <c r="B626" s="8" t="s">
        <v>42</v>
      </c>
      <c r="C626" s="8" t="s">
        <v>7</v>
      </c>
      <c r="D626" s="8" t="s">
        <v>183</v>
      </c>
      <c r="E626" s="8" t="s">
        <v>343</v>
      </c>
      <c r="F626" s="8" t="s">
        <v>354</v>
      </c>
      <c r="G626" s="9" t="s">
        <v>652</v>
      </c>
      <c r="H626" s="10">
        <v>43</v>
      </c>
      <c r="I626" s="10">
        <v>26</v>
      </c>
      <c r="J626" s="10">
        <v>24</v>
      </c>
      <c r="K626" s="10">
        <v>19</v>
      </c>
      <c r="L626" s="11"/>
      <c r="M626" s="11"/>
      <c r="N626" s="11"/>
      <c r="O626" s="11"/>
      <c r="P626" s="11"/>
      <c r="Q626" s="11"/>
      <c r="R626" s="11"/>
      <c r="S626" s="11"/>
      <c r="T626" s="10">
        <v>43</v>
      </c>
      <c r="U626" s="11"/>
      <c r="V626" s="10">
        <v>10</v>
      </c>
      <c r="W626" s="38" t="str">
        <f>LEFT(Studejosie[[#This Row],[studiju programmas virziens]],2)</f>
        <v>47</v>
      </c>
      <c r="X626" s="38" t="str">
        <f>RIGHT(Studejosie[[#This Row],[studiju programmas virziens]],3)</f>
        <v>482</v>
      </c>
      <c r="Y626" s="38" t="str">
        <f>MID(Studejosie[[#This Row],[studiju programmas virziens]],3,2)</f>
        <v>48</v>
      </c>
      <c r="Z626" s="38" t="str">
        <f>LEFT(Studejosie[[#This Row],[Programmas veids]],1)</f>
        <v>4</v>
      </c>
      <c r="AA626" s="48" t="str">
        <f>IF(Studejosie[[#This Row],[mobilie studenti pavisam]]&gt;0,Studejosie[[#Headers],[Mobilie studenti IR (programmā)]],"NAV")</f>
        <v>NAV</v>
      </c>
      <c r="AB626" s="48" t="str">
        <f>IF(SUMIFS(Studejosie[mobilie studenti pavisam],Studejosie[UUK],Studejosie[[#This Row],[UUK]])&gt;0,Studejosie[[#Headers],[Mobilie studenti IR (iestādē)]],"NAV")</f>
        <v>Mobilie studenti IR (iestādē)</v>
      </c>
      <c r="AC626" s="49" t="s">
        <v>1611</v>
      </c>
    </row>
    <row r="627" spans="1:29" s="12" customFormat="1" hidden="1" x14ac:dyDescent="0.25">
      <c r="A627" s="8" t="s">
        <v>55</v>
      </c>
      <c r="B627" s="8" t="s">
        <v>56</v>
      </c>
      <c r="C627" s="8" t="s">
        <v>7</v>
      </c>
      <c r="D627" s="8" t="s">
        <v>175</v>
      </c>
      <c r="E627" s="8" t="s">
        <v>343</v>
      </c>
      <c r="F627" s="8" t="s">
        <v>189</v>
      </c>
      <c r="G627" s="9" t="s">
        <v>930</v>
      </c>
      <c r="H627" s="10">
        <v>16</v>
      </c>
      <c r="I627" s="10">
        <v>5</v>
      </c>
      <c r="J627" s="10">
        <v>5</v>
      </c>
      <c r="K627" s="10">
        <v>11</v>
      </c>
      <c r="L627" s="11"/>
      <c r="M627" s="11"/>
      <c r="N627" s="11"/>
      <c r="O627" s="11"/>
      <c r="P627" s="11"/>
      <c r="Q627" s="11"/>
      <c r="R627" s="11"/>
      <c r="S627" s="11"/>
      <c r="T627" s="10">
        <v>16</v>
      </c>
      <c r="U627" s="11"/>
      <c r="V627" s="10">
        <v>3</v>
      </c>
      <c r="W627" s="38" t="str">
        <f>LEFT(Studejosie[[#This Row],[studiju programmas virziens]],2)</f>
        <v>41</v>
      </c>
      <c r="X627" s="38" t="str">
        <f>RIGHT(Studejosie[[#This Row],[studiju programmas virziens]],3)</f>
        <v>481</v>
      </c>
      <c r="Y627" s="38" t="str">
        <f>MID(Studejosie[[#This Row],[studiju programmas virziens]],3,2)</f>
        <v>48</v>
      </c>
      <c r="Z627" s="38" t="str">
        <f>LEFT(Studejosie[[#This Row],[Programmas veids]],1)</f>
        <v>4</v>
      </c>
      <c r="AA627" s="48" t="str">
        <f>IF(Studejosie[[#This Row],[mobilie studenti pavisam]]&gt;0,Studejosie[[#Headers],[Mobilie studenti IR (programmā)]],"NAV")</f>
        <v>NAV</v>
      </c>
      <c r="AB627" s="48" t="str">
        <f>IF(SUMIFS(Studejosie[mobilie studenti pavisam],Studejosie[UUK],Studejosie[[#This Row],[UUK]])&gt;0,Studejosie[[#Headers],[Mobilie studenti IR (iestādē)]],"NAV")</f>
        <v>NAV</v>
      </c>
      <c r="AC627" s="49" t="s">
        <v>1611</v>
      </c>
    </row>
    <row r="628" spans="1:29" s="12" customFormat="1" hidden="1" x14ac:dyDescent="0.25">
      <c r="A628" s="8" t="s">
        <v>57</v>
      </c>
      <c r="B628" s="8" t="s">
        <v>56</v>
      </c>
      <c r="C628" s="8" t="s">
        <v>8</v>
      </c>
      <c r="D628" s="8" t="s">
        <v>175</v>
      </c>
      <c r="E628" s="8" t="s">
        <v>343</v>
      </c>
      <c r="F628" s="8" t="s">
        <v>311</v>
      </c>
      <c r="G628" s="9" t="s">
        <v>883</v>
      </c>
      <c r="H628" s="10">
        <v>23</v>
      </c>
      <c r="I628" s="10">
        <v>10</v>
      </c>
      <c r="J628" s="10">
        <v>5</v>
      </c>
      <c r="K628" s="10">
        <v>8</v>
      </c>
      <c r="L628" s="10">
        <v>10</v>
      </c>
      <c r="M628" s="11"/>
      <c r="N628" s="11"/>
      <c r="O628" s="11"/>
      <c r="P628" s="11"/>
      <c r="Q628" s="11"/>
      <c r="R628" s="11"/>
      <c r="S628" s="11"/>
      <c r="T628" s="10">
        <v>23</v>
      </c>
      <c r="U628" s="11"/>
      <c r="V628" s="10">
        <v>3</v>
      </c>
      <c r="W628" s="38" t="str">
        <f>LEFT(Studejosie[[#This Row],[studiju programmas virziens]],2)</f>
        <v>41</v>
      </c>
      <c r="X628" s="38" t="str">
        <f>RIGHT(Studejosie[[#This Row],[studiju programmas virziens]],3)</f>
        <v>342</v>
      </c>
      <c r="Y628" s="38" t="str">
        <f>MID(Studejosie[[#This Row],[studiju programmas virziens]],3,2)</f>
        <v>34</v>
      </c>
      <c r="Z628" s="38" t="str">
        <f>LEFT(Studejosie[[#This Row],[Programmas veids]],1)</f>
        <v>3</v>
      </c>
      <c r="AA628" s="48" t="str">
        <f>IF(Studejosie[[#This Row],[mobilie studenti pavisam]]&gt;0,Studejosie[[#Headers],[Mobilie studenti IR (programmā)]],"NAV")</f>
        <v>NAV</v>
      </c>
      <c r="AB628" s="48" t="str">
        <f>IF(SUMIFS(Studejosie[mobilie studenti pavisam],Studejosie[UUK],Studejosie[[#This Row],[UUK]])&gt;0,Studejosie[[#Headers],[Mobilie studenti IR (iestādē)]],"NAV")</f>
        <v>NAV</v>
      </c>
      <c r="AC628" s="49" t="s">
        <v>1611</v>
      </c>
    </row>
    <row r="629" spans="1:29" s="12" customFormat="1" hidden="1" x14ac:dyDescent="0.25">
      <c r="A629" s="8" t="s">
        <v>62</v>
      </c>
      <c r="B629" s="8" t="s">
        <v>61</v>
      </c>
      <c r="C629" s="8" t="s">
        <v>8</v>
      </c>
      <c r="D629" s="8" t="s">
        <v>181</v>
      </c>
      <c r="E629" s="8" t="s">
        <v>343</v>
      </c>
      <c r="F629" s="8" t="s">
        <v>257</v>
      </c>
      <c r="G629" s="9" t="s">
        <v>931</v>
      </c>
      <c r="H629" s="10">
        <v>13</v>
      </c>
      <c r="I629" s="10">
        <v>2</v>
      </c>
      <c r="J629" s="10">
        <v>2</v>
      </c>
      <c r="K629" s="11"/>
      <c r="L629" s="10">
        <v>6</v>
      </c>
      <c r="M629" s="10">
        <v>5</v>
      </c>
      <c r="N629" s="11"/>
      <c r="O629" s="11"/>
      <c r="P629" s="11"/>
      <c r="Q629" s="11"/>
      <c r="R629" s="11"/>
      <c r="S629" s="11"/>
      <c r="T629" s="11"/>
      <c r="U629" s="10">
        <v>13</v>
      </c>
      <c r="V629" s="10">
        <v>12</v>
      </c>
      <c r="W629" s="38" t="str">
        <f>LEFT(Studejosie[[#This Row],[studiju programmas virziens]],2)</f>
        <v>42</v>
      </c>
      <c r="X629" s="38" t="str">
        <f>RIGHT(Studejosie[[#This Row],[studiju programmas virziens]],3)</f>
        <v>481</v>
      </c>
      <c r="Y629" s="38" t="str">
        <f>MID(Studejosie[[#This Row],[studiju programmas virziens]],3,2)</f>
        <v>48</v>
      </c>
      <c r="Z629" s="38" t="str">
        <f>LEFT(Studejosie[[#This Row],[Programmas veids]],1)</f>
        <v>4</v>
      </c>
      <c r="AA629" s="48" t="str">
        <f>IF(Studejosie[[#This Row],[mobilie studenti pavisam]]&gt;0,Studejosie[[#Headers],[Mobilie studenti IR (programmā)]],"NAV")</f>
        <v>NAV</v>
      </c>
      <c r="AB629" s="48" t="str">
        <f>IF(SUMIFS(Studejosie[mobilie studenti pavisam],Studejosie[UUK],Studejosie[[#This Row],[UUK]])&gt;0,Studejosie[[#Headers],[Mobilie studenti IR (iestādē)]],"NAV")</f>
        <v>Mobilie studenti IR (iestādē)</v>
      </c>
      <c r="AC629" s="49" t="s">
        <v>1611</v>
      </c>
    </row>
    <row r="630" spans="1:29" s="12" customFormat="1" hidden="1" x14ac:dyDescent="0.25">
      <c r="A630" s="8" t="s">
        <v>75</v>
      </c>
      <c r="B630" s="8" t="s">
        <v>76</v>
      </c>
      <c r="C630" s="8" t="s">
        <v>7</v>
      </c>
      <c r="D630" s="8" t="s">
        <v>175</v>
      </c>
      <c r="E630" s="8" t="s">
        <v>343</v>
      </c>
      <c r="F630" s="8" t="s">
        <v>213</v>
      </c>
      <c r="G630" s="9" t="s">
        <v>633</v>
      </c>
      <c r="H630" s="10">
        <v>4</v>
      </c>
      <c r="I630" s="10">
        <v>4</v>
      </c>
      <c r="J630" s="10">
        <v>2</v>
      </c>
      <c r="K630" s="10">
        <v>2</v>
      </c>
      <c r="L630" s="11"/>
      <c r="M630" s="11"/>
      <c r="N630" s="11"/>
      <c r="O630" s="11"/>
      <c r="P630" s="10">
        <v>1</v>
      </c>
      <c r="Q630" s="10">
        <v>1</v>
      </c>
      <c r="R630" s="11"/>
      <c r="S630" s="11"/>
      <c r="T630" s="11"/>
      <c r="U630" s="10">
        <v>4</v>
      </c>
      <c r="V630" s="10">
        <v>7</v>
      </c>
      <c r="W630" s="38" t="str">
        <f>LEFT(Studejosie[[#This Row],[studiju programmas virziens]],2)</f>
        <v>41</v>
      </c>
      <c r="X630" s="38" t="str">
        <f>RIGHT(Studejosie[[#This Row],[studiju programmas virziens]],3)</f>
        <v>344</v>
      </c>
      <c r="Y630" s="38" t="str">
        <f>MID(Studejosie[[#This Row],[studiju programmas virziens]],3,2)</f>
        <v>34</v>
      </c>
      <c r="Z630" s="38" t="str">
        <f>LEFT(Studejosie[[#This Row],[Programmas veids]],1)</f>
        <v>3</v>
      </c>
      <c r="AA630" s="48" t="str">
        <f>IF(Studejosie[[#This Row],[mobilie studenti pavisam]]&gt;0,Studejosie[[#Headers],[Mobilie studenti IR (programmā)]],"NAV")</f>
        <v>Mobilie studenti IR (programmā)</v>
      </c>
      <c r="AB630" s="48" t="str">
        <f>IF(SUMIFS(Studejosie[mobilie studenti pavisam],Studejosie[UUK],Studejosie[[#This Row],[UUK]])&gt;0,Studejosie[[#Headers],[Mobilie studenti IR (iestādē)]],"NAV")</f>
        <v>Mobilie studenti IR (iestādē)</v>
      </c>
      <c r="AC630" s="49" t="s">
        <v>1611</v>
      </c>
    </row>
    <row r="631" spans="1:29" s="12" customFormat="1" hidden="1" x14ac:dyDescent="0.25">
      <c r="A631" s="8" t="s">
        <v>77</v>
      </c>
      <c r="B631" s="8" t="s">
        <v>76</v>
      </c>
      <c r="C631" s="8" t="s">
        <v>8</v>
      </c>
      <c r="D631" s="8" t="s">
        <v>175</v>
      </c>
      <c r="E631" s="8" t="s">
        <v>343</v>
      </c>
      <c r="F631" s="8" t="s">
        <v>198</v>
      </c>
      <c r="G631" s="9" t="s">
        <v>869</v>
      </c>
      <c r="H631" s="10">
        <v>10</v>
      </c>
      <c r="I631" s="10">
        <v>7</v>
      </c>
      <c r="J631" s="10">
        <v>10</v>
      </c>
      <c r="K631" s="11"/>
      <c r="L631" s="11"/>
      <c r="M631" s="11"/>
      <c r="N631" s="11"/>
      <c r="O631" s="11"/>
      <c r="P631" s="11"/>
      <c r="Q631" s="11"/>
      <c r="R631" s="11"/>
      <c r="S631" s="11"/>
      <c r="T631" s="11"/>
      <c r="U631" s="10">
        <v>10</v>
      </c>
      <c r="V631" s="10">
        <v>2</v>
      </c>
      <c r="W631" s="38" t="str">
        <f>LEFT(Studejosie[[#This Row],[studiju programmas virziens]],2)</f>
        <v>41</v>
      </c>
      <c r="X631" s="38" t="str">
        <f>RIGHT(Studejosie[[#This Row],[studiju programmas virziens]],3)</f>
        <v>345</v>
      </c>
      <c r="Y631" s="38" t="str">
        <f>MID(Studejosie[[#This Row],[studiju programmas virziens]],3,2)</f>
        <v>34</v>
      </c>
      <c r="Z631" s="38" t="str">
        <f>LEFT(Studejosie[[#This Row],[Programmas veids]],1)</f>
        <v>3</v>
      </c>
      <c r="AA631" s="48" t="str">
        <f>IF(Studejosie[[#This Row],[mobilie studenti pavisam]]&gt;0,Studejosie[[#Headers],[Mobilie studenti IR (programmā)]],"NAV")</f>
        <v>NAV</v>
      </c>
      <c r="AB631" s="48" t="str">
        <f>IF(SUMIFS(Studejosie[mobilie studenti pavisam],Studejosie[UUK],Studejosie[[#This Row],[UUK]])&gt;0,Studejosie[[#Headers],[Mobilie studenti IR (iestādē)]],"NAV")</f>
        <v>Mobilie studenti IR (iestādē)</v>
      </c>
      <c r="AC631" s="49" t="s">
        <v>1611</v>
      </c>
    </row>
    <row r="632" spans="1:29" s="12" customFormat="1" hidden="1" x14ac:dyDescent="0.25">
      <c r="A632" s="8" t="s">
        <v>86</v>
      </c>
      <c r="B632" s="8" t="s">
        <v>87</v>
      </c>
      <c r="C632" s="8" t="s">
        <v>7</v>
      </c>
      <c r="D632" s="8" t="s">
        <v>175</v>
      </c>
      <c r="E632" s="8" t="s">
        <v>343</v>
      </c>
      <c r="F632" s="8" t="s">
        <v>213</v>
      </c>
      <c r="G632" s="9" t="s">
        <v>891</v>
      </c>
      <c r="H632" s="10">
        <v>10</v>
      </c>
      <c r="I632" s="10">
        <v>6</v>
      </c>
      <c r="J632" s="10">
        <v>6</v>
      </c>
      <c r="K632" s="10">
        <v>4</v>
      </c>
      <c r="L632" s="11"/>
      <c r="M632" s="11"/>
      <c r="N632" s="11"/>
      <c r="O632" s="11"/>
      <c r="P632" s="11"/>
      <c r="Q632" s="11"/>
      <c r="R632" s="11"/>
      <c r="S632" s="11"/>
      <c r="T632" s="11"/>
      <c r="U632" s="10">
        <v>10</v>
      </c>
      <c r="V632" s="10">
        <v>0</v>
      </c>
      <c r="W632" s="38" t="str">
        <f>LEFT(Studejosie[[#This Row],[studiju programmas virziens]],2)</f>
        <v>41</v>
      </c>
      <c r="X632" s="38" t="str">
        <f>RIGHT(Studejosie[[#This Row],[studiju programmas virziens]],3)</f>
        <v>344</v>
      </c>
      <c r="Y632" s="38" t="str">
        <f>MID(Studejosie[[#This Row],[studiju programmas virziens]],3,2)</f>
        <v>34</v>
      </c>
      <c r="Z632" s="38" t="str">
        <f>LEFT(Studejosie[[#This Row],[Programmas veids]],1)</f>
        <v>3</v>
      </c>
      <c r="AA632" s="48" t="str">
        <f>IF(Studejosie[[#This Row],[mobilie studenti pavisam]]&gt;0,Studejosie[[#Headers],[Mobilie studenti IR (programmā)]],"NAV")</f>
        <v>NAV</v>
      </c>
      <c r="AB632" s="48" t="str">
        <f>IF(SUMIFS(Studejosie[mobilie studenti pavisam],Studejosie[UUK],Studejosie[[#This Row],[UUK]])&gt;0,Studejosie[[#Headers],[Mobilie studenti IR (iestādē)]],"NAV")</f>
        <v>NAV</v>
      </c>
      <c r="AC632" s="49" t="s">
        <v>1611</v>
      </c>
    </row>
    <row r="633" spans="1:29" s="12" customFormat="1" hidden="1" x14ac:dyDescent="0.25">
      <c r="A633" s="8" t="s">
        <v>88</v>
      </c>
      <c r="B633" s="8" t="s">
        <v>87</v>
      </c>
      <c r="C633" s="8" t="s">
        <v>8</v>
      </c>
      <c r="D633" s="8" t="s">
        <v>175</v>
      </c>
      <c r="E633" s="8" t="s">
        <v>343</v>
      </c>
      <c r="F633" s="8" t="s">
        <v>213</v>
      </c>
      <c r="G633" s="9" t="s">
        <v>891</v>
      </c>
      <c r="H633" s="10">
        <v>20</v>
      </c>
      <c r="I633" s="10">
        <v>8</v>
      </c>
      <c r="J633" s="10">
        <v>9</v>
      </c>
      <c r="K633" s="10">
        <v>11</v>
      </c>
      <c r="L633" s="11"/>
      <c r="M633" s="11"/>
      <c r="N633" s="11"/>
      <c r="O633" s="11"/>
      <c r="P633" s="11"/>
      <c r="Q633" s="11"/>
      <c r="R633" s="11"/>
      <c r="S633" s="11"/>
      <c r="T633" s="11"/>
      <c r="U633" s="10">
        <v>20</v>
      </c>
      <c r="V633" s="10">
        <v>6</v>
      </c>
      <c r="W633" s="38" t="str">
        <f>LEFT(Studejosie[[#This Row],[studiju programmas virziens]],2)</f>
        <v>41</v>
      </c>
      <c r="X633" s="38" t="str">
        <f>RIGHT(Studejosie[[#This Row],[studiju programmas virziens]],3)</f>
        <v>344</v>
      </c>
      <c r="Y633" s="38" t="str">
        <f>MID(Studejosie[[#This Row],[studiju programmas virziens]],3,2)</f>
        <v>34</v>
      </c>
      <c r="Z633" s="38" t="str">
        <f>LEFT(Studejosie[[#This Row],[Programmas veids]],1)</f>
        <v>3</v>
      </c>
      <c r="AA633" s="48" t="str">
        <f>IF(Studejosie[[#This Row],[mobilie studenti pavisam]]&gt;0,Studejosie[[#Headers],[Mobilie studenti IR (programmā)]],"NAV")</f>
        <v>NAV</v>
      </c>
      <c r="AB633" s="48" t="str">
        <f>IF(SUMIFS(Studejosie[mobilie studenti pavisam],Studejosie[UUK],Studejosie[[#This Row],[UUK]])&gt;0,Studejosie[[#Headers],[Mobilie studenti IR (iestādē)]],"NAV")</f>
        <v>NAV</v>
      </c>
      <c r="AC633" s="49" t="s">
        <v>1611</v>
      </c>
    </row>
    <row r="634" spans="1:29" s="12" customFormat="1" hidden="1" x14ac:dyDescent="0.25">
      <c r="A634" s="8" t="s">
        <v>89</v>
      </c>
      <c r="B634" s="8" t="s">
        <v>90</v>
      </c>
      <c r="C634" s="8" t="s">
        <v>7</v>
      </c>
      <c r="D634" s="8" t="s">
        <v>175</v>
      </c>
      <c r="E634" s="8" t="s">
        <v>343</v>
      </c>
      <c r="F634" s="8" t="s">
        <v>198</v>
      </c>
      <c r="G634" s="9" t="s">
        <v>659</v>
      </c>
      <c r="H634" s="10">
        <v>7</v>
      </c>
      <c r="I634" s="10">
        <v>5</v>
      </c>
      <c r="J634" s="10">
        <v>3</v>
      </c>
      <c r="K634" s="10">
        <v>4</v>
      </c>
      <c r="L634" s="11"/>
      <c r="M634" s="11"/>
      <c r="N634" s="11"/>
      <c r="O634" s="11"/>
      <c r="P634" s="11"/>
      <c r="Q634" s="11"/>
      <c r="R634" s="11"/>
      <c r="S634" s="11"/>
      <c r="T634" s="11"/>
      <c r="U634" s="10">
        <v>7</v>
      </c>
      <c r="V634" s="10">
        <v>10</v>
      </c>
      <c r="W634" s="38" t="str">
        <f>LEFT(Studejosie[[#This Row],[studiju programmas virziens]],2)</f>
        <v>41</v>
      </c>
      <c r="X634" s="38" t="str">
        <f>RIGHT(Studejosie[[#This Row],[studiju programmas virziens]],3)</f>
        <v>345</v>
      </c>
      <c r="Y634" s="38" t="str">
        <f>MID(Studejosie[[#This Row],[studiju programmas virziens]],3,2)</f>
        <v>34</v>
      </c>
      <c r="Z634" s="38" t="str">
        <f>LEFT(Studejosie[[#This Row],[Programmas veids]],1)</f>
        <v>3</v>
      </c>
      <c r="AA634" s="48" t="str">
        <f>IF(Studejosie[[#This Row],[mobilie studenti pavisam]]&gt;0,Studejosie[[#Headers],[Mobilie studenti IR (programmā)]],"NAV")</f>
        <v>NAV</v>
      </c>
      <c r="AB634" s="48" t="str">
        <f>IF(SUMIFS(Studejosie[mobilie studenti pavisam],Studejosie[UUK],Studejosie[[#This Row],[UUK]])&gt;0,Studejosie[[#Headers],[Mobilie studenti IR (iestādē)]],"NAV")</f>
        <v>NAV</v>
      </c>
      <c r="AC634" s="49" t="s">
        <v>1611</v>
      </c>
    </row>
    <row r="635" spans="1:29" s="12" customFormat="1" hidden="1" x14ac:dyDescent="0.25">
      <c r="A635" s="8" t="s">
        <v>91</v>
      </c>
      <c r="B635" s="8" t="s">
        <v>90</v>
      </c>
      <c r="C635" s="8" t="s">
        <v>8</v>
      </c>
      <c r="D635" s="8" t="s">
        <v>175</v>
      </c>
      <c r="E635" s="8" t="s">
        <v>343</v>
      </c>
      <c r="F635" s="8" t="s">
        <v>198</v>
      </c>
      <c r="G635" s="9" t="s">
        <v>659</v>
      </c>
      <c r="H635" s="10">
        <v>123</v>
      </c>
      <c r="I635" s="10">
        <v>82</v>
      </c>
      <c r="J635" s="10">
        <v>57</v>
      </c>
      <c r="K635" s="10">
        <v>42</v>
      </c>
      <c r="L635" s="10">
        <v>24</v>
      </c>
      <c r="M635" s="11"/>
      <c r="N635" s="11"/>
      <c r="O635" s="11"/>
      <c r="P635" s="11"/>
      <c r="Q635" s="11"/>
      <c r="R635" s="11"/>
      <c r="S635" s="11"/>
      <c r="T635" s="11"/>
      <c r="U635" s="10">
        <v>123</v>
      </c>
      <c r="V635" s="10">
        <v>41</v>
      </c>
      <c r="W635" s="38" t="str">
        <f>LEFT(Studejosie[[#This Row],[studiju programmas virziens]],2)</f>
        <v>41</v>
      </c>
      <c r="X635" s="38" t="str">
        <f>RIGHT(Studejosie[[#This Row],[studiju programmas virziens]],3)</f>
        <v>345</v>
      </c>
      <c r="Y635" s="38" t="str">
        <f>MID(Studejosie[[#This Row],[studiju programmas virziens]],3,2)</f>
        <v>34</v>
      </c>
      <c r="Z635" s="38" t="str">
        <f>LEFT(Studejosie[[#This Row],[Programmas veids]],1)</f>
        <v>3</v>
      </c>
      <c r="AA635" s="48" t="str">
        <f>IF(Studejosie[[#This Row],[mobilie studenti pavisam]]&gt;0,Studejosie[[#Headers],[Mobilie studenti IR (programmā)]],"NAV")</f>
        <v>NAV</v>
      </c>
      <c r="AB635" s="48" t="str">
        <f>IF(SUMIFS(Studejosie[mobilie studenti pavisam],Studejosie[UUK],Studejosie[[#This Row],[UUK]])&gt;0,Studejosie[[#Headers],[Mobilie studenti IR (iestādē)]],"NAV")</f>
        <v>NAV</v>
      </c>
      <c r="AC635" s="49" t="s">
        <v>1611</v>
      </c>
    </row>
    <row r="636" spans="1:29" s="12" customFormat="1" hidden="1" x14ac:dyDescent="0.25">
      <c r="A636" s="8" t="s">
        <v>92</v>
      </c>
      <c r="B636" s="8" t="s">
        <v>93</v>
      </c>
      <c r="C636" s="8" t="s">
        <v>7</v>
      </c>
      <c r="D636" s="8" t="s">
        <v>192</v>
      </c>
      <c r="E636" s="8" t="s">
        <v>343</v>
      </c>
      <c r="F636" s="8" t="s">
        <v>268</v>
      </c>
      <c r="G636" s="9" t="s">
        <v>932</v>
      </c>
      <c r="H636" s="10">
        <v>41</v>
      </c>
      <c r="I636" s="10">
        <v>19</v>
      </c>
      <c r="J636" s="10">
        <v>12</v>
      </c>
      <c r="K636" s="10">
        <v>29</v>
      </c>
      <c r="L636" s="11"/>
      <c r="M636" s="11"/>
      <c r="N636" s="11"/>
      <c r="O636" s="11"/>
      <c r="P636" s="10">
        <v>8</v>
      </c>
      <c r="Q636" s="10">
        <v>5</v>
      </c>
      <c r="R636" s="10">
        <v>4</v>
      </c>
      <c r="S636" s="10">
        <v>2</v>
      </c>
      <c r="T636" s="11"/>
      <c r="U636" s="10">
        <v>41</v>
      </c>
      <c r="V636" s="10">
        <v>1</v>
      </c>
      <c r="W636" s="38" t="str">
        <f>LEFT(Studejosie[[#This Row],[studiju programmas virziens]],2)</f>
        <v>45</v>
      </c>
      <c r="X636" s="38" t="str">
        <f>RIGHT(Studejosie[[#This Row],[studiju programmas virziens]],3)</f>
        <v>380</v>
      </c>
      <c r="Y636" s="38" t="str">
        <f>MID(Studejosie[[#This Row],[studiju programmas virziens]],3,2)</f>
        <v>38</v>
      </c>
      <c r="Z636" s="38" t="str">
        <f>LEFT(Studejosie[[#This Row],[Programmas veids]],1)</f>
        <v>3</v>
      </c>
      <c r="AA636" s="48" t="str">
        <f>IF(Studejosie[[#This Row],[mobilie studenti pavisam]]&gt;0,Studejosie[[#Headers],[Mobilie studenti IR (programmā)]],"NAV")</f>
        <v>Mobilie studenti IR (programmā)</v>
      </c>
      <c r="AB636" s="48" t="str">
        <f>IF(SUMIFS(Studejosie[mobilie studenti pavisam],Studejosie[UUK],Studejosie[[#This Row],[UUK]])&gt;0,Studejosie[[#Headers],[Mobilie studenti IR (iestādē)]],"NAV")</f>
        <v>Mobilie studenti IR (iestādē)</v>
      </c>
      <c r="AC636" s="49" t="s">
        <v>1611</v>
      </c>
    </row>
    <row r="637" spans="1:29" s="12" customFormat="1" hidden="1" x14ac:dyDescent="0.25">
      <c r="A637" s="8" t="s">
        <v>95</v>
      </c>
      <c r="B637" s="8" t="s">
        <v>96</v>
      </c>
      <c r="C637" s="8" t="s">
        <v>7</v>
      </c>
      <c r="D637" s="8" t="s">
        <v>181</v>
      </c>
      <c r="E637" s="8" t="s">
        <v>343</v>
      </c>
      <c r="F637" s="8" t="s">
        <v>323</v>
      </c>
      <c r="G637" s="9" t="s">
        <v>824</v>
      </c>
      <c r="H637" s="10">
        <v>33</v>
      </c>
      <c r="I637" s="10">
        <v>31</v>
      </c>
      <c r="J637" s="10">
        <v>5</v>
      </c>
      <c r="K637" s="10">
        <v>3</v>
      </c>
      <c r="L637" s="10">
        <v>11</v>
      </c>
      <c r="M637" s="10">
        <v>14</v>
      </c>
      <c r="N637" s="11"/>
      <c r="O637" s="11"/>
      <c r="P637" s="11"/>
      <c r="Q637" s="11"/>
      <c r="R637" s="11"/>
      <c r="S637" s="11"/>
      <c r="T637" s="11"/>
      <c r="U637" s="10">
        <v>33</v>
      </c>
      <c r="V637" s="10">
        <v>5</v>
      </c>
      <c r="W637" s="38" t="str">
        <f>LEFT(Studejosie[[#This Row],[studiju programmas virziens]],2)</f>
        <v>42</v>
      </c>
      <c r="X637" s="38" t="str">
        <f>RIGHT(Studejosie[[#This Row],[studiju programmas virziens]],3)</f>
        <v>344</v>
      </c>
      <c r="Y637" s="38" t="str">
        <f>MID(Studejosie[[#This Row],[studiju programmas virziens]],3,2)</f>
        <v>34</v>
      </c>
      <c r="Z637" s="38" t="str">
        <f>LEFT(Studejosie[[#This Row],[Programmas veids]],1)</f>
        <v>3</v>
      </c>
      <c r="AA637" s="48" t="str">
        <f>IF(Studejosie[[#This Row],[mobilie studenti pavisam]]&gt;0,Studejosie[[#Headers],[Mobilie studenti IR (programmā)]],"NAV")</f>
        <v>NAV</v>
      </c>
      <c r="AB637" s="48" t="str">
        <f>IF(SUMIFS(Studejosie[mobilie studenti pavisam],Studejosie[UUK],Studejosie[[#This Row],[UUK]])&gt;0,Studejosie[[#Headers],[Mobilie studenti IR (iestādē)]],"NAV")</f>
        <v>Mobilie studenti IR (iestādē)</v>
      </c>
      <c r="AC637" s="49" t="s">
        <v>1611</v>
      </c>
    </row>
    <row r="638" spans="1:29" s="12" customFormat="1" hidden="1" x14ac:dyDescent="0.25">
      <c r="A638" s="8" t="s">
        <v>97</v>
      </c>
      <c r="B638" s="8" t="s">
        <v>96</v>
      </c>
      <c r="C638" s="8" t="s">
        <v>8</v>
      </c>
      <c r="D638" s="8" t="s">
        <v>181</v>
      </c>
      <c r="E638" s="8" t="s">
        <v>343</v>
      </c>
      <c r="F638" s="8" t="s">
        <v>323</v>
      </c>
      <c r="G638" s="9" t="s">
        <v>824</v>
      </c>
      <c r="H638" s="10">
        <v>115</v>
      </c>
      <c r="I638" s="10">
        <v>108</v>
      </c>
      <c r="J638" s="10">
        <v>15</v>
      </c>
      <c r="K638" s="10">
        <v>13</v>
      </c>
      <c r="L638" s="10">
        <v>32</v>
      </c>
      <c r="M638" s="10">
        <v>37</v>
      </c>
      <c r="N638" s="10">
        <v>18</v>
      </c>
      <c r="O638" s="11"/>
      <c r="P638" s="11"/>
      <c r="Q638" s="11"/>
      <c r="R638" s="11"/>
      <c r="S638" s="11"/>
      <c r="T638" s="11"/>
      <c r="U638" s="10">
        <v>115</v>
      </c>
      <c r="V638" s="10">
        <v>12</v>
      </c>
      <c r="W638" s="38" t="str">
        <f>LEFT(Studejosie[[#This Row],[studiju programmas virziens]],2)</f>
        <v>42</v>
      </c>
      <c r="X638" s="38" t="str">
        <f>RIGHT(Studejosie[[#This Row],[studiju programmas virziens]],3)</f>
        <v>344</v>
      </c>
      <c r="Y638" s="38" t="str">
        <f>MID(Studejosie[[#This Row],[studiju programmas virziens]],3,2)</f>
        <v>34</v>
      </c>
      <c r="Z638" s="38" t="str">
        <f>LEFT(Studejosie[[#This Row],[Programmas veids]],1)</f>
        <v>3</v>
      </c>
      <c r="AA638" s="48" t="str">
        <f>IF(Studejosie[[#This Row],[mobilie studenti pavisam]]&gt;0,Studejosie[[#Headers],[Mobilie studenti IR (programmā)]],"NAV")</f>
        <v>NAV</v>
      </c>
      <c r="AB638" s="48" t="str">
        <f>IF(SUMIFS(Studejosie[mobilie studenti pavisam],Studejosie[UUK],Studejosie[[#This Row],[UUK]])&gt;0,Studejosie[[#Headers],[Mobilie studenti IR (iestādē)]],"NAV")</f>
        <v>Mobilie studenti IR (iestādē)</v>
      </c>
      <c r="AC638" s="49" t="s">
        <v>1611</v>
      </c>
    </row>
    <row r="639" spans="1:29" s="12" customFormat="1" hidden="1" x14ac:dyDescent="0.25">
      <c r="A639" s="8" t="s">
        <v>98</v>
      </c>
      <c r="B639" s="8" t="s">
        <v>99</v>
      </c>
      <c r="C639" s="8" t="s">
        <v>7</v>
      </c>
      <c r="D639" s="8" t="s">
        <v>175</v>
      </c>
      <c r="E639" s="8" t="s">
        <v>343</v>
      </c>
      <c r="F639" s="8" t="s">
        <v>198</v>
      </c>
      <c r="G639" s="9" t="s">
        <v>933</v>
      </c>
      <c r="H639" s="10">
        <v>28</v>
      </c>
      <c r="I639" s="10">
        <v>11</v>
      </c>
      <c r="J639" s="10">
        <v>11</v>
      </c>
      <c r="K639" s="10">
        <v>17</v>
      </c>
      <c r="L639" s="11"/>
      <c r="M639" s="11"/>
      <c r="N639" s="11"/>
      <c r="O639" s="11"/>
      <c r="P639" s="10">
        <v>2</v>
      </c>
      <c r="Q639" s="10">
        <v>1</v>
      </c>
      <c r="R639" s="11"/>
      <c r="S639" s="11"/>
      <c r="T639" s="11"/>
      <c r="U639" s="10">
        <v>28</v>
      </c>
      <c r="V639" s="10">
        <v>1</v>
      </c>
      <c r="W639" s="38" t="str">
        <f>LEFT(Studejosie[[#This Row],[studiju programmas virziens]],2)</f>
        <v>41</v>
      </c>
      <c r="X639" s="38" t="str">
        <f>RIGHT(Studejosie[[#This Row],[studiju programmas virziens]],3)</f>
        <v>345</v>
      </c>
      <c r="Y639" s="38" t="str">
        <f>MID(Studejosie[[#This Row],[studiju programmas virziens]],3,2)</f>
        <v>34</v>
      </c>
      <c r="Z639" s="38" t="str">
        <f>LEFT(Studejosie[[#This Row],[Programmas veids]],1)</f>
        <v>3</v>
      </c>
      <c r="AA639" s="48" t="str">
        <f>IF(Studejosie[[#This Row],[mobilie studenti pavisam]]&gt;0,Studejosie[[#Headers],[Mobilie studenti IR (programmā)]],"NAV")</f>
        <v>Mobilie studenti IR (programmā)</v>
      </c>
      <c r="AB639" s="48" t="str">
        <f>IF(SUMIFS(Studejosie[mobilie studenti pavisam],Studejosie[UUK],Studejosie[[#This Row],[UUK]])&gt;0,Studejosie[[#Headers],[Mobilie studenti IR (iestādē)]],"NAV")</f>
        <v>Mobilie studenti IR (iestādē)</v>
      </c>
      <c r="AC639" s="49" t="s">
        <v>1611</v>
      </c>
    </row>
    <row r="640" spans="1:29" s="12" customFormat="1" hidden="1" x14ac:dyDescent="0.25">
      <c r="A640" s="8" t="s">
        <v>101</v>
      </c>
      <c r="B640" s="8" t="s">
        <v>102</v>
      </c>
      <c r="C640" s="8" t="s">
        <v>7</v>
      </c>
      <c r="D640" s="8" t="s">
        <v>187</v>
      </c>
      <c r="E640" s="8" t="s">
        <v>343</v>
      </c>
      <c r="F640" s="8" t="s">
        <v>348</v>
      </c>
      <c r="G640" s="9" t="s">
        <v>934</v>
      </c>
      <c r="H640" s="10">
        <v>37</v>
      </c>
      <c r="I640" s="10">
        <v>1</v>
      </c>
      <c r="J640" s="10">
        <v>2</v>
      </c>
      <c r="K640" s="10">
        <v>13</v>
      </c>
      <c r="L640" s="10">
        <v>10</v>
      </c>
      <c r="M640" s="10">
        <v>12</v>
      </c>
      <c r="N640" s="11"/>
      <c r="O640" s="11"/>
      <c r="P640" s="10">
        <v>6</v>
      </c>
      <c r="Q640" s="11"/>
      <c r="R640" s="11"/>
      <c r="S640" s="11"/>
      <c r="T640" s="11"/>
      <c r="U640" s="10">
        <v>37</v>
      </c>
      <c r="V640" s="10">
        <v>4</v>
      </c>
      <c r="W640" s="38" t="str">
        <f>LEFT(Studejosie[[#This Row],[studiju programmas virziens]],2)</f>
        <v>43</v>
      </c>
      <c r="X640" s="38" t="str">
        <f>RIGHT(Studejosie[[#This Row],[studiju programmas virziens]],3)</f>
        <v>523</v>
      </c>
      <c r="Y640" s="38" t="str">
        <f>MID(Studejosie[[#This Row],[studiju programmas virziens]],3,2)</f>
        <v>52</v>
      </c>
      <c r="Z640" s="38" t="str">
        <f>LEFT(Studejosie[[#This Row],[Programmas veids]],1)</f>
        <v>5</v>
      </c>
      <c r="AA640" s="48" t="str">
        <f>IF(Studejosie[[#This Row],[mobilie studenti pavisam]]&gt;0,Studejosie[[#Headers],[Mobilie studenti IR (programmā)]],"NAV")</f>
        <v>Mobilie studenti IR (programmā)</v>
      </c>
      <c r="AB640" s="48" t="str">
        <f>IF(SUMIFS(Studejosie[mobilie studenti pavisam],Studejosie[UUK],Studejosie[[#This Row],[UUK]])&gt;0,Studejosie[[#Headers],[Mobilie studenti IR (iestādē)]],"NAV")</f>
        <v>Mobilie studenti IR (iestādē)</v>
      </c>
      <c r="AC640" s="49" t="s">
        <v>1611</v>
      </c>
    </row>
    <row r="641" spans="1:29" s="12" customFormat="1" hidden="1" x14ac:dyDescent="0.25">
      <c r="A641" s="8" t="s">
        <v>101</v>
      </c>
      <c r="B641" s="8" t="s">
        <v>102</v>
      </c>
      <c r="C641" s="8" t="s">
        <v>7</v>
      </c>
      <c r="D641" s="8" t="s">
        <v>192</v>
      </c>
      <c r="E641" s="8" t="s">
        <v>343</v>
      </c>
      <c r="F641" s="8" t="s">
        <v>355</v>
      </c>
      <c r="G641" s="9" t="s">
        <v>935</v>
      </c>
      <c r="H641" s="10">
        <v>4</v>
      </c>
      <c r="I641" s="11"/>
      <c r="J641" s="10">
        <v>1</v>
      </c>
      <c r="K641" s="10">
        <v>3</v>
      </c>
      <c r="L641" s="11"/>
      <c r="M641" s="11"/>
      <c r="N641" s="11"/>
      <c r="O641" s="11"/>
      <c r="P641" s="11"/>
      <c r="Q641" s="11"/>
      <c r="R641" s="11"/>
      <c r="S641" s="11"/>
      <c r="T641" s="11"/>
      <c r="U641" s="10">
        <v>4</v>
      </c>
      <c r="V641" s="10">
        <v>1</v>
      </c>
      <c r="W641" s="38" t="str">
        <f>LEFT(Studejosie[[#This Row],[studiju programmas virziens]],2)</f>
        <v>45</v>
      </c>
      <c r="X641" s="38" t="str">
        <f>RIGHT(Studejosie[[#This Row],[studiju programmas virziens]],3)</f>
        <v>523</v>
      </c>
      <c r="Y641" s="38" t="str">
        <f>MID(Studejosie[[#This Row],[studiju programmas virziens]],3,2)</f>
        <v>52</v>
      </c>
      <c r="Z641" s="38" t="str">
        <f>LEFT(Studejosie[[#This Row],[Programmas veids]],1)</f>
        <v>5</v>
      </c>
      <c r="AA641" s="48" t="str">
        <f>IF(Studejosie[[#This Row],[mobilie studenti pavisam]]&gt;0,Studejosie[[#Headers],[Mobilie studenti IR (programmā)]],"NAV")</f>
        <v>NAV</v>
      </c>
      <c r="AB641" s="48" t="str">
        <f>IF(SUMIFS(Studejosie[mobilie studenti pavisam],Studejosie[UUK],Studejosie[[#This Row],[UUK]])&gt;0,Studejosie[[#Headers],[Mobilie studenti IR (iestādē)]],"NAV")</f>
        <v>Mobilie studenti IR (iestādē)</v>
      </c>
      <c r="AC641" s="49" t="s">
        <v>1611</v>
      </c>
    </row>
    <row r="642" spans="1:29" s="12" customFormat="1" hidden="1" x14ac:dyDescent="0.25">
      <c r="A642" s="8" t="s">
        <v>103</v>
      </c>
      <c r="B642" s="8" t="s">
        <v>102</v>
      </c>
      <c r="C642" s="8" t="s">
        <v>8</v>
      </c>
      <c r="D642" s="8" t="s">
        <v>187</v>
      </c>
      <c r="E642" s="8" t="s">
        <v>343</v>
      </c>
      <c r="F642" s="8" t="s">
        <v>348</v>
      </c>
      <c r="G642" s="9" t="s">
        <v>934</v>
      </c>
      <c r="H642" s="10">
        <v>22</v>
      </c>
      <c r="I642" s="10">
        <v>1</v>
      </c>
      <c r="J642" s="11"/>
      <c r="K642" s="10">
        <v>2</v>
      </c>
      <c r="L642" s="10">
        <v>7</v>
      </c>
      <c r="M642" s="10">
        <v>2</v>
      </c>
      <c r="N642" s="10">
        <v>11</v>
      </c>
      <c r="O642" s="11"/>
      <c r="P642" s="11"/>
      <c r="Q642" s="11"/>
      <c r="R642" s="11"/>
      <c r="S642" s="11"/>
      <c r="T642" s="11"/>
      <c r="U642" s="10">
        <v>22</v>
      </c>
      <c r="V642" s="10">
        <v>3</v>
      </c>
      <c r="W642" s="38" t="str">
        <f>LEFT(Studejosie[[#This Row],[studiju programmas virziens]],2)</f>
        <v>43</v>
      </c>
      <c r="X642" s="38" t="str">
        <f>RIGHT(Studejosie[[#This Row],[studiju programmas virziens]],3)</f>
        <v>523</v>
      </c>
      <c r="Y642" s="38" t="str">
        <f>MID(Studejosie[[#This Row],[studiju programmas virziens]],3,2)</f>
        <v>52</v>
      </c>
      <c r="Z642" s="38" t="str">
        <f>LEFT(Studejosie[[#This Row],[Programmas veids]],1)</f>
        <v>5</v>
      </c>
      <c r="AA642" s="48" t="str">
        <f>IF(Studejosie[[#This Row],[mobilie studenti pavisam]]&gt;0,Studejosie[[#Headers],[Mobilie studenti IR (programmā)]],"NAV")</f>
        <v>NAV</v>
      </c>
      <c r="AB642" s="48" t="str">
        <f>IF(SUMIFS(Studejosie[mobilie studenti pavisam],Studejosie[UUK],Studejosie[[#This Row],[UUK]])&gt;0,Studejosie[[#Headers],[Mobilie studenti IR (iestādē)]],"NAV")</f>
        <v>Mobilie studenti IR (iestādē)</v>
      </c>
      <c r="AC642" s="49" t="s">
        <v>1611</v>
      </c>
    </row>
    <row r="643" spans="1:29" s="12" customFormat="1" hidden="1" x14ac:dyDescent="0.25">
      <c r="A643" s="8" t="s">
        <v>103</v>
      </c>
      <c r="B643" s="8" t="s">
        <v>102</v>
      </c>
      <c r="C643" s="8" t="s">
        <v>8</v>
      </c>
      <c r="D643" s="8" t="s">
        <v>192</v>
      </c>
      <c r="E643" s="8" t="s">
        <v>343</v>
      </c>
      <c r="F643" s="8" t="s">
        <v>355</v>
      </c>
      <c r="G643" s="9" t="s">
        <v>935</v>
      </c>
      <c r="H643" s="10">
        <v>2</v>
      </c>
      <c r="I643" s="11"/>
      <c r="J643" s="10">
        <v>2</v>
      </c>
      <c r="K643" s="11"/>
      <c r="L643" s="11"/>
      <c r="M643" s="11"/>
      <c r="N643" s="11"/>
      <c r="O643" s="11"/>
      <c r="P643" s="11"/>
      <c r="Q643" s="11"/>
      <c r="R643" s="11"/>
      <c r="S643" s="11"/>
      <c r="T643" s="11"/>
      <c r="U643" s="10">
        <v>2</v>
      </c>
      <c r="V643" s="11"/>
      <c r="W643" s="38" t="str">
        <f>LEFT(Studejosie[[#This Row],[studiju programmas virziens]],2)</f>
        <v>45</v>
      </c>
      <c r="X643" s="38" t="str">
        <f>RIGHT(Studejosie[[#This Row],[studiju programmas virziens]],3)</f>
        <v>523</v>
      </c>
      <c r="Y643" s="38" t="str">
        <f>MID(Studejosie[[#This Row],[studiju programmas virziens]],3,2)</f>
        <v>52</v>
      </c>
      <c r="Z643" s="38" t="str">
        <f>LEFT(Studejosie[[#This Row],[Programmas veids]],1)</f>
        <v>5</v>
      </c>
      <c r="AA643" s="48" t="str">
        <f>IF(Studejosie[[#This Row],[mobilie studenti pavisam]]&gt;0,Studejosie[[#Headers],[Mobilie studenti IR (programmā)]],"NAV")</f>
        <v>NAV</v>
      </c>
      <c r="AB643" s="48" t="str">
        <f>IF(SUMIFS(Studejosie[mobilie studenti pavisam],Studejosie[UUK],Studejosie[[#This Row],[UUK]])&gt;0,Studejosie[[#Headers],[Mobilie studenti IR (iestādē)]],"NAV")</f>
        <v>Mobilie studenti IR (iestādē)</v>
      </c>
      <c r="AC643" s="49" t="s">
        <v>1611</v>
      </c>
    </row>
    <row r="644" spans="1:29" s="12" customFormat="1" hidden="1" x14ac:dyDescent="0.25">
      <c r="A644" s="8" t="s">
        <v>104</v>
      </c>
      <c r="B644" s="8" t="s">
        <v>105</v>
      </c>
      <c r="C644" s="8" t="s">
        <v>7</v>
      </c>
      <c r="D644" s="8" t="s">
        <v>181</v>
      </c>
      <c r="E644" s="8" t="s">
        <v>343</v>
      </c>
      <c r="F644" s="8" t="s">
        <v>190</v>
      </c>
      <c r="G644" s="9" t="s">
        <v>880</v>
      </c>
      <c r="H644" s="10">
        <v>125</v>
      </c>
      <c r="I644" s="10">
        <v>125</v>
      </c>
      <c r="J644" s="10">
        <v>40</v>
      </c>
      <c r="K644" s="10">
        <v>32</v>
      </c>
      <c r="L644" s="10">
        <v>27</v>
      </c>
      <c r="M644" s="10">
        <v>26</v>
      </c>
      <c r="N644" s="11"/>
      <c r="O644" s="11"/>
      <c r="P644" s="11"/>
      <c r="Q644" s="11"/>
      <c r="R644" s="11"/>
      <c r="S644" s="11"/>
      <c r="T644" s="10">
        <v>114</v>
      </c>
      <c r="U644" s="10">
        <v>11</v>
      </c>
      <c r="V644" s="10">
        <v>11</v>
      </c>
      <c r="W644" s="38" t="str">
        <f>LEFT(Studejosie[[#This Row],[studiju programmas virziens]],2)</f>
        <v>42</v>
      </c>
      <c r="X644" s="38" t="str">
        <f>RIGHT(Studejosie[[#This Row],[studiju programmas virziens]],3)</f>
        <v>141</v>
      </c>
      <c r="Y644" s="38" t="str">
        <f>MID(Studejosie[[#This Row],[studiju programmas virziens]],3,2)</f>
        <v>14</v>
      </c>
      <c r="Z644" s="38" t="str">
        <f>LEFT(Studejosie[[#This Row],[Programmas veids]],1)</f>
        <v>1</v>
      </c>
      <c r="AA644" s="48" t="str">
        <f>IF(Studejosie[[#This Row],[mobilie studenti pavisam]]&gt;0,Studejosie[[#Headers],[Mobilie studenti IR (programmā)]],"NAV")</f>
        <v>NAV</v>
      </c>
      <c r="AB644" s="48" t="str">
        <f>IF(SUMIFS(Studejosie[mobilie studenti pavisam],Studejosie[UUK],Studejosie[[#This Row],[UUK]])&gt;0,Studejosie[[#Headers],[Mobilie studenti IR (iestādē)]],"NAV")</f>
        <v>Mobilie studenti IR (iestādē)</v>
      </c>
      <c r="AC644" s="49" t="s">
        <v>1611</v>
      </c>
    </row>
    <row r="645" spans="1:29" s="12" customFormat="1" hidden="1" x14ac:dyDescent="0.25">
      <c r="A645" s="8" t="s">
        <v>104</v>
      </c>
      <c r="B645" s="8" t="s">
        <v>105</v>
      </c>
      <c r="C645" s="8" t="s">
        <v>7</v>
      </c>
      <c r="D645" s="8" t="s">
        <v>183</v>
      </c>
      <c r="E645" s="8" t="s">
        <v>343</v>
      </c>
      <c r="F645" s="8" t="s">
        <v>204</v>
      </c>
      <c r="G645" s="9" t="s">
        <v>936</v>
      </c>
      <c r="H645" s="10">
        <v>44</v>
      </c>
      <c r="I645" s="10">
        <v>42</v>
      </c>
      <c r="J645" s="10">
        <v>16</v>
      </c>
      <c r="K645" s="10">
        <v>9</v>
      </c>
      <c r="L645" s="10">
        <v>19</v>
      </c>
      <c r="M645" s="11"/>
      <c r="N645" s="11"/>
      <c r="O645" s="11"/>
      <c r="P645" s="11"/>
      <c r="Q645" s="11"/>
      <c r="R645" s="11"/>
      <c r="S645" s="11"/>
      <c r="T645" s="10">
        <v>22</v>
      </c>
      <c r="U645" s="10">
        <v>22</v>
      </c>
      <c r="V645" s="10">
        <v>5</v>
      </c>
      <c r="W645" s="38" t="str">
        <f>LEFT(Studejosie[[#This Row],[studiju programmas virziens]],2)</f>
        <v>47</v>
      </c>
      <c r="X645" s="38" t="str">
        <f>RIGHT(Studejosie[[#This Row],[studiju programmas virziens]],3)</f>
        <v>310</v>
      </c>
      <c r="Y645" s="38" t="str">
        <f>MID(Studejosie[[#This Row],[studiju programmas virziens]],3,2)</f>
        <v>31</v>
      </c>
      <c r="Z645" s="38" t="str">
        <f>LEFT(Studejosie[[#This Row],[Programmas veids]],1)</f>
        <v>3</v>
      </c>
      <c r="AA645" s="48" t="str">
        <f>IF(Studejosie[[#This Row],[mobilie studenti pavisam]]&gt;0,Studejosie[[#Headers],[Mobilie studenti IR (programmā)]],"NAV")</f>
        <v>NAV</v>
      </c>
      <c r="AB645" s="48" t="str">
        <f>IF(SUMIFS(Studejosie[mobilie studenti pavisam],Studejosie[UUK],Studejosie[[#This Row],[UUK]])&gt;0,Studejosie[[#Headers],[Mobilie studenti IR (iestādē)]],"NAV")</f>
        <v>Mobilie studenti IR (iestādē)</v>
      </c>
      <c r="AC645" s="49" t="s">
        <v>1611</v>
      </c>
    </row>
    <row r="646" spans="1:29" s="12" customFormat="1" hidden="1" x14ac:dyDescent="0.25">
      <c r="A646" s="8" t="s">
        <v>106</v>
      </c>
      <c r="B646" s="8" t="s">
        <v>105</v>
      </c>
      <c r="C646" s="8" t="s">
        <v>8</v>
      </c>
      <c r="D646" s="8" t="s">
        <v>175</v>
      </c>
      <c r="E646" s="8" t="s">
        <v>343</v>
      </c>
      <c r="F646" s="8" t="s">
        <v>198</v>
      </c>
      <c r="G646" s="9" t="s">
        <v>937</v>
      </c>
      <c r="H646" s="10">
        <v>23</v>
      </c>
      <c r="I646" s="10">
        <v>19</v>
      </c>
      <c r="J646" s="10">
        <v>23</v>
      </c>
      <c r="K646" s="10">
        <v>0</v>
      </c>
      <c r="L646" s="10">
        <v>0</v>
      </c>
      <c r="M646" s="10">
        <v>0</v>
      </c>
      <c r="N646" s="10">
        <v>0</v>
      </c>
      <c r="O646" s="11"/>
      <c r="P646" s="11"/>
      <c r="Q646" s="11"/>
      <c r="R646" s="11"/>
      <c r="S646" s="11"/>
      <c r="T646" s="10">
        <v>0</v>
      </c>
      <c r="U646" s="10">
        <v>23</v>
      </c>
      <c r="V646" s="10">
        <v>0</v>
      </c>
      <c r="W646" s="38" t="str">
        <f>LEFT(Studejosie[[#This Row],[studiju programmas virziens]],2)</f>
        <v>41</v>
      </c>
      <c r="X646" s="38" t="str">
        <f>RIGHT(Studejosie[[#This Row],[studiju programmas virziens]],3)</f>
        <v>345</v>
      </c>
      <c r="Y646" s="38" t="str">
        <f>MID(Studejosie[[#This Row],[studiju programmas virziens]],3,2)</f>
        <v>34</v>
      </c>
      <c r="Z646" s="38" t="str">
        <f>LEFT(Studejosie[[#This Row],[Programmas veids]],1)</f>
        <v>3</v>
      </c>
      <c r="AA646" s="48" t="str">
        <f>IF(Studejosie[[#This Row],[mobilie studenti pavisam]]&gt;0,Studejosie[[#Headers],[Mobilie studenti IR (programmā)]],"NAV")</f>
        <v>NAV</v>
      </c>
      <c r="AB646" s="48" t="str">
        <f>IF(SUMIFS(Studejosie[mobilie studenti pavisam],Studejosie[UUK],Studejosie[[#This Row],[UUK]])&gt;0,Studejosie[[#Headers],[Mobilie studenti IR (iestādē)]],"NAV")</f>
        <v>Mobilie studenti IR (iestādē)</v>
      </c>
      <c r="AC646" s="49" t="s">
        <v>1611</v>
      </c>
    </row>
    <row r="647" spans="1:29" s="12" customFormat="1" hidden="1" x14ac:dyDescent="0.25">
      <c r="A647" s="8" t="s">
        <v>106</v>
      </c>
      <c r="B647" s="8" t="s">
        <v>105</v>
      </c>
      <c r="C647" s="8" t="s">
        <v>8</v>
      </c>
      <c r="D647" s="8" t="s">
        <v>181</v>
      </c>
      <c r="E647" s="8" t="s">
        <v>343</v>
      </c>
      <c r="F647" s="8" t="s">
        <v>190</v>
      </c>
      <c r="G647" s="9" t="s">
        <v>938</v>
      </c>
      <c r="H647" s="10">
        <v>163</v>
      </c>
      <c r="I647" s="10">
        <v>160</v>
      </c>
      <c r="J647" s="10">
        <v>51</v>
      </c>
      <c r="K647" s="10">
        <v>51</v>
      </c>
      <c r="L647" s="10">
        <v>22</v>
      </c>
      <c r="M647" s="10">
        <v>18</v>
      </c>
      <c r="N647" s="10">
        <v>21</v>
      </c>
      <c r="O647" s="11"/>
      <c r="P647" s="11"/>
      <c r="Q647" s="11"/>
      <c r="R647" s="11"/>
      <c r="S647" s="11"/>
      <c r="T647" s="11"/>
      <c r="U647" s="10">
        <v>163</v>
      </c>
      <c r="V647" s="10">
        <v>20</v>
      </c>
      <c r="W647" s="38" t="str">
        <f>LEFT(Studejosie[[#This Row],[studiju programmas virziens]],2)</f>
        <v>42</v>
      </c>
      <c r="X647" s="38" t="str">
        <f>RIGHT(Studejosie[[#This Row],[studiju programmas virziens]],3)</f>
        <v>141</v>
      </c>
      <c r="Y647" s="38" t="str">
        <f>MID(Studejosie[[#This Row],[studiju programmas virziens]],3,2)</f>
        <v>14</v>
      </c>
      <c r="Z647" s="38" t="str">
        <f>LEFT(Studejosie[[#This Row],[Programmas veids]],1)</f>
        <v>1</v>
      </c>
      <c r="AA647" s="48" t="str">
        <f>IF(Studejosie[[#This Row],[mobilie studenti pavisam]]&gt;0,Studejosie[[#Headers],[Mobilie studenti IR (programmā)]],"NAV")</f>
        <v>NAV</v>
      </c>
      <c r="AB647" s="48" t="str">
        <f>IF(SUMIFS(Studejosie[mobilie studenti pavisam],Studejosie[UUK],Studejosie[[#This Row],[UUK]])&gt;0,Studejosie[[#Headers],[Mobilie studenti IR (iestādē)]],"NAV")</f>
        <v>Mobilie studenti IR (iestādē)</v>
      </c>
      <c r="AC647" s="49" t="s">
        <v>1611</v>
      </c>
    </row>
    <row r="648" spans="1:29" s="12" customFormat="1" hidden="1" x14ac:dyDescent="0.25">
      <c r="A648" s="8" t="s">
        <v>106</v>
      </c>
      <c r="B648" s="8" t="s">
        <v>105</v>
      </c>
      <c r="C648" s="8" t="s">
        <v>8</v>
      </c>
      <c r="D648" s="8" t="s">
        <v>208</v>
      </c>
      <c r="E648" s="8" t="s">
        <v>343</v>
      </c>
      <c r="F648" s="8" t="s">
        <v>209</v>
      </c>
      <c r="G648" s="9" t="s">
        <v>681</v>
      </c>
      <c r="H648" s="10">
        <v>11</v>
      </c>
      <c r="I648" s="10">
        <v>11</v>
      </c>
      <c r="J648" s="10">
        <v>5</v>
      </c>
      <c r="K648" s="10">
        <v>6</v>
      </c>
      <c r="L648" s="10">
        <v>0</v>
      </c>
      <c r="M648" s="10">
        <v>0</v>
      </c>
      <c r="N648" s="10">
        <v>0</v>
      </c>
      <c r="O648" s="11"/>
      <c r="P648" s="11"/>
      <c r="Q648" s="11"/>
      <c r="R648" s="11"/>
      <c r="S648" s="11"/>
      <c r="T648" s="11"/>
      <c r="U648" s="10">
        <v>11</v>
      </c>
      <c r="V648" s="10">
        <v>1</v>
      </c>
      <c r="W648" s="38" t="str">
        <f>LEFT(Studejosie[[#This Row],[studiju programmas virziens]],2)</f>
        <v>46</v>
      </c>
      <c r="X648" s="38" t="str">
        <f>RIGHT(Studejosie[[#This Row],[studiju programmas virziens]],3)</f>
        <v>141</v>
      </c>
      <c r="Y648" s="38" t="str">
        <f>MID(Studejosie[[#This Row],[studiju programmas virziens]],3,2)</f>
        <v>14</v>
      </c>
      <c r="Z648" s="38" t="str">
        <f>LEFT(Studejosie[[#This Row],[Programmas veids]],1)</f>
        <v>1</v>
      </c>
      <c r="AA648" s="48" t="str">
        <f>IF(Studejosie[[#This Row],[mobilie studenti pavisam]]&gt;0,Studejosie[[#Headers],[Mobilie studenti IR (programmā)]],"NAV")</f>
        <v>NAV</v>
      </c>
      <c r="AB648" s="48" t="str">
        <f>IF(SUMIFS(Studejosie[mobilie studenti pavisam],Studejosie[UUK],Studejosie[[#This Row],[UUK]])&gt;0,Studejosie[[#Headers],[Mobilie studenti IR (iestādē)]],"NAV")</f>
        <v>Mobilie studenti IR (iestādē)</v>
      </c>
      <c r="AC648" s="49" t="s">
        <v>1611</v>
      </c>
    </row>
    <row r="649" spans="1:29" s="12" customFormat="1" hidden="1" x14ac:dyDescent="0.25">
      <c r="A649" s="8" t="s">
        <v>110</v>
      </c>
      <c r="B649" s="8" t="s">
        <v>111</v>
      </c>
      <c r="C649" s="8" t="s">
        <v>7</v>
      </c>
      <c r="D649" s="8" t="s">
        <v>181</v>
      </c>
      <c r="E649" s="8" t="s">
        <v>343</v>
      </c>
      <c r="F649" s="8" t="s">
        <v>261</v>
      </c>
      <c r="G649" s="9" t="s">
        <v>939</v>
      </c>
      <c r="H649" s="10">
        <v>69</v>
      </c>
      <c r="I649" s="10">
        <v>54</v>
      </c>
      <c r="J649" s="10">
        <v>30</v>
      </c>
      <c r="K649" s="10">
        <v>12</v>
      </c>
      <c r="L649" s="10">
        <v>14</v>
      </c>
      <c r="M649" s="10">
        <v>13</v>
      </c>
      <c r="N649" s="11"/>
      <c r="O649" s="11"/>
      <c r="P649" s="11"/>
      <c r="Q649" s="11"/>
      <c r="R649" s="11"/>
      <c r="S649" s="11"/>
      <c r="T649" s="11"/>
      <c r="U649" s="10">
        <v>69</v>
      </c>
      <c r="V649" s="10">
        <v>15</v>
      </c>
      <c r="W649" s="38" t="str">
        <f>LEFT(Studejosie[[#This Row],[studiju programmas virziens]],2)</f>
        <v>42</v>
      </c>
      <c r="X649" s="38" t="str">
        <f>RIGHT(Studejosie[[#This Row],[studiju programmas virziens]],3)</f>
        <v>812</v>
      </c>
      <c r="Y649" s="38" t="str">
        <f>MID(Studejosie[[#This Row],[studiju programmas virziens]],3,2)</f>
        <v>81</v>
      </c>
      <c r="Z649" s="38" t="str">
        <f>LEFT(Studejosie[[#This Row],[Programmas veids]],1)</f>
        <v>8</v>
      </c>
      <c r="AA649" s="48" t="str">
        <f>IF(Studejosie[[#This Row],[mobilie studenti pavisam]]&gt;0,Studejosie[[#Headers],[Mobilie studenti IR (programmā)]],"NAV")</f>
        <v>NAV</v>
      </c>
      <c r="AB649" s="48" t="str">
        <f>IF(SUMIFS(Studejosie[mobilie studenti pavisam],Studejosie[UUK],Studejosie[[#This Row],[UUK]])&gt;0,Studejosie[[#Headers],[Mobilie studenti IR (iestādē)]],"NAV")</f>
        <v>Mobilie studenti IR (iestādē)</v>
      </c>
      <c r="AC649" s="49" t="s">
        <v>1611</v>
      </c>
    </row>
    <row r="650" spans="1:29" s="12" customFormat="1" hidden="1" x14ac:dyDescent="0.25">
      <c r="A650" s="8" t="s">
        <v>110</v>
      </c>
      <c r="B650" s="8" t="s">
        <v>111</v>
      </c>
      <c r="C650" s="8" t="s">
        <v>7</v>
      </c>
      <c r="D650" s="8" t="s">
        <v>183</v>
      </c>
      <c r="E650" s="8" t="s">
        <v>343</v>
      </c>
      <c r="F650" s="8" t="s">
        <v>228</v>
      </c>
      <c r="G650" s="9" t="s">
        <v>657</v>
      </c>
      <c r="H650" s="10">
        <v>314</v>
      </c>
      <c r="I650" s="10">
        <v>161</v>
      </c>
      <c r="J650" s="10">
        <v>162</v>
      </c>
      <c r="K650" s="10">
        <v>146</v>
      </c>
      <c r="L650" s="10">
        <v>6</v>
      </c>
      <c r="M650" s="11"/>
      <c r="N650" s="11"/>
      <c r="O650" s="11"/>
      <c r="P650" s="10">
        <v>82</v>
      </c>
      <c r="Q650" s="10">
        <v>20</v>
      </c>
      <c r="R650" s="11"/>
      <c r="S650" s="11"/>
      <c r="T650" s="11"/>
      <c r="U650" s="10">
        <v>314</v>
      </c>
      <c r="V650" s="10">
        <v>68</v>
      </c>
      <c r="W650" s="38" t="str">
        <f>LEFT(Studejosie[[#This Row],[studiju programmas virziens]],2)</f>
        <v>47</v>
      </c>
      <c r="X650" s="38" t="str">
        <f>RIGHT(Studejosie[[#This Row],[studiju programmas virziens]],3)</f>
        <v>345</v>
      </c>
      <c r="Y650" s="38" t="str">
        <f>MID(Studejosie[[#This Row],[studiju programmas virziens]],3,2)</f>
        <v>34</v>
      </c>
      <c r="Z650" s="38" t="str">
        <f>LEFT(Studejosie[[#This Row],[Programmas veids]],1)</f>
        <v>3</v>
      </c>
      <c r="AA650" s="48" t="str">
        <f>IF(Studejosie[[#This Row],[mobilie studenti pavisam]]&gt;0,Studejosie[[#Headers],[Mobilie studenti IR (programmā)]],"NAV")</f>
        <v>Mobilie studenti IR (programmā)</v>
      </c>
      <c r="AB650" s="48" t="str">
        <f>IF(SUMIFS(Studejosie[mobilie studenti pavisam],Studejosie[UUK],Studejosie[[#This Row],[UUK]])&gt;0,Studejosie[[#Headers],[Mobilie studenti IR (iestādē)]],"NAV")</f>
        <v>Mobilie studenti IR (iestādē)</v>
      </c>
      <c r="AC650" s="49" t="s">
        <v>1611</v>
      </c>
    </row>
    <row r="651" spans="1:29" s="12" customFormat="1" hidden="1" x14ac:dyDescent="0.25">
      <c r="A651" s="8" t="s">
        <v>110</v>
      </c>
      <c r="B651" s="8" t="s">
        <v>111</v>
      </c>
      <c r="C651" s="8" t="s">
        <v>7</v>
      </c>
      <c r="D651" s="8" t="s">
        <v>185</v>
      </c>
      <c r="E651" s="8" t="s">
        <v>343</v>
      </c>
      <c r="F651" s="8" t="s">
        <v>205</v>
      </c>
      <c r="G651" s="9" t="s">
        <v>775</v>
      </c>
      <c r="H651" s="10">
        <v>6</v>
      </c>
      <c r="I651" s="10">
        <v>4</v>
      </c>
      <c r="J651" s="10">
        <v>2</v>
      </c>
      <c r="K651" s="10">
        <v>1</v>
      </c>
      <c r="L651" s="10">
        <v>3</v>
      </c>
      <c r="M651" s="11"/>
      <c r="N651" s="11"/>
      <c r="O651" s="11"/>
      <c r="P651" s="10">
        <v>3</v>
      </c>
      <c r="Q651" s="10">
        <v>1</v>
      </c>
      <c r="R651" s="11"/>
      <c r="S651" s="11"/>
      <c r="T651" s="11"/>
      <c r="U651" s="10">
        <v>6</v>
      </c>
      <c r="V651" s="10">
        <v>1</v>
      </c>
      <c r="W651" s="38" t="str">
        <f>LEFT(Studejosie[[#This Row],[studiju programmas virziens]],2)</f>
        <v>51</v>
      </c>
      <c r="X651" s="38" t="str">
        <f>RIGHT(Studejosie[[#This Row],[studiju programmas virziens]],3)</f>
        <v>345</v>
      </c>
      <c r="Y651" s="38" t="str">
        <f>MID(Studejosie[[#This Row],[studiju programmas virziens]],3,2)</f>
        <v>34</v>
      </c>
      <c r="Z651" s="38" t="str">
        <f>LEFT(Studejosie[[#This Row],[Programmas veids]],1)</f>
        <v>3</v>
      </c>
      <c r="AA651" s="48" t="str">
        <f>IF(Studejosie[[#This Row],[mobilie studenti pavisam]]&gt;0,Studejosie[[#Headers],[Mobilie studenti IR (programmā)]],"NAV")</f>
        <v>Mobilie studenti IR (programmā)</v>
      </c>
      <c r="AB651" s="48" t="str">
        <f>IF(SUMIFS(Studejosie[mobilie studenti pavisam],Studejosie[UUK],Studejosie[[#This Row],[UUK]])&gt;0,Studejosie[[#Headers],[Mobilie studenti IR (iestādē)]],"NAV")</f>
        <v>Mobilie studenti IR (iestādē)</v>
      </c>
      <c r="AC651" s="49" t="s">
        <v>1611</v>
      </c>
    </row>
    <row r="652" spans="1:29" s="12" customFormat="1" hidden="1" x14ac:dyDescent="0.25">
      <c r="A652" s="8" t="s">
        <v>112</v>
      </c>
      <c r="B652" s="8" t="s">
        <v>111</v>
      </c>
      <c r="C652" s="8" t="s">
        <v>8</v>
      </c>
      <c r="D652" s="8" t="s">
        <v>175</v>
      </c>
      <c r="E652" s="8" t="s">
        <v>343</v>
      </c>
      <c r="F652" s="8" t="s">
        <v>311</v>
      </c>
      <c r="G652" s="9" t="s">
        <v>940</v>
      </c>
      <c r="H652" s="10">
        <v>29</v>
      </c>
      <c r="I652" s="10">
        <v>20</v>
      </c>
      <c r="J652" s="10">
        <v>16</v>
      </c>
      <c r="K652" s="10">
        <v>10</v>
      </c>
      <c r="L652" s="10">
        <v>3</v>
      </c>
      <c r="M652" s="11"/>
      <c r="N652" s="11"/>
      <c r="O652" s="11"/>
      <c r="P652" s="11"/>
      <c r="Q652" s="11"/>
      <c r="R652" s="11"/>
      <c r="S652" s="11"/>
      <c r="T652" s="11"/>
      <c r="U652" s="10">
        <v>29</v>
      </c>
      <c r="V652" s="10">
        <v>6</v>
      </c>
      <c r="W652" s="38" t="str">
        <f>LEFT(Studejosie[[#This Row],[studiju programmas virziens]],2)</f>
        <v>41</v>
      </c>
      <c r="X652" s="38" t="str">
        <f>RIGHT(Studejosie[[#This Row],[studiju programmas virziens]],3)</f>
        <v>342</v>
      </c>
      <c r="Y652" s="38" t="str">
        <f>MID(Studejosie[[#This Row],[studiju programmas virziens]],3,2)</f>
        <v>34</v>
      </c>
      <c r="Z652" s="38" t="str">
        <f>LEFT(Studejosie[[#This Row],[Programmas veids]],1)</f>
        <v>3</v>
      </c>
      <c r="AA652" s="48" t="str">
        <f>IF(Studejosie[[#This Row],[mobilie studenti pavisam]]&gt;0,Studejosie[[#Headers],[Mobilie studenti IR (programmā)]],"NAV")</f>
        <v>NAV</v>
      </c>
      <c r="AB652" s="48" t="str">
        <f>IF(SUMIFS(Studejosie[mobilie studenti pavisam],Studejosie[UUK],Studejosie[[#This Row],[UUK]])&gt;0,Studejosie[[#Headers],[Mobilie studenti IR (iestādē)]],"NAV")</f>
        <v>Mobilie studenti IR (iestādē)</v>
      </c>
      <c r="AC652" s="49" t="s">
        <v>1611</v>
      </c>
    </row>
    <row r="653" spans="1:29" s="12" customFormat="1" hidden="1" x14ac:dyDescent="0.25">
      <c r="A653" s="8" t="s">
        <v>112</v>
      </c>
      <c r="B653" s="8" t="s">
        <v>111</v>
      </c>
      <c r="C653" s="8" t="s">
        <v>8</v>
      </c>
      <c r="D653" s="8" t="s">
        <v>181</v>
      </c>
      <c r="E653" s="8" t="s">
        <v>343</v>
      </c>
      <c r="F653" s="8" t="s">
        <v>261</v>
      </c>
      <c r="G653" s="9" t="s">
        <v>941</v>
      </c>
      <c r="H653" s="10">
        <v>177</v>
      </c>
      <c r="I653" s="10">
        <v>132</v>
      </c>
      <c r="J653" s="10">
        <v>30</v>
      </c>
      <c r="K653" s="10">
        <v>48</v>
      </c>
      <c r="L653" s="10">
        <v>45</v>
      </c>
      <c r="M653" s="10">
        <v>34</v>
      </c>
      <c r="N653" s="10">
        <v>20</v>
      </c>
      <c r="O653" s="11"/>
      <c r="P653" s="11"/>
      <c r="Q653" s="11"/>
      <c r="R653" s="11"/>
      <c r="S653" s="11"/>
      <c r="T653" s="11"/>
      <c r="U653" s="10">
        <v>177</v>
      </c>
      <c r="V653" s="10">
        <v>58</v>
      </c>
      <c r="W653" s="38" t="str">
        <f>LEFT(Studejosie[[#This Row],[studiju programmas virziens]],2)</f>
        <v>42</v>
      </c>
      <c r="X653" s="38" t="str">
        <f>RIGHT(Studejosie[[#This Row],[studiju programmas virziens]],3)</f>
        <v>812</v>
      </c>
      <c r="Y653" s="38" t="str">
        <f>MID(Studejosie[[#This Row],[studiju programmas virziens]],3,2)</f>
        <v>81</v>
      </c>
      <c r="Z653" s="38" t="str">
        <f>LEFT(Studejosie[[#This Row],[Programmas veids]],1)</f>
        <v>8</v>
      </c>
      <c r="AA653" s="48" t="str">
        <f>IF(Studejosie[[#This Row],[mobilie studenti pavisam]]&gt;0,Studejosie[[#Headers],[Mobilie studenti IR (programmā)]],"NAV")</f>
        <v>NAV</v>
      </c>
      <c r="AB653" s="48" t="str">
        <f>IF(SUMIFS(Studejosie[mobilie studenti pavisam],Studejosie[UUK],Studejosie[[#This Row],[UUK]])&gt;0,Studejosie[[#Headers],[Mobilie studenti IR (iestādē)]],"NAV")</f>
        <v>Mobilie studenti IR (iestādē)</v>
      </c>
      <c r="AC653" s="49" t="s">
        <v>1611</v>
      </c>
    </row>
    <row r="654" spans="1:29" s="12" customFormat="1" hidden="1" x14ac:dyDescent="0.25">
      <c r="A654" s="8" t="s">
        <v>115</v>
      </c>
      <c r="B654" s="8" t="s">
        <v>116</v>
      </c>
      <c r="C654" s="8" t="s">
        <v>7</v>
      </c>
      <c r="D654" s="8" t="s">
        <v>175</v>
      </c>
      <c r="E654" s="8" t="s">
        <v>343</v>
      </c>
      <c r="F654" s="8" t="s">
        <v>215</v>
      </c>
      <c r="G654" s="9" t="s">
        <v>838</v>
      </c>
      <c r="H654" s="10">
        <v>6</v>
      </c>
      <c r="I654" s="10">
        <v>5</v>
      </c>
      <c r="J654" s="10">
        <v>1</v>
      </c>
      <c r="K654" s="10">
        <v>5</v>
      </c>
      <c r="L654" s="11"/>
      <c r="M654" s="11"/>
      <c r="N654" s="11"/>
      <c r="O654" s="11"/>
      <c r="P654" s="11"/>
      <c r="Q654" s="11"/>
      <c r="R654" s="11"/>
      <c r="S654" s="11"/>
      <c r="T654" s="11"/>
      <c r="U654" s="10">
        <v>6</v>
      </c>
      <c r="V654" s="10">
        <v>4</v>
      </c>
      <c r="W654" s="38" t="str">
        <f>LEFT(Studejosie[[#This Row],[studiju programmas virziens]],2)</f>
        <v>41</v>
      </c>
      <c r="X654" s="38" t="str">
        <f>RIGHT(Studejosie[[#This Row],[studiju programmas virziens]],3)</f>
        <v>763</v>
      </c>
      <c r="Y654" s="38" t="str">
        <f>MID(Studejosie[[#This Row],[studiju programmas virziens]],3,2)</f>
        <v>76</v>
      </c>
      <c r="Z654" s="38" t="str">
        <f>LEFT(Studejosie[[#This Row],[Programmas veids]],1)</f>
        <v>7</v>
      </c>
      <c r="AA654" s="48" t="str">
        <f>IF(Studejosie[[#This Row],[mobilie studenti pavisam]]&gt;0,Studejosie[[#Headers],[Mobilie studenti IR (programmā)]],"NAV")</f>
        <v>NAV</v>
      </c>
      <c r="AB654" s="48" t="str">
        <f>IF(SUMIFS(Studejosie[mobilie studenti pavisam],Studejosie[UUK],Studejosie[[#This Row],[UUK]])&gt;0,Studejosie[[#Headers],[Mobilie studenti IR (iestādē)]],"NAV")</f>
        <v>Mobilie studenti IR (iestādē)</v>
      </c>
      <c r="AC654" s="49" t="s">
        <v>1611</v>
      </c>
    </row>
    <row r="655" spans="1:29" s="12" customFormat="1" hidden="1" x14ac:dyDescent="0.25">
      <c r="A655" s="8" t="s">
        <v>115</v>
      </c>
      <c r="B655" s="8" t="s">
        <v>116</v>
      </c>
      <c r="C655" s="8" t="s">
        <v>7</v>
      </c>
      <c r="D655" s="8" t="s">
        <v>181</v>
      </c>
      <c r="E655" s="8" t="s">
        <v>343</v>
      </c>
      <c r="F655" s="8" t="s">
        <v>254</v>
      </c>
      <c r="G655" s="9" t="s">
        <v>910</v>
      </c>
      <c r="H655" s="10">
        <v>4</v>
      </c>
      <c r="I655" s="10">
        <v>1</v>
      </c>
      <c r="J655" s="10">
        <v>3</v>
      </c>
      <c r="K655" s="10">
        <v>1</v>
      </c>
      <c r="L655" s="10">
        <v>0</v>
      </c>
      <c r="M655" s="10">
        <v>0</v>
      </c>
      <c r="N655" s="11"/>
      <c r="O655" s="11"/>
      <c r="P655" s="10">
        <v>2</v>
      </c>
      <c r="Q655" s="11"/>
      <c r="R655" s="10">
        <v>0</v>
      </c>
      <c r="S655" s="11"/>
      <c r="T655" s="11"/>
      <c r="U655" s="10">
        <v>4</v>
      </c>
      <c r="V655" s="10">
        <v>1</v>
      </c>
      <c r="W655" s="38" t="str">
        <f>LEFT(Studejosie[[#This Row],[studiju programmas virziens]],2)</f>
        <v>42</v>
      </c>
      <c r="X655" s="38" t="str">
        <f>RIGHT(Studejosie[[#This Row],[studiju programmas virziens]],3)</f>
        <v>310</v>
      </c>
      <c r="Y655" s="38" t="str">
        <f>MID(Studejosie[[#This Row],[studiju programmas virziens]],3,2)</f>
        <v>31</v>
      </c>
      <c r="Z655" s="38" t="str">
        <f>LEFT(Studejosie[[#This Row],[Programmas veids]],1)</f>
        <v>3</v>
      </c>
      <c r="AA655" s="48" t="str">
        <f>IF(Studejosie[[#This Row],[mobilie studenti pavisam]]&gt;0,Studejosie[[#Headers],[Mobilie studenti IR (programmā)]],"NAV")</f>
        <v>Mobilie studenti IR (programmā)</v>
      </c>
      <c r="AB655" s="48" t="str">
        <f>IF(SUMIFS(Studejosie[mobilie studenti pavisam],Studejosie[UUK],Studejosie[[#This Row],[UUK]])&gt;0,Studejosie[[#Headers],[Mobilie studenti IR (iestādē)]],"NAV")</f>
        <v>Mobilie studenti IR (iestādē)</v>
      </c>
      <c r="AC655" s="49" t="s">
        <v>1611</v>
      </c>
    </row>
    <row r="656" spans="1:29" s="12" customFormat="1" hidden="1" x14ac:dyDescent="0.25">
      <c r="A656" s="8" t="s">
        <v>115</v>
      </c>
      <c r="B656" s="8" t="s">
        <v>116</v>
      </c>
      <c r="C656" s="8" t="s">
        <v>7</v>
      </c>
      <c r="D656" s="8" t="s">
        <v>183</v>
      </c>
      <c r="E656" s="8" t="s">
        <v>343</v>
      </c>
      <c r="F656" s="8" t="s">
        <v>228</v>
      </c>
      <c r="G656" s="9" t="s">
        <v>942</v>
      </c>
      <c r="H656" s="10">
        <v>103</v>
      </c>
      <c r="I656" s="10">
        <v>55</v>
      </c>
      <c r="J656" s="10">
        <v>44</v>
      </c>
      <c r="K656" s="10">
        <v>59</v>
      </c>
      <c r="L656" s="11"/>
      <c r="M656" s="11"/>
      <c r="N656" s="11"/>
      <c r="O656" s="11"/>
      <c r="P656" s="10">
        <v>24</v>
      </c>
      <c r="Q656" s="10">
        <v>10</v>
      </c>
      <c r="R656" s="11"/>
      <c r="S656" s="11"/>
      <c r="T656" s="11"/>
      <c r="U656" s="10">
        <v>103</v>
      </c>
      <c r="V656" s="10">
        <v>16</v>
      </c>
      <c r="W656" s="38" t="str">
        <f>LEFT(Studejosie[[#This Row],[studiju programmas virziens]],2)</f>
        <v>47</v>
      </c>
      <c r="X656" s="38" t="str">
        <f>RIGHT(Studejosie[[#This Row],[studiju programmas virziens]],3)</f>
        <v>345</v>
      </c>
      <c r="Y656" s="38" t="str">
        <f>MID(Studejosie[[#This Row],[studiju programmas virziens]],3,2)</f>
        <v>34</v>
      </c>
      <c r="Z656" s="38" t="str">
        <f>LEFT(Studejosie[[#This Row],[Programmas veids]],1)</f>
        <v>3</v>
      </c>
      <c r="AA656" s="48" t="str">
        <f>IF(Studejosie[[#This Row],[mobilie studenti pavisam]]&gt;0,Studejosie[[#Headers],[Mobilie studenti IR (programmā)]],"NAV")</f>
        <v>Mobilie studenti IR (programmā)</v>
      </c>
      <c r="AB656" s="48" t="str">
        <f>IF(SUMIFS(Studejosie[mobilie studenti pavisam],Studejosie[UUK],Studejosie[[#This Row],[UUK]])&gt;0,Studejosie[[#Headers],[Mobilie studenti IR (iestādē)]],"NAV")</f>
        <v>Mobilie studenti IR (iestādē)</v>
      </c>
      <c r="AC656" s="49" t="s">
        <v>1611</v>
      </c>
    </row>
    <row r="657" spans="1:29" s="12" customFormat="1" hidden="1" x14ac:dyDescent="0.25">
      <c r="A657" s="8" t="s">
        <v>121</v>
      </c>
      <c r="B657" s="8" t="s">
        <v>122</v>
      </c>
      <c r="C657" s="8" t="s">
        <v>7</v>
      </c>
      <c r="D657" s="8" t="s">
        <v>175</v>
      </c>
      <c r="E657" s="8" t="s">
        <v>343</v>
      </c>
      <c r="F657" s="8" t="s">
        <v>286</v>
      </c>
      <c r="G657" s="9" t="s">
        <v>701</v>
      </c>
      <c r="H657" s="10">
        <v>12</v>
      </c>
      <c r="I657" s="10">
        <v>9</v>
      </c>
      <c r="J657" s="11"/>
      <c r="K657" s="10">
        <v>12</v>
      </c>
      <c r="L657" s="11"/>
      <c r="M657" s="11"/>
      <c r="N657" s="11"/>
      <c r="O657" s="11"/>
      <c r="P657" s="11"/>
      <c r="Q657" s="11"/>
      <c r="R657" s="11"/>
      <c r="S657" s="11"/>
      <c r="T657" s="10">
        <v>12</v>
      </c>
      <c r="U657" s="11"/>
      <c r="V657" s="10">
        <v>7</v>
      </c>
      <c r="W657" s="38" t="str">
        <f>LEFT(Studejosie[[#This Row],[studiju programmas virziens]],2)</f>
        <v>41</v>
      </c>
      <c r="X657" s="38" t="str">
        <f>RIGHT(Studejosie[[#This Row],[studiju programmas virziens]],3)</f>
        <v>541</v>
      </c>
      <c r="Y657" s="38" t="str">
        <f>MID(Studejosie[[#This Row],[studiju programmas virziens]],3,2)</f>
        <v>54</v>
      </c>
      <c r="Z657" s="38" t="str">
        <f>LEFT(Studejosie[[#This Row],[Programmas veids]],1)</f>
        <v>5</v>
      </c>
      <c r="AA657" s="48" t="str">
        <f>IF(Studejosie[[#This Row],[mobilie studenti pavisam]]&gt;0,Studejosie[[#Headers],[Mobilie studenti IR (programmā)]],"NAV")</f>
        <v>NAV</v>
      </c>
      <c r="AB657" s="48" t="str">
        <f>IF(SUMIFS(Studejosie[mobilie studenti pavisam],Studejosie[UUK],Studejosie[[#This Row],[UUK]])&gt;0,Studejosie[[#Headers],[Mobilie studenti IR (iestādē)]],"NAV")</f>
        <v>NAV</v>
      </c>
      <c r="AC657" s="49" t="s">
        <v>1611</v>
      </c>
    </row>
    <row r="658" spans="1:29" s="12" customFormat="1" hidden="1" x14ac:dyDescent="0.25">
      <c r="A658" s="8" t="s">
        <v>124</v>
      </c>
      <c r="B658" s="8" t="s">
        <v>125</v>
      </c>
      <c r="C658" s="8" t="s">
        <v>7</v>
      </c>
      <c r="D658" s="8" t="s">
        <v>181</v>
      </c>
      <c r="E658" s="8" t="s">
        <v>343</v>
      </c>
      <c r="F658" s="8" t="s">
        <v>245</v>
      </c>
      <c r="G658" s="9" t="s">
        <v>943</v>
      </c>
      <c r="H658" s="10">
        <v>74</v>
      </c>
      <c r="I658" s="10">
        <v>3</v>
      </c>
      <c r="J658" s="10">
        <v>25</v>
      </c>
      <c r="K658" s="10">
        <v>14</v>
      </c>
      <c r="L658" s="10">
        <v>19</v>
      </c>
      <c r="M658" s="10">
        <v>16</v>
      </c>
      <c r="N658" s="11"/>
      <c r="O658" s="11"/>
      <c r="P658" s="11"/>
      <c r="Q658" s="11"/>
      <c r="R658" s="11"/>
      <c r="S658" s="11"/>
      <c r="T658" s="10">
        <v>72</v>
      </c>
      <c r="U658" s="10">
        <v>2</v>
      </c>
      <c r="V658" s="10">
        <v>15</v>
      </c>
      <c r="W658" s="38" t="str">
        <f>LEFT(Studejosie[[#This Row],[studiju programmas virziens]],2)</f>
        <v>42</v>
      </c>
      <c r="X658" s="38" t="str">
        <f>RIGHT(Studejosie[[#This Row],[studiju programmas virziens]],3)</f>
        <v>521</v>
      </c>
      <c r="Y658" s="38" t="str">
        <f>MID(Studejosie[[#This Row],[studiju programmas virziens]],3,2)</f>
        <v>52</v>
      </c>
      <c r="Z658" s="38" t="str">
        <f>LEFT(Studejosie[[#This Row],[Programmas veids]],1)</f>
        <v>5</v>
      </c>
      <c r="AA658" s="48" t="str">
        <f>IF(Studejosie[[#This Row],[mobilie studenti pavisam]]&gt;0,Studejosie[[#Headers],[Mobilie studenti IR (programmā)]],"NAV")</f>
        <v>NAV</v>
      </c>
      <c r="AB658" s="48" t="str">
        <f>IF(SUMIFS(Studejosie[mobilie studenti pavisam],Studejosie[UUK],Studejosie[[#This Row],[UUK]])&gt;0,Studejosie[[#Headers],[Mobilie studenti IR (iestādē)]],"NAV")</f>
        <v>Mobilie studenti IR (iestādē)</v>
      </c>
      <c r="AC658" s="49" t="s">
        <v>1611</v>
      </c>
    </row>
    <row r="659" spans="1:29" s="12" customFormat="1" hidden="1" x14ac:dyDescent="0.25">
      <c r="A659" s="8" t="s">
        <v>124</v>
      </c>
      <c r="B659" s="8" t="s">
        <v>125</v>
      </c>
      <c r="C659" s="8" t="s">
        <v>7</v>
      </c>
      <c r="D659" s="8" t="s">
        <v>200</v>
      </c>
      <c r="E659" s="8" t="s">
        <v>343</v>
      </c>
      <c r="F659" s="8" t="s">
        <v>356</v>
      </c>
      <c r="G659" s="9" t="s">
        <v>772</v>
      </c>
      <c r="H659" s="10">
        <v>136</v>
      </c>
      <c r="I659" s="10">
        <v>23</v>
      </c>
      <c r="J659" s="10">
        <v>47</v>
      </c>
      <c r="K659" s="10">
        <v>26</v>
      </c>
      <c r="L659" s="10">
        <v>22</v>
      </c>
      <c r="M659" s="10">
        <v>20</v>
      </c>
      <c r="N659" s="10">
        <v>21</v>
      </c>
      <c r="O659" s="11"/>
      <c r="P659" s="11"/>
      <c r="Q659" s="11"/>
      <c r="R659" s="11"/>
      <c r="S659" s="11"/>
      <c r="T659" s="10">
        <v>118</v>
      </c>
      <c r="U659" s="10">
        <v>18</v>
      </c>
      <c r="V659" s="10">
        <v>35</v>
      </c>
      <c r="W659" s="38" t="str">
        <f>LEFT(Studejosie[[#This Row],[studiju programmas virziens]],2)</f>
        <v>42</v>
      </c>
      <c r="X659" s="38" t="str">
        <f>RIGHT(Studejosie[[#This Row],[studiju programmas virziens]],3)</f>
        <v>582</v>
      </c>
      <c r="Y659" s="38" t="str">
        <f>MID(Studejosie[[#This Row],[studiju programmas virziens]],3,2)</f>
        <v>58</v>
      </c>
      <c r="Z659" s="38" t="str">
        <f>LEFT(Studejosie[[#This Row],[Programmas veids]],1)</f>
        <v>5</v>
      </c>
      <c r="AA659" s="48" t="str">
        <f>IF(Studejosie[[#This Row],[mobilie studenti pavisam]]&gt;0,Studejosie[[#Headers],[Mobilie studenti IR (programmā)]],"NAV")</f>
        <v>NAV</v>
      </c>
      <c r="AB659" s="48" t="str">
        <f>IF(SUMIFS(Studejosie[mobilie studenti pavisam],Studejosie[UUK],Studejosie[[#This Row],[UUK]])&gt;0,Studejosie[[#Headers],[Mobilie studenti IR (iestādē)]],"NAV")</f>
        <v>Mobilie studenti IR (iestādē)</v>
      </c>
      <c r="AC659" s="49" t="s">
        <v>1611</v>
      </c>
    </row>
    <row r="660" spans="1:29" s="12" customFormat="1" hidden="1" x14ac:dyDescent="0.25">
      <c r="A660" s="8" t="s">
        <v>124</v>
      </c>
      <c r="B660" s="8" t="s">
        <v>125</v>
      </c>
      <c r="C660" s="8" t="s">
        <v>7</v>
      </c>
      <c r="D660" s="8" t="s">
        <v>187</v>
      </c>
      <c r="E660" s="8" t="s">
        <v>343</v>
      </c>
      <c r="F660" s="8" t="s">
        <v>339</v>
      </c>
      <c r="G660" s="9" t="s">
        <v>890</v>
      </c>
      <c r="H660" s="10">
        <v>149</v>
      </c>
      <c r="I660" s="10">
        <v>1</v>
      </c>
      <c r="J660" s="10">
        <v>34</v>
      </c>
      <c r="K660" s="10">
        <v>35</v>
      </c>
      <c r="L660" s="10">
        <v>38</v>
      </c>
      <c r="M660" s="10">
        <v>42</v>
      </c>
      <c r="N660" s="11"/>
      <c r="O660" s="11"/>
      <c r="P660" s="11"/>
      <c r="Q660" s="11"/>
      <c r="R660" s="11"/>
      <c r="S660" s="11"/>
      <c r="T660" s="10">
        <v>141</v>
      </c>
      <c r="U660" s="10">
        <v>8</v>
      </c>
      <c r="V660" s="10">
        <v>23</v>
      </c>
      <c r="W660" s="38" t="str">
        <f>LEFT(Studejosie[[#This Row],[studiju programmas virziens]],2)</f>
        <v>43</v>
      </c>
      <c r="X660" s="38" t="str">
        <f>RIGHT(Studejosie[[#This Row],[studiju programmas virziens]],3)</f>
        <v>525</v>
      </c>
      <c r="Y660" s="38" t="str">
        <f>MID(Studejosie[[#This Row],[studiju programmas virziens]],3,2)</f>
        <v>52</v>
      </c>
      <c r="Z660" s="38" t="str">
        <f>LEFT(Studejosie[[#This Row],[Programmas veids]],1)</f>
        <v>5</v>
      </c>
      <c r="AA660" s="48" t="str">
        <f>IF(Studejosie[[#This Row],[mobilie studenti pavisam]]&gt;0,Studejosie[[#Headers],[Mobilie studenti IR (programmā)]],"NAV")</f>
        <v>NAV</v>
      </c>
      <c r="AB660" s="48" t="str">
        <f>IF(SUMIFS(Studejosie[mobilie studenti pavisam],Studejosie[UUK],Studejosie[[#This Row],[UUK]])&gt;0,Studejosie[[#Headers],[Mobilie studenti IR (iestādē)]],"NAV")</f>
        <v>Mobilie studenti IR (iestādē)</v>
      </c>
      <c r="AC660" s="49" t="s">
        <v>1611</v>
      </c>
    </row>
    <row r="661" spans="1:29" s="12" customFormat="1" hidden="1" x14ac:dyDescent="0.25">
      <c r="A661" s="8" t="s">
        <v>124</v>
      </c>
      <c r="B661" s="8" t="s">
        <v>125</v>
      </c>
      <c r="C661" s="8" t="s">
        <v>7</v>
      </c>
      <c r="D661" s="8" t="s">
        <v>192</v>
      </c>
      <c r="E661" s="8" t="s">
        <v>343</v>
      </c>
      <c r="F661" s="8" t="s">
        <v>357</v>
      </c>
      <c r="G661" s="9" t="s">
        <v>890</v>
      </c>
      <c r="H661" s="10">
        <v>51</v>
      </c>
      <c r="I661" s="10">
        <v>2</v>
      </c>
      <c r="J661" s="10">
        <v>23</v>
      </c>
      <c r="K661" s="10">
        <v>28</v>
      </c>
      <c r="L661" s="11"/>
      <c r="M661" s="11"/>
      <c r="N661" s="11"/>
      <c r="O661" s="11"/>
      <c r="P661" s="11"/>
      <c r="Q661" s="11"/>
      <c r="R661" s="11"/>
      <c r="S661" s="11"/>
      <c r="T661" s="10">
        <v>51</v>
      </c>
      <c r="U661" s="11"/>
      <c r="V661" s="10">
        <v>19</v>
      </c>
      <c r="W661" s="38" t="str">
        <f>LEFT(Studejosie[[#This Row],[studiju programmas virziens]],2)</f>
        <v>45</v>
      </c>
      <c r="X661" s="38" t="str">
        <f>RIGHT(Studejosie[[#This Row],[studiju programmas virziens]],3)</f>
        <v>525</v>
      </c>
      <c r="Y661" s="38" t="str">
        <f>MID(Studejosie[[#This Row],[studiju programmas virziens]],3,2)</f>
        <v>52</v>
      </c>
      <c r="Z661" s="38" t="str">
        <f>LEFT(Studejosie[[#This Row],[Programmas veids]],1)</f>
        <v>5</v>
      </c>
      <c r="AA661" s="48" t="str">
        <f>IF(Studejosie[[#This Row],[mobilie studenti pavisam]]&gt;0,Studejosie[[#Headers],[Mobilie studenti IR (programmā)]],"NAV")</f>
        <v>NAV</v>
      </c>
      <c r="AB661" s="48" t="str">
        <f>IF(SUMIFS(Studejosie[mobilie studenti pavisam],Studejosie[UUK],Studejosie[[#This Row],[UUK]])&gt;0,Studejosie[[#Headers],[Mobilie studenti IR (iestādē)]],"NAV")</f>
        <v>Mobilie studenti IR (iestādē)</v>
      </c>
      <c r="AC661" s="49" t="s">
        <v>1611</v>
      </c>
    </row>
    <row r="662" spans="1:29" s="12" customFormat="1" hidden="1" x14ac:dyDescent="0.25">
      <c r="A662" s="8" t="s">
        <v>124</v>
      </c>
      <c r="B662" s="8" t="s">
        <v>125</v>
      </c>
      <c r="C662" s="8" t="s">
        <v>7</v>
      </c>
      <c r="D662" s="8" t="s">
        <v>183</v>
      </c>
      <c r="E662" s="8" t="s">
        <v>343</v>
      </c>
      <c r="F662" s="8" t="s">
        <v>228</v>
      </c>
      <c r="G662" s="9" t="s">
        <v>944</v>
      </c>
      <c r="H662" s="10">
        <v>19</v>
      </c>
      <c r="I662" s="10">
        <v>13</v>
      </c>
      <c r="J662" s="10">
        <v>13</v>
      </c>
      <c r="K662" s="10">
        <v>6</v>
      </c>
      <c r="L662" s="11"/>
      <c r="M662" s="11"/>
      <c r="N662" s="11"/>
      <c r="O662" s="11"/>
      <c r="P662" s="11"/>
      <c r="Q662" s="11"/>
      <c r="R662" s="11"/>
      <c r="S662" s="11"/>
      <c r="T662" s="10">
        <v>4</v>
      </c>
      <c r="U662" s="10">
        <v>15</v>
      </c>
      <c r="V662" s="10">
        <v>2</v>
      </c>
      <c r="W662" s="38" t="str">
        <f>LEFT(Studejosie[[#This Row],[studiju programmas virziens]],2)</f>
        <v>47</v>
      </c>
      <c r="X662" s="38" t="str">
        <f>RIGHT(Studejosie[[#This Row],[studiju programmas virziens]],3)</f>
        <v>345</v>
      </c>
      <c r="Y662" s="38" t="str">
        <f>MID(Studejosie[[#This Row],[studiju programmas virziens]],3,2)</f>
        <v>34</v>
      </c>
      <c r="Z662" s="38" t="str">
        <f>LEFT(Studejosie[[#This Row],[Programmas veids]],1)</f>
        <v>3</v>
      </c>
      <c r="AA662" s="48" t="str">
        <f>IF(Studejosie[[#This Row],[mobilie studenti pavisam]]&gt;0,Studejosie[[#Headers],[Mobilie studenti IR (programmā)]],"NAV")</f>
        <v>NAV</v>
      </c>
      <c r="AB662" s="48" t="str">
        <f>IF(SUMIFS(Studejosie[mobilie studenti pavisam],Studejosie[UUK],Studejosie[[#This Row],[UUK]])&gt;0,Studejosie[[#Headers],[Mobilie studenti IR (iestādē)]],"NAV")</f>
        <v>Mobilie studenti IR (iestādē)</v>
      </c>
      <c r="AC662" s="49" t="s">
        <v>1611</v>
      </c>
    </row>
    <row r="663" spans="1:29" s="12" customFormat="1" hidden="1" x14ac:dyDescent="0.25">
      <c r="A663" s="8" t="s">
        <v>124</v>
      </c>
      <c r="B663" s="8" t="s">
        <v>125</v>
      </c>
      <c r="C663" s="8" t="s">
        <v>7</v>
      </c>
      <c r="D663" s="8" t="s">
        <v>185</v>
      </c>
      <c r="E663" s="8" t="s">
        <v>343</v>
      </c>
      <c r="F663" s="8" t="s">
        <v>276</v>
      </c>
      <c r="G663" s="9" t="s">
        <v>601</v>
      </c>
      <c r="H663" s="10">
        <v>7</v>
      </c>
      <c r="I663" s="10">
        <v>3</v>
      </c>
      <c r="J663" s="10">
        <v>2</v>
      </c>
      <c r="K663" s="10">
        <v>1</v>
      </c>
      <c r="L663" s="10">
        <v>4</v>
      </c>
      <c r="M663" s="11"/>
      <c r="N663" s="11"/>
      <c r="O663" s="11"/>
      <c r="P663" s="11"/>
      <c r="Q663" s="11"/>
      <c r="R663" s="11"/>
      <c r="S663" s="11"/>
      <c r="T663" s="10">
        <v>7</v>
      </c>
      <c r="U663" s="11"/>
      <c r="V663" s="10">
        <v>2</v>
      </c>
      <c r="W663" s="38" t="str">
        <f>LEFT(Studejosie[[#This Row],[studiju programmas virziens]],2)</f>
        <v>51</v>
      </c>
      <c r="X663" s="38" t="str">
        <f>RIGHT(Studejosie[[#This Row],[studiju programmas virziens]],3)</f>
        <v>526</v>
      </c>
      <c r="Y663" s="38" t="str">
        <f>MID(Studejosie[[#This Row],[studiju programmas virziens]],3,2)</f>
        <v>52</v>
      </c>
      <c r="Z663" s="38" t="str">
        <f>LEFT(Studejosie[[#This Row],[Programmas veids]],1)</f>
        <v>5</v>
      </c>
      <c r="AA663" s="48" t="str">
        <f>IF(Studejosie[[#This Row],[mobilie studenti pavisam]]&gt;0,Studejosie[[#Headers],[Mobilie studenti IR (programmā)]],"NAV")</f>
        <v>NAV</v>
      </c>
      <c r="AB663" s="48" t="str">
        <f>IF(SUMIFS(Studejosie[mobilie studenti pavisam],Studejosie[UUK],Studejosie[[#This Row],[UUK]])&gt;0,Studejosie[[#Headers],[Mobilie studenti IR (iestādē)]],"NAV")</f>
        <v>Mobilie studenti IR (iestādē)</v>
      </c>
      <c r="AC663" s="49" t="s">
        <v>1611</v>
      </c>
    </row>
    <row r="664" spans="1:29" s="12" customFormat="1" hidden="1" x14ac:dyDescent="0.25">
      <c r="A664" s="8" t="s">
        <v>132</v>
      </c>
      <c r="B664" s="8" t="s">
        <v>131</v>
      </c>
      <c r="C664" s="8" t="s">
        <v>8</v>
      </c>
      <c r="D664" s="8" t="s">
        <v>200</v>
      </c>
      <c r="E664" s="8" t="s">
        <v>343</v>
      </c>
      <c r="F664" s="8" t="s">
        <v>239</v>
      </c>
      <c r="G664" s="9" t="s">
        <v>897</v>
      </c>
      <c r="H664" s="10">
        <v>6</v>
      </c>
      <c r="I664" s="10">
        <v>2</v>
      </c>
      <c r="J664" s="10">
        <v>0</v>
      </c>
      <c r="K664" s="10">
        <v>3</v>
      </c>
      <c r="L664" s="10">
        <v>0</v>
      </c>
      <c r="M664" s="10">
        <v>1</v>
      </c>
      <c r="N664" s="10">
        <v>2</v>
      </c>
      <c r="O664" s="11"/>
      <c r="P664" s="10">
        <v>2</v>
      </c>
      <c r="Q664" s="10">
        <v>1</v>
      </c>
      <c r="R664" s="11"/>
      <c r="S664" s="11"/>
      <c r="T664" s="11"/>
      <c r="U664" s="10">
        <v>6</v>
      </c>
      <c r="V664" s="10">
        <v>2</v>
      </c>
      <c r="W664" s="38" t="str">
        <f>LEFT(Studejosie[[#This Row],[studiju programmas virziens]],2)</f>
        <v>42</v>
      </c>
      <c r="X664" s="38" t="str">
        <f>RIGHT(Studejosie[[#This Row],[studiju programmas virziens]],3)</f>
        <v>525</v>
      </c>
      <c r="Y664" s="38" t="str">
        <f>MID(Studejosie[[#This Row],[studiju programmas virziens]],3,2)</f>
        <v>52</v>
      </c>
      <c r="Z664" s="38" t="str">
        <f>LEFT(Studejosie[[#This Row],[Programmas veids]],1)</f>
        <v>5</v>
      </c>
      <c r="AA664" s="48" t="str">
        <f>IF(Studejosie[[#This Row],[mobilie studenti pavisam]]&gt;0,Studejosie[[#Headers],[Mobilie studenti IR (programmā)]],"NAV")</f>
        <v>Mobilie studenti IR (programmā)</v>
      </c>
      <c r="AB664" s="48" t="str">
        <f>IF(SUMIFS(Studejosie[mobilie studenti pavisam],Studejosie[UUK],Studejosie[[#This Row],[UUK]])&gt;0,Studejosie[[#Headers],[Mobilie studenti IR (iestādē)]],"NAV")</f>
        <v>Mobilie studenti IR (iestādē)</v>
      </c>
      <c r="AC664" s="49" t="s">
        <v>1611</v>
      </c>
    </row>
    <row r="665" spans="1:29" s="12" customFormat="1" hidden="1" x14ac:dyDescent="0.25">
      <c r="A665" s="8" t="s">
        <v>133</v>
      </c>
      <c r="B665" s="8" t="s">
        <v>134</v>
      </c>
      <c r="C665" s="8" t="s">
        <v>7</v>
      </c>
      <c r="D665" s="8" t="s">
        <v>175</v>
      </c>
      <c r="E665" s="8" t="s">
        <v>343</v>
      </c>
      <c r="F665" s="8" t="s">
        <v>179</v>
      </c>
      <c r="G665" s="9" t="s">
        <v>945</v>
      </c>
      <c r="H665" s="10">
        <v>60</v>
      </c>
      <c r="I665" s="10">
        <v>59</v>
      </c>
      <c r="J665" s="10">
        <v>35</v>
      </c>
      <c r="K665" s="10">
        <v>25</v>
      </c>
      <c r="L665" s="11"/>
      <c r="M665" s="11"/>
      <c r="N665" s="11"/>
      <c r="O665" s="11"/>
      <c r="P665" s="11"/>
      <c r="Q665" s="11"/>
      <c r="R665" s="11"/>
      <c r="S665" s="11"/>
      <c r="T665" s="11"/>
      <c r="U665" s="10">
        <v>60</v>
      </c>
      <c r="V665" s="10">
        <v>7</v>
      </c>
      <c r="W665" s="38" t="str">
        <f>LEFT(Studejosie[[#This Row],[studiju programmas virziens]],2)</f>
        <v>41</v>
      </c>
      <c r="X665" s="38" t="str">
        <f>RIGHT(Studejosie[[#This Row],[studiju programmas virziens]],3)</f>
        <v>723</v>
      </c>
      <c r="Y665" s="38" t="str">
        <f>MID(Studejosie[[#This Row],[studiju programmas virziens]],3,2)</f>
        <v>72</v>
      </c>
      <c r="Z665" s="38" t="str">
        <f>LEFT(Studejosie[[#This Row],[Programmas veids]],1)</f>
        <v>7</v>
      </c>
      <c r="AA665" s="48" t="str">
        <f>IF(Studejosie[[#This Row],[mobilie studenti pavisam]]&gt;0,Studejosie[[#Headers],[Mobilie studenti IR (programmā)]],"NAV")</f>
        <v>NAV</v>
      </c>
      <c r="AB665" s="48" t="str">
        <f>IF(SUMIFS(Studejosie[mobilie studenti pavisam],Studejosie[UUK],Studejosie[[#This Row],[UUK]])&gt;0,Studejosie[[#Headers],[Mobilie studenti IR (iestādē)]],"NAV")</f>
        <v>Mobilie studenti IR (iestādē)</v>
      </c>
      <c r="AC665" s="49" t="s">
        <v>1611</v>
      </c>
    </row>
    <row r="666" spans="1:29" s="12" customFormat="1" hidden="1" x14ac:dyDescent="0.25">
      <c r="A666" s="8" t="s">
        <v>133</v>
      </c>
      <c r="B666" s="8" t="s">
        <v>134</v>
      </c>
      <c r="C666" s="8" t="s">
        <v>7</v>
      </c>
      <c r="D666" s="8" t="s">
        <v>181</v>
      </c>
      <c r="E666" s="8" t="s">
        <v>343</v>
      </c>
      <c r="F666" s="8" t="s">
        <v>358</v>
      </c>
      <c r="G666" s="9" t="s">
        <v>561</v>
      </c>
      <c r="H666" s="10">
        <v>278</v>
      </c>
      <c r="I666" s="10">
        <v>269</v>
      </c>
      <c r="J666" s="10">
        <v>26</v>
      </c>
      <c r="K666" s="10">
        <v>42</v>
      </c>
      <c r="L666" s="10">
        <v>38</v>
      </c>
      <c r="M666" s="10">
        <v>172</v>
      </c>
      <c r="N666" s="11"/>
      <c r="O666" s="11"/>
      <c r="P666" s="11"/>
      <c r="Q666" s="11"/>
      <c r="R666" s="11"/>
      <c r="S666" s="11"/>
      <c r="T666" s="10">
        <v>253</v>
      </c>
      <c r="U666" s="10">
        <v>25</v>
      </c>
      <c r="V666" s="10">
        <v>40</v>
      </c>
      <c r="W666" s="38" t="str">
        <f>LEFT(Studejosie[[#This Row],[studiju programmas virziens]],2)</f>
        <v>42</v>
      </c>
      <c r="X666" s="38" t="str">
        <f>RIGHT(Studejosie[[#This Row],[studiju programmas virziens]],3)</f>
        <v>723</v>
      </c>
      <c r="Y666" s="38" t="str">
        <f>MID(Studejosie[[#This Row],[studiju programmas virziens]],3,2)</f>
        <v>72</v>
      </c>
      <c r="Z666" s="38" t="str">
        <f>LEFT(Studejosie[[#This Row],[Programmas veids]],1)</f>
        <v>7</v>
      </c>
      <c r="AA666" s="48" t="str">
        <f>IF(Studejosie[[#This Row],[mobilie studenti pavisam]]&gt;0,Studejosie[[#Headers],[Mobilie studenti IR (programmā)]],"NAV")</f>
        <v>NAV</v>
      </c>
      <c r="AB666" s="48" t="str">
        <f>IF(SUMIFS(Studejosie[mobilie studenti pavisam],Studejosie[UUK],Studejosie[[#This Row],[UUK]])&gt;0,Studejosie[[#Headers],[Mobilie studenti IR (iestādē)]],"NAV")</f>
        <v>Mobilie studenti IR (iestādē)</v>
      </c>
      <c r="AC666" s="49" t="s">
        <v>1611</v>
      </c>
    </row>
    <row r="667" spans="1:29" s="12" customFormat="1" hidden="1" x14ac:dyDescent="0.25">
      <c r="A667" s="8" t="s">
        <v>133</v>
      </c>
      <c r="B667" s="8" t="s">
        <v>134</v>
      </c>
      <c r="C667" s="8" t="s">
        <v>7</v>
      </c>
      <c r="D667" s="8" t="s">
        <v>187</v>
      </c>
      <c r="E667" s="8" t="s">
        <v>343</v>
      </c>
      <c r="F667" s="8" t="s">
        <v>294</v>
      </c>
      <c r="G667" s="9" t="s">
        <v>819</v>
      </c>
      <c r="H667" s="10">
        <v>133</v>
      </c>
      <c r="I667" s="10">
        <v>104</v>
      </c>
      <c r="J667" s="10">
        <v>46</v>
      </c>
      <c r="K667" s="10">
        <v>37</v>
      </c>
      <c r="L667" s="10">
        <v>50</v>
      </c>
      <c r="M667" s="11"/>
      <c r="N667" s="11"/>
      <c r="O667" s="11"/>
      <c r="P667" s="11"/>
      <c r="Q667" s="11"/>
      <c r="R667" s="11"/>
      <c r="S667" s="11"/>
      <c r="T667" s="11"/>
      <c r="U667" s="10">
        <v>133</v>
      </c>
      <c r="V667" s="10">
        <v>30</v>
      </c>
      <c r="W667" s="38" t="str">
        <f>LEFT(Studejosie[[#This Row],[studiju programmas virziens]],2)</f>
        <v>43</v>
      </c>
      <c r="X667" s="38" t="str">
        <f>RIGHT(Studejosie[[#This Row],[studiju programmas virziens]],3)</f>
        <v>321</v>
      </c>
      <c r="Y667" s="38" t="str">
        <f>MID(Studejosie[[#This Row],[studiju programmas virziens]],3,2)</f>
        <v>32</v>
      </c>
      <c r="Z667" s="38" t="str">
        <f>LEFT(Studejosie[[#This Row],[Programmas veids]],1)</f>
        <v>3</v>
      </c>
      <c r="AA667" s="48" t="str">
        <f>IF(Studejosie[[#This Row],[mobilie studenti pavisam]]&gt;0,Studejosie[[#Headers],[Mobilie studenti IR (programmā)]],"NAV")</f>
        <v>NAV</v>
      </c>
      <c r="AB667" s="48" t="str">
        <f>IF(SUMIFS(Studejosie[mobilie studenti pavisam],Studejosie[UUK],Studejosie[[#This Row],[UUK]])&gt;0,Studejosie[[#Headers],[Mobilie studenti IR (iestādē)]],"NAV")</f>
        <v>Mobilie studenti IR (iestādē)</v>
      </c>
      <c r="AC667" s="49" t="s">
        <v>1611</v>
      </c>
    </row>
    <row r="668" spans="1:29" s="12" customFormat="1" hidden="1" x14ac:dyDescent="0.25">
      <c r="A668" s="8" t="s">
        <v>133</v>
      </c>
      <c r="B668" s="8" t="s">
        <v>134</v>
      </c>
      <c r="C668" s="8" t="s">
        <v>7</v>
      </c>
      <c r="D668" s="8" t="s">
        <v>192</v>
      </c>
      <c r="E668" s="8" t="s">
        <v>343</v>
      </c>
      <c r="F668" s="8" t="s">
        <v>359</v>
      </c>
      <c r="G668" s="9" t="s">
        <v>561</v>
      </c>
      <c r="H668" s="10">
        <v>24</v>
      </c>
      <c r="I668" s="10">
        <v>24</v>
      </c>
      <c r="J668" s="10">
        <v>12</v>
      </c>
      <c r="K668" s="10">
        <v>12</v>
      </c>
      <c r="L668" s="11"/>
      <c r="M668" s="11"/>
      <c r="N668" s="11"/>
      <c r="O668" s="11"/>
      <c r="P668" s="11"/>
      <c r="Q668" s="11"/>
      <c r="R668" s="11"/>
      <c r="S668" s="11"/>
      <c r="T668" s="10">
        <v>23</v>
      </c>
      <c r="U668" s="10">
        <v>1</v>
      </c>
      <c r="V668" s="10">
        <v>4</v>
      </c>
      <c r="W668" s="38" t="str">
        <f>LEFT(Studejosie[[#This Row],[studiju programmas virziens]],2)</f>
        <v>45</v>
      </c>
      <c r="X668" s="38" t="str">
        <f>RIGHT(Studejosie[[#This Row],[studiju programmas virziens]],3)</f>
        <v>723</v>
      </c>
      <c r="Y668" s="38" t="str">
        <f>MID(Studejosie[[#This Row],[studiju programmas virziens]],3,2)</f>
        <v>72</v>
      </c>
      <c r="Z668" s="38" t="str">
        <f>LEFT(Studejosie[[#This Row],[Programmas veids]],1)</f>
        <v>7</v>
      </c>
      <c r="AA668" s="48" t="str">
        <f>IF(Studejosie[[#This Row],[mobilie studenti pavisam]]&gt;0,Studejosie[[#Headers],[Mobilie studenti IR (programmā)]],"NAV")</f>
        <v>NAV</v>
      </c>
      <c r="AB668" s="48" t="str">
        <f>IF(SUMIFS(Studejosie[mobilie studenti pavisam],Studejosie[UUK],Studejosie[[#This Row],[UUK]])&gt;0,Studejosie[[#Headers],[Mobilie studenti IR (iestādē)]],"NAV")</f>
        <v>Mobilie studenti IR (iestādē)</v>
      </c>
      <c r="AC668" s="49" t="s">
        <v>1611</v>
      </c>
    </row>
    <row r="669" spans="1:29" s="12" customFormat="1" hidden="1" x14ac:dyDescent="0.25">
      <c r="A669" s="8" t="s">
        <v>133</v>
      </c>
      <c r="B669" s="8" t="s">
        <v>134</v>
      </c>
      <c r="C669" s="8" t="s">
        <v>7</v>
      </c>
      <c r="D669" s="8" t="s">
        <v>183</v>
      </c>
      <c r="E669" s="8" t="s">
        <v>343</v>
      </c>
      <c r="F669" s="8" t="s">
        <v>299</v>
      </c>
      <c r="G669" s="9" t="s">
        <v>946</v>
      </c>
      <c r="H669" s="10">
        <v>66</v>
      </c>
      <c r="I669" s="10">
        <v>64</v>
      </c>
      <c r="J669" s="10">
        <v>24</v>
      </c>
      <c r="K669" s="10">
        <v>32</v>
      </c>
      <c r="L669" s="10">
        <v>10</v>
      </c>
      <c r="M669" s="11"/>
      <c r="N669" s="11"/>
      <c r="O669" s="11"/>
      <c r="P669" s="11"/>
      <c r="Q669" s="11"/>
      <c r="R669" s="11"/>
      <c r="S669" s="11"/>
      <c r="T669" s="10">
        <v>22</v>
      </c>
      <c r="U669" s="10">
        <v>44</v>
      </c>
      <c r="V669" s="10">
        <v>5</v>
      </c>
      <c r="W669" s="38" t="str">
        <f>LEFT(Studejosie[[#This Row],[studiju programmas virziens]],2)</f>
        <v>47</v>
      </c>
      <c r="X669" s="38" t="str">
        <f>RIGHT(Studejosie[[#This Row],[studiju programmas virziens]],3)</f>
        <v>722</v>
      </c>
      <c r="Y669" s="38" t="str">
        <f>MID(Studejosie[[#This Row],[studiju programmas virziens]],3,2)</f>
        <v>72</v>
      </c>
      <c r="Z669" s="38" t="str">
        <f>LEFT(Studejosie[[#This Row],[Programmas veids]],1)</f>
        <v>7</v>
      </c>
      <c r="AA669" s="48" t="str">
        <f>IF(Studejosie[[#This Row],[mobilie studenti pavisam]]&gt;0,Studejosie[[#Headers],[Mobilie studenti IR (programmā)]],"NAV")</f>
        <v>NAV</v>
      </c>
      <c r="AB669" s="48" t="str">
        <f>IF(SUMIFS(Studejosie[mobilie studenti pavisam],Studejosie[UUK],Studejosie[[#This Row],[UUK]])&gt;0,Studejosie[[#Headers],[Mobilie studenti IR (iestādē)]],"NAV")</f>
        <v>Mobilie studenti IR (iestādē)</v>
      </c>
      <c r="AC669" s="49" t="s">
        <v>1611</v>
      </c>
    </row>
    <row r="670" spans="1:29" s="12" customFormat="1" hidden="1" x14ac:dyDescent="0.25">
      <c r="A670" s="8" t="s">
        <v>133</v>
      </c>
      <c r="B670" s="8" t="s">
        <v>134</v>
      </c>
      <c r="C670" s="8" t="s">
        <v>7</v>
      </c>
      <c r="D670" s="8" t="s">
        <v>195</v>
      </c>
      <c r="E670" s="8" t="s">
        <v>343</v>
      </c>
      <c r="F670" s="8" t="s">
        <v>196</v>
      </c>
      <c r="G670" s="9" t="s">
        <v>822</v>
      </c>
      <c r="H670" s="10">
        <v>686</v>
      </c>
      <c r="I670" s="10">
        <v>514</v>
      </c>
      <c r="J670" s="10">
        <v>359</v>
      </c>
      <c r="K670" s="10">
        <v>158</v>
      </c>
      <c r="L670" s="10">
        <v>104</v>
      </c>
      <c r="M670" s="10">
        <v>53</v>
      </c>
      <c r="N670" s="10">
        <v>12</v>
      </c>
      <c r="O670" s="11"/>
      <c r="P670" s="10">
        <v>5</v>
      </c>
      <c r="Q670" s="10">
        <v>2</v>
      </c>
      <c r="R670" s="10">
        <v>2</v>
      </c>
      <c r="S670" s="10">
        <v>1</v>
      </c>
      <c r="T670" s="10">
        <v>602</v>
      </c>
      <c r="U670" s="10">
        <v>84</v>
      </c>
      <c r="V670" s="10">
        <v>26</v>
      </c>
      <c r="W670" s="38" t="str">
        <f>LEFT(Studejosie[[#This Row],[studiju programmas virziens]],2)</f>
        <v>49</v>
      </c>
      <c r="X670" s="38" t="str">
        <f>RIGHT(Studejosie[[#This Row],[studiju programmas virziens]],3)</f>
        <v>721</v>
      </c>
      <c r="Y670" s="38" t="str">
        <f>MID(Studejosie[[#This Row],[studiju programmas virziens]],3,2)</f>
        <v>72</v>
      </c>
      <c r="Z670" s="38" t="str">
        <f>LEFT(Studejosie[[#This Row],[Programmas veids]],1)</f>
        <v>7</v>
      </c>
      <c r="AA670" s="48" t="str">
        <f>IF(Studejosie[[#This Row],[mobilie studenti pavisam]]&gt;0,Studejosie[[#Headers],[Mobilie studenti IR (programmā)]],"NAV")</f>
        <v>Mobilie studenti IR (programmā)</v>
      </c>
      <c r="AB670" s="48" t="str">
        <f>IF(SUMIFS(Studejosie[mobilie studenti pavisam],Studejosie[UUK],Studejosie[[#This Row],[UUK]])&gt;0,Studejosie[[#Headers],[Mobilie studenti IR (iestādē)]],"NAV")</f>
        <v>Mobilie studenti IR (iestādē)</v>
      </c>
      <c r="AC670" s="49" t="s">
        <v>1611</v>
      </c>
    </row>
    <row r="671" spans="1:29" s="12" customFormat="1" hidden="1" x14ac:dyDescent="0.25">
      <c r="A671" s="8" t="s">
        <v>133</v>
      </c>
      <c r="B671" s="8" t="s">
        <v>134</v>
      </c>
      <c r="C671" s="8" t="s">
        <v>7</v>
      </c>
      <c r="D671" s="8" t="s">
        <v>185</v>
      </c>
      <c r="E671" s="8" t="s">
        <v>343</v>
      </c>
      <c r="F671" s="8" t="s">
        <v>328</v>
      </c>
      <c r="G671" s="9" t="s">
        <v>716</v>
      </c>
      <c r="H671" s="10">
        <v>144</v>
      </c>
      <c r="I671" s="10">
        <v>99</v>
      </c>
      <c r="J671" s="10">
        <v>67</v>
      </c>
      <c r="K671" s="10">
        <v>34</v>
      </c>
      <c r="L671" s="10">
        <v>43</v>
      </c>
      <c r="M671" s="11"/>
      <c r="N671" s="11"/>
      <c r="O671" s="11"/>
      <c r="P671" s="10">
        <v>3</v>
      </c>
      <c r="Q671" s="10">
        <v>2</v>
      </c>
      <c r="R671" s="10">
        <v>3</v>
      </c>
      <c r="S671" s="10">
        <v>2</v>
      </c>
      <c r="T671" s="10">
        <v>144</v>
      </c>
      <c r="U671" s="11"/>
      <c r="V671" s="10">
        <v>20</v>
      </c>
      <c r="W671" s="38" t="str">
        <f>LEFT(Studejosie[[#This Row],[studiju programmas virziens]],2)</f>
        <v>51</v>
      </c>
      <c r="X671" s="38" t="str">
        <f>RIGHT(Studejosie[[#This Row],[studiju programmas virziens]],3)</f>
        <v>721</v>
      </c>
      <c r="Y671" s="38" t="str">
        <f>MID(Studejosie[[#This Row],[studiju programmas virziens]],3,2)</f>
        <v>72</v>
      </c>
      <c r="Z671" s="38" t="str">
        <f>LEFT(Studejosie[[#This Row],[Programmas veids]],1)</f>
        <v>7</v>
      </c>
      <c r="AA671" s="48" t="str">
        <f>IF(Studejosie[[#This Row],[mobilie studenti pavisam]]&gt;0,Studejosie[[#Headers],[Mobilie studenti IR (programmā)]],"NAV")</f>
        <v>Mobilie studenti IR (programmā)</v>
      </c>
      <c r="AB671" s="48" t="str">
        <f>IF(SUMIFS(Studejosie[mobilie studenti pavisam],Studejosie[UUK],Studejosie[[#This Row],[UUK]])&gt;0,Studejosie[[#Headers],[Mobilie studenti IR (iestādē)]],"NAV")</f>
        <v>Mobilie studenti IR (iestādē)</v>
      </c>
      <c r="AC671" s="49" t="s">
        <v>1611</v>
      </c>
    </row>
    <row r="672" spans="1:29" s="12" customFormat="1" hidden="1" x14ac:dyDescent="0.25">
      <c r="A672" s="8" t="s">
        <v>135</v>
      </c>
      <c r="B672" s="8" t="s">
        <v>134</v>
      </c>
      <c r="C672" s="8" t="s">
        <v>8</v>
      </c>
      <c r="D672" s="8" t="s">
        <v>181</v>
      </c>
      <c r="E672" s="8" t="s">
        <v>343</v>
      </c>
      <c r="F672" s="8" t="s">
        <v>289</v>
      </c>
      <c r="G672" s="9" t="s">
        <v>947</v>
      </c>
      <c r="H672" s="10">
        <v>40</v>
      </c>
      <c r="I672" s="10">
        <v>38</v>
      </c>
      <c r="J672" s="10">
        <v>11</v>
      </c>
      <c r="K672" s="10">
        <v>10</v>
      </c>
      <c r="L672" s="10">
        <v>10</v>
      </c>
      <c r="M672" s="10">
        <v>9</v>
      </c>
      <c r="N672" s="11"/>
      <c r="O672" s="11"/>
      <c r="P672" s="11"/>
      <c r="Q672" s="11"/>
      <c r="R672" s="11"/>
      <c r="S672" s="11"/>
      <c r="T672" s="11"/>
      <c r="U672" s="10">
        <v>40</v>
      </c>
      <c r="V672" s="10">
        <v>2</v>
      </c>
      <c r="W672" s="38" t="str">
        <f>LEFT(Studejosie[[#This Row],[studiju programmas virziens]],2)</f>
        <v>42</v>
      </c>
      <c r="X672" s="38" t="str">
        <f>RIGHT(Studejosie[[#This Row],[studiju programmas virziens]],3)</f>
        <v>722</v>
      </c>
      <c r="Y672" s="38" t="str">
        <f>MID(Studejosie[[#This Row],[studiju programmas virziens]],3,2)</f>
        <v>72</v>
      </c>
      <c r="Z672" s="38" t="str">
        <f>LEFT(Studejosie[[#This Row],[Programmas veids]],1)</f>
        <v>7</v>
      </c>
      <c r="AA672" s="48" t="str">
        <f>IF(Studejosie[[#This Row],[mobilie studenti pavisam]]&gt;0,Studejosie[[#Headers],[Mobilie studenti IR (programmā)]],"NAV")</f>
        <v>NAV</v>
      </c>
      <c r="AB672" s="48" t="str">
        <f>IF(SUMIFS(Studejosie[mobilie studenti pavisam],Studejosie[UUK],Studejosie[[#This Row],[UUK]])&gt;0,Studejosie[[#Headers],[Mobilie studenti IR (iestādē)]],"NAV")</f>
        <v>Mobilie studenti IR (iestādē)</v>
      </c>
      <c r="AC672" s="49" t="s">
        <v>1611</v>
      </c>
    </row>
    <row r="673" spans="1:29" s="12" customFormat="1" hidden="1" x14ac:dyDescent="0.25">
      <c r="A673" s="8" t="s">
        <v>135</v>
      </c>
      <c r="B673" s="8" t="s">
        <v>134</v>
      </c>
      <c r="C673" s="8" t="s">
        <v>8</v>
      </c>
      <c r="D673" s="8" t="s">
        <v>187</v>
      </c>
      <c r="E673" s="8" t="s">
        <v>343</v>
      </c>
      <c r="F673" s="8" t="s">
        <v>360</v>
      </c>
      <c r="G673" s="9" t="s">
        <v>948</v>
      </c>
      <c r="H673" s="10">
        <v>26</v>
      </c>
      <c r="I673" s="10">
        <v>17</v>
      </c>
      <c r="J673" s="11"/>
      <c r="K673" s="11"/>
      <c r="L673" s="10">
        <v>8</v>
      </c>
      <c r="M673" s="10">
        <v>18</v>
      </c>
      <c r="N673" s="11"/>
      <c r="O673" s="11"/>
      <c r="P673" s="11"/>
      <c r="Q673" s="11"/>
      <c r="R673" s="11"/>
      <c r="S673" s="11"/>
      <c r="T673" s="11"/>
      <c r="U673" s="10">
        <v>26</v>
      </c>
      <c r="V673" s="10">
        <v>6</v>
      </c>
      <c r="W673" s="38" t="str">
        <f>LEFT(Studejosie[[#This Row],[studiju programmas virziens]],2)</f>
        <v>43</v>
      </c>
      <c r="X673" s="38" t="str">
        <f>RIGHT(Studejosie[[#This Row],[studiju programmas virziens]],3)</f>
        <v>726</v>
      </c>
      <c r="Y673" s="38" t="str">
        <f>MID(Studejosie[[#This Row],[studiju programmas virziens]],3,2)</f>
        <v>72</v>
      </c>
      <c r="Z673" s="38" t="str">
        <f>LEFT(Studejosie[[#This Row],[Programmas veids]],1)</f>
        <v>7</v>
      </c>
      <c r="AA673" s="48" t="str">
        <f>IF(Studejosie[[#This Row],[mobilie studenti pavisam]]&gt;0,Studejosie[[#Headers],[Mobilie studenti IR (programmā)]],"NAV")</f>
        <v>NAV</v>
      </c>
      <c r="AB673" s="48" t="str">
        <f>IF(SUMIFS(Studejosie[mobilie studenti pavisam],Studejosie[UUK],Studejosie[[#This Row],[UUK]])&gt;0,Studejosie[[#Headers],[Mobilie studenti IR (iestādē)]],"NAV")</f>
        <v>Mobilie studenti IR (iestādē)</v>
      </c>
      <c r="AC673" s="49" t="s">
        <v>1611</v>
      </c>
    </row>
    <row r="674" spans="1:29" s="12" customFormat="1" hidden="1" x14ac:dyDescent="0.25">
      <c r="A674" s="8" t="s">
        <v>130</v>
      </c>
      <c r="B674" s="8" t="s">
        <v>131</v>
      </c>
      <c r="C674" s="8" t="s">
        <v>7</v>
      </c>
      <c r="D674" s="8" t="s">
        <v>181</v>
      </c>
      <c r="E674" s="8" t="s">
        <v>343</v>
      </c>
      <c r="F674" s="8" t="s">
        <v>239</v>
      </c>
      <c r="G674" s="9" t="s">
        <v>723</v>
      </c>
      <c r="H674" s="10">
        <v>26</v>
      </c>
      <c r="I674" s="10">
        <v>3</v>
      </c>
      <c r="J674" s="10">
        <v>5</v>
      </c>
      <c r="K674" s="10">
        <v>5</v>
      </c>
      <c r="L674" s="10">
        <v>8</v>
      </c>
      <c r="M674" s="10">
        <v>8</v>
      </c>
      <c r="N674" s="11"/>
      <c r="O674" s="11"/>
      <c r="P674" s="10">
        <v>3</v>
      </c>
      <c r="Q674" s="10">
        <v>1</v>
      </c>
      <c r="R674" s="11"/>
      <c r="S674" s="11"/>
      <c r="T674" s="11"/>
      <c r="U674" s="10">
        <v>26</v>
      </c>
      <c r="V674" s="10">
        <v>9</v>
      </c>
      <c r="W674" s="38" t="str">
        <f>LEFT(Studejosie[[#This Row],[studiju programmas virziens]],2)</f>
        <v>42</v>
      </c>
      <c r="X674" s="38" t="str">
        <f>RIGHT(Studejosie[[#This Row],[studiju programmas virziens]],3)</f>
        <v>525</v>
      </c>
      <c r="Y674" s="38" t="str">
        <f>MID(Studejosie[[#This Row],[studiju programmas virziens]],3,2)</f>
        <v>52</v>
      </c>
      <c r="Z674" s="38" t="str">
        <f>LEFT(Studejosie[[#This Row],[Programmas veids]],1)</f>
        <v>5</v>
      </c>
      <c r="AA674" s="48" t="str">
        <f>IF(Studejosie[[#This Row],[mobilie studenti pavisam]]&gt;0,Studejosie[[#Headers],[Mobilie studenti IR (programmā)]],"NAV")</f>
        <v>Mobilie studenti IR (programmā)</v>
      </c>
      <c r="AB674" s="48" t="str">
        <f>IF(SUMIFS(Studejosie[mobilie studenti pavisam],Studejosie[UUK],Studejosie[[#This Row],[UUK]])&gt;0,Studejosie[[#Headers],[Mobilie studenti IR (iestādē)]],"NAV")</f>
        <v>Mobilie studenti IR (iestādē)</v>
      </c>
      <c r="AC674" s="49" t="s">
        <v>1611</v>
      </c>
    </row>
    <row r="675" spans="1:29" s="12" customFormat="1" hidden="1" x14ac:dyDescent="0.25">
      <c r="A675" s="8" t="s">
        <v>126</v>
      </c>
      <c r="B675" s="8" t="s">
        <v>125</v>
      </c>
      <c r="C675" s="8" t="s">
        <v>8</v>
      </c>
      <c r="D675" s="8" t="s">
        <v>175</v>
      </c>
      <c r="E675" s="8" t="s">
        <v>361</v>
      </c>
      <c r="F675" s="8" t="s">
        <v>224</v>
      </c>
      <c r="G675" s="9" t="s">
        <v>772</v>
      </c>
      <c r="H675" s="10">
        <v>79</v>
      </c>
      <c r="I675" s="10">
        <v>7</v>
      </c>
      <c r="J675" s="10">
        <v>26</v>
      </c>
      <c r="K675" s="10">
        <v>47</v>
      </c>
      <c r="L675" s="10">
        <v>6</v>
      </c>
      <c r="M675" s="11"/>
      <c r="N675" s="11"/>
      <c r="O675" s="11"/>
      <c r="P675" s="10">
        <v>1</v>
      </c>
      <c r="Q675" s="11"/>
      <c r="R675" s="11"/>
      <c r="S675" s="11"/>
      <c r="T675" s="11"/>
      <c r="U675" s="10">
        <v>79</v>
      </c>
      <c r="V675" s="10">
        <v>22</v>
      </c>
      <c r="W675" s="38" t="str">
        <f>LEFT(Studejosie[[#This Row],[studiju programmas virziens]],2)</f>
        <v>41</v>
      </c>
      <c r="X675" s="38" t="str">
        <f>RIGHT(Studejosie[[#This Row],[studiju programmas virziens]],3)</f>
        <v>582</v>
      </c>
      <c r="Y675" s="38" t="str">
        <f>MID(Studejosie[[#This Row],[studiju programmas virziens]],3,2)</f>
        <v>58</v>
      </c>
      <c r="Z675" s="38" t="str">
        <f>LEFT(Studejosie[[#This Row],[Programmas veids]],1)</f>
        <v>5</v>
      </c>
      <c r="AA675" s="48" t="str">
        <f>IF(Studejosie[[#This Row],[mobilie studenti pavisam]]&gt;0,Studejosie[[#Headers],[Mobilie studenti IR (programmā)]],"NAV")</f>
        <v>Mobilie studenti IR (programmā)</v>
      </c>
      <c r="AB675" s="48" t="str">
        <f>IF(SUMIFS(Studejosie[mobilie studenti pavisam],Studejosie[UUK],Studejosie[[#This Row],[UUK]])&gt;0,Studejosie[[#Headers],[Mobilie studenti IR (iestādē)]],"NAV")</f>
        <v>Mobilie studenti IR (iestādē)</v>
      </c>
      <c r="AC675" s="49" t="s">
        <v>1611</v>
      </c>
    </row>
    <row r="676" spans="1:29" s="12" customFormat="1" hidden="1" x14ac:dyDescent="0.25">
      <c r="A676" s="8" t="s">
        <v>126</v>
      </c>
      <c r="B676" s="8" t="s">
        <v>125</v>
      </c>
      <c r="C676" s="8" t="s">
        <v>8</v>
      </c>
      <c r="D676" s="8" t="s">
        <v>181</v>
      </c>
      <c r="E676" s="8" t="s">
        <v>361</v>
      </c>
      <c r="F676" s="8" t="s">
        <v>300</v>
      </c>
      <c r="G676" s="9" t="s">
        <v>949</v>
      </c>
      <c r="H676" s="10">
        <v>82</v>
      </c>
      <c r="I676" s="10">
        <v>3</v>
      </c>
      <c r="J676" s="10">
        <v>20</v>
      </c>
      <c r="K676" s="10">
        <v>28</v>
      </c>
      <c r="L676" s="10">
        <v>10</v>
      </c>
      <c r="M676" s="10">
        <v>10</v>
      </c>
      <c r="N676" s="10">
        <v>14</v>
      </c>
      <c r="O676" s="11"/>
      <c r="P676" s="11"/>
      <c r="Q676" s="11"/>
      <c r="R676" s="11"/>
      <c r="S676" s="11"/>
      <c r="T676" s="11"/>
      <c r="U676" s="10">
        <v>82</v>
      </c>
      <c r="V676" s="10">
        <v>9</v>
      </c>
      <c r="W676" s="38" t="str">
        <f>LEFT(Studejosie[[#This Row],[studiju programmas virziens]],2)</f>
        <v>42</v>
      </c>
      <c r="X676" s="38" t="str">
        <f>RIGHT(Studejosie[[#This Row],[studiju programmas virziens]],3)</f>
        <v>522</v>
      </c>
      <c r="Y676" s="38" t="str">
        <f>MID(Studejosie[[#This Row],[studiju programmas virziens]],3,2)</f>
        <v>52</v>
      </c>
      <c r="Z676" s="38" t="str">
        <f>LEFT(Studejosie[[#This Row],[Programmas veids]],1)</f>
        <v>5</v>
      </c>
      <c r="AA676" s="48" t="str">
        <f>IF(Studejosie[[#This Row],[mobilie studenti pavisam]]&gt;0,Studejosie[[#Headers],[Mobilie studenti IR (programmā)]],"NAV")</f>
        <v>NAV</v>
      </c>
      <c r="AB676" s="48" t="str">
        <f>IF(SUMIFS(Studejosie[mobilie studenti pavisam],Studejosie[UUK],Studejosie[[#This Row],[UUK]])&gt;0,Studejosie[[#Headers],[Mobilie studenti IR (iestādē)]],"NAV")</f>
        <v>Mobilie studenti IR (iestādē)</v>
      </c>
      <c r="AC676" s="49" t="s">
        <v>1611</v>
      </c>
    </row>
    <row r="677" spans="1:29" s="12" customFormat="1" hidden="1" x14ac:dyDescent="0.25">
      <c r="A677" s="8" t="s">
        <v>143</v>
      </c>
      <c r="B677" s="8" t="s">
        <v>144</v>
      </c>
      <c r="C677" s="8" t="s">
        <v>7</v>
      </c>
      <c r="D677" s="8" t="s">
        <v>181</v>
      </c>
      <c r="E677" s="8" t="s">
        <v>361</v>
      </c>
      <c r="F677" s="8" t="s">
        <v>362</v>
      </c>
      <c r="G677" s="9" t="s">
        <v>950</v>
      </c>
      <c r="H677" s="10">
        <v>145</v>
      </c>
      <c r="I677" s="10">
        <v>100</v>
      </c>
      <c r="J677" s="10">
        <v>65</v>
      </c>
      <c r="K677" s="10">
        <v>32</v>
      </c>
      <c r="L677" s="10">
        <v>24</v>
      </c>
      <c r="M677" s="10">
        <v>24</v>
      </c>
      <c r="N677" s="11"/>
      <c r="O677" s="11"/>
      <c r="P677" s="11"/>
      <c r="Q677" s="11"/>
      <c r="R677" s="11"/>
      <c r="S677" s="11"/>
      <c r="T677" s="10">
        <v>140</v>
      </c>
      <c r="U677" s="10">
        <v>5</v>
      </c>
      <c r="V677" s="10">
        <v>43</v>
      </c>
      <c r="W677" s="38" t="str">
        <f>LEFT(Studejosie[[#This Row],[studiju programmas virziens]],2)</f>
        <v>42</v>
      </c>
      <c r="X677" s="38" t="str">
        <f>RIGHT(Studejosie[[#This Row],[studiju programmas virziens]],3)</f>
        <v>460</v>
      </c>
      <c r="Y677" s="38" t="str">
        <f>MID(Studejosie[[#This Row],[studiju programmas virziens]],3,2)</f>
        <v>46</v>
      </c>
      <c r="Z677" s="38" t="str">
        <f>LEFT(Studejosie[[#This Row],[Programmas veids]],1)</f>
        <v>4</v>
      </c>
      <c r="AA677" s="48" t="str">
        <f>IF(Studejosie[[#This Row],[mobilie studenti pavisam]]&gt;0,Studejosie[[#Headers],[Mobilie studenti IR (programmā)]],"NAV")</f>
        <v>NAV</v>
      </c>
      <c r="AB677" s="48" t="str">
        <f>IF(SUMIFS(Studejosie[mobilie studenti pavisam],Studejosie[UUK],Studejosie[[#This Row],[UUK]])&gt;0,Studejosie[[#Headers],[Mobilie studenti IR (iestādē)]],"NAV")</f>
        <v>Mobilie studenti IR (iestādē)</v>
      </c>
      <c r="AC677" s="49" t="s">
        <v>1611</v>
      </c>
    </row>
    <row r="678" spans="1:29" s="12" customFormat="1" hidden="1" x14ac:dyDescent="0.25">
      <c r="A678" s="8" t="s">
        <v>143</v>
      </c>
      <c r="B678" s="8" t="s">
        <v>144</v>
      </c>
      <c r="C678" s="8" t="s">
        <v>7</v>
      </c>
      <c r="D678" s="8" t="s">
        <v>187</v>
      </c>
      <c r="E678" s="8" t="s">
        <v>361</v>
      </c>
      <c r="F678" s="8" t="s">
        <v>320</v>
      </c>
      <c r="G678" s="9" t="s">
        <v>725</v>
      </c>
      <c r="H678" s="10">
        <v>570</v>
      </c>
      <c r="I678" s="10">
        <v>120</v>
      </c>
      <c r="J678" s="10">
        <v>245</v>
      </c>
      <c r="K678" s="10">
        <v>102</v>
      </c>
      <c r="L678" s="10">
        <v>141</v>
      </c>
      <c r="M678" s="10">
        <v>82</v>
      </c>
      <c r="N678" s="11"/>
      <c r="O678" s="11"/>
      <c r="P678" s="10">
        <v>5</v>
      </c>
      <c r="Q678" s="11"/>
      <c r="R678" s="10">
        <v>2</v>
      </c>
      <c r="S678" s="11"/>
      <c r="T678" s="10">
        <v>499</v>
      </c>
      <c r="U678" s="10">
        <v>71</v>
      </c>
      <c r="V678" s="10">
        <v>162</v>
      </c>
      <c r="W678" s="38" t="str">
        <f>LEFT(Studejosie[[#This Row],[studiju programmas virziens]],2)</f>
        <v>43</v>
      </c>
      <c r="X678" s="38" t="str">
        <f>RIGHT(Studejosie[[#This Row],[studiju programmas virziens]],3)</f>
        <v>481</v>
      </c>
      <c r="Y678" s="38" t="str">
        <f>MID(Studejosie[[#This Row],[studiju programmas virziens]],3,2)</f>
        <v>48</v>
      </c>
      <c r="Z678" s="38" t="str">
        <f>LEFT(Studejosie[[#This Row],[Programmas veids]],1)</f>
        <v>4</v>
      </c>
      <c r="AA678" s="48" t="str">
        <f>IF(Studejosie[[#This Row],[mobilie studenti pavisam]]&gt;0,Studejosie[[#Headers],[Mobilie studenti IR (programmā)]],"NAV")</f>
        <v>Mobilie studenti IR (programmā)</v>
      </c>
      <c r="AB678" s="48" t="str">
        <f>IF(SUMIFS(Studejosie[mobilie studenti pavisam],Studejosie[UUK],Studejosie[[#This Row],[UUK]])&gt;0,Studejosie[[#Headers],[Mobilie studenti IR (iestādē)]],"NAV")</f>
        <v>Mobilie studenti IR (iestādē)</v>
      </c>
      <c r="AC678" s="49" t="s">
        <v>1611</v>
      </c>
    </row>
    <row r="679" spans="1:29" s="12" customFormat="1" hidden="1" x14ac:dyDescent="0.25">
      <c r="A679" s="8" t="s">
        <v>143</v>
      </c>
      <c r="B679" s="8" t="s">
        <v>144</v>
      </c>
      <c r="C679" s="8" t="s">
        <v>7</v>
      </c>
      <c r="D679" s="8" t="s">
        <v>192</v>
      </c>
      <c r="E679" s="8" t="s">
        <v>361</v>
      </c>
      <c r="F679" s="8" t="s">
        <v>291</v>
      </c>
      <c r="G679" s="9" t="s">
        <v>569</v>
      </c>
      <c r="H679" s="10">
        <v>104</v>
      </c>
      <c r="I679" s="10">
        <v>77</v>
      </c>
      <c r="J679" s="10">
        <v>52</v>
      </c>
      <c r="K679" s="10">
        <v>52</v>
      </c>
      <c r="L679" s="11"/>
      <c r="M679" s="11"/>
      <c r="N679" s="11"/>
      <c r="O679" s="11"/>
      <c r="P679" s="10">
        <v>1</v>
      </c>
      <c r="Q679" s="11"/>
      <c r="R679" s="10">
        <v>1</v>
      </c>
      <c r="S679" s="11"/>
      <c r="T679" s="10">
        <v>102</v>
      </c>
      <c r="U679" s="10">
        <v>2</v>
      </c>
      <c r="V679" s="10">
        <v>16</v>
      </c>
      <c r="W679" s="38" t="str">
        <f>LEFT(Studejosie[[#This Row],[studiju programmas virziens]],2)</f>
        <v>45</v>
      </c>
      <c r="X679" s="38" t="str">
        <f>RIGHT(Studejosie[[#This Row],[studiju programmas virziens]],3)</f>
        <v>420</v>
      </c>
      <c r="Y679" s="38" t="str">
        <f>MID(Studejosie[[#This Row],[studiju programmas virziens]],3,2)</f>
        <v>42</v>
      </c>
      <c r="Z679" s="38" t="str">
        <f>LEFT(Studejosie[[#This Row],[Programmas veids]],1)</f>
        <v>4</v>
      </c>
      <c r="AA679" s="48" t="str">
        <f>IF(Studejosie[[#This Row],[mobilie studenti pavisam]]&gt;0,Studejosie[[#Headers],[Mobilie studenti IR (programmā)]],"NAV")</f>
        <v>Mobilie studenti IR (programmā)</v>
      </c>
      <c r="AB679" s="48" t="str">
        <f>IF(SUMIFS(Studejosie[mobilie studenti pavisam],Studejosie[UUK],Studejosie[[#This Row],[UUK]])&gt;0,Studejosie[[#Headers],[Mobilie studenti IR (iestādē)]],"NAV")</f>
        <v>Mobilie studenti IR (iestādē)</v>
      </c>
      <c r="AC679" s="49" t="s">
        <v>1611</v>
      </c>
    </row>
    <row r="680" spans="1:29" s="12" customFormat="1" hidden="1" x14ac:dyDescent="0.25">
      <c r="A680" s="8" t="s">
        <v>143</v>
      </c>
      <c r="B680" s="8" t="s">
        <v>144</v>
      </c>
      <c r="C680" s="8" t="s">
        <v>7</v>
      </c>
      <c r="D680" s="8" t="s">
        <v>183</v>
      </c>
      <c r="E680" s="8" t="s">
        <v>361</v>
      </c>
      <c r="F680" s="8" t="s">
        <v>250</v>
      </c>
      <c r="G680" s="9" t="s">
        <v>951</v>
      </c>
      <c r="H680" s="10">
        <v>13</v>
      </c>
      <c r="I680" s="10">
        <v>11</v>
      </c>
      <c r="J680" s="10">
        <v>1</v>
      </c>
      <c r="K680" s="10">
        <v>12</v>
      </c>
      <c r="L680" s="11"/>
      <c r="M680" s="11"/>
      <c r="N680" s="11"/>
      <c r="O680" s="11"/>
      <c r="P680" s="11"/>
      <c r="Q680" s="11"/>
      <c r="R680" s="11"/>
      <c r="S680" s="11"/>
      <c r="T680" s="10">
        <v>12</v>
      </c>
      <c r="U680" s="10">
        <v>1</v>
      </c>
      <c r="V680" s="10">
        <v>8</v>
      </c>
      <c r="W680" s="38" t="str">
        <f>LEFT(Studejosie[[#This Row],[studiju programmas virziens]],2)</f>
        <v>47</v>
      </c>
      <c r="X680" s="38" t="str">
        <f>RIGHT(Studejosie[[#This Row],[studiju programmas virziens]],3)</f>
        <v>222</v>
      </c>
      <c r="Y680" s="38" t="str">
        <f>MID(Studejosie[[#This Row],[studiju programmas virziens]],3,2)</f>
        <v>22</v>
      </c>
      <c r="Z680" s="38" t="str">
        <f>LEFT(Studejosie[[#This Row],[Programmas veids]],1)</f>
        <v>2</v>
      </c>
      <c r="AA680" s="48" t="str">
        <f>IF(Studejosie[[#This Row],[mobilie studenti pavisam]]&gt;0,Studejosie[[#Headers],[Mobilie studenti IR (programmā)]],"NAV")</f>
        <v>NAV</v>
      </c>
      <c r="AB680" s="48" t="str">
        <f>IF(SUMIFS(Studejosie[mobilie studenti pavisam],Studejosie[UUK],Studejosie[[#This Row],[UUK]])&gt;0,Studejosie[[#Headers],[Mobilie studenti IR (iestādē)]],"NAV")</f>
        <v>Mobilie studenti IR (iestādē)</v>
      </c>
      <c r="AC680" s="49" t="s">
        <v>1611</v>
      </c>
    </row>
    <row r="681" spans="1:29" s="12" customFormat="1" hidden="1" x14ac:dyDescent="0.25">
      <c r="A681" s="8" t="s">
        <v>143</v>
      </c>
      <c r="B681" s="8" t="s">
        <v>144</v>
      </c>
      <c r="C681" s="8" t="s">
        <v>7</v>
      </c>
      <c r="D681" s="8" t="s">
        <v>185</v>
      </c>
      <c r="E681" s="8" t="s">
        <v>361</v>
      </c>
      <c r="F681" s="8" t="s">
        <v>332</v>
      </c>
      <c r="G681" s="9" t="s">
        <v>906</v>
      </c>
      <c r="H681" s="10">
        <v>15</v>
      </c>
      <c r="I681" s="10">
        <v>11</v>
      </c>
      <c r="J681" s="10">
        <v>3</v>
      </c>
      <c r="K681" s="10">
        <v>2</v>
      </c>
      <c r="L681" s="10">
        <v>10</v>
      </c>
      <c r="M681" s="11"/>
      <c r="N681" s="11"/>
      <c r="O681" s="11"/>
      <c r="P681" s="10">
        <v>1</v>
      </c>
      <c r="Q681" s="11"/>
      <c r="R681" s="10">
        <v>1</v>
      </c>
      <c r="S681" s="11"/>
      <c r="T681" s="10">
        <v>15</v>
      </c>
      <c r="U681" s="11"/>
      <c r="V681" s="10">
        <v>2</v>
      </c>
      <c r="W681" s="38" t="str">
        <f>LEFT(Studejosie[[#This Row],[studiju programmas virziens]],2)</f>
        <v>51</v>
      </c>
      <c r="X681" s="38" t="str">
        <f>RIGHT(Studejosie[[#This Row],[studiju programmas virziens]],3)</f>
        <v>224</v>
      </c>
      <c r="Y681" s="38" t="str">
        <f>MID(Studejosie[[#This Row],[studiju programmas virziens]],3,2)</f>
        <v>22</v>
      </c>
      <c r="Z681" s="38" t="str">
        <f>LEFT(Studejosie[[#This Row],[Programmas veids]],1)</f>
        <v>2</v>
      </c>
      <c r="AA681" s="48" t="str">
        <f>IF(Studejosie[[#This Row],[mobilie studenti pavisam]]&gt;0,Studejosie[[#Headers],[Mobilie studenti IR (programmā)]],"NAV")</f>
        <v>Mobilie studenti IR (programmā)</v>
      </c>
      <c r="AB681" s="48" t="str">
        <f>IF(SUMIFS(Studejosie[mobilie studenti pavisam],Studejosie[UUK],Studejosie[[#This Row],[UUK]])&gt;0,Studejosie[[#Headers],[Mobilie studenti IR (iestādē)]],"NAV")</f>
        <v>Mobilie studenti IR (iestādē)</v>
      </c>
      <c r="AC681" s="49" t="s">
        <v>1611</v>
      </c>
    </row>
    <row r="682" spans="1:29" s="12" customFormat="1" hidden="1" x14ac:dyDescent="0.25">
      <c r="A682" s="8" t="s">
        <v>145</v>
      </c>
      <c r="B682" s="8" t="s">
        <v>144</v>
      </c>
      <c r="C682" s="8" t="s">
        <v>8</v>
      </c>
      <c r="D682" s="8" t="s">
        <v>181</v>
      </c>
      <c r="E682" s="8" t="s">
        <v>361</v>
      </c>
      <c r="F682" s="8" t="s">
        <v>254</v>
      </c>
      <c r="G682" s="9" t="s">
        <v>803</v>
      </c>
      <c r="H682" s="10">
        <v>78</v>
      </c>
      <c r="I682" s="10">
        <v>65</v>
      </c>
      <c r="J682" s="10">
        <v>32</v>
      </c>
      <c r="K682" s="10">
        <v>18</v>
      </c>
      <c r="L682" s="10">
        <v>13</v>
      </c>
      <c r="M682" s="10">
        <v>12</v>
      </c>
      <c r="N682" s="10">
        <v>3</v>
      </c>
      <c r="O682" s="11"/>
      <c r="P682" s="10">
        <v>1</v>
      </c>
      <c r="Q682" s="10">
        <v>1</v>
      </c>
      <c r="R682" s="11"/>
      <c r="S682" s="11"/>
      <c r="T682" s="11"/>
      <c r="U682" s="10">
        <v>78</v>
      </c>
      <c r="V682" s="10">
        <v>16</v>
      </c>
      <c r="W682" s="38" t="str">
        <f>LEFT(Studejosie[[#This Row],[studiju programmas virziens]],2)</f>
        <v>42</v>
      </c>
      <c r="X682" s="38" t="str">
        <f>RIGHT(Studejosie[[#This Row],[studiju programmas virziens]],3)</f>
        <v>310</v>
      </c>
      <c r="Y682" s="38" t="str">
        <f>MID(Studejosie[[#This Row],[studiju programmas virziens]],3,2)</f>
        <v>31</v>
      </c>
      <c r="Z682" s="38" t="str">
        <f>LEFT(Studejosie[[#This Row],[Programmas veids]],1)</f>
        <v>3</v>
      </c>
      <c r="AA682" s="48" t="str">
        <f>IF(Studejosie[[#This Row],[mobilie studenti pavisam]]&gt;0,Studejosie[[#Headers],[Mobilie studenti IR (programmā)]],"NAV")</f>
        <v>Mobilie studenti IR (programmā)</v>
      </c>
      <c r="AB682" s="48" t="str">
        <f>IF(SUMIFS(Studejosie[mobilie studenti pavisam],Studejosie[UUK],Studejosie[[#This Row],[UUK]])&gt;0,Studejosie[[#Headers],[Mobilie studenti IR (iestādē)]],"NAV")</f>
        <v>Mobilie studenti IR (iestādē)</v>
      </c>
      <c r="AC682" s="49" t="s">
        <v>1611</v>
      </c>
    </row>
    <row r="683" spans="1:29" s="12" customFormat="1" hidden="1" x14ac:dyDescent="0.25">
      <c r="A683" s="8" t="s">
        <v>145</v>
      </c>
      <c r="B683" s="8" t="s">
        <v>144</v>
      </c>
      <c r="C683" s="8" t="s">
        <v>8</v>
      </c>
      <c r="D683" s="8" t="s">
        <v>187</v>
      </c>
      <c r="E683" s="8" t="s">
        <v>361</v>
      </c>
      <c r="F683" s="8" t="s">
        <v>350</v>
      </c>
      <c r="G683" s="9" t="s">
        <v>952</v>
      </c>
      <c r="H683" s="10">
        <v>10</v>
      </c>
      <c r="I683" s="10">
        <v>5</v>
      </c>
      <c r="J683" s="11"/>
      <c r="K683" s="11"/>
      <c r="L683" s="10">
        <v>3</v>
      </c>
      <c r="M683" s="10">
        <v>7</v>
      </c>
      <c r="N683" s="11"/>
      <c r="O683" s="11"/>
      <c r="P683" s="11"/>
      <c r="Q683" s="11"/>
      <c r="R683" s="11"/>
      <c r="S683" s="11"/>
      <c r="T683" s="11"/>
      <c r="U683" s="10">
        <v>10</v>
      </c>
      <c r="V683" s="10">
        <v>2</v>
      </c>
      <c r="W683" s="38" t="str">
        <f>LEFT(Studejosie[[#This Row],[studiju programmas virziens]],2)</f>
        <v>43</v>
      </c>
      <c r="X683" s="38" t="str">
        <f>RIGHT(Studejosie[[#This Row],[studiju programmas virziens]],3)</f>
        <v>440</v>
      </c>
      <c r="Y683" s="38" t="str">
        <f>MID(Studejosie[[#This Row],[studiju programmas virziens]],3,2)</f>
        <v>44</v>
      </c>
      <c r="Z683" s="38" t="str">
        <f>LEFT(Studejosie[[#This Row],[Programmas veids]],1)</f>
        <v>4</v>
      </c>
      <c r="AA683" s="48" t="str">
        <f>IF(Studejosie[[#This Row],[mobilie studenti pavisam]]&gt;0,Studejosie[[#Headers],[Mobilie studenti IR (programmā)]],"NAV")</f>
        <v>NAV</v>
      </c>
      <c r="AB683" s="48" t="str">
        <f>IF(SUMIFS(Studejosie[mobilie studenti pavisam],Studejosie[UUK],Studejosie[[#This Row],[UUK]])&gt;0,Studejosie[[#Headers],[Mobilie studenti IR (iestādē)]],"NAV")</f>
        <v>Mobilie studenti IR (iestādē)</v>
      </c>
      <c r="AC683" s="49" t="s">
        <v>1611</v>
      </c>
    </row>
    <row r="684" spans="1:29" s="12" customFormat="1" hidden="1" x14ac:dyDescent="0.25">
      <c r="A684" s="8" t="s">
        <v>145</v>
      </c>
      <c r="B684" s="8" t="s">
        <v>144</v>
      </c>
      <c r="C684" s="8" t="s">
        <v>8</v>
      </c>
      <c r="D684" s="8" t="s">
        <v>183</v>
      </c>
      <c r="E684" s="8" t="s">
        <v>361</v>
      </c>
      <c r="F684" s="8" t="s">
        <v>269</v>
      </c>
      <c r="G684" s="9" t="s">
        <v>744</v>
      </c>
      <c r="H684" s="10">
        <v>1</v>
      </c>
      <c r="I684" s="10">
        <v>1</v>
      </c>
      <c r="J684" s="11"/>
      <c r="K684" s="11"/>
      <c r="L684" s="10">
        <v>1</v>
      </c>
      <c r="M684" s="11"/>
      <c r="N684" s="11"/>
      <c r="O684" s="11"/>
      <c r="P684" s="11"/>
      <c r="Q684" s="11"/>
      <c r="R684" s="11"/>
      <c r="S684" s="11"/>
      <c r="T684" s="11"/>
      <c r="U684" s="10">
        <v>1</v>
      </c>
      <c r="V684" s="10">
        <v>7</v>
      </c>
      <c r="W684" s="38" t="str">
        <f>LEFT(Studejosie[[#This Row],[studiju programmas virziens]],2)</f>
        <v>47</v>
      </c>
      <c r="X684" s="38" t="str">
        <f>RIGHT(Studejosie[[#This Row],[studiju programmas virziens]],3)</f>
        <v>380</v>
      </c>
      <c r="Y684" s="38" t="str">
        <f>MID(Studejosie[[#This Row],[studiju programmas virziens]],3,2)</f>
        <v>38</v>
      </c>
      <c r="Z684" s="38" t="str">
        <f>LEFT(Studejosie[[#This Row],[Programmas veids]],1)</f>
        <v>3</v>
      </c>
      <c r="AA684" s="48" t="str">
        <f>IF(Studejosie[[#This Row],[mobilie studenti pavisam]]&gt;0,Studejosie[[#Headers],[Mobilie studenti IR (programmā)]],"NAV")</f>
        <v>NAV</v>
      </c>
      <c r="AB684" s="48" t="str">
        <f>IF(SUMIFS(Studejosie[mobilie studenti pavisam],Studejosie[UUK],Studejosie[[#This Row],[UUK]])&gt;0,Studejosie[[#Headers],[Mobilie studenti IR (iestādē)]],"NAV")</f>
        <v>Mobilie studenti IR (iestādē)</v>
      </c>
      <c r="AC684" s="49" t="s">
        <v>1611</v>
      </c>
    </row>
    <row r="685" spans="1:29" s="12" customFormat="1" hidden="1" x14ac:dyDescent="0.25">
      <c r="A685" s="8" t="s">
        <v>145</v>
      </c>
      <c r="B685" s="8" t="s">
        <v>144</v>
      </c>
      <c r="C685" s="8" t="s">
        <v>8</v>
      </c>
      <c r="D685" s="8" t="s">
        <v>185</v>
      </c>
      <c r="E685" s="8" t="s">
        <v>361</v>
      </c>
      <c r="F685" s="8" t="s">
        <v>205</v>
      </c>
      <c r="G685" s="9" t="s">
        <v>775</v>
      </c>
      <c r="H685" s="10">
        <v>1</v>
      </c>
      <c r="I685" s="10">
        <v>1</v>
      </c>
      <c r="J685" s="11"/>
      <c r="K685" s="11"/>
      <c r="L685" s="11"/>
      <c r="M685" s="10">
        <v>1</v>
      </c>
      <c r="N685" s="11"/>
      <c r="O685" s="11"/>
      <c r="P685" s="11"/>
      <c r="Q685" s="11"/>
      <c r="R685" s="11"/>
      <c r="S685" s="11"/>
      <c r="T685" s="11"/>
      <c r="U685" s="10">
        <v>1</v>
      </c>
      <c r="V685" s="11"/>
      <c r="W685" s="38" t="str">
        <f>LEFT(Studejosie[[#This Row],[studiju programmas virziens]],2)</f>
        <v>51</v>
      </c>
      <c r="X685" s="38" t="str">
        <f>RIGHT(Studejosie[[#This Row],[studiju programmas virziens]],3)</f>
        <v>345</v>
      </c>
      <c r="Y685" s="38" t="str">
        <f>MID(Studejosie[[#This Row],[studiju programmas virziens]],3,2)</f>
        <v>34</v>
      </c>
      <c r="Z685" s="38" t="str">
        <f>LEFT(Studejosie[[#This Row],[Programmas veids]],1)</f>
        <v>3</v>
      </c>
      <c r="AA685" s="48" t="str">
        <f>IF(Studejosie[[#This Row],[mobilie studenti pavisam]]&gt;0,Studejosie[[#Headers],[Mobilie studenti IR (programmā)]],"NAV")</f>
        <v>NAV</v>
      </c>
      <c r="AB685" s="48" t="str">
        <f>IF(SUMIFS(Studejosie[mobilie studenti pavisam],Studejosie[UUK],Studejosie[[#This Row],[UUK]])&gt;0,Studejosie[[#Headers],[Mobilie studenti IR (iestādē)]],"NAV")</f>
        <v>Mobilie studenti IR (iestādē)</v>
      </c>
      <c r="AC685" s="49" t="s">
        <v>1611</v>
      </c>
    </row>
    <row r="686" spans="1:29" s="12" customFormat="1" hidden="1" x14ac:dyDescent="0.25">
      <c r="A686" s="8" t="s">
        <v>146</v>
      </c>
      <c r="B686" s="8" t="s">
        <v>147</v>
      </c>
      <c r="C686" s="8" t="s">
        <v>7</v>
      </c>
      <c r="D686" s="8" t="s">
        <v>175</v>
      </c>
      <c r="E686" s="8" t="s">
        <v>361</v>
      </c>
      <c r="F686" s="8" t="s">
        <v>312</v>
      </c>
      <c r="G686" s="9" t="s">
        <v>953</v>
      </c>
      <c r="H686" s="10">
        <v>24</v>
      </c>
      <c r="I686" s="10">
        <v>12</v>
      </c>
      <c r="J686" s="10">
        <v>14</v>
      </c>
      <c r="K686" s="10">
        <v>10</v>
      </c>
      <c r="L686" s="11"/>
      <c r="M686" s="11"/>
      <c r="N686" s="11"/>
      <c r="O686" s="11"/>
      <c r="P686" s="11"/>
      <c r="Q686" s="11"/>
      <c r="R686" s="11"/>
      <c r="S686" s="11"/>
      <c r="T686" s="10">
        <v>24</v>
      </c>
      <c r="U686" s="11"/>
      <c r="V686" s="10">
        <v>16</v>
      </c>
      <c r="W686" s="38" t="str">
        <f>LEFT(Studejosie[[#This Row],[studiju programmas virziens]],2)</f>
        <v>41</v>
      </c>
      <c r="X686" s="38" t="str">
        <f>RIGHT(Studejosie[[#This Row],[studiju programmas virziens]],3)</f>
        <v>521</v>
      </c>
      <c r="Y686" s="38" t="str">
        <f>MID(Studejosie[[#This Row],[studiju programmas virziens]],3,2)</f>
        <v>52</v>
      </c>
      <c r="Z686" s="38" t="str">
        <f>LEFT(Studejosie[[#This Row],[Programmas veids]],1)</f>
        <v>5</v>
      </c>
      <c r="AA686" s="48" t="str">
        <f>IF(Studejosie[[#This Row],[mobilie studenti pavisam]]&gt;0,Studejosie[[#Headers],[Mobilie studenti IR (programmā)]],"NAV")</f>
        <v>NAV</v>
      </c>
      <c r="AB686" s="48" t="str">
        <f>IF(SUMIFS(Studejosie[mobilie studenti pavisam],Studejosie[UUK],Studejosie[[#This Row],[UUK]])&gt;0,Studejosie[[#Headers],[Mobilie studenti IR (iestādē)]],"NAV")</f>
        <v>Mobilie studenti IR (iestādē)</v>
      </c>
      <c r="AC686" s="49" t="s">
        <v>1611</v>
      </c>
    </row>
    <row r="687" spans="1:29" s="12" customFormat="1" hidden="1" x14ac:dyDescent="0.25">
      <c r="A687" s="8" t="s">
        <v>146</v>
      </c>
      <c r="B687" s="8" t="s">
        <v>147</v>
      </c>
      <c r="C687" s="8" t="s">
        <v>7</v>
      </c>
      <c r="D687" s="8" t="s">
        <v>181</v>
      </c>
      <c r="E687" s="8" t="s">
        <v>361</v>
      </c>
      <c r="F687" s="8" t="s">
        <v>201</v>
      </c>
      <c r="G687" s="9" t="s">
        <v>954</v>
      </c>
      <c r="H687" s="10">
        <v>207</v>
      </c>
      <c r="I687" s="10">
        <v>106</v>
      </c>
      <c r="J687" s="10">
        <v>42</v>
      </c>
      <c r="K687" s="10">
        <v>40</v>
      </c>
      <c r="L687" s="10">
        <v>42</v>
      </c>
      <c r="M687" s="10">
        <v>83</v>
      </c>
      <c r="N687" s="11"/>
      <c r="O687" s="11"/>
      <c r="P687" s="11"/>
      <c r="Q687" s="11"/>
      <c r="R687" s="11"/>
      <c r="S687" s="11"/>
      <c r="T687" s="10">
        <v>29</v>
      </c>
      <c r="U687" s="10">
        <v>178</v>
      </c>
      <c r="V687" s="10">
        <v>74</v>
      </c>
      <c r="W687" s="38" t="str">
        <f>LEFT(Studejosie[[#This Row],[studiju programmas virziens]],2)</f>
        <v>42</v>
      </c>
      <c r="X687" s="38" t="str">
        <f>RIGHT(Studejosie[[#This Row],[studiju programmas virziens]],3)</f>
        <v>345</v>
      </c>
      <c r="Y687" s="38" t="str">
        <f>MID(Studejosie[[#This Row],[studiju programmas virziens]],3,2)</f>
        <v>34</v>
      </c>
      <c r="Z687" s="38" t="str">
        <f>LEFT(Studejosie[[#This Row],[Programmas veids]],1)</f>
        <v>3</v>
      </c>
      <c r="AA687" s="48" t="str">
        <f>IF(Studejosie[[#This Row],[mobilie studenti pavisam]]&gt;0,Studejosie[[#Headers],[Mobilie studenti IR (programmā)]],"NAV")</f>
        <v>NAV</v>
      </c>
      <c r="AB687" s="48" t="str">
        <f>IF(SUMIFS(Studejosie[mobilie studenti pavisam],Studejosie[UUK],Studejosie[[#This Row],[UUK]])&gt;0,Studejosie[[#Headers],[Mobilie studenti IR (iestādē)]],"NAV")</f>
        <v>Mobilie studenti IR (iestādē)</v>
      </c>
      <c r="AC687" s="49" t="s">
        <v>1611</v>
      </c>
    </row>
    <row r="688" spans="1:29" s="12" customFormat="1" hidden="1" x14ac:dyDescent="0.25">
      <c r="A688" s="8" t="s">
        <v>146</v>
      </c>
      <c r="B688" s="8" t="s">
        <v>147</v>
      </c>
      <c r="C688" s="8" t="s">
        <v>7</v>
      </c>
      <c r="D688" s="8" t="s">
        <v>200</v>
      </c>
      <c r="E688" s="8" t="s">
        <v>361</v>
      </c>
      <c r="F688" s="8" t="s">
        <v>239</v>
      </c>
      <c r="G688" s="9" t="s">
        <v>830</v>
      </c>
      <c r="H688" s="10">
        <v>269</v>
      </c>
      <c r="I688" s="10">
        <v>11</v>
      </c>
      <c r="J688" s="10">
        <v>101</v>
      </c>
      <c r="K688" s="10">
        <v>59</v>
      </c>
      <c r="L688" s="10">
        <v>45</v>
      </c>
      <c r="M688" s="10">
        <v>25</v>
      </c>
      <c r="N688" s="10">
        <v>39</v>
      </c>
      <c r="O688" s="11"/>
      <c r="P688" s="11"/>
      <c r="Q688" s="11"/>
      <c r="R688" s="11"/>
      <c r="S688" s="11"/>
      <c r="T688" s="10">
        <v>200</v>
      </c>
      <c r="U688" s="10">
        <v>69</v>
      </c>
      <c r="V688" s="10">
        <v>73</v>
      </c>
      <c r="W688" s="38" t="str">
        <f>LEFT(Studejosie[[#This Row],[studiju programmas virziens]],2)</f>
        <v>42</v>
      </c>
      <c r="X688" s="38" t="str">
        <f>RIGHT(Studejosie[[#This Row],[studiju programmas virziens]],3)</f>
        <v>525</v>
      </c>
      <c r="Y688" s="38" t="str">
        <f>MID(Studejosie[[#This Row],[studiju programmas virziens]],3,2)</f>
        <v>52</v>
      </c>
      <c r="Z688" s="38" t="str">
        <f>LEFT(Studejosie[[#This Row],[Programmas veids]],1)</f>
        <v>5</v>
      </c>
      <c r="AA688" s="48" t="str">
        <f>IF(Studejosie[[#This Row],[mobilie studenti pavisam]]&gt;0,Studejosie[[#Headers],[Mobilie studenti IR (programmā)]],"NAV")</f>
        <v>NAV</v>
      </c>
      <c r="AB688" s="48" t="str">
        <f>IF(SUMIFS(Studejosie[mobilie studenti pavisam],Studejosie[UUK],Studejosie[[#This Row],[UUK]])&gt;0,Studejosie[[#Headers],[Mobilie studenti IR (iestādē)]],"NAV")</f>
        <v>Mobilie studenti IR (iestādē)</v>
      </c>
      <c r="AC688" s="49" t="s">
        <v>1611</v>
      </c>
    </row>
    <row r="689" spans="1:29" s="12" customFormat="1" hidden="1" x14ac:dyDescent="0.25">
      <c r="A689" s="8" t="s">
        <v>146</v>
      </c>
      <c r="B689" s="8" t="s">
        <v>147</v>
      </c>
      <c r="C689" s="8" t="s">
        <v>7</v>
      </c>
      <c r="D689" s="8" t="s">
        <v>187</v>
      </c>
      <c r="E689" s="8" t="s">
        <v>361</v>
      </c>
      <c r="F689" s="8" t="s">
        <v>320</v>
      </c>
      <c r="G689" s="9" t="s">
        <v>789</v>
      </c>
      <c r="H689" s="10">
        <v>588</v>
      </c>
      <c r="I689" s="10">
        <v>121</v>
      </c>
      <c r="J689" s="10">
        <v>277</v>
      </c>
      <c r="K689" s="10">
        <v>159</v>
      </c>
      <c r="L689" s="10">
        <v>152</v>
      </c>
      <c r="M689" s="11"/>
      <c r="N689" s="11"/>
      <c r="O689" s="11"/>
      <c r="P689" s="10">
        <v>110</v>
      </c>
      <c r="Q689" s="10">
        <v>3</v>
      </c>
      <c r="R689" s="10">
        <v>1</v>
      </c>
      <c r="S689" s="11"/>
      <c r="T689" s="10">
        <v>465</v>
      </c>
      <c r="U689" s="10">
        <v>123</v>
      </c>
      <c r="V689" s="10">
        <v>210</v>
      </c>
      <c r="W689" s="38" t="str">
        <f>LEFT(Studejosie[[#This Row],[studiju programmas virziens]],2)</f>
        <v>43</v>
      </c>
      <c r="X689" s="38" t="str">
        <f>RIGHT(Studejosie[[#This Row],[studiju programmas virziens]],3)</f>
        <v>481</v>
      </c>
      <c r="Y689" s="38" t="str">
        <f>MID(Studejosie[[#This Row],[studiju programmas virziens]],3,2)</f>
        <v>48</v>
      </c>
      <c r="Z689" s="38" t="str">
        <f>LEFT(Studejosie[[#This Row],[Programmas veids]],1)</f>
        <v>4</v>
      </c>
      <c r="AA689" s="48" t="str">
        <f>IF(Studejosie[[#This Row],[mobilie studenti pavisam]]&gt;0,Studejosie[[#Headers],[Mobilie studenti IR (programmā)]],"NAV")</f>
        <v>Mobilie studenti IR (programmā)</v>
      </c>
      <c r="AB689" s="48" t="str">
        <f>IF(SUMIFS(Studejosie[mobilie studenti pavisam],Studejosie[UUK],Studejosie[[#This Row],[UUK]])&gt;0,Studejosie[[#Headers],[Mobilie studenti IR (iestādē)]],"NAV")</f>
        <v>Mobilie studenti IR (iestādē)</v>
      </c>
      <c r="AC689" s="49" t="s">
        <v>1611</v>
      </c>
    </row>
    <row r="690" spans="1:29" s="12" customFormat="1" hidden="1" x14ac:dyDescent="0.25">
      <c r="A690" s="8" t="s">
        <v>146</v>
      </c>
      <c r="B690" s="8" t="s">
        <v>147</v>
      </c>
      <c r="C690" s="8" t="s">
        <v>7</v>
      </c>
      <c r="D690" s="8" t="s">
        <v>192</v>
      </c>
      <c r="E690" s="8" t="s">
        <v>361</v>
      </c>
      <c r="F690" s="8" t="s">
        <v>249</v>
      </c>
      <c r="G690" s="9" t="s">
        <v>955</v>
      </c>
      <c r="H690" s="10">
        <v>83</v>
      </c>
      <c r="I690" s="10">
        <v>26</v>
      </c>
      <c r="J690" s="10">
        <v>40</v>
      </c>
      <c r="K690" s="10">
        <v>43</v>
      </c>
      <c r="L690" s="11"/>
      <c r="M690" s="11"/>
      <c r="N690" s="11"/>
      <c r="O690" s="11"/>
      <c r="P690" s="10">
        <v>17</v>
      </c>
      <c r="Q690" s="10">
        <v>1</v>
      </c>
      <c r="R690" s="10">
        <v>1</v>
      </c>
      <c r="S690" s="11"/>
      <c r="T690" s="10">
        <v>66</v>
      </c>
      <c r="U690" s="10">
        <v>17</v>
      </c>
      <c r="V690" s="10">
        <v>13</v>
      </c>
      <c r="W690" s="38" t="str">
        <f>LEFT(Studejosie[[#This Row],[studiju programmas virziens]],2)</f>
        <v>45</v>
      </c>
      <c r="X690" s="38" t="str">
        <f>RIGHT(Studejosie[[#This Row],[studiju programmas virziens]],3)</f>
        <v>345</v>
      </c>
      <c r="Y690" s="38" t="str">
        <f>MID(Studejosie[[#This Row],[studiju programmas virziens]],3,2)</f>
        <v>34</v>
      </c>
      <c r="Z690" s="38" t="str">
        <f>LEFT(Studejosie[[#This Row],[Programmas veids]],1)</f>
        <v>3</v>
      </c>
      <c r="AA690" s="48" t="str">
        <f>IF(Studejosie[[#This Row],[mobilie studenti pavisam]]&gt;0,Studejosie[[#Headers],[Mobilie studenti IR (programmā)]],"NAV")</f>
        <v>Mobilie studenti IR (programmā)</v>
      </c>
      <c r="AB690" s="48" t="str">
        <f>IF(SUMIFS(Studejosie[mobilie studenti pavisam],Studejosie[UUK],Studejosie[[#This Row],[UUK]])&gt;0,Studejosie[[#Headers],[Mobilie studenti IR (iestādē)]],"NAV")</f>
        <v>Mobilie studenti IR (iestādē)</v>
      </c>
      <c r="AC690" s="49" t="s">
        <v>1611</v>
      </c>
    </row>
    <row r="691" spans="1:29" s="12" customFormat="1" hidden="1" x14ac:dyDescent="0.25">
      <c r="A691" s="8" t="s">
        <v>146</v>
      </c>
      <c r="B691" s="8" t="s">
        <v>147</v>
      </c>
      <c r="C691" s="8" t="s">
        <v>7</v>
      </c>
      <c r="D691" s="8" t="s">
        <v>183</v>
      </c>
      <c r="E691" s="8" t="s">
        <v>361</v>
      </c>
      <c r="F691" s="8" t="s">
        <v>228</v>
      </c>
      <c r="G691" s="9" t="s">
        <v>829</v>
      </c>
      <c r="H691" s="10">
        <v>68</v>
      </c>
      <c r="I691" s="10">
        <v>68</v>
      </c>
      <c r="J691" s="10">
        <v>24</v>
      </c>
      <c r="K691" s="10">
        <v>39</v>
      </c>
      <c r="L691" s="10">
        <v>5</v>
      </c>
      <c r="M691" s="11"/>
      <c r="N691" s="11"/>
      <c r="O691" s="11"/>
      <c r="P691" s="11"/>
      <c r="Q691" s="11"/>
      <c r="R691" s="11"/>
      <c r="S691" s="11"/>
      <c r="T691" s="10">
        <v>34</v>
      </c>
      <c r="U691" s="10">
        <v>34</v>
      </c>
      <c r="V691" s="10">
        <v>26</v>
      </c>
      <c r="W691" s="38" t="str">
        <f>LEFT(Studejosie[[#This Row],[studiju programmas virziens]],2)</f>
        <v>47</v>
      </c>
      <c r="X691" s="38" t="str">
        <f>RIGHT(Studejosie[[#This Row],[studiju programmas virziens]],3)</f>
        <v>345</v>
      </c>
      <c r="Y691" s="38" t="str">
        <f>MID(Studejosie[[#This Row],[studiju programmas virziens]],3,2)</f>
        <v>34</v>
      </c>
      <c r="Z691" s="38" t="str">
        <f>LEFT(Studejosie[[#This Row],[Programmas veids]],1)</f>
        <v>3</v>
      </c>
      <c r="AA691" s="48" t="str">
        <f>IF(Studejosie[[#This Row],[mobilie studenti pavisam]]&gt;0,Studejosie[[#Headers],[Mobilie studenti IR (programmā)]],"NAV")</f>
        <v>NAV</v>
      </c>
      <c r="AB691" s="48" t="str">
        <f>IF(SUMIFS(Studejosie[mobilie studenti pavisam],Studejosie[UUK],Studejosie[[#This Row],[UUK]])&gt;0,Studejosie[[#Headers],[Mobilie studenti IR (iestādē)]],"NAV")</f>
        <v>Mobilie studenti IR (iestādē)</v>
      </c>
      <c r="AC691" s="49" t="s">
        <v>1611</v>
      </c>
    </row>
    <row r="692" spans="1:29" s="12" customFormat="1" hidden="1" x14ac:dyDescent="0.25">
      <c r="A692" s="8" t="s">
        <v>146</v>
      </c>
      <c r="B692" s="8" t="s">
        <v>147</v>
      </c>
      <c r="C692" s="8" t="s">
        <v>7</v>
      </c>
      <c r="D692" s="8" t="s">
        <v>185</v>
      </c>
      <c r="E692" s="8" t="s">
        <v>361</v>
      </c>
      <c r="F692" s="8" t="s">
        <v>298</v>
      </c>
      <c r="G692" s="9" t="s">
        <v>956</v>
      </c>
      <c r="H692" s="10">
        <v>16</v>
      </c>
      <c r="I692" s="10">
        <v>10</v>
      </c>
      <c r="J692" s="10">
        <v>7</v>
      </c>
      <c r="K692" s="10">
        <v>1</v>
      </c>
      <c r="L692" s="10">
        <v>3</v>
      </c>
      <c r="M692" s="10">
        <v>5</v>
      </c>
      <c r="N692" s="11"/>
      <c r="O692" s="11"/>
      <c r="P692" s="11"/>
      <c r="Q692" s="11"/>
      <c r="R692" s="11"/>
      <c r="S692" s="11"/>
      <c r="T692" s="10">
        <v>16</v>
      </c>
      <c r="U692" s="11"/>
      <c r="V692" s="10">
        <v>4</v>
      </c>
      <c r="W692" s="38" t="str">
        <f>LEFT(Studejosie[[#This Row],[studiju programmas virziens]],2)</f>
        <v>51</v>
      </c>
      <c r="X692" s="38" t="str">
        <f>RIGHT(Studejosie[[#This Row],[studiju programmas virziens]],3)</f>
        <v>481</v>
      </c>
      <c r="Y692" s="38" t="str">
        <f>MID(Studejosie[[#This Row],[studiju programmas virziens]],3,2)</f>
        <v>48</v>
      </c>
      <c r="Z692" s="38" t="str">
        <f>LEFT(Studejosie[[#This Row],[Programmas veids]],1)</f>
        <v>4</v>
      </c>
      <c r="AA692" s="48" t="str">
        <f>IF(Studejosie[[#This Row],[mobilie studenti pavisam]]&gt;0,Studejosie[[#Headers],[Mobilie studenti IR (programmā)]],"NAV")</f>
        <v>NAV</v>
      </c>
      <c r="AB692" s="48" t="str">
        <f>IF(SUMIFS(Studejosie[mobilie studenti pavisam],Studejosie[UUK],Studejosie[[#This Row],[UUK]])&gt;0,Studejosie[[#Headers],[Mobilie studenti IR (iestādē)]],"NAV")</f>
        <v>Mobilie studenti IR (iestādē)</v>
      </c>
      <c r="AC692" s="49" t="s">
        <v>1611</v>
      </c>
    </row>
    <row r="693" spans="1:29" s="12" customFormat="1" hidden="1" x14ac:dyDescent="0.25">
      <c r="A693" s="8" t="s">
        <v>148</v>
      </c>
      <c r="B693" s="8" t="s">
        <v>147</v>
      </c>
      <c r="C693" s="8" t="s">
        <v>8</v>
      </c>
      <c r="D693" s="8" t="s">
        <v>175</v>
      </c>
      <c r="E693" s="8" t="s">
        <v>361</v>
      </c>
      <c r="F693" s="8" t="s">
        <v>224</v>
      </c>
      <c r="G693" s="9" t="s">
        <v>772</v>
      </c>
      <c r="H693" s="10">
        <v>92</v>
      </c>
      <c r="I693" s="10">
        <v>2</v>
      </c>
      <c r="J693" s="10">
        <v>26</v>
      </c>
      <c r="K693" s="10">
        <v>39</v>
      </c>
      <c r="L693" s="10">
        <v>22</v>
      </c>
      <c r="M693" s="10">
        <v>5</v>
      </c>
      <c r="N693" s="11"/>
      <c r="O693" s="11"/>
      <c r="P693" s="11"/>
      <c r="Q693" s="11"/>
      <c r="R693" s="11"/>
      <c r="S693" s="11"/>
      <c r="T693" s="11"/>
      <c r="U693" s="10">
        <v>92</v>
      </c>
      <c r="V693" s="10">
        <v>3</v>
      </c>
      <c r="W693" s="38" t="str">
        <f>LEFT(Studejosie[[#This Row],[studiju programmas virziens]],2)</f>
        <v>41</v>
      </c>
      <c r="X693" s="38" t="str">
        <f>RIGHT(Studejosie[[#This Row],[studiju programmas virziens]],3)</f>
        <v>582</v>
      </c>
      <c r="Y693" s="38" t="str">
        <f>MID(Studejosie[[#This Row],[studiju programmas virziens]],3,2)</f>
        <v>58</v>
      </c>
      <c r="Z693" s="38" t="str">
        <f>LEFT(Studejosie[[#This Row],[Programmas veids]],1)</f>
        <v>5</v>
      </c>
      <c r="AA693" s="48" t="str">
        <f>IF(Studejosie[[#This Row],[mobilie studenti pavisam]]&gt;0,Studejosie[[#Headers],[Mobilie studenti IR (programmā)]],"NAV")</f>
        <v>NAV</v>
      </c>
      <c r="AB693" s="48" t="str">
        <f>IF(SUMIFS(Studejosie[mobilie studenti pavisam],Studejosie[UUK],Studejosie[[#This Row],[UUK]])&gt;0,Studejosie[[#Headers],[Mobilie studenti IR (iestādē)]],"NAV")</f>
        <v>Mobilie studenti IR (iestādē)</v>
      </c>
      <c r="AC693" s="49" t="s">
        <v>1611</v>
      </c>
    </row>
    <row r="694" spans="1:29" s="12" customFormat="1" hidden="1" x14ac:dyDescent="0.25">
      <c r="A694" s="8" t="s">
        <v>148</v>
      </c>
      <c r="B694" s="8" t="s">
        <v>147</v>
      </c>
      <c r="C694" s="8" t="s">
        <v>8</v>
      </c>
      <c r="D694" s="8" t="s">
        <v>181</v>
      </c>
      <c r="E694" s="8" t="s">
        <v>361</v>
      </c>
      <c r="F694" s="8" t="s">
        <v>201</v>
      </c>
      <c r="G694" s="9" t="s">
        <v>954</v>
      </c>
      <c r="H694" s="10">
        <v>126</v>
      </c>
      <c r="I694" s="10">
        <v>44</v>
      </c>
      <c r="J694" s="10">
        <v>26</v>
      </c>
      <c r="K694" s="10">
        <v>24</v>
      </c>
      <c r="L694" s="10">
        <v>18</v>
      </c>
      <c r="M694" s="10">
        <v>30</v>
      </c>
      <c r="N694" s="10">
        <v>28</v>
      </c>
      <c r="O694" s="11"/>
      <c r="P694" s="11"/>
      <c r="Q694" s="11"/>
      <c r="R694" s="11"/>
      <c r="S694" s="11"/>
      <c r="T694" s="11"/>
      <c r="U694" s="10">
        <v>126</v>
      </c>
      <c r="V694" s="10">
        <v>38</v>
      </c>
      <c r="W694" s="38" t="str">
        <f>LEFT(Studejosie[[#This Row],[studiju programmas virziens]],2)</f>
        <v>42</v>
      </c>
      <c r="X694" s="38" t="str">
        <f>RIGHT(Studejosie[[#This Row],[studiju programmas virziens]],3)</f>
        <v>345</v>
      </c>
      <c r="Y694" s="38" t="str">
        <f>MID(Studejosie[[#This Row],[studiju programmas virziens]],3,2)</f>
        <v>34</v>
      </c>
      <c r="Z694" s="38" t="str">
        <f>LEFT(Studejosie[[#This Row],[Programmas veids]],1)</f>
        <v>3</v>
      </c>
      <c r="AA694" s="48" t="str">
        <f>IF(Studejosie[[#This Row],[mobilie studenti pavisam]]&gt;0,Studejosie[[#Headers],[Mobilie studenti IR (programmā)]],"NAV")</f>
        <v>NAV</v>
      </c>
      <c r="AB694" s="48" t="str">
        <f>IF(SUMIFS(Studejosie[mobilie studenti pavisam],Studejosie[UUK],Studejosie[[#This Row],[UUK]])&gt;0,Studejosie[[#Headers],[Mobilie studenti IR (iestādē)]],"NAV")</f>
        <v>Mobilie studenti IR (iestādē)</v>
      </c>
      <c r="AC694" s="49" t="s">
        <v>1611</v>
      </c>
    </row>
    <row r="695" spans="1:29" s="12" customFormat="1" hidden="1" x14ac:dyDescent="0.25">
      <c r="A695" s="8" t="s">
        <v>148</v>
      </c>
      <c r="B695" s="8" t="s">
        <v>147</v>
      </c>
      <c r="C695" s="8" t="s">
        <v>8</v>
      </c>
      <c r="D695" s="8" t="s">
        <v>200</v>
      </c>
      <c r="E695" s="8" t="s">
        <v>361</v>
      </c>
      <c r="F695" s="8" t="s">
        <v>287</v>
      </c>
      <c r="G695" s="9" t="s">
        <v>957</v>
      </c>
      <c r="H695" s="10">
        <v>20</v>
      </c>
      <c r="I695" s="10">
        <v>1</v>
      </c>
      <c r="J695" s="10">
        <v>3</v>
      </c>
      <c r="K695" s="10">
        <v>6</v>
      </c>
      <c r="L695" s="10">
        <v>6</v>
      </c>
      <c r="M695" s="11"/>
      <c r="N695" s="10">
        <v>5</v>
      </c>
      <c r="O695" s="11"/>
      <c r="P695" s="11"/>
      <c r="Q695" s="11"/>
      <c r="R695" s="11"/>
      <c r="S695" s="11"/>
      <c r="T695" s="11"/>
      <c r="U695" s="10">
        <v>20</v>
      </c>
      <c r="V695" s="10">
        <v>5</v>
      </c>
      <c r="W695" s="38" t="str">
        <f>LEFT(Studejosie[[#This Row],[studiju programmas virziens]],2)</f>
        <v>42</v>
      </c>
      <c r="X695" s="38" t="str">
        <f>RIGHT(Studejosie[[#This Row],[studiju programmas virziens]],3)</f>
        <v>581</v>
      </c>
      <c r="Y695" s="38" t="str">
        <f>MID(Studejosie[[#This Row],[studiju programmas virziens]],3,2)</f>
        <v>58</v>
      </c>
      <c r="Z695" s="38" t="str">
        <f>LEFT(Studejosie[[#This Row],[Programmas veids]],1)</f>
        <v>5</v>
      </c>
      <c r="AA695" s="48" t="str">
        <f>IF(Studejosie[[#This Row],[mobilie studenti pavisam]]&gt;0,Studejosie[[#Headers],[Mobilie studenti IR (programmā)]],"NAV")</f>
        <v>NAV</v>
      </c>
      <c r="AB695" s="48" t="str">
        <f>IF(SUMIFS(Studejosie[mobilie studenti pavisam],Studejosie[UUK],Studejosie[[#This Row],[UUK]])&gt;0,Studejosie[[#Headers],[Mobilie studenti IR (iestādē)]],"NAV")</f>
        <v>Mobilie studenti IR (iestādē)</v>
      </c>
      <c r="AC695" s="49" t="s">
        <v>1611</v>
      </c>
    </row>
    <row r="696" spans="1:29" s="12" customFormat="1" hidden="1" x14ac:dyDescent="0.25">
      <c r="A696" s="8" t="s">
        <v>148</v>
      </c>
      <c r="B696" s="8" t="s">
        <v>147</v>
      </c>
      <c r="C696" s="8" t="s">
        <v>8</v>
      </c>
      <c r="D696" s="8" t="s">
        <v>187</v>
      </c>
      <c r="E696" s="8" t="s">
        <v>361</v>
      </c>
      <c r="F696" s="8" t="s">
        <v>348</v>
      </c>
      <c r="G696" s="9" t="s">
        <v>958</v>
      </c>
      <c r="H696" s="10">
        <v>47</v>
      </c>
      <c r="I696" s="10">
        <v>7</v>
      </c>
      <c r="J696" s="10">
        <v>24</v>
      </c>
      <c r="K696" s="10">
        <v>7</v>
      </c>
      <c r="L696" s="10">
        <v>7</v>
      </c>
      <c r="M696" s="10">
        <v>9</v>
      </c>
      <c r="N696" s="11"/>
      <c r="O696" s="11"/>
      <c r="P696" s="11"/>
      <c r="Q696" s="11"/>
      <c r="R696" s="11"/>
      <c r="S696" s="11"/>
      <c r="T696" s="11"/>
      <c r="U696" s="10">
        <v>47</v>
      </c>
      <c r="V696" s="10">
        <v>8</v>
      </c>
      <c r="W696" s="38" t="str">
        <f>LEFT(Studejosie[[#This Row],[studiju programmas virziens]],2)</f>
        <v>43</v>
      </c>
      <c r="X696" s="38" t="str">
        <f>RIGHT(Studejosie[[#This Row],[studiju programmas virziens]],3)</f>
        <v>523</v>
      </c>
      <c r="Y696" s="38" t="str">
        <f>MID(Studejosie[[#This Row],[studiju programmas virziens]],3,2)</f>
        <v>52</v>
      </c>
      <c r="Z696" s="38" t="str">
        <f>LEFT(Studejosie[[#This Row],[Programmas veids]],1)</f>
        <v>5</v>
      </c>
      <c r="AA696" s="48" t="str">
        <f>IF(Studejosie[[#This Row],[mobilie studenti pavisam]]&gt;0,Studejosie[[#Headers],[Mobilie studenti IR (programmā)]],"NAV")</f>
        <v>NAV</v>
      </c>
      <c r="AB696" s="48" t="str">
        <f>IF(SUMIFS(Studejosie[mobilie studenti pavisam],Studejosie[UUK],Studejosie[[#This Row],[UUK]])&gt;0,Studejosie[[#Headers],[Mobilie studenti IR (iestādē)]],"NAV")</f>
        <v>Mobilie studenti IR (iestādē)</v>
      </c>
      <c r="AC696" s="49" t="s">
        <v>1611</v>
      </c>
    </row>
    <row r="697" spans="1:29" s="12" customFormat="1" hidden="1" x14ac:dyDescent="0.25">
      <c r="A697" s="8" t="s">
        <v>148</v>
      </c>
      <c r="B697" s="8" t="s">
        <v>147</v>
      </c>
      <c r="C697" s="8" t="s">
        <v>8</v>
      </c>
      <c r="D697" s="8" t="s">
        <v>183</v>
      </c>
      <c r="E697" s="8" t="s">
        <v>361</v>
      </c>
      <c r="F697" s="8" t="s">
        <v>228</v>
      </c>
      <c r="G697" s="9" t="s">
        <v>959</v>
      </c>
      <c r="H697" s="11"/>
      <c r="I697" s="11"/>
      <c r="J697" s="11"/>
      <c r="K697" s="11"/>
      <c r="L697" s="11"/>
      <c r="M697" s="11"/>
      <c r="N697" s="11"/>
      <c r="O697" s="11"/>
      <c r="P697" s="11"/>
      <c r="Q697" s="11"/>
      <c r="R697" s="11"/>
      <c r="S697" s="11"/>
      <c r="T697" s="11"/>
      <c r="U697" s="11"/>
      <c r="V697" s="10">
        <v>2</v>
      </c>
      <c r="W697" s="38" t="str">
        <f>LEFT(Studejosie[[#This Row],[studiju programmas virziens]],2)</f>
        <v>47</v>
      </c>
      <c r="X697" s="38" t="str">
        <f>RIGHT(Studejosie[[#This Row],[studiju programmas virziens]],3)</f>
        <v>345</v>
      </c>
      <c r="Y697" s="38" t="str">
        <f>MID(Studejosie[[#This Row],[studiju programmas virziens]],3,2)</f>
        <v>34</v>
      </c>
      <c r="Z697" s="38" t="str">
        <f>LEFT(Studejosie[[#This Row],[Programmas veids]],1)</f>
        <v>3</v>
      </c>
      <c r="AA697" s="48" t="str">
        <f>IF(Studejosie[[#This Row],[mobilie studenti pavisam]]&gt;0,Studejosie[[#Headers],[Mobilie studenti IR (programmā)]],"NAV")</f>
        <v>NAV</v>
      </c>
      <c r="AB697" s="48" t="str">
        <f>IF(SUMIFS(Studejosie[mobilie studenti pavisam],Studejosie[UUK],Studejosie[[#This Row],[UUK]])&gt;0,Studejosie[[#Headers],[Mobilie studenti IR (iestādē)]],"NAV")</f>
        <v>Mobilie studenti IR (iestādē)</v>
      </c>
      <c r="AC697" s="49" t="s">
        <v>1611</v>
      </c>
    </row>
    <row r="698" spans="1:29" s="12" customFormat="1" hidden="1" x14ac:dyDescent="0.25">
      <c r="A698" s="8" t="s">
        <v>68</v>
      </c>
      <c r="B698" s="8" t="s">
        <v>69</v>
      </c>
      <c r="C698" s="8" t="s">
        <v>8</v>
      </c>
      <c r="D698" s="8" t="s">
        <v>175</v>
      </c>
      <c r="E698" s="8" t="s">
        <v>361</v>
      </c>
      <c r="F698" s="8" t="s">
        <v>306</v>
      </c>
      <c r="G698" s="9" t="s">
        <v>882</v>
      </c>
      <c r="H698" s="10">
        <v>29</v>
      </c>
      <c r="I698" s="10">
        <v>21</v>
      </c>
      <c r="J698" s="10">
        <v>5</v>
      </c>
      <c r="K698" s="10">
        <v>13</v>
      </c>
      <c r="L698" s="10">
        <v>11</v>
      </c>
      <c r="M698" s="11"/>
      <c r="N698" s="11"/>
      <c r="O698" s="11"/>
      <c r="P698" s="11"/>
      <c r="Q698" s="11"/>
      <c r="R698" s="11"/>
      <c r="S698" s="11"/>
      <c r="T698" s="11"/>
      <c r="U698" s="10">
        <v>29</v>
      </c>
      <c r="V698" s="10">
        <v>52</v>
      </c>
      <c r="W698" s="38" t="str">
        <f>LEFT(Studejosie[[#This Row],[studiju programmas virziens]],2)</f>
        <v>41</v>
      </c>
      <c r="X698" s="38" t="str">
        <f>RIGHT(Studejosie[[#This Row],[studiju programmas virziens]],3)</f>
        <v>380</v>
      </c>
      <c r="Y698" s="38" t="str">
        <f>MID(Studejosie[[#This Row],[studiju programmas virziens]],3,2)</f>
        <v>38</v>
      </c>
      <c r="Z698" s="38" t="str">
        <f>LEFT(Studejosie[[#This Row],[Programmas veids]],1)</f>
        <v>3</v>
      </c>
      <c r="AA698" s="48" t="str">
        <f>IF(Studejosie[[#This Row],[mobilie studenti pavisam]]&gt;0,Studejosie[[#Headers],[Mobilie studenti IR (programmā)]],"NAV")</f>
        <v>NAV</v>
      </c>
      <c r="AB698" s="48" t="str">
        <f>IF(SUMIFS(Studejosie[mobilie studenti pavisam],Studejosie[UUK],Studejosie[[#This Row],[UUK]])&gt;0,Studejosie[[#Headers],[Mobilie studenti IR (iestādē)]],"NAV")</f>
        <v>Mobilie studenti IR (iestādē)</v>
      </c>
      <c r="AC698" s="49" t="s">
        <v>1611</v>
      </c>
    </row>
    <row r="699" spans="1:29" s="12" customFormat="1" hidden="1" x14ac:dyDescent="0.25">
      <c r="A699" s="8" t="s">
        <v>117</v>
      </c>
      <c r="B699" s="8" t="s">
        <v>116</v>
      </c>
      <c r="C699" s="8" t="s">
        <v>8</v>
      </c>
      <c r="D699" s="8" t="s">
        <v>181</v>
      </c>
      <c r="E699" s="8" t="s">
        <v>361</v>
      </c>
      <c r="F699" s="8" t="s">
        <v>319</v>
      </c>
      <c r="G699" s="9" t="s">
        <v>666</v>
      </c>
      <c r="H699" s="10">
        <v>43</v>
      </c>
      <c r="I699" s="10">
        <v>33</v>
      </c>
      <c r="J699" s="10">
        <v>19</v>
      </c>
      <c r="K699" s="10">
        <v>6</v>
      </c>
      <c r="L699" s="10">
        <v>1</v>
      </c>
      <c r="M699" s="10">
        <v>4</v>
      </c>
      <c r="N699" s="10">
        <v>13</v>
      </c>
      <c r="O699" s="11"/>
      <c r="P699" s="10">
        <v>8</v>
      </c>
      <c r="Q699" s="10">
        <v>6</v>
      </c>
      <c r="R699" s="10">
        <v>2</v>
      </c>
      <c r="S699" s="10">
        <v>2</v>
      </c>
      <c r="T699" s="11"/>
      <c r="U699" s="10">
        <v>43</v>
      </c>
      <c r="V699" s="10">
        <v>10</v>
      </c>
      <c r="W699" s="38" t="str">
        <f>LEFT(Studejosie[[#This Row],[studiju programmas virziens]],2)</f>
        <v>42</v>
      </c>
      <c r="X699" s="38" t="str">
        <f>RIGHT(Studejosie[[#This Row],[studiju programmas virziens]],3)</f>
        <v>342</v>
      </c>
      <c r="Y699" s="38" t="str">
        <f>MID(Studejosie[[#This Row],[studiju programmas virziens]],3,2)</f>
        <v>34</v>
      </c>
      <c r="Z699" s="38" t="str">
        <f>LEFT(Studejosie[[#This Row],[Programmas veids]],1)</f>
        <v>3</v>
      </c>
      <c r="AA699" s="48" t="str">
        <f>IF(Studejosie[[#This Row],[mobilie studenti pavisam]]&gt;0,Studejosie[[#Headers],[Mobilie studenti IR (programmā)]],"NAV")</f>
        <v>Mobilie studenti IR (programmā)</v>
      </c>
      <c r="AB699" s="48" t="str">
        <f>IF(SUMIFS(Studejosie[mobilie studenti pavisam],Studejosie[UUK],Studejosie[[#This Row],[UUK]])&gt;0,Studejosie[[#Headers],[Mobilie studenti IR (iestādē)]],"NAV")</f>
        <v>Mobilie studenti IR (iestādē)</v>
      </c>
      <c r="AC699" s="49" t="s">
        <v>1611</v>
      </c>
    </row>
    <row r="700" spans="1:29" s="12" customFormat="1" hidden="1" x14ac:dyDescent="0.25">
      <c r="A700" s="8" t="s">
        <v>118</v>
      </c>
      <c r="B700" s="8" t="s">
        <v>119</v>
      </c>
      <c r="C700" s="8" t="s">
        <v>7</v>
      </c>
      <c r="D700" s="8" t="s">
        <v>181</v>
      </c>
      <c r="E700" s="8" t="s">
        <v>361</v>
      </c>
      <c r="F700" s="8" t="s">
        <v>201</v>
      </c>
      <c r="G700" s="9" t="s">
        <v>657</v>
      </c>
      <c r="H700" s="10">
        <v>187</v>
      </c>
      <c r="I700" s="10">
        <v>72</v>
      </c>
      <c r="J700" s="10">
        <v>49</v>
      </c>
      <c r="K700" s="10">
        <v>53</v>
      </c>
      <c r="L700" s="10">
        <v>41</v>
      </c>
      <c r="M700" s="10">
        <v>44</v>
      </c>
      <c r="N700" s="11"/>
      <c r="O700" s="11"/>
      <c r="P700" s="10">
        <v>75</v>
      </c>
      <c r="Q700" s="10">
        <v>16</v>
      </c>
      <c r="R700" s="10">
        <v>1</v>
      </c>
      <c r="S700" s="11"/>
      <c r="T700" s="11"/>
      <c r="U700" s="10">
        <v>187</v>
      </c>
      <c r="V700" s="10">
        <v>29</v>
      </c>
      <c r="W700" s="38" t="str">
        <f>LEFT(Studejosie[[#This Row],[studiju programmas virziens]],2)</f>
        <v>42</v>
      </c>
      <c r="X700" s="38" t="str">
        <f>RIGHT(Studejosie[[#This Row],[studiju programmas virziens]],3)</f>
        <v>345</v>
      </c>
      <c r="Y700" s="38" t="str">
        <f>MID(Studejosie[[#This Row],[studiju programmas virziens]],3,2)</f>
        <v>34</v>
      </c>
      <c r="Z700" s="38" t="str">
        <f>LEFT(Studejosie[[#This Row],[Programmas veids]],1)</f>
        <v>3</v>
      </c>
      <c r="AA700" s="48" t="str">
        <f>IF(Studejosie[[#This Row],[mobilie studenti pavisam]]&gt;0,Studejosie[[#Headers],[Mobilie studenti IR (programmā)]],"NAV")</f>
        <v>Mobilie studenti IR (programmā)</v>
      </c>
      <c r="AB700" s="48" t="str">
        <f>IF(SUMIFS(Studejosie[mobilie studenti pavisam],Studejosie[UUK],Studejosie[[#This Row],[UUK]])&gt;0,Studejosie[[#Headers],[Mobilie studenti IR (iestādē)]],"NAV")</f>
        <v>Mobilie studenti IR (iestādē)</v>
      </c>
      <c r="AC700" s="49" t="s">
        <v>1611</v>
      </c>
    </row>
    <row r="701" spans="1:29" s="12" customFormat="1" hidden="1" x14ac:dyDescent="0.25">
      <c r="A701" s="8" t="s">
        <v>118</v>
      </c>
      <c r="B701" s="8" t="s">
        <v>119</v>
      </c>
      <c r="C701" s="8" t="s">
        <v>7</v>
      </c>
      <c r="D701" s="8" t="s">
        <v>183</v>
      </c>
      <c r="E701" s="8" t="s">
        <v>361</v>
      </c>
      <c r="F701" s="8" t="s">
        <v>228</v>
      </c>
      <c r="G701" s="9" t="s">
        <v>960</v>
      </c>
      <c r="H701" s="10">
        <v>56</v>
      </c>
      <c r="I701" s="10">
        <v>44</v>
      </c>
      <c r="J701" s="10">
        <v>15</v>
      </c>
      <c r="K701" s="10">
        <v>41</v>
      </c>
      <c r="L701" s="11"/>
      <c r="M701" s="11"/>
      <c r="N701" s="11"/>
      <c r="O701" s="11"/>
      <c r="P701" s="10">
        <v>1</v>
      </c>
      <c r="Q701" s="10">
        <v>1</v>
      </c>
      <c r="R701" s="10">
        <v>1</v>
      </c>
      <c r="S701" s="10">
        <v>1</v>
      </c>
      <c r="T701" s="11"/>
      <c r="U701" s="10">
        <v>56</v>
      </c>
      <c r="V701" s="10">
        <v>7</v>
      </c>
      <c r="W701" s="38" t="str">
        <f>LEFT(Studejosie[[#This Row],[studiju programmas virziens]],2)</f>
        <v>47</v>
      </c>
      <c r="X701" s="38" t="str">
        <f>RIGHT(Studejosie[[#This Row],[studiju programmas virziens]],3)</f>
        <v>345</v>
      </c>
      <c r="Y701" s="38" t="str">
        <f>MID(Studejosie[[#This Row],[studiju programmas virziens]],3,2)</f>
        <v>34</v>
      </c>
      <c r="Z701" s="38" t="str">
        <f>LEFT(Studejosie[[#This Row],[Programmas veids]],1)</f>
        <v>3</v>
      </c>
      <c r="AA701" s="48" t="str">
        <f>IF(Studejosie[[#This Row],[mobilie studenti pavisam]]&gt;0,Studejosie[[#Headers],[Mobilie studenti IR (programmā)]],"NAV")</f>
        <v>Mobilie studenti IR (programmā)</v>
      </c>
      <c r="AB701" s="48" t="str">
        <f>IF(SUMIFS(Studejosie[mobilie studenti pavisam],Studejosie[UUK],Studejosie[[#This Row],[UUK]])&gt;0,Studejosie[[#Headers],[Mobilie studenti IR (iestādē)]],"NAV")</f>
        <v>Mobilie studenti IR (iestādē)</v>
      </c>
      <c r="AC701" s="49" t="s">
        <v>1611</v>
      </c>
    </row>
    <row r="702" spans="1:29" s="12" customFormat="1" hidden="1" x14ac:dyDescent="0.25">
      <c r="A702" s="8" t="s">
        <v>154</v>
      </c>
      <c r="B702" s="8" t="s">
        <v>155</v>
      </c>
      <c r="C702" s="8" t="s">
        <v>7</v>
      </c>
      <c r="D702" s="8" t="s">
        <v>181</v>
      </c>
      <c r="E702" s="8" t="s">
        <v>361</v>
      </c>
      <c r="F702" s="8" t="s">
        <v>271</v>
      </c>
      <c r="G702" s="9" t="s">
        <v>697</v>
      </c>
      <c r="H702" s="10">
        <v>24</v>
      </c>
      <c r="I702" s="10">
        <v>19</v>
      </c>
      <c r="J702" s="11"/>
      <c r="K702" s="11"/>
      <c r="L702" s="10">
        <v>3</v>
      </c>
      <c r="M702" s="10">
        <v>21</v>
      </c>
      <c r="N702" s="11"/>
      <c r="O702" s="11"/>
      <c r="P702" s="11"/>
      <c r="Q702" s="11"/>
      <c r="R702" s="11"/>
      <c r="S702" s="11"/>
      <c r="T702" s="10">
        <v>24</v>
      </c>
      <c r="U702" s="11"/>
      <c r="V702" s="10">
        <v>1</v>
      </c>
      <c r="W702" s="38" t="str">
        <f>LEFT(Studejosie[[#This Row],[studiju programmas virziens]],2)</f>
        <v>42</v>
      </c>
      <c r="X702" s="38" t="str">
        <f>RIGHT(Studejosie[[#This Row],[studiju programmas virziens]],3)</f>
        <v>214</v>
      </c>
      <c r="Y702" s="38" t="str">
        <f>MID(Studejosie[[#This Row],[studiju programmas virziens]],3,2)</f>
        <v>21</v>
      </c>
      <c r="Z702" s="38" t="str">
        <f>LEFT(Studejosie[[#This Row],[Programmas veids]],1)</f>
        <v>2</v>
      </c>
      <c r="AA702" s="48" t="str">
        <f>IF(Studejosie[[#This Row],[mobilie studenti pavisam]]&gt;0,Studejosie[[#Headers],[Mobilie studenti IR (programmā)]],"NAV")</f>
        <v>NAV</v>
      </c>
      <c r="AB702" s="48" t="str">
        <f>IF(SUMIFS(Studejosie[mobilie studenti pavisam],Studejosie[UUK],Studejosie[[#This Row],[UUK]])&gt;0,Studejosie[[#Headers],[Mobilie studenti IR (iestādē)]],"NAV")</f>
        <v>Mobilie studenti IR (iestādē)</v>
      </c>
      <c r="AC702" s="49" t="s">
        <v>1611</v>
      </c>
    </row>
    <row r="703" spans="1:29" s="12" customFormat="1" hidden="1" x14ac:dyDescent="0.25">
      <c r="A703" s="8" t="s">
        <v>154</v>
      </c>
      <c r="B703" s="8" t="s">
        <v>155</v>
      </c>
      <c r="C703" s="8" t="s">
        <v>7</v>
      </c>
      <c r="D703" s="8" t="s">
        <v>187</v>
      </c>
      <c r="E703" s="8" t="s">
        <v>361</v>
      </c>
      <c r="F703" s="8" t="s">
        <v>349</v>
      </c>
      <c r="G703" s="9" t="s">
        <v>751</v>
      </c>
      <c r="H703" s="10">
        <v>32</v>
      </c>
      <c r="I703" s="10">
        <v>14</v>
      </c>
      <c r="J703" s="10">
        <v>16</v>
      </c>
      <c r="K703" s="10">
        <v>5</v>
      </c>
      <c r="L703" s="10">
        <v>11</v>
      </c>
      <c r="M703" s="11"/>
      <c r="N703" s="11"/>
      <c r="O703" s="11"/>
      <c r="P703" s="11"/>
      <c r="Q703" s="11"/>
      <c r="R703" s="11"/>
      <c r="S703" s="11"/>
      <c r="T703" s="10">
        <v>32</v>
      </c>
      <c r="U703" s="11"/>
      <c r="V703" s="10">
        <v>5</v>
      </c>
      <c r="W703" s="38" t="str">
        <f>LEFT(Studejosie[[#This Row],[studiju programmas virziens]],2)</f>
        <v>43</v>
      </c>
      <c r="X703" s="38" t="str">
        <f>RIGHT(Studejosie[[#This Row],[studiju programmas virziens]],3)</f>
        <v>224</v>
      </c>
      <c r="Y703" s="38" t="str">
        <f>MID(Studejosie[[#This Row],[studiju programmas virziens]],3,2)</f>
        <v>22</v>
      </c>
      <c r="Z703" s="38" t="str">
        <f>LEFT(Studejosie[[#This Row],[Programmas veids]],1)</f>
        <v>2</v>
      </c>
      <c r="AA703" s="48" t="str">
        <f>IF(Studejosie[[#This Row],[mobilie studenti pavisam]]&gt;0,Studejosie[[#Headers],[Mobilie studenti IR (programmā)]],"NAV")</f>
        <v>NAV</v>
      </c>
      <c r="AB703" s="48" t="str">
        <f>IF(SUMIFS(Studejosie[mobilie studenti pavisam],Studejosie[UUK],Studejosie[[#This Row],[UUK]])&gt;0,Studejosie[[#Headers],[Mobilie studenti IR (iestādē)]],"NAV")</f>
        <v>Mobilie studenti IR (iestādē)</v>
      </c>
      <c r="AC703" s="49" t="s">
        <v>1611</v>
      </c>
    </row>
    <row r="704" spans="1:29" s="12" customFormat="1" hidden="1" x14ac:dyDescent="0.25">
      <c r="A704" s="8" t="s">
        <v>154</v>
      </c>
      <c r="B704" s="8" t="s">
        <v>155</v>
      </c>
      <c r="C704" s="8" t="s">
        <v>7</v>
      </c>
      <c r="D704" s="8" t="s">
        <v>192</v>
      </c>
      <c r="E704" s="8" t="s">
        <v>361</v>
      </c>
      <c r="F704" s="8" t="s">
        <v>329</v>
      </c>
      <c r="G704" s="9" t="s">
        <v>961</v>
      </c>
      <c r="H704" s="10">
        <v>4</v>
      </c>
      <c r="I704" s="10">
        <v>1</v>
      </c>
      <c r="J704" s="10">
        <v>2</v>
      </c>
      <c r="K704" s="10">
        <v>2</v>
      </c>
      <c r="L704" s="11"/>
      <c r="M704" s="11"/>
      <c r="N704" s="11"/>
      <c r="O704" s="11"/>
      <c r="P704" s="11"/>
      <c r="Q704" s="11"/>
      <c r="R704" s="11"/>
      <c r="S704" s="11"/>
      <c r="T704" s="10">
        <v>4</v>
      </c>
      <c r="U704" s="11"/>
      <c r="V704" s="10">
        <v>1</v>
      </c>
      <c r="W704" s="38" t="str">
        <f>LEFT(Studejosie[[#This Row],[studiju programmas virziens]],2)</f>
        <v>45</v>
      </c>
      <c r="X704" s="38" t="str">
        <f>RIGHT(Studejosie[[#This Row],[studiju programmas virziens]],3)</f>
        <v>440</v>
      </c>
      <c r="Y704" s="38" t="str">
        <f>MID(Studejosie[[#This Row],[studiju programmas virziens]],3,2)</f>
        <v>44</v>
      </c>
      <c r="Z704" s="38" t="str">
        <f>LEFT(Studejosie[[#This Row],[Programmas veids]],1)</f>
        <v>4</v>
      </c>
      <c r="AA704" s="48" t="str">
        <f>IF(Studejosie[[#This Row],[mobilie studenti pavisam]]&gt;0,Studejosie[[#Headers],[Mobilie studenti IR (programmā)]],"NAV")</f>
        <v>NAV</v>
      </c>
      <c r="AB704" s="48" t="str">
        <f>IF(SUMIFS(Studejosie[mobilie studenti pavisam],Studejosie[UUK],Studejosie[[#This Row],[UUK]])&gt;0,Studejosie[[#Headers],[Mobilie studenti IR (iestādē)]],"NAV")</f>
        <v>Mobilie studenti IR (iestādē)</v>
      </c>
      <c r="AC704" s="49" t="s">
        <v>1611</v>
      </c>
    </row>
    <row r="705" spans="1:29" s="12" customFormat="1" hidden="1" x14ac:dyDescent="0.25">
      <c r="A705" s="8" t="s">
        <v>154</v>
      </c>
      <c r="B705" s="8" t="s">
        <v>155</v>
      </c>
      <c r="C705" s="8" t="s">
        <v>7</v>
      </c>
      <c r="D705" s="8" t="s">
        <v>183</v>
      </c>
      <c r="E705" s="8" t="s">
        <v>361</v>
      </c>
      <c r="F705" s="8" t="s">
        <v>225</v>
      </c>
      <c r="G705" s="9" t="s">
        <v>962</v>
      </c>
      <c r="H705" s="10">
        <v>12</v>
      </c>
      <c r="I705" s="10">
        <v>12</v>
      </c>
      <c r="J705" s="10">
        <v>3</v>
      </c>
      <c r="K705" s="10">
        <v>2</v>
      </c>
      <c r="L705" s="10">
        <v>7</v>
      </c>
      <c r="M705" s="11"/>
      <c r="N705" s="11"/>
      <c r="O705" s="11"/>
      <c r="P705" s="11"/>
      <c r="Q705" s="11"/>
      <c r="R705" s="11"/>
      <c r="S705" s="11"/>
      <c r="T705" s="10">
        <v>12</v>
      </c>
      <c r="U705" s="11"/>
      <c r="V705" s="10">
        <v>2</v>
      </c>
      <c r="W705" s="38" t="str">
        <f>LEFT(Studejosie[[#This Row],[studiju programmas virziens]],2)</f>
        <v>47</v>
      </c>
      <c r="X705" s="38" t="str">
        <f>RIGHT(Studejosie[[#This Row],[studiju programmas virziens]],3)</f>
        <v>141</v>
      </c>
      <c r="Y705" s="38" t="str">
        <f>MID(Studejosie[[#This Row],[studiju programmas virziens]],3,2)</f>
        <v>14</v>
      </c>
      <c r="Z705" s="38" t="str">
        <f>LEFT(Studejosie[[#This Row],[Programmas veids]],1)</f>
        <v>1</v>
      </c>
      <c r="AA705" s="48" t="str">
        <f>IF(Studejosie[[#This Row],[mobilie studenti pavisam]]&gt;0,Studejosie[[#Headers],[Mobilie studenti IR (programmā)]],"NAV")</f>
        <v>NAV</v>
      </c>
      <c r="AB705" s="48" t="str">
        <f>IF(SUMIFS(Studejosie[mobilie studenti pavisam],Studejosie[UUK],Studejosie[[#This Row],[UUK]])&gt;0,Studejosie[[#Headers],[Mobilie studenti IR (iestādē)]],"NAV")</f>
        <v>Mobilie studenti IR (iestādē)</v>
      </c>
      <c r="AC705" s="49" t="s">
        <v>1611</v>
      </c>
    </row>
    <row r="706" spans="1:29" s="12" customFormat="1" hidden="1" x14ac:dyDescent="0.25">
      <c r="A706" s="8" t="s">
        <v>154</v>
      </c>
      <c r="B706" s="8" t="s">
        <v>155</v>
      </c>
      <c r="C706" s="8" t="s">
        <v>7</v>
      </c>
      <c r="D706" s="8" t="s">
        <v>185</v>
      </c>
      <c r="E706" s="8" t="s">
        <v>361</v>
      </c>
      <c r="F706" s="8" t="s">
        <v>197</v>
      </c>
      <c r="G706" s="9" t="s">
        <v>569</v>
      </c>
      <c r="H706" s="10">
        <v>35</v>
      </c>
      <c r="I706" s="10">
        <v>25</v>
      </c>
      <c r="J706" s="10">
        <v>7</v>
      </c>
      <c r="K706" s="10">
        <v>11</v>
      </c>
      <c r="L706" s="10">
        <v>17</v>
      </c>
      <c r="M706" s="11"/>
      <c r="N706" s="11"/>
      <c r="O706" s="11"/>
      <c r="P706" s="10">
        <v>3</v>
      </c>
      <c r="Q706" s="10">
        <v>2</v>
      </c>
      <c r="R706" s="10">
        <v>2</v>
      </c>
      <c r="S706" s="10">
        <v>1</v>
      </c>
      <c r="T706" s="10">
        <v>34</v>
      </c>
      <c r="U706" s="10">
        <v>1</v>
      </c>
      <c r="V706" s="10">
        <v>2</v>
      </c>
      <c r="W706" s="38" t="str">
        <f>LEFT(Studejosie[[#This Row],[studiju programmas virziens]],2)</f>
        <v>51</v>
      </c>
      <c r="X706" s="38" t="str">
        <f>RIGHT(Studejosie[[#This Row],[studiju programmas virziens]],3)</f>
        <v>420</v>
      </c>
      <c r="Y706" s="38" t="str">
        <f>MID(Studejosie[[#This Row],[studiju programmas virziens]],3,2)</f>
        <v>42</v>
      </c>
      <c r="Z706" s="38" t="str">
        <f>LEFT(Studejosie[[#This Row],[Programmas veids]],1)</f>
        <v>4</v>
      </c>
      <c r="AA706" s="48" t="str">
        <f>IF(Studejosie[[#This Row],[mobilie studenti pavisam]]&gt;0,Studejosie[[#Headers],[Mobilie studenti IR (programmā)]],"NAV")</f>
        <v>Mobilie studenti IR (programmā)</v>
      </c>
      <c r="AB706" s="48" t="str">
        <f>IF(SUMIFS(Studejosie[mobilie studenti pavisam],Studejosie[UUK],Studejosie[[#This Row],[UUK]])&gt;0,Studejosie[[#Headers],[Mobilie studenti IR (iestādē)]],"NAV")</f>
        <v>Mobilie studenti IR (iestādē)</v>
      </c>
      <c r="AC706" s="49" t="s">
        <v>1611</v>
      </c>
    </row>
    <row r="707" spans="1:29" s="12" customFormat="1" hidden="1" x14ac:dyDescent="0.25">
      <c r="A707" s="8" t="s">
        <v>157</v>
      </c>
      <c r="B707" s="8" t="s">
        <v>158</v>
      </c>
      <c r="C707" s="8" t="s">
        <v>7</v>
      </c>
      <c r="D707" s="8" t="s">
        <v>181</v>
      </c>
      <c r="E707" s="8" t="s">
        <v>361</v>
      </c>
      <c r="F707" s="8" t="s">
        <v>190</v>
      </c>
      <c r="G707" s="9" t="s">
        <v>963</v>
      </c>
      <c r="H707" s="10">
        <v>49</v>
      </c>
      <c r="I707" s="10">
        <v>24</v>
      </c>
      <c r="J707" s="10">
        <v>17</v>
      </c>
      <c r="K707" s="10">
        <v>11</v>
      </c>
      <c r="L707" s="10">
        <v>8</v>
      </c>
      <c r="M707" s="10">
        <v>13</v>
      </c>
      <c r="N707" s="11"/>
      <c r="O707" s="11"/>
      <c r="P707" s="11"/>
      <c r="Q707" s="11"/>
      <c r="R707" s="11"/>
      <c r="S707" s="11"/>
      <c r="T707" s="10">
        <v>16</v>
      </c>
      <c r="U707" s="10">
        <v>33</v>
      </c>
      <c r="V707" s="10">
        <v>5</v>
      </c>
      <c r="W707" s="38" t="str">
        <f>LEFT(Studejosie[[#This Row],[studiju programmas virziens]],2)</f>
        <v>42</v>
      </c>
      <c r="X707" s="38" t="str">
        <f>RIGHT(Studejosie[[#This Row],[studiju programmas virziens]],3)</f>
        <v>141</v>
      </c>
      <c r="Y707" s="38" t="str">
        <f>MID(Studejosie[[#This Row],[studiju programmas virziens]],3,2)</f>
        <v>14</v>
      </c>
      <c r="Z707" s="38" t="str">
        <f>LEFT(Studejosie[[#This Row],[Programmas veids]],1)</f>
        <v>1</v>
      </c>
      <c r="AA707" s="48" t="str">
        <f>IF(Studejosie[[#This Row],[mobilie studenti pavisam]]&gt;0,Studejosie[[#Headers],[Mobilie studenti IR (programmā)]],"NAV")</f>
        <v>NAV</v>
      </c>
      <c r="AB707" s="48" t="str">
        <f>IF(SUMIFS(Studejosie[mobilie studenti pavisam],Studejosie[UUK],Studejosie[[#This Row],[UUK]])&gt;0,Studejosie[[#Headers],[Mobilie studenti IR (iestādē)]],"NAV")</f>
        <v>Mobilie studenti IR (iestādē)</v>
      </c>
      <c r="AC707" s="49" t="s">
        <v>1611</v>
      </c>
    </row>
    <row r="708" spans="1:29" s="12" customFormat="1" hidden="1" x14ac:dyDescent="0.25">
      <c r="A708" s="8" t="s">
        <v>157</v>
      </c>
      <c r="B708" s="8" t="s">
        <v>158</v>
      </c>
      <c r="C708" s="8" t="s">
        <v>7</v>
      </c>
      <c r="D708" s="8" t="s">
        <v>187</v>
      </c>
      <c r="E708" s="8" t="s">
        <v>361</v>
      </c>
      <c r="F708" s="8" t="s">
        <v>191</v>
      </c>
      <c r="G708" s="9" t="s">
        <v>964</v>
      </c>
      <c r="H708" s="10">
        <v>5</v>
      </c>
      <c r="I708" s="10">
        <v>5</v>
      </c>
      <c r="J708" s="10">
        <v>1</v>
      </c>
      <c r="K708" s="11"/>
      <c r="L708" s="10">
        <v>4</v>
      </c>
      <c r="M708" s="11"/>
      <c r="N708" s="11"/>
      <c r="O708" s="11"/>
      <c r="P708" s="11"/>
      <c r="Q708" s="11"/>
      <c r="R708" s="11"/>
      <c r="S708" s="11"/>
      <c r="T708" s="10">
        <v>5</v>
      </c>
      <c r="U708" s="11"/>
      <c r="V708" s="10">
        <v>3</v>
      </c>
      <c r="W708" s="38" t="str">
        <f>LEFT(Studejosie[[#This Row],[studiju programmas virziens]],2)</f>
        <v>43</v>
      </c>
      <c r="X708" s="38" t="str">
        <f>RIGHT(Studejosie[[#This Row],[studiju programmas virziens]],3)</f>
        <v>222</v>
      </c>
      <c r="Y708" s="38" t="str">
        <f>MID(Studejosie[[#This Row],[studiju programmas virziens]],3,2)</f>
        <v>22</v>
      </c>
      <c r="Z708" s="38" t="str">
        <f>LEFT(Studejosie[[#This Row],[Programmas veids]],1)</f>
        <v>2</v>
      </c>
      <c r="AA708" s="48" t="str">
        <f>IF(Studejosie[[#This Row],[mobilie studenti pavisam]]&gt;0,Studejosie[[#Headers],[Mobilie studenti IR (programmā)]],"NAV")</f>
        <v>NAV</v>
      </c>
      <c r="AB708" s="48" t="str">
        <f>IF(SUMIFS(Studejosie[mobilie studenti pavisam],Studejosie[UUK],Studejosie[[#This Row],[UUK]])&gt;0,Studejosie[[#Headers],[Mobilie studenti IR (iestādē)]],"NAV")</f>
        <v>Mobilie studenti IR (iestādē)</v>
      </c>
      <c r="AC708" s="49" t="s">
        <v>1611</v>
      </c>
    </row>
    <row r="709" spans="1:29" s="12" customFormat="1" hidden="1" x14ac:dyDescent="0.25">
      <c r="A709" s="8" t="s">
        <v>157</v>
      </c>
      <c r="B709" s="8" t="s">
        <v>158</v>
      </c>
      <c r="C709" s="8" t="s">
        <v>7</v>
      </c>
      <c r="D709" s="8" t="s">
        <v>183</v>
      </c>
      <c r="E709" s="8" t="s">
        <v>361</v>
      </c>
      <c r="F709" s="8" t="s">
        <v>225</v>
      </c>
      <c r="G709" s="9" t="s">
        <v>965</v>
      </c>
      <c r="H709" s="10">
        <v>1</v>
      </c>
      <c r="I709" s="10">
        <v>1</v>
      </c>
      <c r="J709" s="11"/>
      <c r="K709" s="10">
        <v>1</v>
      </c>
      <c r="L709" s="11"/>
      <c r="M709" s="11"/>
      <c r="N709" s="11"/>
      <c r="O709" s="11"/>
      <c r="P709" s="11"/>
      <c r="Q709" s="11"/>
      <c r="R709" s="11"/>
      <c r="S709" s="11"/>
      <c r="T709" s="10">
        <v>1</v>
      </c>
      <c r="U709" s="11"/>
      <c r="V709" s="11"/>
      <c r="W709" s="38" t="str">
        <f>LEFT(Studejosie[[#This Row],[studiju programmas virziens]],2)</f>
        <v>47</v>
      </c>
      <c r="X709" s="38" t="str">
        <f>RIGHT(Studejosie[[#This Row],[studiju programmas virziens]],3)</f>
        <v>141</v>
      </c>
      <c r="Y709" s="38" t="str">
        <f>MID(Studejosie[[#This Row],[studiju programmas virziens]],3,2)</f>
        <v>14</v>
      </c>
      <c r="Z709" s="38" t="str">
        <f>LEFT(Studejosie[[#This Row],[Programmas veids]],1)</f>
        <v>1</v>
      </c>
      <c r="AA709" s="48" t="str">
        <f>IF(Studejosie[[#This Row],[mobilie studenti pavisam]]&gt;0,Studejosie[[#Headers],[Mobilie studenti IR (programmā)]],"NAV")</f>
        <v>NAV</v>
      </c>
      <c r="AB709" s="48" t="str">
        <f>IF(SUMIFS(Studejosie[mobilie studenti pavisam],Studejosie[UUK],Studejosie[[#This Row],[UUK]])&gt;0,Studejosie[[#Headers],[Mobilie studenti IR (iestādē)]],"NAV")</f>
        <v>Mobilie studenti IR (iestādē)</v>
      </c>
      <c r="AC709" s="49" t="s">
        <v>1611</v>
      </c>
    </row>
    <row r="710" spans="1:29" s="12" customFormat="1" hidden="1" x14ac:dyDescent="0.25">
      <c r="A710" s="8" t="s">
        <v>159</v>
      </c>
      <c r="B710" s="8" t="s">
        <v>158</v>
      </c>
      <c r="C710" s="8" t="s">
        <v>8</v>
      </c>
      <c r="D710" s="8" t="s">
        <v>181</v>
      </c>
      <c r="E710" s="8" t="s">
        <v>361</v>
      </c>
      <c r="F710" s="8" t="s">
        <v>201</v>
      </c>
      <c r="G710" s="9" t="s">
        <v>966</v>
      </c>
      <c r="H710" s="10">
        <v>56</v>
      </c>
      <c r="I710" s="10">
        <v>31</v>
      </c>
      <c r="J710" s="11"/>
      <c r="K710" s="10">
        <v>17</v>
      </c>
      <c r="L710" s="10">
        <v>12</v>
      </c>
      <c r="M710" s="10">
        <v>11</v>
      </c>
      <c r="N710" s="10">
        <v>16</v>
      </c>
      <c r="O710" s="11"/>
      <c r="P710" s="11"/>
      <c r="Q710" s="11"/>
      <c r="R710" s="11"/>
      <c r="S710" s="11"/>
      <c r="T710" s="11"/>
      <c r="U710" s="10">
        <v>56</v>
      </c>
      <c r="V710" s="10">
        <v>7</v>
      </c>
      <c r="W710" s="38" t="str">
        <f>LEFT(Studejosie[[#This Row],[studiju programmas virziens]],2)</f>
        <v>42</v>
      </c>
      <c r="X710" s="38" t="str">
        <f>RIGHT(Studejosie[[#This Row],[studiju programmas virziens]],3)</f>
        <v>345</v>
      </c>
      <c r="Y710" s="38" t="str">
        <f>MID(Studejosie[[#This Row],[studiju programmas virziens]],3,2)</f>
        <v>34</v>
      </c>
      <c r="Z710" s="38" t="str">
        <f>LEFT(Studejosie[[#This Row],[Programmas veids]],1)</f>
        <v>3</v>
      </c>
      <c r="AA710" s="48" t="str">
        <f>IF(Studejosie[[#This Row],[mobilie studenti pavisam]]&gt;0,Studejosie[[#Headers],[Mobilie studenti IR (programmā)]],"NAV")</f>
        <v>NAV</v>
      </c>
      <c r="AB710" s="48" t="str">
        <f>IF(SUMIFS(Studejosie[mobilie studenti pavisam],Studejosie[UUK],Studejosie[[#This Row],[UUK]])&gt;0,Studejosie[[#Headers],[Mobilie studenti IR (iestādē)]],"NAV")</f>
        <v>Mobilie studenti IR (iestādē)</v>
      </c>
      <c r="AC710" s="49" t="s">
        <v>1611</v>
      </c>
    </row>
    <row r="711" spans="1:29" s="12" customFormat="1" hidden="1" x14ac:dyDescent="0.25">
      <c r="A711" s="8" t="s">
        <v>168</v>
      </c>
      <c r="B711" s="8" t="s">
        <v>169</v>
      </c>
      <c r="C711" s="8" t="s">
        <v>7</v>
      </c>
      <c r="D711" s="8" t="s">
        <v>181</v>
      </c>
      <c r="E711" s="8" t="s">
        <v>361</v>
      </c>
      <c r="F711" s="8" t="s">
        <v>263</v>
      </c>
      <c r="G711" s="9" t="s">
        <v>967</v>
      </c>
      <c r="H711" s="10">
        <v>10</v>
      </c>
      <c r="I711" s="10">
        <v>9</v>
      </c>
      <c r="J711" s="10">
        <v>2</v>
      </c>
      <c r="K711" s="10">
        <v>3</v>
      </c>
      <c r="L711" s="10">
        <v>3</v>
      </c>
      <c r="M711" s="10">
        <v>2</v>
      </c>
      <c r="N711" s="10">
        <v>0</v>
      </c>
      <c r="O711" s="10">
        <v>0</v>
      </c>
      <c r="P711" s="10">
        <v>0</v>
      </c>
      <c r="Q711" s="10">
        <v>0</v>
      </c>
      <c r="R711" s="10">
        <v>0</v>
      </c>
      <c r="S711" s="10">
        <v>0</v>
      </c>
      <c r="T711" s="10">
        <v>10</v>
      </c>
      <c r="U711" s="10">
        <v>0</v>
      </c>
      <c r="V711" s="10">
        <v>0</v>
      </c>
      <c r="W711" s="38" t="str">
        <f>LEFT(Studejosie[[#This Row],[studiju programmas virziens]],2)</f>
        <v>42</v>
      </c>
      <c r="X711" s="38" t="str">
        <f>RIGHT(Studejosie[[#This Row],[studiju programmas virziens]],3)</f>
        <v>212</v>
      </c>
      <c r="Y711" s="38" t="str">
        <f>MID(Studejosie[[#This Row],[studiju programmas virziens]],3,2)</f>
        <v>21</v>
      </c>
      <c r="Z711" s="38" t="str">
        <f>LEFT(Studejosie[[#This Row],[Programmas veids]],1)</f>
        <v>2</v>
      </c>
      <c r="AA711" s="48" t="str">
        <f>IF(Studejosie[[#This Row],[mobilie studenti pavisam]]&gt;0,Studejosie[[#Headers],[Mobilie studenti IR (programmā)]],"NAV")</f>
        <v>NAV</v>
      </c>
      <c r="AB711" s="48" t="str">
        <f>IF(SUMIFS(Studejosie[mobilie studenti pavisam],Studejosie[UUK],Studejosie[[#This Row],[UUK]])&gt;0,Studejosie[[#Headers],[Mobilie studenti IR (iestādē)]],"NAV")</f>
        <v>Mobilie studenti IR (iestādē)</v>
      </c>
      <c r="AC711" s="49" t="s">
        <v>1611</v>
      </c>
    </row>
    <row r="712" spans="1:29" s="12" customFormat="1" hidden="1" x14ac:dyDescent="0.25">
      <c r="A712" s="8" t="s">
        <v>43</v>
      </c>
      <c r="B712" s="8" t="s">
        <v>44</v>
      </c>
      <c r="C712" s="8" t="s">
        <v>7</v>
      </c>
      <c r="D712" s="8" t="s">
        <v>175</v>
      </c>
      <c r="E712" s="8" t="s">
        <v>361</v>
      </c>
      <c r="F712" s="8" t="s">
        <v>189</v>
      </c>
      <c r="G712" s="9" t="s">
        <v>601</v>
      </c>
      <c r="H712" s="10">
        <v>110</v>
      </c>
      <c r="I712" s="10">
        <v>11</v>
      </c>
      <c r="J712" s="10">
        <v>53</v>
      </c>
      <c r="K712" s="10">
        <v>18</v>
      </c>
      <c r="L712" s="10">
        <v>39</v>
      </c>
      <c r="M712" s="11"/>
      <c r="N712" s="11"/>
      <c r="O712" s="11"/>
      <c r="P712" s="11"/>
      <c r="Q712" s="11"/>
      <c r="R712" s="11"/>
      <c r="S712" s="11"/>
      <c r="T712" s="10">
        <v>101</v>
      </c>
      <c r="U712" s="10">
        <v>9</v>
      </c>
      <c r="V712" s="10">
        <v>52</v>
      </c>
      <c r="W712" s="38" t="str">
        <f>LEFT(Studejosie[[#This Row],[studiju programmas virziens]],2)</f>
        <v>41</v>
      </c>
      <c r="X712" s="38" t="str">
        <f>RIGHT(Studejosie[[#This Row],[studiju programmas virziens]],3)</f>
        <v>481</v>
      </c>
      <c r="Y712" s="38" t="str">
        <f>MID(Studejosie[[#This Row],[studiju programmas virziens]],3,2)</f>
        <v>48</v>
      </c>
      <c r="Z712" s="38" t="str">
        <f>LEFT(Studejosie[[#This Row],[Programmas veids]],1)</f>
        <v>4</v>
      </c>
      <c r="AA712" s="48" t="str">
        <f>IF(Studejosie[[#This Row],[mobilie studenti pavisam]]&gt;0,Studejosie[[#Headers],[Mobilie studenti IR (programmā)]],"NAV")</f>
        <v>NAV</v>
      </c>
      <c r="AB712" s="48" t="str">
        <f>IF(SUMIFS(Studejosie[mobilie studenti pavisam],Studejosie[UUK],Studejosie[[#This Row],[UUK]])&gt;0,Studejosie[[#Headers],[Mobilie studenti IR (iestādē)]],"NAV")</f>
        <v>NAV</v>
      </c>
      <c r="AC712" s="49" t="s">
        <v>1611</v>
      </c>
    </row>
    <row r="713" spans="1:29" s="12" customFormat="1" hidden="1" x14ac:dyDescent="0.25">
      <c r="A713" s="8" t="s">
        <v>45</v>
      </c>
      <c r="B713" s="8" t="s">
        <v>46</v>
      </c>
      <c r="C713" s="8" t="s">
        <v>7</v>
      </c>
      <c r="D713" s="8" t="s">
        <v>175</v>
      </c>
      <c r="E713" s="8" t="s">
        <v>361</v>
      </c>
      <c r="F713" s="8" t="s">
        <v>262</v>
      </c>
      <c r="G713" s="9" t="s">
        <v>820</v>
      </c>
      <c r="H713" s="10">
        <v>22</v>
      </c>
      <c r="I713" s="10">
        <v>16</v>
      </c>
      <c r="J713" s="10">
        <v>15</v>
      </c>
      <c r="K713" s="10">
        <v>7</v>
      </c>
      <c r="L713" s="11"/>
      <c r="M713" s="11"/>
      <c r="N713" s="11"/>
      <c r="O713" s="11"/>
      <c r="P713" s="11"/>
      <c r="Q713" s="11"/>
      <c r="R713" s="11"/>
      <c r="S713" s="11"/>
      <c r="T713" s="10">
        <v>19</v>
      </c>
      <c r="U713" s="10">
        <v>3</v>
      </c>
      <c r="V713" s="10">
        <v>3</v>
      </c>
      <c r="W713" s="38" t="str">
        <f>LEFT(Studejosie[[#This Row],[studiju programmas virziens]],2)</f>
        <v>41</v>
      </c>
      <c r="X713" s="38" t="str">
        <f>RIGHT(Studejosie[[#This Row],[studiju programmas virziens]],3)</f>
        <v>840</v>
      </c>
      <c r="Y713" s="38" t="str">
        <f>MID(Studejosie[[#This Row],[studiju programmas virziens]],3,2)</f>
        <v>84</v>
      </c>
      <c r="Z713" s="38" t="str">
        <f>LEFT(Studejosie[[#This Row],[Programmas veids]],1)</f>
        <v>8</v>
      </c>
      <c r="AA713" s="48" t="str">
        <f>IF(Studejosie[[#This Row],[mobilie studenti pavisam]]&gt;0,Studejosie[[#Headers],[Mobilie studenti IR (programmā)]],"NAV")</f>
        <v>NAV</v>
      </c>
      <c r="AB713" s="48" t="str">
        <f>IF(SUMIFS(Studejosie[mobilie studenti pavisam],Studejosie[UUK],Studejosie[[#This Row],[UUK]])&gt;0,Studejosie[[#Headers],[Mobilie studenti IR (iestādē)]],"NAV")</f>
        <v>Mobilie studenti IR (iestādē)</v>
      </c>
      <c r="AC713" s="49" t="s">
        <v>1611</v>
      </c>
    </row>
    <row r="714" spans="1:29" s="12" customFormat="1" hidden="1" x14ac:dyDescent="0.25">
      <c r="A714" s="8" t="s">
        <v>47</v>
      </c>
      <c r="B714" s="8" t="s">
        <v>46</v>
      </c>
      <c r="C714" s="8" t="s">
        <v>8</v>
      </c>
      <c r="D714" s="8" t="s">
        <v>175</v>
      </c>
      <c r="E714" s="8" t="s">
        <v>361</v>
      </c>
      <c r="F714" s="8" t="s">
        <v>177</v>
      </c>
      <c r="G714" s="9" t="s">
        <v>764</v>
      </c>
      <c r="H714" s="10">
        <v>145</v>
      </c>
      <c r="I714" s="11"/>
      <c r="J714" s="10">
        <v>50</v>
      </c>
      <c r="K714" s="10">
        <v>33</v>
      </c>
      <c r="L714" s="10">
        <v>38</v>
      </c>
      <c r="M714" s="10">
        <v>24</v>
      </c>
      <c r="N714" s="11"/>
      <c r="O714" s="11"/>
      <c r="P714" s="10">
        <v>6</v>
      </c>
      <c r="Q714" s="11"/>
      <c r="R714" s="10">
        <v>1</v>
      </c>
      <c r="S714" s="11"/>
      <c r="T714" s="11"/>
      <c r="U714" s="10">
        <v>145</v>
      </c>
      <c r="V714" s="10">
        <v>38</v>
      </c>
      <c r="W714" s="38" t="str">
        <f>LEFT(Studejosie[[#This Row],[studiju programmas virziens]],2)</f>
        <v>41</v>
      </c>
      <c r="X714" s="38" t="str">
        <f>RIGHT(Studejosie[[#This Row],[studiju programmas virziens]],3)</f>
        <v>525</v>
      </c>
      <c r="Y714" s="38" t="str">
        <f>MID(Studejosie[[#This Row],[studiju programmas virziens]],3,2)</f>
        <v>52</v>
      </c>
      <c r="Z714" s="38" t="str">
        <f>LEFT(Studejosie[[#This Row],[Programmas veids]],1)</f>
        <v>5</v>
      </c>
      <c r="AA714" s="48" t="str">
        <f>IF(Studejosie[[#This Row],[mobilie studenti pavisam]]&gt;0,Studejosie[[#Headers],[Mobilie studenti IR (programmā)]],"NAV")</f>
        <v>Mobilie studenti IR (programmā)</v>
      </c>
      <c r="AB714" s="48" t="str">
        <f>IF(SUMIFS(Studejosie[mobilie studenti pavisam],Studejosie[UUK],Studejosie[[#This Row],[UUK]])&gt;0,Studejosie[[#Headers],[Mobilie studenti IR (iestādē)]],"NAV")</f>
        <v>Mobilie studenti IR (iestādē)</v>
      </c>
      <c r="AC714" s="49" t="s">
        <v>1611</v>
      </c>
    </row>
    <row r="715" spans="1:29" s="12" customFormat="1" hidden="1" x14ac:dyDescent="0.25">
      <c r="A715" s="8" t="s">
        <v>48</v>
      </c>
      <c r="B715" s="8" t="s">
        <v>49</v>
      </c>
      <c r="C715" s="8" t="s">
        <v>7</v>
      </c>
      <c r="D715" s="8" t="s">
        <v>175</v>
      </c>
      <c r="E715" s="8" t="s">
        <v>361</v>
      </c>
      <c r="F715" s="8" t="s">
        <v>214</v>
      </c>
      <c r="G715" s="9" t="s">
        <v>814</v>
      </c>
      <c r="H715" s="10">
        <v>92</v>
      </c>
      <c r="I715" s="10">
        <v>71</v>
      </c>
      <c r="J715" s="10">
        <v>49</v>
      </c>
      <c r="K715" s="10">
        <v>43</v>
      </c>
      <c r="L715" s="10">
        <v>0</v>
      </c>
      <c r="M715" s="10">
        <v>0</v>
      </c>
      <c r="N715" s="10">
        <v>0</v>
      </c>
      <c r="O715" s="10">
        <v>0</v>
      </c>
      <c r="P715" s="10">
        <v>0</v>
      </c>
      <c r="Q715" s="10">
        <v>0</v>
      </c>
      <c r="R715" s="10">
        <v>0</v>
      </c>
      <c r="S715" s="10">
        <v>0</v>
      </c>
      <c r="T715" s="10">
        <v>0</v>
      </c>
      <c r="U715" s="10">
        <v>92</v>
      </c>
      <c r="V715" s="10">
        <v>15</v>
      </c>
      <c r="W715" s="38" t="str">
        <f>LEFT(Studejosie[[#This Row],[studiju programmas virziens]],2)</f>
        <v>41</v>
      </c>
      <c r="X715" s="38" t="str">
        <f>RIGHT(Studejosie[[#This Row],[studiju programmas virziens]],3)</f>
        <v>722</v>
      </c>
      <c r="Y715" s="38" t="str">
        <f>MID(Studejosie[[#This Row],[studiju programmas virziens]],3,2)</f>
        <v>72</v>
      </c>
      <c r="Z715" s="38" t="str">
        <f>LEFT(Studejosie[[#This Row],[Programmas veids]],1)</f>
        <v>7</v>
      </c>
      <c r="AA715" s="48" t="str">
        <f>IF(Studejosie[[#This Row],[mobilie studenti pavisam]]&gt;0,Studejosie[[#Headers],[Mobilie studenti IR (programmā)]],"NAV")</f>
        <v>NAV</v>
      </c>
      <c r="AB715" s="48" t="str">
        <f>IF(SUMIFS(Studejosie[mobilie studenti pavisam],Studejosie[UUK],Studejosie[[#This Row],[UUK]])&gt;0,Studejosie[[#Headers],[Mobilie studenti IR (iestādē)]],"NAV")</f>
        <v>NAV</v>
      </c>
      <c r="AC715" s="49" t="s">
        <v>1611</v>
      </c>
    </row>
    <row r="716" spans="1:29" s="12" customFormat="1" hidden="1" x14ac:dyDescent="0.25">
      <c r="A716" s="8" t="s">
        <v>22</v>
      </c>
      <c r="B716" s="8" t="s">
        <v>23</v>
      </c>
      <c r="C716" s="8" t="s">
        <v>7</v>
      </c>
      <c r="D716" s="8" t="s">
        <v>175</v>
      </c>
      <c r="E716" s="8" t="s">
        <v>361</v>
      </c>
      <c r="F716" s="8" t="s">
        <v>312</v>
      </c>
      <c r="G716" s="9" t="s">
        <v>968</v>
      </c>
      <c r="H716" s="10">
        <v>45</v>
      </c>
      <c r="I716" s="10">
        <v>5</v>
      </c>
      <c r="J716" s="10">
        <v>45</v>
      </c>
      <c r="K716" s="10">
        <v>0</v>
      </c>
      <c r="L716" s="10">
        <v>0</v>
      </c>
      <c r="M716" s="10">
        <v>0</v>
      </c>
      <c r="N716" s="10">
        <v>0</v>
      </c>
      <c r="O716" s="10">
        <v>0</v>
      </c>
      <c r="P716" s="10">
        <v>0</v>
      </c>
      <c r="Q716" s="10">
        <v>0</v>
      </c>
      <c r="R716" s="10">
        <v>0</v>
      </c>
      <c r="S716" s="10">
        <v>0</v>
      </c>
      <c r="T716" s="10">
        <v>45</v>
      </c>
      <c r="U716" s="10">
        <v>0</v>
      </c>
      <c r="V716" s="10">
        <v>0</v>
      </c>
      <c r="W716" s="38" t="str">
        <f>LEFT(Studejosie[[#This Row],[studiju programmas virziens]],2)</f>
        <v>41</v>
      </c>
      <c r="X716" s="38" t="str">
        <f>RIGHT(Studejosie[[#This Row],[studiju programmas virziens]],3)</f>
        <v>521</v>
      </c>
      <c r="Y716" s="38" t="str">
        <f>MID(Studejosie[[#This Row],[studiju programmas virziens]],3,2)</f>
        <v>52</v>
      </c>
      <c r="Z716" s="38" t="str">
        <f>LEFT(Studejosie[[#This Row],[Programmas veids]],1)</f>
        <v>5</v>
      </c>
      <c r="AA716" s="48" t="str">
        <f>IF(Studejosie[[#This Row],[mobilie studenti pavisam]]&gt;0,Studejosie[[#Headers],[Mobilie studenti IR (programmā)]],"NAV")</f>
        <v>NAV</v>
      </c>
      <c r="AB716" s="48" t="str">
        <f>IF(SUMIFS(Studejosie[mobilie studenti pavisam],Studejosie[UUK],Studejosie[[#This Row],[UUK]])&gt;0,Studejosie[[#Headers],[Mobilie studenti IR (iestādē)]],"NAV")</f>
        <v>Mobilie studenti IR (iestādē)</v>
      </c>
      <c r="AC716" s="49" t="s">
        <v>1611</v>
      </c>
    </row>
    <row r="717" spans="1:29" s="12" customFormat="1" hidden="1" x14ac:dyDescent="0.25">
      <c r="A717" s="8" t="s">
        <v>22</v>
      </c>
      <c r="B717" s="8" t="s">
        <v>23</v>
      </c>
      <c r="C717" s="8" t="s">
        <v>7</v>
      </c>
      <c r="D717" s="8" t="s">
        <v>181</v>
      </c>
      <c r="E717" s="8" t="s">
        <v>361</v>
      </c>
      <c r="F717" s="8" t="s">
        <v>190</v>
      </c>
      <c r="G717" s="9" t="s">
        <v>969</v>
      </c>
      <c r="H717" s="10">
        <v>12</v>
      </c>
      <c r="I717" s="10">
        <v>9</v>
      </c>
      <c r="J717" s="10">
        <v>1</v>
      </c>
      <c r="K717" s="10">
        <v>4</v>
      </c>
      <c r="L717" s="10">
        <v>6</v>
      </c>
      <c r="M717" s="10">
        <v>1</v>
      </c>
      <c r="N717" s="10">
        <v>0</v>
      </c>
      <c r="O717" s="10">
        <v>0</v>
      </c>
      <c r="P717" s="10">
        <v>0</v>
      </c>
      <c r="Q717" s="10">
        <v>0</v>
      </c>
      <c r="R717" s="10">
        <v>0</v>
      </c>
      <c r="S717" s="10">
        <v>0</v>
      </c>
      <c r="T717" s="10">
        <v>12</v>
      </c>
      <c r="U717" s="10">
        <v>0</v>
      </c>
      <c r="V717" s="10">
        <v>5</v>
      </c>
      <c r="W717" s="38" t="str">
        <f>LEFT(Studejosie[[#This Row],[studiju programmas virziens]],2)</f>
        <v>42</v>
      </c>
      <c r="X717" s="38" t="str">
        <f>RIGHT(Studejosie[[#This Row],[studiju programmas virziens]],3)</f>
        <v>141</v>
      </c>
      <c r="Y717" s="38" t="str">
        <f>MID(Studejosie[[#This Row],[studiju programmas virziens]],3,2)</f>
        <v>14</v>
      </c>
      <c r="Z717" s="38" t="str">
        <f>LEFT(Studejosie[[#This Row],[Programmas veids]],1)</f>
        <v>1</v>
      </c>
      <c r="AA717" s="48" t="str">
        <f>IF(Studejosie[[#This Row],[mobilie studenti pavisam]]&gt;0,Studejosie[[#Headers],[Mobilie studenti IR (programmā)]],"NAV")</f>
        <v>NAV</v>
      </c>
      <c r="AB717" s="48" t="str">
        <f>IF(SUMIFS(Studejosie[mobilie studenti pavisam],Studejosie[UUK],Studejosie[[#This Row],[UUK]])&gt;0,Studejosie[[#Headers],[Mobilie studenti IR (iestādē)]],"NAV")</f>
        <v>Mobilie studenti IR (iestādē)</v>
      </c>
      <c r="AC717" s="49" t="s">
        <v>1611</v>
      </c>
    </row>
    <row r="718" spans="1:29" s="12" customFormat="1" hidden="1" x14ac:dyDescent="0.25">
      <c r="A718" s="8" t="s">
        <v>22</v>
      </c>
      <c r="B718" s="8" t="s">
        <v>23</v>
      </c>
      <c r="C718" s="8" t="s">
        <v>7</v>
      </c>
      <c r="D718" s="8" t="s">
        <v>187</v>
      </c>
      <c r="E718" s="8" t="s">
        <v>361</v>
      </c>
      <c r="F718" s="8" t="s">
        <v>272</v>
      </c>
      <c r="G718" s="9" t="s">
        <v>970</v>
      </c>
      <c r="H718" s="10">
        <v>17</v>
      </c>
      <c r="I718" s="10">
        <v>10</v>
      </c>
      <c r="J718" s="10">
        <v>14</v>
      </c>
      <c r="K718" s="10">
        <v>3</v>
      </c>
      <c r="L718" s="10">
        <v>0</v>
      </c>
      <c r="M718" s="10">
        <v>0</v>
      </c>
      <c r="N718" s="10">
        <v>0</v>
      </c>
      <c r="O718" s="10">
        <v>0</v>
      </c>
      <c r="P718" s="10">
        <v>0</v>
      </c>
      <c r="Q718" s="10">
        <v>0</v>
      </c>
      <c r="R718" s="10">
        <v>0</v>
      </c>
      <c r="S718" s="10">
        <v>0</v>
      </c>
      <c r="T718" s="10">
        <v>17</v>
      </c>
      <c r="U718" s="10">
        <v>0</v>
      </c>
      <c r="V718" s="10">
        <v>8</v>
      </c>
      <c r="W718" s="38" t="str">
        <f>LEFT(Studejosie[[#This Row],[studiju programmas virziens]],2)</f>
        <v>43</v>
      </c>
      <c r="X718" s="38" t="str">
        <f>RIGHT(Studejosie[[#This Row],[studiju programmas virziens]],3)</f>
        <v>345</v>
      </c>
      <c r="Y718" s="38" t="str">
        <f>MID(Studejosie[[#This Row],[studiju programmas virziens]],3,2)</f>
        <v>34</v>
      </c>
      <c r="Z718" s="38" t="str">
        <f>LEFT(Studejosie[[#This Row],[Programmas veids]],1)</f>
        <v>3</v>
      </c>
      <c r="AA718" s="48" t="str">
        <f>IF(Studejosie[[#This Row],[mobilie studenti pavisam]]&gt;0,Studejosie[[#Headers],[Mobilie studenti IR (programmā)]],"NAV")</f>
        <v>NAV</v>
      </c>
      <c r="AB718" s="48" t="str">
        <f>IF(SUMIFS(Studejosie[mobilie studenti pavisam],Studejosie[UUK],Studejosie[[#This Row],[UUK]])&gt;0,Studejosie[[#Headers],[Mobilie studenti IR (iestādē)]],"NAV")</f>
        <v>Mobilie studenti IR (iestādē)</v>
      </c>
      <c r="AC718" s="49" t="s">
        <v>1611</v>
      </c>
    </row>
    <row r="719" spans="1:29" s="12" customFormat="1" hidden="1" x14ac:dyDescent="0.25">
      <c r="A719" s="8" t="s">
        <v>22</v>
      </c>
      <c r="B719" s="8" t="s">
        <v>23</v>
      </c>
      <c r="C719" s="8" t="s">
        <v>7</v>
      </c>
      <c r="D719" s="8" t="s">
        <v>192</v>
      </c>
      <c r="E719" s="8" t="s">
        <v>361</v>
      </c>
      <c r="F719" s="8" t="s">
        <v>249</v>
      </c>
      <c r="G719" s="9" t="s">
        <v>971</v>
      </c>
      <c r="H719" s="10">
        <v>4</v>
      </c>
      <c r="I719" s="10">
        <v>2</v>
      </c>
      <c r="J719" s="10">
        <v>4</v>
      </c>
      <c r="K719" s="10">
        <v>0</v>
      </c>
      <c r="L719" s="10">
        <v>0</v>
      </c>
      <c r="M719" s="10">
        <v>0</v>
      </c>
      <c r="N719" s="10">
        <v>0</v>
      </c>
      <c r="O719" s="10">
        <v>0</v>
      </c>
      <c r="P719" s="10">
        <v>2</v>
      </c>
      <c r="Q719" s="10">
        <v>0</v>
      </c>
      <c r="R719" s="10">
        <v>0</v>
      </c>
      <c r="S719" s="10">
        <v>0</v>
      </c>
      <c r="T719" s="10">
        <v>0</v>
      </c>
      <c r="U719" s="10">
        <v>4</v>
      </c>
      <c r="V719" s="10">
        <v>0</v>
      </c>
      <c r="W719" s="38" t="str">
        <f>LEFT(Studejosie[[#This Row],[studiju programmas virziens]],2)</f>
        <v>45</v>
      </c>
      <c r="X719" s="38" t="str">
        <f>RIGHT(Studejosie[[#This Row],[studiju programmas virziens]],3)</f>
        <v>345</v>
      </c>
      <c r="Y719" s="38" t="str">
        <f>MID(Studejosie[[#This Row],[studiju programmas virziens]],3,2)</f>
        <v>34</v>
      </c>
      <c r="Z719" s="38" t="str">
        <f>LEFT(Studejosie[[#This Row],[Programmas veids]],1)</f>
        <v>3</v>
      </c>
      <c r="AA719" s="48" t="str">
        <f>IF(Studejosie[[#This Row],[mobilie studenti pavisam]]&gt;0,Studejosie[[#Headers],[Mobilie studenti IR (programmā)]],"NAV")</f>
        <v>Mobilie studenti IR (programmā)</v>
      </c>
      <c r="AB719" s="48" t="str">
        <f>IF(SUMIFS(Studejosie[mobilie studenti pavisam],Studejosie[UUK],Studejosie[[#This Row],[UUK]])&gt;0,Studejosie[[#Headers],[Mobilie studenti IR (iestādē)]],"NAV")</f>
        <v>Mobilie studenti IR (iestādē)</v>
      </c>
      <c r="AC719" s="49" t="s">
        <v>1611</v>
      </c>
    </row>
    <row r="720" spans="1:29" s="12" customFormat="1" hidden="1" x14ac:dyDescent="0.25">
      <c r="A720" s="8" t="s">
        <v>22</v>
      </c>
      <c r="B720" s="8" t="s">
        <v>23</v>
      </c>
      <c r="C720" s="8" t="s">
        <v>7</v>
      </c>
      <c r="D720" s="8" t="s">
        <v>183</v>
      </c>
      <c r="E720" s="8" t="s">
        <v>361</v>
      </c>
      <c r="F720" s="8" t="s">
        <v>269</v>
      </c>
      <c r="G720" s="9" t="s">
        <v>972</v>
      </c>
      <c r="H720" s="10">
        <v>31</v>
      </c>
      <c r="I720" s="10">
        <v>22</v>
      </c>
      <c r="J720" s="10">
        <v>16</v>
      </c>
      <c r="K720" s="10">
        <v>15</v>
      </c>
      <c r="L720" s="10">
        <v>0</v>
      </c>
      <c r="M720" s="10">
        <v>0</v>
      </c>
      <c r="N720" s="10">
        <v>0</v>
      </c>
      <c r="O720" s="10">
        <v>0</v>
      </c>
      <c r="P720" s="10">
        <v>0</v>
      </c>
      <c r="Q720" s="10">
        <v>0</v>
      </c>
      <c r="R720" s="10">
        <v>0</v>
      </c>
      <c r="S720" s="10">
        <v>0</v>
      </c>
      <c r="T720" s="10">
        <v>29</v>
      </c>
      <c r="U720" s="10">
        <v>2</v>
      </c>
      <c r="V720" s="10">
        <v>5</v>
      </c>
      <c r="W720" s="38" t="str">
        <f>LEFT(Studejosie[[#This Row],[studiju programmas virziens]],2)</f>
        <v>47</v>
      </c>
      <c r="X720" s="38" t="str">
        <f>RIGHT(Studejosie[[#This Row],[studiju programmas virziens]],3)</f>
        <v>380</v>
      </c>
      <c r="Y720" s="38" t="str">
        <f>MID(Studejosie[[#This Row],[studiju programmas virziens]],3,2)</f>
        <v>38</v>
      </c>
      <c r="Z720" s="38" t="str">
        <f>LEFT(Studejosie[[#This Row],[Programmas veids]],1)</f>
        <v>3</v>
      </c>
      <c r="AA720" s="48" t="str">
        <f>IF(Studejosie[[#This Row],[mobilie studenti pavisam]]&gt;0,Studejosie[[#Headers],[Mobilie studenti IR (programmā)]],"NAV")</f>
        <v>NAV</v>
      </c>
      <c r="AB720" s="48" t="str">
        <f>IF(SUMIFS(Studejosie[mobilie studenti pavisam],Studejosie[UUK],Studejosie[[#This Row],[UUK]])&gt;0,Studejosie[[#Headers],[Mobilie studenti IR (iestādē)]],"NAV")</f>
        <v>Mobilie studenti IR (iestādē)</v>
      </c>
      <c r="AC720" s="49" t="s">
        <v>1611</v>
      </c>
    </row>
    <row r="721" spans="1:29" s="12" customFormat="1" hidden="1" x14ac:dyDescent="0.25">
      <c r="A721" s="8" t="s">
        <v>25</v>
      </c>
      <c r="B721" s="8" t="s">
        <v>23</v>
      </c>
      <c r="C721" s="8" t="s">
        <v>8</v>
      </c>
      <c r="D721" s="8" t="s">
        <v>181</v>
      </c>
      <c r="E721" s="8" t="s">
        <v>361</v>
      </c>
      <c r="F721" s="8" t="s">
        <v>271</v>
      </c>
      <c r="G721" s="9" t="s">
        <v>672</v>
      </c>
      <c r="H721" s="10">
        <v>2</v>
      </c>
      <c r="I721" s="10">
        <v>1</v>
      </c>
      <c r="J721" s="11"/>
      <c r="K721" s="11"/>
      <c r="L721" s="11"/>
      <c r="M721" s="11"/>
      <c r="N721" s="10">
        <v>2</v>
      </c>
      <c r="O721" s="11"/>
      <c r="P721" s="11"/>
      <c r="Q721" s="11"/>
      <c r="R721" s="11"/>
      <c r="S721" s="11"/>
      <c r="T721" s="11"/>
      <c r="U721" s="10">
        <v>2</v>
      </c>
      <c r="V721" s="11"/>
      <c r="W721" s="38" t="str">
        <f>LEFT(Studejosie[[#This Row],[studiju programmas virziens]],2)</f>
        <v>42</v>
      </c>
      <c r="X721" s="38" t="str">
        <f>RIGHT(Studejosie[[#This Row],[studiju programmas virziens]],3)</f>
        <v>214</v>
      </c>
      <c r="Y721" s="38" t="str">
        <f>MID(Studejosie[[#This Row],[studiju programmas virziens]],3,2)</f>
        <v>21</v>
      </c>
      <c r="Z721" s="38" t="str">
        <f>LEFT(Studejosie[[#This Row],[Programmas veids]],1)</f>
        <v>2</v>
      </c>
      <c r="AA721" s="48" t="str">
        <f>IF(Studejosie[[#This Row],[mobilie studenti pavisam]]&gt;0,Studejosie[[#Headers],[Mobilie studenti IR (programmā)]],"NAV")</f>
        <v>NAV</v>
      </c>
      <c r="AB721" s="48" t="str">
        <f>IF(SUMIFS(Studejosie[mobilie studenti pavisam],Studejosie[UUK],Studejosie[[#This Row],[UUK]])&gt;0,Studejosie[[#Headers],[Mobilie studenti IR (iestādē)]],"NAV")</f>
        <v>Mobilie studenti IR (iestādē)</v>
      </c>
      <c r="AC721" s="49" t="s">
        <v>1611</v>
      </c>
    </row>
    <row r="722" spans="1:29" s="12" customFormat="1" hidden="1" x14ac:dyDescent="0.25">
      <c r="A722" s="8" t="s">
        <v>38</v>
      </c>
      <c r="B722" s="8" t="s">
        <v>39</v>
      </c>
      <c r="C722" s="8" t="s">
        <v>7</v>
      </c>
      <c r="D722" s="8" t="s">
        <v>181</v>
      </c>
      <c r="E722" s="8" t="s">
        <v>361</v>
      </c>
      <c r="F722" s="8" t="s">
        <v>201</v>
      </c>
      <c r="G722" s="9" t="s">
        <v>973</v>
      </c>
      <c r="H722" s="10">
        <v>21</v>
      </c>
      <c r="I722" s="10">
        <v>11</v>
      </c>
      <c r="J722" s="10">
        <v>5</v>
      </c>
      <c r="K722" s="11"/>
      <c r="L722" s="10">
        <v>7</v>
      </c>
      <c r="M722" s="10">
        <v>9</v>
      </c>
      <c r="N722" s="11"/>
      <c r="O722" s="11"/>
      <c r="P722" s="10">
        <v>18</v>
      </c>
      <c r="Q722" s="10">
        <v>5</v>
      </c>
      <c r="R722" s="11"/>
      <c r="S722" s="11"/>
      <c r="T722" s="11"/>
      <c r="U722" s="10">
        <v>21</v>
      </c>
      <c r="V722" s="10">
        <v>2</v>
      </c>
      <c r="W722" s="38" t="str">
        <f>LEFT(Studejosie[[#This Row],[studiju programmas virziens]],2)</f>
        <v>42</v>
      </c>
      <c r="X722" s="38" t="str">
        <f>RIGHT(Studejosie[[#This Row],[studiju programmas virziens]],3)</f>
        <v>345</v>
      </c>
      <c r="Y722" s="38" t="str">
        <f>MID(Studejosie[[#This Row],[studiju programmas virziens]],3,2)</f>
        <v>34</v>
      </c>
      <c r="Z722" s="38" t="str">
        <f>LEFT(Studejosie[[#This Row],[Programmas veids]],1)</f>
        <v>3</v>
      </c>
      <c r="AA722" s="48" t="str">
        <f>IF(Studejosie[[#This Row],[mobilie studenti pavisam]]&gt;0,Studejosie[[#Headers],[Mobilie studenti IR (programmā)]],"NAV")</f>
        <v>Mobilie studenti IR (programmā)</v>
      </c>
      <c r="AB722" s="48" t="str">
        <f>IF(SUMIFS(Studejosie[mobilie studenti pavisam],Studejosie[UUK],Studejosie[[#This Row],[UUK]])&gt;0,Studejosie[[#Headers],[Mobilie studenti IR (iestādē)]],"NAV")</f>
        <v>Mobilie studenti IR (iestādē)</v>
      </c>
      <c r="AC722" s="49" t="s">
        <v>1611</v>
      </c>
    </row>
    <row r="723" spans="1:29" s="12" customFormat="1" hidden="1" x14ac:dyDescent="0.25">
      <c r="A723" s="8" t="s">
        <v>38</v>
      </c>
      <c r="B723" s="8" t="s">
        <v>39</v>
      </c>
      <c r="C723" s="8" t="s">
        <v>7</v>
      </c>
      <c r="D723" s="8" t="s">
        <v>183</v>
      </c>
      <c r="E723" s="8" t="s">
        <v>361</v>
      </c>
      <c r="F723" s="8" t="s">
        <v>228</v>
      </c>
      <c r="G723" s="9" t="s">
        <v>974</v>
      </c>
      <c r="H723" s="10">
        <v>67</v>
      </c>
      <c r="I723" s="10">
        <v>41</v>
      </c>
      <c r="J723" s="10">
        <v>25</v>
      </c>
      <c r="K723" s="10">
        <v>40</v>
      </c>
      <c r="L723" s="10">
        <v>2</v>
      </c>
      <c r="M723" s="11"/>
      <c r="N723" s="11"/>
      <c r="O723" s="11"/>
      <c r="P723" s="11"/>
      <c r="Q723" s="11"/>
      <c r="R723" s="11"/>
      <c r="S723" s="11"/>
      <c r="T723" s="11"/>
      <c r="U723" s="10">
        <v>67</v>
      </c>
      <c r="V723" s="10">
        <v>7</v>
      </c>
      <c r="W723" s="38" t="str">
        <f>LEFT(Studejosie[[#This Row],[studiju programmas virziens]],2)</f>
        <v>47</v>
      </c>
      <c r="X723" s="38" t="str">
        <f>RIGHT(Studejosie[[#This Row],[studiju programmas virziens]],3)</f>
        <v>345</v>
      </c>
      <c r="Y723" s="38" t="str">
        <f>MID(Studejosie[[#This Row],[studiju programmas virziens]],3,2)</f>
        <v>34</v>
      </c>
      <c r="Z723" s="38" t="str">
        <f>LEFT(Studejosie[[#This Row],[Programmas veids]],1)</f>
        <v>3</v>
      </c>
      <c r="AA723" s="48" t="str">
        <f>IF(Studejosie[[#This Row],[mobilie studenti pavisam]]&gt;0,Studejosie[[#Headers],[Mobilie studenti IR (programmā)]],"NAV")</f>
        <v>NAV</v>
      </c>
      <c r="AB723" s="48" t="str">
        <f>IF(SUMIFS(Studejosie[mobilie studenti pavisam],Studejosie[UUK],Studejosie[[#This Row],[UUK]])&gt;0,Studejosie[[#Headers],[Mobilie studenti IR (iestādē)]],"NAV")</f>
        <v>Mobilie studenti IR (iestādē)</v>
      </c>
      <c r="AC723" s="49" t="s">
        <v>1611</v>
      </c>
    </row>
    <row r="724" spans="1:29" s="12" customFormat="1" hidden="1" x14ac:dyDescent="0.25">
      <c r="A724" s="8" t="s">
        <v>41</v>
      </c>
      <c r="B724" s="8" t="s">
        <v>42</v>
      </c>
      <c r="C724" s="8" t="s">
        <v>7</v>
      </c>
      <c r="D724" s="8" t="s">
        <v>181</v>
      </c>
      <c r="E724" s="8" t="s">
        <v>361</v>
      </c>
      <c r="F724" s="8" t="s">
        <v>257</v>
      </c>
      <c r="G724" s="9" t="s">
        <v>601</v>
      </c>
      <c r="H724" s="10">
        <v>126</v>
      </c>
      <c r="I724" s="10">
        <v>23</v>
      </c>
      <c r="J724" s="10">
        <v>30</v>
      </c>
      <c r="K724" s="10">
        <v>26</v>
      </c>
      <c r="L724" s="10">
        <v>37</v>
      </c>
      <c r="M724" s="10">
        <v>33</v>
      </c>
      <c r="N724" s="11"/>
      <c r="O724" s="11"/>
      <c r="P724" s="10">
        <v>1</v>
      </c>
      <c r="Q724" s="10">
        <v>1</v>
      </c>
      <c r="R724" s="10">
        <v>1</v>
      </c>
      <c r="S724" s="10">
        <v>1</v>
      </c>
      <c r="T724" s="10">
        <v>115</v>
      </c>
      <c r="U724" s="10">
        <v>11</v>
      </c>
      <c r="V724" s="10">
        <v>33</v>
      </c>
      <c r="W724" s="38" t="str">
        <f>LEFT(Studejosie[[#This Row],[studiju programmas virziens]],2)</f>
        <v>42</v>
      </c>
      <c r="X724" s="38" t="str">
        <f>RIGHT(Studejosie[[#This Row],[studiju programmas virziens]],3)</f>
        <v>481</v>
      </c>
      <c r="Y724" s="38" t="str">
        <f>MID(Studejosie[[#This Row],[studiju programmas virziens]],3,2)</f>
        <v>48</v>
      </c>
      <c r="Z724" s="38" t="str">
        <f>LEFT(Studejosie[[#This Row],[Programmas veids]],1)</f>
        <v>4</v>
      </c>
      <c r="AA724" s="48" t="str">
        <f>IF(Studejosie[[#This Row],[mobilie studenti pavisam]]&gt;0,Studejosie[[#Headers],[Mobilie studenti IR (programmā)]],"NAV")</f>
        <v>Mobilie studenti IR (programmā)</v>
      </c>
      <c r="AB724" s="48" t="str">
        <f>IF(SUMIFS(Studejosie[mobilie studenti pavisam],Studejosie[UUK],Studejosie[[#This Row],[UUK]])&gt;0,Studejosie[[#Headers],[Mobilie studenti IR (iestādē)]],"NAV")</f>
        <v>Mobilie studenti IR (iestādē)</v>
      </c>
      <c r="AC724" s="49" t="s">
        <v>1611</v>
      </c>
    </row>
    <row r="725" spans="1:29" s="12" customFormat="1" hidden="1" x14ac:dyDescent="0.25">
      <c r="A725" s="8" t="s">
        <v>41</v>
      </c>
      <c r="B725" s="8" t="s">
        <v>42</v>
      </c>
      <c r="C725" s="8" t="s">
        <v>7</v>
      </c>
      <c r="D725" s="8" t="s">
        <v>183</v>
      </c>
      <c r="E725" s="8" t="s">
        <v>361</v>
      </c>
      <c r="F725" s="8" t="s">
        <v>363</v>
      </c>
      <c r="G725" s="9" t="s">
        <v>975</v>
      </c>
      <c r="H725" s="10">
        <v>22</v>
      </c>
      <c r="I725" s="10">
        <v>17</v>
      </c>
      <c r="J725" s="10">
        <v>18</v>
      </c>
      <c r="K725" s="10">
        <v>4</v>
      </c>
      <c r="L725" s="11"/>
      <c r="M725" s="11"/>
      <c r="N725" s="11"/>
      <c r="O725" s="11"/>
      <c r="P725" s="10">
        <v>1</v>
      </c>
      <c r="Q725" s="10">
        <v>1</v>
      </c>
      <c r="R725" s="10">
        <v>1</v>
      </c>
      <c r="S725" s="10">
        <v>1</v>
      </c>
      <c r="T725" s="10">
        <v>19</v>
      </c>
      <c r="U725" s="10">
        <v>3</v>
      </c>
      <c r="V725" s="10">
        <v>3</v>
      </c>
      <c r="W725" s="38" t="str">
        <f>LEFT(Studejosie[[#This Row],[studiju programmas virziens]],2)</f>
        <v>47</v>
      </c>
      <c r="X725" s="38" t="str">
        <f>RIGHT(Studejosie[[#This Row],[studiju programmas virziens]],3)</f>
        <v>812</v>
      </c>
      <c r="Y725" s="38" t="str">
        <f>MID(Studejosie[[#This Row],[studiju programmas virziens]],3,2)</f>
        <v>81</v>
      </c>
      <c r="Z725" s="38" t="str">
        <f>LEFT(Studejosie[[#This Row],[Programmas veids]],1)</f>
        <v>8</v>
      </c>
      <c r="AA725" s="48" t="str">
        <f>IF(Studejosie[[#This Row],[mobilie studenti pavisam]]&gt;0,Studejosie[[#Headers],[Mobilie studenti IR (programmā)]],"NAV")</f>
        <v>Mobilie studenti IR (programmā)</v>
      </c>
      <c r="AB725" s="48" t="str">
        <f>IF(SUMIFS(Studejosie[mobilie studenti pavisam],Studejosie[UUK],Studejosie[[#This Row],[UUK]])&gt;0,Studejosie[[#Headers],[Mobilie studenti IR (iestādē)]],"NAV")</f>
        <v>Mobilie studenti IR (iestādē)</v>
      </c>
      <c r="AC725" s="49" t="s">
        <v>1611</v>
      </c>
    </row>
    <row r="726" spans="1:29" s="12" customFormat="1" hidden="1" x14ac:dyDescent="0.25">
      <c r="A726" s="8" t="s">
        <v>55</v>
      </c>
      <c r="B726" s="8" t="s">
        <v>56</v>
      </c>
      <c r="C726" s="8" t="s">
        <v>7</v>
      </c>
      <c r="D726" s="8" t="s">
        <v>175</v>
      </c>
      <c r="E726" s="8" t="s">
        <v>361</v>
      </c>
      <c r="F726" s="8" t="s">
        <v>265</v>
      </c>
      <c r="G726" s="9" t="s">
        <v>867</v>
      </c>
      <c r="H726" s="10">
        <v>16</v>
      </c>
      <c r="I726" s="10">
        <v>13</v>
      </c>
      <c r="J726" s="10">
        <v>9</v>
      </c>
      <c r="K726" s="10">
        <v>7</v>
      </c>
      <c r="L726" s="11"/>
      <c r="M726" s="11"/>
      <c r="N726" s="11"/>
      <c r="O726" s="11"/>
      <c r="P726" s="11"/>
      <c r="Q726" s="11"/>
      <c r="R726" s="11"/>
      <c r="S726" s="11"/>
      <c r="T726" s="10">
        <v>13</v>
      </c>
      <c r="U726" s="10">
        <v>3</v>
      </c>
      <c r="V726" s="10">
        <v>6</v>
      </c>
      <c r="W726" s="38" t="str">
        <f>LEFT(Studejosie[[#This Row],[studiju programmas virziens]],2)</f>
        <v>41</v>
      </c>
      <c r="X726" s="38" t="str">
        <f>RIGHT(Studejosie[[#This Row],[studiju programmas virziens]],3)</f>
        <v>811</v>
      </c>
      <c r="Y726" s="38" t="str">
        <f>MID(Studejosie[[#This Row],[studiju programmas virziens]],3,2)</f>
        <v>81</v>
      </c>
      <c r="Z726" s="38" t="str">
        <f>LEFT(Studejosie[[#This Row],[Programmas veids]],1)</f>
        <v>8</v>
      </c>
      <c r="AA726" s="48" t="str">
        <f>IF(Studejosie[[#This Row],[mobilie studenti pavisam]]&gt;0,Studejosie[[#Headers],[Mobilie studenti IR (programmā)]],"NAV")</f>
        <v>NAV</v>
      </c>
      <c r="AB726" s="48" t="str">
        <f>IF(SUMIFS(Studejosie[mobilie studenti pavisam],Studejosie[UUK],Studejosie[[#This Row],[UUK]])&gt;0,Studejosie[[#Headers],[Mobilie studenti IR (iestādē)]],"NAV")</f>
        <v>NAV</v>
      </c>
      <c r="AC726" s="49" t="s">
        <v>1611</v>
      </c>
    </row>
    <row r="727" spans="1:29" s="12" customFormat="1" hidden="1" x14ac:dyDescent="0.25">
      <c r="A727" s="8" t="s">
        <v>62</v>
      </c>
      <c r="B727" s="8" t="s">
        <v>61</v>
      </c>
      <c r="C727" s="8" t="s">
        <v>8</v>
      </c>
      <c r="D727" s="8" t="s">
        <v>181</v>
      </c>
      <c r="E727" s="8" t="s">
        <v>361</v>
      </c>
      <c r="F727" s="8" t="s">
        <v>342</v>
      </c>
      <c r="G727" s="9" t="s">
        <v>976</v>
      </c>
      <c r="H727" s="10">
        <v>43</v>
      </c>
      <c r="I727" s="10">
        <v>14</v>
      </c>
      <c r="J727" s="11"/>
      <c r="K727" s="10">
        <v>5</v>
      </c>
      <c r="L727" s="10">
        <v>29</v>
      </c>
      <c r="M727" s="10">
        <v>9</v>
      </c>
      <c r="N727" s="11"/>
      <c r="O727" s="11"/>
      <c r="P727" s="11"/>
      <c r="Q727" s="11"/>
      <c r="R727" s="11"/>
      <c r="S727" s="11"/>
      <c r="T727" s="11"/>
      <c r="U727" s="10">
        <v>43</v>
      </c>
      <c r="V727" s="10">
        <v>39</v>
      </c>
      <c r="W727" s="38" t="str">
        <f>LEFT(Studejosie[[#This Row],[studiju programmas virziens]],2)</f>
        <v>42</v>
      </c>
      <c r="X727" s="38" t="str">
        <f>RIGHT(Studejosie[[#This Row],[studiju programmas virziens]],3)</f>
        <v>380</v>
      </c>
      <c r="Y727" s="38" t="str">
        <f>MID(Studejosie[[#This Row],[studiju programmas virziens]],3,2)</f>
        <v>38</v>
      </c>
      <c r="Z727" s="38" t="str">
        <f>LEFT(Studejosie[[#This Row],[Programmas veids]],1)</f>
        <v>3</v>
      </c>
      <c r="AA727" s="48" t="str">
        <f>IF(Studejosie[[#This Row],[mobilie studenti pavisam]]&gt;0,Studejosie[[#Headers],[Mobilie studenti IR (programmā)]],"NAV")</f>
        <v>NAV</v>
      </c>
      <c r="AB727" s="48" t="str">
        <f>IF(SUMIFS(Studejosie[mobilie studenti pavisam],Studejosie[UUK],Studejosie[[#This Row],[UUK]])&gt;0,Studejosie[[#Headers],[Mobilie studenti IR (iestādē)]],"NAV")</f>
        <v>Mobilie studenti IR (iestādē)</v>
      </c>
      <c r="AC727" s="49" t="s">
        <v>1611</v>
      </c>
    </row>
    <row r="728" spans="1:29" s="12" customFormat="1" hidden="1" x14ac:dyDescent="0.25">
      <c r="A728" s="8" t="s">
        <v>75</v>
      </c>
      <c r="B728" s="8" t="s">
        <v>76</v>
      </c>
      <c r="C728" s="8" t="s">
        <v>7</v>
      </c>
      <c r="D728" s="8" t="s">
        <v>175</v>
      </c>
      <c r="E728" s="8" t="s">
        <v>361</v>
      </c>
      <c r="F728" s="8" t="s">
        <v>252</v>
      </c>
      <c r="G728" s="9" t="s">
        <v>647</v>
      </c>
      <c r="H728" s="10">
        <v>5</v>
      </c>
      <c r="I728" s="10">
        <v>2</v>
      </c>
      <c r="J728" s="10">
        <v>5</v>
      </c>
      <c r="K728" s="11"/>
      <c r="L728" s="11"/>
      <c r="M728" s="11"/>
      <c r="N728" s="11"/>
      <c r="O728" s="11"/>
      <c r="P728" s="10">
        <v>1</v>
      </c>
      <c r="Q728" s="11"/>
      <c r="R728" s="11"/>
      <c r="S728" s="11"/>
      <c r="T728" s="11"/>
      <c r="U728" s="10">
        <v>5</v>
      </c>
      <c r="V728" s="10">
        <v>2</v>
      </c>
      <c r="W728" s="38" t="str">
        <f>LEFT(Studejosie[[#This Row],[studiju programmas virziens]],2)</f>
        <v>41</v>
      </c>
      <c r="X728" s="38" t="str">
        <f>RIGHT(Studejosie[[#This Row],[studiju programmas virziens]],3)</f>
        <v>343</v>
      </c>
      <c r="Y728" s="38" t="str">
        <f>MID(Studejosie[[#This Row],[studiju programmas virziens]],3,2)</f>
        <v>34</v>
      </c>
      <c r="Z728" s="38" t="str">
        <f>LEFT(Studejosie[[#This Row],[Programmas veids]],1)</f>
        <v>3</v>
      </c>
      <c r="AA728" s="48" t="str">
        <f>IF(Studejosie[[#This Row],[mobilie studenti pavisam]]&gt;0,Studejosie[[#Headers],[Mobilie studenti IR (programmā)]],"NAV")</f>
        <v>Mobilie studenti IR (programmā)</v>
      </c>
      <c r="AB728" s="48" t="str">
        <f>IF(SUMIFS(Studejosie[mobilie studenti pavisam],Studejosie[UUK],Studejosie[[#This Row],[UUK]])&gt;0,Studejosie[[#Headers],[Mobilie studenti IR (iestādē)]],"NAV")</f>
        <v>Mobilie studenti IR (iestādē)</v>
      </c>
      <c r="AC728" s="49" t="s">
        <v>1611</v>
      </c>
    </row>
    <row r="729" spans="1:29" s="12" customFormat="1" hidden="1" x14ac:dyDescent="0.25">
      <c r="A729" s="8" t="s">
        <v>77</v>
      </c>
      <c r="B729" s="8" t="s">
        <v>76</v>
      </c>
      <c r="C729" s="8" t="s">
        <v>8</v>
      </c>
      <c r="D729" s="8" t="s">
        <v>175</v>
      </c>
      <c r="E729" s="8" t="s">
        <v>361</v>
      </c>
      <c r="F729" s="8" t="s">
        <v>213</v>
      </c>
      <c r="G729" s="9" t="s">
        <v>633</v>
      </c>
      <c r="H729" s="10">
        <v>71</v>
      </c>
      <c r="I729" s="10">
        <v>55</v>
      </c>
      <c r="J729" s="10">
        <v>25</v>
      </c>
      <c r="K729" s="10">
        <v>15</v>
      </c>
      <c r="L729" s="10">
        <v>31</v>
      </c>
      <c r="M729" s="11"/>
      <c r="N729" s="11"/>
      <c r="O729" s="11"/>
      <c r="P729" s="10">
        <v>4</v>
      </c>
      <c r="Q729" s="10">
        <v>2</v>
      </c>
      <c r="R729" s="11"/>
      <c r="S729" s="11"/>
      <c r="T729" s="11"/>
      <c r="U729" s="10">
        <v>71</v>
      </c>
      <c r="V729" s="10">
        <v>53</v>
      </c>
      <c r="W729" s="38" t="str">
        <f>LEFT(Studejosie[[#This Row],[studiju programmas virziens]],2)</f>
        <v>41</v>
      </c>
      <c r="X729" s="38" t="str">
        <f>RIGHT(Studejosie[[#This Row],[studiju programmas virziens]],3)</f>
        <v>344</v>
      </c>
      <c r="Y729" s="38" t="str">
        <f>MID(Studejosie[[#This Row],[studiju programmas virziens]],3,2)</f>
        <v>34</v>
      </c>
      <c r="Z729" s="38" t="str">
        <f>LEFT(Studejosie[[#This Row],[Programmas veids]],1)</f>
        <v>3</v>
      </c>
      <c r="AA729" s="48" t="str">
        <f>IF(Studejosie[[#This Row],[mobilie studenti pavisam]]&gt;0,Studejosie[[#Headers],[Mobilie studenti IR (programmā)]],"NAV")</f>
        <v>Mobilie studenti IR (programmā)</v>
      </c>
      <c r="AB729" s="48" t="str">
        <f>IF(SUMIFS(Studejosie[mobilie studenti pavisam],Studejosie[UUK],Studejosie[[#This Row],[UUK]])&gt;0,Studejosie[[#Headers],[Mobilie studenti IR (iestādē)]],"NAV")</f>
        <v>Mobilie studenti IR (iestādē)</v>
      </c>
      <c r="AC729" s="49" t="s">
        <v>1611</v>
      </c>
    </row>
    <row r="730" spans="1:29" s="12" customFormat="1" hidden="1" x14ac:dyDescent="0.25">
      <c r="A730" s="8" t="s">
        <v>86</v>
      </c>
      <c r="B730" s="8" t="s">
        <v>87</v>
      </c>
      <c r="C730" s="8" t="s">
        <v>7</v>
      </c>
      <c r="D730" s="8" t="s">
        <v>175</v>
      </c>
      <c r="E730" s="8" t="s">
        <v>361</v>
      </c>
      <c r="F730" s="8" t="s">
        <v>198</v>
      </c>
      <c r="G730" s="9" t="s">
        <v>977</v>
      </c>
      <c r="H730" s="10">
        <v>17</v>
      </c>
      <c r="I730" s="10">
        <v>5</v>
      </c>
      <c r="J730" s="10">
        <v>15</v>
      </c>
      <c r="K730" s="10">
        <v>2</v>
      </c>
      <c r="L730" s="11"/>
      <c r="M730" s="11"/>
      <c r="N730" s="11"/>
      <c r="O730" s="11"/>
      <c r="P730" s="11"/>
      <c r="Q730" s="11"/>
      <c r="R730" s="11"/>
      <c r="S730" s="11"/>
      <c r="T730" s="11"/>
      <c r="U730" s="10">
        <v>17</v>
      </c>
      <c r="V730" s="10">
        <v>2</v>
      </c>
      <c r="W730" s="38" t="str">
        <f>LEFT(Studejosie[[#This Row],[studiju programmas virziens]],2)</f>
        <v>41</v>
      </c>
      <c r="X730" s="38" t="str">
        <f>RIGHT(Studejosie[[#This Row],[studiju programmas virziens]],3)</f>
        <v>345</v>
      </c>
      <c r="Y730" s="38" t="str">
        <f>MID(Studejosie[[#This Row],[studiju programmas virziens]],3,2)</f>
        <v>34</v>
      </c>
      <c r="Z730" s="38" t="str">
        <f>LEFT(Studejosie[[#This Row],[Programmas veids]],1)</f>
        <v>3</v>
      </c>
      <c r="AA730" s="48" t="str">
        <f>IF(Studejosie[[#This Row],[mobilie studenti pavisam]]&gt;0,Studejosie[[#Headers],[Mobilie studenti IR (programmā)]],"NAV")</f>
        <v>NAV</v>
      </c>
      <c r="AB730" s="48" t="str">
        <f>IF(SUMIFS(Studejosie[mobilie studenti pavisam],Studejosie[UUK],Studejosie[[#This Row],[UUK]])&gt;0,Studejosie[[#Headers],[Mobilie studenti IR (iestādē)]],"NAV")</f>
        <v>NAV</v>
      </c>
      <c r="AC730" s="49" t="s">
        <v>1611</v>
      </c>
    </row>
    <row r="731" spans="1:29" s="12" customFormat="1" hidden="1" x14ac:dyDescent="0.25">
      <c r="A731" s="8" t="s">
        <v>88</v>
      </c>
      <c r="B731" s="8" t="s">
        <v>87</v>
      </c>
      <c r="C731" s="8" t="s">
        <v>8</v>
      </c>
      <c r="D731" s="8" t="s">
        <v>175</v>
      </c>
      <c r="E731" s="8" t="s">
        <v>361</v>
      </c>
      <c r="F731" s="8" t="s">
        <v>198</v>
      </c>
      <c r="G731" s="9" t="s">
        <v>977</v>
      </c>
      <c r="H731" s="10">
        <v>85</v>
      </c>
      <c r="I731" s="10">
        <v>28</v>
      </c>
      <c r="J731" s="10">
        <v>27</v>
      </c>
      <c r="K731" s="10">
        <v>58</v>
      </c>
      <c r="L731" s="11"/>
      <c r="M731" s="11"/>
      <c r="N731" s="11"/>
      <c r="O731" s="11"/>
      <c r="P731" s="11"/>
      <c r="Q731" s="11"/>
      <c r="R731" s="11"/>
      <c r="S731" s="11"/>
      <c r="T731" s="11"/>
      <c r="U731" s="10">
        <v>85</v>
      </c>
      <c r="V731" s="10">
        <v>14</v>
      </c>
      <c r="W731" s="38" t="str">
        <f>LEFT(Studejosie[[#This Row],[studiju programmas virziens]],2)</f>
        <v>41</v>
      </c>
      <c r="X731" s="38" t="str">
        <f>RIGHT(Studejosie[[#This Row],[studiju programmas virziens]],3)</f>
        <v>345</v>
      </c>
      <c r="Y731" s="38" t="str">
        <f>MID(Studejosie[[#This Row],[studiju programmas virziens]],3,2)</f>
        <v>34</v>
      </c>
      <c r="Z731" s="38" t="str">
        <f>LEFT(Studejosie[[#This Row],[Programmas veids]],1)</f>
        <v>3</v>
      </c>
      <c r="AA731" s="48" t="str">
        <f>IF(Studejosie[[#This Row],[mobilie studenti pavisam]]&gt;0,Studejosie[[#Headers],[Mobilie studenti IR (programmā)]],"NAV")</f>
        <v>NAV</v>
      </c>
      <c r="AB731" s="48" t="str">
        <f>IF(SUMIFS(Studejosie[mobilie studenti pavisam],Studejosie[UUK],Studejosie[[#This Row],[UUK]])&gt;0,Studejosie[[#Headers],[Mobilie studenti IR (iestādē)]],"NAV")</f>
        <v>NAV</v>
      </c>
      <c r="AC731" s="49" t="s">
        <v>1611</v>
      </c>
    </row>
    <row r="732" spans="1:29" s="12" customFormat="1" hidden="1" x14ac:dyDescent="0.25">
      <c r="A732" s="8" t="s">
        <v>89</v>
      </c>
      <c r="B732" s="8" t="s">
        <v>90</v>
      </c>
      <c r="C732" s="8" t="s">
        <v>7</v>
      </c>
      <c r="D732" s="8" t="s">
        <v>175</v>
      </c>
      <c r="E732" s="8" t="s">
        <v>361</v>
      </c>
      <c r="F732" s="8" t="s">
        <v>198</v>
      </c>
      <c r="G732" s="9" t="s">
        <v>978</v>
      </c>
      <c r="H732" s="10">
        <v>2</v>
      </c>
      <c r="I732" s="10">
        <v>2</v>
      </c>
      <c r="J732" s="10">
        <v>2</v>
      </c>
      <c r="K732" s="11"/>
      <c r="L732" s="11"/>
      <c r="M732" s="11"/>
      <c r="N732" s="11"/>
      <c r="O732" s="11"/>
      <c r="P732" s="11"/>
      <c r="Q732" s="11"/>
      <c r="R732" s="11"/>
      <c r="S732" s="11"/>
      <c r="T732" s="11"/>
      <c r="U732" s="10">
        <v>2</v>
      </c>
      <c r="V732" s="10">
        <v>4</v>
      </c>
      <c r="W732" s="38" t="str">
        <f>LEFT(Studejosie[[#This Row],[studiju programmas virziens]],2)</f>
        <v>41</v>
      </c>
      <c r="X732" s="38" t="str">
        <f>RIGHT(Studejosie[[#This Row],[studiju programmas virziens]],3)</f>
        <v>345</v>
      </c>
      <c r="Y732" s="38" t="str">
        <f>MID(Studejosie[[#This Row],[studiju programmas virziens]],3,2)</f>
        <v>34</v>
      </c>
      <c r="Z732" s="38" t="str">
        <f>LEFT(Studejosie[[#This Row],[Programmas veids]],1)</f>
        <v>3</v>
      </c>
      <c r="AA732" s="48" t="str">
        <f>IF(Studejosie[[#This Row],[mobilie studenti pavisam]]&gt;0,Studejosie[[#Headers],[Mobilie studenti IR (programmā)]],"NAV")</f>
        <v>NAV</v>
      </c>
      <c r="AB732" s="48" t="str">
        <f>IF(SUMIFS(Studejosie[mobilie studenti pavisam],Studejosie[UUK],Studejosie[[#This Row],[UUK]])&gt;0,Studejosie[[#Headers],[Mobilie studenti IR (iestādē)]],"NAV")</f>
        <v>NAV</v>
      </c>
      <c r="AC732" s="49" t="s">
        <v>1611</v>
      </c>
    </row>
    <row r="733" spans="1:29" s="12" customFormat="1" hidden="1" x14ac:dyDescent="0.25">
      <c r="A733" s="8" t="s">
        <v>91</v>
      </c>
      <c r="B733" s="8" t="s">
        <v>90</v>
      </c>
      <c r="C733" s="8" t="s">
        <v>8</v>
      </c>
      <c r="D733" s="8" t="s">
        <v>175</v>
      </c>
      <c r="E733" s="8" t="s">
        <v>361</v>
      </c>
      <c r="F733" s="8" t="s">
        <v>198</v>
      </c>
      <c r="G733" s="9" t="s">
        <v>978</v>
      </c>
      <c r="H733" s="10">
        <v>96</v>
      </c>
      <c r="I733" s="10">
        <v>82</v>
      </c>
      <c r="J733" s="10">
        <v>41</v>
      </c>
      <c r="K733" s="10">
        <v>37</v>
      </c>
      <c r="L733" s="10">
        <v>18</v>
      </c>
      <c r="M733" s="11"/>
      <c r="N733" s="11"/>
      <c r="O733" s="11"/>
      <c r="P733" s="11"/>
      <c r="Q733" s="11"/>
      <c r="R733" s="11"/>
      <c r="S733" s="11"/>
      <c r="T733" s="11"/>
      <c r="U733" s="10">
        <v>96</v>
      </c>
      <c r="V733" s="10">
        <v>27</v>
      </c>
      <c r="W733" s="38" t="str">
        <f>LEFT(Studejosie[[#This Row],[studiju programmas virziens]],2)</f>
        <v>41</v>
      </c>
      <c r="X733" s="38" t="str">
        <f>RIGHT(Studejosie[[#This Row],[studiju programmas virziens]],3)</f>
        <v>345</v>
      </c>
      <c r="Y733" s="38" t="str">
        <f>MID(Studejosie[[#This Row],[studiju programmas virziens]],3,2)</f>
        <v>34</v>
      </c>
      <c r="Z733" s="38" t="str">
        <f>LEFT(Studejosie[[#This Row],[Programmas veids]],1)</f>
        <v>3</v>
      </c>
      <c r="AA733" s="48" t="str">
        <f>IF(Studejosie[[#This Row],[mobilie studenti pavisam]]&gt;0,Studejosie[[#Headers],[Mobilie studenti IR (programmā)]],"NAV")</f>
        <v>NAV</v>
      </c>
      <c r="AB733" s="48" t="str">
        <f>IF(SUMIFS(Studejosie[mobilie studenti pavisam],Studejosie[UUK],Studejosie[[#This Row],[UUK]])&gt;0,Studejosie[[#Headers],[Mobilie studenti IR (iestādē)]],"NAV")</f>
        <v>NAV</v>
      </c>
      <c r="AC733" s="49" t="s">
        <v>1611</v>
      </c>
    </row>
    <row r="734" spans="1:29" s="12" customFormat="1" hidden="1" x14ac:dyDescent="0.25">
      <c r="A734" s="8" t="s">
        <v>92</v>
      </c>
      <c r="B734" s="8" t="s">
        <v>93</v>
      </c>
      <c r="C734" s="8" t="s">
        <v>7</v>
      </c>
      <c r="D734" s="8" t="s">
        <v>192</v>
      </c>
      <c r="E734" s="8" t="s">
        <v>361</v>
      </c>
      <c r="F734" s="8" t="s">
        <v>268</v>
      </c>
      <c r="G734" s="9" t="s">
        <v>979</v>
      </c>
      <c r="H734" s="10">
        <v>2</v>
      </c>
      <c r="I734" s="10">
        <v>2</v>
      </c>
      <c r="J734" s="10">
        <v>2</v>
      </c>
      <c r="K734" s="11"/>
      <c r="L734" s="11"/>
      <c r="M734" s="11"/>
      <c r="N734" s="11"/>
      <c r="O734" s="11"/>
      <c r="P734" s="11"/>
      <c r="Q734" s="11"/>
      <c r="R734" s="11"/>
      <c r="S734" s="11"/>
      <c r="T734" s="11"/>
      <c r="U734" s="10">
        <v>2</v>
      </c>
      <c r="V734" s="11"/>
      <c r="W734" s="38" t="str">
        <f>LEFT(Studejosie[[#This Row],[studiju programmas virziens]],2)</f>
        <v>45</v>
      </c>
      <c r="X734" s="38" t="str">
        <f>RIGHT(Studejosie[[#This Row],[studiju programmas virziens]],3)</f>
        <v>380</v>
      </c>
      <c r="Y734" s="38" t="str">
        <f>MID(Studejosie[[#This Row],[studiju programmas virziens]],3,2)</f>
        <v>38</v>
      </c>
      <c r="Z734" s="38" t="str">
        <f>LEFT(Studejosie[[#This Row],[Programmas veids]],1)</f>
        <v>3</v>
      </c>
      <c r="AA734" s="48" t="str">
        <f>IF(Studejosie[[#This Row],[mobilie studenti pavisam]]&gt;0,Studejosie[[#Headers],[Mobilie studenti IR (programmā)]],"NAV")</f>
        <v>NAV</v>
      </c>
      <c r="AB734" s="48" t="str">
        <f>IF(SUMIFS(Studejosie[mobilie studenti pavisam],Studejosie[UUK],Studejosie[[#This Row],[UUK]])&gt;0,Studejosie[[#Headers],[Mobilie studenti IR (iestādē)]],"NAV")</f>
        <v>Mobilie studenti IR (iestādē)</v>
      </c>
      <c r="AC734" s="49" t="s">
        <v>1611</v>
      </c>
    </row>
    <row r="735" spans="1:29" s="12" customFormat="1" hidden="1" x14ac:dyDescent="0.25">
      <c r="A735" s="8" t="s">
        <v>95</v>
      </c>
      <c r="B735" s="8" t="s">
        <v>96</v>
      </c>
      <c r="C735" s="8" t="s">
        <v>7</v>
      </c>
      <c r="D735" s="8" t="s">
        <v>181</v>
      </c>
      <c r="E735" s="8" t="s">
        <v>361</v>
      </c>
      <c r="F735" s="8" t="s">
        <v>201</v>
      </c>
      <c r="G735" s="9" t="s">
        <v>980</v>
      </c>
      <c r="H735" s="10">
        <v>64</v>
      </c>
      <c r="I735" s="10">
        <v>51</v>
      </c>
      <c r="J735" s="10">
        <v>15</v>
      </c>
      <c r="K735" s="10">
        <v>9</v>
      </c>
      <c r="L735" s="10">
        <v>27</v>
      </c>
      <c r="M735" s="10">
        <v>13</v>
      </c>
      <c r="N735" s="11"/>
      <c r="O735" s="11"/>
      <c r="P735" s="11"/>
      <c r="Q735" s="11"/>
      <c r="R735" s="11"/>
      <c r="S735" s="11"/>
      <c r="T735" s="11"/>
      <c r="U735" s="10">
        <v>64</v>
      </c>
      <c r="V735" s="10">
        <v>5</v>
      </c>
      <c r="W735" s="38" t="str">
        <f>LEFT(Studejosie[[#This Row],[studiju programmas virziens]],2)</f>
        <v>42</v>
      </c>
      <c r="X735" s="38" t="str">
        <f>RIGHT(Studejosie[[#This Row],[studiju programmas virziens]],3)</f>
        <v>345</v>
      </c>
      <c r="Y735" s="38" t="str">
        <f>MID(Studejosie[[#This Row],[studiju programmas virziens]],3,2)</f>
        <v>34</v>
      </c>
      <c r="Z735" s="38" t="str">
        <f>LEFT(Studejosie[[#This Row],[Programmas veids]],1)</f>
        <v>3</v>
      </c>
      <c r="AA735" s="48" t="str">
        <f>IF(Studejosie[[#This Row],[mobilie studenti pavisam]]&gt;0,Studejosie[[#Headers],[Mobilie studenti IR (programmā)]],"NAV")</f>
        <v>NAV</v>
      </c>
      <c r="AB735" s="48" t="str">
        <f>IF(SUMIFS(Studejosie[mobilie studenti pavisam],Studejosie[UUK],Studejosie[[#This Row],[UUK]])&gt;0,Studejosie[[#Headers],[Mobilie studenti IR (iestādē)]],"NAV")</f>
        <v>Mobilie studenti IR (iestādē)</v>
      </c>
      <c r="AC735" s="49" t="s">
        <v>1611</v>
      </c>
    </row>
    <row r="736" spans="1:29" s="12" customFormat="1" hidden="1" x14ac:dyDescent="0.25">
      <c r="A736" s="8" t="s">
        <v>97</v>
      </c>
      <c r="B736" s="8" t="s">
        <v>96</v>
      </c>
      <c r="C736" s="8" t="s">
        <v>8</v>
      </c>
      <c r="D736" s="8" t="s">
        <v>181</v>
      </c>
      <c r="E736" s="8" t="s">
        <v>361</v>
      </c>
      <c r="F736" s="8" t="s">
        <v>201</v>
      </c>
      <c r="G736" s="9" t="s">
        <v>980</v>
      </c>
      <c r="H736" s="10">
        <v>81</v>
      </c>
      <c r="I736" s="10">
        <v>72</v>
      </c>
      <c r="J736" s="10">
        <v>9</v>
      </c>
      <c r="K736" s="10">
        <v>6</v>
      </c>
      <c r="L736" s="10">
        <v>22</v>
      </c>
      <c r="M736" s="10">
        <v>20</v>
      </c>
      <c r="N736" s="10">
        <v>24</v>
      </c>
      <c r="O736" s="11"/>
      <c r="P736" s="11"/>
      <c r="Q736" s="11"/>
      <c r="R736" s="11"/>
      <c r="S736" s="11"/>
      <c r="T736" s="11"/>
      <c r="U736" s="10">
        <v>81</v>
      </c>
      <c r="V736" s="10">
        <v>7</v>
      </c>
      <c r="W736" s="38" t="str">
        <f>LEFT(Studejosie[[#This Row],[studiju programmas virziens]],2)</f>
        <v>42</v>
      </c>
      <c r="X736" s="38" t="str">
        <f>RIGHT(Studejosie[[#This Row],[studiju programmas virziens]],3)</f>
        <v>345</v>
      </c>
      <c r="Y736" s="38" t="str">
        <f>MID(Studejosie[[#This Row],[studiju programmas virziens]],3,2)</f>
        <v>34</v>
      </c>
      <c r="Z736" s="38" t="str">
        <f>LEFT(Studejosie[[#This Row],[Programmas veids]],1)</f>
        <v>3</v>
      </c>
      <c r="AA736" s="48" t="str">
        <f>IF(Studejosie[[#This Row],[mobilie studenti pavisam]]&gt;0,Studejosie[[#Headers],[Mobilie studenti IR (programmā)]],"NAV")</f>
        <v>NAV</v>
      </c>
      <c r="AB736" s="48" t="str">
        <f>IF(SUMIFS(Studejosie[mobilie studenti pavisam],Studejosie[UUK],Studejosie[[#This Row],[UUK]])&gt;0,Studejosie[[#Headers],[Mobilie studenti IR (iestādē)]],"NAV")</f>
        <v>Mobilie studenti IR (iestādē)</v>
      </c>
      <c r="AC736" s="49" t="s">
        <v>1611</v>
      </c>
    </row>
    <row r="737" spans="1:29" s="12" customFormat="1" hidden="1" x14ac:dyDescent="0.25">
      <c r="A737" s="8" t="s">
        <v>98</v>
      </c>
      <c r="B737" s="8" t="s">
        <v>99</v>
      </c>
      <c r="C737" s="8" t="s">
        <v>7</v>
      </c>
      <c r="D737" s="8" t="s">
        <v>175</v>
      </c>
      <c r="E737" s="8" t="s">
        <v>361</v>
      </c>
      <c r="F737" s="8" t="s">
        <v>265</v>
      </c>
      <c r="G737" s="9" t="s">
        <v>790</v>
      </c>
      <c r="H737" s="10">
        <v>54</v>
      </c>
      <c r="I737" s="10">
        <v>29</v>
      </c>
      <c r="J737" s="10">
        <v>16</v>
      </c>
      <c r="K737" s="10">
        <v>38</v>
      </c>
      <c r="L737" s="11"/>
      <c r="M737" s="11"/>
      <c r="N737" s="11"/>
      <c r="O737" s="11"/>
      <c r="P737" s="10">
        <v>5</v>
      </c>
      <c r="Q737" s="10">
        <v>2</v>
      </c>
      <c r="R737" s="10">
        <v>1</v>
      </c>
      <c r="S737" s="11"/>
      <c r="T737" s="11"/>
      <c r="U737" s="10">
        <v>54</v>
      </c>
      <c r="V737" s="10">
        <v>3</v>
      </c>
      <c r="W737" s="38" t="str">
        <f>LEFT(Studejosie[[#This Row],[studiju programmas virziens]],2)</f>
        <v>41</v>
      </c>
      <c r="X737" s="38" t="str">
        <f>RIGHT(Studejosie[[#This Row],[studiju programmas virziens]],3)</f>
        <v>811</v>
      </c>
      <c r="Y737" s="38" t="str">
        <f>MID(Studejosie[[#This Row],[studiju programmas virziens]],3,2)</f>
        <v>81</v>
      </c>
      <c r="Z737" s="38" t="str">
        <f>LEFT(Studejosie[[#This Row],[Programmas veids]],1)</f>
        <v>8</v>
      </c>
      <c r="AA737" s="48" t="str">
        <f>IF(Studejosie[[#This Row],[mobilie studenti pavisam]]&gt;0,Studejosie[[#Headers],[Mobilie studenti IR (programmā)]],"NAV")</f>
        <v>Mobilie studenti IR (programmā)</v>
      </c>
      <c r="AB737" s="48" t="str">
        <f>IF(SUMIFS(Studejosie[mobilie studenti pavisam],Studejosie[UUK],Studejosie[[#This Row],[UUK]])&gt;0,Studejosie[[#Headers],[Mobilie studenti IR (iestādē)]],"NAV")</f>
        <v>Mobilie studenti IR (iestādē)</v>
      </c>
      <c r="AC737" s="49" t="s">
        <v>1611</v>
      </c>
    </row>
    <row r="738" spans="1:29" s="12" customFormat="1" hidden="1" x14ac:dyDescent="0.25">
      <c r="A738" s="8" t="s">
        <v>101</v>
      </c>
      <c r="B738" s="8" t="s">
        <v>102</v>
      </c>
      <c r="C738" s="8" t="s">
        <v>7</v>
      </c>
      <c r="D738" s="8" t="s">
        <v>187</v>
      </c>
      <c r="E738" s="8" t="s">
        <v>361</v>
      </c>
      <c r="F738" s="8" t="s">
        <v>348</v>
      </c>
      <c r="G738" s="9" t="s">
        <v>981</v>
      </c>
      <c r="H738" s="10">
        <v>50</v>
      </c>
      <c r="I738" s="10">
        <v>5</v>
      </c>
      <c r="J738" s="10">
        <v>8</v>
      </c>
      <c r="K738" s="10">
        <v>9</v>
      </c>
      <c r="L738" s="10">
        <v>14</v>
      </c>
      <c r="M738" s="10">
        <v>19</v>
      </c>
      <c r="N738" s="11"/>
      <c r="O738" s="11"/>
      <c r="P738" s="10">
        <v>5</v>
      </c>
      <c r="Q738" s="11"/>
      <c r="R738" s="11"/>
      <c r="S738" s="11"/>
      <c r="T738" s="11"/>
      <c r="U738" s="10">
        <v>50</v>
      </c>
      <c r="V738" s="10">
        <v>4</v>
      </c>
      <c r="W738" s="38" t="str">
        <f>LEFT(Studejosie[[#This Row],[studiju programmas virziens]],2)</f>
        <v>43</v>
      </c>
      <c r="X738" s="38" t="str">
        <f>RIGHT(Studejosie[[#This Row],[studiju programmas virziens]],3)</f>
        <v>523</v>
      </c>
      <c r="Y738" s="38" t="str">
        <f>MID(Studejosie[[#This Row],[studiju programmas virziens]],3,2)</f>
        <v>52</v>
      </c>
      <c r="Z738" s="38" t="str">
        <f>LEFT(Studejosie[[#This Row],[Programmas veids]],1)</f>
        <v>5</v>
      </c>
      <c r="AA738" s="48" t="str">
        <f>IF(Studejosie[[#This Row],[mobilie studenti pavisam]]&gt;0,Studejosie[[#Headers],[Mobilie studenti IR (programmā)]],"NAV")</f>
        <v>Mobilie studenti IR (programmā)</v>
      </c>
      <c r="AB738" s="48" t="str">
        <f>IF(SUMIFS(Studejosie[mobilie studenti pavisam],Studejosie[UUK],Studejosie[[#This Row],[UUK]])&gt;0,Studejosie[[#Headers],[Mobilie studenti IR (iestādē)]],"NAV")</f>
        <v>Mobilie studenti IR (iestādē)</v>
      </c>
      <c r="AC738" s="49" t="s">
        <v>1611</v>
      </c>
    </row>
    <row r="739" spans="1:29" s="12" customFormat="1" hidden="1" x14ac:dyDescent="0.25">
      <c r="A739" s="8" t="s">
        <v>101</v>
      </c>
      <c r="B739" s="8" t="s">
        <v>102</v>
      </c>
      <c r="C739" s="8" t="s">
        <v>7</v>
      </c>
      <c r="D739" s="8" t="s">
        <v>192</v>
      </c>
      <c r="E739" s="8" t="s">
        <v>361</v>
      </c>
      <c r="F739" s="8" t="s">
        <v>364</v>
      </c>
      <c r="G739" s="9" t="s">
        <v>982</v>
      </c>
      <c r="H739" s="10">
        <v>33</v>
      </c>
      <c r="I739" s="10">
        <v>10</v>
      </c>
      <c r="J739" s="10">
        <v>9</v>
      </c>
      <c r="K739" s="10">
        <v>24</v>
      </c>
      <c r="L739" s="11"/>
      <c r="M739" s="11"/>
      <c r="N739" s="11"/>
      <c r="O739" s="11"/>
      <c r="P739" s="10">
        <v>7</v>
      </c>
      <c r="Q739" s="10">
        <v>2</v>
      </c>
      <c r="R739" s="10">
        <v>1</v>
      </c>
      <c r="S739" s="11"/>
      <c r="T739" s="11"/>
      <c r="U739" s="10">
        <v>33</v>
      </c>
      <c r="V739" s="10">
        <v>1</v>
      </c>
      <c r="W739" s="38" t="str">
        <f>LEFT(Studejosie[[#This Row],[studiju programmas virziens]],2)</f>
        <v>45</v>
      </c>
      <c r="X739" s="38" t="str">
        <f>RIGHT(Studejosie[[#This Row],[studiju programmas virziens]],3)</f>
        <v>526</v>
      </c>
      <c r="Y739" s="38" t="str">
        <f>MID(Studejosie[[#This Row],[studiju programmas virziens]],3,2)</f>
        <v>52</v>
      </c>
      <c r="Z739" s="38" t="str">
        <f>LEFT(Studejosie[[#This Row],[Programmas veids]],1)</f>
        <v>5</v>
      </c>
      <c r="AA739" s="48" t="str">
        <f>IF(Studejosie[[#This Row],[mobilie studenti pavisam]]&gt;0,Studejosie[[#Headers],[Mobilie studenti IR (programmā)]],"NAV")</f>
        <v>Mobilie studenti IR (programmā)</v>
      </c>
      <c r="AB739" s="48" t="str">
        <f>IF(SUMIFS(Studejosie[mobilie studenti pavisam],Studejosie[UUK],Studejosie[[#This Row],[UUK]])&gt;0,Studejosie[[#Headers],[Mobilie studenti IR (iestādē)]],"NAV")</f>
        <v>Mobilie studenti IR (iestādē)</v>
      </c>
      <c r="AC739" s="49" t="s">
        <v>1611</v>
      </c>
    </row>
    <row r="740" spans="1:29" s="12" customFormat="1" hidden="1" x14ac:dyDescent="0.25">
      <c r="A740" s="8" t="s">
        <v>103</v>
      </c>
      <c r="B740" s="8" t="s">
        <v>102</v>
      </c>
      <c r="C740" s="8" t="s">
        <v>8</v>
      </c>
      <c r="D740" s="8" t="s">
        <v>187</v>
      </c>
      <c r="E740" s="8" t="s">
        <v>361</v>
      </c>
      <c r="F740" s="8" t="s">
        <v>348</v>
      </c>
      <c r="G740" s="9" t="s">
        <v>981</v>
      </c>
      <c r="H740" s="10">
        <v>35</v>
      </c>
      <c r="I740" s="10">
        <v>2</v>
      </c>
      <c r="J740" s="10">
        <v>4</v>
      </c>
      <c r="K740" s="10">
        <v>14</v>
      </c>
      <c r="L740" s="10">
        <v>5</v>
      </c>
      <c r="M740" s="10">
        <v>6</v>
      </c>
      <c r="N740" s="10">
        <v>6</v>
      </c>
      <c r="O740" s="11"/>
      <c r="P740" s="11"/>
      <c r="Q740" s="11"/>
      <c r="R740" s="11"/>
      <c r="S740" s="11"/>
      <c r="T740" s="11"/>
      <c r="U740" s="10">
        <v>35</v>
      </c>
      <c r="V740" s="10">
        <v>5</v>
      </c>
      <c r="W740" s="38" t="str">
        <f>LEFT(Studejosie[[#This Row],[studiju programmas virziens]],2)</f>
        <v>43</v>
      </c>
      <c r="X740" s="38" t="str">
        <f>RIGHT(Studejosie[[#This Row],[studiju programmas virziens]],3)</f>
        <v>523</v>
      </c>
      <c r="Y740" s="38" t="str">
        <f>MID(Studejosie[[#This Row],[studiju programmas virziens]],3,2)</f>
        <v>52</v>
      </c>
      <c r="Z740" s="38" t="str">
        <f>LEFT(Studejosie[[#This Row],[Programmas veids]],1)</f>
        <v>5</v>
      </c>
      <c r="AA740" s="48" t="str">
        <f>IF(Studejosie[[#This Row],[mobilie studenti pavisam]]&gt;0,Studejosie[[#Headers],[Mobilie studenti IR (programmā)]],"NAV")</f>
        <v>NAV</v>
      </c>
      <c r="AB740" s="48" t="str">
        <f>IF(SUMIFS(Studejosie[mobilie studenti pavisam],Studejosie[UUK],Studejosie[[#This Row],[UUK]])&gt;0,Studejosie[[#Headers],[Mobilie studenti IR (iestādē)]],"NAV")</f>
        <v>Mobilie studenti IR (iestādē)</v>
      </c>
      <c r="AC740" s="49" t="s">
        <v>1611</v>
      </c>
    </row>
    <row r="741" spans="1:29" s="12" customFormat="1" hidden="1" x14ac:dyDescent="0.25">
      <c r="A741" s="8" t="s">
        <v>103</v>
      </c>
      <c r="B741" s="8" t="s">
        <v>102</v>
      </c>
      <c r="C741" s="8" t="s">
        <v>8</v>
      </c>
      <c r="D741" s="8" t="s">
        <v>192</v>
      </c>
      <c r="E741" s="8" t="s">
        <v>361</v>
      </c>
      <c r="F741" s="8" t="s">
        <v>364</v>
      </c>
      <c r="G741" s="9" t="s">
        <v>982</v>
      </c>
      <c r="H741" s="10">
        <v>41</v>
      </c>
      <c r="I741" s="10">
        <v>9</v>
      </c>
      <c r="J741" s="10">
        <v>30</v>
      </c>
      <c r="K741" s="10">
        <v>6</v>
      </c>
      <c r="L741" s="10">
        <v>5</v>
      </c>
      <c r="M741" s="11"/>
      <c r="N741" s="11"/>
      <c r="O741" s="11"/>
      <c r="P741" s="10">
        <v>9</v>
      </c>
      <c r="Q741" s="10">
        <v>3</v>
      </c>
      <c r="R741" s="11"/>
      <c r="S741" s="11"/>
      <c r="T741" s="11"/>
      <c r="U741" s="10">
        <v>41</v>
      </c>
      <c r="V741" s="10">
        <v>5</v>
      </c>
      <c r="W741" s="38" t="str">
        <f>LEFT(Studejosie[[#This Row],[studiju programmas virziens]],2)</f>
        <v>45</v>
      </c>
      <c r="X741" s="38" t="str">
        <f>RIGHT(Studejosie[[#This Row],[studiju programmas virziens]],3)</f>
        <v>526</v>
      </c>
      <c r="Y741" s="38" t="str">
        <f>MID(Studejosie[[#This Row],[studiju programmas virziens]],3,2)</f>
        <v>52</v>
      </c>
      <c r="Z741" s="38" t="str">
        <f>LEFT(Studejosie[[#This Row],[Programmas veids]],1)</f>
        <v>5</v>
      </c>
      <c r="AA741" s="48" t="str">
        <f>IF(Studejosie[[#This Row],[mobilie studenti pavisam]]&gt;0,Studejosie[[#Headers],[Mobilie studenti IR (programmā)]],"NAV")</f>
        <v>Mobilie studenti IR (programmā)</v>
      </c>
      <c r="AB741" s="48" t="str">
        <f>IF(SUMIFS(Studejosie[mobilie studenti pavisam],Studejosie[UUK],Studejosie[[#This Row],[UUK]])&gt;0,Studejosie[[#Headers],[Mobilie studenti IR (iestādē)]],"NAV")</f>
        <v>Mobilie studenti IR (iestādē)</v>
      </c>
      <c r="AC741" s="49" t="s">
        <v>1611</v>
      </c>
    </row>
    <row r="742" spans="1:29" s="12" customFormat="1" hidden="1" x14ac:dyDescent="0.25">
      <c r="A742" s="8" t="s">
        <v>104</v>
      </c>
      <c r="B742" s="8" t="s">
        <v>105</v>
      </c>
      <c r="C742" s="8" t="s">
        <v>7</v>
      </c>
      <c r="D742" s="8" t="s">
        <v>181</v>
      </c>
      <c r="E742" s="8" t="s">
        <v>361</v>
      </c>
      <c r="F742" s="8" t="s">
        <v>190</v>
      </c>
      <c r="G742" s="9" t="s">
        <v>938</v>
      </c>
      <c r="H742" s="10">
        <v>77</v>
      </c>
      <c r="I742" s="10">
        <v>74</v>
      </c>
      <c r="J742" s="10">
        <v>18</v>
      </c>
      <c r="K742" s="10">
        <v>21</v>
      </c>
      <c r="L742" s="10">
        <v>14</v>
      </c>
      <c r="M742" s="10">
        <v>24</v>
      </c>
      <c r="N742" s="11"/>
      <c r="O742" s="11"/>
      <c r="P742" s="11"/>
      <c r="Q742" s="11"/>
      <c r="R742" s="11"/>
      <c r="S742" s="11"/>
      <c r="T742" s="10">
        <v>73</v>
      </c>
      <c r="U742" s="10">
        <v>4</v>
      </c>
      <c r="V742" s="10">
        <v>3</v>
      </c>
      <c r="W742" s="38" t="str">
        <f>LEFT(Studejosie[[#This Row],[studiju programmas virziens]],2)</f>
        <v>42</v>
      </c>
      <c r="X742" s="38" t="str">
        <f>RIGHT(Studejosie[[#This Row],[studiju programmas virziens]],3)</f>
        <v>141</v>
      </c>
      <c r="Y742" s="38" t="str">
        <f>MID(Studejosie[[#This Row],[studiju programmas virziens]],3,2)</f>
        <v>14</v>
      </c>
      <c r="Z742" s="38" t="str">
        <f>LEFT(Studejosie[[#This Row],[Programmas veids]],1)</f>
        <v>1</v>
      </c>
      <c r="AA742" s="48" t="str">
        <f>IF(Studejosie[[#This Row],[mobilie studenti pavisam]]&gt;0,Studejosie[[#Headers],[Mobilie studenti IR (programmā)]],"NAV")</f>
        <v>NAV</v>
      </c>
      <c r="AB742" s="48" t="str">
        <f>IF(SUMIFS(Studejosie[mobilie studenti pavisam],Studejosie[UUK],Studejosie[[#This Row],[UUK]])&gt;0,Studejosie[[#Headers],[Mobilie studenti IR (iestādē)]],"NAV")</f>
        <v>Mobilie studenti IR (iestādē)</v>
      </c>
      <c r="AC742" s="49" t="s">
        <v>1611</v>
      </c>
    </row>
    <row r="743" spans="1:29" s="12" customFormat="1" hidden="1" x14ac:dyDescent="0.25">
      <c r="A743" s="8" t="s">
        <v>104</v>
      </c>
      <c r="B743" s="8" t="s">
        <v>105</v>
      </c>
      <c r="C743" s="8" t="s">
        <v>7</v>
      </c>
      <c r="D743" s="8" t="s">
        <v>183</v>
      </c>
      <c r="E743" s="8" t="s">
        <v>361</v>
      </c>
      <c r="F743" s="8" t="s">
        <v>228</v>
      </c>
      <c r="G743" s="9" t="s">
        <v>983</v>
      </c>
      <c r="H743" s="10">
        <v>42</v>
      </c>
      <c r="I743" s="10">
        <v>38</v>
      </c>
      <c r="J743" s="10">
        <v>23</v>
      </c>
      <c r="K743" s="10">
        <v>19</v>
      </c>
      <c r="L743" s="11"/>
      <c r="M743" s="11"/>
      <c r="N743" s="11"/>
      <c r="O743" s="11"/>
      <c r="P743" s="11"/>
      <c r="Q743" s="11"/>
      <c r="R743" s="11"/>
      <c r="S743" s="11"/>
      <c r="T743" s="10">
        <v>41</v>
      </c>
      <c r="U743" s="10">
        <v>1</v>
      </c>
      <c r="V743" s="10">
        <v>9</v>
      </c>
      <c r="W743" s="38" t="str">
        <f>LEFT(Studejosie[[#This Row],[studiju programmas virziens]],2)</f>
        <v>47</v>
      </c>
      <c r="X743" s="38" t="str">
        <f>RIGHT(Studejosie[[#This Row],[studiju programmas virziens]],3)</f>
        <v>345</v>
      </c>
      <c r="Y743" s="38" t="str">
        <f>MID(Studejosie[[#This Row],[studiju programmas virziens]],3,2)</f>
        <v>34</v>
      </c>
      <c r="Z743" s="38" t="str">
        <f>LEFT(Studejosie[[#This Row],[Programmas veids]],1)</f>
        <v>3</v>
      </c>
      <c r="AA743" s="48" t="str">
        <f>IF(Studejosie[[#This Row],[mobilie studenti pavisam]]&gt;0,Studejosie[[#Headers],[Mobilie studenti IR (programmā)]],"NAV")</f>
        <v>NAV</v>
      </c>
      <c r="AB743" s="48" t="str">
        <f>IF(SUMIFS(Studejosie[mobilie studenti pavisam],Studejosie[UUK],Studejosie[[#This Row],[UUK]])&gt;0,Studejosie[[#Headers],[Mobilie studenti IR (iestādē)]],"NAV")</f>
        <v>Mobilie studenti IR (iestādē)</v>
      </c>
      <c r="AC743" s="49" t="s">
        <v>1611</v>
      </c>
    </row>
    <row r="744" spans="1:29" s="12" customFormat="1" hidden="1" x14ac:dyDescent="0.25">
      <c r="A744" s="8" t="s">
        <v>106</v>
      </c>
      <c r="B744" s="8" t="s">
        <v>105</v>
      </c>
      <c r="C744" s="8" t="s">
        <v>8</v>
      </c>
      <c r="D744" s="8" t="s">
        <v>175</v>
      </c>
      <c r="E744" s="8" t="s">
        <v>361</v>
      </c>
      <c r="F744" s="8" t="s">
        <v>222</v>
      </c>
      <c r="G744" s="9" t="s">
        <v>597</v>
      </c>
      <c r="H744" s="10">
        <v>47</v>
      </c>
      <c r="I744" s="10">
        <v>26</v>
      </c>
      <c r="J744" s="10">
        <v>0</v>
      </c>
      <c r="K744" s="10">
        <v>28</v>
      </c>
      <c r="L744" s="10">
        <v>19</v>
      </c>
      <c r="M744" s="10">
        <v>0</v>
      </c>
      <c r="N744" s="10">
        <v>0</v>
      </c>
      <c r="O744" s="11"/>
      <c r="P744" s="11"/>
      <c r="Q744" s="11"/>
      <c r="R744" s="11"/>
      <c r="S744" s="11"/>
      <c r="T744" s="11"/>
      <c r="U744" s="10">
        <v>47</v>
      </c>
      <c r="V744" s="10">
        <v>10</v>
      </c>
      <c r="W744" s="38" t="str">
        <f>LEFT(Studejosie[[#This Row],[studiju programmas virziens]],2)</f>
        <v>41</v>
      </c>
      <c r="X744" s="38" t="str">
        <f>RIGHT(Studejosie[[#This Row],[studiju programmas virziens]],3)</f>
        <v>862</v>
      </c>
      <c r="Y744" s="38" t="str">
        <f>MID(Studejosie[[#This Row],[studiju programmas virziens]],3,2)</f>
        <v>86</v>
      </c>
      <c r="Z744" s="38" t="str">
        <f>LEFT(Studejosie[[#This Row],[Programmas veids]],1)</f>
        <v>8</v>
      </c>
      <c r="AA744" s="48" t="str">
        <f>IF(Studejosie[[#This Row],[mobilie studenti pavisam]]&gt;0,Studejosie[[#Headers],[Mobilie studenti IR (programmā)]],"NAV")</f>
        <v>NAV</v>
      </c>
      <c r="AB744" s="48" t="str">
        <f>IF(SUMIFS(Studejosie[mobilie studenti pavisam],Studejosie[UUK],Studejosie[[#This Row],[UUK]])&gt;0,Studejosie[[#Headers],[Mobilie studenti IR (iestādē)]],"NAV")</f>
        <v>Mobilie studenti IR (iestādē)</v>
      </c>
      <c r="AC744" s="49" t="s">
        <v>1611</v>
      </c>
    </row>
    <row r="745" spans="1:29" s="12" customFormat="1" hidden="1" x14ac:dyDescent="0.25">
      <c r="A745" s="8" t="s">
        <v>106</v>
      </c>
      <c r="B745" s="8" t="s">
        <v>105</v>
      </c>
      <c r="C745" s="8" t="s">
        <v>8</v>
      </c>
      <c r="D745" s="8" t="s">
        <v>181</v>
      </c>
      <c r="E745" s="8" t="s">
        <v>361</v>
      </c>
      <c r="F745" s="8" t="s">
        <v>201</v>
      </c>
      <c r="G745" s="9" t="s">
        <v>892</v>
      </c>
      <c r="H745" s="10">
        <v>99</v>
      </c>
      <c r="I745" s="10">
        <v>64</v>
      </c>
      <c r="J745" s="10">
        <v>6</v>
      </c>
      <c r="K745" s="10">
        <v>8</v>
      </c>
      <c r="L745" s="10">
        <v>33</v>
      </c>
      <c r="M745" s="10">
        <v>23</v>
      </c>
      <c r="N745" s="10">
        <v>29</v>
      </c>
      <c r="O745" s="11"/>
      <c r="P745" s="11"/>
      <c r="Q745" s="11"/>
      <c r="R745" s="11"/>
      <c r="S745" s="11"/>
      <c r="T745" s="11"/>
      <c r="U745" s="10">
        <v>99</v>
      </c>
      <c r="V745" s="10">
        <v>14</v>
      </c>
      <c r="W745" s="38" t="str">
        <f>LEFT(Studejosie[[#This Row],[studiju programmas virziens]],2)</f>
        <v>42</v>
      </c>
      <c r="X745" s="38" t="str">
        <f>RIGHT(Studejosie[[#This Row],[studiju programmas virziens]],3)</f>
        <v>345</v>
      </c>
      <c r="Y745" s="38" t="str">
        <f>MID(Studejosie[[#This Row],[studiju programmas virziens]],3,2)</f>
        <v>34</v>
      </c>
      <c r="Z745" s="38" t="str">
        <f>LEFT(Studejosie[[#This Row],[Programmas veids]],1)</f>
        <v>3</v>
      </c>
      <c r="AA745" s="48" t="str">
        <f>IF(Studejosie[[#This Row],[mobilie studenti pavisam]]&gt;0,Studejosie[[#Headers],[Mobilie studenti IR (programmā)]],"NAV")</f>
        <v>NAV</v>
      </c>
      <c r="AB745" s="48" t="str">
        <f>IF(SUMIFS(Studejosie[mobilie studenti pavisam],Studejosie[UUK],Studejosie[[#This Row],[UUK]])&gt;0,Studejosie[[#Headers],[Mobilie studenti IR (iestādē)]],"NAV")</f>
        <v>Mobilie studenti IR (iestādē)</v>
      </c>
      <c r="AC745" s="49" t="s">
        <v>1611</v>
      </c>
    </row>
    <row r="746" spans="1:29" s="12" customFormat="1" hidden="1" x14ac:dyDescent="0.25">
      <c r="A746" s="8" t="s">
        <v>106</v>
      </c>
      <c r="B746" s="8" t="s">
        <v>105</v>
      </c>
      <c r="C746" s="8" t="s">
        <v>8</v>
      </c>
      <c r="D746" s="8" t="s">
        <v>208</v>
      </c>
      <c r="E746" s="8" t="s">
        <v>361</v>
      </c>
      <c r="F746" s="8" t="s">
        <v>209</v>
      </c>
      <c r="G746" s="9" t="s">
        <v>984</v>
      </c>
      <c r="H746" s="10">
        <v>69</v>
      </c>
      <c r="I746" s="10">
        <v>69</v>
      </c>
      <c r="J746" s="10">
        <v>47</v>
      </c>
      <c r="K746" s="10">
        <v>22</v>
      </c>
      <c r="L746" s="10">
        <v>0</v>
      </c>
      <c r="M746" s="10">
        <v>0</v>
      </c>
      <c r="N746" s="10">
        <v>0</v>
      </c>
      <c r="O746" s="11"/>
      <c r="P746" s="11"/>
      <c r="Q746" s="11"/>
      <c r="R746" s="11"/>
      <c r="S746" s="11"/>
      <c r="T746" s="11"/>
      <c r="U746" s="10">
        <v>69</v>
      </c>
      <c r="V746" s="10">
        <v>5</v>
      </c>
      <c r="W746" s="38" t="str">
        <f>LEFT(Studejosie[[#This Row],[studiju programmas virziens]],2)</f>
        <v>46</v>
      </c>
      <c r="X746" s="38" t="str">
        <f>RIGHT(Studejosie[[#This Row],[studiju programmas virziens]],3)</f>
        <v>141</v>
      </c>
      <c r="Y746" s="38" t="str">
        <f>MID(Studejosie[[#This Row],[studiju programmas virziens]],3,2)</f>
        <v>14</v>
      </c>
      <c r="Z746" s="38" t="str">
        <f>LEFT(Studejosie[[#This Row],[Programmas veids]],1)</f>
        <v>1</v>
      </c>
      <c r="AA746" s="48" t="str">
        <f>IF(Studejosie[[#This Row],[mobilie studenti pavisam]]&gt;0,Studejosie[[#Headers],[Mobilie studenti IR (programmā)]],"NAV")</f>
        <v>NAV</v>
      </c>
      <c r="AB746" s="48" t="str">
        <f>IF(SUMIFS(Studejosie[mobilie studenti pavisam],Studejosie[UUK],Studejosie[[#This Row],[UUK]])&gt;0,Studejosie[[#Headers],[Mobilie studenti IR (iestādē)]],"NAV")</f>
        <v>Mobilie studenti IR (iestādē)</v>
      </c>
      <c r="AC746" s="49" t="s">
        <v>1611</v>
      </c>
    </row>
    <row r="747" spans="1:29" s="12" customFormat="1" hidden="1" x14ac:dyDescent="0.25">
      <c r="A747" s="8" t="s">
        <v>110</v>
      </c>
      <c r="B747" s="8" t="s">
        <v>111</v>
      </c>
      <c r="C747" s="8" t="s">
        <v>7</v>
      </c>
      <c r="D747" s="8" t="s">
        <v>181</v>
      </c>
      <c r="E747" s="8" t="s">
        <v>361</v>
      </c>
      <c r="F747" s="8" t="s">
        <v>201</v>
      </c>
      <c r="G747" s="9" t="s">
        <v>884</v>
      </c>
      <c r="H747" s="10">
        <v>113</v>
      </c>
      <c r="I747" s="10">
        <v>67</v>
      </c>
      <c r="J747" s="10">
        <v>31</v>
      </c>
      <c r="K747" s="10">
        <v>42</v>
      </c>
      <c r="L747" s="10">
        <v>26</v>
      </c>
      <c r="M747" s="10">
        <v>14</v>
      </c>
      <c r="N747" s="11"/>
      <c r="O747" s="11"/>
      <c r="P747" s="10">
        <v>16</v>
      </c>
      <c r="Q747" s="10">
        <v>7</v>
      </c>
      <c r="R747" s="10">
        <v>1</v>
      </c>
      <c r="S747" s="10">
        <v>1</v>
      </c>
      <c r="T747" s="11"/>
      <c r="U747" s="10">
        <v>113</v>
      </c>
      <c r="V747" s="10">
        <v>15</v>
      </c>
      <c r="W747" s="38" t="str">
        <f>LEFT(Studejosie[[#This Row],[studiju programmas virziens]],2)</f>
        <v>42</v>
      </c>
      <c r="X747" s="38" t="str">
        <f>RIGHT(Studejosie[[#This Row],[studiju programmas virziens]],3)</f>
        <v>345</v>
      </c>
      <c r="Y747" s="38" t="str">
        <f>MID(Studejosie[[#This Row],[studiju programmas virziens]],3,2)</f>
        <v>34</v>
      </c>
      <c r="Z747" s="38" t="str">
        <f>LEFT(Studejosie[[#This Row],[Programmas veids]],1)</f>
        <v>3</v>
      </c>
      <c r="AA747" s="48" t="str">
        <f>IF(Studejosie[[#This Row],[mobilie studenti pavisam]]&gt;0,Studejosie[[#Headers],[Mobilie studenti IR (programmā)]],"NAV")</f>
        <v>Mobilie studenti IR (programmā)</v>
      </c>
      <c r="AB747" s="48" t="str">
        <f>IF(SUMIFS(Studejosie[mobilie studenti pavisam],Studejosie[UUK],Studejosie[[#This Row],[UUK]])&gt;0,Studejosie[[#Headers],[Mobilie studenti IR (iestādē)]],"NAV")</f>
        <v>Mobilie studenti IR (iestādē)</v>
      </c>
      <c r="AC747" s="49" t="s">
        <v>1611</v>
      </c>
    </row>
    <row r="748" spans="1:29" s="12" customFormat="1" hidden="1" x14ac:dyDescent="0.25">
      <c r="A748" s="8" t="s">
        <v>110</v>
      </c>
      <c r="B748" s="8" t="s">
        <v>111</v>
      </c>
      <c r="C748" s="8" t="s">
        <v>7</v>
      </c>
      <c r="D748" s="8" t="s">
        <v>183</v>
      </c>
      <c r="E748" s="8" t="s">
        <v>361</v>
      </c>
      <c r="F748" s="8" t="s">
        <v>228</v>
      </c>
      <c r="G748" s="9" t="s">
        <v>695</v>
      </c>
      <c r="H748" s="10">
        <v>38</v>
      </c>
      <c r="I748" s="10">
        <v>33</v>
      </c>
      <c r="J748" s="10">
        <v>22</v>
      </c>
      <c r="K748" s="10">
        <v>16</v>
      </c>
      <c r="L748" s="11"/>
      <c r="M748" s="11"/>
      <c r="N748" s="11"/>
      <c r="O748" s="11"/>
      <c r="P748" s="11"/>
      <c r="Q748" s="11"/>
      <c r="R748" s="11"/>
      <c r="S748" s="11"/>
      <c r="T748" s="11"/>
      <c r="U748" s="10">
        <v>38</v>
      </c>
      <c r="V748" s="10">
        <v>4</v>
      </c>
      <c r="W748" s="38" t="str">
        <f>LEFT(Studejosie[[#This Row],[studiju programmas virziens]],2)</f>
        <v>47</v>
      </c>
      <c r="X748" s="38" t="str">
        <f>RIGHT(Studejosie[[#This Row],[studiju programmas virziens]],3)</f>
        <v>345</v>
      </c>
      <c r="Y748" s="38" t="str">
        <f>MID(Studejosie[[#This Row],[studiju programmas virziens]],3,2)</f>
        <v>34</v>
      </c>
      <c r="Z748" s="38" t="str">
        <f>LEFT(Studejosie[[#This Row],[Programmas veids]],1)</f>
        <v>3</v>
      </c>
      <c r="AA748" s="48" t="str">
        <f>IF(Studejosie[[#This Row],[mobilie studenti pavisam]]&gt;0,Studejosie[[#Headers],[Mobilie studenti IR (programmā)]],"NAV")</f>
        <v>NAV</v>
      </c>
      <c r="AB748" s="48" t="str">
        <f>IF(SUMIFS(Studejosie[mobilie studenti pavisam],Studejosie[UUK],Studejosie[[#This Row],[UUK]])&gt;0,Studejosie[[#Headers],[Mobilie studenti IR (iestādē)]],"NAV")</f>
        <v>Mobilie studenti IR (iestādē)</v>
      </c>
      <c r="AC748" s="49" t="s">
        <v>1611</v>
      </c>
    </row>
    <row r="749" spans="1:29" s="12" customFormat="1" hidden="1" x14ac:dyDescent="0.25">
      <c r="A749" s="8" t="s">
        <v>112</v>
      </c>
      <c r="B749" s="8" t="s">
        <v>111</v>
      </c>
      <c r="C749" s="8" t="s">
        <v>8</v>
      </c>
      <c r="D749" s="8" t="s">
        <v>175</v>
      </c>
      <c r="E749" s="8" t="s">
        <v>361</v>
      </c>
      <c r="F749" s="8" t="s">
        <v>306</v>
      </c>
      <c r="G749" s="9" t="s">
        <v>882</v>
      </c>
      <c r="H749" s="10">
        <v>228</v>
      </c>
      <c r="I749" s="10">
        <v>176</v>
      </c>
      <c r="J749" s="10">
        <v>84</v>
      </c>
      <c r="K749" s="10">
        <v>84</v>
      </c>
      <c r="L749" s="10">
        <v>60</v>
      </c>
      <c r="M749" s="11"/>
      <c r="N749" s="11"/>
      <c r="O749" s="11"/>
      <c r="P749" s="11"/>
      <c r="Q749" s="11"/>
      <c r="R749" s="11"/>
      <c r="S749" s="11"/>
      <c r="T749" s="11"/>
      <c r="U749" s="10">
        <v>228</v>
      </c>
      <c r="V749" s="10">
        <v>54</v>
      </c>
      <c r="W749" s="38" t="str">
        <f>LEFT(Studejosie[[#This Row],[studiju programmas virziens]],2)</f>
        <v>41</v>
      </c>
      <c r="X749" s="38" t="str">
        <f>RIGHT(Studejosie[[#This Row],[studiju programmas virziens]],3)</f>
        <v>380</v>
      </c>
      <c r="Y749" s="38" t="str">
        <f>MID(Studejosie[[#This Row],[studiju programmas virziens]],3,2)</f>
        <v>38</v>
      </c>
      <c r="Z749" s="38" t="str">
        <f>LEFT(Studejosie[[#This Row],[Programmas veids]],1)</f>
        <v>3</v>
      </c>
      <c r="AA749" s="48" t="str">
        <f>IF(Studejosie[[#This Row],[mobilie studenti pavisam]]&gt;0,Studejosie[[#Headers],[Mobilie studenti IR (programmā)]],"NAV")</f>
        <v>NAV</v>
      </c>
      <c r="AB749" s="48" t="str">
        <f>IF(SUMIFS(Studejosie[mobilie studenti pavisam],Studejosie[UUK],Studejosie[[#This Row],[UUK]])&gt;0,Studejosie[[#Headers],[Mobilie studenti IR (iestādē)]],"NAV")</f>
        <v>Mobilie studenti IR (iestādē)</v>
      </c>
      <c r="AC749" s="49" t="s">
        <v>1611</v>
      </c>
    </row>
    <row r="750" spans="1:29" s="12" customFormat="1" hidden="1" x14ac:dyDescent="0.25">
      <c r="A750" s="8" t="s">
        <v>112</v>
      </c>
      <c r="B750" s="8" t="s">
        <v>111</v>
      </c>
      <c r="C750" s="8" t="s">
        <v>8</v>
      </c>
      <c r="D750" s="8" t="s">
        <v>181</v>
      </c>
      <c r="E750" s="8" t="s">
        <v>361</v>
      </c>
      <c r="F750" s="8" t="s">
        <v>319</v>
      </c>
      <c r="G750" s="9" t="s">
        <v>985</v>
      </c>
      <c r="H750" s="10">
        <v>93</v>
      </c>
      <c r="I750" s="10">
        <v>46</v>
      </c>
      <c r="J750" s="10">
        <v>18</v>
      </c>
      <c r="K750" s="10">
        <v>20</v>
      </c>
      <c r="L750" s="10">
        <v>21</v>
      </c>
      <c r="M750" s="10">
        <v>14</v>
      </c>
      <c r="N750" s="10">
        <v>20</v>
      </c>
      <c r="O750" s="11"/>
      <c r="P750" s="11"/>
      <c r="Q750" s="11"/>
      <c r="R750" s="11"/>
      <c r="S750" s="11"/>
      <c r="T750" s="11"/>
      <c r="U750" s="10">
        <v>93</v>
      </c>
      <c r="V750" s="10">
        <v>16</v>
      </c>
      <c r="W750" s="38" t="str">
        <f>LEFT(Studejosie[[#This Row],[studiju programmas virziens]],2)</f>
        <v>42</v>
      </c>
      <c r="X750" s="38" t="str">
        <f>RIGHT(Studejosie[[#This Row],[studiju programmas virziens]],3)</f>
        <v>342</v>
      </c>
      <c r="Y750" s="38" t="str">
        <f>MID(Studejosie[[#This Row],[studiju programmas virziens]],3,2)</f>
        <v>34</v>
      </c>
      <c r="Z750" s="38" t="str">
        <f>LEFT(Studejosie[[#This Row],[Programmas veids]],1)</f>
        <v>3</v>
      </c>
      <c r="AA750" s="48" t="str">
        <f>IF(Studejosie[[#This Row],[mobilie studenti pavisam]]&gt;0,Studejosie[[#Headers],[Mobilie studenti IR (programmā)]],"NAV")</f>
        <v>NAV</v>
      </c>
      <c r="AB750" s="48" t="str">
        <f>IF(SUMIFS(Studejosie[mobilie studenti pavisam],Studejosie[UUK],Studejosie[[#This Row],[UUK]])&gt;0,Studejosie[[#Headers],[Mobilie studenti IR (iestādē)]],"NAV")</f>
        <v>Mobilie studenti IR (iestādē)</v>
      </c>
      <c r="AC750" s="49" t="s">
        <v>1611</v>
      </c>
    </row>
    <row r="751" spans="1:29" s="12" customFormat="1" hidden="1" x14ac:dyDescent="0.25">
      <c r="A751" s="8" t="s">
        <v>115</v>
      </c>
      <c r="B751" s="8" t="s">
        <v>116</v>
      </c>
      <c r="C751" s="8" t="s">
        <v>7</v>
      </c>
      <c r="D751" s="8" t="s">
        <v>181</v>
      </c>
      <c r="E751" s="8" t="s">
        <v>361</v>
      </c>
      <c r="F751" s="8" t="s">
        <v>319</v>
      </c>
      <c r="G751" s="9" t="s">
        <v>666</v>
      </c>
      <c r="H751" s="10">
        <v>61</v>
      </c>
      <c r="I751" s="10">
        <v>43</v>
      </c>
      <c r="J751" s="10">
        <v>8</v>
      </c>
      <c r="K751" s="10">
        <v>18</v>
      </c>
      <c r="L751" s="10">
        <v>12</v>
      </c>
      <c r="M751" s="10">
        <v>23</v>
      </c>
      <c r="N751" s="11"/>
      <c r="O751" s="11"/>
      <c r="P751" s="10">
        <v>12</v>
      </c>
      <c r="Q751" s="10">
        <v>8</v>
      </c>
      <c r="R751" s="10">
        <v>0</v>
      </c>
      <c r="S751" s="11"/>
      <c r="T751" s="11"/>
      <c r="U751" s="10">
        <v>61</v>
      </c>
      <c r="V751" s="10">
        <v>14</v>
      </c>
      <c r="W751" s="38" t="str">
        <f>LEFT(Studejosie[[#This Row],[studiju programmas virziens]],2)</f>
        <v>42</v>
      </c>
      <c r="X751" s="38" t="str">
        <f>RIGHT(Studejosie[[#This Row],[studiju programmas virziens]],3)</f>
        <v>342</v>
      </c>
      <c r="Y751" s="38" t="str">
        <f>MID(Studejosie[[#This Row],[studiju programmas virziens]],3,2)</f>
        <v>34</v>
      </c>
      <c r="Z751" s="38" t="str">
        <f>LEFT(Studejosie[[#This Row],[Programmas veids]],1)</f>
        <v>3</v>
      </c>
      <c r="AA751" s="48" t="str">
        <f>IF(Studejosie[[#This Row],[mobilie studenti pavisam]]&gt;0,Studejosie[[#Headers],[Mobilie studenti IR (programmā)]],"NAV")</f>
        <v>Mobilie studenti IR (programmā)</v>
      </c>
      <c r="AB751" s="48" t="str">
        <f>IF(SUMIFS(Studejosie[mobilie studenti pavisam],Studejosie[UUK],Studejosie[[#This Row],[UUK]])&gt;0,Studejosie[[#Headers],[Mobilie studenti IR (iestādē)]],"NAV")</f>
        <v>Mobilie studenti IR (iestādē)</v>
      </c>
      <c r="AC751" s="49" t="s">
        <v>1611</v>
      </c>
    </row>
    <row r="752" spans="1:29" s="12" customFormat="1" hidden="1" x14ac:dyDescent="0.25">
      <c r="A752" s="8" t="s">
        <v>115</v>
      </c>
      <c r="B752" s="8" t="s">
        <v>116</v>
      </c>
      <c r="C752" s="8" t="s">
        <v>7</v>
      </c>
      <c r="D752" s="8" t="s">
        <v>183</v>
      </c>
      <c r="E752" s="8" t="s">
        <v>361</v>
      </c>
      <c r="F752" s="8" t="s">
        <v>228</v>
      </c>
      <c r="G752" s="9" t="s">
        <v>583</v>
      </c>
      <c r="H752" s="10">
        <v>17</v>
      </c>
      <c r="I752" s="10">
        <v>13</v>
      </c>
      <c r="J752" s="10">
        <v>6</v>
      </c>
      <c r="K752" s="10">
        <v>11</v>
      </c>
      <c r="L752" s="11"/>
      <c r="M752" s="11"/>
      <c r="N752" s="11"/>
      <c r="O752" s="11"/>
      <c r="P752" s="10">
        <v>2</v>
      </c>
      <c r="Q752" s="10">
        <v>2</v>
      </c>
      <c r="R752" s="10">
        <v>1</v>
      </c>
      <c r="S752" s="10">
        <v>1</v>
      </c>
      <c r="T752" s="11"/>
      <c r="U752" s="10">
        <v>17</v>
      </c>
      <c r="V752" s="10">
        <v>2</v>
      </c>
      <c r="W752" s="38" t="str">
        <f>LEFT(Studejosie[[#This Row],[studiju programmas virziens]],2)</f>
        <v>47</v>
      </c>
      <c r="X752" s="38" t="str">
        <f>RIGHT(Studejosie[[#This Row],[studiju programmas virziens]],3)</f>
        <v>345</v>
      </c>
      <c r="Y752" s="38" t="str">
        <f>MID(Studejosie[[#This Row],[studiju programmas virziens]],3,2)</f>
        <v>34</v>
      </c>
      <c r="Z752" s="38" t="str">
        <f>LEFT(Studejosie[[#This Row],[Programmas veids]],1)</f>
        <v>3</v>
      </c>
      <c r="AA752" s="48" t="str">
        <f>IF(Studejosie[[#This Row],[mobilie studenti pavisam]]&gt;0,Studejosie[[#Headers],[Mobilie studenti IR (programmā)]],"NAV")</f>
        <v>Mobilie studenti IR (programmā)</v>
      </c>
      <c r="AB752" s="48" t="str">
        <f>IF(SUMIFS(Studejosie[mobilie studenti pavisam],Studejosie[UUK],Studejosie[[#This Row],[UUK]])&gt;0,Studejosie[[#Headers],[Mobilie studenti IR (iestādē)]],"NAV")</f>
        <v>Mobilie studenti IR (iestādē)</v>
      </c>
      <c r="AC752" s="49" t="s">
        <v>1611</v>
      </c>
    </row>
    <row r="753" spans="1:29" s="12" customFormat="1" hidden="1" x14ac:dyDescent="0.25">
      <c r="A753" s="8" t="s">
        <v>124</v>
      </c>
      <c r="B753" s="8" t="s">
        <v>125</v>
      </c>
      <c r="C753" s="8" t="s">
        <v>7</v>
      </c>
      <c r="D753" s="8" t="s">
        <v>181</v>
      </c>
      <c r="E753" s="8" t="s">
        <v>361</v>
      </c>
      <c r="F753" s="8" t="s">
        <v>300</v>
      </c>
      <c r="G753" s="9" t="s">
        <v>949</v>
      </c>
      <c r="H753" s="10">
        <v>51</v>
      </c>
      <c r="I753" s="10">
        <v>6</v>
      </c>
      <c r="J753" s="10">
        <v>10</v>
      </c>
      <c r="K753" s="10">
        <v>20</v>
      </c>
      <c r="L753" s="10">
        <v>10</v>
      </c>
      <c r="M753" s="10">
        <v>11</v>
      </c>
      <c r="N753" s="11"/>
      <c r="O753" s="11"/>
      <c r="P753" s="11"/>
      <c r="Q753" s="11"/>
      <c r="R753" s="11"/>
      <c r="S753" s="11"/>
      <c r="T753" s="10">
        <v>50</v>
      </c>
      <c r="U753" s="10">
        <v>1</v>
      </c>
      <c r="V753" s="10">
        <v>5</v>
      </c>
      <c r="W753" s="38" t="str">
        <f>LEFT(Studejosie[[#This Row],[studiju programmas virziens]],2)</f>
        <v>42</v>
      </c>
      <c r="X753" s="38" t="str">
        <f>RIGHT(Studejosie[[#This Row],[studiju programmas virziens]],3)</f>
        <v>522</v>
      </c>
      <c r="Y753" s="38" t="str">
        <f>MID(Studejosie[[#This Row],[studiju programmas virziens]],3,2)</f>
        <v>52</v>
      </c>
      <c r="Z753" s="38" t="str">
        <f>LEFT(Studejosie[[#This Row],[Programmas veids]],1)</f>
        <v>5</v>
      </c>
      <c r="AA753" s="48" t="str">
        <f>IF(Studejosie[[#This Row],[mobilie studenti pavisam]]&gt;0,Studejosie[[#Headers],[Mobilie studenti IR (programmā)]],"NAV")</f>
        <v>NAV</v>
      </c>
      <c r="AB753" s="48" t="str">
        <f>IF(SUMIFS(Studejosie[mobilie studenti pavisam],Studejosie[UUK],Studejosie[[#This Row],[UUK]])&gt;0,Studejosie[[#Headers],[Mobilie studenti IR (iestādē)]],"NAV")</f>
        <v>Mobilie studenti IR (iestādē)</v>
      </c>
      <c r="AC753" s="49" t="s">
        <v>1611</v>
      </c>
    </row>
    <row r="754" spans="1:29" s="12" customFormat="1" hidden="1" x14ac:dyDescent="0.25">
      <c r="A754" s="8" t="s">
        <v>124</v>
      </c>
      <c r="B754" s="8" t="s">
        <v>125</v>
      </c>
      <c r="C754" s="8" t="s">
        <v>7</v>
      </c>
      <c r="D754" s="8" t="s">
        <v>187</v>
      </c>
      <c r="E754" s="8" t="s">
        <v>361</v>
      </c>
      <c r="F754" s="8" t="s">
        <v>365</v>
      </c>
      <c r="G754" s="9" t="s">
        <v>986</v>
      </c>
      <c r="H754" s="10">
        <v>143</v>
      </c>
      <c r="I754" s="10">
        <v>22</v>
      </c>
      <c r="J754" s="10">
        <v>51</v>
      </c>
      <c r="K754" s="10">
        <v>29</v>
      </c>
      <c r="L754" s="10">
        <v>41</v>
      </c>
      <c r="M754" s="10">
        <v>22</v>
      </c>
      <c r="N754" s="11"/>
      <c r="O754" s="11"/>
      <c r="P754" s="11"/>
      <c r="Q754" s="11"/>
      <c r="R754" s="11"/>
      <c r="S754" s="11"/>
      <c r="T754" s="10">
        <v>131</v>
      </c>
      <c r="U754" s="10">
        <v>12</v>
      </c>
      <c r="V754" s="10">
        <v>35</v>
      </c>
      <c r="W754" s="38" t="str">
        <f>LEFT(Studejosie[[#This Row],[studiju programmas virziens]],2)</f>
        <v>43</v>
      </c>
      <c r="X754" s="38" t="str">
        <f>RIGHT(Studejosie[[#This Row],[studiju programmas virziens]],3)</f>
        <v>526</v>
      </c>
      <c r="Y754" s="38" t="str">
        <f>MID(Studejosie[[#This Row],[studiju programmas virziens]],3,2)</f>
        <v>52</v>
      </c>
      <c r="Z754" s="38" t="str">
        <f>LEFT(Studejosie[[#This Row],[Programmas veids]],1)</f>
        <v>5</v>
      </c>
      <c r="AA754" s="48" t="str">
        <f>IF(Studejosie[[#This Row],[mobilie studenti pavisam]]&gt;0,Studejosie[[#Headers],[Mobilie studenti IR (programmā)]],"NAV")</f>
        <v>NAV</v>
      </c>
      <c r="AB754" s="48" t="str">
        <f>IF(SUMIFS(Studejosie[mobilie studenti pavisam],Studejosie[UUK],Studejosie[[#This Row],[UUK]])&gt;0,Studejosie[[#Headers],[Mobilie studenti IR (iestādē)]],"NAV")</f>
        <v>Mobilie studenti IR (iestādē)</v>
      </c>
      <c r="AC754" s="49" t="s">
        <v>1611</v>
      </c>
    </row>
    <row r="755" spans="1:29" s="12" customFormat="1" hidden="1" x14ac:dyDescent="0.25">
      <c r="A755" s="8" t="s">
        <v>124</v>
      </c>
      <c r="B755" s="8" t="s">
        <v>125</v>
      </c>
      <c r="C755" s="8" t="s">
        <v>7</v>
      </c>
      <c r="D755" s="8" t="s">
        <v>192</v>
      </c>
      <c r="E755" s="8" t="s">
        <v>361</v>
      </c>
      <c r="F755" s="8" t="s">
        <v>364</v>
      </c>
      <c r="G755" s="9" t="s">
        <v>601</v>
      </c>
      <c r="H755" s="10">
        <v>30</v>
      </c>
      <c r="I755" s="10">
        <v>9</v>
      </c>
      <c r="J755" s="10">
        <v>21</v>
      </c>
      <c r="K755" s="10">
        <v>9</v>
      </c>
      <c r="L755" s="11"/>
      <c r="M755" s="11"/>
      <c r="N755" s="11"/>
      <c r="O755" s="11"/>
      <c r="P755" s="11"/>
      <c r="Q755" s="11"/>
      <c r="R755" s="11"/>
      <c r="S755" s="11"/>
      <c r="T755" s="10">
        <v>29</v>
      </c>
      <c r="U755" s="10">
        <v>1</v>
      </c>
      <c r="V755" s="10">
        <v>7</v>
      </c>
      <c r="W755" s="38" t="str">
        <f>LEFT(Studejosie[[#This Row],[studiju programmas virziens]],2)</f>
        <v>45</v>
      </c>
      <c r="X755" s="38" t="str">
        <f>RIGHT(Studejosie[[#This Row],[studiju programmas virziens]],3)</f>
        <v>526</v>
      </c>
      <c r="Y755" s="38" t="str">
        <f>MID(Studejosie[[#This Row],[studiju programmas virziens]],3,2)</f>
        <v>52</v>
      </c>
      <c r="Z755" s="38" t="str">
        <f>LEFT(Studejosie[[#This Row],[Programmas veids]],1)</f>
        <v>5</v>
      </c>
      <c r="AA755" s="48" t="str">
        <f>IF(Studejosie[[#This Row],[mobilie studenti pavisam]]&gt;0,Studejosie[[#Headers],[Mobilie studenti IR (programmā)]],"NAV")</f>
        <v>NAV</v>
      </c>
      <c r="AB755" s="48" t="str">
        <f>IF(SUMIFS(Studejosie[mobilie studenti pavisam],Studejosie[UUK],Studejosie[[#This Row],[UUK]])&gt;0,Studejosie[[#Headers],[Mobilie studenti IR (iestādē)]],"NAV")</f>
        <v>Mobilie studenti IR (iestādē)</v>
      </c>
      <c r="AC755" s="49" t="s">
        <v>1611</v>
      </c>
    </row>
    <row r="756" spans="1:29" s="12" customFormat="1" hidden="1" x14ac:dyDescent="0.25">
      <c r="A756" s="8" t="s">
        <v>124</v>
      </c>
      <c r="B756" s="8" t="s">
        <v>125</v>
      </c>
      <c r="C756" s="8" t="s">
        <v>7</v>
      </c>
      <c r="D756" s="8" t="s">
        <v>183</v>
      </c>
      <c r="E756" s="8" t="s">
        <v>361</v>
      </c>
      <c r="F756" s="8" t="s">
        <v>228</v>
      </c>
      <c r="G756" s="9" t="s">
        <v>657</v>
      </c>
      <c r="H756" s="10">
        <v>22</v>
      </c>
      <c r="I756" s="10">
        <v>13</v>
      </c>
      <c r="J756" s="10">
        <v>9</v>
      </c>
      <c r="K756" s="10">
        <v>13</v>
      </c>
      <c r="L756" s="11"/>
      <c r="M756" s="11"/>
      <c r="N756" s="11"/>
      <c r="O756" s="11"/>
      <c r="P756" s="11"/>
      <c r="Q756" s="11"/>
      <c r="R756" s="11"/>
      <c r="S756" s="11"/>
      <c r="T756" s="10">
        <v>5</v>
      </c>
      <c r="U756" s="10">
        <v>17</v>
      </c>
      <c r="V756" s="11"/>
      <c r="W756" s="38" t="str">
        <f>LEFT(Studejosie[[#This Row],[studiju programmas virziens]],2)</f>
        <v>47</v>
      </c>
      <c r="X756" s="38" t="str">
        <f>RIGHT(Studejosie[[#This Row],[studiju programmas virziens]],3)</f>
        <v>345</v>
      </c>
      <c r="Y756" s="38" t="str">
        <f>MID(Studejosie[[#This Row],[studiju programmas virziens]],3,2)</f>
        <v>34</v>
      </c>
      <c r="Z756" s="38" t="str">
        <f>LEFT(Studejosie[[#This Row],[Programmas veids]],1)</f>
        <v>3</v>
      </c>
      <c r="AA756" s="48" t="str">
        <f>IF(Studejosie[[#This Row],[mobilie studenti pavisam]]&gt;0,Studejosie[[#Headers],[Mobilie studenti IR (programmā)]],"NAV")</f>
        <v>NAV</v>
      </c>
      <c r="AB756" s="48" t="str">
        <f>IF(SUMIFS(Studejosie[mobilie studenti pavisam],Studejosie[UUK],Studejosie[[#This Row],[UUK]])&gt;0,Studejosie[[#Headers],[Mobilie studenti IR (iestādē)]],"NAV")</f>
        <v>Mobilie studenti IR (iestādē)</v>
      </c>
      <c r="AC756" s="49" t="s">
        <v>1611</v>
      </c>
    </row>
    <row r="757" spans="1:29" s="12" customFormat="1" hidden="1" x14ac:dyDescent="0.25">
      <c r="A757" s="8" t="s">
        <v>124</v>
      </c>
      <c r="B757" s="8" t="s">
        <v>125</v>
      </c>
      <c r="C757" s="8" t="s">
        <v>7</v>
      </c>
      <c r="D757" s="8" t="s">
        <v>185</v>
      </c>
      <c r="E757" s="8" t="s">
        <v>361</v>
      </c>
      <c r="F757" s="8" t="s">
        <v>366</v>
      </c>
      <c r="G757" s="9" t="s">
        <v>987</v>
      </c>
      <c r="H757" s="10">
        <v>12</v>
      </c>
      <c r="I757" s="10">
        <v>11</v>
      </c>
      <c r="J757" s="10">
        <v>4</v>
      </c>
      <c r="K757" s="10">
        <v>6</v>
      </c>
      <c r="L757" s="10">
        <v>2</v>
      </c>
      <c r="M757" s="11"/>
      <c r="N757" s="11"/>
      <c r="O757" s="11"/>
      <c r="P757" s="11"/>
      <c r="Q757" s="11"/>
      <c r="R757" s="11"/>
      <c r="S757" s="11"/>
      <c r="T757" s="10">
        <v>12</v>
      </c>
      <c r="U757" s="11"/>
      <c r="V757" s="10">
        <v>7</v>
      </c>
      <c r="W757" s="38" t="str">
        <f>LEFT(Studejosie[[#This Row],[studiju programmas virziens]],2)</f>
        <v>51</v>
      </c>
      <c r="X757" s="38" t="str">
        <f>RIGHT(Studejosie[[#This Row],[studiju programmas virziens]],3)</f>
        <v>541</v>
      </c>
      <c r="Y757" s="38" t="str">
        <f>MID(Studejosie[[#This Row],[studiju programmas virziens]],3,2)</f>
        <v>54</v>
      </c>
      <c r="Z757" s="38" t="str">
        <f>LEFT(Studejosie[[#This Row],[Programmas veids]],1)</f>
        <v>5</v>
      </c>
      <c r="AA757" s="48" t="str">
        <f>IF(Studejosie[[#This Row],[mobilie studenti pavisam]]&gt;0,Studejosie[[#Headers],[Mobilie studenti IR (programmā)]],"NAV")</f>
        <v>NAV</v>
      </c>
      <c r="AB757" s="48" t="str">
        <f>IF(SUMIFS(Studejosie[mobilie studenti pavisam],Studejosie[UUK],Studejosie[[#This Row],[UUK]])&gt;0,Studejosie[[#Headers],[Mobilie studenti IR (iestādē)]],"NAV")</f>
        <v>Mobilie studenti IR (iestādē)</v>
      </c>
      <c r="AC757" s="49" t="s">
        <v>1611</v>
      </c>
    </row>
    <row r="758" spans="1:29" s="12" customFormat="1" hidden="1" x14ac:dyDescent="0.25">
      <c r="A758" s="8" t="s">
        <v>132</v>
      </c>
      <c r="B758" s="8" t="s">
        <v>131</v>
      </c>
      <c r="C758" s="8" t="s">
        <v>8</v>
      </c>
      <c r="D758" s="8" t="s">
        <v>200</v>
      </c>
      <c r="E758" s="8" t="s">
        <v>361</v>
      </c>
      <c r="F758" s="8" t="s">
        <v>273</v>
      </c>
      <c r="G758" s="9" t="s">
        <v>988</v>
      </c>
      <c r="H758" s="10">
        <v>18</v>
      </c>
      <c r="I758" s="11"/>
      <c r="J758" s="10">
        <v>10</v>
      </c>
      <c r="K758" s="10">
        <v>0</v>
      </c>
      <c r="L758" s="10">
        <v>2</v>
      </c>
      <c r="M758" s="10">
        <v>1</v>
      </c>
      <c r="N758" s="10">
        <v>5</v>
      </c>
      <c r="O758" s="11"/>
      <c r="P758" s="10">
        <v>17</v>
      </c>
      <c r="Q758" s="11"/>
      <c r="R758" s="11"/>
      <c r="S758" s="11"/>
      <c r="T758" s="11"/>
      <c r="U758" s="10">
        <v>18</v>
      </c>
      <c r="V758" s="10">
        <v>7</v>
      </c>
      <c r="W758" s="38" t="str">
        <f>LEFT(Studejosie[[#This Row],[studiju programmas virziens]],2)</f>
        <v>42</v>
      </c>
      <c r="X758" s="38" t="str">
        <f>RIGHT(Studejosie[[#This Row],[studiju programmas virziens]],3)</f>
        <v>840</v>
      </c>
      <c r="Y758" s="38" t="str">
        <f>MID(Studejosie[[#This Row],[studiju programmas virziens]],3,2)</f>
        <v>84</v>
      </c>
      <c r="Z758" s="38" t="str">
        <f>LEFT(Studejosie[[#This Row],[Programmas veids]],1)</f>
        <v>8</v>
      </c>
      <c r="AA758" s="48" t="str">
        <f>IF(Studejosie[[#This Row],[mobilie studenti pavisam]]&gt;0,Studejosie[[#Headers],[Mobilie studenti IR (programmā)]],"NAV")</f>
        <v>Mobilie studenti IR (programmā)</v>
      </c>
      <c r="AB758" s="48" t="str">
        <f>IF(SUMIFS(Studejosie[mobilie studenti pavisam],Studejosie[UUK],Studejosie[[#This Row],[UUK]])&gt;0,Studejosie[[#Headers],[Mobilie studenti IR (iestādē)]],"NAV")</f>
        <v>Mobilie studenti IR (iestādē)</v>
      </c>
      <c r="AC758" s="49" t="s">
        <v>1611</v>
      </c>
    </row>
    <row r="759" spans="1:29" s="12" customFormat="1" hidden="1" x14ac:dyDescent="0.25">
      <c r="A759" s="8" t="s">
        <v>133</v>
      </c>
      <c r="B759" s="8" t="s">
        <v>134</v>
      </c>
      <c r="C759" s="8" t="s">
        <v>7</v>
      </c>
      <c r="D759" s="8" t="s">
        <v>181</v>
      </c>
      <c r="E759" s="8" t="s">
        <v>361</v>
      </c>
      <c r="F759" s="8" t="s">
        <v>289</v>
      </c>
      <c r="G759" s="9" t="s">
        <v>989</v>
      </c>
      <c r="H759" s="10">
        <v>28</v>
      </c>
      <c r="I759" s="10">
        <v>20</v>
      </c>
      <c r="J759" s="10">
        <v>13</v>
      </c>
      <c r="K759" s="10">
        <v>5</v>
      </c>
      <c r="L759" s="10">
        <v>6</v>
      </c>
      <c r="M759" s="10">
        <v>4</v>
      </c>
      <c r="N759" s="11"/>
      <c r="O759" s="11"/>
      <c r="P759" s="11"/>
      <c r="Q759" s="11"/>
      <c r="R759" s="11"/>
      <c r="S759" s="11"/>
      <c r="T759" s="10">
        <v>28</v>
      </c>
      <c r="U759" s="11"/>
      <c r="V759" s="10">
        <v>11</v>
      </c>
      <c r="W759" s="38" t="str">
        <f>LEFT(Studejosie[[#This Row],[studiju programmas virziens]],2)</f>
        <v>42</v>
      </c>
      <c r="X759" s="38" t="str">
        <f>RIGHT(Studejosie[[#This Row],[studiju programmas virziens]],3)</f>
        <v>722</v>
      </c>
      <c r="Y759" s="38" t="str">
        <f>MID(Studejosie[[#This Row],[studiju programmas virziens]],3,2)</f>
        <v>72</v>
      </c>
      <c r="Z759" s="38" t="str">
        <f>LEFT(Studejosie[[#This Row],[Programmas veids]],1)</f>
        <v>7</v>
      </c>
      <c r="AA759" s="48" t="str">
        <f>IF(Studejosie[[#This Row],[mobilie studenti pavisam]]&gt;0,Studejosie[[#Headers],[Mobilie studenti IR (programmā)]],"NAV")</f>
        <v>NAV</v>
      </c>
      <c r="AB759" s="48" t="str">
        <f>IF(SUMIFS(Studejosie[mobilie studenti pavisam],Studejosie[UUK],Studejosie[[#This Row],[UUK]])&gt;0,Studejosie[[#Headers],[Mobilie studenti IR (iestādē)]],"NAV")</f>
        <v>Mobilie studenti IR (iestādē)</v>
      </c>
      <c r="AC759" s="49" t="s">
        <v>1611</v>
      </c>
    </row>
    <row r="760" spans="1:29" s="12" customFormat="1" hidden="1" x14ac:dyDescent="0.25">
      <c r="A760" s="8" t="s">
        <v>133</v>
      </c>
      <c r="B760" s="8" t="s">
        <v>134</v>
      </c>
      <c r="C760" s="8" t="s">
        <v>7</v>
      </c>
      <c r="D760" s="8" t="s">
        <v>187</v>
      </c>
      <c r="E760" s="8" t="s">
        <v>361</v>
      </c>
      <c r="F760" s="8" t="s">
        <v>202</v>
      </c>
      <c r="G760" s="9" t="s">
        <v>990</v>
      </c>
      <c r="H760" s="10">
        <v>11</v>
      </c>
      <c r="I760" s="10">
        <v>11</v>
      </c>
      <c r="J760" s="10">
        <v>9</v>
      </c>
      <c r="K760" s="11"/>
      <c r="L760" s="10">
        <v>2</v>
      </c>
      <c r="M760" s="11"/>
      <c r="N760" s="11"/>
      <c r="O760" s="11"/>
      <c r="P760" s="11"/>
      <c r="Q760" s="11"/>
      <c r="R760" s="11"/>
      <c r="S760" s="11"/>
      <c r="T760" s="11"/>
      <c r="U760" s="10">
        <v>11</v>
      </c>
      <c r="V760" s="11"/>
      <c r="W760" s="38" t="str">
        <f>LEFT(Studejosie[[#This Row],[studiju programmas virziens]],2)</f>
        <v>43</v>
      </c>
      <c r="X760" s="38" t="str">
        <f>RIGHT(Studejosie[[#This Row],[studiju programmas virziens]],3)</f>
        <v>310</v>
      </c>
      <c r="Y760" s="38" t="str">
        <f>MID(Studejosie[[#This Row],[studiju programmas virziens]],3,2)</f>
        <v>31</v>
      </c>
      <c r="Z760" s="38" t="str">
        <f>LEFT(Studejosie[[#This Row],[Programmas veids]],1)</f>
        <v>3</v>
      </c>
      <c r="AA760" s="48" t="str">
        <f>IF(Studejosie[[#This Row],[mobilie studenti pavisam]]&gt;0,Studejosie[[#Headers],[Mobilie studenti IR (programmā)]],"NAV")</f>
        <v>NAV</v>
      </c>
      <c r="AB760" s="48" t="str">
        <f>IF(SUMIFS(Studejosie[mobilie studenti pavisam],Studejosie[UUK],Studejosie[[#This Row],[UUK]])&gt;0,Studejosie[[#Headers],[Mobilie studenti IR (iestādē)]],"NAV")</f>
        <v>Mobilie studenti IR (iestādē)</v>
      </c>
      <c r="AC760" s="49" t="s">
        <v>1611</v>
      </c>
    </row>
    <row r="761" spans="1:29" s="12" customFormat="1" hidden="1" x14ac:dyDescent="0.25">
      <c r="A761" s="8" t="s">
        <v>133</v>
      </c>
      <c r="B761" s="8" t="s">
        <v>134</v>
      </c>
      <c r="C761" s="8" t="s">
        <v>7</v>
      </c>
      <c r="D761" s="8" t="s">
        <v>192</v>
      </c>
      <c r="E761" s="8" t="s">
        <v>361</v>
      </c>
      <c r="F761" s="8" t="s">
        <v>275</v>
      </c>
      <c r="G761" s="9" t="s">
        <v>991</v>
      </c>
      <c r="H761" s="10">
        <v>12</v>
      </c>
      <c r="I761" s="10">
        <v>10</v>
      </c>
      <c r="J761" s="10">
        <v>10</v>
      </c>
      <c r="K761" s="10">
        <v>2</v>
      </c>
      <c r="L761" s="11"/>
      <c r="M761" s="11"/>
      <c r="N761" s="11"/>
      <c r="O761" s="11"/>
      <c r="P761" s="11"/>
      <c r="Q761" s="11"/>
      <c r="R761" s="11"/>
      <c r="S761" s="11"/>
      <c r="T761" s="11"/>
      <c r="U761" s="10">
        <v>12</v>
      </c>
      <c r="V761" s="11"/>
      <c r="W761" s="38" t="str">
        <f>LEFT(Studejosie[[#This Row],[studiju programmas virziens]],2)</f>
        <v>45</v>
      </c>
      <c r="X761" s="38" t="str">
        <f>RIGHT(Studejosie[[#This Row],[studiju programmas virziens]],3)</f>
        <v>310</v>
      </c>
      <c r="Y761" s="38" t="str">
        <f>MID(Studejosie[[#This Row],[studiju programmas virziens]],3,2)</f>
        <v>31</v>
      </c>
      <c r="Z761" s="38" t="str">
        <f>LEFT(Studejosie[[#This Row],[Programmas veids]],1)</f>
        <v>3</v>
      </c>
      <c r="AA761" s="48" t="str">
        <f>IF(Studejosie[[#This Row],[mobilie studenti pavisam]]&gt;0,Studejosie[[#Headers],[Mobilie studenti IR (programmā)]],"NAV")</f>
        <v>NAV</v>
      </c>
      <c r="AB761" s="48" t="str">
        <f>IF(SUMIFS(Studejosie[mobilie studenti pavisam],Studejosie[UUK],Studejosie[[#This Row],[UUK]])&gt;0,Studejosie[[#Headers],[Mobilie studenti IR (iestādē)]],"NAV")</f>
        <v>Mobilie studenti IR (iestādē)</v>
      </c>
      <c r="AC761" s="49" t="s">
        <v>1611</v>
      </c>
    </row>
    <row r="762" spans="1:29" s="12" customFormat="1" hidden="1" x14ac:dyDescent="0.25">
      <c r="A762" s="8" t="s">
        <v>133</v>
      </c>
      <c r="B762" s="8" t="s">
        <v>134</v>
      </c>
      <c r="C762" s="8" t="s">
        <v>7</v>
      </c>
      <c r="D762" s="8" t="s">
        <v>183</v>
      </c>
      <c r="E762" s="8" t="s">
        <v>361</v>
      </c>
      <c r="F762" s="8" t="s">
        <v>280</v>
      </c>
      <c r="G762" s="9" t="s">
        <v>692</v>
      </c>
      <c r="H762" s="10">
        <v>12</v>
      </c>
      <c r="I762" s="10">
        <v>12</v>
      </c>
      <c r="J762" s="11"/>
      <c r="K762" s="10">
        <v>12</v>
      </c>
      <c r="L762" s="11"/>
      <c r="M762" s="11"/>
      <c r="N762" s="11"/>
      <c r="O762" s="11"/>
      <c r="P762" s="11"/>
      <c r="Q762" s="11"/>
      <c r="R762" s="11"/>
      <c r="S762" s="11"/>
      <c r="T762" s="10">
        <v>10</v>
      </c>
      <c r="U762" s="10">
        <v>2</v>
      </c>
      <c r="V762" s="11"/>
      <c r="W762" s="38" t="str">
        <f>LEFT(Studejosie[[#This Row],[studiju programmas virziens]],2)</f>
        <v>47</v>
      </c>
      <c r="X762" s="38" t="str">
        <f>RIGHT(Studejosie[[#This Row],[studiju programmas virziens]],3)</f>
        <v>762</v>
      </c>
      <c r="Y762" s="38" t="str">
        <f>MID(Studejosie[[#This Row],[studiju programmas virziens]],3,2)</f>
        <v>76</v>
      </c>
      <c r="Z762" s="38" t="str">
        <f>LEFT(Studejosie[[#This Row],[Programmas veids]],1)</f>
        <v>7</v>
      </c>
      <c r="AA762" s="48" t="str">
        <f>IF(Studejosie[[#This Row],[mobilie studenti pavisam]]&gt;0,Studejosie[[#Headers],[Mobilie studenti IR (programmā)]],"NAV")</f>
        <v>NAV</v>
      </c>
      <c r="AB762" s="48" t="str">
        <f>IF(SUMIFS(Studejosie[mobilie studenti pavisam],Studejosie[UUK],Studejosie[[#This Row],[UUK]])&gt;0,Studejosie[[#Headers],[Mobilie studenti IR (iestādē)]],"NAV")</f>
        <v>Mobilie studenti IR (iestādē)</v>
      </c>
      <c r="AC762" s="49" t="s">
        <v>1611</v>
      </c>
    </row>
    <row r="763" spans="1:29" s="12" customFormat="1" hidden="1" x14ac:dyDescent="0.25">
      <c r="A763" s="8" t="s">
        <v>133</v>
      </c>
      <c r="B763" s="8" t="s">
        <v>134</v>
      </c>
      <c r="C763" s="8" t="s">
        <v>7</v>
      </c>
      <c r="D763" s="8" t="s">
        <v>195</v>
      </c>
      <c r="E763" s="8" t="s">
        <v>361</v>
      </c>
      <c r="F763" s="8" t="s">
        <v>196</v>
      </c>
      <c r="G763" s="9" t="s">
        <v>992</v>
      </c>
      <c r="H763" s="10">
        <v>1567</v>
      </c>
      <c r="I763" s="10">
        <v>862</v>
      </c>
      <c r="J763" s="10">
        <v>462</v>
      </c>
      <c r="K763" s="10">
        <v>444</v>
      </c>
      <c r="L763" s="10">
        <v>249</v>
      </c>
      <c r="M763" s="10">
        <v>182</v>
      </c>
      <c r="N763" s="10">
        <v>151</v>
      </c>
      <c r="O763" s="10">
        <v>79</v>
      </c>
      <c r="P763" s="10">
        <v>1555</v>
      </c>
      <c r="Q763" s="10">
        <v>856</v>
      </c>
      <c r="R763" s="10">
        <v>1307</v>
      </c>
      <c r="S763" s="10">
        <v>716</v>
      </c>
      <c r="T763" s="11"/>
      <c r="U763" s="10">
        <v>1567</v>
      </c>
      <c r="V763" s="10">
        <v>230</v>
      </c>
      <c r="W763" s="38" t="str">
        <f>LEFT(Studejosie[[#This Row],[studiju programmas virziens]],2)</f>
        <v>49</v>
      </c>
      <c r="X763" s="38" t="str">
        <f>RIGHT(Studejosie[[#This Row],[studiju programmas virziens]],3)</f>
        <v>721</v>
      </c>
      <c r="Y763" s="38" t="str">
        <f>MID(Studejosie[[#This Row],[studiju programmas virziens]],3,2)</f>
        <v>72</v>
      </c>
      <c r="Z763" s="38" t="str">
        <f>LEFT(Studejosie[[#This Row],[Programmas veids]],1)</f>
        <v>7</v>
      </c>
      <c r="AA763" s="48" t="str">
        <f>IF(Studejosie[[#This Row],[mobilie studenti pavisam]]&gt;0,Studejosie[[#Headers],[Mobilie studenti IR (programmā)]],"NAV")</f>
        <v>Mobilie studenti IR (programmā)</v>
      </c>
      <c r="AB763" s="48" t="str">
        <f>IF(SUMIFS(Studejosie[mobilie studenti pavisam],Studejosie[UUK],Studejosie[[#This Row],[UUK]])&gt;0,Studejosie[[#Headers],[Mobilie studenti IR (iestādē)]],"NAV")</f>
        <v>Mobilie studenti IR (iestādē)</v>
      </c>
      <c r="AC763" s="49" t="s">
        <v>1611</v>
      </c>
    </row>
    <row r="764" spans="1:29" s="12" customFormat="1" hidden="1" x14ac:dyDescent="0.25">
      <c r="A764" s="8" t="s">
        <v>133</v>
      </c>
      <c r="B764" s="8" t="s">
        <v>134</v>
      </c>
      <c r="C764" s="8" t="s">
        <v>7</v>
      </c>
      <c r="D764" s="8" t="s">
        <v>185</v>
      </c>
      <c r="E764" s="8" t="s">
        <v>361</v>
      </c>
      <c r="F764" s="8" t="s">
        <v>284</v>
      </c>
      <c r="G764" s="9" t="s">
        <v>907</v>
      </c>
      <c r="H764" s="10">
        <v>9</v>
      </c>
      <c r="I764" s="10">
        <v>6</v>
      </c>
      <c r="J764" s="10">
        <v>5</v>
      </c>
      <c r="K764" s="10">
        <v>2</v>
      </c>
      <c r="L764" s="10">
        <v>2</v>
      </c>
      <c r="M764" s="11"/>
      <c r="N764" s="11"/>
      <c r="O764" s="11"/>
      <c r="P764" s="10">
        <v>1</v>
      </c>
      <c r="Q764" s="11"/>
      <c r="R764" s="11"/>
      <c r="S764" s="11"/>
      <c r="T764" s="10">
        <v>3</v>
      </c>
      <c r="U764" s="10">
        <v>6</v>
      </c>
      <c r="V764" s="10">
        <v>3</v>
      </c>
      <c r="W764" s="38" t="str">
        <f>LEFT(Studejosie[[#This Row],[studiju programmas virziens]],2)</f>
        <v>51</v>
      </c>
      <c r="X764" s="38" t="str">
        <f>RIGHT(Studejosie[[#This Row],[studiju programmas virziens]],3)</f>
        <v>310</v>
      </c>
      <c r="Y764" s="38" t="str">
        <f>MID(Studejosie[[#This Row],[studiju programmas virziens]],3,2)</f>
        <v>31</v>
      </c>
      <c r="Z764" s="38" t="str">
        <f>LEFT(Studejosie[[#This Row],[Programmas veids]],1)</f>
        <v>3</v>
      </c>
      <c r="AA764" s="48" t="str">
        <f>IF(Studejosie[[#This Row],[mobilie studenti pavisam]]&gt;0,Studejosie[[#Headers],[Mobilie studenti IR (programmā)]],"NAV")</f>
        <v>Mobilie studenti IR (programmā)</v>
      </c>
      <c r="AB764" s="48" t="str">
        <f>IF(SUMIFS(Studejosie[mobilie studenti pavisam],Studejosie[UUK],Studejosie[[#This Row],[UUK]])&gt;0,Studejosie[[#Headers],[Mobilie studenti IR (iestādē)]],"NAV")</f>
        <v>Mobilie studenti IR (iestādē)</v>
      </c>
      <c r="AC764" s="49" t="s">
        <v>1611</v>
      </c>
    </row>
    <row r="765" spans="1:29" s="12" customFormat="1" hidden="1" x14ac:dyDescent="0.25">
      <c r="A765" s="8" t="s">
        <v>130</v>
      </c>
      <c r="B765" s="8" t="s">
        <v>131</v>
      </c>
      <c r="C765" s="8" t="s">
        <v>7</v>
      </c>
      <c r="D765" s="8" t="s">
        <v>181</v>
      </c>
      <c r="E765" s="8" t="s">
        <v>361</v>
      </c>
      <c r="F765" s="8" t="s">
        <v>273</v>
      </c>
      <c r="G765" s="9" t="s">
        <v>988</v>
      </c>
      <c r="H765" s="10">
        <v>42</v>
      </c>
      <c r="I765" s="11"/>
      <c r="J765" s="10">
        <v>22</v>
      </c>
      <c r="K765" s="10">
        <v>20</v>
      </c>
      <c r="L765" s="11"/>
      <c r="M765" s="11"/>
      <c r="N765" s="11"/>
      <c r="O765" s="11"/>
      <c r="P765" s="10">
        <v>20</v>
      </c>
      <c r="Q765" s="11"/>
      <c r="R765" s="11"/>
      <c r="S765" s="11"/>
      <c r="T765" s="11"/>
      <c r="U765" s="10">
        <v>42</v>
      </c>
      <c r="V765" s="10">
        <v>2</v>
      </c>
      <c r="W765" s="38" t="str">
        <f>LEFT(Studejosie[[#This Row],[studiju programmas virziens]],2)</f>
        <v>42</v>
      </c>
      <c r="X765" s="38" t="str">
        <f>RIGHT(Studejosie[[#This Row],[studiju programmas virziens]],3)</f>
        <v>840</v>
      </c>
      <c r="Y765" s="38" t="str">
        <f>MID(Studejosie[[#This Row],[studiju programmas virziens]],3,2)</f>
        <v>84</v>
      </c>
      <c r="Z765" s="38" t="str">
        <f>LEFT(Studejosie[[#This Row],[Programmas veids]],1)</f>
        <v>8</v>
      </c>
      <c r="AA765" s="48" t="str">
        <f>IF(Studejosie[[#This Row],[mobilie studenti pavisam]]&gt;0,Studejosie[[#Headers],[Mobilie studenti IR (programmā)]],"NAV")</f>
        <v>Mobilie studenti IR (programmā)</v>
      </c>
      <c r="AB765" s="48" t="str">
        <f>IF(SUMIFS(Studejosie[mobilie studenti pavisam],Studejosie[UUK],Studejosie[[#This Row],[UUK]])&gt;0,Studejosie[[#Headers],[Mobilie studenti IR (iestādē)]],"NAV")</f>
        <v>Mobilie studenti IR (iestādē)</v>
      </c>
      <c r="AC765" s="49" t="s">
        <v>1611</v>
      </c>
    </row>
    <row r="766" spans="1:29" s="12" customFormat="1" hidden="1" x14ac:dyDescent="0.25">
      <c r="A766" s="8" t="s">
        <v>126</v>
      </c>
      <c r="B766" s="8" t="s">
        <v>125</v>
      </c>
      <c r="C766" s="8" t="s">
        <v>8</v>
      </c>
      <c r="D766" s="8" t="s">
        <v>181</v>
      </c>
      <c r="E766" s="8" t="s">
        <v>367</v>
      </c>
      <c r="F766" s="8" t="s">
        <v>368</v>
      </c>
      <c r="G766" s="9" t="s">
        <v>993</v>
      </c>
      <c r="H766" s="10">
        <v>56</v>
      </c>
      <c r="I766" s="10">
        <v>31</v>
      </c>
      <c r="J766" s="10">
        <v>12</v>
      </c>
      <c r="K766" s="10">
        <v>18</v>
      </c>
      <c r="L766" s="10">
        <v>8</v>
      </c>
      <c r="M766" s="10">
        <v>11</v>
      </c>
      <c r="N766" s="10">
        <v>7</v>
      </c>
      <c r="O766" s="11"/>
      <c r="P766" s="11"/>
      <c r="Q766" s="11"/>
      <c r="R766" s="11"/>
      <c r="S766" s="11"/>
      <c r="T766" s="11"/>
      <c r="U766" s="10">
        <v>56</v>
      </c>
      <c r="V766" s="10">
        <v>15</v>
      </c>
      <c r="W766" s="38" t="str">
        <f>LEFT(Studejosie[[#This Row],[studiju programmas virziens]],2)</f>
        <v>42</v>
      </c>
      <c r="X766" s="38" t="str">
        <f>RIGHT(Studejosie[[#This Row],[studiju programmas virziens]],3)</f>
        <v>541</v>
      </c>
      <c r="Y766" s="38" t="str">
        <f>MID(Studejosie[[#This Row],[studiju programmas virziens]],3,2)</f>
        <v>54</v>
      </c>
      <c r="Z766" s="38" t="str">
        <f>LEFT(Studejosie[[#This Row],[Programmas veids]],1)</f>
        <v>5</v>
      </c>
      <c r="AA766" s="48" t="str">
        <f>IF(Studejosie[[#This Row],[mobilie studenti pavisam]]&gt;0,Studejosie[[#Headers],[Mobilie studenti IR (programmā)]],"NAV")</f>
        <v>NAV</v>
      </c>
      <c r="AB766" s="48" t="str">
        <f>IF(SUMIFS(Studejosie[mobilie studenti pavisam],Studejosie[UUK],Studejosie[[#This Row],[UUK]])&gt;0,Studejosie[[#Headers],[Mobilie studenti IR (iestādē)]],"NAV")</f>
        <v>Mobilie studenti IR (iestādē)</v>
      </c>
      <c r="AC766" s="49" t="s">
        <v>1611</v>
      </c>
    </row>
    <row r="767" spans="1:29" s="12" customFormat="1" hidden="1" x14ac:dyDescent="0.25">
      <c r="A767" s="8" t="s">
        <v>143</v>
      </c>
      <c r="B767" s="8" t="s">
        <v>144</v>
      </c>
      <c r="C767" s="8" t="s">
        <v>7</v>
      </c>
      <c r="D767" s="8" t="s">
        <v>181</v>
      </c>
      <c r="E767" s="8" t="s">
        <v>367</v>
      </c>
      <c r="F767" s="8" t="s">
        <v>271</v>
      </c>
      <c r="G767" s="9" t="s">
        <v>621</v>
      </c>
      <c r="H767" s="10">
        <v>105</v>
      </c>
      <c r="I767" s="10">
        <v>86</v>
      </c>
      <c r="J767" s="10">
        <v>28</v>
      </c>
      <c r="K767" s="10">
        <v>25</v>
      </c>
      <c r="L767" s="10">
        <v>23</v>
      </c>
      <c r="M767" s="10">
        <v>29</v>
      </c>
      <c r="N767" s="11"/>
      <c r="O767" s="11"/>
      <c r="P767" s="10">
        <v>4</v>
      </c>
      <c r="Q767" s="10">
        <v>4</v>
      </c>
      <c r="R767" s="11"/>
      <c r="S767" s="11"/>
      <c r="T767" s="10">
        <v>2</v>
      </c>
      <c r="U767" s="10">
        <v>103</v>
      </c>
      <c r="V767" s="10">
        <v>20</v>
      </c>
      <c r="W767" s="38" t="str">
        <f>LEFT(Studejosie[[#This Row],[studiju programmas virziens]],2)</f>
        <v>42</v>
      </c>
      <c r="X767" s="38" t="str">
        <f>RIGHT(Studejosie[[#This Row],[studiju programmas virziens]],3)</f>
        <v>214</v>
      </c>
      <c r="Y767" s="38" t="str">
        <f>MID(Studejosie[[#This Row],[studiju programmas virziens]],3,2)</f>
        <v>21</v>
      </c>
      <c r="Z767" s="38" t="str">
        <f>LEFT(Studejosie[[#This Row],[Programmas veids]],1)</f>
        <v>2</v>
      </c>
      <c r="AA767" s="48" t="str">
        <f>IF(Studejosie[[#This Row],[mobilie studenti pavisam]]&gt;0,Studejosie[[#Headers],[Mobilie studenti IR (programmā)]],"NAV")</f>
        <v>Mobilie studenti IR (programmā)</v>
      </c>
      <c r="AB767" s="48" t="str">
        <f>IF(SUMIFS(Studejosie[mobilie studenti pavisam],Studejosie[UUK],Studejosie[[#This Row],[UUK]])&gt;0,Studejosie[[#Headers],[Mobilie studenti IR (iestādē)]],"NAV")</f>
        <v>Mobilie studenti IR (iestādē)</v>
      </c>
      <c r="AC767" s="49" t="s">
        <v>1611</v>
      </c>
    </row>
    <row r="768" spans="1:29" s="12" customFormat="1" hidden="1" x14ac:dyDescent="0.25">
      <c r="A768" s="8" t="s">
        <v>143</v>
      </c>
      <c r="B768" s="8" t="s">
        <v>144</v>
      </c>
      <c r="C768" s="8" t="s">
        <v>7</v>
      </c>
      <c r="D768" s="8" t="s">
        <v>187</v>
      </c>
      <c r="E768" s="8" t="s">
        <v>367</v>
      </c>
      <c r="F768" s="8" t="s">
        <v>202</v>
      </c>
      <c r="G768" s="9" t="s">
        <v>573</v>
      </c>
      <c r="H768" s="10">
        <v>172</v>
      </c>
      <c r="I768" s="10">
        <v>96</v>
      </c>
      <c r="J768" s="10">
        <v>61</v>
      </c>
      <c r="K768" s="10">
        <v>56</v>
      </c>
      <c r="L768" s="10">
        <v>55</v>
      </c>
      <c r="M768" s="11"/>
      <c r="N768" s="11"/>
      <c r="O768" s="11"/>
      <c r="P768" s="10">
        <v>1</v>
      </c>
      <c r="Q768" s="11"/>
      <c r="R768" s="11"/>
      <c r="S768" s="11"/>
      <c r="T768" s="10">
        <v>102</v>
      </c>
      <c r="U768" s="10">
        <v>70</v>
      </c>
      <c r="V768" s="10">
        <v>22</v>
      </c>
      <c r="W768" s="38" t="str">
        <f>LEFT(Studejosie[[#This Row],[studiju programmas virziens]],2)</f>
        <v>43</v>
      </c>
      <c r="X768" s="38" t="str">
        <f>RIGHT(Studejosie[[#This Row],[studiju programmas virziens]],3)</f>
        <v>310</v>
      </c>
      <c r="Y768" s="38" t="str">
        <f>MID(Studejosie[[#This Row],[studiju programmas virziens]],3,2)</f>
        <v>31</v>
      </c>
      <c r="Z768" s="38" t="str">
        <f>LEFT(Studejosie[[#This Row],[Programmas veids]],1)</f>
        <v>3</v>
      </c>
      <c r="AA768" s="48" t="str">
        <f>IF(Studejosie[[#This Row],[mobilie studenti pavisam]]&gt;0,Studejosie[[#Headers],[Mobilie studenti IR (programmā)]],"NAV")</f>
        <v>Mobilie studenti IR (programmā)</v>
      </c>
      <c r="AB768" s="48" t="str">
        <f>IF(SUMIFS(Studejosie[mobilie studenti pavisam],Studejosie[UUK],Studejosie[[#This Row],[UUK]])&gt;0,Studejosie[[#Headers],[Mobilie studenti IR (iestādē)]],"NAV")</f>
        <v>Mobilie studenti IR (iestādē)</v>
      </c>
      <c r="AC768" s="49" t="s">
        <v>1611</v>
      </c>
    </row>
    <row r="769" spans="1:29" s="12" customFormat="1" hidden="1" x14ac:dyDescent="0.25">
      <c r="A769" s="8" t="s">
        <v>143</v>
      </c>
      <c r="B769" s="8" t="s">
        <v>144</v>
      </c>
      <c r="C769" s="8" t="s">
        <v>7</v>
      </c>
      <c r="D769" s="8" t="s">
        <v>192</v>
      </c>
      <c r="E769" s="8" t="s">
        <v>367</v>
      </c>
      <c r="F769" s="8" t="s">
        <v>203</v>
      </c>
      <c r="G769" s="9" t="s">
        <v>725</v>
      </c>
      <c r="H769" s="10">
        <v>189</v>
      </c>
      <c r="I769" s="10">
        <v>48</v>
      </c>
      <c r="J769" s="10">
        <v>116</v>
      </c>
      <c r="K769" s="10">
        <v>73</v>
      </c>
      <c r="L769" s="11"/>
      <c r="M769" s="11"/>
      <c r="N769" s="11"/>
      <c r="O769" s="11"/>
      <c r="P769" s="10">
        <v>2</v>
      </c>
      <c r="Q769" s="11"/>
      <c r="R769" s="10">
        <v>1</v>
      </c>
      <c r="S769" s="11"/>
      <c r="T769" s="10">
        <v>181</v>
      </c>
      <c r="U769" s="10">
        <v>8</v>
      </c>
      <c r="V769" s="10">
        <v>83</v>
      </c>
      <c r="W769" s="38" t="str">
        <f>LEFT(Studejosie[[#This Row],[studiju programmas virziens]],2)</f>
        <v>45</v>
      </c>
      <c r="X769" s="38" t="str">
        <f>RIGHT(Studejosie[[#This Row],[studiju programmas virziens]],3)</f>
        <v>481</v>
      </c>
      <c r="Y769" s="38" t="str">
        <f>MID(Studejosie[[#This Row],[studiju programmas virziens]],3,2)</f>
        <v>48</v>
      </c>
      <c r="Z769" s="38" t="str">
        <f>LEFT(Studejosie[[#This Row],[Programmas veids]],1)</f>
        <v>4</v>
      </c>
      <c r="AA769" s="48" t="str">
        <f>IF(Studejosie[[#This Row],[mobilie studenti pavisam]]&gt;0,Studejosie[[#Headers],[Mobilie studenti IR (programmā)]],"NAV")</f>
        <v>Mobilie studenti IR (programmā)</v>
      </c>
      <c r="AB769" s="48" t="str">
        <f>IF(SUMIFS(Studejosie[mobilie studenti pavisam],Studejosie[UUK],Studejosie[[#This Row],[UUK]])&gt;0,Studejosie[[#Headers],[Mobilie studenti IR (iestādē)]],"NAV")</f>
        <v>Mobilie studenti IR (iestādē)</v>
      </c>
      <c r="AC769" s="49" t="s">
        <v>1611</v>
      </c>
    </row>
    <row r="770" spans="1:29" s="12" customFormat="1" hidden="1" x14ac:dyDescent="0.25">
      <c r="A770" s="8" t="s">
        <v>143</v>
      </c>
      <c r="B770" s="8" t="s">
        <v>144</v>
      </c>
      <c r="C770" s="8" t="s">
        <v>7</v>
      </c>
      <c r="D770" s="8" t="s">
        <v>183</v>
      </c>
      <c r="E770" s="8" t="s">
        <v>367</v>
      </c>
      <c r="F770" s="8" t="s">
        <v>299</v>
      </c>
      <c r="G770" s="9" t="s">
        <v>832</v>
      </c>
      <c r="H770" s="10">
        <v>34</v>
      </c>
      <c r="I770" s="10">
        <v>31</v>
      </c>
      <c r="J770" s="10">
        <v>18</v>
      </c>
      <c r="K770" s="10">
        <v>16</v>
      </c>
      <c r="L770" s="11"/>
      <c r="M770" s="11"/>
      <c r="N770" s="11"/>
      <c r="O770" s="11"/>
      <c r="P770" s="11"/>
      <c r="Q770" s="11"/>
      <c r="R770" s="11"/>
      <c r="S770" s="11"/>
      <c r="T770" s="10">
        <v>22</v>
      </c>
      <c r="U770" s="10">
        <v>12</v>
      </c>
      <c r="V770" s="11"/>
      <c r="W770" s="38" t="str">
        <f>LEFT(Studejosie[[#This Row],[studiju programmas virziens]],2)</f>
        <v>47</v>
      </c>
      <c r="X770" s="38" t="str">
        <f>RIGHT(Studejosie[[#This Row],[studiju programmas virziens]],3)</f>
        <v>722</v>
      </c>
      <c r="Y770" s="38" t="str">
        <f>MID(Studejosie[[#This Row],[studiju programmas virziens]],3,2)</f>
        <v>72</v>
      </c>
      <c r="Z770" s="38" t="str">
        <f>LEFT(Studejosie[[#This Row],[Programmas veids]],1)</f>
        <v>7</v>
      </c>
      <c r="AA770" s="48" t="str">
        <f>IF(Studejosie[[#This Row],[mobilie studenti pavisam]]&gt;0,Studejosie[[#Headers],[Mobilie studenti IR (programmā)]],"NAV")</f>
        <v>NAV</v>
      </c>
      <c r="AB770" s="48" t="str">
        <f>IF(SUMIFS(Studejosie[mobilie studenti pavisam],Studejosie[UUK],Studejosie[[#This Row],[UUK]])&gt;0,Studejosie[[#Headers],[Mobilie studenti IR (iestādē)]],"NAV")</f>
        <v>Mobilie studenti IR (iestādē)</v>
      </c>
      <c r="AC770" s="49" t="s">
        <v>1611</v>
      </c>
    </row>
    <row r="771" spans="1:29" s="12" customFormat="1" hidden="1" x14ac:dyDescent="0.25">
      <c r="A771" s="8" t="s">
        <v>143</v>
      </c>
      <c r="B771" s="8" t="s">
        <v>144</v>
      </c>
      <c r="C771" s="8" t="s">
        <v>7</v>
      </c>
      <c r="D771" s="8" t="s">
        <v>185</v>
      </c>
      <c r="E771" s="8" t="s">
        <v>367</v>
      </c>
      <c r="F771" s="8" t="s">
        <v>304</v>
      </c>
      <c r="G771" s="9" t="s">
        <v>994</v>
      </c>
      <c r="H771" s="10">
        <v>50</v>
      </c>
      <c r="I771" s="10">
        <v>17</v>
      </c>
      <c r="J771" s="10">
        <v>15</v>
      </c>
      <c r="K771" s="10">
        <v>13</v>
      </c>
      <c r="L771" s="10">
        <v>22</v>
      </c>
      <c r="M771" s="11"/>
      <c r="N771" s="11"/>
      <c r="O771" s="11"/>
      <c r="P771" s="10">
        <v>2</v>
      </c>
      <c r="Q771" s="11"/>
      <c r="R771" s="10">
        <v>2</v>
      </c>
      <c r="S771" s="11"/>
      <c r="T771" s="10">
        <v>46</v>
      </c>
      <c r="U771" s="10">
        <v>4</v>
      </c>
      <c r="V771" s="10">
        <v>10</v>
      </c>
      <c r="W771" s="38" t="str">
        <f>LEFT(Studejosie[[#This Row],[studiju programmas virziens]],2)</f>
        <v>51</v>
      </c>
      <c r="X771" s="38" t="str">
        <f>RIGHT(Studejosie[[#This Row],[studiju programmas virziens]],3)</f>
        <v>440</v>
      </c>
      <c r="Y771" s="38" t="str">
        <f>MID(Studejosie[[#This Row],[studiju programmas virziens]],3,2)</f>
        <v>44</v>
      </c>
      <c r="Z771" s="38" t="str">
        <f>LEFT(Studejosie[[#This Row],[Programmas veids]],1)</f>
        <v>4</v>
      </c>
      <c r="AA771" s="48" t="str">
        <f>IF(Studejosie[[#This Row],[mobilie studenti pavisam]]&gt;0,Studejosie[[#Headers],[Mobilie studenti IR (programmā)]],"NAV")</f>
        <v>Mobilie studenti IR (programmā)</v>
      </c>
      <c r="AB771" s="48" t="str">
        <f>IF(SUMIFS(Studejosie[mobilie studenti pavisam],Studejosie[UUK],Studejosie[[#This Row],[UUK]])&gt;0,Studejosie[[#Headers],[Mobilie studenti IR (iestādē)]],"NAV")</f>
        <v>Mobilie studenti IR (iestādē)</v>
      </c>
      <c r="AC771" s="49" t="s">
        <v>1611</v>
      </c>
    </row>
    <row r="772" spans="1:29" s="12" customFormat="1" hidden="1" x14ac:dyDescent="0.25">
      <c r="A772" s="8" t="s">
        <v>145</v>
      </c>
      <c r="B772" s="8" t="s">
        <v>144</v>
      </c>
      <c r="C772" s="8" t="s">
        <v>8</v>
      </c>
      <c r="D772" s="8" t="s">
        <v>181</v>
      </c>
      <c r="E772" s="8" t="s">
        <v>367</v>
      </c>
      <c r="F772" s="8" t="s">
        <v>342</v>
      </c>
      <c r="G772" s="9" t="s">
        <v>995</v>
      </c>
      <c r="H772" s="10">
        <v>3</v>
      </c>
      <c r="I772" s="10">
        <v>2</v>
      </c>
      <c r="J772" s="11"/>
      <c r="K772" s="11"/>
      <c r="L772" s="11"/>
      <c r="M772" s="11"/>
      <c r="N772" s="11"/>
      <c r="O772" s="10">
        <v>3</v>
      </c>
      <c r="P772" s="11"/>
      <c r="Q772" s="11"/>
      <c r="R772" s="11"/>
      <c r="S772" s="11"/>
      <c r="T772" s="11"/>
      <c r="U772" s="10">
        <v>3</v>
      </c>
      <c r="V772" s="11"/>
      <c r="W772" s="38" t="str">
        <f>LEFT(Studejosie[[#This Row],[studiju programmas virziens]],2)</f>
        <v>42</v>
      </c>
      <c r="X772" s="38" t="str">
        <f>RIGHT(Studejosie[[#This Row],[studiju programmas virziens]],3)</f>
        <v>380</v>
      </c>
      <c r="Y772" s="38" t="str">
        <f>MID(Studejosie[[#This Row],[studiju programmas virziens]],3,2)</f>
        <v>38</v>
      </c>
      <c r="Z772" s="38" t="str">
        <f>LEFT(Studejosie[[#This Row],[Programmas veids]],1)</f>
        <v>3</v>
      </c>
      <c r="AA772" s="48" t="str">
        <f>IF(Studejosie[[#This Row],[mobilie studenti pavisam]]&gt;0,Studejosie[[#Headers],[Mobilie studenti IR (programmā)]],"NAV")</f>
        <v>NAV</v>
      </c>
      <c r="AB772" s="48" t="str">
        <f>IF(SUMIFS(Studejosie[mobilie studenti pavisam],Studejosie[UUK],Studejosie[[#This Row],[UUK]])&gt;0,Studejosie[[#Headers],[Mobilie studenti IR (iestādē)]],"NAV")</f>
        <v>Mobilie studenti IR (iestādē)</v>
      </c>
      <c r="AC772" s="49" t="s">
        <v>1611</v>
      </c>
    </row>
    <row r="773" spans="1:29" s="12" customFormat="1" hidden="1" x14ac:dyDescent="0.25">
      <c r="A773" s="8" t="s">
        <v>145</v>
      </c>
      <c r="B773" s="8" t="s">
        <v>144</v>
      </c>
      <c r="C773" s="8" t="s">
        <v>8</v>
      </c>
      <c r="D773" s="8" t="s">
        <v>187</v>
      </c>
      <c r="E773" s="8" t="s">
        <v>367</v>
      </c>
      <c r="F773" s="8" t="s">
        <v>313</v>
      </c>
      <c r="G773" s="9" t="s">
        <v>996</v>
      </c>
      <c r="H773" s="10">
        <v>8</v>
      </c>
      <c r="I773" s="10">
        <v>6</v>
      </c>
      <c r="J773" s="11"/>
      <c r="K773" s="11"/>
      <c r="L773" s="10">
        <v>8</v>
      </c>
      <c r="M773" s="11"/>
      <c r="N773" s="11"/>
      <c r="O773" s="11"/>
      <c r="P773" s="11"/>
      <c r="Q773" s="11"/>
      <c r="R773" s="11"/>
      <c r="S773" s="11"/>
      <c r="T773" s="11"/>
      <c r="U773" s="10">
        <v>8</v>
      </c>
      <c r="V773" s="11"/>
      <c r="W773" s="38" t="str">
        <f>LEFT(Studejosie[[#This Row],[studiju programmas virziens]],2)</f>
        <v>43</v>
      </c>
      <c r="X773" s="38" t="str">
        <f>RIGHT(Studejosie[[#This Row],[studiju programmas virziens]],3)</f>
        <v>322</v>
      </c>
      <c r="Y773" s="38" t="str">
        <f>MID(Studejosie[[#This Row],[studiju programmas virziens]],3,2)</f>
        <v>32</v>
      </c>
      <c r="Z773" s="38" t="str">
        <f>LEFT(Studejosie[[#This Row],[Programmas veids]],1)</f>
        <v>3</v>
      </c>
      <c r="AA773" s="48" t="str">
        <f>IF(Studejosie[[#This Row],[mobilie studenti pavisam]]&gt;0,Studejosie[[#Headers],[Mobilie studenti IR (programmā)]],"NAV")</f>
        <v>NAV</v>
      </c>
      <c r="AB773" s="48" t="str">
        <f>IF(SUMIFS(Studejosie[mobilie studenti pavisam],Studejosie[UUK],Studejosie[[#This Row],[UUK]])&gt;0,Studejosie[[#Headers],[Mobilie studenti IR (iestādē)]],"NAV")</f>
        <v>Mobilie studenti IR (iestādē)</v>
      </c>
      <c r="AC773" s="49" t="s">
        <v>1611</v>
      </c>
    </row>
    <row r="774" spans="1:29" s="12" customFormat="1" hidden="1" x14ac:dyDescent="0.25">
      <c r="A774" s="8" t="s">
        <v>146</v>
      </c>
      <c r="B774" s="8" t="s">
        <v>147</v>
      </c>
      <c r="C774" s="8" t="s">
        <v>7</v>
      </c>
      <c r="D774" s="8" t="s">
        <v>175</v>
      </c>
      <c r="E774" s="8" t="s">
        <v>367</v>
      </c>
      <c r="F774" s="8" t="s">
        <v>353</v>
      </c>
      <c r="G774" s="9" t="s">
        <v>585</v>
      </c>
      <c r="H774" s="10">
        <v>20</v>
      </c>
      <c r="I774" s="11"/>
      <c r="J774" s="10">
        <v>6</v>
      </c>
      <c r="K774" s="10">
        <v>14</v>
      </c>
      <c r="L774" s="11"/>
      <c r="M774" s="11"/>
      <c r="N774" s="11"/>
      <c r="O774" s="11"/>
      <c r="P774" s="11"/>
      <c r="Q774" s="11"/>
      <c r="R774" s="11"/>
      <c r="S774" s="11"/>
      <c r="T774" s="10">
        <v>20</v>
      </c>
      <c r="U774" s="11"/>
      <c r="V774" s="10">
        <v>17</v>
      </c>
      <c r="W774" s="38" t="str">
        <f>LEFT(Studejosie[[#This Row],[studiju programmas virziens]],2)</f>
        <v>41</v>
      </c>
      <c r="X774" s="38" t="str">
        <f>RIGHT(Studejosie[[#This Row],[studiju programmas virziens]],3)</f>
        <v>522</v>
      </c>
      <c r="Y774" s="38" t="str">
        <f>MID(Studejosie[[#This Row],[studiju programmas virziens]],3,2)</f>
        <v>52</v>
      </c>
      <c r="Z774" s="38" t="str">
        <f>LEFT(Studejosie[[#This Row],[Programmas veids]],1)</f>
        <v>5</v>
      </c>
      <c r="AA774" s="48" t="str">
        <f>IF(Studejosie[[#This Row],[mobilie studenti pavisam]]&gt;0,Studejosie[[#Headers],[Mobilie studenti IR (programmā)]],"NAV")</f>
        <v>NAV</v>
      </c>
      <c r="AB774" s="48" t="str">
        <f>IF(SUMIFS(Studejosie[mobilie studenti pavisam],Studejosie[UUK],Studejosie[[#This Row],[UUK]])&gt;0,Studejosie[[#Headers],[Mobilie studenti IR (iestādē)]],"NAV")</f>
        <v>Mobilie studenti IR (iestādē)</v>
      </c>
      <c r="AC774" s="49" t="s">
        <v>1611</v>
      </c>
    </row>
    <row r="775" spans="1:29" s="12" customFormat="1" hidden="1" x14ac:dyDescent="0.25">
      <c r="A775" s="8" t="s">
        <v>146</v>
      </c>
      <c r="B775" s="8" t="s">
        <v>147</v>
      </c>
      <c r="C775" s="8" t="s">
        <v>7</v>
      </c>
      <c r="D775" s="8" t="s">
        <v>181</v>
      </c>
      <c r="E775" s="8" t="s">
        <v>367</v>
      </c>
      <c r="F775" s="8" t="s">
        <v>369</v>
      </c>
      <c r="G775" s="9" t="s">
        <v>959</v>
      </c>
      <c r="H775" s="10">
        <v>76</v>
      </c>
      <c r="I775" s="10">
        <v>76</v>
      </c>
      <c r="J775" s="10">
        <v>28</v>
      </c>
      <c r="K775" s="10">
        <v>17</v>
      </c>
      <c r="L775" s="10">
        <v>19</v>
      </c>
      <c r="M775" s="10">
        <v>12</v>
      </c>
      <c r="N775" s="11"/>
      <c r="O775" s="11"/>
      <c r="P775" s="11"/>
      <c r="Q775" s="11"/>
      <c r="R775" s="11"/>
      <c r="S775" s="11"/>
      <c r="T775" s="10">
        <v>74</v>
      </c>
      <c r="U775" s="10">
        <v>2</v>
      </c>
      <c r="V775" s="10">
        <v>24</v>
      </c>
      <c r="W775" s="38" t="str">
        <f>LEFT(Studejosie[[#This Row],[studiju programmas virziens]],2)</f>
        <v>42</v>
      </c>
      <c r="X775" s="38" t="str">
        <f>RIGHT(Studejosie[[#This Row],[studiju programmas virziens]],3)</f>
        <v>526</v>
      </c>
      <c r="Y775" s="38" t="str">
        <f>MID(Studejosie[[#This Row],[studiju programmas virziens]],3,2)</f>
        <v>52</v>
      </c>
      <c r="Z775" s="38" t="str">
        <f>LEFT(Studejosie[[#This Row],[Programmas veids]],1)</f>
        <v>5</v>
      </c>
      <c r="AA775" s="48" t="str">
        <f>IF(Studejosie[[#This Row],[mobilie studenti pavisam]]&gt;0,Studejosie[[#Headers],[Mobilie studenti IR (programmā)]],"NAV")</f>
        <v>NAV</v>
      </c>
      <c r="AB775" s="48" t="str">
        <f>IF(SUMIFS(Studejosie[mobilie studenti pavisam],Studejosie[UUK],Studejosie[[#This Row],[UUK]])&gt;0,Studejosie[[#Headers],[Mobilie studenti IR (iestādē)]],"NAV")</f>
        <v>Mobilie studenti IR (iestādē)</v>
      </c>
      <c r="AC775" s="49" t="s">
        <v>1611</v>
      </c>
    </row>
    <row r="776" spans="1:29" s="12" customFormat="1" hidden="1" x14ac:dyDescent="0.25">
      <c r="A776" s="8" t="s">
        <v>146</v>
      </c>
      <c r="B776" s="8" t="s">
        <v>147</v>
      </c>
      <c r="C776" s="8" t="s">
        <v>7</v>
      </c>
      <c r="D776" s="8" t="s">
        <v>200</v>
      </c>
      <c r="E776" s="8" t="s">
        <v>367</v>
      </c>
      <c r="F776" s="8" t="s">
        <v>239</v>
      </c>
      <c r="G776" s="9" t="s">
        <v>904</v>
      </c>
      <c r="H776" s="10">
        <v>100</v>
      </c>
      <c r="I776" s="10">
        <v>42</v>
      </c>
      <c r="J776" s="10">
        <v>37</v>
      </c>
      <c r="K776" s="10">
        <v>15</v>
      </c>
      <c r="L776" s="10">
        <v>13</v>
      </c>
      <c r="M776" s="10">
        <v>19</v>
      </c>
      <c r="N776" s="10">
        <v>16</v>
      </c>
      <c r="O776" s="11"/>
      <c r="P776" s="11"/>
      <c r="Q776" s="11"/>
      <c r="R776" s="11"/>
      <c r="S776" s="11"/>
      <c r="T776" s="10">
        <v>99</v>
      </c>
      <c r="U776" s="10">
        <v>1</v>
      </c>
      <c r="V776" s="10">
        <v>34</v>
      </c>
      <c r="W776" s="38" t="str">
        <f>LEFT(Studejosie[[#This Row],[studiju programmas virziens]],2)</f>
        <v>42</v>
      </c>
      <c r="X776" s="38" t="str">
        <f>RIGHT(Studejosie[[#This Row],[studiju programmas virziens]],3)</f>
        <v>525</v>
      </c>
      <c r="Y776" s="38" t="str">
        <f>MID(Studejosie[[#This Row],[studiju programmas virziens]],3,2)</f>
        <v>52</v>
      </c>
      <c r="Z776" s="38" t="str">
        <f>LEFT(Studejosie[[#This Row],[Programmas veids]],1)</f>
        <v>5</v>
      </c>
      <c r="AA776" s="48" t="str">
        <f>IF(Studejosie[[#This Row],[mobilie studenti pavisam]]&gt;0,Studejosie[[#Headers],[Mobilie studenti IR (programmā)]],"NAV")</f>
        <v>NAV</v>
      </c>
      <c r="AB776" s="48" t="str">
        <f>IF(SUMIFS(Studejosie[mobilie studenti pavisam],Studejosie[UUK],Studejosie[[#This Row],[UUK]])&gt;0,Studejosie[[#Headers],[Mobilie studenti IR (iestādē)]],"NAV")</f>
        <v>Mobilie studenti IR (iestādē)</v>
      </c>
      <c r="AC776" s="49" t="s">
        <v>1611</v>
      </c>
    </row>
    <row r="777" spans="1:29" s="12" customFormat="1" hidden="1" x14ac:dyDescent="0.25">
      <c r="A777" s="8" t="s">
        <v>146</v>
      </c>
      <c r="B777" s="8" t="s">
        <v>147</v>
      </c>
      <c r="C777" s="8" t="s">
        <v>7</v>
      </c>
      <c r="D777" s="8" t="s">
        <v>187</v>
      </c>
      <c r="E777" s="8" t="s">
        <v>367</v>
      </c>
      <c r="F777" s="8" t="s">
        <v>320</v>
      </c>
      <c r="G777" s="9" t="s">
        <v>956</v>
      </c>
      <c r="H777" s="10">
        <v>443</v>
      </c>
      <c r="I777" s="10">
        <v>120</v>
      </c>
      <c r="J777" s="10">
        <v>177</v>
      </c>
      <c r="K777" s="10">
        <v>131</v>
      </c>
      <c r="L777" s="10">
        <v>135</v>
      </c>
      <c r="M777" s="11"/>
      <c r="N777" s="11"/>
      <c r="O777" s="11"/>
      <c r="P777" s="11"/>
      <c r="Q777" s="11"/>
      <c r="R777" s="11"/>
      <c r="S777" s="11"/>
      <c r="T777" s="10">
        <v>421</v>
      </c>
      <c r="U777" s="10">
        <v>22</v>
      </c>
      <c r="V777" s="10">
        <v>165</v>
      </c>
      <c r="W777" s="38" t="str">
        <f>LEFT(Studejosie[[#This Row],[studiju programmas virziens]],2)</f>
        <v>43</v>
      </c>
      <c r="X777" s="38" t="str">
        <f>RIGHT(Studejosie[[#This Row],[studiju programmas virziens]],3)</f>
        <v>481</v>
      </c>
      <c r="Y777" s="38" t="str">
        <f>MID(Studejosie[[#This Row],[studiju programmas virziens]],3,2)</f>
        <v>48</v>
      </c>
      <c r="Z777" s="38" t="str">
        <f>LEFT(Studejosie[[#This Row],[Programmas veids]],1)</f>
        <v>4</v>
      </c>
      <c r="AA777" s="48" t="str">
        <f>IF(Studejosie[[#This Row],[mobilie studenti pavisam]]&gt;0,Studejosie[[#Headers],[Mobilie studenti IR (programmā)]],"NAV")</f>
        <v>NAV</v>
      </c>
      <c r="AB777" s="48" t="str">
        <f>IF(SUMIFS(Studejosie[mobilie studenti pavisam],Studejosie[UUK],Studejosie[[#This Row],[UUK]])&gt;0,Studejosie[[#Headers],[Mobilie studenti IR (iestādē)]],"NAV")</f>
        <v>Mobilie studenti IR (iestādē)</v>
      </c>
      <c r="AC777" s="49" t="s">
        <v>1611</v>
      </c>
    </row>
    <row r="778" spans="1:29" s="12" customFormat="1" hidden="1" x14ac:dyDescent="0.25">
      <c r="A778" s="8" t="s">
        <v>146</v>
      </c>
      <c r="B778" s="8" t="s">
        <v>147</v>
      </c>
      <c r="C778" s="8" t="s">
        <v>7</v>
      </c>
      <c r="D778" s="8" t="s">
        <v>192</v>
      </c>
      <c r="E778" s="8" t="s">
        <v>367</v>
      </c>
      <c r="F778" s="8" t="s">
        <v>249</v>
      </c>
      <c r="G778" s="9" t="s">
        <v>737</v>
      </c>
      <c r="H778" s="10">
        <v>101</v>
      </c>
      <c r="I778" s="10">
        <v>77</v>
      </c>
      <c r="J778" s="10">
        <v>63</v>
      </c>
      <c r="K778" s="10">
        <v>38</v>
      </c>
      <c r="L778" s="11"/>
      <c r="M778" s="11"/>
      <c r="N778" s="11"/>
      <c r="O778" s="11"/>
      <c r="P778" s="10">
        <v>22</v>
      </c>
      <c r="Q778" s="10">
        <v>5</v>
      </c>
      <c r="R778" s="10">
        <v>1</v>
      </c>
      <c r="S778" s="11"/>
      <c r="T778" s="10">
        <v>74</v>
      </c>
      <c r="U778" s="10">
        <v>27</v>
      </c>
      <c r="V778" s="10">
        <v>45</v>
      </c>
      <c r="W778" s="38" t="str">
        <f>LEFT(Studejosie[[#This Row],[studiju programmas virziens]],2)</f>
        <v>45</v>
      </c>
      <c r="X778" s="38" t="str">
        <f>RIGHT(Studejosie[[#This Row],[studiju programmas virziens]],3)</f>
        <v>345</v>
      </c>
      <c r="Y778" s="38" t="str">
        <f>MID(Studejosie[[#This Row],[studiju programmas virziens]],3,2)</f>
        <v>34</v>
      </c>
      <c r="Z778" s="38" t="str">
        <f>LEFT(Studejosie[[#This Row],[Programmas veids]],1)</f>
        <v>3</v>
      </c>
      <c r="AA778" s="48" t="str">
        <f>IF(Studejosie[[#This Row],[mobilie studenti pavisam]]&gt;0,Studejosie[[#Headers],[Mobilie studenti IR (programmā)]],"NAV")</f>
        <v>Mobilie studenti IR (programmā)</v>
      </c>
      <c r="AB778" s="48" t="str">
        <f>IF(SUMIFS(Studejosie[mobilie studenti pavisam],Studejosie[UUK],Studejosie[[#This Row],[UUK]])&gt;0,Studejosie[[#Headers],[Mobilie studenti IR (iestādē)]],"NAV")</f>
        <v>Mobilie studenti IR (iestādē)</v>
      </c>
      <c r="AC778" s="49" t="s">
        <v>1611</v>
      </c>
    </row>
    <row r="779" spans="1:29" s="12" customFormat="1" hidden="1" x14ac:dyDescent="0.25">
      <c r="A779" s="8" t="s">
        <v>146</v>
      </c>
      <c r="B779" s="8" t="s">
        <v>147</v>
      </c>
      <c r="C779" s="8" t="s">
        <v>7</v>
      </c>
      <c r="D779" s="8" t="s">
        <v>183</v>
      </c>
      <c r="E779" s="8" t="s">
        <v>367</v>
      </c>
      <c r="F779" s="8" t="s">
        <v>228</v>
      </c>
      <c r="G779" s="9" t="s">
        <v>737</v>
      </c>
      <c r="H779" s="10">
        <v>66</v>
      </c>
      <c r="I779" s="10">
        <v>66</v>
      </c>
      <c r="J779" s="10">
        <v>31</v>
      </c>
      <c r="K779" s="10">
        <v>28</v>
      </c>
      <c r="L779" s="10">
        <v>7</v>
      </c>
      <c r="M779" s="11"/>
      <c r="N779" s="11"/>
      <c r="O779" s="11"/>
      <c r="P779" s="11"/>
      <c r="Q779" s="11"/>
      <c r="R779" s="11"/>
      <c r="S779" s="11"/>
      <c r="T779" s="10">
        <v>48</v>
      </c>
      <c r="U779" s="10">
        <v>18</v>
      </c>
      <c r="V779" s="10">
        <v>29</v>
      </c>
      <c r="W779" s="38" t="str">
        <f>LEFT(Studejosie[[#This Row],[studiju programmas virziens]],2)</f>
        <v>47</v>
      </c>
      <c r="X779" s="38" t="str">
        <f>RIGHT(Studejosie[[#This Row],[studiju programmas virziens]],3)</f>
        <v>345</v>
      </c>
      <c r="Y779" s="38" t="str">
        <f>MID(Studejosie[[#This Row],[studiju programmas virziens]],3,2)</f>
        <v>34</v>
      </c>
      <c r="Z779" s="38" t="str">
        <f>LEFT(Studejosie[[#This Row],[Programmas veids]],1)</f>
        <v>3</v>
      </c>
      <c r="AA779" s="48" t="str">
        <f>IF(Studejosie[[#This Row],[mobilie studenti pavisam]]&gt;0,Studejosie[[#Headers],[Mobilie studenti IR (programmā)]],"NAV")</f>
        <v>NAV</v>
      </c>
      <c r="AB779" s="48" t="str">
        <f>IF(SUMIFS(Studejosie[mobilie studenti pavisam],Studejosie[UUK],Studejosie[[#This Row],[UUK]])&gt;0,Studejosie[[#Headers],[Mobilie studenti IR (iestādē)]],"NAV")</f>
        <v>Mobilie studenti IR (iestādē)</v>
      </c>
      <c r="AC779" s="49" t="s">
        <v>1611</v>
      </c>
    </row>
    <row r="780" spans="1:29" s="12" customFormat="1" hidden="1" x14ac:dyDescent="0.25">
      <c r="A780" s="8" t="s">
        <v>146</v>
      </c>
      <c r="B780" s="8" t="s">
        <v>147</v>
      </c>
      <c r="C780" s="8" t="s">
        <v>7</v>
      </c>
      <c r="D780" s="8" t="s">
        <v>185</v>
      </c>
      <c r="E780" s="8" t="s">
        <v>367</v>
      </c>
      <c r="F780" s="8" t="s">
        <v>370</v>
      </c>
      <c r="G780" s="9" t="s">
        <v>997</v>
      </c>
      <c r="H780" s="10">
        <v>38</v>
      </c>
      <c r="I780" s="10">
        <v>8</v>
      </c>
      <c r="J780" s="10">
        <v>12</v>
      </c>
      <c r="K780" s="10">
        <v>3</v>
      </c>
      <c r="L780" s="10">
        <v>12</v>
      </c>
      <c r="M780" s="10">
        <v>11</v>
      </c>
      <c r="N780" s="11"/>
      <c r="O780" s="11"/>
      <c r="P780" s="10">
        <v>4</v>
      </c>
      <c r="Q780" s="10">
        <v>1</v>
      </c>
      <c r="R780" s="11"/>
      <c r="S780" s="11"/>
      <c r="T780" s="10">
        <v>33</v>
      </c>
      <c r="U780" s="10">
        <v>5</v>
      </c>
      <c r="V780" s="10">
        <v>3</v>
      </c>
      <c r="W780" s="38" t="str">
        <f>LEFT(Studejosie[[#This Row],[studiju programmas virziens]],2)</f>
        <v>51</v>
      </c>
      <c r="X780" s="38" t="str">
        <f>RIGHT(Studejosie[[#This Row],[studiju programmas virziens]],3)</f>
        <v>521</v>
      </c>
      <c r="Y780" s="38" t="str">
        <f>MID(Studejosie[[#This Row],[studiju programmas virziens]],3,2)</f>
        <v>52</v>
      </c>
      <c r="Z780" s="38" t="str">
        <f>LEFT(Studejosie[[#This Row],[Programmas veids]],1)</f>
        <v>5</v>
      </c>
      <c r="AA780" s="48" t="str">
        <f>IF(Studejosie[[#This Row],[mobilie studenti pavisam]]&gt;0,Studejosie[[#Headers],[Mobilie studenti IR (programmā)]],"NAV")</f>
        <v>Mobilie studenti IR (programmā)</v>
      </c>
      <c r="AB780" s="48" t="str">
        <f>IF(SUMIFS(Studejosie[mobilie studenti pavisam],Studejosie[UUK],Studejosie[[#This Row],[UUK]])&gt;0,Studejosie[[#Headers],[Mobilie studenti IR (iestādē)]],"NAV")</f>
        <v>Mobilie studenti IR (iestādē)</v>
      </c>
      <c r="AC780" s="49" t="s">
        <v>1611</v>
      </c>
    </row>
    <row r="781" spans="1:29" s="12" customFormat="1" hidden="1" x14ac:dyDescent="0.25">
      <c r="A781" s="8" t="s">
        <v>148</v>
      </c>
      <c r="B781" s="8" t="s">
        <v>147</v>
      </c>
      <c r="C781" s="8" t="s">
        <v>8</v>
      </c>
      <c r="D781" s="8" t="s">
        <v>175</v>
      </c>
      <c r="E781" s="8" t="s">
        <v>367</v>
      </c>
      <c r="F781" s="8" t="s">
        <v>227</v>
      </c>
      <c r="G781" s="9" t="s">
        <v>998</v>
      </c>
      <c r="H781" s="10">
        <v>20</v>
      </c>
      <c r="I781" s="10">
        <v>7</v>
      </c>
      <c r="J781" s="11"/>
      <c r="K781" s="11"/>
      <c r="L781" s="10">
        <v>20</v>
      </c>
      <c r="M781" s="11"/>
      <c r="N781" s="11"/>
      <c r="O781" s="11"/>
      <c r="P781" s="11"/>
      <c r="Q781" s="11"/>
      <c r="R781" s="11"/>
      <c r="S781" s="11"/>
      <c r="T781" s="11"/>
      <c r="U781" s="10">
        <v>20</v>
      </c>
      <c r="V781" s="10">
        <v>31</v>
      </c>
      <c r="W781" s="38" t="str">
        <f>LEFT(Studejosie[[#This Row],[studiju programmas virziens]],2)</f>
        <v>41</v>
      </c>
      <c r="X781" s="38" t="str">
        <f>RIGHT(Studejosie[[#This Row],[studiju programmas virziens]],3)</f>
        <v>861</v>
      </c>
      <c r="Y781" s="38" t="str">
        <f>MID(Studejosie[[#This Row],[studiju programmas virziens]],3,2)</f>
        <v>86</v>
      </c>
      <c r="Z781" s="38" t="str">
        <f>LEFT(Studejosie[[#This Row],[Programmas veids]],1)</f>
        <v>8</v>
      </c>
      <c r="AA781" s="48" t="str">
        <f>IF(Studejosie[[#This Row],[mobilie studenti pavisam]]&gt;0,Studejosie[[#Headers],[Mobilie studenti IR (programmā)]],"NAV")</f>
        <v>NAV</v>
      </c>
      <c r="AB781" s="48" t="str">
        <f>IF(SUMIFS(Studejosie[mobilie studenti pavisam],Studejosie[UUK],Studejosie[[#This Row],[UUK]])&gt;0,Studejosie[[#Headers],[Mobilie studenti IR (iestādē)]],"NAV")</f>
        <v>Mobilie studenti IR (iestādē)</v>
      </c>
      <c r="AC781" s="49" t="s">
        <v>1611</v>
      </c>
    </row>
    <row r="782" spans="1:29" s="12" customFormat="1" hidden="1" x14ac:dyDescent="0.25">
      <c r="A782" s="8" t="s">
        <v>148</v>
      </c>
      <c r="B782" s="8" t="s">
        <v>147</v>
      </c>
      <c r="C782" s="8" t="s">
        <v>8</v>
      </c>
      <c r="D782" s="8" t="s">
        <v>181</v>
      </c>
      <c r="E782" s="8" t="s">
        <v>367</v>
      </c>
      <c r="F782" s="8" t="s">
        <v>245</v>
      </c>
      <c r="G782" s="9" t="s">
        <v>999</v>
      </c>
      <c r="H782" s="10">
        <v>71</v>
      </c>
      <c r="I782" s="10">
        <v>3</v>
      </c>
      <c r="J782" s="10">
        <v>26</v>
      </c>
      <c r="K782" s="10">
        <v>15</v>
      </c>
      <c r="L782" s="10">
        <v>14</v>
      </c>
      <c r="M782" s="10">
        <v>9</v>
      </c>
      <c r="N782" s="10">
        <v>7</v>
      </c>
      <c r="O782" s="11"/>
      <c r="P782" s="11"/>
      <c r="Q782" s="11"/>
      <c r="R782" s="11"/>
      <c r="S782" s="11"/>
      <c r="T782" s="11"/>
      <c r="U782" s="10">
        <v>71</v>
      </c>
      <c r="V782" s="10">
        <v>19</v>
      </c>
      <c r="W782" s="38" t="str">
        <f>LEFT(Studejosie[[#This Row],[studiju programmas virziens]],2)</f>
        <v>42</v>
      </c>
      <c r="X782" s="38" t="str">
        <f>RIGHT(Studejosie[[#This Row],[studiju programmas virziens]],3)</f>
        <v>521</v>
      </c>
      <c r="Y782" s="38" t="str">
        <f>MID(Studejosie[[#This Row],[studiju programmas virziens]],3,2)</f>
        <v>52</v>
      </c>
      <c r="Z782" s="38" t="str">
        <f>LEFT(Studejosie[[#This Row],[Programmas veids]],1)</f>
        <v>5</v>
      </c>
      <c r="AA782" s="48" t="str">
        <f>IF(Studejosie[[#This Row],[mobilie studenti pavisam]]&gt;0,Studejosie[[#Headers],[Mobilie studenti IR (programmā)]],"NAV")</f>
        <v>NAV</v>
      </c>
      <c r="AB782" s="48" t="str">
        <f>IF(SUMIFS(Studejosie[mobilie studenti pavisam],Studejosie[UUK],Studejosie[[#This Row],[UUK]])&gt;0,Studejosie[[#Headers],[Mobilie studenti IR (iestādē)]],"NAV")</f>
        <v>Mobilie studenti IR (iestādē)</v>
      </c>
      <c r="AC782" s="49" t="s">
        <v>1611</v>
      </c>
    </row>
    <row r="783" spans="1:29" s="12" customFormat="1" hidden="1" x14ac:dyDescent="0.25">
      <c r="A783" s="8" t="s">
        <v>148</v>
      </c>
      <c r="B783" s="8" t="s">
        <v>147</v>
      </c>
      <c r="C783" s="8" t="s">
        <v>8</v>
      </c>
      <c r="D783" s="8" t="s">
        <v>200</v>
      </c>
      <c r="E783" s="8" t="s">
        <v>367</v>
      </c>
      <c r="F783" s="8" t="s">
        <v>356</v>
      </c>
      <c r="G783" s="9" t="s">
        <v>772</v>
      </c>
      <c r="H783" s="10">
        <v>286</v>
      </c>
      <c r="I783" s="10">
        <v>46</v>
      </c>
      <c r="J783" s="10">
        <v>97</v>
      </c>
      <c r="K783" s="10">
        <v>41</v>
      </c>
      <c r="L783" s="10">
        <v>49</v>
      </c>
      <c r="M783" s="10">
        <v>51</v>
      </c>
      <c r="N783" s="10">
        <v>48</v>
      </c>
      <c r="O783" s="11"/>
      <c r="P783" s="11"/>
      <c r="Q783" s="11"/>
      <c r="R783" s="11"/>
      <c r="S783" s="11"/>
      <c r="T783" s="11"/>
      <c r="U783" s="10">
        <v>286</v>
      </c>
      <c r="V783" s="10">
        <v>53</v>
      </c>
      <c r="W783" s="38" t="str">
        <f>LEFT(Studejosie[[#This Row],[studiju programmas virziens]],2)</f>
        <v>42</v>
      </c>
      <c r="X783" s="38" t="str">
        <f>RIGHT(Studejosie[[#This Row],[studiju programmas virziens]],3)</f>
        <v>582</v>
      </c>
      <c r="Y783" s="38" t="str">
        <f>MID(Studejosie[[#This Row],[studiju programmas virziens]],3,2)</f>
        <v>58</v>
      </c>
      <c r="Z783" s="38" t="str">
        <f>LEFT(Studejosie[[#This Row],[Programmas veids]],1)</f>
        <v>5</v>
      </c>
      <c r="AA783" s="48" t="str">
        <f>IF(Studejosie[[#This Row],[mobilie studenti pavisam]]&gt;0,Studejosie[[#Headers],[Mobilie studenti IR (programmā)]],"NAV")</f>
        <v>NAV</v>
      </c>
      <c r="AB783" s="48" t="str">
        <f>IF(SUMIFS(Studejosie[mobilie studenti pavisam],Studejosie[UUK],Studejosie[[#This Row],[UUK]])&gt;0,Studejosie[[#Headers],[Mobilie studenti IR (iestādē)]],"NAV")</f>
        <v>Mobilie studenti IR (iestādē)</v>
      </c>
      <c r="AC783" s="49" t="s">
        <v>1611</v>
      </c>
    </row>
    <row r="784" spans="1:29" s="12" customFormat="1" hidden="1" x14ac:dyDescent="0.25">
      <c r="A784" s="8" t="s">
        <v>148</v>
      </c>
      <c r="B784" s="8" t="s">
        <v>147</v>
      </c>
      <c r="C784" s="8" t="s">
        <v>8</v>
      </c>
      <c r="D784" s="8" t="s">
        <v>183</v>
      </c>
      <c r="E784" s="8" t="s">
        <v>367</v>
      </c>
      <c r="F784" s="8" t="s">
        <v>371</v>
      </c>
      <c r="G784" s="9" t="s">
        <v>730</v>
      </c>
      <c r="H784" s="10">
        <v>4</v>
      </c>
      <c r="I784" s="11"/>
      <c r="J784" s="10">
        <v>1</v>
      </c>
      <c r="K784" s="10">
        <v>2</v>
      </c>
      <c r="L784" s="11"/>
      <c r="M784" s="10">
        <v>1</v>
      </c>
      <c r="N784" s="11"/>
      <c r="O784" s="11"/>
      <c r="P784" s="11"/>
      <c r="Q784" s="11"/>
      <c r="R784" s="11"/>
      <c r="S784" s="11"/>
      <c r="T784" s="11"/>
      <c r="U784" s="10">
        <v>4</v>
      </c>
      <c r="V784" s="10">
        <v>1</v>
      </c>
      <c r="W784" s="38" t="str">
        <f>LEFT(Studejosie[[#This Row],[studiju programmas virziens]],2)</f>
        <v>47</v>
      </c>
      <c r="X784" s="38" t="str">
        <f>RIGHT(Studejosie[[#This Row],[studiju programmas virziens]],3)</f>
        <v>522</v>
      </c>
      <c r="Y784" s="38" t="str">
        <f>MID(Studejosie[[#This Row],[studiju programmas virziens]],3,2)</f>
        <v>52</v>
      </c>
      <c r="Z784" s="38" t="str">
        <f>LEFT(Studejosie[[#This Row],[Programmas veids]],1)</f>
        <v>5</v>
      </c>
      <c r="AA784" s="48" t="str">
        <f>IF(Studejosie[[#This Row],[mobilie studenti pavisam]]&gt;0,Studejosie[[#Headers],[Mobilie studenti IR (programmā)]],"NAV")</f>
        <v>NAV</v>
      </c>
      <c r="AB784" s="48" t="str">
        <f>IF(SUMIFS(Studejosie[mobilie studenti pavisam],Studejosie[UUK],Studejosie[[#This Row],[UUK]])&gt;0,Studejosie[[#Headers],[Mobilie studenti IR (iestādē)]],"NAV")</f>
        <v>Mobilie studenti IR (iestādē)</v>
      </c>
      <c r="AC784" s="49" t="s">
        <v>1611</v>
      </c>
    </row>
    <row r="785" spans="1:29" s="12" customFormat="1" hidden="1" x14ac:dyDescent="0.25">
      <c r="A785" s="8" t="s">
        <v>68</v>
      </c>
      <c r="B785" s="8" t="s">
        <v>69</v>
      </c>
      <c r="C785" s="8" t="s">
        <v>8</v>
      </c>
      <c r="D785" s="8" t="s">
        <v>175</v>
      </c>
      <c r="E785" s="8" t="s">
        <v>367</v>
      </c>
      <c r="F785" s="8" t="s">
        <v>198</v>
      </c>
      <c r="G785" s="9" t="s">
        <v>978</v>
      </c>
      <c r="H785" s="10">
        <v>36</v>
      </c>
      <c r="I785" s="10">
        <v>30</v>
      </c>
      <c r="J785" s="10">
        <v>24</v>
      </c>
      <c r="K785" s="10">
        <v>3</v>
      </c>
      <c r="L785" s="10">
        <v>9</v>
      </c>
      <c r="M785" s="11"/>
      <c r="N785" s="11"/>
      <c r="O785" s="11"/>
      <c r="P785" s="11"/>
      <c r="Q785" s="11"/>
      <c r="R785" s="11"/>
      <c r="S785" s="11"/>
      <c r="T785" s="11"/>
      <c r="U785" s="10">
        <v>36</v>
      </c>
      <c r="V785" s="10">
        <v>45</v>
      </c>
      <c r="W785" s="38" t="str">
        <f>LEFT(Studejosie[[#This Row],[studiju programmas virziens]],2)</f>
        <v>41</v>
      </c>
      <c r="X785" s="38" t="str">
        <f>RIGHT(Studejosie[[#This Row],[studiju programmas virziens]],3)</f>
        <v>345</v>
      </c>
      <c r="Y785" s="38" t="str">
        <f>MID(Studejosie[[#This Row],[studiju programmas virziens]],3,2)</f>
        <v>34</v>
      </c>
      <c r="Z785" s="38" t="str">
        <f>LEFT(Studejosie[[#This Row],[Programmas veids]],1)</f>
        <v>3</v>
      </c>
      <c r="AA785" s="48" t="str">
        <f>IF(Studejosie[[#This Row],[mobilie studenti pavisam]]&gt;0,Studejosie[[#Headers],[Mobilie studenti IR (programmā)]],"NAV")</f>
        <v>NAV</v>
      </c>
      <c r="AB785" s="48" t="str">
        <f>IF(SUMIFS(Studejosie[mobilie studenti pavisam],Studejosie[UUK],Studejosie[[#This Row],[UUK]])&gt;0,Studejosie[[#Headers],[Mobilie studenti IR (iestādē)]],"NAV")</f>
        <v>Mobilie studenti IR (iestādē)</v>
      </c>
      <c r="AC785" s="49" t="s">
        <v>1611</v>
      </c>
    </row>
    <row r="786" spans="1:29" s="12" customFormat="1" hidden="1" x14ac:dyDescent="0.25">
      <c r="A786" s="8" t="s">
        <v>117</v>
      </c>
      <c r="B786" s="8" t="s">
        <v>116</v>
      </c>
      <c r="C786" s="8" t="s">
        <v>8</v>
      </c>
      <c r="D786" s="8" t="s">
        <v>181</v>
      </c>
      <c r="E786" s="8" t="s">
        <v>367</v>
      </c>
      <c r="F786" s="8" t="s">
        <v>253</v>
      </c>
      <c r="G786" s="9" t="s">
        <v>1000</v>
      </c>
      <c r="H786" s="10">
        <v>12</v>
      </c>
      <c r="I786" s="10">
        <v>10</v>
      </c>
      <c r="J786" s="10">
        <v>11</v>
      </c>
      <c r="K786" s="11"/>
      <c r="L786" s="11"/>
      <c r="M786" s="10">
        <v>1</v>
      </c>
      <c r="N786" s="11"/>
      <c r="O786" s="11"/>
      <c r="P786" s="11"/>
      <c r="Q786" s="11"/>
      <c r="R786" s="11"/>
      <c r="S786" s="11"/>
      <c r="T786" s="11"/>
      <c r="U786" s="10">
        <v>12</v>
      </c>
      <c r="V786" s="10">
        <v>4</v>
      </c>
      <c r="W786" s="38" t="str">
        <f>LEFT(Studejosie[[#This Row],[studiju programmas virziens]],2)</f>
        <v>42</v>
      </c>
      <c r="X786" s="38" t="str">
        <f>RIGHT(Studejosie[[#This Row],[studiju programmas virziens]],3)</f>
        <v>343</v>
      </c>
      <c r="Y786" s="38" t="str">
        <f>MID(Studejosie[[#This Row],[studiju programmas virziens]],3,2)</f>
        <v>34</v>
      </c>
      <c r="Z786" s="38" t="str">
        <f>LEFT(Studejosie[[#This Row],[Programmas veids]],1)</f>
        <v>3</v>
      </c>
      <c r="AA786" s="48" t="str">
        <f>IF(Studejosie[[#This Row],[mobilie studenti pavisam]]&gt;0,Studejosie[[#Headers],[Mobilie studenti IR (programmā)]],"NAV")</f>
        <v>NAV</v>
      </c>
      <c r="AB786" s="48" t="str">
        <f>IF(SUMIFS(Studejosie[mobilie studenti pavisam],Studejosie[UUK],Studejosie[[#This Row],[UUK]])&gt;0,Studejosie[[#Headers],[Mobilie studenti IR (iestādē)]],"NAV")</f>
        <v>Mobilie studenti IR (iestādē)</v>
      </c>
      <c r="AC786" s="49" t="s">
        <v>1611</v>
      </c>
    </row>
    <row r="787" spans="1:29" s="12" customFormat="1" hidden="1" x14ac:dyDescent="0.25">
      <c r="A787" s="8" t="s">
        <v>118</v>
      </c>
      <c r="B787" s="8" t="s">
        <v>119</v>
      </c>
      <c r="C787" s="8" t="s">
        <v>7</v>
      </c>
      <c r="D787" s="8" t="s">
        <v>183</v>
      </c>
      <c r="E787" s="8" t="s">
        <v>367</v>
      </c>
      <c r="F787" s="8" t="s">
        <v>228</v>
      </c>
      <c r="G787" s="9" t="s">
        <v>1001</v>
      </c>
      <c r="H787" s="10">
        <v>15</v>
      </c>
      <c r="I787" s="10">
        <v>11</v>
      </c>
      <c r="J787" s="10">
        <v>2</v>
      </c>
      <c r="K787" s="10">
        <v>13</v>
      </c>
      <c r="L787" s="11"/>
      <c r="M787" s="11"/>
      <c r="N787" s="11"/>
      <c r="O787" s="11"/>
      <c r="P787" s="10">
        <v>2</v>
      </c>
      <c r="Q787" s="10">
        <v>1</v>
      </c>
      <c r="R787" s="10">
        <v>2</v>
      </c>
      <c r="S787" s="10">
        <v>1</v>
      </c>
      <c r="T787" s="11"/>
      <c r="U787" s="10">
        <v>15</v>
      </c>
      <c r="V787" s="10">
        <v>1</v>
      </c>
      <c r="W787" s="38" t="str">
        <f>LEFT(Studejosie[[#This Row],[studiju programmas virziens]],2)</f>
        <v>47</v>
      </c>
      <c r="X787" s="38" t="str">
        <f>RIGHT(Studejosie[[#This Row],[studiju programmas virziens]],3)</f>
        <v>345</v>
      </c>
      <c r="Y787" s="38" t="str">
        <f>MID(Studejosie[[#This Row],[studiju programmas virziens]],3,2)</f>
        <v>34</v>
      </c>
      <c r="Z787" s="38" t="str">
        <f>LEFT(Studejosie[[#This Row],[Programmas veids]],1)</f>
        <v>3</v>
      </c>
      <c r="AA787" s="48" t="str">
        <f>IF(Studejosie[[#This Row],[mobilie studenti pavisam]]&gt;0,Studejosie[[#Headers],[Mobilie studenti IR (programmā)]],"NAV")</f>
        <v>Mobilie studenti IR (programmā)</v>
      </c>
      <c r="AB787" s="48" t="str">
        <f>IF(SUMIFS(Studejosie[mobilie studenti pavisam],Studejosie[UUK],Studejosie[[#This Row],[UUK]])&gt;0,Studejosie[[#Headers],[Mobilie studenti IR (iestādē)]],"NAV")</f>
        <v>Mobilie studenti IR (iestādē)</v>
      </c>
      <c r="AC787" s="49" t="s">
        <v>1611</v>
      </c>
    </row>
    <row r="788" spans="1:29" s="12" customFormat="1" hidden="1" x14ac:dyDescent="0.25">
      <c r="A788" s="8" t="s">
        <v>154</v>
      </c>
      <c r="B788" s="8" t="s">
        <v>155</v>
      </c>
      <c r="C788" s="8" t="s">
        <v>7</v>
      </c>
      <c r="D788" s="8" t="s">
        <v>181</v>
      </c>
      <c r="E788" s="8" t="s">
        <v>367</v>
      </c>
      <c r="F788" s="8" t="s">
        <v>271</v>
      </c>
      <c r="G788" s="9" t="s">
        <v>591</v>
      </c>
      <c r="H788" s="10">
        <v>65</v>
      </c>
      <c r="I788" s="10">
        <v>51</v>
      </c>
      <c r="J788" s="10">
        <v>24</v>
      </c>
      <c r="K788" s="10">
        <v>26</v>
      </c>
      <c r="L788" s="10">
        <v>15</v>
      </c>
      <c r="M788" s="11"/>
      <c r="N788" s="11"/>
      <c r="O788" s="11"/>
      <c r="P788" s="10">
        <v>1</v>
      </c>
      <c r="Q788" s="10">
        <v>1</v>
      </c>
      <c r="R788" s="11"/>
      <c r="S788" s="11"/>
      <c r="T788" s="10">
        <v>65</v>
      </c>
      <c r="U788" s="11"/>
      <c r="V788" s="10">
        <v>5</v>
      </c>
      <c r="W788" s="38" t="str">
        <f>LEFT(Studejosie[[#This Row],[studiju programmas virziens]],2)</f>
        <v>42</v>
      </c>
      <c r="X788" s="38" t="str">
        <f>RIGHT(Studejosie[[#This Row],[studiju programmas virziens]],3)</f>
        <v>214</v>
      </c>
      <c r="Y788" s="38" t="str">
        <f>MID(Studejosie[[#This Row],[studiju programmas virziens]],3,2)</f>
        <v>21</v>
      </c>
      <c r="Z788" s="38" t="str">
        <f>LEFT(Studejosie[[#This Row],[Programmas veids]],1)</f>
        <v>2</v>
      </c>
      <c r="AA788" s="48" t="str">
        <f>IF(Studejosie[[#This Row],[mobilie studenti pavisam]]&gt;0,Studejosie[[#Headers],[Mobilie studenti IR (programmā)]],"NAV")</f>
        <v>Mobilie studenti IR (programmā)</v>
      </c>
      <c r="AB788" s="48" t="str">
        <f>IF(SUMIFS(Studejosie[mobilie studenti pavisam],Studejosie[UUK],Studejosie[[#This Row],[UUK]])&gt;0,Studejosie[[#Headers],[Mobilie studenti IR (iestādē)]],"NAV")</f>
        <v>Mobilie studenti IR (iestādē)</v>
      </c>
      <c r="AC788" s="49" t="s">
        <v>1611</v>
      </c>
    </row>
    <row r="789" spans="1:29" s="12" customFormat="1" hidden="1" x14ac:dyDescent="0.25">
      <c r="A789" s="8" t="s">
        <v>154</v>
      </c>
      <c r="B789" s="8" t="s">
        <v>155</v>
      </c>
      <c r="C789" s="8" t="s">
        <v>7</v>
      </c>
      <c r="D789" s="8" t="s">
        <v>187</v>
      </c>
      <c r="E789" s="8" t="s">
        <v>367</v>
      </c>
      <c r="F789" s="8" t="s">
        <v>345</v>
      </c>
      <c r="G789" s="9" t="s">
        <v>569</v>
      </c>
      <c r="H789" s="10">
        <v>47</v>
      </c>
      <c r="I789" s="10">
        <v>32</v>
      </c>
      <c r="J789" s="10">
        <v>29</v>
      </c>
      <c r="K789" s="10">
        <v>10</v>
      </c>
      <c r="L789" s="10">
        <v>8</v>
      </c>
      <c r="M789" s="11"/>
      <c r="N789" s="11"/>
      <c r="O789" s="11"/>
      <c r="P789" s="10">
        <v>2</v>
      </c>
      <c r="Q789" s="10">
        <v>1</v>
      </c>
      <c r="R789" s="11"/>
      <c r="S789" s="11"/>
      <c r="T789" s="10">
        <v>45</v>
      </c>
      <c r="U789" s="10">
        <v>2</v>
      </c>
      <c r="V789" s="10">
        <v>4</v>
      </c>
      <c r="W789" s="38" t="str">
        <f>LEFT(Studejosie[[#This Row],[studiju programmas virziens]],2)</f>
        <v>43</v>
      </c>
      <c r="X789" s="38" t="str">
        <f>RIGHT(Studejosie[[#This Row],[studiju programmas virziens]],3)</f>
        <v>420</v>
      </c>
      <c r="Y789" s="38" t="str">
        <f>MID(Studejosie[[#This Row],[studiju programmas virziens]],3,2)</f>
        <v>42</v>
      </c>
      <c r="Z789" s="38" t="str">
        <f>LEFT(Studejosie[[#This Row],[Programmas veids]],1)</f>
        <v>4</v>
      </c>
      <c r="AA789" s="48" t="str">
        <f>IF(Studejosie[[#This Row],[mobilie studenti pavisam]]&gt;0,Studejosie[[#Headers],[Mobilie studenti IR (programmā)]],"NAV")</f>
        <v>Mobilie studenti IR (programmā)</v>
      </c>
      <c r="AB789" s="48" t="str">
        <f>IF(SUMIFS(Studejosie[mobilie studenti pavisam],Studejosie[UUK],Studejosie[[#This Row],[UUK]])&gt;0,Studejosie[[#Headers],[Mobilie studenti IR (iestādē)]],"NAV")</f>
        <v>Mobilie studenti IR (iestādē)</v>
      </c>
      <c r="AC789" s="49" t="s">
        <v>1611</v>
      </c>
    </row>
    <row r="790" spans="1:29" s="12" customFormat="1" hidden="1" x14ac:dyDescent="0.25">
      <c r="A790" s="8" t="s">
        <v>154</v>
      </c>
      <c r="B790" s="8" t="s">
        <v>155</v>
      </c>
      <c r="C790" s="8" t="s">
        <v>7</v>
      </c>
      <c r="D790" s="8" t="s">
        <v>192</v>
      </c>
      <c r="E790" s="8" t="s">
        <v>367</v>
      </c>
      <c r="F790" s="8" t="s">
        <v>329</v>
      </c>
      <c r="G790" s="9" t="s">
        <v>739</v>
      </c>
      <c r="H790" s="10">
        <v>6</v>
      </c>
      <c r="I790" s="10">
        <v>5</v>
      </c>
      <c r="J790" s="10">
        <v>2</v>
      </c>
      <c r="K790" s="10">
        <v>4</v>
      </c>
      <c r="L790" s="11"/>
      <c r="M790" s="11"/>
      <c r="N790" s="11"/>
      <c r="O790" s="11"/>
      <c r="P790" s="11"/>
      <c r="Q790" s="11"/>
      <c r="R790" s="11"/>
      <c r="S790" s="11"/>
      <c r="T790" s="10">
        <v>6</v>
      </c>
      <c r="U790" s="11"/>
      <c r="V790" s="11"/>
      <c r="W790" s="38" t="str">
        <f>LEFT(Studejosie[[#This Row],[studiju programmas virziens]],2)</f>
        <v>45</v>
      </c>
      <c r="X790" s="38" t="str">
        <f>RIGHT(Studejosie[[#This Row],[studiju programmas virziens]],3)</f>
        <v>440</v>
      </c>
      <c r="Y790" s="38" t="str">
        <f>MID(Studejosie[[#This Row],[studiju programmas virziens]],3,2)</f>
        <v>44</v>
      </c>
      <c r="Z790" s="38" t="str">
        <f>LEFT(Studejosie[[#This Row],[Programmas veids]],1)</f>
        <v>4</v>
      </c>
      <c r="AA790" s="48" t="str">
        <f>IF(Studejosie[[#This Row],[mobilie studenti pavisam]]&gt;0,Studejosie[[#Headers],[Mobilie studenti IR (programmā)]],"NAV")</f>
        <v>NAV</v>
      </c>
      <c r="AB790" s="48" t="str">
        <f>IF(SUMIFS(Studejosie[mobilie studenti pavisam],Studejosie[UUK],Studejosie[[#This Row],[UUK]])&gt;0,Studejosie[[#Headers],[Mobilie studenti IR (iestādē)]],"NAV")</f>
        <v>Mobilie studenti IR (iestādē)</v>
      </c>
      <c r="AC790" s="49" t="s">
        <v>1611</v>
      </c>
    </row>
    <row r="791" spans="1:29" s="12" customFormat="1" hidden="1" x14ac:dyDescent="0.25">
      <c r="A791" s="8" t="s">
        <v>154</v>
      </c>
      <c r="B791" s="8" t="s">
        <v>155</v>
      </c>
      <c r="C791" s="8" t="s">
        <v>7</v>
      </c>
      <c r="D791" s="8" t="s">
        <v>183</v>
      </c>
      <c r="E791" s="8" t="s">
        <v>367</v>
      </c>
      <c r="F791" s="8" t="s">
        <v>225</v>
      </c>
      <c r="G791" s="9" t="s">
        <v>1002</v>
      </c>
      <c r="H791" s="10">
        <v>6</v>
      </c>
      <c r="I791" s="10">
        <v>6</v>
      </c>
      <c r="J791" s="10">
        <v>3</v>
      </c>
      <c r="K791" s="10">
        <v>1</v>
      </c>
      <c r="L791" s="10">
        <v>2</v>
      </c>
      <c r="M791" s="11"/>
      <c r="N791" s="11"/>
      <c r="O791" s="11"/>
      <c r="P791" s="11"/>
      <c r="Q791" s="11"/>
      <c r="R791" s="11"/>
      <c r="S791" s="11"/>
      <c r="T791" s="10">
        <v>6</v>
      </c>
      <c r="U791" s="11"/>
      <c r="V791" s="11"/>
      <c r="W791" s="38" t="str">
        <f>LEFT(Studejosie[[#This Row],[studiju programmas virziens]],2)</f>
        <v>47</v>
      </c>
      <c r="X791" s="38" t="str">
        <f>RIGHT(Studejosie[[#This Row],[studiju programmas virziens]],3)</f>
        <v>141</v>
      </c>
      <c r="Y791" s="38" t="str">
        <f>MID(Studejosie[[#This Row],[studiju programmas virziens]],3,2)</f>
        <v>14</v>
      </c>
      <c r="Z791" s="38" t="str">
        <f>LEFT(Studejosie[[#This Row],[Programmas veids]],1)</f>
        <v>1</v>
      </c>
      <c r="AA791" s="48" t="str">
        <f>IF(Studejosie[[#This Row],[mobilie studenti pavisam]]&gt;0,Studejosie[[#Headers],[Mobilie studenti IR (programmā)]],"NAV")</f>
        <v>NAV</v>
      </c>
      <c r="AB791" s="48" t="str">
        <f>IF(SUMIFS(Studejosie[mobilie studenti pavisam],Studejosie[UUK],Studejosie[[#This Row],[UUK]])&gt;0,Studejosie[[#Headers],[Mobilie studenti IR (iestādē)]],"NAV")</f>
        <v>Mobilie studenti IR (iestādē)</v>
      </c>
      <c r="AC791" s="49" t="s">
        <v>1611</v>
      </c>
    </row>
    <row r="792" spans="1:29" s="12" customFormat="1" hidden="1" x14ac:dyDescent="0.25">
      <c r="A792" s="8" t="s">
        <v>154</v>
      </c>
      <c r="B792" s="8" t="s">
        <v>155</v>
      </c>
      <c r="C792" s="8" t="s">
        <v>7</v>
      </c>
      <c r="D792" s="8" t="s">
        <v>185</v>
      </c>
      <c r="E792" s="8" t="s">
        <v>367</v>
      </c>
      <c r="F792" s="8" t="s">
        <v>304</v>
      </c>
      <c r="G792" s="9" t="s">
        <v>1003</v>
      </c>
      <c r="H792" s="10">
        <v>11</v>
      </c>
      <c r="I792" s="10">
        <v>1</v>
      </c>
      <c r="J792" s="10">
        <v>4</v>
      </c>
      <c r="K792" s="10">
        <v>4</v>
      </c>
      <c r="L792" s="10">
        <v>3</v>
      </c>
      <c r="M792" s="11"/>
      <c r="N792" s="11"/>
      <c r="O792" s="11"/>
      <c r="P792" s="10">
        <v>1</v>
      </c>
      <c r="Q792" s="10">
        <v>1</v>
      </c>
      <c r="R792" s="11"/>
      <c r="S792" s="11"/>
      <c r="T792" s="10">
        <v>10</v>
      </c>
      <c r="U792" s="10">
        <v>1</v>
      </c>
      <c r="V792" s="11"/>
      <c r="W792" s="38" t="str">
        <f>LEFT(Studejosie[[#This Row],[studiju programmas virziens]],2)</f>
        <v>51</v>
      </c>
      <c r="X792" s="38" t="str">
        <f>RIGHT(Studejosie[[#This Row],[studiju programmas virziens]],3)</f>
        <v>440</v>
      </c>
      <c r="Y792" s="38" t="str">
        <f>MID(Studejosie[[#This Row],[studiju programmas virziens]],3,2)</f>
        <v>44</v>
      </c>
      <c r="Z792" s="38" t="str">
        <f>LEFT(Studejosie[[#This Row],[Programmas veids]],1)</f>
        <v>4</v>
      </c>
      <c r="AA792" s="48" t="str">
        <f>IF(Studejosie[[#This Row],[mobilie studenti pavisam]]&gt;0,Studejosie[[#Headers],[Mobilie studenti IR (programmā)]],"NAV")</f>
        <v>Mobilie studenti IR (programmā)</v>
      </c>
      <c r="AB792" s="48" t="str">
        <f>IF(SUMIFS(Studejosie[mobilie studenti pavisam],Studejosie[UUK],Studejosie[[#This Row],[UUK]])&gt;0,Studejosie[[#Headers],[Mobilie studenti IR (iestādē)]],"NAV")</f>
        <v>Mobilie studenti IR (iestādē)</v>
      </c>
      <c r="AC792" s="49" t="s">
        <v>1611</v>
      </c>
    </row>
    <row r="793" spans="1:29" s="12" customFormat="1" hidden="1" x14ac:dyDescent="0.25">
      <c r="A793" s="8" t="s">
        <v>157</v>
      </c>
      <c r="B793" s="8" t="s">
        <v>158</v>
      </c>
      <c r="C793" s="8" t="s">
        <v>7</v>
      </c>
      <c r="D793" s="8" t="s">
        <v>181</v>
      </c>
      <c r="E793" s="8" t="s">
        <v>367</v>
      </c>
      <c r="F793" s="8" t="s">
        <v>190</v>
      </c>
      <c r="G793" s="9" t="s">
        <v>681</v>
      </c>
      <c r="H793" s="10">
        <v>51</v>
      </c>
      <c r="I793" s="10">
        <v>51</v>
      </c>
      <c r="J793" s="10">
        <v>19</v>
      </c>
      <c r="K793" s="10">
        <v>12</v>
      </c>
      <c r="L793" s="10">
        <v>10</v>
      </c>
      <c r="M793" s="10">
        <v>10</v>
      </c>
      <c r="N793" s="11"/>
      <c r="O793" s="11"/>
      <c r="P793" s="11"/>
      <c r="Q793" s="11"/>
      <c r="R793" s="11"/>
      <c r="S793" s="11"/>
      <c r="T793" s="10">
        <v>46</v>
      </c>
      <c r="U793" s="10">
        <v>5</v>
      </c>
      <c r="V793" s="10">
        <v>3</v>
      </c>
      <c r="W793" s="38" t="str">
        <f>LEFT(Studejosie[[#This Row],[studiju programmas virziens]],2)</f>
        <v>42</v>
      </c>
      <c r="X793" s="38" t="str">
        <f>RIGHT(Studejosie[[#This Row],[studiju programmas virziens]],3)</f>
        <v>141</v>
      </c>
      <c r="Y793" s="38" t="str">
        <f>MID(Studejosie[[#This Row],[studiju programmas virziens]],3,2)</f>
        <v>14</v>
      </c>
      <c r="Z793" s="38" t="str">
        <f>LEFT(Studejosie[[#This Row],[Programmas veids]],1)</f>
        <v>1</v>
      </c>
      <c r="AA793" s="48" t="str">
        <f>IF(Studejosie[[#This Row],[mobilie studenti pavisam]]&gt;0,Studejosie[[#Headers],[Mobilie studenti IR (programmā)]],"NAV")</f>
        <v>NAV</v>
      </c>
      <c r="AB793" s="48" t="str">
        <f>IF(SUMIFS(Studejosie[mobilie studenti pavisam],Studejosie[UUK],Studejosie[[#This Row],[UUK]])&gt;0,Studejosie[[#Headers],[Mobilie studenti IR (iestādē)]],"NAV")</f>
        <v>Mobilie studenti IR (iestādē)</v>
      </c>
      <c r="AC793" s="49" t="s">
        <v>1611</v>
      </c>
    </row>
    <row r="794" spans="1:29" s="12" customFormat="1" hidden="1" x14ac:dyDescent="0.25">
      <c r="A794" s="8" t="s">
        <v>157</v>
      </c>
      <c r="B794" s="8" t="s">
        <v>158</v>
      </c>
      <c r="C794" s="8" t="s">
        <v>7</v>
      </c>
      <c r="D794" s="8" t="s">
        <v>187</v>
      </c>
      <c r="E794" s="8" t="s">
        <v>367</v>
      </c>
      <c r="F794" s="8" t="s">
        <v>372</v>
      </c>
      <c r="G794" s="9" t="s">
        <v>1004</v>
      </c>
      <c r="H794" s="11"/>
      <c r="I794" s="11"/>
      <c r="J794" s="11"/>
      <c r="K794" s="11"/>
      <c r="L794" s="11"/>
      <c r="M794" s="11"/>
      <c r="N794" s="11"/>
      <c r="O794" s="11"/>
      <c r="P794" s="11"/>
      <c r="Q794" s="11"/>
      <c r="R794" s="11"/>
      <c r="S794" s="11"/>
      <c r="T794" s="11"/>
      <c r="U794" s="11"/>
      <c r="V794" s="10">
        <v>4</v>
      </c>
      <c r="W794" s="38" t="str">
        <f>LEFT(Studejosie[[#This Row],[studiju programmas virziens]],2)</f>
        <v>43</v>
      </c>
      <c r="X794" s="38" t="str">
        <f>RIGHT(Studejosie[[#This Row],[studiju programmas virziens]],3)</f>
        <v>460</v>
      </c>
      <c r="Y794" s="38" t="str">
        <f>MID(Studejosie[[#This Row],[studiju programmas virziens]],3,2)</f>
        <v>46</v>
      </c>
      <c r="Z794" s="38" t="str">
        <f>LEFT(Studejosie[[#This Row],[Programmas veids]],1)</f>
        <v>4</v>
      </c>
      <c r="AA794" s="48" t="str">
        <f>IF(Studejosie[[#This Row],[mobilie studenti pavisam]]&gt;0,Studejosie[[#Headers],[Mobilie studenti IR (programmā)]],"NAV")</f>
        <v>NAV</v>
      </c>
      <c r="AB794" s="48" t="str">
        <f>IF(SUMIFS(Studejosie[mobilie studenti pavisam],Studejosie[UUK],Studejosie[[#This Row],[UUK]])&gt;0,Studejosie[[#Headers],[Mobilie studenti IR (iestādē)]],"NAV")</f>
        <v>Mobilie studenti IR (iestādē)</v>
      </c>
      <c r="AC794" s="49" t="s">
        <v>1611</v>
      </c>
    </row>
    <row r="795" spans="1:29" s="12" customFormat="1" hidden="1" x14ac:dyDescent="0.25">
      <c r="A795" s="8" t="s">
        <v>157</v>
      </c>
      <c r="B795" s="8" t="s">
        <v>158</v>
      </c>
      <c r="C795" s="8" t="s">
        <v>7</v>
      </c>
      <c r="D795" s="8" t="s">
        <v>183</v>
      </c>
      <c r="E795" s="8" t="s">
        <v>367</v>
      </c>
      <c r="F795" s="8" t="s">
        <v>225</v>
      </c>
      <c r="G795" s="9" t="s">
        <v>1005</v>
      </c>
      <c r="H795" s="10">
        <v>10</v>
      </c>
      <c r="I795" s="10">
        <v>10</v>
      </c>
      <c r="J795" s="10">
        <v>10</v>
      </c>
      <c r="K795" s="11"/>
      <c r="L795" s="11"/>
      <c r="M795" s="11"/>
      <c r="N795" s="11"/>
      <c r="O795" s="11"/>
      <c r="P795" s="11"/>
      <c r="Q795" s="11"/>
      <c r="R795" s="11"/>
      <c r="S795" s="11"/>
      <c r="T795" s="10">
        <v>10</v>
      </c>
      <c r="U795" s="11"/>
      <c r="V795" s="11"/>
      <c r="W795" s="38" t="str">
        <f>LEFT(Studejosie[[#This Row],[studiju programmas virziens]],2)</f>
        <v>47</v>
      </c>
      <c r="X795" s="38" t="str">
        <f>RIGHT(Studejosie[[#This Row],[studiju programmas virziens]],3)</f>
        <v>141</v>
      </c>
      <c r="Y795" s="38" t="str">
        <f>MID(Studejosie[[#This Row],[studiju programmas virziens]],3,2)</f>
        <v>14</v>
      </c>
      <c r="Z795" s="38" t="str">
        <f>LEFT(Studejosie[[#This Row],[Programmas veids]],1)</f>
        <v>1</v>
      </c>
      <c r="AA795" s="48" t="str">
        <f>IF(Studejosie[[#This Row],[mobilie studenti pavisam]]&gt;0,Studejosie[[#Headers],[Mobilie studenti IR (programmā)]],"NAV")</f>
        <v>NAV</v>
      </c>
      <c r="AB795" s="48" t="str">
        <f>IF(SUMIFS(Studejosie[mobilie studenti pavisam],Studejosie[UUK],Studejosie[[#This Row],[UUK]])&gt;0,Studejosie[[#Headers],[Mobilie studenti IR (iestādē)]],"NAV")</f>
        <v>Mobilie studenti IR (iestādē)</v>
      </c>
      <c r="AC795" s="49" t="s">
        <v>1611</v>
      </c>
    </row>
    <row r="796" spans="1:29" s="12" customFormat="1" hidden="1" x14ac:dyDescent="0.25">
      <c r="A796" s="8" t="s">
        <v>159</v>
      </c>
      <c r="B796" s="8" t="s">
        <v>158</v>
      </c>
      <c r="C796" s="8" t="s">
        <v>8</v>
      </c>
      <c r="D796" s="8" t="s">
        <v>181</v>
      </c>
      <c r="E796" s="8" t="s">
        <v>367</v>
      </c>
      <c r="F796" s="8" t="s">
        <v>201</v>
      </c>
      <c r="G796" s="9" t="s">
        <v>980</v>
      </c>
      <c r="H796" s="10">
        <v>19</v>
      </c>
      <c r="I796" s="10">
        <v>14</v>
      </c>
      <c r="J796" s="10">
        <v>5</v>
      </c>
      <c r="K796" s="10">
        <v>7</v>
      </c>
      <c r="L796" s="11"/>
      <c r="M796" s="10">
        <v>7</v>
      </c>
      <c r="N796" s="11"/>
      <c r="O796" s="11"/>
      <c r="P796" s="11"/>
      <c r="Q796" s="11"/>
      <c r="R796" s="11"/>
      <c r="S796" s="11"/>
      <c r="T796" s="11"/>
      <c r="U796" s="10">
        <v>19</v>
      </c>
      <c r="V796" s="10">
        <v>1</v>
      </c>
      <c r="W796" s="38" t="str">
        <f>LEFT(Studejosie[[#This Row],[studiju programmas virziens]],2)</f>
        <v>42</v>
      </c>
      <c r="X796" s="38" t="str">
        <f>RIGHT(Studejosie[[#This Row],[studiju programmas virziens]],3)</f>
        <v>345</v>
      </c>
      <c r="Y796" s="38" t="str">
        <f>MID(Studejosie[[#This Row],[studiju programmas virziens]],3,2)</f>
        <v>34</v>
      </c>
      <c r="Z796" s="38" t="str">
        <f>LEFT(Studejosie[[#This Row],[Programmas veids]],1)</f>
        <v>3</v>
      </c>
      <c r="AA796" s="48" t="str">
        <f>IF(Studejosie[[#This Row],[mobilie studenti pavisam]]&gt;0,Studejosie[[#Headers],[Mobilie studenti IR (programmā)]],"NAV")</f>
        <v>NAV</v>
      </c>
      <c r="AB796" s="48" t="str">
        <f>IF(SUMIFS(Studejosie[mobilie studenti pavisam],Studejosie[UUK],Studejosie[[#This Row],[UUK]])&gt;0,Studejosie[[#Headers],[Mobilie studenti IR (iestādē)]],"NAV")</f>
        <v>Mobilie studenti IR (iestādē)</v>
      </c>
      <c r="AC796" s="49" t="s">
        <v>1611</v>
      </c>
    </row>
    <row r="797" spans="1:29" s="12" customFormat="1" hidden="1" x14ac:dyDescent="0.25">
      <c r="A797" s="8" t="s">
        <v>168</v>
      </c>
      <c r="B797" s="8" t="s">
        <v>169</v>
      </c>
      <c r="C797" s="8" t="s">
        <v>7</v>
      </c>
      <c r="D797" s="8" t="s">
        <v>181</v>
      </c>
      <c r="E797" s="8" t="s">
        <v>367</v>
      </c>
      <c r="F797" s="8" t="s">
        <v>263</v>
      </c>
      <c r="G797" s="9" t="s">
        <v>1006</v>
      </c>
      <c r="H797" s="10">
        <v>25</v>
      </c>
      <c r="I797" s="10">
        <v>22</v>
      </c>
      <c r="J797" s="10">
        <v>9</v>
      </c>
      <c r="K797" s="10">
        <v>5</v>
      </c>
      <c r="L797" s="10">
        <v>6</v>
      </c>
      <c r="M797" s="10">
        <v>5</v>
      </c>
      <c r="N797" s="10">
        <v>0</v>
      </c>
      <c r="O797" s="10">
        <v>0</v>
      </c>
      <c r="P797" s="10">
        <v>0</v>
      </c>
      <c r="Q797" s="10">
        <v>0</v>
      </c>
      <c r="R797" s="10">
        <v>0</v>
      </c>
      <c r="S797" s="10">
        <v>0</v>
      </c>
      <c r="T797" s="10">
        <v>23</v>
      </c>
      <c r="U797" s="10">
        <v>2</v>
      </c>
      <c r="V797" s="10">
        <v>2</v>
      </c>
      <c r="W797" s="38" t="str">
        <f>LEFT(Studejosie[[#This Row],[studiju programmas virziens]],2)</f>
        <v>42</v>
      </c>
      <c r="X797" s="38" t="str">
        <f>RIGHT(Studejosie[[#This Row],[studiju programmas virziens]],3)</f>
        <v>212</v>
      </c>
      <c r="Y797" s="38" t="str">
        <f>MID(Studejosie[[#This Row],[studiju programmas virziens]],3,2)</f>
        <v>21</v>
      </c>
      <c r="Z797" s="38" t="str">
        <f>LEFT(Studejosie[[#This Row],[Programmas veids]],1)</f>
        <v>2</v>
      </c>
      <c r="AA797" s="48" t="str">
        <f>IF(Studejosie[[#This Row],[mobilie studenti pavisam]]&gt;0,Studejosie[[#Headers],[Mobilie studenti IR (programmā)]],"NAV")</f>
        <v>NAV</v>
      </c>
      <c r="AB797" s="48" t="str">
        <f>IF(SUMIFS(Studejosie[mobilie studenti pavisam],Studejosie[UUK],Studejosie[[#This Row],[UUK]])&gt;0,Studejosie[[#Headers],[Mobilie studenti IR (iestādē)]],"NAV")</f>
        <v>Mobilie studenti IR (iestādē)</v>
      </c>
      <c r="AC797" s="49" t="s">
        <v>1611</v>
      </c>
    </row>
    <row r="798" spans="1:29" s="12" customFormat="1" hidden="1" x14ac:dyDescent="0.25">
      <c r="A798" s="8" t="s">
        <v>43</v>
      </c>
      <c r="B798" s="8" t="s">
        <v>44</v>
      </c>
      <c r="C798" s="8" t="s">
        <v>7</v>
      </c>
      <c r="D798" s="8" t="s">
        <v>175</v>
      </c>
      <c r="E798" s="8" t="s">
        <v>367</v>
      </c>
      <c r="F798" s="8" t="s">
        <v>353</v>
      </c>
      <c r="G798" s="9" t="s">
        <v>1007</v>
      </c>
      <c r="H798" s="10">
        <v>56</v>
      </c>
      <c r="I798" s="10">
        <v>4</v>
      </c>
      <c r="J798" s="10">
        <v>19</v>
      </c>
      <c r="K798" s="10">
        <v>26</v>
      </c>
      <c r="L798" s="10">
        <v>11</v>
      </c>
      <c r="M798" s="11"/>
      <c r="N798" s="11"/>
      <c r="O798" s="11"/>
      <c r="P798" s="11"/>
      <c r="Q798" s="11"/>
      <c r="R798" s="11"/>
      <c r="S798" s="11"/>
      <c r="T798" s="10">
        <v>51</v>
      </c>
      <c r="U798" s="10">
        <v>5</v>
      </c>
      <c r="V798" s="10">
        <v>7</v>
      </c>
      <c r="W798" s="38" t="str">
        <f>LEFT(Studejosie[[#This Row],[studiju programmas virziens]],2)</f>
        <v>41</v>
      </c>
      <c r="X798" s="38" t="str">
        <f>RIGHT(Studejosie[[#This Row],[studiju programmas virziens]],3)</f>
        <v>522</v>
      </c>
      <c r="Y798" s="38" t="str">
        <f>MID(Studejosie[[#This Row],[studiju programmas virziens]],3,2)</f>
        <v>52</v>
      </c>
      <c r="Z798" s="38" t="str">
        <f>LEFT(Studejosie[[#This Row],[Programmas veids]],1)</f>
        <v>5</v>
      </c>
      <c r="AA798" s="48" t="str">
        <f>IF(Studejosie[[#This Row],[mobilie studenti pavisam]]&gt;0,Studejosie[[#Headers],[Mobilie studenti IR (programmā)]],"NAV")</f>
        <v>NAV</v>
      </c>
      <c r="AB798" s="48" t="str">
        <f>IF(SUMIFS(Studejosie[mobilie studenti pavisam],Studejosie[UUK],Studejosie[[#This Row],[UUK]])&gt;0,Studejosie[[#Headers],[Mobilie studenti IR (iestādē)]],"NAV")</f>
        <v>NAV</v>
      </c>
      <c r="AC798" s="49" t="s">
        <v>1611</v>
      </c>
    </row>
    <row r="799" spans="1:29" s="12" customFormat="1" hidden="1" x14ac:dyDescent="0.25">
      <c r="A799" s="8" t="s">
        <v>48</v>
      </c>
      <c r="B799" s="8" t="s">
        <v>49</v>
      </c>
      <c r="C799" s="8" t="s">
        <v>7</v>
      </c>
      <c r="D799" s="8" t="s">
        <v>175</v>
      </c>
      <c r="E799" s="8" t="s">
        <v>367</v>
      </c>
      <c r="F799" s="8" t="s">
        <v>214</v>
      </c>
      <c r="G799" s="9" t="s">
        <v>589</v>
      </c>
      <c r="H799" s="10">
        <v>93</v>
      </c>
      <c r="I799" s="10">
        <v>92</v>
      </c>
      <c r="J799" s="10">
        <v>30</v>
      </c>
      <c r="K799" s="10">
        <v>26</v>
      </c>
      <c r="L799" s="10">
        <v>37</v>
      </c>
      <c r="M799" s="10">
        <v>0</v>
      </c>
      <c r="N799" s="10">
        <v>0</v>
      </c>
      <c r="O799" s="10">
        <v>0</v>
      </c>
      <c r="P799" s="10">
        <v>0</v>
      </c>
      <c r="Q799" s="10">
        <v>0</v>
      </c>
      <c r="R799" s="10">
        <v>0</v>
      </c>
      <c r="S799" s="10">
        <v>0</v>
      </c>
      <c r="T799" s="10">
        <v>0</v>
      </c>
      <c r="U799" s="10">
        <v>93</v>
      </c>
      <c r="V799" s="10">
        <v>13</v>
      </c>
      <c r="W799" s="38" t="str">
        <f>LEFT(Studejosie[[#This Row],[studiju programmas virziens]],2)</f>
        <v>41</v>
      </c>
      <c r="X799" s="38" t="str">
        <f>RIGHT(Studejosie[[#This Row],[studiju programmas virziens]],3)</f>
        <v>722</v>
      </c>
      <c r="Y799" s="38" t="str">
        <f>MID(Studejosie[[#This Row],[studiju programmas virziens]],3,2)</f>
        <v>72</v>
      </c>
      <c r="Z799" s="38" t="str">
        <f>LEFT(Studejosie[[#This Row],[Programmas veids]],1)</f>
        <v>7</v>
      </c>
      <c r="AA799" s="48" t="str">
        <f>IF(Studejosie[[#This Row],[mobilie studenti pavisam]]&gt;0,Studejosie[[#Headers],[Mobilie studenti IR (programmā)]],"NAV")</f>
        <v>NAV</v>
      </c>
      <c r="AB799" s="48" t="str">
        <f>IF(SUMIFS(Studejosie[mobilie studenti pavisam],Studejosie[UUK],Studejosie[[#This Row],[UUK]])&gt;0,Studejosie[[#Headers],[Mobilie studenti IR (iestādē)]],"NAV")</f>
        <v>NAV</v>
      </c>
      <c r="AC799" s="49" t="s">
        <v>1611</v>
      </c>
    </row>
    <row r="800" spans="1:29" s="12" customFormat="1" hidden="1" x14ac:dyDescent="0.25">
      <c r="A800" s="8" t="s">
        <v>22</v>
      </c>
      <c r="B800" s="8" t="s">
        <v>23</v>
      </c>
      <c r="C800" s="8" t="s">
        <v>7</v>
      </c>
      <c r="D800" s="8" t="s">
        <v>175</v>
      </c>
      <c r="E800" s="8" t="s">
        <v>367</v>
      </c>
      <c r="F800" s="8" t="s">
        <v>286</v>
      </c>
      <c r="G800" s="9" t="s">
        <v>1008</v>
      </c>
      <c r="H800" s="10">
        <v>10</v>
      </c>
      <c r="I800" s="10">
        <v>7</v>
      </c>
      <c r="J800" s="10">
        <v>10</v>
      </c>
      <c r="K800" s="10">
        <v>0</v>
      </c>
      <c r="L800" s="10">
        <v>0</v>
      </c>
      <c r="M800" s="10">
        <v>0</v>
      </c>
      <c r="N800" s="10">
        <v>0</v>
      </c>
      <c r="O800" s="10">
        <v>0</v>
      </c>
      <c r="P800" s="10">
        <v>0</v>
      </c>
      <c r="Q800" s="10">
        <v>0</v>
      </c>
      <c r="R800" s="10">
        <v>0</v>
      </c>
      <c r="S800" s="10">
        <v>0</v>
      </c>
      <c r="T800" s="10">
        <v>10</v>
      </c>
      <c r="U800" s="10">
        <v>0</v>
      </c>
      <c r="V800" s="10">
        <v>0</v>
      </c>
      <c r="W800" s="38" t="str">
        <f>LEFT(Studejosie[[#This Row],[studiju programmas virziens]],2)</f>
        <v>41</v>
      </c>
      <c r="X800" s="38" t="str">
        <f>RIGHT(Studejosie[[#This Row],[studiju programmas virziens]],3)</f>
        <v>541</v>
      </c>
      <c r="Y800" s="38" t="str">
        <f>MID(Studejosie[[#This Row],[studiju programmas virziens]],3,2)</f>
        <v>54</v>
      </c>
      <c r="Z800" s="38" t="str">
        <f>LEFT(Studejosie[[#This Row],[Programmas veids]],1)</f>
        <v>5</v>
      </c>
      <c r="AA800" s="48" t="str">
        <f>IF(Studejosie[[#This Row],[mobilie studenti pavisam]]&gt;0,Studejosie[[#Headers],[Mobilie studenti IR (programmā)]],"NAV")</f>
        <v>NAV</v>
      </c>
      <c r="AB800" s="48" t="str">
        <f>IF(SUMIFS(Studejosie[mobilie studenti pavisam],Studejosie[UUK],Studejosie[[#This Row],[UUK]])&gt;0,Studejosie[[#Headers],[Mobilie studenti IR (iestādē)]],"NAV")</f>
        <v>Mobilie studenti IR (iestādē)</v>
      </c>
      <c r="AC800" s="49" t="s">
        <v>1611</v>
      </c>
    </row>
    <row r="801" spans="1:29" s="12" customFormat="1" hidden="1" x14ac:dyDescent="0.25">
      <c r="A801" s="8" t="s">
        <v>22</v>
      </c>
      <c r="B801" s="8" t="s">
        <v>23</v>
      </c>
      <c r="C801" s="8" t="s">
        <v>7</v>
      </c>
      <c r="D801" s="8" t="s">
        <v>181</v>
      </c>
      <c r="E801" s="8" t="s">
        <v>367</v>
      </c>
      <c r="F801" s="8" t="s">
        <v>190</v>
      </c>
      <c r="G801" s="9" t="s">
        <v>927</v>
      </c>
      <c r="H801" s="10">
        <v>50</v>
      </c>
      <c r="I801" s="10">
        <v>43</v>
      </c>
      <c r="J801" s="10">
        <v>16</v>
      </c>
      <c r="K801" s="10">
        <v>11</v>
      </c>
      <c r="L801" s="10">
        <v>13</v>
      </c>
      <c r="M801" s="10">
        <v>10</v>
      </c>
      <c r="N801" s="10">
        <v>0</v>
      </c>
      <c r="O801" s="10">
        <v>0</v>
      </c>
      <c r="P801" s="10">
        <v>0</v>
      </c>
      <c r="Q801" s="10">
        <v>0</v>
      </c>
      <c r="R801" s="10">
        <v>0</v>
      </c>
      <c r="S801" s="10">
        <v>0</v>
      </c>
      <c r="T801" s="10">
        <v>47</v>
      </c>
      <c r="U801" s="10">
        <v>3</v>
      </c>
      <c r="V801" s="10">
        <v>4</v>
      </c>
      <c r="W801" s="38" t="str">
        <f>LEFT(Studejosie[[#This Row],[studiju programmas virziens]],2)</f>
        <v>42</v>
      </c>
      <c r="X801" s="38" t="str">
        <f>RIGHT(Studejosie[[#This Row],[studiju programmas virziens]],3)</f>
        <v>141</v>
      </c>
      <c r="Y801" s="38" t="str">
        <f>MID(Studejosie[[#This Row],[studiju programmas virziens]],3,2)</f>
        <v>14</v>
      </c>
      <c r="Z801" s="38" t="str">
        <f>LEFT(Studejosie[[#This Row],[Programmas veids]],1)</f>
        <v>1</v>
      </c>
      <c r="AA801" s="48" t="str">
        <f>IF(Studejosie[[#This Row],[mobilie studenti pavisam]]&gt;0,Studejosie[[#Headers],[Mobilie studenti IR (programmā)]],"NAV")</f>
        <v>NAV</v>
      </c>
      <c r="AB801" s="48" t="str">
        <f>IF(SUMIFS(Studejosie[mobilie studenti pavisam],Studejosie[UUK],Studejosie[[#This Row],[UUK]])&gt;0,Studejosie[[#Headers],[Mobilie studenti IR (iestādē)]],"NAV")</f>
        <v>Mobilie studenti IR (iestādē)</v>
      </c>
      <c r="AC801" s="49" t="s">
        <v>1611</v>
      </c>
    </row>
    <row r="802" spans="1:29" s="12" customFormat="1" hidden="1" x14ac:dyDescent="0.25">
      <c r="A802" s="8" t="s">
        <v>22</v>
      </c>
      <c r="B802" s="8" t="s">
        <v>23</v>
      </c>
      <c r="C802" s="8" t="s">
        <v>7</v>
      </c>
      <c r="D802" s="8" t="s">
        <v>192</v>
      </c>
      <c r="E802" s="8" t="s">
        <v>367</v>
      </c>
      <c r="F802" s="8" t="s">
        <v>203</v>
      </c>
      <c r="G802" s="9" t="s">
        <v>1009</v>
      </c>
      <c r="H802" s="10">
        <v>23</v>
      </c>
      <c r="I802" s="10">
        <v>12</v>
      </c>
      <c r="J802" s="10">
        <v>9</v>
      </c>
      <c r="K802" s="10">
        <v>14</v>
      </c>
      <c r="L802" s="10">
        <v>0</v>
      </c>
      <c r="M802" s="10">
        <v>0</v>
      </c>
      <c r="N802" s="10">
        <v>0</v>
      </c>
      <c r="O802" s="10">
        <v>0</v>
      </c>
      <c r="P802" s="10">
        <v>0</v>
      </c>
      <c r="Q802" s="10">
        <v>0</v>
      </c>
      <c r="R802" s="10">
        <v>0</v>
      </c>
      <c r="S802" s="10">
        <v>0</v>
      </c>
      <c r="T802" s="10">
        <v>23</v>
      </c>
      <c r="U802" s="10">
        <v>0</v>
      </c>
      <c r="V802" s="10">
        <v>2</v>
      </c>
      <c r="W802" s="38" t="str">
        <f>LEFT(Studejosie[[#This Row],[studiju programmas virziens]],2)</f>
        <v>45</v>
      </c>
      <c r="X802" s="38" t="str">
        <f>RIGHT(Studejosie[[#This Row],[studiju programmas virziens]],3)</f>
        <v>481</v>
      </c>
      <c r="Y802" s="38" t="str">
        <f>MID(Studejosie[[#This Row],[studiju programmas virziens]],3,2)</f>
        <v>48</v>
      </c>
      <c r="Z802" s="38" t="str">
        <f>LEFT(Studejosie[[#This Row],[Programmas veids]],1)</f>
        <v>4</v>
      </c>
      <c r="AA802" s="48" t="str">
        <f>IF(Studejosie[[#This Row],[mobilie studenti pavisam]]&gt;0,Studejosie[[#Headers],[Mobilie studenti IR (programmā)]],"NAV")</f>
        <v>NAV</v>
      </c>
      <c r="AB802" s="48" t="str">
        <f>IF(SUMIFS(Studejosie[mobilie studenti pavisam],Studejosie[UUK],Studejosie[[#This Row],[UUK]])&gt;0,Studejosie[[#Headers],[Mobilie studenti IR (iestādē)]],"NAV")</f>
        <v>Mobilie studenti IR (iestādē)</v>
      </c>
      <c r="AC802" s="49" t="s">
        <v>1611</v>
      </c>
    </row>
    <row r="803" spans="1:29" s="12" customFormat="1" hidden="1" x14ac:dyDescent="0.25">
      <c r="A803" s="8" t="s">
        <v>22</v>
      </c>
      <c r="B803" s="8" t="s">
        <v>23</v>
      </c>
      <c r="C803" s="8" t="s">
        <v>7</v>
      </c>
      <c r="D803" s="8" t="s">
        <v>183</v>
      </c>
      <c r="E803" s="8" t="s">
        <v>367</v>
      </c>
      <c r="F803" s="8" t="s">
        <v>269</v>
      </c>
      <c r="G803" s="9" t="s">
        <v>1010</v>
      </c>
      <c r="H803" s="10">
        <v>7</v>
      </c>
      <c r="I803" s="10">
        <v>6</v>
      </c>
      <c r="J803" s="10">
        <v>5</v>
      </c>
      <c r="K803" s="10">
        <v>2</v>
      </c>
      <c r="L803" s="10">
        <v>0</v>
      </c>
      <c r="M803" s="10">
        <v>0</v>
      </c>
      <c r="N803" s="10">
        <v>0</v>
      </c>
      <c r="O803" s="10">
        <v>0</v>
      </c>
      <c r="P803" s="10">
        <v>0</v>
      </c>
      <c r="Q803" s="10">
        <v>0</v>
      </c>
      <c r="R803" s="10">
        <v>0</v>
      </c>
      <c r="S803" s="10">
        <v>0</v>
      </c>
      <c r="T803" s="10">
        <v>0</v>
      </c>
      <c r="U803" s="10">
        <v>7</v>
      </c>
      <c r="V803" s="10">
        <v>1</v>
      </c>
      <c r="W803" s="38" t="str">
        <f>LEFT(Studejosie[[#This Row],[studiju programmas virziens]],2)</f>
        <v>47</v>
      </c>
      <c r="X803" s="38" t="str">
        <f>RIGHT(Studejosie[[#This Row],[studiju programmas virziens]],3)</f>
        <v>380</v>
      </c>
      <c r="Y803" s="38" t="str">
        <f>MID(Studejosie[[#This Row],[studiju programmas virziens]],3,2)</f>
        <v>38</v>
      </c>
      <c r="Z803" s="38" t="str">
        <f>LEFT(Studejosie[[#This Row],[Programmas veids]],1)</f>
        <v>3</v>
      </c>
      <c r="AA803" s="48" t="str">
        <f>IF(Studejosie[[#This Row],[mobilie studenti pavisam]]&gt;0,Studejosie[[#Headers],[Mobilie studenti IR (programmā)]],"NAV")</f>
        <v>NAV</v>
      </c>
      <c r="AB803" s="48" t="str">
        <f>IF(SUMIFS(Studejosie[mobilie studenti pavisam],Studejosie[UUK],Studejosie[[#This Row],[UUK]])&gt;0,Studejosie[[#Headers],[Mobilie studenti IR (iestādē)]],"NAV")</f>
        <v>Mobilie studenti IR (iestādē)</v>
      </c>
      <c r="AC803" s="49" t="s">
        <v>1611</v>
      </c>
    </row>
    <row r="804" spans="1:29" s="12" customFormat="1" hidden="1" x14ac:dyDescent="0.25">
      <c r="A804" s="8" t="s">
        <v>25</v>
      </c>
      <c r="B804" s="8" t="s">
        <v>23</v>
      </c>
      <c r="C804" s="8" t="s">
        <v>8</v>
      </c>
      <c r="D804" s="8" t="s">
        <v>181</v>
      </c>
      <c r="E804" s="8" t="s">
        <v>367</v>
      </c>
      <c r="F804" s="8" t="s">
        <v>253</v>
      </c>
      <c r="G804" s="9" t="s">
        <v>1011</v>
      </c>
      <c r="H804" s="10">
        <v>38</v>
      </c>
      <c r="I804" s="10">
        <v>34</v>
      </c>
      <c r="J804" s="10">
        <v>4</v>
      </c>
      <c r="K804" s="10">
        <v>9</v>
      </c>
      <c r="L804" s="10">
        <v>9</v>
      </c>
      <c r="M804" s="10">
        <v>7</v>
      </c>
      <c r="N804" s="10">
        <v>9</v>
      </c>
      <c r="O804" s="11"/>
      <c r="P804" s="11"/>
      <c r="Q804" s="11"/>
      <c r="R804" s="11"/>
      <c r="S804" s="11"/>
      <c r="T804" s="11"/>
      <c r="U804" s="10">
        <v>38</v>
      </c>
      <c r="V804" s="10">
        <v>4</v>
      </c>
      <c r="W804" s="38" t="str">
        <f>LEFT(Studejosie[[#This Row],[studiju programmas virziens]],2)</f>
        <v>42</v>
      </c>
      <c r="X804" s="38" t="str">
        <f>RIGHT(Studejosie[[#This Row],[studiju programmas virziens]],3)</f>
        <v>343</v>
      </c>
      <c r="Y804" s="38" t="str">
        <f>MID(Studejosie[[#This Row],[studiju programmas virziens]],3,2)</f>
        <v>34</v>
      </c>
      <c r="Z804" s="38" t="str">
        <f>LEFT(Studejosie[[#This Row],[Programmas veids]],1)</f>
        <v>3</v>
      </c>
      <c r="AA804" s="48" t="str">
        <f>IF(Studejosie[[#This Row],[mobilie studenti pavisam]]&gt;0,Studejosie[[#Headers],[Mobilie studenti IR (programmā)]],"NAV")</f>
        <v>NAV</v>
      </c>
      <c r="AB804" s="48" t="str">
        <f>IF(SUMIFS(Studejosie[mobilie studenti pavisam],Studejosie[UUK],Studejosie[[#This Row],[UUK]])&gt;0,Studejosie[[#Headers],[Mobilie studenti IR (iestādē)]],"NAV")</f>
        <v>Mobilie studenti IR (iestādē)</v>
      </c>
      <c r="AC804" s="49" t="s">
        <v>1611</v>
      </c>
    </row>
    <row r="805" spans="1:29" s="12" customFormat="1" hidden="1" x14ac:dyDescent="0.25">
      <c r="A805" s="8" t="s">
        <v>38</v>
      </c>
      <c r="B805" s="8" t="s">
        <v>39</v>
      </c>
      <c r="C805" s="8" t="s">
        <v>7</v>
      </c>
      <c r="D805" s="8" t="s">
        <v>181</v>
      </c>
      <c r="E805" s="8" t="s">
        <v>367</v>
      </c>
      <c r="F805" s="8" t="s">
        <v>201</v>
      </c>
      <c r="G805" s="9" t="s">
        <v>1012</v>
      </c>
      <c r="H805" s="10">
        <v>79</v>
      </c>
      <c r="I805" s="10">
        <v>45</v>
      </c>
      <c r="J805" s="10">
        <v>24</v>
      </c>
      <c r="K805" s="10">
        <v>10</v>
      </c>
      <c r="L805" s="10">
        <v>15</v>
      </c>
      <c r="M805" s="10">
        <v>30</v>
      </c>
      <c r="N805" s="11"/>
      <c r="O805" s="11"/>
      <c r="P805" s="11"/>
      <c r="Q805" s="11"/>
      <c r="R805" s="11"/>
      <c r="S805" s="11"/>
      <c r="T805" s="11"/>
      <c r="U805" s="10">
        <v>79</v>
      </c>
      <c r="V805" s="10">
        <v>9</v>
      </c>
      <c r="W805" s="38" t="str">
        <f>LEFT(Studejosie[[#This Row],[studiju programmas virziens]],2)</f>
        <v>42</v>
      </c>
      <c r="X805" s="38" t="str">
        <f>RIGHT(Studejosie[[#This Row],[studiju programmas virziens]],3)</f>
        <v>345</v>
      </c>
      <c r="Y805" s="38" t="str">
        <f>MID(Studejosie[[#This Row],[studiju programmas virziens]],3,2)</f>
        <v>34</v>
      </c>
      <c r="Z805" s="38" t="str">
        <f>LEFT(Studejosie[[#This Row],[Programmas veids]],1)</f>
        <v>3</v>
      </c>
      <c r="AA805" s="48" t="str">
        <f>IF(Studejosie[[#This Row],[mobilie studenti pavisam]]&gt;0,Studejosie[[#Headers],[Mobilie studenti IR (programmā)]],"NAV")</f>
        <v>NAV</v>
      </c>
      <c r="AB805" s="48" t="str">
        <f>IF(SUMIFS(Studejosie[mobilie studenti pavisam],Studejosie[UUK],Studejosie[[#This Row],[UUK]])&gt;0,Studejosie[[#Headers],[Mobilie studenti IR (iestādē)]],"NAV")</f>
        <v>Mobilie studenti IR (iestādē)</v>
      </c>
      <c r="AC805" s="49" t="s">
        <v>1611</v>
      </c>
    </row>
    <row r="806" spans="1:29" s="12" customFormat="1" hidden="1" x14ac:dyDescent="0.25">
      <c r="A806" s="8" t="s">
        <v>38</v>
      </c>
      <c r="B806" s="8" t="s">
        <v>39</v>
      </c>
      <c r="C806" s="8" t="s">
        <v>7</v>
      </c>
      <c r="D806" s="8" t="s">
        <v>183</v>
      </c>
      <c r="E806" s="8" t="s">
        <v>367</v>
      </c>
      <c r="F806" s="8" t="s">
        <v>228</v>
      </c>
      <c r="G806" s="9" t="s">
        <v>1013</v>
      </c>
      <c r="H806" s="10">
        <v>40</v>
      </c>
      <c r="I806" s="10">
        <v>36</v>
      </c>
      <c r="J806" s="10">
        <v>9</v>
      </c>
      <c r="K806" s="10">
        <v>20</v>
      </c>
      <c r="L806" s="10">
        <v>11</v>
      </c>
      <c r="M806" s="11"/>
      <c r="N806" s="11"/>
      <c r="O806" s="11"/>
      <c r="P806" s="10">
        <v>1</v>
      </c>
      <c r="Q806" s="10">
        <v>1</v>
      </c>
      <c r="R806" s="11"/>
      <c r="S806" s="11"/>
      <c r="T806" s="11"/>
      <c r="U806" s="10">
        <v>40</v>
      </c>
      <c r="V806" s="10">
        <v>6</v>
      </c>
      <c r="W806" s="38" t="str">
        <f>LEFT(Studejosie[[#This Row],[studiju programmas virziens]],2)</f>
        <v>47</v>
      </c>
      <c r="X806" s="38" t="str">
        <f>RIGHT(Studejosie[[#This Row],[studiju programmas virziens]],3)</f>
        <v>345</v>
      </c>
      <c r="Y806" s="38" t="str">
        <f>MID(Studejosie[[#This Row],[studiju programmas virziens]],3,2)</f>
        <v>34</v>
      </c>
      <c r="Z806" s="38" t="str">
        <f>LEFT(Studejosie[[#This Row],[Programmas veids]],1)</f>
        <v>3</v>
      </c>
      <c r="AA806" s="48" t="str">
        <f>IF(Studejosie[[#This Row],[mobilie studenti pavisam]]&gt;0,Studejosie[[#Headers],[Mobilie studenti IR (programmā)]],"NAV")</f>
        <v>Mobilie studenti IR (programmā)</v>
      </c>
      <c r="AB806" s="48" t="str">
        <f>IF(SUMIFS(Studejosie[mobilie studenti pavisam],Studejosie[UUK],Studejosie[[#This Row],[UUK]])&gt;0,Studejosie[[#Headers],[Mobilie studenti IR (iestādē)]],"NAV")</f>
        <v>Mobilie studenti IR (iestādē)</v>
      </c>
      <c r="AC806" s="49" t="s">
        <v>1611</v>
      </c>
    </row>
    <row r="807" spans="1:29" s="12" customFormat="1" hidden="1" x14ac:dyDescent="0.25">
      <c r="A807" s="8" t="s">
        <v>41</v>
      </c>
      <c r="B807" s="8" t="s">
        <v>42</v>
      </c>
      <c r="C807" s="8" t="s">
        <v>7</v>
      </c>
      <c r="D807" s="8" t="s">
        <v>181</v>
      </c>
      <c r="E807" s="8" t="s">
        <v>367</v>
      </c>
      <c r="F807" s="8" t="s">
        <v>261</v>
      </c>
      <c r="G807" s="9" t="s">
        <v>1014</v>
      </c>
      <c r="H807" s="10">
        <v>62</v>
      </c>
      <c r="I807" s="10">
        <v>43</v>
      </c>
      <c r="J807" s="10">
        <v>20</v>
      </c>
      <c r="K807" s="10">
        <v>10</v>
      </c>
      <c r="L807" s="10">
        <v>15</v>
      </c>
      <c r="M807" s="10">
        <v>17</v>
      </c>
      <c r="N807" s="11"/>
      <c r="O807" s="11"/>
      <c r="P807" s="10">
        <v>1</v>
      </c>
      <c r="Q807" s="11"/>
      <c r="R807" s="11"/>
      <c r="S807" s="11"/>
      <c r="T807" s="10">
        <v>52</v>
      </c>
      <c r="U807" s="10">
        <v>10</v>
      </c>
      <c r="V807" s="10">
        <v>11</v>
      </c>
      <c r="W807" s="38" t="str">
        <f>LEFT(Studejosie[[#This Row],[studiju programmas virziens]],2)</f>
        <v>42</v>
      </c>
      <c r="X807" s="38" t="str">
        <f>RIGHT(Studejosie[[#This Row],[studiju programmas virziens]],3)</f>
        <v>812</v>
      </c>
      <c r="Y807" s="38" t="str">
        <f>MID(Studejosie[[#This Row],[studiju programmas virziens]],3,2)</f>
        <v>81</v>
      </c>
      <c r="Z807" s="38" t="str">
        <f>LEFT(Studejosie[[#This Row],[Programmas veids]],1)</f>
        <v>8</v>
      </c>
      <c r="AA807" s="48" t="str">
        <f>IF(Studejosie[[#This Row],[mobilie studenti pavisam]]&gt;0,Studejosie[[#Headers],[Mobilie studenti IR (programmā)]],"NAV")</f>
        <v>Mobilie studenti IR (programmā)</v>
      </c>
      <c r="AB807" s="48" t="str">
        <f>IF(SUMIFS(Studejosie[mobilie studenti pavisam],Studejosie[UUK],Studejosie[[#This Row],[UUK]])&gt;0,Studejosie[[#Headers],[Mobilie studenti IR (iestādē)]],"NAV")</f>
        <v>Mobilie studenti IR (iestādē)</v>
      </c>
      <c r="AC807" s="49" t="s">
        <v>1611</v>
      </c>
    </row>
    <row r="808" spans="1:29" s="12" customFormat="1" hidden="1" x14ac:dyDescent="0.25">
      <c r="A808" s="8" t="s">
        <v>41</v>
      </c>
      <c r="B808" s="8" t="s">
        <v>42</v>
      </c>
      <c r="C808" s="8" t="s">
        <v>7</v>
      </c>
      <c r="D808" s="8" t="s">
        <v>183</v>
      </c>
      <c r="E808" s="8" t="s">
        <v>367</v>
      </c>
      <c r="F808" s="8" t="s">
        <v>363</v>
      </c>
      <c r="G808" s="9" t="s">
        <v>1015</v>
      </c>
      <c r="H808" s="10">
        <v>2</v>
      </c>
      <c r="I808" s="10">
        <v>2</v>
      </c>
      <c r="J808" s="10">
        <v>2</v>
      </c>
      <c r="K808" s="11"/>
      <c r="L808" s="11"/>
      <c r="M808" s="11"/>
      <c r="N808" s="11"/>
      <c r="O808" s="11"/>
      <c r="P808" s="11"/>
      <c r="Q808" s="11"/>
      <c r="R808" s="11"/>
      <c r="S808" s="11"/>
      <c r="T808" s="10">
        <v>2</v>
      </c>
      <c r="U808" s="11"/>
      <c r="V808" s="10">
        <v>1</v>
      </c>
      <c r="W808" s="38" t="str">
        <f>LEFT(Studejosie[[#This Row],[studiju programmas virziens]],2)</f>
        <v>47</v>
      </c>
      <c r="X808" s="38" t="str">
        <f>RIGHT(Studejosie[[#This Row],[studiju programmas virziens]],3)</f>
        <v>812</v>
      </c>
      <c r="Y808" s="38" t="str">
        <f>MID(Studejosie[[#This Row],[studiju programmas virziens]],3,2)</f>
        <v>81</v>
      </c>
      <c r="Z808" s="38" t="str">
        <f>LEFT(Studejosie[[#This Row],[Programmas veids]],1)</f>
        <v>8</v>
      </c>
      <c r="AA808" s="48" t="str">
        <f>IF(Studejosie[[#This Row],[mobilie studenti pavisam]]&gt;0,Studejosie[[#Headers],[Mobilie studenti IR (programmā)]],"NAV")</f>
        <v>NAV</v>
      </c>
      <c r="AB808" s="48" t="str">
        <f>IF(SUMIFS(Studejosie[mobilie studenti pavisam],Studejosie[UUK],Studejosie[[#This Row],[UUK]])&gt;0,Studejosie[[#Headers],[Mobilie studenti IR (iestādē)]],"NAV")</f>
        <v>Mobilie studenti IR (iestādē)</v>
      </c>
      <c r="AC808" s="49" t="s">
        <v>1611</v>
      </c>
    </row>
    <row r="809" spans="1:29" s="12" customFormat="1" hidden="1" x14ac:dyDescent="0.25">
      <c r="A809" s="8" t="s">
        <v>55</v>
      </c>
      <c r="B809" s="8" t="s">
        <v>56</v>
      </c>
      <c r="C809" s="8" t="s">
        <v>7</v>
      </c>
      <c r="D809" s="8" t="s">
        <v>175</v>
      </c>
      <c r="E809" s="8" t="s">
        <v>367</v>
      </c>
      <c r="F809" s="8" t="s">
        <v>311</v>
      </c>
      <c r="G809" s="9" t="s">
        <v>883</v>
      </c>
      <c r="H809" s="10">
        <v>5</v>
      </c>
      <c r="I809" s="11"/>
      <c r="J809" s="10">
        <v>5</v>
      </c>
      <c r="K809" s="11"/>
      <c r="L809" s="11"/>
      <c r="M809" s="11"/>
      <c r="N809" s="11"/>
      <c r="O809" s="11"/>
      <c r="P809" s="11"/>
      <c r="Q809" s="11"/>
      <c r="R809" s="11"/>
      <c r="S809" s="11"/>
      <c r="T809" s="10">
        <v>5</v>
      </c>
      <c r="U809" s="11"/>
      <c r="V809" s="11"/>
      <c r="W809" s="38" t="str">
        <f>LEFT(Studejosie[[#This Row],[studiju programmas virziens]],2)</f>
        <v>41</v>
      </c>
      <c r="X809" s="38" t="str">
        <f>RIGHT(Studejosie[[#This Row],[studiju programmas virziens]],3)</f>
        <v>342</v>
      </c>
      <c r="Y809" s="38" t="str">
        <f>MID(Studejosie[[#This Row],[studiju programmas virziens]],3,2)</f>
        <v>34</v>
      </c>
      <c r="Z809" s="38" t="str">
        <f>LEFT(Studejosie[[#This Row],[Programmas veids]],1)</f>
        <v>3</v>
      </c>
      <c r="AA809" s="48" t="str">
        <f>IF(Studejosie[[#This Row],[mobilie studenti pavisam]]&gt;0,Studejosie[[#Headers],[Mobilie studenti IR (programmā)]],"NAV")</f>
        <v>NAV</v>
      </c>
      <c r="AB809" s="48" t="str">
        <f>IF(SUMIFS(Studejosie[mobilie studenti pavisam],Studejosie[UUK],Studejosie[[#This Row],[UUK]])&gt;0,Studejosie[[#Headers],[Mobilie studenti IR (iestādē)]],"NAV")</f>
        <v>NAV</v>
      </c>
      <c r="AC809" s="49" t="s">
        <v>1611</v>
      </c>
    </row>
    <row r="810" spans="1:29" s="12" customFormat="1" hidden="1" x14ac:dyDescent="0.25">
      <c r="A810" s="8" t="s">
        <v>75</v>
      </c>
      <c r="B810" s="8" t="s">
        <v>76</v>
      </c>
      <c r="C810" s="8" t="s">
        <v>7</v>
      </c>
      <c r="D810" s="8" t="s">
        <v>175</v>
      </c>
      <c r="E810" s="8" t="s">
        <v>367</v>
      </c>
      <c r="F810" s="8" t="s">
        <v>198</v>
      </c>
      <c r="G810" s="9" t="s">
        <v>1016</v>
      </c>
      <c r="H810" s="10">
        <v>10</v>
      </c>
      <c r="I810" s="10">
        <v>5</v>
      </c>
      <c r="J810" s="10">
        <v>10</v>
      </c>
      <c r="K810" s="11"/>
      <c r="L810" s="11"/>
      <c r="M810" s="11"/>
      <c r="N810" s="11"/>
      <c r="O810" s="11"/>
      <c r="P810" s="11"/>
      <c r="Q810" s="11"/>
      <c r="R810" s="11"/>
      <c r="S810" s="11"/>
      <c r="T810" s="11"/>
      <c r="U810" s="10">
        <v>10</v>
      </c>
      <c r="V810" s="10">
        <v>2</v>
      </c>
      <c r="W810" s="38" t="str">
        <f>LEFT(Studejosie[[#This Row],[studiju programmas virziens]],2)</f>
        <v>41</v>
      </c>
      <c r="X810" s="38" t="str">
        <f>RIGHT(Studejosie[[#This Row],[studiju programmas virziens]],3)</f>
        <v>345</v>
      </c>
      <c r="Y810" s="38" t="str">
        <f>MID(Studejosie[[#This Row],[studiju programmas virziens]],3,2)</f>
        <v>34</v>
      </c>
      <c r="Z810" s="38" t="str">
        <f>LEFT(Studejosie[[#This Row],[Programmas veids]],1)</f>
        <v>3</v>
      </c>
      <c r="AA810" s="48" t="str">
        <f>IF(Studejosie[[#This Row],[mobilie studenti pavisam]]&gt;0,Studejosie[[#Headers],[Mobilie studenti IR (programmā)]],"NAV")</f>
        <v>NAV</v>
      </c>
      <c r="AB810" s="48" t="str">
        <f>IF(SUMIFS(Studejosie[mobilie studenti pavisam],Studejosie[UUK],Studejosie[[#This Row],[UUK]])&gt;0,Studejosie[[#Headers],[Mobilie studenti IR (iestādē)]],"NAV")</f>
        <v>Mobilie studenti IR (iestādē)</v>
      </c>
      <c r="AC810" s="49" t="s">
        <v>1611</v>
      </c>
    </row>
    <row r="811" spans="1:29" s="12" customFormat="1" hidden="1" x14ac:dyDescent="0.25">
      <c r="A811" s="8" t="s">
        <v>77</v>
      </c>
      <c r="B811" s="8" t="s">
        <v>76</v>
      </c>
      <c r="C811" s="8" t="s">
        <v>8</v>
      </c>
      <c r="D811" s="8" t="s">
        <v>175</v>
      </c>
      <c r="E811" s="8" t="s">
        <v>367</v>
      </c>
      <c r="F811" s="8" t="s">
        <v>252</v>
      </c>
      <c r="G811" s="9" t="s">
        <v>647</v>
      </c>
      <c r="H811" s="10">
        <v>16</v>
      </c>
      <c r="I811" s="10">
        <v>10</v>
      </c>
      <c r="J811" s="10">
        <v>14</v>
      </c>
      <c r="K811" s="10">
        <v>1</v>
      </c>
      <c r="L811" s="10">
        <v>1</v>
      </c>
      <c r="M811" s="11"/>
      <c r="N811" s="11"/>
      <c r="O811" s="11"/>
      <c r="P811" s="10">
        <v>1</v>
      </c>
      <c r="Q811" s="10">
        <v>1</v>
      </c>
      <c r="R811" s="11"/>
      <c r="S811" s="11"/>
      <c r="T811" s="11"/>
      <c r="U811" s="10">
        <v>16</v>
      </c>
      <c r="V811" s="11"/>
      <c r="W811" s="38" t="str">
        <f>LEFT(Studejosie[[#This Row],[studiju programmas virziens]],2)</f>
        <v>41</v>
      </c>
      <c r="X811" s="38" t="str">
        <f>RIGHT(Studejosie[[#This Row],[studiju programmas virziens]],3)</f>
        <v>343</v>
      </c>
      <c r="Y811" s="38" t="str">
        <f>MID(Studejosie[[#This Row],[studiju programmas virziens]],3,2)</f>
        <v>34</v>
      </c>
      <c r="Z811" s="38" t="str">
        <f>LEFT(Studejosie[[#This Row],[Programmas veids]],1)</f>
        <v>3</v>
      </c>
      <c r="AA811" s="48" t="str">
        <f>IF(Studejosie[[#This Row],[mobilie studenti pavisam]]&gt;0,Studejosie[[#Headers],[Mobilie studenti IR (programmā)]],"NAV")</f>
        <v>Mobilie studenti IR (programmā)</v>
      </c>
      <c r="AB811" s="48" t="str">
        <f>IF(SUMIFS(Studejosie[mobilie studenti pavisam],Studejosie[UUK],Studejosie[[#This Row],[UUK]])&gt;0,Studejosie[[#Headers],[Mobilie studenti IR (iestādē)]],"NAV")</f>
        <v>Mobilie studenti IR (iestādē)</v>
      </c>
      <c r="AC811" s="49" t="s">
        <v>1611</v>
      </c>
    </row>
    <row r="812" spans="1:29" s="12" customFormat="1" hidden="1" x14ac:dyDescent="0.25">
      <c r="A812" s="8" t="s">
        <v>86</v>
      </c>
      <c r="B812" s="8" t="s">
        <v>87</v>
      </c>
      <c r="C812" s="8" t="s">
        <v>7</v>
      </c>
      <c r="D812" s="8" t="s">
        <v>175</v>
      </c>
      <c r="E812" s="8" t="s">
        <v>367</v>
      </c>
      <c r="F812" s="8" t="s">
        <v>306</v>
      </c>
      <c r="G812" s="9" t="s">
        <v>882</v>
      </c>
      <c r="H812" s="10">
        <v>97</v>
      </c>
      <c r="I812" s="10">
        <v>69</v>
      </c>
      <c r="J812" s="10">
        <v>38</v>
      </c>
      <c r="K812" s="10">
        <v>59</v>
      </c>
      <c r="L812" s="11"/>
      <c r="M812" s="11"/>
      <c r="N812" s="11"/>
      <c r="O812" s="11"/>
      <c r="P812" s="11"/>
      <c r="Q812" s="11"/>
      <c r="R812" s="11"/>
      <c r="S812" s="11"/>
      <c r="T812" s="11"/>
      <c r="U812" s="10">
        <v>97</v>
      </c>
      <c r="V812" s="10">
        <v>13</v>
      </c>
      <c r="W812" s="38" t="str">
        <f>LEFT(Studejosie[[#This Row],[studiju programmas virziens]],2)</f>
        <v>41</v>
      </c>
      <c r="X812" s="38" t="str">
        <f>RIGHT(Studejosie[[#This Row],[studiju programmas virziens]],3)</f>
        <v>380</v>
      </c>
      <c r="Y812" s="38" t="str">
        <f>MID(Studejosie[[#This Row],[studiju programmas virziens]],3,2)</f>
        <v>38</v>
      </c>
      <c r="Z812" s="38" t="str">
        <f>LEFT(Studejosie[[#This Row],[Programmas veids]],1)</f>
        <v>3</v>
      </c>
      <c r="AA812" s="48" t="str">
        <f>IF(Studejosie[[#This Row],[mobilie studenti pavisam]]&gt;0,Studejosie[[#Headers],[Mobilie studenti IR (programmā)]],"NAV")</f>
        <v>NAV</v>
      </c>
      <c r="AB812" s="48" t="str">
        <f>IF(SUMIFS(Studejosie[mobilie studenti pavisam],Studejosie[UUK],Studejosie[[#This Row],[UUK]])&gt;0,Studejosie[[#Headers],[Mobilie studenti IR (iestādē)]],"NAV")</f>
        <v>NAV</v>
      </c>
      <c r="AC812" s="49" t="s">
        <v>1611</v>
      </c>
    </row>
    <row r="813" spans="1:29" s="12" customFormat="1" hidden="1" x14ac:dyDescent="0.25">
      <c r="A813" s="8" t="s">
        <v>88</v>
      </c>
      <c r="B813" s="8" t="s">
        <v>87</v>
      </c>
      <c r="C813" s="8" t="s">
        <v>8</v>
      </c>
      <c r="D813" s="8" t="s">
        <v>175</v>
      </c>
      <c r="E813" s="8" t="s">
        <v>367</v>
      </c>
      <c r="F813" s="8" t="s">
        <v>306</v>
      </c>
      <c r="G813" s="9" t="s">
        <v>882</v>
      </c>
      <c r="H813" s="10">
        <v>349</v>
      </c>
      <c r="I813" s="10">
        <v>258</v>
      </c>
      <c r="J813" s="10">
        <v>129</v>
      </c>
      <c r="K813" s="10">
        <v>220</v>
      </c>
      <c r="L813" s="11"/>
      <c r="M813" s="11"/>
      <c r="N813" s="11"/>
      <c r="O813" s="11"/>
      <c r="P813" s="11"/>
      <c r="Q813" s="11"/>
      <c r="R813" s="11"/>
      <c r="S813" s="11"/>
      <c r="T813" s="11"/>
      <c r="U813" s="10">
        <v>349</v>
      </c>
      <c r="V813" s="10">
        <v>70</v>
      </c>
      <c r="W813" s="38" t="str">
        <f>LEFT(Studejosie[[#This Row],[studiju programmas virziens]],2)</f>
        <v>41</v>
      </c>
      <c r="X813" s="38" t="str">
        <f>RIGHT(Studejosie[[#This Row],[studiju programmas virziens]],3)</f>
        <v>380</v>
      </c>
      <c r="Y813" s="38" t="str">
        <f>MID(Studejosie[[#This Row],[studiju programmas virziens]],3,2)</f>
        <v>38</v>
      </c>
      <c r="Z813" s="38" t="str">
        <f>LEFT(Studejosie[[#This Row],[Programmas veids]],1)</f>
        <v>3</v>
      </c>
      <c r="AA813" s="48" t="str">
        <f>IF(Studejosie[[#This Row],[mobilie studenti pavisam]]&gt;0,Studejosie[[#Headers],[Mobilie studenti IR (programmā)]],"NAV")</f>
        <v>NAV</v>
      </c>
      <c r="AB813" s="48" t="str">
        <f>IF(SUMIFS(Studejosie[mobilie studenti pavisam],Studejosie[UUK],Studejosie[[#This Row],[UUK]])&gt;0,Studejosie[[#Headers],[Mobilie studenti IR (iestādē)]],"NAV")</f>
        <v>NAV</v>
      </c>
      <c r="AC813" s="49" t="s">
        <v>1611</v>
      </c>
    </row>
    <row r="814" spans="1:29" s="12" customFormat="1" hidden="1" x14ac:dyDescent="0.25">
      <c r="A814" s="8" t="s">
        <v>89</v>
      </c>
      <c r="B814" s="8" t="s">
        <v>90</v>
      </c>
      <c r="C814" s="8" t="s">
        <v>7</v>
      </c>
      <c r="D814" s="8" t="s">
        <v>175</v>
      </c>
      <c r="E814" s="8" t="s">
        <v>367</v>
      </c>
      <c r="F814" s="8" t="s">
        <v>306</v>
      </c>
      <c r="G814" s="9" t="s">
        <v>1017</v>
      </c>
      <c r="H814" s="10">
        <v>17</v>
      </c>
      <c r="I814" s="10">
        <v>13</v>
      </c>
      <c r="J814" s="10">
        <v>11</v>
      </c>
      <c r="K814" s="10">
        <v>6</v>
      </c>
      <c r="L814" s="11"/>
      <c r="M814" s="11"/>
      <c r="N814" s="11"/>
      <c r="O814" s="11"/>
      <c r="P814" s="11"/>
      <c r="Q814" s="11"/>
      <c r="R814" s="11"/>
      <c r="S814" s="11"/>
      <c r="T814" s="11"/>
      <c r="U814" s="10">
        <v>17</v>
      </c>
      <c r="V814" s="10">
        <v>9</v>
      </c>
      <c r="W814" s="38" t="str">
        <f>LEFT(Studejosie[[#This Row],[studiju programmas virziens]],2)</f>
        <v>41</v>
      </c>
      <c r="X814" s="38" t="str">
        <f>RIGHT(Studejosie[[#This Row],[studiju programmas virziens]],3)</f>
        <v>380</v>
      </c>
      <c r="Y814" s="38" t="str">
        <f>MID(Studejosie[[#This Row],[studiju programmas virziens]],3,2)</f>
        <v>38</v>
      </c>
      <c r="Z814" s="38" t="str">
        <f>LEFT(Studejosie[[#This Row],[Programmas veids]],1)</f>
        <v>3</v>
      </c>
      <c r="AA814" s="48" t="str">
        <f>IF(Studejosie[[#This Row],[mobilie studenti pavisam]]&gt;0,Studejosie[[#Headers],[Mobilie studenti IR (programmā)]],"NAV")</f>
        <v>NAV</v>
      </c>
      <c r="AB814" s="48" t="str">
        <f>IF(SUMIFS(Studejosie[mobilie studenti pavisam],Studejosie[UUK],Studejosie[[#This Row],[UUK]])&gt;0,Studejosie[[#Headers],[Mobilie studenti IR (iestādē)]],"NAV")</f>
        <v>NAV</v>
      </c>
      <c r="AC814" s="49" t="s">
        <v>1611</v>
      </c>
    </row>
    <row r="815" spans="1:29" s="12" customFormat="1" hidden="1" x14ac:dyDescent="0.25">
      <c r="A815" s="8" t="s">
        <v>91</v>
      </c>
      <c r="B815" s="8" t="s">
        <v>90</v>
      </c>
      <c r="C815" s="8" t="s">
        <v>8</v>
      </c>
      <c r="D815" s="8" t="s">
        <v>175</v>
      </c>
      <c r="E815" s="8" t="s">
        <v>367</v>
      </c>
      <c r="F815" s="8" t="s">
        <v>306</v>
      </c>
      <c r="G815" s="9" t="s">
        <v>1017</v>
      </c>
      <c r="H815" s="10">
        <v>60</v>
      </c>
      <c r="I815" s="10">
        <v>40</v>
      </c>
      <c r="J815" s="10">
        <v>28</v>
      </c>
      <c r="K815" s="10">
        <v>26</v>
      </c>
      <c r="L815" s="10">
        <v>6</v>
      </c>
      <c r="M815" s="11"/>
      <c r="N815" s="11"/>
      <c r="O815" s="11"/>
      <c r="P815" s="11"/>
      <c r="Q815" s="11"/>
      <c r="R815" s="11"/>
      <c r="S815" s="11"/>
      <c r="T815" s="11"/>
      <c r="U815" s="10">
        <v>60</v>
      </c>
      <c r="V815" s="10">
        <v>17</v>
      </c>
      <c r="W815" s="38" t="str">
        <f>LEFT(Studejosie[[#This Row],[studiju programmas virziens]],2)</f>
        <v>41</v>
      </c>
      <c r="X815" s="38" t="str">
        <f>RIGHT(Studejosie[[#This Row],[studiju programmas virziens]],3)</f>
        <v>380</v>
      </c>
      <c r="Y815" s="38" t="str">
        <f>MID(Studejosie[[#This Row],[studiju programmas virziens]],3,2)</f>
        <v>38</v>
      </c>
      <c r="Z815" s="38" t="str">
        <f>LEFT(Studejosie[[#This Row],[Programmas veids]],1)</f>
        <v>3</v>
      </c>
      <c r="AA815" s="48" t="str">
        <f>IF(Studejosie[[#This Row],[mobilie studenti pavisam]]&gt;0,Studejosie[[#Headers],[Mobilie studenti IR (programmā)]],"NAV")</f>
        <v>NAV</v>
      </c>
      <c r="AB815" s="48" t="str">
        <f>IF(SUMIFS(Studejosie[mobilie studenti pavisam],Studejosie[UUK],Studejosie[[#This Row],[UUK]])&gt;0,Studejosie[[#Headers],[Mobilie studenti IR (iestādē)]],"NAV")</f>
        <v>NAV</v>
      </c>
      <c r="AC815" s="49" t="s">
        <v>1611</v>
      </c>
    </row>
    <row r="816" spans="1:29" s="12" customFormat="1" hidden="1" x14ac:dyDescent="0.25">
      <c r="A816" s="8" t="s">
        <v>92</v>
      </c>
      <c r="B816" s="8" t="s">
        <v>93</v>
      </c>
      <c r="C816" s="8" t="s">
        <v>7</v>
      </c>
      <c r="D816" s="8" t="s">
        <v>192</v>
      </c>
      <c r="E816" s="8" t="s">
        <v>367</v>
      </c>
      <c r="F816" s="8" t="s">
        <v>268</v>
      </c>
      <c r="G816" s="9" t="s">
        <v>1018</v>
      </c>
      <c r="H816" s="10">
        <v>10</v>
      </c>
      <c r="I816" s="10">
        <v>1</v>
      </c>
      <c r="J816" s="10">
        <v>10</v>
      </c>
      <c r="K816" s="11"/>
      <c r="L816" s="11"/>
      <c r="M816" s="11"/>
      <c r="N816" s="11"/>
      <c r="O816" s="11"/>
      <c r="P816" s="10">
        <v>10</v>
      </c>
      <c r="Q816" s="10">
        <v>1</v>
      </c>
      <c r="R816" s="11"/>
      <c r="S816" s="11"/>
      <c r="T816" s="11"/>
      <c r="U816" s="10">
        <v>10</v>
      </c>
      <c r="V816" s="10">
        <v>1</v>
      </c>
      <c r="W816" s="38" t="str">
        <f>LEFT(Studejosie[[#This Row],[studiju programmas virziens]],2)</f>
        <v>45</v>
      </c>
      <c r="X816" s="38" t="str">
        <f>RIGHT(Studejosie[[#This Row],[studiju programmas virziens]],3)</f>
        <v>380</v>
      </c>
      <c r="Y816" s="38" t="str">
        <f>MID(Studejosie[[#This Row],[studiju programmas virziens]],3,2)</f>
        <v>38</v>
      </c>
      <c r="Z816" s="38" t="str">
        <f>LEFT(Studejosie[[#This Row],[Programmas veids]],1)</f>
        <v>3</v>
      </c>
      <c r="AA816" s="48" t="str">
        <f>IF(Studejosie[[#This Row],[mobilie studenti pavisam]]&gt;0,Studejosie[[#Headers],[Mobilie studenti IR (programmā)]],"NAV")</f>
        <v>Mobilie studenti IR (programmā)</v>
      </c>
      <c r="AB816" s="48" t="str">
        <f>IF(SUMIFS(Studejosie[mobilie studenti pavisam],Studejosie[UUK],Studejosie[[#This Row],[UUK]])&gt;0,Studejosie[[#Headers],[Mobilie studenti IR (iestādē)]],"NAV")</f>
        <v>Mobilie studenti IR (iestādē)</v>
      </c>
      <c r="AC816" s="49" t="s">
        <v>1611</v>
      </c>
    </row>
    <row r="817" spans="1:29" s="12" customFormat="1" hidden="1" x14ac:dyDescent="0.25">
      <c r="A817" s="8" t="s">
        <v>97</v>
      </c>
      <c r="B817" s="8" t="s">
        <v>96</v>
      </c>
      <c r="C817" s="8" t="s">
        <v>8</v>
      </c>
      <c r="D817" s="8" t="s">
        <v>181</v>
      </c>
      <c r="E817" s="8" t="s">
        <v>367</v>
      </c>
      <c r="F817" s="8" t="s">
        <v>342</v>
      </c>
      <c r="G817" s="9" t="s">
        <v>1019</v>
      </c>
      <c r="H817" s="10">
        <v>20</v>
      </c>
      <c r="I817" s="10">
        <v>16</v>
      </c>
      <c r="J817" s="10">
        <v>7</v>
      </c>
      <c r="K817" s="10">
        <v>2</v>
      </c>
      <c r="L817" s="10">
        <v>10</v>
      </c>
      <c r="M817" s="10">
        <v>1</v>
      </c>
      <c r="N817" s="11"/>
      <c r="O817" s="11"/>
      <c r="P817" s="11"/>
      <c r="Q817" s="11"/>
      <c r="R817" s="11"/>
      <c r="S817" s="11"/>
      <c r="T817" s="11"/>
      <c r="U817" s="10">
        <v>20</v>
      </c>
      <c r="V817" s="10">
        <v>4</v>
      </c>
      <c r="W817" s="38" t="str">
        <f>LEFT(Studejosie[[#This Row],[studiju programmas virziens]],2)</f>
        <v>42</v>
      </c>
      <c r="X817" s="38" t="str">
        <f>RIGHT(Studejosie[[#This Row],[studiju programmas virziens]],3)</f>
        <v>380</v>
      </c>
      <c r="Y817" s="38" t="str">
        <f>MID(Studejosie[[#This Row],[studiju programmas virziens]],3,2)</f>
        <v>38</v>
      </c>
      <c r="Z817" s="38" t="str">
        <f>LEFT(Studejosie[[#This Row],[Programmas veids]],1)</f>
        <v>3</v>
      </c>
      <c r="AA817" s="48" t="str">
        <f>IF(Studejosie[[#This Row],[mobilie studenti pavisam]]&gt;0,Studejosie[[#Headers],[Mobilie studenti IR (programmā)]],"NAV")</f>
        <v>NAV</v>
      </c>
      <c r="AB817" s="48" t="str">
        <f>IF(SUMIFS(Studejosie[mobilie studenti pavisam],Studejosie[UUK],Studejosie[[#This Row],[UUK]])&gt;0,Studejosie[[#Headers],[Mobilie studenti IR (iestādē)]],"NAV")</f>
        <v>Mobilie studenti IR (iestādē)</v>
      </c>
      <c r="AC817" s="49" t="s">
        <v>1611</v>
      </c>
    </row>
    <row r="818" spans="1:29" s="12" customFormat="1" hidden="1" x14ac:dyDescent="0.25">
      <c r="A818" s="8" t="s">
        <v>98</v>
      </c>
      <c r="B818" s="8" t="s">
        <v>99</v>
      </c>
      <c r="C818" s="8" t="s">
        <v>7</v>
      </c>
      <c r="D818" s="8" t="s">
        <v>175</v>
      </c>
      <c r="E818" s="8" t="s">
        <v>367</v>
      </c>
      <c r="F818" s="8" t="s">
        <v>189</v>
      </c>
      <c r="G818" s="9" t="s">
        <v>1020</v>
      </c>
      <c r="H818" s="10">
        <v>16</v>
      </c>
      <c r="I818" s="10">
        <v>7</v>
      </c>
      <c r="J818" s="10">
        <v>10</v>
      </c>
      <c r="K818" s="10">
        <v>6</v>
      </c>
      <c r="L818" s="11"/>
      <c r="M818" s="11"/>
      <c r="N818" s="11"/>
      <c r="O818" s="11"/>
      <c r="P818" s="10">
        <v>6</v>
      </c>
      <c r="Q818" s="10">
        <v>2</v>
      </c>
      <c r="R818" s="11"/>
      <c r="S818" s="11"/>
      <c r="T818" s="11"/>
      <c r="U818" s="10">
        <v>16</v>
      </c>
      <c r="V818" s="11"/>
      <c r="W818" s="38" t="str">
        <f>LEFT(Studejosie[[#This Row],[studiju programmas virziens]],2)</f>
        <v>41</v>
      </c>
      <c r="X818" s="38" t="str">
        <f>RIGHT(Studejosie[[#This Row],[studiju programmas virziens]],3)</f>
        <v>481</v>
      </c>
      <c r="Y818" s="38" t="str">
        <f>MID(Studejosie[[#This Row],[studiju programmas virziens]],3,2)</f>
        <v>48</v>
      </c>
      <c r="Z818" s="38" t="str">
        <f>LEFT(Studejosie[[#This Row],[Programmas veids]],1)</f>
        <v>4</v>
      </c>
      <c r="AA818" s="48" t="str">
        <f>IF(Studejosie[[#This Row],[mobilie studenti pavisam]]&gt;0,Studejosie[[#Headers],[Mobilie studenti IR (programmā)]],"NAV")</f>
        <v>Mobilie studenti IR (programmā)</v>
      </c>
      <c r="AB818" s="48" t="str">
        <f>IF(SUMIFS(Studejosie[mobilie studenti pavisam],Studejosie[UUK],Studejosie[[#This Row],[UUK]])&gt;0,Studejosie[[#Headers],[Mobilie studenti IR (iestādē)]],"NAV")</f>
        <v>Mobilie studenti IR (iestādē)</v>
      </c>
      <c r="AC818" s="49" t="s">
        <v>1611</v>
      </c>
    </row>
    <row r="819" spans="1:29" s="12" customFormat="1" hidden="1" x14ac:dyDescent="0.25">
      <c r="A819" s="8" t="s">
        <v>101</v>
      </c>
      <c r="B819" s="8" t="s">
        <v>102</v>
      </c>
      <c r="C819" s="8" t="s">
        <v>7</v>
      </c>
      <c r="D819" s="8" t="s">
        <v>187</v>
      </c>
      <c r="E819" s="8" t="s">
        <v>367</v>
      </c>
      <c r="F819" s="8" t="s">
        <v>339</v>
      </c>
      <c r="G819" s="9" t="s">
        <v>1021</v>
      </c>
      <c r="H819" s="10">
        <v>168</v>
      </c>
      <c r="I819" s="10">
        <v>18</v>
      </c>
      <c r="J819" s="10">
        <v>53</v>
      </c>
      <c r="K819" s="10">
        <v>54</v>
      </c>
      <c r="L819" s="10">
        <v>33</v>
      </c>
      <c r="M819" s="10">
        <v>28</v>
      </c>
      <c r="N819" s="11"/>
      <c r="O819" s="11"/>
      <c r="P819" s="10">
        <v>74</v>
      </c>
      <c r="Q819" s="10">
        <v>5</v>
      </c>
      <c r="R819" s="10">
        <v>2</v>
      </c>
      <c r="S819" s="10">
        <v>1</v>
      </c>
      <c r="T819" s="11"/>
      <c r="U819" s="10">
        <v>168</v>
      </c>
      <c r="V819" s="10">
        <v>19</v>
      </c>
      <c r="W819" s="38" t="str">
        <f>LEFT(Studejosie[[#This Row],[studiju programmas virziens]],2)</f>
        <v>43</v>
      </c>
      <c r="X819" s="38" t="str">
        <f>RIGHT(Studejosie[[#This Row],[studiju programmas virziens]],3)</f>
        <v>525</v>
      </c>
      <c r="Y819" s="38" t="str">
        <f>MID(Studejosie[[#This Row],[studiju programmas virziens]],3,2)</f>
        <v>52</v>
      </c>
      <c r="Z819" s="38" t="str">
        <f>LEFT(Studejosie[[#This Row],[Programmas veids]],1)</f>
        <v>5</v>
      </c>
      <c r="AA819" s="48" t="str">
        <f>IF(Studejosie[[#This Row],[mobilie studenti pavisam]]&gt;0,Studejosie[[#Headers],[Mobilie studenti IR (programmā)]],"NAV")</f>
        <v>Mobilie studenti IR (programmā)</v>
      </c>
      <c r="AB819" s="48" t="str">
        <f>IF(SUMIFS(Studejosie[mobilie studenti pavisam],Studejosie[UUK],Studejosie[[#This Row],[UUK]])&gt;0,Studejosie[[#Headers],[Mobilie studenti IR (iestādē)]],"NAV")</f>
        <v>Mobilie studenti IR (iestādē)</v>
      </c>
      <c r="AC819" s="49" t="s">
        <v>1611</v>
      </c>
    </row>
    <row r="820" spans="1:29" s="12" customFormat="1" hidden="1" x14ac:dyDescent="0.25">
      <c r="A820" s="8" t="s">
        <v>101</v>
      </c>
      <c r="B820" s="8" t="s">
        <v>102</v>
      </c>
      <c r="C820" s="8" t="s">
        <v>7</v>
      </c>
      <c r="D820" s="8" t="s">
        <v>192</v>
      </c>
      <c r="E820" s="8" t="s">
        <v>367</v>
      </c>
      <c r="F820" s="8" t="s">
        <v>373</v>
      </c>
      <c r="G820" s="9" t="s">
        <v>1022</v>
      </c>
      <c r="H820" s="10">
        <v>20</v>
      </c>
      <c r="I820" s="10">
        <v>6</v>
      </c>
      <c r="J820" s="10">
        <v>11</v>
      </c>
      <c r="K820" s="10">
        <v>9</v>
      </c>
      <c r="L820" s="11"/>
      <c r="M820" s="11"/>
      <c r="N820" s="11"/>
      <c r="O820" s="11"/>
      <c r="P820" s="10">
        <v>8</v>
      </c>
      <c r="Q820" s="10">
        <v>1</v>
      </c>
      <c r="R820" s="11"/>
      <c r="S820" s="11"/>
      <c r="T820" s="11"/>
      <c r="U820" s="10">
        <v>20</v>
      </c>
      <c r="V820" s="10">
        <v>5</v>
      </c>
      <c r="W820" s="38" t="str">
        <f>LEFT(Studejosie[[#This Row],[studiju programmas virziens]],2)</f>
        <v>45</v>
      </c>
      <c r="X820" s="38" t="str">
        <f>RIGHT(Studejosie[[#This Row],[studiju programmas virziens]],3)</f>
        <v>840</v>
      </c>
      <c r="Y820" s="38" t="str">
        <f>MID(Studejosie[[#This Row],[studiju programmas virziens]],3,2)</f>
        <v>84</v>
      </c>
      <c r="Z820" s="38" t="str">
        <f>LEFT(Studejosie[[#This Row],[Programmas veids]],1)</f>
        <v>8</v>
      </c>
      <c r="AA820" s="48" t="str">
        <f>IF(Studejosie[[#This Row],[mobilie studenti pavisam]]&gt;0,Studejosie[[#Headers],[Mobilie studenti IR (programmā)]],"NAV")</f>
        <v>Mobilie studenti IR (programmā)</v>
      </c>
      <c r="AB820" s="48" t="str">
        <f>IF(SUMIFS(Studejosie[mobilie studenti pavisam],Studejosie[UUK],Studejosie[[#This Row],[UUK]])&gt;0,Studejosie[[#Headers],[Mobilie studenti IR (iestādē)]],"NAV")</f>
        <v>Mobilie studenti IR (iestādē)</v>
      </c>
      <c r="AC820" s="49" t="s">
        <v>1611</v>
      </c>
    </row>
    <row r="821" spans="1:29" s="12" customFormat="1" hidden="1" x14ac:dyDescent="0.25">
      <c r="A821" s="8" t="s">
        <v>103</v>
      </c>
      <c r="B821" s="8" t="s">
        <v>102</v>
      </c>
      <c r="C821" s="8" t="s">
        <v>8</v>
      </c>
      <c r="D821" s="8" t="s">
        <v>187</v>
      </c>
      <c r="E821" s="8" t="s">
        <v>367</v>
      </c>
      <c r="F821" s="8" t="s">
        <v>339</v>
      </c>
      <c r="G821" s="9" t="s">
        <v>1023</v>
      </c>
      <c r="H821" s="10">
        <v>1</v>
      </c>
      <c r="I821" s="11"/>
      <c r="J821" s="11"/>
      <c r="K821" s="10">
        <v>1</v>
      </c>
      <c r="L821" s="11"/>
      <c r="M821" s="11"/>
      <c r="N821" s="11"/>
      <c r="O821" s="11"/>
      <c r="P821" s="11"/>
      <c r="Q821" s="11"/>
      <c r="R821" s="11"/>
      <c r="S821" s="11"/>
      <c r="T821" s="11"/>
      <c r="U821" s="10">
        <v>1</v>
      </c>
      <c r="V821" s="11"/>
      <c r="W821" s="38" t="str">
        <f>LEFT(Studejosie[[#This Row],[studiju programmas virziens]],2)</f>
        <v>43</v>
      </c>
      <c r="X821" s="38" t="str">
        <f>RIGHT(Studejosie[[#This Row],[studiju programmas virziens]],3)</f>
        <v>525</v>
      </c>
      <c r="Y821" s="38" t="str">
        <f>MID(Studejosie[[#This Row],[studiju programmas virziens]],3,2)</f>
        <v>52</v>
      </c>
      <c r="Z821" s="38" t="str">
        <f>LEFT(Studejosie[[#This Row],[Programmas veids]],1)</f>
        <v>5</v>
      </c>
      <c r="AA821" s="48" t="str">
        <f>IF(Studejosie[[#This Row],[mobilie studenti pavisam]]&gt;0,Studejosie[[#Headers],[Mobilie studenti IR (programmā)]],"NAV")</f>
        <v>NAV</v>
      </c>
      <c r="AB821" s="48" t="str">
        <f>IF(SUMIFS(Studejosie[mobilie studenti pavisam],Studejosie[UUK],Studejosie[[#This Row],[UUK]])&gt;0,Studejosie[[#Headers],[Mobilie studenti IR (iestādē)]],"NAV")</f>
        <v>Mobilie studenti IR (iestādē)</v>
      </c>
      <c r="AC821" s="49" t="s">
        <v>1611</v>
      </c>
    </row>
    <row r="822" spans="1:29" s="12" customFormat="1" hidden="1" x14ac:dyDescent="0.25">
      <c r="A822" s="8" t="s">
        <v>103</v>
      </c>
      <c r="B822" s="8" t="s">
        <v>102</v>
      </c>
      <c r="C822" s="8" t="s">
        <v>8</v>
      </c>
      <c r="D822" s="8" t="s">
        <v>192</v>
      </c>
      <c r="E822" s="8" t="s">
        <v>367</v>
      </c>
      <c r="F822" s="8" t="s">
        <v>373</v>
      </c>
      <c r="G822" s="9" t="s">
        <v>1022</v>
      </c>
      <c r="H822" s="10">
        <v>23</v>
      </c>
      <c r="I822" s="10">
        <v>10</v>
      </c>
      <c r="J822" s="10">
        <v>13</v>
      </c>
      <c r="K822" s="10">
        <v>6</v>
      </c>
      <c r="L822" s="10">
        <v>4</v>
      </c>
      <c r="M822" s="11"/>
      <c r="N822" s="11"/>
      <c r="O822" s="11"/>
      <c r="P822" s="10">
        <v>7</v>
      </c>
      <c r="Q822" s="10">
        <v>3</v>
      </c>
      <c r="R822" s="11"/>
      <c r="S822" s="11"/>
      <c r="T822" s="11"/>
      <c r="U822" s="10">
        <v>23</v>
      </c>
      <c r="V822" s="10">
        <v>3</v>
      </c>
      <c r="W822" s="38" t="str">
        <f>LEFT(Studejosie[[#This Row],[studiju programmas virziens]],2)</f>
        <v>45</v>
      </c>
      <c r="X822" s="38" t="str">
        <f>RIGHT(Studejosie[[#This Row],[studiju programmas virziens]],3)</f>
        <v>840</v>
      </c>
      <c r="Y822" s="38" t="str">
        <f>MID(Studejosie[[#This Row],[studiju programmas virziens]],3,2)</f>
        <v>84</v>
      </c>
      <c r="Z822" s="38" t="str">
        <f>LEFT(Studejosie[[#This Row],[Programmas veids]],1)</f>
        <v>8</v>
      </c>
      <c r="AA822" s="48" t="str">
        <f>IF(Studejosie[[#This Row],[mobilie studenti pavisam]]&gt;0,Studejosie[[#Headers],[Mobilie studenti IR (programmā)]],"NAV")</f>
        <v>Mobilie studenti IR (programmā)</v>
      </c>
      <c r="AB822" s="48" t="str">
        <f>IF(SUMIFS(Studejosie[mobilie studenti pavisam],Studejosie[UUK],Studejosie[[#This Row],[UUK]])&gt;0,Studejosie[[#Headers],[Mobilie studenti IR (iestādē)]],"NAV")</f>
        <v>Mobilie studenti IR (iestādē)</v>
      </c>
      <c r="AC822" s="49" t="s">
        <v>1611</v>
      </c>
    </row>
    <row r="823" spans="1:29" s="12" customFormat="1" hidden="1" x14ac:dyDescent="0.25">
      <c r="A823" s="8" t="s">
        <v>104</v>
      </c>
      <c r="B823" s="8" t="s">
        <v>105</v>
      </c>
      <c r="C823" s="8" t="s">
        <v>7</v>
      </c>
      <c r="D823" s="8" t="s">
        <v>181</v>
      </c>
      <c r="E823" s="8" t="s">
        <v>367</v>
      </c>
      <c r="F823" s="8" t="s">
        <v>190</v>
      </c>
      <c r="G823" s="9" t="s">
        <v>1024</v>
      </c>
      <c r="H823" s="10">
        <v>8</v>
      </c>
      <c r="I823" s="10">
        <v>8</v>
      </c>
      <c r="J823" s="10">
        <v>8</v>
      </c>
      <c r="K823" s="11"/>
      <c r="L823" s="11"/>
      <c r="M823" s="11"/>
      <c r="N823" s="11"/>
      <c r="O823" s="11"/>
      <c r="P823" s="11"/>
      <c r="Q823" s="11"/>
      <c r="R823" s="11"/>
      <c r="S823" s="11"/>
      <c r="T823" s="10">
        <v>8</v>
      </c>
      <c r="U823" s="11"/>
      <c r="V823" s="10">
        <v>1</v>
      </c>
      <c r="W823" s="38" t="str">
        <f>LEFT(Studejosie[[#This Row],[studiju programmas virziens]],2)</f>
        <v>42</v>
      </c>
      <c r="X823" s="38" t="str">
        <f>RIGHT(Studejosie[[#This Row],[studiju programmas virziens]],3)</f>
        <v>141</v>
      </c>
      <c r="Y823" s="38" t="str">
        <f>MID(Studejosie[[#This Row],[studiju programmas virziens]],3,2)</f>
        <v>14</v>
      </c>
      <c r="Z823" s="38" t="str">
        <f>LEFT(Studejosie[[#This Row],[Programmas veids]],1)</f>
        <v>1</v>
      </c>
      <c r="AA823" s="48" t="str">
        <f>IF(Studejosie[[#This Row],[mobilie studenti pavisam]]&gt;0,Studejosie[[#Headers],[Mobilie studenti IR (programmā)]],"NAV")</f>
        <v>NAV</v>
      </c>
      <c r="AB823" s="48" t="str">
        <f>IF(SUMIFS(Studejosie[mobilie studenti pavisam],Studejosie[UUK],Studejosie[[#This Row],[UUK]])&gt;0,Studejosie[[#Headers],[Mobilie studenti IR (iestādē)]],"NAV")</f>
        <v>Mobilie studenti IR (iestādē)</v>
      </c>
      <c r="AC823" s="49" t="s">
        <v>1611</v>
      </c>
    </row>
    <row r="824" spans="1:29" s="12" customFormat="1" hidden="1" x14ac:dyDescent="0.25">
      <c r="A824" s="8" t="s">
        <v>106</v>
      </c>
      <c r="B824" s="8" t="s">
        <v>105</v>
      </c>
      <c r="C824" s="8" t="s">
        <v>8</v>
      </c>
      <c r="D824" s="8" t="s">
        <v>181</v>
      </c>
      <c r="E824" s="8" t="s">
        <v>367</v>
      </c>
      <c r="F824" s="8" t="s">
        <v>201</v>
      </c>
      <c r="G824" s="9" t="s">
        <v>748</v>
      </c>
      <c r="H824" s="10">
        <v>63</v>
      </c>
      <c r="I824" s="10">
        <v>61</v>
      </c>
      <c r="J824" s="10">
        <v>21</v>
      </c>
      <c r="K824" s="10">
        <v>13</v>
      </c>
      <c r="L824" s="10">
        <v>0</v>
      </c>
      <c r="M824" s="10">
        <v>17</v>
      </c>
      <c r="N824" s="10">
        <v>12</v>
      </c>
      <c r="O824" s="11"/>
      <c r="P824" s="11"/>
      <c r="Q824" s="11"/>
      <c r="R824" s="11"/>
      <c r="S824" s="11"/>
      <c r="T824" s="11"/>
      <c r="U824" s="10">
        <v>63</v>
      </c>
      <c r="V824" s="10">
        <v>5</v>
      </c>
      <c r="W824" s="38" t="str">
        <f>LEFT(Studejosie[[#This Row],[studiju programmas virziens]],2)</f>
        <v>42</v>
      </c>
      <c r="X824" s="38" t="str">
        <f>RIGHT(Studejosie[[#This Row],[studiju programmas virziens]],3)</f>
        <v>345</v>
      </c>
      <c r="Y824" s="38" t="str">
        <f>MID(Studejosie[[#This Row],[studiju programmas virziens]],3,2)</f>
        <v>34</v>
      </c>
      <c r="Z824" s="38" t="str">
        <f>LEFT(Studejosie[[#This Row],[Programmas veids]],1)</f>
        <v>3</v>
      </c>
      <c r="AA824" s="48" t="str">
        <f>IF(Studejosie[[#This Row],[mobilie studenti pavisam]]&gt;0,Studejosie[[#Headers],[Mobilie studenti IR (programmā)]],"NAV")</f>
        <v>NAV</v>
      </c>
      <c r="AB824" s="48" t="str">
        <f>IF(SUMIFS(Studejosie[mobilie studenti pavisam],Studejosie[UUK],Studejosie[[#This Row],[UUK]])&gt;0,Studejosie[[#Headers],[Mobilie studenti IR (iestādē)]],"NAV")</f>
        <v>Mobilie studenti IR (iestādē)</v>
      </c>
      <c r="AC824" s="49" t="s">
        <v>1611</v>
      </c>
    </row>
    <row r="825" spans="1:29" s="12" customFormat="1" hidden="1" x14ac:dyDescent="0.25">
      <c r="A825" s="8" t="s">
        <v>106</v>
      </c>
      <c r="B825" s="8" t="s">
        <v>105</v>
      </c>
      <c r="C825" s="8" t="s">
        <v>8</v>
      </c>
      <c r="D825" s="8" t="s">
        <v>208</v>
      </c>
      <c r="E825" s="8" t="s">
        <v>367</v>
      </c>
      <c r="F825" s="8" t="s">
        <v>209</v>
      </c>
      <c r="G825" s="9" t="s">
        <v>1025</v>
      </c>
      <c r="H825" s="10">
        <v>6</v>
      </c>
      <c r="I825" s="10">
        <v>6</v>
      </c>
      <c r="J825" s="10">
        <v>6</v>
      </c>
      <c r="K825" s="10">
        <v>0</v>
      </c>
      <c r="L825" s="10">
        <v>0</v>
      </c>
      <c r="M825" s="10">
        <v>0</v>
      </c>
      <c r="N825" s="10">
        <v>0</v>
      </c>
      <c r="O825" s="11"/>
      <c r="P825" s="11"/>
      <c r="Q825" s="11"/>
      <c r="R825" s="11"/>
      <c r="S825" s="11"/>
      <c r="T825" s="11"/>
      <c r="U825" s="10">
        <v>6</v>
      </c>
      <c r="V825" s="10">
        <v>3</v>
      </c>
      <c r="W825" s="38" t="str">
        <f>LEFT(Studejosie[[#This Row],[studiju programmas virziens]],2)</f>
        <v>46</v>
      </c>
      <c r="X825" s="38" t="str">
        <f>RIGHT(Studejosie[[#This Row],[studiju programmas virziens]],3)</f>
        <v>141</v>
      </c>
      <c r="Y825" s="38" t="str">
        <f>MID(Studejosie[[#This Row],[studiju programmas virziens]],3,2)</f>
        <v>14</v>
      </c>
      <c r="Z825" s="38" t="str">
        <f>LEFT(Studejosie[[#This Row],[Programmas veids]],1)</f>
        <v>1</v>
      </c>
      <c r="AA825" s="48" t="str">
        <f>IF(Studejosie[[#This Row],[mobilie studenti pavisam]]&gt;0,Studejosie[[#Headers],[Mobilie studenti IR (programmā)]],"NAV")</f>
        <v>NAV</v>
      </c>
      <c r="AB825" s="48" t="str">
        <f>IF(SUMIFS(Studejosie[mobilie studenti pavisam],Studejosie[UUK],Studejosie[[#This Row],[UUK]])&gt;0,Studejosie[[#Headers],[Mobilie studenti IR (iestādē)]],"NAV")</f>
        <v>Mobilie studenti IR (iestādē)</v>
      </c>
      <c r="AC825" s="49" t="s">
        <v>1611</v>
      </c>
    </row>
    <row r="826" spans="1:29" s="12" customFormat="1" hidden="1" x14ac:dyDescent="0.25">
      <c r="A826" s="8" t="s">
        <v>110</v>
      </c>
      <c r="B826" s="8" t="s">
        <v>111</v>
      </c>
      <c r="C826" s="8" t="s">
        <v>7</v>
      </c>
      <c r="D826" s="8" t="s">
        <v>181</v>
      </c>
      <c r="E826" s="8" t="s">
        <v>367</v>
      </c>
      <c r="F826" s="8" t="s">
        <v>261</v>
      </c>
      <c r="G826" s="9" t="s">
        <v>941</v>
      </c>
      <c r="H826" s="10">
        <v>479</v>
      </c>
      <c r="I826" s="10">
        <v>286</v>
      </c>
      <c r="J826" s="10">
        <v>133</v>
      </c>
      <c r="K826" s="10">
        <v>124</v>
      </c>
      <c r="L826" s="10">
        <v>107</v>
      </c>
      <c r="M826" s="10">
        <v>115</v>
      </c>
      <c r="N826" s="11"/>
      <c r="O826" s="11"/>
      <c r="P826" s="10">
        <v>162</v>
      </c>
      <c r="Q826" s="10">
        <v>51</v>
      </c>
      <c r="R826" s="10">
        <v>2</v>
      </c>
      <c r="S826" s="10">
        <v>1</v>
      </c>
      <c r="T826" s="10">
        <v>40</v>
      </c>
      <c r="U826" s="10">
        <v>439</v>
      </c>
      <c r="V826" s="10">
        <v>116</v>
      </c>
      <c r="W826" s="38" t="str">
        <f>LEFT(Studejosie[[#This Row],[studiju programmas virziens]],2)</f>
        <v>42</v>
      </c>
      <c r="X826" s="38" t="str">
        <f>RIGHT(Studejosie[[#This Row],[studiju programmas virziens]],3)</f>
        <v>812</v>
      </c>
      <c r="Y826" s="38" t="str">
        <f>MID(Studejosie[[#This Row],[studiju programmas virziens]],3,2)</f>
        <v>81</v>
      </c>
      <c r="Z826" s="38" t="str">
        <f>LEFT(Studejosie[[#This Row],[Programmas veids]],1)</f>
        <v>8</v>
      </c>
      <c r="AA826" s="48" t="str">
        <f>IF(Studejosie[[#This Row],[mobilie studenti pavisam]]&gt;0,Studejosie[[#Headers],[Mobilie studenti IR (programmā)]],"NAV")</f>
        <v>Mobilie studenti IR (programmā)</v>
      </c>
      <c r="AB826" s="48" t="str">
        <f>IF(SUMIFS(Studejosie[mobilie studenti pavisam],Studejosie[UUK],Studejosie[[#This Row],[UUK]])&gt;0,Studejosie[[#Headers],[Mobilie studenti IR (iestādē)]],"NAV")</f>
        <v>Mobilie studenti IR (iestādē)</v>
      </c>
      <c r="AC826" s="49" t="s">
        <v>1611</v>
      </c>
    </row>
    <row r="827" spans="1:29" s="12" customFormat="1" hidden="1" x14ac:dyDescent="0.25">
      <c r="A827" s="8" t="s">
        <v>112</v>
      </c>
      <c r="B827" s="8" t="s">
        <v>111</v>
      </c>
      <c r="C827" s="8" t="s">
        <v>8</v>
      </c>
      <c r="D827" s="8" t="s">
        <v>175</v>
      </c>
      <c r="E827" s="8" t="s">
        <v>367</v>
      </c>
      <c r="F827" s="8" t="s">
        <v>265</v>
      </c>
      <c r="G827" s="9" t="s">
        <v>1026</v>
      </c>
      <c r="H827" s="10">
        <v>25</v>
      </c>
      <c r="I827" s="10">
        <v>23</v>
      </c>
      <c r="J827" s="10">
        <v>9</v>
      </c>
      <c r="K827" s="10">
        <v>7</v>
      </c>
      <c r="L827" s="10">
        <v>9</v>
      </c>
      <c r="M827" s="11"/>
      <c r="N827" s="11"/>
      <c r="O827" s="11"/>
      <c r="P827" s="11"/>
      <c r="Q827" s="11"/>
      <c r="R827" s="11"/>
      <c r="S827" s="11"/>
      <c r="T827" s="11"/>
      <c r="U827" s="10">
        <v>25</v>
      </c>
      <c r="V827" s="10">
        <v>9</v>
      </c>
      <c r="W827" s="38" t="str">
        <f>LEFT(Studejosie[[#This Row],[studiju programmas virziens]],2)</f>
        <v>41</v>
      </c>
      <c r="X827" s="38" t="str">
        <f>RIGHT(Studejosie[[#This Row],[studiju programmas virziens]],3)</f>
        <v>811</v>
      </c>
      <c r="Y827" s="38" t="str">
        <f>MID(Studejosie[[#This Row],[studiju programmas virziens]],3,2)</f>
        <v>81</v>
      </c>
      <c r="Z827" s="38" t="str">
        <f>LEFT(Studejosie[[#This Row],[Programmas veids]],1)</f>
        <v>8</v>
      </c>
      <c r="AA827" s="48" t="str">
        <f>IF(Studejosie[[#This Row],[mobilie studenti pavisam]]&gt;0,Studejosie[[#Headers],[Mobilie studenti IR (programmā)]],"NAV")</f>
        <v>NAV</v>
      </c>
      <c r="AB827" s="48" t="str">
        <f>IF(SUMIFS(Studejosie[mobilie studenti pavisam],Studejosie[UUK],Studejosie[[#This Row],[UUK]])&gt;0,Studejosie[[#Headers],[Mobilie studenti IR (iestādē)]],"NAV")</f>
        <v>Mobilie studenti IR (iestādē)</v>
      </c>
      <c r="AC827" s="49" t="s">
        <v>1611</v>
      </c>
    </row>
    <row r="828" spans="1:29" s="12" customFormat="1" hidden="1" x14ac:dyDescent="0.25">
      <c r="A828" s="8" t="s">
        <v>112</v>
      </c>
      <c r="B828" s="8" t="s">
        <v>111</v>
      </c>
      <c r="C828" s="8" t="s">
        <v>8</v>
      </c>
      <c r="D828" s="8" t="s">
        <v>181</v>
      </c>
      <c r="E828" s="8" t="s">
        <v>367</v>
      </c>
      <c r="F828" s="8" t="s">
        <v>342</v>
      </c>
      <c r="G828" s="9" t="s">
        <v>882</v>
      </c>
      <c r="H828" s="10">
        <v>283</v>
      </c>
      <c r="I828" s="10">
        <v>187</v>
      </c>
      <c r="J828" s="10">
        <v>76</v>
      </c>
      <c r="K828" s="10">
        <v>69</v>
      </c>
      <c r="L828" s="10">
        <v>62</v>
      </c>
      <c r="M828" s="10">
        <v>57</v>
      </c>
      <c r="N828" s="10">
        <v>19</v>
      </c>
      <c r="O828" s="11"/>
      <c r="P828" s="11"/>
      <c r="Q828" s="11"/>
      <c r="R828" s="11"/>
      <c r="S828" s="11"/>
      <c r="T828" s="11"/>
      <c r="U828" s="10">
        <v>283</v>
      </c>
      <c r="V828" s="10">
        <v>60</v>
      </c>
      <c r="W828" s="38" t="str">
        <f>LEFT(Studejosie[[#This Row],[studiju programmas virziens]],2)</f>
        <v>42</v>
      </c>
      <c r="X828" s="38" t="str">
        <f>RIGHT(Studejosie[[#This Row],[studiju programmas virziens]],3)</f>
        <v>380</v>
      </c>
      <c r="Y828" s="38" t="str">
        <f>MID(Studejosie[[#This Row],[studiju programmas virziens]],3,2)</f>
        <v>38</v>
      </c>
      <c r="Z828" s="38" t="str">
        <f>LEFT(Studejosie[[#This Row],[Programmas veids]],1)</f>
        <v>3</v>
      </c>
      <c r="AA828" s="48" t="str">
        <f>IF(Studejosie[[#This Row],[mobilie studenti pavisam]]&gt;0,Studejosie[[#Headers],[Mobilie studenti IR (programmā)]],"NAV")</f>
        <v>NAV</v>
      </c>
      <c r="AB828" s="48" t="str">
        <f>IF(SUMIFS(Studejosie[mobilie studenti pavisam],Studejosie[UUK],Studejosie[[#This Row],[UUK]])&gt;0,Studejosie[[#Headers],[Mobilie studenti IR (iestādē)]],"NAV")</f>
        <v>Mobilie studenti IR (iestādē)</v>
      </c>
      <c r="AC828" s="49" t="s">
        <v>1611</v>
      </c>
    </row>
    <row r="829" spans="1:29" s="12" customFormat="1" hidden="1" x14ac:dyDescent="0.25">
      <c r="A829" s="8" t="s">
        <v>115</v>
      </c>
      <c r="B829" s="8" t="s">
        <v>116</v>
      </c>
      <c r="C829" s="8" t="s">
        <v>7</v>
      </c>
      <c r="D829" s="8" t="s">
        <v>181</v>
      </c>
      <c r="E829" s="8" t="s">
        <v>367</v>
      </c>
      <c r="F829" s="8" t="s">
        <v>253</v>
      </c>
      <c r="G829" s="9" t="s">
        <v>1000</v>
      </c>
      <c r="H829" s="10">
        <v>97</v>
      </c>
      <c r="I829" s="10">
        <v>60</v>
      </c>
      <c r="J829" s="10">
        <v>11</v>
      </c>
      <c r="K829" s="10">
        <v>26</v>
      </c>
      <c r="L829" s="10">
        <v>28</v>
      </c>
      <c r="M829" s="10">
        <v>32</v>
      </c>
      <c r="N829" s="11"/>
      <c r="O829" s="11"/>
      <c r="P829" s="10">
        <v>21</v>
      </c>
      <c r="Q829" s="10">
        <v>4</v>
      </c>
      <c r="R829" s="11"/>
      <c r="S829" s="11"/>
      <c r="T829" s="11"/>
      <c r="U829" s="10">
        <v>97</v>
      </c>
      <c r="V829" s="10">
        <v>12</v>
      </c>
      <c r="W829" s="38" t="str">
        <f>LEFT(Studejosie[[#This Row],[studiju programmas virziens]],2)</f>
        <v>42</v>
      </c>
      <c r="X829" s="38" t="str">
        <f>RIGHT(Studejosie[[#This Row],[studiju programmas virziens]],3)</f>
        <v>343</v>
      </c>
      <c r="Y829" s="38" t="str">
        <f>MID(Studejosie[[#This Row],[studiju programmas virziens]],3,2)</f>
        <v>34</v>
      </c>
      <c r="Z829" s="38" t="str">
        <f>LEFT(Studejosie[[#This Row],[Programmas veids]],1)</f>
        <v>3</v>
      </c>
      <c r="AA829" s="48" t="str">
        <f>IF(Studejosie[[#This Row],[mobilie studenti pavisam]]&gt;0,Studejosie[[#Headers],[Mobilie studenti IR (programmā)]],"NAV")</f>
        <v>Mobilie studenti IR (programmā)</v>
      </c>
      <c r="AB829" s="48" t="str">
        <f>IF(SUMIFS(Studejosie[mobilie studenti pavisam],Studejosie[UUK],Studejosie[[#This Row],[UUK]])&gt;0,Studejosie[[#Headers],[Mobilie studenti IR (iestādē)]],"NAV")</f>
        <v>Mobilie studenti IR (iestādē)</v>
      </c>
      <c r="AC829" s="49" t="s">
        <v>1611</v>
      </c>
    </row>
    <row r="830" spans="1:29" s="12" customFormat="1" hidden="1" x14ac:dyDescent="0.25">
      <c r="A830" s="8" t="s">
        <v>115</v>
      </c>
      <c r="B830" s="8" t="s">
        <v>116</v>
      </c>
      <c r="C830" s="8" t="s">
        <v>7</v>
      </c>
      <c r="D830" s="8" t="s">
        <v>183</v>
      </c>
      <c r="E830" s="8" t="s">
        <v>367</v>
      </c>
      <c r="F830" s="8" t="s">
        <v>269</v>
      </c>
      <c r="G830" s="9" t="s">
        <v>1027</v>
      </c>
      <c r="H830" s="10">
        <v>83</v>
      </c>
      <c r="I830" s="10">
        <v>56</v>
      </c>
      <c r="J830" s="10">
        <v>45</v>
      </c>
      <c r="K830" s="10">
        <v>38</v>
      </c>
      <c r="L830" s="11"/>
      <c r="M830" s="11"/>
      <c r="N830" s="11"/>
      <c r="O830" s="11"/>
      <c r="P830" s="10">
        <v>3</v>
      </c>
      <c r="Q830" s="10">
        <v>1</v>
      </c>
      <c r="R830" s="10">
        <v>1</v>
      </c>
      <c r="S830" s="10">
        <v>1</v>
      </c>
      <c r="T830" s="11"/>
      <c r="U830" s="10">
        <v>83</v>
      </c>
      <c r="V830" s="10">
        <v>10</v>
      </c>
      <c r="W830" s="38" t="str">
        <f>LEFT(Studejosie[[#This Row],[studiju programmas virziens]],2)</f>
        <v>47</v>
      </c>
      <c r="X830" s="38" t="str">
        <f>RIGHT(Studejosie[[#This Row],[studiju programmas virziens]],3)</f>
        <v>380</v>
      </c>
      <c r="Y830" s="38" t="str">
        <f>MID(Studejosie[[#This Row],[studiju programmas virziens]],3,2)</f>
        <v>38</v>
      </c>
      <c r="Z830" s="38" t="str">
        <f>LEFT(Studejosie[[#This Row],[Programmas veids]],1)</f>
        <v>3</v>
      </c>
      <c r="AA830" s="48" t="str">
        <f>IF(Studejosie[[#This Row],[mobilie studenti pavisam]]&gt;0,Studejosie[[#Headers],[Mobilie studenti IR (programmā)]],"NAV")</f>
        <v>Mobilie studenti IR (programmā)</v>
      </c>
      <c r="AB830" s="48" t="str">
        <f>IF(SUMIFS(Studejosie[mobilie studenti pavisam],Studejosie[UUK],Studejosie[[#This Row],[UUK]])&gt;0,Studejosie[[#Headers],[Mobilie studenti IR (iestādē)]],"NAV")</f>
        <v>Mobilie studenti IR (iestādē)</v>
      </c>
      <c r="AC830" s="49" t="s">
        <v>1611</v>
      </c>
    </row>
    <row r="831" spans="1:29" s="12" customFormat="1" hidden="1" x14ac:dyDescent="0.25">
      <c r="A831" s="8" t="s">
        <v>124</v>
      </c>
      <c r="B831" s="8" t="s">
        <v>125</v>
      </c>
      <c r="C831" s="8" t="s">
        <v>7</v>
      </c>
      <c r="D831" s="8" t="s">
        <v>181</v>
      </c>
      <c r="E831" s="8" t="s">
        <v>367</v>
      </c>
      <c r="F831" s="8" t="s">
        <v>369</v>
      </c>
      <c r="G831" s="9" t="s">
        <v>1028</v>
      </c>
      <c r="H831" s="10">
        <v>16</v>
      </c>
      <c r="I831" s="10">
        <v>1</v>
      </c>
      <c r="J831" s="11"/>
      <c r="K831" s="11"/>
      <c r="L831" s="10">
        <v>1</v>
      </c>
      <c r="M831" s="10">
        <v>15</v>
      </c>
      <c r="N831" s="11"/>
      <c r="O831" s="11"/>
      <c r="P831" s="11"/>
      <c r="Q831" s="11"/>
      <c r="R831" s="11"/>
      <c r="S831" s="11"/>
      <c r="T831" s="10">
        <v>13</v>
      </c>
      <c r="U831" s="10">
        <v>3</v>
      </c>
      <c r="V831" s="10">
        <v>5</v>
      </c>
      <c r="W831" s="38" t="str">
        <f>LEFT(Studejosie[[#This Row],[studiju programmas virziens]],2)</f>
        <v>42</v>
      </c>
      <c r="X831" s="38" t="str">
        <f>RIGHT(Studejosie[[#This Row],[studiju programmas virziens]],3)</f>
        <v>526</v>
      </c>
      <c r="Y831" s="38" t="str">
        <f>MID(Studejosie[[#This Row],[studiju programmas virziens]],3,2)</f>
        <v>52</v>
      </c>
      <c r="Z831" s="38" t="str">
        <f>LEFT(Studejosie[[#This Row],[Programmas veids]],1)</f>
        <v>5</v>
      </c>
      <c r="AA831" s="48" t="str">
        <f>IF(Studejosie[[#This Row],[mobilie studenti pavisam]]&gt;0,Studejosie[[#Headers],[Mobilie studenti IR (programmā)]],"NAV")</f>
        <v>NAV</v>
      </c>
      <c r="AB831" s="48" t="str">
        <f>IF(SUMIFS(Studejosie[mobilie studenti pavisam],Studejosie[UUK],Studejosie[[#This Row],[UUK]])&gt;0,Studejosie[[#Headers],[Mobilie studenti IR (iestādē)]],"NAV")</f>
        <v>Mobilie studenti IR (iestādē)</v>
      </c>
      <c r="AC831" s="49" t="s">
        <v>1611</v>
      </c>
    </row>
    <row r="832" spans="1:29" s="12" customFormat="1" hidden="1" x14ac:dyDescent="0.25">
      <c r="A832" s="8" t="s">
        <v>124</v>
      </c>
      <c r="B832" s="8" t="s">
        <v>125</v>
      </c>
      <c r="C832" s="8" t="s">
        <v>7</v>
      </c>
      <c r="D832" s="8" t="s">
        <v>187</v>
      </c>
      <c r="E832" s="8" t="s">
        <v>367</v>
      </c>
      <c r="F832" s="8" t="s">
        <v>374</v>
      </c>
      <c r="G832" s="9" t="s">
        <v>1029</v>
      </c>
      <c r="H832" s="10">
        <v>40</v>
      </c>
      <c r="I832" s="10">
        <v>32</v>
      </c>
      <c r="J832" s="10">
        <v>12</v>
      </c>
      <c r="K832" s="10">
        <v>10</v>
      </c>
      <c r="L832" s="10">
        <v>10</v>
      </c>
      <c r="M832" s="10">
        <v>8</v>
      </c>
      <c r="N832" s="11"/>
      <c r="O832" s="11"/>
      <c r="P832" s="11"/>
      <c r="Q832" s="11"/>
      <c r="R832" s="11"/>
      <c r="S832" s="11"/>
      <c r="T832" s="10">
        <v>38</v>
      </c>
      <c r="U832" s="10">
        <v>2</v>
      </c>
      <c r="V832" s="10">
        <v>11</v>
      </c>
      <c r="W832" s="38" t="str">
        <f>LEFT(Studejosie[[#This Row],[studiju programmas virziens]],2)</f>
        <v>43</v>
      </c>
      <c r="X832" s="38" t="str">
        <f>RIGHT(Studejosie[[#This Row],[studiju programmas virziens]],3)</f>
        <v>541</v>
      </c>
      <c r="Y832" s="38" t="str">
        <f>MID(Studejosie[[#This Row],[studiju programmas virziens]],3,2)</f>
        <v>54</v>
      </c>
      <c r="Z832" s="38" t="str">
        <f>LEFT(Studejosie[[#This Row],[Programmas veids]],1)</f>
        <v>5</v>
      </c>
      <c r="AA832" s="48" t="str">
        <f>IF(Studejosie[[#This Row],[mobilie studenti pavisam]]&gt;0,Studejosie[[#Headers],[Mobilie studenti IR (programmā)]],"NAV")</f>
        <v>NAV</v>
      </c>
      <c r="AB832" s="48" t="str">
        <f>IF(SUMIFS(Studejosie[mobilie studenti pavisam],Studejosie[UUK],Studejosie[[#This Row],[UUK]])&gt;0,Studejosie[[#Headers],[Mobilie studenti IR (iestādē)]],"NAV")</f>
        <v>Mobilie studenti IR (iestādē)</v>
      </c>
      <c r="AC832" s="49" t="s">
        <v>1611</v>
      </c>
    </row>
    <row r="833" spans="1:29" s="12" customFormat="1" hidden="1" x14ac:dyDescent="0.25">
      <c r="A833" s="8" t="s">
        <v>124</v>
      </c>
      <c r="B833" s="8" t="s">
        <v>125</v>
      </c>
      <c r="C833" s="8" t="s">
        <v>7</v>
      </c>
      <c r="D833" s="8" t="s">
        <v>192</v>
      </c>
      <c r="E833" s="8" t="s">
        <v>367</v>
      </c>
      <c r="F833" s="8" t="s">
        <v>364</v>
      </c>
      <c r="G833" s="9" t="s">
        <v>1030</v>
      </c>
      <c r="H833" s="10">
        <v>16</v>
      </c>
      <c r="I833" s="10">
        <v>7</v>
      </c>
      <c r="J833" s="10">
        <v>16</v>
      </c>
      <c r="K833" s="11"/>
      <c r="L833" s="11"/>
      <c r="M833" s="11"/>
      <c r="N833" s="11"/>
      <c r="O833" s="11"/>
      <c r="P833" s="11"/>
      <c r="Q833" s="11"/>
      <c r="R833" s="11"/>
      <c r="S833" s="11"/>
      <c r="T833" s="10">
        <v>16</v>
      </c>
      <c r="U833" s="11"/>
      <c r="V833" s="11"/>
      <c r="W833" s="38" t="str">
        <f>LEFT(Studejosie[[#This Row],[studiju programmas virziens]],2)</f>
        <v>45</v>
      </c>
      <c r="X833" s="38" t="str">
        <f>RIGHT(Studejosie[[#This Row],[studiju programmas virziens]],3)</f>
        <v>526</v>
      </c>
      <c r="Y833" s="38" t="str">
        <f>MID(Studejosie[[#This Row],[studiju programmas virziens]],3,2)</f>
        <v>52</v>
      </c>
      <c r="Z833" s="38" t="str">
        <f>LEFT(Studejosie[[#This Row],[Programmas veids]],1)</f>
        <v>5</v>
      </c>
      <c r="AA833" s="48" t="str">
        <f>IF(Studejosie[[#This Row],[mobilie studenti pavisam]]&gt;0,Studejosie[[#Headers],[Mobilie studenti IR (programmā)]],"NAV")</f>
        <v>NAV</v>
      </c>
      <c r="AB833" s="48" t="str">
        <f>IF(SUMIFS(Studejosie[mobilie studenti pavisam],Studejosie[UUK],Studejosie[[#This Row],[UUK]])&gt;0,Studejosie[[#Headers],[Mobilie studenti IR (iestādē)]],"NAV")</f>
        <v>Mobilie studenti IR (iestādē)</v>
      </c>
      <c r="AC833" s="49" t="s">
        <v>1611</v>
      </c>
    </row>
    <row r="834" spans="1:29" s="12" customFormat="1" hidden="1" x14ac:dyDescent="0.25">
      <c r="A834" s="8" t="s">
        <v>124</v>
      </c>
      <c r="B834" s="8" t="s">
        <v>125</v>
      </c>
      <c r="C834" s="8" t="s">
        <v>7</v>
      </c>
      <c r="D834" s="8" t="s">
        <v>183</v>
      </c>
      <c r="E834" s="8" t="s">
        <v>367</v>
      </c>
      <c r="F834" s="8" t="s">
        <v>228</v>
      </c>
      <c r="G834" s="9" t="s">
        <v>1031</v>
      </c>
      <c r="H834" s="10">
        <v>17</v>
      </c>
      <c r="I834" s="10">
        <v>5</v>
      </c>
      <c r="J834" s="10">
        <v>11</v>
      </c>
      <c r="K834" s="10">
        <v>6</v>
      </c>
      <c r="L834" s="11"/>
      <c r="M834" s="11"/>
      <c r="N834" s="11"/>
      <c r="O834" s="11"/>
      <c r="P834" s="10">
        <v>4</v>
      </c>
      <c r="Q834" s="11"/>
      <c r="R834" s="10">
        <v>1</v>
      </c>
      <c r="S834" s="11"/>
      <c r="T834" s="10">
        <v>3</v>
      </c>
      <c r="U834" s="10">
        <v>14</v>
      </c>
      <c r="V834" s="10">
        <v>3</v>
      </c>
      <c r="W834" s="38" t="str">
        <f>LEFT(Studejosie[[#This Row],[studiju programmas virziens]],2)</f>
        <v>47</v>
      </c>
      <c r="X834" s="38" t="str">
        <f>RIGHT(Studejosie[[#This Row],[studiju programmas virziens]],3)</f>
        <v>345</v>
      </c>
      <c r="Y834" s="38" t="str">
        <f>MID(Studejosie[[#This Row],[studiju programmas virziens]],3,2)</f>
        <v>34</v>
      </c>
      <c r="Z834" s="38" t="str">
        <f>LEFT(Studejosie[[#This Row],[Programmas veids]],1)</f>
        <v>3</v>
      </c>
      <c r="AA834" s="48" t="str">
        <f>IF(Studejosie[[#This Row],[mobilie studenti pavisam]]&gt;0,Studejosie[[#Headers],[Mobilie studenti IR (programmā)]],"NAV")</f>
        <v>Mobilie studenti IR (programmā)</v>
      </c>
      <c r="AB834" s="48" t="str">
        <f>IF(SUMIFS(Studejosie[mobilie studenti pavisam],Studejosie[UUK],Studejosie[[#This Row],[UUK]])&gt;0,Studejosie[[#Headers],[Mobilie studenti IR (iestādē)]],"NAV")</f>
        <v>Mobilie studenti IR (iestādē)</v>
      </c>
      <c r="AC834" s="49" t="s">
        <v>1611</v>
      </c>
    </row>
    <row r="835" spans="1:29" s="12" customFormat="1" hidden="1" x14ac:dyDescent="0.25">
      <c r="A835" s="8" t="s">
        <v>124</v>
      </c>
      <c r="B835" s="8" t="s">
        <v>125</v>
      </c>
      <c r="C835" s="8" t="s">
        <v>7</v>
      </c>
      <c r="D835" s="8" t="s">
        <v>185</v>
      </c>
      <c r="E835" s="8" t="s">
        <v>367</v>
      </c>
      <c r="F835" s="8" t="s">
        <v>375</v>
      </c>
      <c r="G835" s="9" t="s">
        <v>1032</v>
      </c>
      <c r="H835" s="10">
        <v>7</v>
      </c>
      <c r="I835" s="10">
        <v>1</v>
      </c>
      <c r="J835" s="10">
        <v>1</v>
      </c>
      <c r="K835" s="10">
        <v>2</v>
      </c>
      <c r="L835" s="10">
        <v>4</v>
      </c>
      <c r="M835" s="11"/>
      <c r="N835" s="11"/>
      <c r="O835" s="11"/>
      <c r="P835" s="11"/>
      <c r="Q835" s="11"/>
      <c r="R835" s="11"/>
      <c r="S835" s="11"/>
      <c r="T835" s="10">
        <v>7</v>
      </c>
      <c r="U835" s="11"/>
      <c r="V835" s="10">
        <v>2</v>
      </c>
      <c r="W835" s="38" t="str">
        <f>LEFT(Studejosie[[#This Row],[studiju programmas virziens]],2)</f>
        <v>51</v>
      </c>
      <c r="X835" s="38" t="str">
        <f>RIGHT(Studejosie[[#This Row],[studiju programmas virziens]],3)</f>
        <v>543</v>
      </c>
      <c r="Y835" s="38" t="str">
        <f>MID(Studejosie[[#This Row],[studiju programmas virziens]],3,2)</f>
        <v>54</v>
      </c>
      <c r="Z835" s="38" t="str">
        <f>LEFT(Studejosie[[#This Row],[Programmas veids]],1)</f>
        <v>5</v>
      </c>
      <c r="AA835" s="48" t="str">
        <f>IF(Studejosie[[#This Row],[mobilie studenti pavisam]]&gt;0,Studejosie[[#Headers],[Mobilie studenti IR (programmā)]],"NAV")</f>
        <v>NAV</v>
      </c>
      <c r="AB835" s="48" t="str">
        <f>IF(SUMIFS(Studejosie[mobilie studenti pavisam],Studejosie[UUK],Studejosie[[#This Row],[UUK]])&gt;0,Studejosie[[#Headers],[Mobilie studenti IR (iestādē)]],"NAV")</f>
        <v>Mobilie studenti IR (iestādē)</v>
      </c>
      <c r="AC835" s="49" t="s">
        <v>1611</v>
      </c>
    </row>
    <row r="836" spans="1:29" s="12" customFormat="1" hidden="1" x14ac:dyDescent="0.25">
      <c r="A836" s="8" t="s">
        <v>133</v>
      </c>
      <c r="B836" s="8" t="s">
        <v>134</v>
      </c>
      <c r="C836" s="8" t="s">
        <v>7</v>
      </c>
      <c r="D836" s="8" t="s">
        <v>181</v>
      </c>
      <c r="E836" s="8" t="s">
        <v>367</v>
      </c>
      <c r="F836" s="8" t="s">
        <v>254</v>
      </c>
      <c r="G836" s="9" t="s">
        <v>803</v>
      </c>
      <c r="H836" s="10">
        <v>88</v>
      </c>
      <c r="I836" s="10">
        <v>68</v>
      </c>
      <c r="J836" s="10">
        <v>34</v>
      </c>
      <c r="K836" s="10">
        <v>15</v>
      </c>
      <c r="L836" s="10">
        <v>20</v>
      </c>
      <c r="M836" s="10">
        <v>19</v>
      </c>
      <c r="N836" s="11"/>
      <c r="O836" s="11"/>
      <c r="P836" s="10">
        <v>1</v>
      </c>
      <c r="Q836" s="10">
        <v>1</v>
      </c>
      <c r="R836" s="10">
        <v>1</v>
      </c>
      <c r="S836" s="10">
        <v>1</v>
      </c>
      <c r="T836" s="11"/>
      <c r="U836" s="10">
        <v>88</v>
      </c>
      <c r="V836" s="10">
        <v>13</v>
      </c>
      <c r="W836" s="38" t="str">
        <f>LEFT(Studejosie[[#This Row],[studiju programmas virziens]],2)</f>
        <v>42</v>
      </c>
      <c r="X836" s="38" t="str">
        <f>RIGHT(Studejosie[[#This Row],[studiju programmas virziens]],3)</f>
        <v>310</v>
      </c>
      <c r="Y836" s="38" t="str">
        <f>MID(Studejosie[[#This Row],[studiju programmas virziens]],3,2)</f>
        <v>31</v>
      </c>
      <c r="Z836" s="38" t="str">
        <f>LEFT(Studejosie[[#This Row],[Programmas veids]],1)</f>
        <v>3</v>
      </c>
      <c r="AA836" s="48" t="str">
        <f>IF(Studejosie[[#This Row],[mobilie studenti pavisam]]&gt;0,Studejosie[[#Headers],[Mobilie studenti IR (programmā)]],"NAV")</f>
        <v>Mobilie studenti IR (programmā)</v>
      </c>
      <c r="AB836" s="48" t="str">
        <f>IF(SUMIFS(Studejosie[mobilie studenti pavisam],Studejosie[UUK],Studejosie[[#This Row],[UUK]])&gt;0,Studejosie[[#Headers],[Mobilie studenti IR (iestādē)]],"NAV")</f>
        <v>Mobilie studenti IR (iestādē)</v>
      </c>
      <c r="AC836" s="49" t="s">
        <v>1611</v>
      </c>
    </row>
    <row r="837" spans="1:29" s="12" customFormat="1" hidden="1" x14ac:dyDescent="0.25">
      <c r="A837" s="8" t="s">
        <v>133</v>
      </c>
      <c r="B837" s="8" t="s">
        <v>134</v>
      </c>
      <c r="C837" s="8" t="s">
        <v>7</v>
      </c>
      <c r="D837" s="8" t="s">
        <v>187</v>
      </c>
      <c r="E837" s="8" t="s">
        <v>367</v>
      </c>
      <c r="F837" s="8" t="s">
        <v>202</v>
      </c>
      <c r="G837" s="9" t="s">
        <v>1033</v>
      </c>
      <c r="H837" s="10">
        <v>8</v>
      </c>
      <c r="I837" s="10">
        <v>6</v>
      </c>
      <c r="J837" s="11"/>
      <c r="K837" s="11"/>
      <c r="L837" s="10">
        <v>8</v>
      </c>
      <c r="M837" s="11"/>
      <c r="N837" s="11"/>
      <c r="O837" s="11"/>
      <c r="P837" s="11"/>
      <c r="Q837" s="11"/>
      <c r="R837" s="11"/>
      <c r="S837" s="11"/>
      <c r="T837" s="11"/>
      <c r="U837" s="10">
        <v>8</v>
      </c>
      <c r="V837" s="10">
        <v>6</v>
      </c>
      <c r="W837" s="38" t="str">
        <f>LEFT(Studejosie[[#This Row],[studiju programmas virziens]],2)</f>
        <v>43</v>
      </c>
      <c r="X837" s="38" t="str">
        <f>RIGHT(Studejosie[[#This Row],[studiju programmas virziens]],3)</f>
        <v>310</v>
      </c>
      <c r="Y837" s="38" t="str">
        <f>MID(Studejosie[[#This Row],[studiju programmas virziens]],3,2)</f>
        <v>31</v>
      </c>
      <c r="Z837" s="38" t="str">
        <f>LEFT(Studejosie[[#This Row],[Programmas veids]],1)</f>
        <v>3</v>
      </c>
      <c r="AA837" s="48" t="str">
        <f>IF(Studejosie[[#This Row],[mobilie studenti pavisam]]&gt;0,Studejosie[[#Headers],[Mobilie studenti IR (programmā)]],"NAV")</f>
        <v>NAV</v>
      </c>
      <c r="AB837" s="48" t="str">
        <f>IF(SUMIFS(Studejosie[mobilie studenti pavisam],Studejosie[UUK],Studejosie[[#This Row],[UUK]])&gt;0,Studejosie[[#Headers],[Mobilie studenti IR (iestādē)]],"NAV")</f>
        <v>Mobilie studenti IR (iestādē)</v>
      </c>
      <c r="AC837" s="49" t="s">
        <v>1611</v>
      </c>
    </row>
    <row r="838" spans="1:29" s="12" customFormat="1" hidden="1" x14ac:dyDescent="0.25">
      <c r="A838" s="8" t="s">
        <v>133</v>
      </c>
      <c r="B838" s="8" t="s">
        <v>134</v>
      </c>
      <c r="C838" s="8" t="s">
        <v>7</v>
      </c>
      <c r="D838" s="8" t="s">
        <v>192</v>
      </c>
      <c r="E838" s="8" t="s">
        <v>367</v>
      </c>
      <c r="F838" s="8" t="s">
        <v>321</v>
      </c>
      <c r="G838" s="9" t="s">
        <v>1034</v>
      </c>
      <c r="H838" s="10">
        <v>22</v>
      </c>
      <c r="I838" s="10">
        <v>21</v>
      </c>
      <c r="J838" s="10">
        <v>13</v>
      </c>
      <c r="K838" s="10">
        <v>9</v>
      </c>
      <c r="L838" s="11"/>
      <c r="M838" s="11"/>
      <c r="N838" s="11"/>
      <c r="O838" s="11"/>
      <c r="P838" s="11"/>
      <c r="Q838" s="11"/>
      <c r="R838" s="11"/>
      <c r="S838" s="11"/>
      <c r="T838" s="10">
        <v>21</v>
      </c>
      <c r="U838" s="10">
        <v>1</v>
      </c>
      <c r="V838" s="11"/>
      <c r="W838" s="38" t="str">
        <f>LEFT(Studejosie[[#This Row],[studiju programmas virziens]],2)</f>
        <v>45</v>
      </c>
      <c r="X838" s="38" t="str">
        <f>RIGHT(Studejosie[[#This Row],[studiju programmas virziens]],3)</f>
        <v>722</v>
      </c>
      <c r="Y838" s="38" t="str">
        <f>MID(Studejosie[[#This Row],[studiju programmas virziens]],3,2)</f>
        <v>72</v>
      </c>
      <c r="Z838" s="38" t="str">
        <f>LEFT(Studejosie[[#This Row],[Programmas veids]],1)</f>
        <v>7</v>
      </c>
      <c r="AA838" s="48" t="str">
        <f>IF(Studejosie[[#This Row],[mobilie studenti pavisam]]&gt;0,Studejosie[[#Headers],[Mobilie studenti IR (programmā)]],"NAV")</f>
        <v>NAV</v>
      </c>
      <c r="AB838" s="48" t="str">
        <f>IF(SUMIFS(Studejosie[mobilie studenti pavisam],Studejosie[UUK],Studejosie[[#This Row],[UUK]])&gt;0,Studejosie[[#Headers],[Mobilie studenti IR (iestādē)]],"NAV")</f>
        <v>Mobilie studenti IR (iestādē)</v>
      </c>
      <c r="AC838" s="49" t="s">
        <v>1611</v>
      </c>
    </row>
    <row r="839" spans="1:29" s="12" customFormat="1" hidden="1" x14ac:dyDescent="0.25">
      <c r="A839" s="8" t="s">
        <v>133</v>
      </c>
      <c r="B839" s="8" t="s">
        <v>134</v>
      </c>
      <c r="C839" s="8" t="s">
        <v>7</v>
      </c>
      <c r="D839" s="8" t="s">
        <v>183</v>
      </c>
      <c r="E839" s="8" t="s">
        <v>367</v>
      </c>
      <c r="F839" s="8" t="s">
        <v>280</v>
      </c>
      <c r="G839" s="9" t="s">
        <v>1035</v>
      </c>
      <c r="H839" s="10">
        <v>3</v>
      </c>
      <c r="I839" s="10">
        <v>3</v>
      </c>
      <c r="J839" s="10">
        <v>3</v>
      </c>
      <c r="K839" s="11"/>
      <c r="L839" s="11"/>
      <c r="M839" s="11"/>
      <c r="N839" s="11"/>
      <c r="O839" s="11"/>
      <c r="P839" s="10">
        <v>2</v>
      </c>
      <c r="Q839" s="10">
        <v>1</v>
      </c>
      <c r="R839" s="10">
        <v>2</v>
      </c>
      <c r="S839" s="10">
        <v>1</v>
      </c>
      <c r="T839" s="11"/>
      <c r="U839" s="10">
        <v>3</v>
      </c>
      <c r="V839" s="10">
        <v>3</v>
      </c>
      <c r="W839" s="38" t="str">
        <f>LEFT(Studejosie[[#This Row],[studiju programmas virziens]],2)</f>
        <v>47</v>
      </c>
      <c r="X839" s="38" t="str">
        <f>RIGHT(Studejosie[[#This Row],[studiju programmas virziens]],3)</f>
        <v>762</v>
      </c>
      <c r="Y839" s="38" t="str">
        <f>MID(Studejosie[[#This Row],[studiju programmas virziens]],3,2)</f>
        <v>76</v>
      </c>
      <c r="Z839" s="38" t="str">
        <f>LEFT(Studejosie[[#This Row],[Programmas veids]],1)</f>
        <v>7</v>
      </c>
      <c r="AA839" s="48" t="str">
        <f>IF(Studejosie[[#This Row],[mobilie studenti pavisam]]&gt;0,Studejosie[[#Headers],[Mobilie studenti IR (programmā)]],"NAV")</f>
        <v>Mobilie studenti IR (programmā)</v>
      </c>
      <c r="AB839" s="48" t="str">
        <f>IF(SUMIFS(Studejosie[mobilie studenti pavisam],Studejosie[UUK],Studejosie[[#This Row],[UUK]])&gt;0,Studejosie[[#Headers],[Mobilie studenti IR (iestādē)]],"NAV")</f>
        <v>Mobilie studenti IR (iestādē)</v>
      </c>
      <c r="AC839" s="49" t="s">
        <v>1611</v>
      </c>
    </row>
    <row r="840" spans="1:29" s="12" customFormat="1" hidden="1" x14ac:dyDescent="0.25">
      <c r="A840" s="8" t="s">
        <v>133</v>
      </c>
      <c r="B840" s="8" t="s">
        <v>134</v>
      </c>
      <c r="C840" s="8" t="s">
        <v>7</v>
      </c>
      <c r="D840" s="8" t="s">
        <v>195</v>
      </c>
      <c r="E840" s="8" t="s">
        <v>367</v>
      </c>
      <c r="F840" s="8" t="s">
        <v>325</v>
      </c>
      <c r="G840" s="9" t="s">
        <v>1036</v>
      </c>
      <c r="H840" s="10">
        <v>206</v>
      </c>
      <c r="I840" s="10">
        <v>107</v>
      </c>
      <c r="J840" s="10">
        <v>55</v>
      </c>
      <c r="K840" s="10">
        <v>55</v>
      </c>
      <c r="L840" s="10">
        <v>43</v>
      </c>
      <c r="M840" s="10">
        <v>31</v>
      </c>
      <c r="N840" s="10">
        <v>22</v>
      </c>
      <c r="O840" s="11"/>
      <c r="P840" s="10">
        <v>205</v>
      </c>
      <c r="Q840" s="10">
        <v>106</v>
      </c>
      <c r="R840" s="10">
        <v>166</v>
      </c>
      <c r="S840" s="10">
        <v>87</v>
      </c>
      <c r="T840" s="11"/>
      <c r="U840" s="10">
        <v>206</v>
      </c>
      <c r="V840" s="10">
        <v>23</v>
      </c>
      <c r="W840" s="38" t="str">
        <f>LEFT(Studejosie[[#This Row],[studiju programmas virziens]],2)</f>
        <v>49</v>
      </c>
      <c r="X840" s="38" t="str">
        <f>RIGHT(Studejosie[[#This Row],[studiju programmas virziens]],3)</f>
        <v>724</v>
      </c>
      <c r="Y840" s="38" t="str">
        <f>MID(Studejosie[[#This Row],[studiju programmas virziens]],3,2)</f>
        <v>72</v>
      </c>
      <c r="Z840" s="38" t="str">
        <f>LEFT(Studejosie[[#This Row],[Programmas veids]],1)</f>
        <v>7</v>
      </c>
      <c r="AA840" s="48" t="str">
        <f>IF(Studejosie[[#This Row],[mobilie studenti pavisam]]&gt;0,Studejosie[[#Headers],[Mobilie studenti IR (programmā)]],"NAV")</f>
        <v>Mobilie studenti IR (programmā)</v>
      </c>
      <c r="AB840" s="48" t="str">
        <f>IF(SUMIFS(Studejosie[mobilie studenti pavisam],Studejosie[UUK],Studejosie[[#This Row],[UUK]])&gt;0,Studejosie[[#Headers],[Mobilie studenti IR (iestādē)]],"NAV")</f>
        <v>Mobilie studenti IR (iestādē)</v>
      </c>
      <c r="AC840" s="49" t="s">
        <v>1611</v>
      </c>
    </row>
    <row r="841" spans="1:29" s="12" customFormat="1" hidden="1" x14ac:dyDescent="0.25">
      <c r="A841" s="8" t="s">
        <v>133</v>
      </c>
      <c r="B841" s="8" t="s">
        <v>134</v>
      </c>
      <c r="C841" s="8" t="s">
        <v>7</v>
      </c>
      <c r="D841" s="8" t="s">
        <v>185</v>
      </c>
      <c r="E841" s="8" t="s">
        <v>367</v>
      </c>
      <c r="F841" s="8" t="s">
        <v>284</v>
      </c>
      <c r="G841" s="9" t="s">
        <v>1037</v>
      </c>
      <c r="H841" s="10">
        <v>5</v>
      </c>
      <c r="I841" s="10">
        <v>5</v>
      </c>
      <c r="J841" s="10">
        <v>3</v>
      </c>
      <c r="K841" s="10">
        <v>1</v>
      </c>
      <c r="L841" s="10">
        <v>1</v>
      </c>
      <c r="M841" s="11"/>
      <c r="N841" s="11"/>
      <c r="O841" s="11"/>
      <c r="P841" s="11"/>
      <c r="Q841" s="11"/>
      <c r="R841" s="11"/>
      <c r="S841" s="11"/>
      <c r="T841" s="10">
        <v>3</v>
      </c>
      <c r="U841" s="10">
        <v>2</v>
      </c>
      <c r="V841" s="11"/>
      <c r="W841" s="38" t="str">
        <f>LEFT(Studejosie[[#This Row],[studiju programmas virziens]],2)</f>
        <v>51</v>
      </c>
      <c r="X841" s="38" t="str">
        <f>RIGHT(Studejosie[[#This Row],[studiju programmas virziens]],3)</f>
        <v>310</v>
      </c>
      <c r="Y841" s="38" t="str">
        <f>MID(Studejosie[[#This Row],[studiju programmas virziens]],3,2)</f>
        <v>31</v>
      </c>
      <c r="Z841" s="38" t="str">
        <f>LEFT(Studejosie[[#This Row],[Programmas veids]],1)</f>
        <v>3</v>
      </c>
      <c r="AA841" s="48" t="str">
        <f>IF(Studejosie[[#This Row],[mobilie studenti pavisam]]&gt;0,Studejosie[[#Headers],[Mobilie studenti IR (programmā)]],"NAV")</f>
        <v>NAV</v>
      </c>
      <c r="AB841" s="48" t="str">
        <f>IF(SUMIFS(Studejosie[mobilie studenti pavisam],Studejosie[UUK],Studejosie[[#This Row],[UUK]])&gt;0,Studejosie[[#Headers],[Mobilie studenti IR (iestādē)]],"NAV")</f>
        <v>Mobilie studenti IR (iestādē)</v>
      </c>
      <c r="AC841" s="49" t="s">
        <v>1611</v>
      </c>
    </row>
    <row r="842" spans="1:29" s="12" customFormat="1" hidden="1" x14ac:dyDescent="0.25">
      <c r="A842" s="8" t="s">
        <v>143</v>
      </c>
      <c r="B842" s="8" t="s">
        <v>144</v>
      </c>
      <c r="C842" s="8" t="s">
        <v>7</v>
      </c>
      <c r="D842" s="8" t="s">
        <v>181</v>
      </c>
      <c r="E842" s="8" t="s">
        <v>376</v>
      </c>
      <c r="F842" s="8" t="s">
        <v>358</v>
      </c>
      <c r="G842" s="9" t="s">
        <v>561</v>
      </c>
      <c r="H842" s="10">
        <v>108</v>
      </c>
      <c r="I842" s="10">
        <v>103</v>
      </c>
      <c r="J842" s="11"/>
      <c r="K842" s="11"/>
      <c r="L842" s="10">
        <v>18</v>
      </c>
      <c r="M842" s="10">
        <v>90</v>
      </c>
      <c r="N842" s="11"/>
      <c r="O842" s="11"/>
      <c r="P842" s="11"/>
      <c r="Q842" s="11"/>
      <c r="R842" s="11"/>
      <c r="S842" s="11"/>
      <c r="T842" s="10">
        <v>32</v>
      </c>
      <c r="U842" s="10">
        <v>76</v>
      </c>
      <c r="V842" s="10">
        <v>17</v>
      </c>
      <c r="W842" s="38" t="str">
        <f>LEFT(Studejosie[[#This Row],[studiju programmas virziens]],2)</f>
        <v>42</v>
      </c>
      <c r="X842" s="38" t="str">
        <f>RIGHT(Studejosie[[#This Row],[studiju programmas virziens]],3)</f>
        <v>723</v>
      </c>
      <c r="Y842" s="38" t="str">
        <f>MID(Studejosie[[#This Row],[studiju programmas virziens]],3,2)</f>
        <v>72</v>
      </c>
      <c r="Z842" s="38" t="str">
        <f>LEFT(Studejosie[[#This Row],[Programmas veids]],1)</f>
        <v>7</v>
      </c>
      <c r="AA842" s="48" t="str">
        <f>IF(Studejosie[[#This Row],[mobilie studenti pavisam]]&gt;0,Studejosie[[#Headers],[Mobilie studenti IR (programmā)]],"NAV")</f>
        <v>NAV</v>
      </c>
      <c r="AB842" s="48" t="str">
        <f>IF(SUMIFS(Studejosie[mobilie studenti pavisam],Studejosie[UUK],Studejosie[[#This Row],[UUK]])&gt;0,Studejosie[[#Headers],[Mobilie studenti IR (iestādē)]],"NAV")</f>
        <v>Mobilie studenti IR (iestādē)</v>
      </c>
      <c r="AC842" s="49" t="s">
        <v>1611</v>
      </c>
    </row>
    <row r="843" spans="1:29" s="12" customFormat="1" hidden="1" x14ac:dyDescent="0.25">
      <c r="A843" s="8" t="s">
        <v>143</v>
      </c>
      <c r="B843" s="8" t="s">
        <v>144</v>
      </c>
      <c r="C843" s="8" t="s">
        <v>7</v>
      </c>
      <c r="D843" s="8" t="s">
        <v>187</v>
      </c>
      <c r="E843" s="8" t="s">
        <v>376</v>
      </c>
      <c r="F843" s="8" t="s">
        <v>377</v>
      </c>
      <c r="G843" s="9" t="s">
        <v>711</v>
      </c>
      <c r="H843" s="10">
        <v>100</v>
      </c>
      <c r="I843" s="10">
        <v>80</v>
      </c>
      <c r="J843" s="10">
        <v>39</v>
      </c>
      <c r="K843" s="10">
        <v>36</v>
      </c>
      <c r="L843" s="10">
        <v>25</v>
      </c>
      <c r="M843" s="11"/>
      <c r="N843" s="11"/>
      <c r="O843" s="11"/>
      <c r="P843" s="11"/>
      <c r="Q843" s="11"/>
      <c r="R843" s="11"/>
      <c r="S843" s="11"/>
      <c r="T843" s="10">
        <v>36</v>
      </c>
      <c r="U843" s="10">
        <v>64</v>
      </c>
      <c r="V843" s="10">
        <v>19</v>
      </c>
      <c r="W843" s="38" t="str">
        <f>LEFT(Studejosie[[#This Row],[studiju programmas virziens]],2)</f>
        <v>43</v>
      </c>
      <c r="X843" s="38" t="str">
        <f>RIGHT(Studejosie[[#This Row],[studiju programmas virziens]],3)</f>
        <v>725</v>
      </c>
      <c r="Y843" s="38" t="str">
        <f>MID(Studejosie[[#This Row],[studiju programmas virziens]],3,2)</f>
        <v>72</v>
      </c>
      <c r="Z843" s="38" t="str">
        <f>LEFT(Studejosie[[#This Row],[Programmas veids]],1)</f>
        <v>7</v>
      </c>
      <c r="AA843" s="48" t="str">
        <f>IF(Studejosie[[#This Row],[mobilie studenti pavisam]]&gt;0,Studejosie[[#Headers],[Mobilie studenti IR (programmā)]],"NAV")</f>
        <v>NAV</v>
      </c>
      <c r="AB843" s="48" t="str">
        <f>IF(SUMIFS(Studejosie[mobilie studenti pavisam],Studejosie[UUK],Studejosie[[#This Row],[UUK]])&gt;0,Studejosie[[#Headers],[Mobilie studenti IR (iestādē)]],"NAV")</f>
        <v>Mobilie studenti IR (iestādē)</v>
      </c>
      <c r="AC843" s="49" t="s">
        <v>1611</v>
      </c>
    </row>
    <row r="844" spans="1:29" s="12" customFormat="1" hidden="1" x14ac:dyDescent="0.25">
      <c r="A844" s="8" t="s">
        <v>143</v>
      </c>
      <c r="B844" s="8" t="s">
        <v>144</v>
      </c>
      <c r="C844" s="8" t="s">
        <v>7</v>
      </c>
      <c r="D844" s="8" t="s">
        <v>192</v>
      </c>
      <c r="E844" s="8" t="s">
        <v>376</v>
      </c>
      <c r="F844" s="8" t="s">
        <v>207</v>
      </c>
      <c r="G844" s="9" t="s">
        <v>1038</v>
      </c>
      <c r="H844" s="10">
        <v>15</v>
      </c>
      <c r="I844" s="10">
        <v>13</v>
      </c>
      <c r="J844" s="10">
        <v>11</v>
      </c>
      <c r="K844" s="10">
        <v>4</v>
      </c>
      <c r="L844" s="11"/>
      <c r="M844" s="11"/>
      <c r="N844" s="11"/>
      <c r="O844" s="11"/>
      <c r="P844" s="10">
        <v>5</v>
      </c>
      <c r="Q844" s="10">
        <v>3</v>
      </c>
      <c r="R844" s="10">
        <v>2</v>
      </c>
      <c r="S844" s="10">
        <v>1</v>
      </c>
      <c r="T844" s="10">
        <v>7</v>
      </c>
      <c r="U844" s="10">
        <v>8</v>
      </c>
      <c r="V844" s="10">
        <v>1</v>
      </c>
      <c r="W844" s="38" t="str">
        <f>LEFT(Studejosie[[#This Row],[studiju programmas virziens]],2)</f>
        <v>45</v>
      </c>
      <c r="X844" s="38" t="str">
        <f>RIGHT(Studejosie[[#This Row],[studiju programmas virziens]],3)</f>
        <v>142</v>
      </c>
      <c r="Y844" s="38" t="str">
        <f>MID(Studejosie[[#This Row],[studiju programmas virziens]],3,2)</f>
        <v>14</v>
      </c>
      <c r="Z844" s="38" t="str">
        <f>LEFT(Studejosie[[#This Row],[Programmas veids]],1)</f>
        <v>1</v>
      </c>
      <c r="AA844" s="48" t="str">
        <f>IF(Studejosie[[#This Row],[mobilie studenti pavisam]]&gt;0,Studejosie[[#Headers],[Mobilie studenti IR (programmā)]],"NAV")</f>
        <v>Mobilie studenti IR (programmā)</v>
      </c>
      <c r="AB844" s="48" t="str">
        <f>IF(SUMIFS(Studejosie[mobilie studenti pavisam],Studejosie[UUK],Studejosie[[#This Row],[UUK]])&gt;0,Studejosie[[#Headers],[Mobilie studenti IR (iestādē)]],"NAV")</f>
        <v>Mobilie studenti IR (iestādē)</v>
      </c>
      <c r="AC844" s="49" t="s">
        <v>1611</v>
      </c>
    </row>
    <row r="845" spans="1:29" s="12" customFormat="1" hidden="1" x14ac:dyDescent="0.25">
      <c r="A845" s="8" t="s">
        <v>143</v>
      </c>
      <c r="B845" s="8" t="s">
        <v>144</v>
      </c>
      <c r="C845" s="8" t="s">
        <v>7</v>
      </c>
      <c r="D845" s="8" t="s">
        <v>183</v>
      </c>
      <c r="E845" s="8" t="s">
        <v>376</v>
      </c>
      <c r="F845" s="8" t="s">
        <v>228</v>
      </c>
      <c r="G845" s="9" t="s">
        <v>1039</v>
      </c>
      <c r="H845" s="10">
        <v>45</v>
      </c>
      <c r="I845" s="10">
        <v>28</v>
      </c>
      <c r="J845" s="10">
        <v>27</v>
      </c>
      <c r="K845" s="10">
        <v>18</v>
      </c>
      <c r="L845" s="11"/>
      <c r="M845" s="11"/>
      <c r="N845" s="11"/>
      <c r="O845" s="11"/>
      <c r="P845" s="11"/>
      <c r="Q845" s="11"/>
      <c r="R845" s="11"/>
      <c r="S845" s="11"/>
      <c r="T845" s="10">
        <v>2</v>
      </c>
      <c r="U845" s="10">
        <v>43</v>
      </c>
      <c r="V845" s="10">
        <v>8</v>
      </c>
      <c r="W845" s="38" t="str">
        <f>LEFT(Studejosie[[#This Row],[studiju programmas virziens]],2)</f>
        <v>47</v>
      </c>
      <c r="X845" s="38" t="str">
        <f>RIGHT(Studejosie[[#This Row],[studiju programmas virziens]],3)</f>
        <v>345</v>
      </c>
      <c r="Y845" s="38" t="str">
        <f>MID(Studejosie[[#This Row],[studiju programmas virziens]],3,2)</f>
        <v>34</v>
      </c>
      <c r="Z845" s="38" t="str">
        <f>LEFT(Studejosie[[#This Row],[Programmas veids]],1)</f>
        <v>3</v>
      </c>
      <c r="AA845" s="48" t="str">
        <f>IF(Studejosie[[#This Row],[mobilie studenti pavisam]]&gt;0,Studejosie[[#Headers],[Mobilie studenti IR (programmā)]],"NAV")</f>
        <v>NAV</v>
      </c>
      <c r="AB845" s="48" t="str">
        <f>IF(SUMIFS(Studejosie[mobilie studenti pavisam],Studejosie[UUK],Studejosie[[#This Row],[UUK]])&gt;0,Studejosie[[#Headers],[Mobilie studenti IR (iestādē)]],"NAV")</f>
        <v>Mobilie studenti IR (iestādē)</v>
      </c>
      <c r="AC845" s="49" t="s">
        <v>1611</v>
      </c>
    </row>
    <row r="846" spans="1:29" s="12" customFormat="1" hidden="1" x14ac:dyDescent="0.25">
      <c r="A846" s="8" t="s">
        <v>143</v>
      </c>
      <c r="B846" s="8" t="s">
        <v>144</v>
      </c>
      <c r="C846" s="8" t="s">
        <v>7</v>
      </c>
      <c r="D846" s="8" t="s">
        <v>185</v>
      </c>
      <c r="E846" s="8" t="s">
        <v>376</v>
      </c>
      <c r="F846" s="8" t="s">
        <v>304</v>
      </c>
      <c r="G846" s="9" t="s">
        <v>952</v>
      </c>
      <c r="H846" s="10">
        <v>21</v>
      </c>
      <c r="I846" s="10">
        <v>9</v>
      </c>
      <c r="J846" s="10">
        <v>5</v>
      </c>
      <c r="K846" s="10">
        <v>5</v>
      </c>
      <c r="L846" s="10">
        <v>11</v>
      </c>
      <c r="M846" s="11"/>
      <c r="N846" s="11"/>
      <c r="O846" s="11"/>
      <c r="P846" s="10">
        <v>1</v>
      </c>
      <c r="Q846" s="11"/>
      <c r="R846" s="10">
        <v>1</v>
      </c>
      <c r="S846" s="11"/>
      <c r="T846" s="10">
        <v>21</v>
      </c>
      <c r="U846" s="11"/>
      <c r="V846" s="10">
        <v>2</v>
      </c>
      <c r="W846" s="38" t="str">
        <f>LEFT(Studejosie[[#This Row],[studiju programmas virziens]],2)</f>
        <v>51</v>
      </c>
      <c r="X846" s="38" t="str">
        <f>RIGHT(Studejosie[[#This Row],[studiju programmas virziens]],3)</f>
        <v>440</v>
      </c>
      <c r="Y846" s="38" t="str">
        <f>MID(Studejosie[[#This Row],[studiju programmas virziens]],3,2)</f>
        <v>44</v>
      </c>
      <c r="Z846" s="38" t="str">
        <f>LEFT(Studejosie[[#This Row],[Programmas veids]],1)</f>
        <v>4</v>
      </c>
      <c r="AA846" s="48" t="str">
        <f>IF(Studejosie[[#This Row],[mobilie studenti pavisam]]&gt;0,Studejosie[[#Headers],[Mobilie studenti IR (programmā)]],"NAV")</f>
        <v>Mobilie studenti IR (programmā)</v>
      </c>
      <c r="AB846" s="48" t="str">
        <f>IF(SUMIFS(Studejosie[mobilie studenti pavisam],Studejosie[UUK],Studejosie[[#This Row],[UUK]])&gt;0,Studejosie[[#Headers],[Mobilie studenti IR (iestādē)]],"NAV")</f>
        <v>Mobilie studenti IR (iestādē)</v>
      </c>
      <c r="AC846" s="49" t="s">
        <v>1611</v>
      </c>
    </row>
    <row r="847" spans="1:29" s="12" customFormat="1" hidden="1" x14ac:dyDescent="0.25">
      <c r="A847" s="8" t="s">
        <v>126</v>
      </c>
      <c r="B847" s="8" t="s">
        <v>125</v>
      </c>
      <c r="C847" s="8" t="s">
        <v>8</v>
      </c>
      <c r="D847" s="8" t="s">
        <v>181</v>
      </c>
      <c r="E847" s="8" t="s">
        <v>376</v>
      </c>
      <c r="F847" s="8" t="s">
        <v>378</v>
      </c>
      <c r="G847" s="9" t="s">
        <v>626</v>
      </c>
      <c r="H847" s="10">
        <v>23</v>
      </c>
      <c r="I847" s="10">
        <v>1</v>
      </c>
      <c r="J847" s="10">
        <v>7</v>
      </c>
      <c r="K847" s="10">
        <v>10</v>
      </c>
      <c r="L847" s="10">
        <v>2</v>
      </c>
      <c r="M847" s="10">
        <v>3</v>
      </c>
      <c r="N847" s="10">
        <v>1</v>
      </c>
      <c r="O847" s="11"/>
      <c r="P847" s="11"/>
      <c r="Q847" s="11"/>
      <c r="R847" s="11"/>
      <c r="S847" s="11"/>
      <c r="T847" s="11"/>
      <c r="U847" s="10">
        <v>23</v>
      </c>
      <c r="V847" s="10">
        <v>11</v>
      </c>
      <c r="W847" s="38" t="str">
        <f>LEFT(Studejosie[[#This Row],[studiju programmas virziens]],2)</f>
        <v>42</v>
      </c>
      <c r="X847" s="38" t="str">
        <f>RIGHT(Studejosie[[#This Row],[studiju programmas virziens]],3)</f>
        <v>543</v>
      </c>
      <c r="Y847" s="38" t="str">
        <f>MID(Studejosie[[#This Row],[studiju programmas virziens]],3,2)</f>
        <v>54</v>
      </c>
      <c r="Z847" s="38" t="str">
        <f>LEFT(Studejosie[[#This Row],[Programmas veids]],1)</f>
        <v>5</v>
      </c>
      <c r="AA847" s="48" t="str">
        <f>IF(Studejosie[[#This Row],[mobilie studenti pavisam]]&gt;0,Studejosie[[#Headers],[Mobilie studenti IR (programmā)]],"NAV")</f>
        <v>NAV</v>
      </c>
      <c r="AB847" s="48" t="str">
        <f>IF(SUMIFS(Studejosie[mobilie studenti pavisam],Studejosie[UUK],Studejosie[[#This Row],[UUK]])&gt;0,Studejosie[[#Headers],[Mobilie studenti IR (iestādē)]],"NAV")</f>
        <v>Mobilie studenti IR (iestādē)</v>
      </c>
      <c r="AC847" s="49" t="s">
        <v>1611</v>
      </c>
    </row>
    <row r="848" spans="1:29" s="12" customFormat="1" hidden="1" x14ac:dyDescent="0.25">
      <c r="A848" s="8" t="s">
        <v>145</v>
      </c>
      <c r="B848" s="8" t="s">
        <v>144</v>
      </c>
      <c r="C848" s="8" t="s">
        <v>8</v>
      </c>
      <c r="D848" s="8" t="s">
        <v>181</v>
      </c>
      <c r="E848" s="8" t="s">
        <v>376</v>
      </c>
      <c r="F848" s="8" t="s">
        <v>190</v>
      </c>
      <c r="G848" s="9" t="s">
        <v>580</v>
      </c>
      <c r="H848" s="10">
        <v>248</v>
      </c>
      <c r="I848" s="10">
        <v>231</v>
      </c>
      <c r="J848" s="10">
        <v>44</v>
      </c>
      <c r="K848" s="10">
        <v>48</v>
      </c>
      <c r="L848" s="10">
        <v>50</v>
      </c>
      <c r="M848" s="10">
        <v>62</v>
      </c>
      <c r="N848" s="10">
        <v>44</v>
      </c>
      <c r="O848" s="11"/>
      <c r="P848" s="10">
        <v>1</v>
      </c>
      <c r="Q848" s="10">
        <v>1</v>
      </c>
      <c r="R848" s="11"/>
      <c r="S848" s="11"/>
      <c r="T848" s="11"/>
      <c r="U848" s="10">
        <v>248</v>
      </c>
      <c r="V848" s="10">
        <v>40</v>
      </c>
      <c r="W848" s="38" t="str">
        <f>LEFT(Studejosie[[#This Row],[studiju programmas virziens]],2)</f>
        <v>42</v>
      </c>
      <c r="X848" s="38" t="str">
        <f>RIGHT(Studejosie[[#This Row],[studiju programmas virziens]],3)</f>
        <v>141</v>
      </c>
      <c r="Y848" s="38" t="str">
        <f>MID(Studejosie[[#This Row],[studiju programmas virziens]],3,2)</f>
        <v>14</v>
      </c>
      <c r="Z848" s="38" t="str">
        <f>LEFT(Studejosie[[#This Row],[Programmas veids]],1)</f>
        <v>1</v>
      </c>
      <c r="AA848" s="48" t="str">
        <f>IF(Studejosie[[#This Row],[mobilie studenti pavisam]]&gt;0,Studejosie[[#Headers],[Mobilie studenti IR (programmā)]],"NAV")</f>
        <v>Mobilie studenti IR (programmā)</v>
      </c>
      <c r="AB848" s="48" t="str">
        <f>IF(SUMIFS(Studejosie[mobilie studenti pavisam],Studejosie[UUK],Studejosie[[#This Row],[UUK]])&gt;0,Studejosie[[#Headers],[Mobilie studenti IR (iestādē)]],"NAV")</f>
        <v>Mobilie studenti IR (iestādē)</v>
      </c>
      <c r="AC848" s="49" t="s">
        <v>1611</v>
      </c>
    </row>
    <row r="849" spans="1:29" s="12" customFormat="1" hidden="1" x14ac:dyDescent="0.25">
      <c r="A849" s="8" t="s">
        <v>145</v>
      </c>
      <c r="B849" s="8" t="s">
        <v>144</v>
      </c>
      <c r="C849" s="8" t="s">
        <v>8</v>
      </c>
      <c r="D849" s="8" t="s">
        <v>187</v>
      </c>
      <c r="E849" s="8" t="s">
        <v>376</v>
      </c>
      <c r="F849" s="8" t="s">
        <v>294</v>
      </c>
      <c r="G849" s="9" t="s">
        <v>1040</v>
      </c>
      <c r="H849" s="10">
        <v>246</v>
      </c>
      <c r="I849" s="10">
        <v>181</v>
      </c>
      <c r="J849" s="10">
        <v>44</v>
      </c>
      <c r="K849" s="10">
        <v>48</v>
      </c>
      <c r="L849" s="10">
        <v>113</v>
      </c>
      <c r="M849" s="10">
        <v>41</v>
      </c>
      <c r="N849" s="11"/>
      <c r="O849" s="11"/>
      <c r="P849" s="11"/>
      <c r="Q849" s="11"/>
      <c r="R849" s="11"/>
      <c r="S849" s="11"/>
      <c r="T849" s="11"/>
      <c r="U849" s="10">
        <v>246</v>
      </c>
      <c r="V849" s="10">
        <v>58</v>
      </c>
      <c r="W849" s="38" t="str">
        <f>LEFT(Studejosie[[#This Row],[studiju programmas virziens]],2)</f>
        <v>43</v>
      </c>
      <c r="X849" s="38" t="str">
        <f>RIGHT(Studejosie[[#This Row],[studiju programmas virziens]],3)</f>
        <v>321</v>
      </c>
      <c r="Y849" s="38" t="str">
        <f>MID(Studejosie[[#This Row],[studiju programmas virziens]],3,2)</f>
        <v>32</v>
      </c>
      <c r="Z849" s="38" t="str">
        <f>LEFT(Studejosie[[#This Row],[Programmas veids]],1)</f>
        <v>3</v>
      </c>
      <c r="AA849" s="48" t="str">
        <f>IF(Studejosie[[#This Row],[mobilie studenti pavisam]]&gt;0,Studejosie[[#Headers],[Mobilie studenti IR (programmā)]],"NAV")</f>
        <v>NAV</v>
      </c>
      <c r="AB849" s="48" t="str">
        <f>IF(SUMIFS(Studejosie[mobilie studenti pavisam],Studejosie[UUK],Studejosie[[#This Row],[UUK]])&gt;0,Studejosie[[#Headers],[Mobilie studenti IR (iestādē)]],"NAV")</f>
        <v>Mobilie studenti IR (iestādē)</v>
      </c>
      <c r="AC849" s="49" t="s">
        <v>1611</v>
      </c>
    </row>
    <row r="850" spans="1:29" s="12" customFormat="1" hidden="1" x14ac:dyDescent="0.25">
      <c r="A850" s="8" t="s">
        <v>146</v>
      </c>
      <c r="B850" s="8" t="s">
        <v>147</v>
      </c>
      <c r="C850" s="8" t="s">
        <v>7</v>
      </c>
      <c r="D850" s="8" t="s">
        <v>175</v>
      </c>
      <c r="E850" s="8" t="s">
        <v>376</v>
      </c>
      <c r="F850" s="8" t="s">
        <v>177</v>
      </c>
      <c r="G850" s="9" t="s">
        <v>1021</v>
      </c>
      <c r="H850" s="10">
        <v>29</v>
      </c>
      <c r="I850" s="10">
        <v>6</v>
      </c>
      <c r="J850" s="11"/>
      <c r="K850" s="10">
        <v>15</v>
      </c>
      <c r="L850" s="10">
        <v>14</v>
      </c>
      <c r="M850" s="11"/>
      <c r="N850" s="11"/>
      <c r="O850" s="11"/>
      <c r="P850" s="11"/>
      <c r="Q850" s="11"/>
      <c r="R850" s="11"/>
      <c r="S850" s="11"/>
      <c r="T850" s="10">
        <v>10</v>
      </c>
      <c r="U850" s="10">
        <v>19</v>
      </c>
      <c r="V850" s="10">
        <v>14</v>
      </c>
      <c r="W850" s="38" t="str">
        <f>LEFT(Studejosie[[#This Row],[studiju programmas virziens]],2)</f>
        <v>41</v>
      </c>
      <c r="X850" s="38" t="str">
        <f>RIGHT(Studejosie[[#This Row],[studiju programmas virziens]],3)</f>
        <v>525</v>
      </c>
      <c r="Y850" s="38" t="str">
        <f>MID(Studejosie[[#This Row],[studiju programmas virziens]],3,2)</f>
        <v>52</v>
      </c>
      <c r="Z850" s="38" t="str">
        <f>LEFT(Studejosie[[#This Row],[Programmas veids]],1)</f>
        <v>5</v>
      </c>
      <c r="AA850" s="48" t="str">
        <f>IF(Studejosie[[#This Row],[mobilie studenti pavisam]]&gt;0,Studejosie[[#Headers],[Mobilie studenti IR (programmā)]],"NAV")</f>
        <v>NAV</v>
      </c>
      <c r="AB850" s="48" t="str">
        <f>IF(SUMIFS(Studejosie[mobilie studenti pavisam],Studejosie[UUK],Studejosie[[#This Row],[UUK]])&gt;0,Studejosie[[#Headers],[Mobilie studenti IR (iestādē)]],"NAV")</f>
        <v>Mobilie studenti IR (iestādē)</v>
      </c>
      <c r="AC850" s="49" t="s">
        <v>1611</v>
      </c>
    </row>
    <row r="851" spans="1:29" s="12" customFormat="1" hidden="1" x14ac:dyDescent="0.25">
      <c r="A851" s="8" t="s">
        <v>146</v>
      </c>
      <c r="B851" s="8" t="s">
        <v>147</v>
      </c>
      <c r="C851" s="8" t="s">
        <v>7</v>
      </c>
      <c r="D851" s="8" t="s">
        <v>181</v>
      </c>
      <c r="E851" s="8" t="s">
        <v>376</v>
      </c>
      <c r="F851" s="8" t="s">
        <v>362</v>
      </c>
      <c r="G851" s="9" t="s">
        <v>1041</v>
      </c>
      <c r="H851" s="10">
        <v>95</v>
      </c>
      <c r="I851" s="10">
        <v>78</v>
      </c>
      <c r="J851" s="10">
        <v>31</v>
      </c>
      <c r="K851" s="10">
        <v>25</v>
      </c>
      <c r="L851" s="10">
        <v>17</v>
      </c>
      <c r="M851" s="10">
        <v>22</v>
      </c>
      <c r="N851" s="11"/>
      <c r="O851" s="11"/>
      <c r="P851" s="11"/>
      <c r="Q851" s="11"/>
      <c r="R851" s="11"/>
      <c r="S851" s="11"/>
      <c r="T851" s="10">
        <v>85</v>
      </c>
      <c r="U851" s="10">
        <v>10</v>
      </c>
      <c r="V851" s="10">
        <v>22</v>
      </c>
      <c r="W851" s="38" t="str">
        <f>LEFT(Studejosie[[#This Row],[studiju programmas virziens]],2)</f>
        <v>42</v>
      </c>
      <c r="X851" s="38" t="str">
        <f>RIGHT(Studejosie[[#This Row],[studiju programmas virziens]],3)</f>
        <v>460</v>
      </c>
      <c r="Y851" s="38" t="str">
        <f>MID(Studejosie[[#This Row],[studiju programmas virziens]],3,2)</f>
        <v>46</v>
      </c>
      <c r="Z851" s="38" t="str">
        <f>LEFT(Studejosie[[#This Row],[Programmas veids]],1)</f>
        <v>4</v>
      </c>
      <c r="AA851" s="48" t="str">
        <f>IF(Studejosie[[#This Row],[mobilie studenti pavisam]]&gt;0,Studejosie[[#Headers],[Mobilie studenti IR (programmā)]],"NAV")</f>
        <v>NAV</v>
      </c>
      <c r="AB851" s="48" t="str">
        <f>IF(SUMIFS(Studejosie[mobilie studenti pavisam],Studejosie[UUK],Studejosie[[#This Row],[UUK]])&gt;0,Studejosie[[#Headers],[Mobilie studenti IR (iestādē)]],"NAV")</f>
        <v>Mobilie studenti IR (iestādē)</v>
      </c>
      <c r="AC851" s="49" t="s">
        <v>1611</v>
      </c>
    </row>
    <row r="852" spans="1:29" s="12" customFormat="1" hidden="1" x14ac:dyDescent="0.25">
      <c r="A852" s="8" t="s">
        <v>146</v>
      </c>
      <c r="B852" s="8" t="s">
        <v>147</v>
      </c>
      <c r="C852" s="8" t="s">
        <v>7</v>
      </c>
      <c r="D852" s="8" t="s">
        <v>200</v>
      </c>
      <c r="E852" s="8" t="s">
        <v>376</v>
      </c>
      <c r="F852" s="8" t="s">
        <v>369</v>
      </c>
      <c r="G852" s="9" t="s">
        <v>1042</v>
      </c>
      <c r="H852" s="10">
        <v>176</v>
      </c>
      <c r="I852" s="10">
        <v>98</v>
      </c>
      <c r="J852" s="10">
        <v>62</v>
      </c>
      <c r="K852" s="10">
        <v>37</v>
      </c>
      <c r="L852" s="10">
        <v>25</v>
      </c>
      <c r="M852" s="10">
        <v>27</v>
      </c>
      <c r="N852" s="10">
        <v>25</v>
      </c>
      <c r="O852" s="11"/>
      <c r="P852" s="10">
        <v>9</v>
      </c>
      <c r="Q852" s="10">
        <v>2</v>
      </c>
      <c r="R852" s="11"/>
      <c r="S852" s="11"/>
      <c r="T852" s="10">
        <v>162</v>
      </c>
      <c r="U852" s="10">
        <v>14</v>
      </c>
      <c r="V852" s="10">
        <v>55</v>
      </c>
      <c r="W852" s="38" t="str">
        <f>LEFT(Studejosie[[#This Row],[studiju programmas virziens]],2)</f>
        <v>42</v>
      </c>
      <c r="X852" s="38" t="str">
        <f>RIGHT(Studejosie[[#This Row],[studiju programmas virziens]],3)</f>
        <v>526</v>
      </c>
      <c r="Y852" s="38" t="str">
        <f>MID(Studejosie[[#This Row],[studiju programmas virziens]],3,2)</f>
        <v>52</v>
      </c>
      <c r="Z852" s="38" t="str">
        <f>LEFT(Studejosie[[#This Row],[Programmas veids]],1)</f>
        <v>5</v>
      </c>
      <c r="AA852" s="48" t="str">
        <f>IF(Studejosie[[#This Row],[mobilie studenti pavisam]]&gt;0,Studejosie[[#Headers],[Mobilie studenti IR (programmā)]],"NAV")</f>
        <v>Mobilie studenti IR (programmā)</v>
      </c>
      <c r="AB852" s="48" t="str">
        <f>IF(SUMIFS(Studejosie[mobilie studenti pavisam],Studejosie[UUK],Studejosie[[#This Row],[UUK]])&gt;0,Studejosie[[#Headers],[Mobilie studenti IR (iestādē)]],"NAV")</f>
        <v>Mobilie studenti IR (iestādē)</v>
      </c>
      <c r="AC852" s="49" t="s">
        <v>1611</v>
      </c>
    </row>
    <row r="853" spans="1:29" s="12" customFormat="1" hidden="1" x14ac:dyDescent="0.25">
      <c r="A853" s="8" t="s">
        <v>146</v>
      </c>
      <c r="B853" s="8" t="s">
        <v>147</v>
      </c>
      <c r="C853" s="8" t="s">
        <v>7</v>
      </c>
      <c r="D853" s="8" t="s">
        <v>187</v>
      </c>
      <c r="E853" s="8" t="s">
        <v>376</v>
      </c>
      <c r="F853" s="8" t="s">
        <v>379</v>
      </c>
      <c r="G853" s="9" t="s">
        <v>997</v>
      </c>
      <c r="H853" s="10">
        <v>232</v>
      </c>
      <c r="I853" s="10">
        <v>36</v>
      </c>
      <c r="J853" s="10">
        <v>138</v>
      </c>
      <c r="K853" s="10">
        <v>48</v>
      </c>
      <c r="L853" s="10">
        <v>46</v>
      </c>
      <c r="M853" s="11"/>
      <c r="N853" s="11"/>
      <c r="O853" s="11"/>
      <c r="P853" s="10">
        <v>109</v>
      </c>
      <c r="Q853" s="10">
        <v>4</v>
      </c>
      <c r="R853" s="11"/>
      <c r="S853" s="11"/>
      <c r="T853" s="10">
        <v>123</v>
      </c>
      <c r="U853" s="10">
        <v>109</v>
      </c>
      <c r="V853" s="10">
        <v>92</v>
      </c>
      <c r="W853" s="38" t="str">
        <f>LEFT(Studejosie[[#This Row],[studiju programmas virziens]],2)</f>
        <v>43</v>
      </c>
      <c r="X853" s="38" t="str">
        <f>RIGHT(Studejosie[[#This Row],[studiju programmas virziens]],3)</f>
        <v>521</v>
      </c>
      <c r="Y853" s="38" t="str">
        <f>MID(Studejosie[[#This Row],[studiju programmas virziens]],3,2)</f>
        <v>52</v>
      </c>
      <c r="Z853" s="38" t="str">
        <f>LEFT(Studejosie[[#This Row],[Programmas veids]],1)</f>
        <v>5</v>
      </c>
      <c r="AA853" s="48" t="str">
        <f>IF(Studejosie[[#This Row],[mobilie studenti pavisam]]&gt;0,Studejosie[[#Headers],[Mobilie studenti IR (programmā)]],"NAV")</f>
        <v>Mobilie studenti IR (programmā)</v>
      </c>
      <c r="AB853" s="48" t="str">
        <f>IF(SUMIFS(Studejosie[mobilie studenti pavisam],Studejosie[UUK],Studejosie[[#This Row],[UUK]])&gt;0,Studejosie[[#Headers],[Mobilie studenti IR (iestādē)]],"NAV")</f>
        <v>Mobilie studenti IR (iestādē)</v>
      </c>
      <c r="AC853" s="49" t="s">
        <v>1611</v>
      </c>
    </row>
    <row r="854" spans="1:29" s="12" customFormat="1" hidden="1" x14ac:dyDescent="0.25">
      <c r="A854" s="8" t="s">
        <v>146</v>
      </c>
      <c r="B854" s="8" t="s">
        <v>147</v>
      </c>
      <c r="C854" s="8" t="s">
        <v>7</v>
      </c>
      <c r="D854" s="8" t="s">
        <v>192</v>
      </c>
      <c r="E854" s="8" t="s">
        <v>376</v>
      </c>
      <c r="F854" s="8" t="s">
        <v>249</v>
      </c>
      <c r="G854" s="9" t="s">
        <v>1043</v>
      </c>
      <c r="H854" s="10">
        <v>40</v>
      </c>
      <c r="I854" s="10">
        <v>14</v>
      </c>
      <c r="J854" s="10">
        <v>17</v>
      </c>
      <c r="K854" s="10">
        <v>23</v>
      </c>
      <c r="L854" s="11"/>
      <c r="M854" s="11"/>
      <c r="N854" s="11"/>
      <c r="O854" s="11"/>
      <c r="P854" s="10">
        <v>34</v>
      </c>
      <c r="Q854" s="10">
        <v>6</v>
      </c>
      <c r="R854" s="11"/>
      <c r="S854" s="11"/>
      <c r="T854" s="11"/>
      <c r="U854" s="10">
        <v>40</v>
      </c>
      <c r="V854" s="10">
        <v>33</v>
      </c>
      <c r="W854" s="38" t="str">
        <f>LEFT(Studejosie[[#This Row],[studiju programmas virziens]],2)</f>
        <v>45</v>
      </c>
      <c r="X854" s="38" t="str">
        <f>RIGHT(Studejosie[[#This Row],[studiju programmas virziens]],3)</f>
        <v>345</v>
      </c>
      <c r="Y854" s="38" t="str">
        <f>MID(Studejosie[[#This Row],[studiju programmas virziens]],3,2)</f>
        <v>34</v>
      </c>
      <c r="Z854" s="38" t="str">
        <f>LEFT(Studejosie[[#This Row],[Programmas veids]],1)</f>
        <v>3</v>
      </c>
      <c r="AA854" s="48" t="str">
        <f>IF(Studejosie[[#This Row],[mobilie studenti pavisam]]&gt;0,Studejosie[[#Headers],[Mobilie studenti IR (programmā)]],"NAV")</f>
        <v>Mobilie studenti IR (programmā)</v>
      </c>
      <c r="AB854" s="48" t="str">
        <f>IF(SUMIFS(Studejosie[mobilie studenti pavisam],Studejosie[UUK],Studejosie[[#This Row],[UUK]])&gt;0,Studejosie[[#Headers],[Mobilie studenti IR (iestādē)]],"NAV")</f>
        <v>Mobilie studenti IR (iestādē)</v>
      </c>
      <c r="AC854" s="49" t="s">
        <v>1611</v>
      </c>
    </row>
    <row r="855" spans="1:29" s="12" customFormat="1" hidden="1" x14ac:dyDescent="0.25">
      <c r="A855" s="8" t="s">
        <v>146</v>
      </c>
      <c r="B855" s="8" t="s">
        <v>147</v>
      </c>
      <c r="C855" s="8" t="s">
        <v>7</v>
      </c>
      <c r="D855" s="8" t="s">
        <v>183</v>
      </c>
      <c r="E855" s="8" t="s">
        <v>376</v>
      </c>
      <c r="F855" s="8" t="s">
        <v>228</v>
      </c>
      <c r="G855" s="9" t="s">
        <v>905</v>
      </c>
      <c r="H855" s="10">
        <v>24</v>
      </c>
      <c r="I855" s="10">
        <v>7</v>
      </c>
      <c r="J855" s="10">
        <v>13</v>
      </c>
      <c r="K855" s="10">
        <v>11</v>
      </c>
      <c r="L855" s="11"/>
      <c r="M855" s="11"/>
      <c r="N855" s="11"/>
      <c r="O855" s="11"/>
      <c r="P855" s="10">
        <v>2</v>
      </c>
      <c r="Q855" s="11"/>
      <c r="R855" s="11"/>
      <c r="S855" s="11"/>
      <c r="T855" s="11"/>
      <c r="U855" s="10">
        <v>24</v>
      </c>
      <c r="V855" s="10">
        <v>8</v>
      </c>
      <c r="W855" s="38" t="str">
        <f>LEFT(Studejosie[[#This Row],[studiju programmas virziens]],2)</f>
        <v>47</v>
      </c>
      <c r="X855" s="38" t="str">
        <f>RIGHT(Studejosie[[#This Row],[studiju programmas virziens]],3)</f>
        <v>345</v>
      </c>
      <c r="Y855" s="38" t="str">
        <f>MID(Studejosie[[#This Row],[studiju programmas virziens]],3,2)</f>
        <v>34</v>
      </c>
      <c r="Z855" s="38" t="str">
        <f>LEFT(Studejosie[[#This Row],[Programmas veids]],1)</f>
        <v>3</v>
      </c>
      <c r="AA855" s="48" t="str">
        <f>IF(Studejosie[[#This Row],[mobilie studenti pavisam]]&gt;0,Studejosie[[#Headers],[Mobilie studenti IR (programmā)]],"NAV")</f>
        <v>Mobilie studenti IR (programmā)</v>
      </c>
      <c r="AB855" s="48" t="str">
        <f>IF(SUMIFS(Studejosie[mobilie studenti pavisam],Studejosie[UUK],Studejosie[[#This Row],[UUK]])&gt;0,Studejosie[[#Headers],[Mobilie studenti IR (iestādē)]],"NAV")</f>
        <v>Mobilie studenti IR (iestādē)</v>
      </c>
      <c r="AC855" s="49" t="s">
        <v>1611</v>
      </c>
    </row>
    <row r="856" spans="1:29" s="12" customFormat="1" hidden="1" x14ac:dyDescent="0.25">
      <c r="A856" s="8" t="s">
        <v>146</v>
      </c>
      <c r="B856" s="8" t="s">
        <v>147</v>
      </c>
      <c r="C856" s="8" t="s">
        <v>7</v>
      </c>
      <c r="D856" s="8" t="s">
        <v>185</v>
      </c>
      <c r="E856" s="8" t="s">
        <v>376</v>
      </c>
      <c r="F856" s="8" t="s">
        <v>370</v>
      </c>
      <c r="G856" s="9" t="s">
        <v>1044</v>
      </c>
      <c r="H856" s="10">
        <v>16</v>
      </c>
      <c r="I856" s="10">
        <v>1</v>
      </c>
      <c r="J856" s="10">
        <v>6</v>
      </c>
      <c r="K856" s="10">
        <v>3</v>
      </c>
      <c r="L856" s="10">
        <v>3</v>
      </c>
      <c r="M856" s="10">
        <v>4</v>
      </c>
      <c r="N856" s="11"/>
      <c r="O856" s="11"/>
      <c r="P856" s="11"/>
      <c r="Q856" s="11"/>
      <c r="R856" s="11"/>
      <c r="S856" s="11"/>
      <c r="T856" s="10">
        <v>14</v>
      </c>
      <c r="U856" s="10">
        <v>2</v>
      </c>
      <c r="V856" s="10">
        <v>1</v>
      </c>
      <c r="W856" s="38" t="str">
        <f>LEFT(Studejosie[[#This Row],[studiju programmas virziens]],2)</f>
        <v>51</v>
      </c>
      <c r="X856" s="38" t="str">
        <f>RIGHT(Studejosie[[#This Row],[studiju programmas virziens]],3)</f>
        <v>521</v>
      </c>
      <c r="Y856" s="38" t="str">
        <f>MID(Studejosie[[#This Row],[studiju programmas virziens]],3,2)</f>
        <v>52</v>
      </c>
      <c r="Z856" s="38" t="str">
        <f>LEFT(Studejosie[[#This Row],[Programmas veids]],1)</f>
        <v>5</v>
      </c>
      <c r="AA856" s="48" t="str">
        <f>IF(Studejosie[[#This Row],[mobilie studenti pavisam]]&gt;0,Studejosie[[#Headers],[Mobilie studenti IR (programmā)]],"NAV")</f>
        <v>NAV</v>
      </c>
      <c r="AB856" s="48" t="str">
        <f>IF(SUMIFS(Studejosie[mobilie studenti pavisam],Studejosie[UUK],Studejosie[[#This Row],[UUK]])&gt;0,Studejosie[[#Headers],[Mobilie studenti IR (iestādē)]],"NAV")</f>
        <v>Mobilie studenti IR (iestādē)</v>
      </c>
      <c r="AC856" s="49" t="s">
        <v>1611</v>
      </c>
    </row>
    <row r="857" spans="1:29" s="12" customFormat="1" hidden="1" x14ac:dyDescent="0.25">
      <c r="A857" s="8" t="s">
        <v>148</v>
      </c>
      <c r="B857" s="8" t="s">
        <v>147</v>
      </c>
      <c r="C857" s="8" t="s">
        <v>8</v>
      </c>
      <c r="D857" s="8" t="s">
        <v>181</v>
      </c>
      <c r="E857" s="8" t="s">
        <v>376</v>
      </c>
      <c r="F857" s="8" t="s">
        <v>300</v>
      </c>
      <c r="G857" s="9" t="s">
        <v>1045</v>
      </c>
      <c r="H857" s="10">
        <v>95</v>
      </c>
      <c r="I857" s="10">
        <v>2</v>
      </c>
      <c r="J857" s="10">
        <v>29</v>
      </c>
      <c r="K857" s="10">
        <v>29</v>
      </c>
      <c r="L857" s="10">
        <v>16</v>
      </c>
      <c r="M857" s="10">
        <v>10</v>
      </c>
      <c r="N857" s="10">
        <v>11</v>
      </c>
      <c r="O857" s="11"/>
      <c r="P857" s="11"/>
      <c r="Q857" s="11"/>
      <c r="R857" s="11"/>
      <c r="S857" s="11"/>
      <c r="T857" s="11"/>
      <c r="U857" s="10">
        <v>95</v>
      </c>
      <c r="V857" s="10">
        <v>21</v>
      </c>
      <c r="W857" s="38" t="str">
        <f>LEFT(Studejosie[[#This Row],[studiju programmas virziens]],2)</f>
        <v>42</v>
      </c>
      <c r="X857" s="38" t="str">
        <f>RIGHT(Studejosie[[#This Row],[studiju programmas virziens]],3)</f>
        <v>522</v>
      </c>
      <c r="Y857" s="38" t="str">
        <f>MID(Studejosie[[#This Row],[studiju programmas virziens]],3,2)</f>
        <v>52</v>
      </c>
      <c r="Z857" s="38" t="str">
        <f>LEFT(Studejosie[[#This Row],[Programmas veids]],1)</f>
        <v>5</v>
      </c>
      <c r="AA857" s="48" t="str">
        <f>IF(Studejosie[[#This Row],[mobilie studenti pavisam]]&gt;0,Studejosie[[#Headers],[Mobilie studenti IR (programmā)]],"NAV")</f>
        <v>NAV</v>
      </c>
      <c r="AB857" s="48" t="str">
        <f>IF(SUMIFS(Studejosie[mobilie studenti pavisam],Studejosie[UUK],Studejosie[[#This Row],[UUK]])&gt;0,Studejosie[[#Headers],[Mobilie studenti IR (iestādē)]],"NAV")</f>
        <v>Mobilie studenti IR (iestādē)</v>
      </c>
      <c r="AC857" s="49" t="s">
        <v>1611</v>
      </c>
    </row>
    <row r="858" spans="1:29" s="12" customFormat="1" hidden="1" x14ac:dyDescent="0.25">
      <c r="A858" s="8" t="s">
        <v>148</v>
      </c>
      <c r="B858" s="8" t="s">
        <v>147</v>
      </c>
      <c r="C858" s="8" t="s">
        <v>8</v>
      </c>
      <c r="D858" s="8" t="s">
        <v>200</v>
      </c>
      <c r="E858" s="8" t="s">
        <v>376</v>
      </c>
      <c r="F858" s="8" t="s">
        <v>356</v>
      </c>
      <c r="G858" s="9" t="s">
        <v>1046</v>
      </c>
      <c r="H858" s="10">
        <v>124</v>
      </c>
      <c r="I858" s="10">
        <v>21</v>
      </c>
      <c r="J858" s="10">
        <v>31</v>
      </c>
      <c r="K858" s="10">
        <v>23</v>
      </c>
      <c r="L858" s="10">
        <v>16</v>
      </c>
      <c r="M858" s="10">
        <v>19</v>
      </c>
      <c r="N858" s="10">
        <v>18</v>
      </c>
      <c r="O858" s="10">
        <v>17</v>
      </c>
      <c r="P858" s="11"/>
      <c r="Q858" s="11"/>
      <c r="R858" s="11"/>
      <c r="S858" s="11"/>
      <c r="T858" s="11"/>
      <c r="U858" s="10">
        <v>124</v>
      </c>
      <c r="V858" s="10">
        <v>21</v>
      </c>
      <c r="W858" s="38" t="str">
        <f>LEFT(Studejosie[[#This Row],[studiju programmas virziens]],2)</f>
        <v>42</v>
      </c>
      <c r="X858" s="38" t="str">
        <f>RIGHT(Studejosie[[#This Row],[studiju programmas virziens]],3)</f>
        <v>582</v>
      </c>
      <c r="Y858" s="38" t="str">
        <f>MID(Studejosie[[#This Row],[studiju programmas virziens]],3,2)</f>
        <v>58</v>
      </c>
      <c r="Z858" s="38" t="str">
        <f>LEFT(Studejosie[[#This Row],[Programmas veids]],1)</f>
        <v>5</v>
      </c>
      <c r="AA858" s="48" t="str">
        <f>IF(Studejosie[[#This Row],[mobilie studenti pavisam]]&gt;0,Studejosie[[#Headers],[Mobilie studenti IR (programmā)]],"NAV")</f>
        <v>NAV</v>
      </c>
      <c r="AB858" s="48" t="str">
        <f>IF(SUMIFS(Studejosie[mobilie studenti pavisam],Studejosie[UUK],Studejosie[[#This Row],[UUK]])&gt;0,Studejosie[[#Headers],[Mobilie studenti IR (iestādē)]],"NAV")</f>
        <v>Mobilie studenti IR (iestādē)</v>
      </c>
      <c r="AC858" s="49" t="s">
        <v>1611</v>
      </c>
    </row>
    <row r="859" spans="1:29" s="12" customFormat="1" hidden="1" x14ac:dyDescent="0.25">
      <c r="A859" s="8" t="s">
        <v>148</v>
      </c>
      <c r="B859" s="8" t="s">
        <v>147</v>
      </c>
      <c r="C859" s="8" t="s">
        <v>8</v>
      </c>
      <c r="D859" s="8" t="s">
        <v>183</v>
      </c>
      <c r="E859" s="8" t="s">
        <v>376</v>
      </c>
      <c r="F859" s="8" t="s">
        <v>371</v>
      </c>
      <c r="G859" s="9" t="s">
        <v>1045</v>
      </c>
      <c r="H859" s="10">
        <v>31</v>
      </c>
      <c r="I859" s="10">
        <v>6</v>
      </c>
      <c r="J859" s="10">
        <v>16</v>
      </c>
      <c r="K859" s="10">
        <v>15</v>
      </c>
      <c r="L859" s="11"/>
      <c r="M859" s="11"/>
      <c r="N859" s="11"/>
      <c r="O859" s="11"/>
      <c r="P859" s="11"/>
      <c r="Q859" s="11"/>
      <c r="R859" s="11"/>
      <c r="S859" s="11"/>
      <c r="T859" s="11"/>
      <c r="U859" s="10">
        <v>31</v>
      </c>
      <c r="V859" s="10">
        <v>6</v>
      </c>
      <c r="W859" s="38" t="str">
        <f>LEFT(Studejosie[[#This Row],[studiju programmas virziens]],2)</f>
        <v>47</v>
      </c>
      <c r="X859" s="38" t="str">
        <f>RIGHT(Studejosie[[#This Row],[studiju programmas virziens]],3)</f>
        <v>522</v>
      </c>
      <c r="Y859" s="38" t="str">
        <f>MID(Studejosie[[#This Row],[studiju programmas virziens]],3,2)</f>
        <v>52</v>
      </c>
      <c r="Z859" s="38" t="str">
        <f>LEFT(Studejosie[[#This Row],[Programmas veids]],1)</f>
        <v>5</v>
      </c>
      <c r="AA859" s="48" t="str">
        <f>IF(Studejosie[[#This Row],[mobilie studenti pavisam]]&gt;0,Studejosie[[#Headers],[Mobilie studenti IR (programmā)]],"NAV")</f>
        <v>NAV</v>
      </c>
      <c r="AB859" s="48" t="str">
        <f>IF(SUMIFS(Studejosie[mobilie studenti pavisam],Studejosie[UUK],Studejosie[[#This Row],[UUK]])&gt;0,Studejosie[[#Headers],[Mobilie studenti IR (iestādē)]],"NAV")</f>
        <v>Mobilie studenti IR (iestādē)</v>
      </c>
      <c r="AC859" s="49" t="s">
        <v>1611</v>
      </c>
    </row>
    <row r="860" spans="1:29" s="12" customFormat="1" hidden="1" x14ac:dyDescent="0.25">
      <c r="A860" s="8" t="s">
        <v>68</v>
      </c>
      <c r="B860" s="8" t="s">
        <v>69</v>
      </c>
      <c r="C860" s="8" t="s">
        <v>8</v>
      </c>
      <c r="D860" s="8" t="s">
        <v>175</v>
      </c>
      <c r="E860" s="8" t="s">
        <v>376</v>
      </c>
      <c r="F860" s="8" t="s">
        <v>265</v>
      </c>
      <c r="G860" s="9" t="s">
        <v>1047</v>
      </c>
      <c r="H860" s="10">
        <v>20</v>
      </c>
      <c r="I860" s="10">
        <v>16</v>
      </c>
      <c r="J860" s="10">
        <v>14</v>
      </c>
      <c r="K860" s="10">
        <v>3</v>
      </c>
      <c r="L860" s="10">
        <v>3</v>
      </c>
      <c r="M860" s="11"/>
      <c r="N860" s="11"/>
      <c r="O860" s="11"/>
      <c r="P860" s="11"/>
      <c r="Q860" s="11"/>
      <c r="R860" s="11"/>
      <c r="S860" s="11"/>
      <c r="T860" s="11"/>
      <c r="U860" s="10">
        <v>20</v>
      </c>
      <c r="V860" s="11"/>
      <c r="W860" s="38" t="str">
        <f>LEFT(Studejosie[[#This Row],[studiju programmas virziens]],2)</f>
        <v>41</v>
      </c>
      <c r="X860" s="38" t="str">
        <f>RIGHT(Studejosie[[#This Row],[studiju programmas virziens]],3)</f>
        <v>811</v>
      </c>
      <c r="Y860" s="38" t="str">
        <f>MID(Studejosie[[#This Row],[studiju programmas virziens]],3,2)</f>
        <v>81</v>
      </c>
      <c r="Z860" s="38" t="str">
        <f>LEFT(Studejosie[[#This Row],[Programmas veids]],1)</f>
        <v>8</v>
      </c>
      <c r="AA860" s="48" t="str">
        <f>IF(Studejosie[[#This Row],[mobilie studenti pavisam]]&gt;0,Studejosie[[#Headers],[Mobilie studenti IR (programmā)]],"NAV")</f>
        <v>NAV</v>
      </c>
      <c r="AB860" s="48" t="str">
        <f>IF(SUMIFS(Studejosie[mobilie studenti pavisam],Studejosie[UUK],Studejosie[[#This Row],[UUK]])&gt;0,Studejosie[[#Headers],[Mobilie studenti IR (iestādē)]],"NAV")</f>
        <v>Mobilie studenti IR (iestādē)</v>
      </c>
      <c r="AC860" s="49" t="s">
        <v>1611</v>
      </c>
    </row>
    <row r="861" spans="1:29" s="12" customFormat="1" hidden="1" x14ac:dyDescent="0.25">
      <c r="A861" s="8" t="s">
        <v>117</v>
      </c>
      <c r="B861" s="8" t="s">
        <v>116</v>
      </c>
      <c r="C861" s="8" t="s">
        <v>8</v>
      </c>
      <c r="D861" s="8" t="s">
        <v>181</v>
      </c>
      <c r="E861" s="8" t="s">
        <v>376</v>
      </c>
      <c r="F861" s="8" t="s">
        <v>201</v>
      </c>
      <c r="G861" s="9" t="s">
        <v>659</v>
      </c>
      <c r="H861" s="10">
        <v>71</v>
      </c>
      <c r="I861" s="10">
        <v>31</v>
      </c>
      <c r="J861" s="10">
        <v>38</v>
      </c>
      <c r="K861" s="10">
        <v>6</v>
      </c>
      <c r="L861" s="10">
        <v>9</v>
      </c>
      <c r="M861" s="10">
        <v>10</v>
      </c>
      <c r="N861" s="10">
        <v>8</v>
      </c>
      <c r="O861" s="11"/>
      <c r="P861" s="10">
        <v>9</v>
      </c>
      <c r="Q861" s="10">
        <v>5</v>
      </c>
      <c r="R861" s="10">
        <v>1</v>
      </c>
      <c r="S861" s="11"/>
      <c r="T861" s="11"/>
      <c r="U861" s="10">
        <v>71</v>
      </c>
      <c r="V861" s="10">
        <v>17</v>
      </c>
      <c r="W861" s="38" t="str">
        <f>LEFT(Studejosie[[#This Row],[studiju programmas virziens]],2)</f>
        <v>42</v>
      </c>
      <c r="X861" s="38" t="str">
        <f>RIGHT(Studejosie[[#This Row],[studiju programmas virziens]],3)</f>
        <v>345</v>
      </c>
      <c r="Y861" s="38" t="str">
        <f>MID(Studejosie[[#This Row],[studiju programmas virziens]],3,2)</f>
        <v>34</v>
      </c>
      <c r="Z861" s="38" t="str">
        <f>LEFT(Studejosie[[#This Row],[Programmas veids]],1)</f>
        <v>3</v>
      </c>
      <c r="AA861" s="48" t="str">
        <f>IF(Studejosie[[#This Row],[mobilie studenti pavisam]]&gt;0,Studejosie[[#Headers],[Mobilie studenti IR (programmā)]],"NAV")</f>
        <v>Mobilie studenti IR (programmā)</v>
      </c>
      <c r="AB861" s="48" t="str">
        <f>IF(SUMIFS(Studejosie[mobilie studenti pavisam],Studejosie[UUK],Studejosie[[#This Row],[UUK]])&gt;0,Studejosie[[#Headers],[Mobilie studenti IR (iestādē)]],"NAV")</f>
        <v>Mobilie studenti IR (iestādē)</v>
      </c>
      <c r="AC861" s="49" t="s">
        <v>1611</v>
      </c>
    </row>
    <row r="862" spans="1:29" s="12" customFormat="1" hidden="1" x14ac:dyDescent="0.25">
      <c r="A862" s="8" t="s">
        <v>118</v>
      </c>
      <c r="B862" s="8" t="s">
        <v>119</v>
      </c>
      <c r="C862" s="8" t="s">
        <v>7</v>
      </c>
      <c r="D862" s="8" t="s">
        <v>183</v>
      </c>
      <c r="E862" s="8" t="s">
        <v>376</v>
      </c>
      <c r="F862" s="8" t="s">
        <v>228</v>
      </c>
      <c r="G862" s="9" t="s">
        <v>1048</v>
      </c>
      <c r="H862" s="10">
        <v>69</v>
      </c>
      <c r="I862" s="10">
        <v>41</v>
      </c>
      <c r="J862" s="10">
        <v>27</v>
      </c>
      <c r="K862" s="10">
        <v>42</v>
      </c>
      <c r="L862" s="11"/>
      <c r="M862" s="11"/>
      <c r="N862" s="11"/>
      <c r="O862" s="11"/>
      <c r="P862" s="10">
        <v>16</v>
      </c>
      <c r="Q862" s="10">
        <v>7</v>
      </c>
      <c r="R862" s="10">
        <v>4</v>
      </c>
      <c r="S862" s="10">
        <v>3</v>
      </c>
      <c r="T862" s="11"/>
      <c r="U862" s="10">
        <v>69</v>
      </c>
      <c r="V862" s="10">
        <v>18</v>
      </c>
      <c r="W862" s="38" t="str">
        <f>LEFT(Studejosie[[#This Row],[studiju programmas virziens]],2)</f>
        <v>47</v>
      </c>
      <c r="X862" s="38" t="str">
        <f>RIGHT(Studejosie[[#This Row],[studiju programmas virziens]],3)</f>
        <v>345</v>
      </c>
      <c r="Y862" s="38" t="str">
        <f>MID(Studejosie[[#This Row],[studiju programmas virziens]],3,2)</f>
        <v>34</v>
      </c>
      <c r="Z862" s="38" t="str">
        <f>LEFT(Studejosie[[#This Row],[Programmas veids]],1)</f>
        <v>3</v>
      </c>
      <c r="AA862" s="48" t="str">
        <f>IF(Studejosie[[#This Row],[mobilie studenti pavisam]]&gt;0,Studejosie[[#Headers],[Mobilie studenti IR (programmā)]],"NAV")</f>
        <v>Mobilie studenti IR (programmā)</v>
      </c>
      <c r="AB862" s="48" t="str">
        <f>IF(SUMIFS(Studejosie[mobilie studenti pavisam],Studejosie[UUK],Studejosie[[#This Row],[UUK]])&gt;0,Studejosie[[#Headers],[Mobilie studenti IR (iestādē)]],"NAV")</f>
        <v>Mobilie studenti IR (iestādē)</v>
      </c>
      <c r="AC862" s="49" t="s">
        <v>1611</v>
      </c>
    </row>
    <row r="863" spans="1:29" s="12" customFormat="1" hidden="1" x14ac:dyDescent="0.25">
      <c r="A863" s="8" t="s">
        <v>154</v>
      </c>
      <c r="B863" s="8" t="s">
        <v>155</v>
      </c>
      <c r="C863" s="8" t="s">
        <v>7</v>
      </c>
      <c r="D863" s="8" t="s">
        <v>181</v>
      </c>
      <c r="E863" s="8" t="s">
        <v>376</v>
      </c>
      <c r="F863" s="8" t="s">
        <v>380</v>
      </c>
      <c r="G863" s="9" t="s">
        <v>1049</v>
      </c>
      <c r="H863" s="10">
        <v>39</v>
      </c>
      <c r="I863" s="10">
        <v>32</v>
      </c>
      <c r="J863" s="10">
        <v>18</v>
      </c>
      <c r="K863" s="10">
        <v>13</v>
      </c>
      <c r="L863" s="10">
        <v>5</v>
      </c>
      <c r="M863" s="10">
        <v>3</v>
      </c>
      <c r="N863" s="11"/>
      <c r="O863" s="11"/>
      <c r="P863" s="11"/>
      <c r="Q863" s="11"/>
      <c r="R863" s="11"/>
      <c r="S863" s="11"/>
      <c r="T863" s="10">
        <v>38</v>
      </c>
      <c r="U863" s="10">
        <v>1</v>
      </c>
      <c r="V863" s="10">
        <v>7</v>
      </c>
      <c r="W863" s="38" t="str">
        <f>LEFT(Studejosie[[#This Row],[studiju programmas virziens]],2)</f>
        <v>42</v>
      </c>
      <c r="X863" s="38" t="str">
        <f>RIGHT(Studejosie[[#This Row],[studiju programmas virziens]],3)</f>
        <v>211</v>
      </c>
      <c r="Y863" s="38" t="str">
        <f>MID(Studejosie[[#This Row],[studiju programmas virziens]],3,2)</f>
        <v>21</v>
      </c>
      <c r="Z863" s="38" t="str">
        <f>LEFT(Studejosie[[#This Row],[Programmas veids]],1)</f>
        <v>2</v>
      </c>
      <c r="AA863" s="48" t="str">
        <f>IF(Studejosie[[#This Row],[mobilie studenti pavisam]]&gt;0,Studejosie[[#Headers],[Mobilie studenti IR (programmā)]],"NAV")</f>
        <v>NAV</v>
      </c>
      <c r="AB863" s="48" t="str">
        <f>IF(SUMIFS(Studejosie[mobilie studenti pavisam],Studejosie[UUK],Studejosie[[#This Row],[UUK]])&gt;0,Studejosie[[#Headers],[Mobilie studenti IR (iestādē)]],"NAV")</f>
        <v>Mobilie studenti IR (iestādē)</v>
      </c>
      <c r="AC863" s="49" t="s">
        <v>1611</v>
      </c>
    </row>
    <row r="864" spans="1:29" s="12" customFormat="1" hidden="1" x14ac:dyDescent="0.25">
      <c r="A864" s="8" t="s">
        <v>154</v>
      </c>
      <c r="B864" s="8" t="s">
        <v>155</v>
      </c>
      <c r="C864" s="8" t="s">
        <v>7</v>
      </c>
      <c r="D864" s="8" t="s">
        <v>187</v>
      </c>
      <c r="E864" s="8" t="s">
        <v>376</v>
      </c>
      <c r="F864" s="8" t="s">
        <v>350</v>
      </c>
      <c r="G864" s="9" t="s">
        <v>739</v>
      </c>
      <c r="H864" s="10">
        <v>19</v>
      </c>
      <c r="I864" s="10">
        <v>10</v>
      </c>
      <c r="J864" s="10">
        <v>7</v>
      </c>
      <c r="K864" s="10">
        <v>8</v>
      </c>
      <c r="L864" s="10">
        <v>4</v>
      </c>
      <c r="M864" s="11"/>
      <c r="N864" s="11"/>
      <c r="O864" s="11"/>
      <c r="P864" s="11"/>
      <c r="Q864" s="11"/>
      <c r="R864" s="11"/>
      <c r="S864" s="11"/>
      <c r="T864" s="10">
        <v>19</v>
      </c>
      <c r="U864" s="11"/>
      <c r="V864" s="10">
        <v>1</v>
      </c>
      <c r="W864" s="38" t="str">
        <f>LEFT(Studejosie[[#This Row],[studiju programmas virziens]],2)</f>
        <v>43</v>
      </c>
      <c r="X864" s="38" t="str">
        <f>RIGHT(Studejosie[[#This Row],[studiju programmas virziens]],3)</f>
        <v>440</v>
      </c>
      <c r="Y864" s="38" t="str">
        <f>MID(Studejosie[[#This Row],[studiju programmas virziens]],3,2)</f>
        <v>44</v>
      </c>
      <c r="Z864" s="38" t="str">
        <f>LEFT(Studejosie[[#This Row],[Programmas veids]],1)</f>
        <v>4</v>
      </c>
      <c r="AA864" s="48" t="str">
        <f>IF(Studejosie[[#This Row],[mobilie studenti pavisam]]&gt;0,Studejosie[[#Headers],[Mobilie studenti IR (programmā)]],"NAV")</f>
        <v>NAV</v>
      </c>
      <c r="AB864" s="48" t="str">
        <f>IF(SUMIFS(Studejosie[mobilie studenti pavisam],Studejosie[UUK],Studejosie[[#This Row],[UUK]])&gt;0,Studejosie[[#Headers],[Mobilie studenti IR (iestādē)]],"NAV")</f>
        <v>Mobilie studenti IR (iestādē)</v>
      </c>
      <c r="AC864" s="49" t="s">
        <v>1611</v>
      </c>
    </row>
    <row r="865" spans="1:29" s="12" customFormat="1" hidden="1" x14ac:dyDescent="0.25">
      <c r="A865" s="8" t="s">
        <v>154</v>
      </c>
      <c r="B865" s="8" t="s">
        <v>155</v>
      </c>
      <c r="C865" s="8" t="s">
        <v>7</v>
      </c>
      <c r="D865" s="8" t="s">
        <v>192</v>
      </c>
      <c r="E865" s="8" t="s">
        <v>376</v>
      </c>
      <c r="F865" s="8" t="s">
        <v>203</v>
      </c>
      <c r="G865" s="9" t="s">
        <v>725</v>
      </c>
      <c r="H865" s="10">
        <v>23</v>
      </c>
      <c r="I865" s="10">
        <v>5</v>
      </c>
      <c r="J865" s="10">
        <v>12</v>
      </c>
      <c r="K865" s="10">
        <v>11</v>
      </c>
      <c r="L865" s="11"/>
      <c r="M865" s="11"/>
      <c r="N865" s="11"/>
      <c r="O865" s="11"/>
      <c r="P865" s="11"/>
      <c r="Q865" s="11"/>
      <c r="R865" s="11"/>
      <c r="S865" s="11"/>
      <c r="T865" s="10">
        <v>23</v>
      </c>
      <c r="U865" s="11"/>
      <c r="V865" s="10">
        <v>3</v>
      </c>
      <c r="W865" s="38" t="str">
        <f>LEFT(Studejosie[[#This Row],[studiju programmas virziens]],2)</f>
        <v>45</v>
      </c>
      <c r="X865" s="38" t="str">
        <f>RIGHT(Studejosie[[#This Row],[studiju programmas virziens]],3)</f>
        <v>481</v>
      </c>
      <c r="Y865" s="38" t="str">
        <f>MID(Studejosie[[#This Row],[studiju programmas virziens]],3,2)</f>
        <v>48</v>
      </c>
      <c r="Z865" s="38" t="str">
        <f>LEFT(Studejosie[[#This Row],[Programmas veids]],1)</f>
        <v>4</v>
      </c>
      <c r="AA865" s="48" t="str">
        <f>IF(Studejosie[[#This Row],[mobilie studenti pavisam]]&gt;0,Studejosie[[#Headers],[Mobilie studenti IR (programmā)]],"NAV")</f>
        <v>NAV</v>
      </c>
      <c r="AB865" s="48" t="str">
        <f>IF(SUMIFS(Studejosie[mobilie studenti pavisam],Studejosie[UUK],Studejosie[[#This Row],[UUK]])&gt;0,Studejosie[[#Headers],[Mobilie studenti IR (iestādē)]],"NAV")</f>
        <v>Mobilie studenti IR (iestādē)</v>
      </c>
      <c r="AC865" s="49" t="s">
        <v>1611</v>
      </c>
    </row>
    <row r="866" spans="1:29" s="12" customFormat="1" hidden="1" x14ac:dyDescent="0.25">
      <c r="A866" s="8" t="s">
        <v>154</v>
      </c>
      <c r="B866" s="8" t="s">
        <v>155</v>
      </c>
      <c r="C866" s="8" t="s">
        <v>7</v>
      </c>
      <c r="D866" s="8" t="s">
        <v>183</v>
      </c>
      <c r="E866" s="8" t="s">
        <v>376</v>
      </c>
      <c r="F866" s="8" t="s">
        <v>225</v>
      </c>
      <c r="G866" s="9" t="s">
        <v>1050</v>
      </c>
      <c r="H866" s="10">
        <v>43</v>
      </c>
      <c r="I866" s="10">
        <v>39</v>
      </c>
      <c r="J866" s="10">
        <v>15</v>
      </c>
      <c r="K866" s="10">
        <v>19</v>
      </c>
      <c r="L866" s="10">
        <v>9</v>
      </c>
      <c r="M866" s="11"/>
      <c r="N866" s="11"/>
      <c r="O866" s="11"/>
      <c r="P866" s="11"/>
      <c r="Q866" s="11"/>
      <c r="R866" s="11"/>
      <c r="S866" s="11"/>
      <c r="T866" s="10">
        <v>43</v>
      </c>
      <c r="U866" s="11"/>
      <c r="V866" s="10">
        <v>5</v>
      </c>
      <c r="W866" s="38" t="str">
        <f>LEFT(Studejosie[[#This Row],[studiju programmas virziens]],2)</f>
        <v>47</v>
      </c>
      <c r="X866" s="38" t="str">
        <f>RIGHT(Studejosie[[#This Row],[studiju programmas virziens]],3)</f>
        <v>141</v>
      </c>
      <c r="Y866" s="38" t="str">
        <f>MID(Studejosie[[#This Row],[studiju programmas virziens]],3,2)</f>
        <v>14</v>
      </c>
      <c r="Z866" s="38" t="str">
        <f>LEFT(Studejosie[[#This Row],[Programmas veids]],1)</f>
        <v>1</v>
      </c>
      <c r="AA866" s="48" t="str">
        <f>IF(Studejosie[[#This Row],[mobilie studenti pavisam]]&gt;0,Studejosie[[#Headers],[Mobilie studenti IR (programmā)]],"NAV")</f>
        <v>NAV</v>
      </c>
      <c r="AB866" s="48" t="str">
        <f>IF(SUMIFS(Studejosie[mobilie studenti pavisam],Studejosie[UUK],Studejosie[[#This Row],[UUK]])&gt;0,Studejosie[[#Headers],[Mobilie studenti IR (iestādē)]],"NAV")</f>
        <v>Mobilie studenti IR (iestādē)</v>
      </c>
      <c r="AC866" s="49" t="s">
        <v>1611</v>
      </c>
    </row>
    <row r="867" spans="1:29" s="12" customFormat="1" hidden="1" x14ac:dyDescent="0.25">
      <c r="A867" s="8" t="s">
        <v>154</v>
      </c>
      <c r="B867" s="8" t="s">
        <v>155</v>
      </c>
      <c r="C867" s="8" t="s">
        <v>7</v>
      </c>
      <c r="D867" s="8" t="s">
        <v>185</v>
      </c>
      <c r="E867" s="8" t="s">
        <v>376</v>
      </c>
      <c r="F867" s="8" t="s">
        <v>381</v>
      </c>
      <c r="G867" s="9" t="s">
        <v>1004</v>
      </c>
      <c r="H867" s="10">
        <v>4</v>
      </c>
      <c r="I867" s="10">
        <v>2</v>
      </c>
      <c r="J867" s="10">
        <v>1</v>
      </c>
      <c r="K867" s="10">
        <v>3</v>
      </c>
      <c r="L867" s="11"/>
      <c r="M867" s="11"/>
      <c r="N867" s="11"/>
      <c r="O867" s="11"/>
      <c r="P867" s="11"/>
      <c r="Q867" s="11"/>
      <c r="R867" s="11"/>
      <c r="S867" s="11"/>
      <c r="T867" s="10">
        <v>4</v>
      </c>
      <c r="U867" s="11"/>
      <c r="V867" s="11"/>
      <c r="W867" s="38" t="str">
        <f>LEFT(Studejosie[[#This Row],[studiju programmas virziens]],2)</f>
        <v>51</v>
      </c>
      <c r="X867" s="38" t="str">
        <f>RIGHT(Studejosie[[#This Row],[studiju programmas virziens]],3)</f>
        <v>460</v>
      </c>
      <c r="Y867" s="38" t="str">
        <f>MID(Studejosie[[#This Row],[studiju programmas virziens]],3,2)</f>
        <v>46</v>
      </c>
      <c r="Z867" s="38" t="str">
        <f>LEFT(Studejosie[[#This Row],[Programmas veids]],1)</f>
        <v>4</v>
      </c>
      <c r="AA867" s="48" t="str">
        <f>IF(Studejosie[[#This Row],[mobilie studenti pavisam]]&gt;0,Studejosie[[#Headers],[Mobilie studenti IR (programmā)]],"NAV")</f>
        <v>NAV</v>
      </c>
      <c r="AB867" s="48" t="str">
        <f>IF(SUMIFS(Studejosie[mobilie studenti pavisam],Studejosie[UUK],Studejosie[[#This Row],[UUK]])&gt;0,Studejosie[[#Headers],[Mobilie studenti IR (iestādē)]],"NAV")</f>
        <v>Mobilie studenti IR (iestādē)</v>
      </c>
      <c r="AC867" s="49" t="s">
        <v>1611</v>
      </c>
    </row>
    <row r="868" spans="1:29" s="12" customFormat="1" hidden="1" x14ac:dyDescent="0.25">
      <c r="A868" s="8" t="s">
        <v>157</v>
      </c>
      <c r="B868" s="8" t="s">
        <v>158</v>
      </c>
      <c r="C868" s="8" t="s">
        <v>7</v>
      </c>
      <c r="D868" s="8" t="s">
        <v>181</v>
      </c>
      <c r="E868" s="8" t="s">
        <v>376</v>
      </c>
      <c r="F868" s="8" t="s">
        <v>190</v>
      </c>
      <c r="G868" s="9" t="s">
        <v>1051</v>
      </c>
      <c r="H868" s="10">
        <v>17</v>
      </c>
      <c r="I868" s="10">
        <v>9</v>
      </c>
      <c r="J868" s="10">
        <v>8</v>
      </c>
      <c r="K868" s="10">
        <v>3</v>
      </c>
      <c r="L868" s="10">
        <v>1</v>
      </c>
      <c r="M868" s="10">
        <v>5</v>
      </c>
      <c r="N868" s="11"/>
      <c r="O868" s="11"/>
      <c r="P868" s="11"/>
      <c r="Q868" s="11"/>
      <c r="R868" s="11"/>
      <c r="S868" s="11"/>
      <c r="T868" s="10">
        <v>15</v>
      </c>
      <c r="U868" s="10">
        <v>2</v>
      </c>
      <c r="V868" s="11"/>
      <c r="W868" s="38" t="str">
        <f>LEFT(Studejosie[[#This Row],[studiju programmas virziens]],2)</f>
        <v>42</v>
      </c>
      <c r="X868" s="38" t="str">
        <f>RIGHT(Studejosie[[#This Row],[studiju programmas virziens]],3)</f>
        <v>141</v>
      </c>
      <c r="Y868" s="38" t="str">
        <f>MID(Studejosie[[#This Row],[studiju programmas virziens]],3,2)</f>
        <v>14</v>
      </c>
      <c r="Z868" s="38" t="str">
        <f>LEFT(Studejosie[[#This Row],[Programmas veids]],1)</f>
        <v>1</v>
      </c>
      <c r="AA868" s="48" t="str">
        <f>IF(Studejosie[[#This Row],[mobilie studenti pavisam]]&gt;0,Studejosie[[#Headers],[Mobilie studenti IR (programmā)]],"NAV")</f>
        <v>NAV</v>
      </c>
      <c r="AB868" s="48" t="str">
        <f>IF(SUMIFS(Studejosie[mobilie studenti pavisam],Studejosie[UUK],Studejosie[[#This Row],[UUK]])&gt;0,Studejosie[[#Headers],[Mobilie studenti IR (iestādē)]],"NAV")</f>
        <v>Mobilie studenti IR (iestādē)</v>
      </c>
      <c r="AC868" s="49" t="s">
        <v>1611</v>
      </c>
    </row>
    <row r="869" spans="1:29" s="12" customFormat="1" hidden="1" x14ac:dyDescent="0.25">
      <c r="A869" s="8" t="s">
        <v>157</v>
      </c>
      <c r="B869" s="8" t="s">
        <v>158</v>
      </c>
      <c r="C869" s="8" t="s">
        <v>7</v>
      </c>
      <c r="D869" s="8" t="s">
        <v>187</v>
      </c>
      <c r="E869" s="8" t="s">
        <v>376</v>
      </c>
      <c r="F869" s="8" t="s">
        <v>320</v>
      </c>
      <c r="G869" s="9" t="s">
        <v>725</v>
      </c>
      <c r="H869" s="10">
        <v>4</v>
      </c>
      <c r="I869" s="11"/>
      <c r="J869" s="11"/>
      <c r="K869" s="11"/>
      <c r="L869" s="10">
        <v>4</v>
      </c>
      <c r="M869" s="11"/>
      <c r="N869" s="11"/>
      <c r="O869" s="11"/>
      <c r="P869" s="11"/>
      <c r="Q869" s="11"/>
      <c r="R869" s="11"/>
      <c r="S869" s="11"/>
      <c r="T869" s="10">
        <v>4</v>
      </c>
      <c r="U869" s="11"/>
      <c r="V869" s="10">
        <v>4</v>
      </c>
      <c r="W869" s="38" t="str">
        <f>LEFT(Studejosie[[#This Row],[studiju programmas virziens]],2)</f>
        <v>43</v>
      </c>
      <c r="X869" s="38" t="str">
        <f>RIGHT(Studejosie[[#This Row],[studiju programmas virziens]],3)</f>
        <v>481</v>
      </c>
      <c r="Y869" s="38" t="str">
        <f>MID(Studejosie[[#This Row],[studiju programmas virziens]],3,2)</f>
        <v>48</v>
      </c>
      <c r="Z869" s="38" t="str">
        <f>LEFT(Studejosie[[#This Row],[Programmas veids]],1)</f>
        <v>4</v>
      </c>
      <c r="AA869" s="48" t="str">
        <f>IF(Studejosie[[#This Row],[mobilie studenti pavisam]]&gt;0,Studejosie[[#Headers],[Mobilie studenti IR (programmā)]],"NAV")</f>
        <v>NAV</v>
      </c>
      <c r="AB869" s="48" t="str">
        <f>IF(SUMIFS(Studejosie[mobilie studenti pavisam],Studejosie[UUK],Studejosie[[#This Row],[UUK]])&gt;0,Studejosie[[#Headers],[Mobilie studenti IR (iestādē)]],"NAV")</f>
        <v>Mobilie studenti IR (iestādē)</v>
      </c>
      <c r="AC869" s="49" t="s">
        <v>1611</v>
      </c>
    </row>
    <row r="870" spans="1:29" s="12" customFormat="1" hidden="1" x14ac:dyDescent="0.25">
      <c r="A870" s="8" t="s">
        <v>157</v>
      </c>
      <c r="B870" s="8" t="s">
        <v>158</v>
      </c>
      <c r="C870" s="8" t="s">
        <v>7</v>
      </c>
      <c r="D870" s="8" t="s">
        <v>183</v>
      </c>
      <c r="E870" s="8" t="s">
        <v>376</v>
      </c>
      <c r="F870" s="8" t="s">
        <v>225</v>
      </c>
      <c r="G870" s="9" t="s">
        <v>1052</v>
      </c>
      <c r="H870" s="10">
        <v>3</v>
      </c>
      <c r="I870" s="10">
        <v>3</v>
      </c>
      <c r="J870" s="11"/>
      <c r="K870" s="10">
        <v>3</v>
      </c>
      <c r="L870" s="11"/>
      <c r="M870" s="11"/>
      <c r="N870" s="11"/>
      <c r="O870" s="11"/>
      <c r="P870" s="11"/>
      <c r="Q870" s="11"/>
      <c r="R870" s="11"/>
      <c r="S870" s="11"/>
      <c r="T870" s="10">
        <v>3</v>
      </c>
      <c r="U870" s="11"/>
      <c r="V870" s="10">
        <v>1</v>
      </c>
      <c r="W870" s="38" t="str">
        <f>LEFT(Studejosie[[#This Row],[studiju programmas virziens]],2)</f>
        <v>47</v>
      </c>
      <c r="X870" s="38" t="str">
        <f>RIGHT(Studejosie[[#This Row],[studiju programmas virziens]],3)</f>
        <v>141</v>
      </c>
      <c r="Y870" s="38" t="str">
        <f>MID(Studejosie[[#This Row],[studiju programmas virziens]],3,2)</f>
        <v>14</v>
      </c>
      <c r="Z870" s="38" t="str">
        <f>LEFT(Studejosie[[#This Row],[Programmas veids]],1)</f>
        <v>1</v>
      </c>
      <c r="AA870" s="48" t="str">
        <f>IF(Studejosie[[#This Row],[mobilie studenti pavisam]]&gt;0,Studejosie[[#Headers],[Mobilie studenti IR (programmā)]],"NAV")</f>
        <v>NAV</v>
      </c>
      <c r="AB870" s="48" t="str">
        <f>IF(SUMIFS(Studejosie[mobilie studenti pavisam],Studejosie[UUK],Studejosie[[#This Row],[UUK]])&gt;0,Studejosie[[#Headers],[Mobilie studenti IR (iestādē)]],"NAV")</f>
        <v>Mobilie studenti IR (iestādē)</v>
      </c>
      <c r="AC870" s="49" t="s">
        <v>1611</v>
      </c>
    </row>
    <row r="871" spans="1:29" s="12" customFormat="1" hidden="1" x14ac:dyDescent="0.25">
      <c r="A871" s="8" t="s">
        <v>159</v>
      </c>
      <c r="B871" s="8" t="s">
        <v>158</v>
      </c>
      <c r="C871" s="8" t="s">
        <v>8</v>
      </c>
      <c r="D871" s="8" t="s">
        <v>181</v>
      </c>
      <c r="E871" s="8" t="s">
        <v>376</v>
      </c>
      <c r="F871" s="8" t="s">
        <v>278</v>
      </c>
      <c r="G871" s="9" t="s">
        <v>1053</v>
      </c>
      <c r="H871" s="10">
        <v>59</v>
      </c>
      <c r="I871" s="10">
        <v>56</v>
      </c>
      <c r="J871" s="10">
        <v>12</v>
      </c>
      <c r="K871" s="10">
        <v>10</v>
      </c>
      <c r="L871" s="10">
        <v>18</v>
      </c>
      <c r="M871" s="10">
        <v>7</v>
      </c>
      <c r="N871" s="10">
        <v>12</v>
      </c>
      <c r="O871" s="11"/>
      <c r="P871" s="10">
        <v>1</v>
      </c>
      <c r="Q871" s="10">
        <v>1</v>
      </c>
      <c r="R871" s="11"/>
      <c r="S871" s="11"/>
      <c r="T871" s="11"/>
      <c r="U871" s="10">
        <v>59</v>
      </c>
      <c r="V871" s="10">
        <v>5</v>
      </c>
      <c r="W871" s="38" t="str">
        <f>LEFT(Studejosie[[#This Row],[studiju programmas virziens]],2)</f>
        <v>42</v>
      </c>
      <c r="X871" s="38" t="str">
        <f>RIGHT(Studejosie[[#This Row],[studiju programmas virziens]],3)</f>
        <v>762</v>
      </c>
      <c r="Y871" s="38" t="str">
        <f>MID(Studejosie[[#This Row],[studiju programmas virziens]],3,2)</f>
        <v>76</v>
      </c>
      <c r="Z871" s="38" t="str">
        <f>LEFT(Studejosie[[#This Row],[Programmas veids]],1)</f>
        <v>7</v>
      </c>
      <c r="AA871" s="48" t="str">
        <f>IF(Studejosie[[#This Row],[mobilie studenti pavisam]]&gt;0,Studejosie[[#Headers],[Mobilie studenti IR (programmā)]],"NAV")</f>
        <v>Mobilie studenti IR (programmā)</v>
      </c>
      <c r="AB871" s="48" t="str">
        <f>IF(SUMIFS(Studejosie[mobilie studenti pavisam],Studejosie[UUK],Studejosie[[#This Row],[UUK]])&gt;0,Studejosie[[#Headers],[Mobilie studenti IR (iestādē)]],"NAV")</f>
        <v>Mobilie studenti IR (iestādē)</v>
      </c>
      <c r="AC871" s="49" t="s">
        <v>1611</v>
      </c>
    </row>
    <row r="872" spans="1:29" s="12" customFormat="1" hidden="1" x14ac:dyDescent="0.25">
      <c r="A872" s="8" t="s">
        <v>168</v>
      </c>
      <c r="B872" s="8" t="s">
        <v>169</v>
      </c>
      <c r="C872" s="8" t="s">
        <v>7</v>
      </c>
      <c r="D872" s="8" t="s">
        <v>181</v>
      </c>
      <c r="E872" s="8" t="s">
        <v>376</v>
      </c>
      <c r="F872" s="8" t="s">
        <v>263</v>
      </c>
      <c r="G872" s="9" t="s">
        <v>762</v>
      </c>
      <c r="H872" s="10">
        <v>32</v>
      </c>
      <c r="I872" s="10">
        <v>22</v>
      </c>
      <c r="J872" s="10">
        <v>8</v>
      </c>
      <c r="K872" s="10">
        <v>9</v>
      </c>
      <c r="L872" s="10">
        <v>7</v>
      </c>
      <c r="M872" s="10">
        <v>8</v>
      </c>
      <c r="N872" s="10">
        <v>0</v>
      </c>
      <c r="O872" s="10">
        <v>0</v>
      </c>
      <c r="P872" s="10">
        <v>1</v>
      </c>
      <c r="Q872" s="10">
        <v>1</v>
      </c>
      <c r="R872" s="10">
        <v>0</v>
      </c>
      <c r="S872" s="10">
        <v>0</v>
      </c>
      <c r="T872" s="10">
        <v>25</v>
      </c>
      <c r="U872" s="10">
        <v>7</v>
      </c>
      <c r="V872" s="10">
        <v>1</v>
      </c>
      <c r="W872" s="38" t="str">
        <f>LEFT(Studejosie[[#This Row],[studiju programmas virziens]],2)</f>
        <v>42</v>
      </c>
      <c r="X872" s="38" t="str">
        <f>RIGHT(Studejosie[[#This Row],[studiju programmas virziens]],3)</f>
        <v>212</v>
      </c>
      <c r="Y872" s="38" t="str">
        <f>MID(Studejosie[[#This Row],[studiju programmas virziens]],3,2)</f>
        <v>21</v>
      </c>
      <c r="Z872" s="38" t="str">
        <f>LEFT(Studejosie[[#This Row],[Programmas veids]],1)</f>
        <v>2</v>
      </c>
      <c r="AA872" s="48" t="str">
        <f>IF(Studejosie[[#This Row],[mobilie studenti pavisam]]&gt;0,Studejosie[[#Headers],[Mobilie studenti IR (programmā)]],"NAV")</f>
        <v>Mobilie studenti IR (programmā)</v>
      </c>
      <c r="AB872" s="48" t="str">
        <f>IF(SUMIFS(Studejosie[mobilie studenti pavisam],Studejosie[UUK],Studejosie[[#This Row],[UUK]])&gt;0,Studejosie[[#Headers],[Mobilie studenti IR (iestādē)]],"NAV")</f>
        <v>Mobilie studenti IR (iestādē)</v>
      </c>
      <c r="AC872" s="49" t="s">
        <v>1611</v>
      </c>
    </row>
    <row r="873" spans="1:29" s="12" customFormat="1" hidden="1" x14ac:dyDescent="0.25">
      <c r="A873" s="8" t="s">
        <v>43</v>
      </c>
      <c r="B873" s="8" t="s">
        <v>44</v>
      </c>
      <c r="C873" s="8" t="s">
        <v>7</v>
      </c>
      <c r="D873" s="8" t="s">
        <v>175</v>
      </c>
      <c r="E873" s="8" t="s">
        <v>376</v>
      </c>
      <c r="F873" s="8" t="s">
        <v>295</v>
      </c>
      <c r="G873" s="9" t="s">
        <v>1054</v>
      </c>
      <c r="H873" s="10">
        <v>30</v>
      </c>
      <c r="I873" s="10">
        <v>1</v>
      </c>
      <c r="J873" s="10">
        <v>16</v>
      </c>
      <c r="K873" s="10">
        <v>6</v>
      </c>
      <c r="L873" s="10">
        <v>8</v>
      </c>
      <c r="M873" s="11"/>
      <c r="N873" s="11"/>
      <c r="O873" s="11"/>
      <c r="P873" s="11"/>
      <c r="Q873" s="11"/>
      <c r="R873" s="11"/>
      <c r="S873" s="11"/>
      <c r="T873" s="10">
        <v>27</v>
      </c>
      <c r="U873" s="10">
        <v>3</v>
      </c>
      <c r="V873" s="10">
        <v>20</v>
      </c>
      <c r="W873" s="38" t="str">
        <f>LEFT(Studejosie[[#This Row],[studiju programmas virziens]],2)</f>
        <v>41</v>
      </c>
      <c r="X873" s="38" t="str">
        <f>RIGHT(Studejosie[[#This Row],[studiju programmas virziens]],3)</f>
        <v>523</v>
      </c>
      <c r="Y873" s="38" t="str">
        <f>MID(Studejosie[[#This Row],[studiju programmas virziens]],3,2)</f>
        <v>52</v>
      </c>
      <c r="Z873" s="38" t="str">
        <f>LEFT(Studejosie[[#This Row],[Programmas veids]],1)</f>
        <v>5</v>
      </c>
      <c r="AA873" s="48" t="str">
        <f>IF(Studejosie[[#This Row],[mobilie studenti pavisam]]&gt;0,Studejosie[[#Headers],[Mobilie studenti IR (programmā)]],"NAV")</f>
        <v>NAV</v>
      </c>
      <c r="AB873" s="48" t="str">
        <f>IF(SUMIFS(Studejosie[mobilie studenti pavisam],Studejosie[UUK],Studejosie[[#This Row],[UUK]])&gt;0,Studejosie[[#Headers],[Mobilie studenti IR (iestādē)]],"NAV")</f>
        <v>NAV</v>
      </c>
      <c r="AC873" s="49" t="s">
        <v>1611</v>
      </c>
    </row>
    <row r="874" spans="1:29" s="12" customFormat="1" hidden="1" x14ac:dyDescent="0.25">
      <c r="A874" s="8" t="s">
        <v>48</v>
      </c>
      <c r="B874" s="8" t="s">
        <v>49</v>
      </c>
      <c r="C874" s="8" t="s">
        <v>7</v>
      </c>
      <c r="D874" s="8" t="s">
        <v>175</v>
      </c>
      <c r="E874" s="8" t="s">
        <v>376</v>
      </c>
      <c r="F874" s="8" t="s">
        <v>179</v>
      </c>
      <c r="G874" s="9" t="s">
        <v>561</v>
      </c>
      <c r="H874" s="10">
        <v>211</v>
      </c>
      <c r="I874" s="10">
        <v>200</v>
      </c>
      <c r="J874" s="10">
        <v>73</v>
      </c>
      <c r="K874" s="10">
        <v>72</v>
      </c>
      <c r="L874" s="10">
        <v>66</v>
      </c>
      <c r="M874" s="10">
        <v>0</v>
      </c>
      <c r="N874" s="10">
        <v>0</v>
      </c>
      <c r="O874" s="10">
        <v>0</v>
      </c>
      <c r="P874" s="10">
        <v>0</v>
      </c>
      <c r="Q874" s="10">
        <v>0</v>
      </c>
      <c r="R874" s="10">
        <v>0</v>
      </c>
      <c r="S874" s="10">
        <v>0</v>
      </c>
      <c r="T874" s="10">
        <v>211</v>
      </c>
      <c r="U874" s="10">
        <v>0</v>
      </c>
      <c r="V874" s="10">
        <v>43</v>
      </c>
      <c r="W874" s="38" t="str">
        <f>LEFT(Studejosie[[#This Row],[studiju programmas virziens]],2)</f>
        <v>41</v>
      </c>
      <c r="X874" s="38" t="str">
        <f>RIGHT(Studejosie[[#This Row],[studiju programmas virziens]],3)</f>
        <v>723</v>
      </c>
      <c r="Y874" s="38" t="str">
        <f>MID(Studejosie[[#This Row],[studiju programmas virziens]],3,2)</f>
        <v>72</v>
      </c>
      <c r="Z874" s="38" t="str">
        <f>LEFT(Studejosie[[#This Row],[Programmas veids]],1)</f>
        <v>7</v>
      </c>
      <c r="AA874" s="48" t="str">
        <f>IF(Studejosie[[#This Row],[mobilie studenti pavisam]]&gt;0,Studejosie[[#Headers],[Mobilie studenti IR (programmā)]],"NAV")</f>
        <v>NAV</v>
      </c>
      <c r="AB874" s="48" t="str">
        <f>IF(SUMIFS(Studejosie[mobilie studenti pavisam],Studejosie[UUK],Studejosie[[#This Row],[UUK]])&gt;0,Studejosie[[#Headers],[Mobilie studenti IR (iestādē)]],"NAV")</f>
        <v>NAV</v>
      </c>
      <c r="AC874" s="49" t="s">
        <v>1611</v>
      </c>
    </row>
    <row r="875" spans="1:29" s="12" customFormat="1" hidden="1" x14ac:dyDescent="0.25">
      <c r="A875" s="8" t="s">
        <v>22</v>
      </c>
      <c r="B875" s="8" t="s">
        <v>23</v>
      </c>
      <c r="C875" s="8" t="s">
        <v>7</v>
      </c>
      <c r="D875" s="8" t="s">
        <v>175</v>
      </c>
      <c r="E875" s="8" t="s">
        <v>376</v>
      </c>
      <c r="F875" s="8" t="s">
        <v>382</v>
      </c>
      <c r="G875" s="9" t="s">
        <v>1055</v>
      </c>
      <c r="H875" s="10">
        <v>18</v>
      </c>
      <c r="I875" s="10">
        <v>17</v>
      </c>
      <c r="J875" s="10">
        <v>6</v>
      </c>
      <c r="K875" s="10">
        <v>7</v>
      </c>
      <c r="L875" s="10">
        <v>5</v>
      </c>
      <c r="M875" s="10">
        <v>0</v>
      </c>
      <c r="N875" s="10">
        <v>0</v>
      </c>
      <c r="O875" s="10">
        <v>0</v>
      </c>
      <c r="P875" s="10">
        <v>0</v>
      </c>
      <c r="Q875" s="10">
        <v>0</v>
      </c>
      <c r="R875" s="10">
        <v>0</v>
      </c>
      <c r="S875" s="10">
        <v>0</v>
      </c>
      <c r="T875" s="10">
        <v>18</v>
      </c>
      <c r="U875" s="10">
        <v>0</v>
      </c>
      <c r="V875" s="10">
        <v>3</v>
      </c>
      <c r="W875" s="38" t="str">
        <f>LEFT(Studejosie[[#This Row],[studiju programmas virziens]],2)</f>
        <v>41</v>
      </c>
      <c r="X875" s="38" t="str">
        <f>RIGHT(Studejosie[[#This Row],[studiju programmas virziens]],3)</f>
        <v>542</v>
      </c>
      <c r="Y875" s="38" t="str">
        <f>MID(Studejosie[[#This Row],[studiju programmas virziens]],3,2)</f>
        <v>54</v>
      </c>
      <c r="Z875" s="38" t="str">
        <f>LEFT(Studejosie[[#This Row],[Programmas veids]],1)</f>
        <v>5</v>
      </c>
      <c r="AA875" s="48" t="str">
        <f>IF(Studejosie[[#This Row],[mobilie studenti pavisam]]&gt;0,Studejosie[[#Headers],[Mobilie studenti IR (programmā)]],"NAV")</f>
        <v>NAV</v>
      </c>
      <c r="AB875" s="48" t="str">
        <f>IF(SUMIFS(Studejosie[mobilie studenti pavisam],Studejosie[UUK],Studejosie[[#This Row],[UUK]])&gt;0,Studejosie[[#Headers],[Mobilie studenti IR (iestādē)]],"NAV")</f>
        <v>Mobilie studenti IR (iestādē)</v>
      </c>
      <c r="AC875" s="49" t="s">
        <v>1611</v>
      </c>
    </row>
    <row r="876" spans="1:29" s="12" customFormat="1" hidden="1" x14ac:dyDescent="0.25">
      <c r="A876" s="8" t="s">
        <v>22</v>
      </c>
      <c r="B876" s="8" t="s">
        <v>23</v>
      </c>
      <c r="C876" s="8" t="s">
        <v>7</v>
      </c>
      <c r="D876" s="8" t="s">
        <v>181</v>
      </c>
      <c r="E876" s="8" t="s">
        <v>376</v>
      </c>
      <c r="F876" s="8" t="s">
        <v>271</v>
      </c>
      <c r="G876" s="9" t="s">
        <v>672</v>
      </c>
      <c r="H876" s="10">
        <v>40</v>
      </c>
      <c r="I876" s="10">
        <v>36</v>
      </c>
      <c r="J876" s="10">
        <v>12</v>
      </c>
      <c r="K876" s="10">
        <v>8</v>
      </c>
      <c r="L876" s="10">
        <v>12</v>
      </c>
      <c r="M876" s="10">
        <v>8</v>
      </c>
      <c r="N876" s="10">
        <v>0</v>
      </c>
      <c r="O876" s="10">
        <v>0</v>
      </c>
      <c r="P876" s="10">
        <v>1</v>
      </c>
      <c r="Q876" s="10">
        <v>1</v>
      </c>
      <c r="R876" s="10">
        <v>0</v>
      </c>
      <c r="S876" s="10">
        <v>0</v>
      </c>
      <c r="T876" s="10">
        <v>39</v>
      </c>
      <c r="U876" s="10">
        <v>1</v>
      </c>
      <c r="V876" s="10">
        <v>2</v>
      </c>
      <c r="W876" s="38" t="str">
        <f>LEFT(Studejosie[[#This Row],[studiju programmas virziens]],2)</f>
        <v>42</v>
      </c>
      <c r="X876" s="38" t="str">
        <f>RIGHT(Studejosie[[#This Row],[studiju programmas virziens]],3)</f>
        <v>214</v>
      </c>
      <c r="Y876" s="38" t="str">
        <f>MID(Studejosie[[#This Row],[studiju programmas virziens]],3,2)</f>
        <v>21</v>
      </c>
      <c r="Z876" s="38" t="str">
        <f>LEFT(Studejosie[[#This Row],[Programmas veids]],1)</f>
        <v>2</v>
      </c>
      <c r="AA876" s="48" t="str">
        <f>IF(Studejosie[[#This Row],[mobilie studenti pavisam]]&gt;0,Studejosie[[#Headers],[Mobilie studenti IR (programmā)]],"NAV")</f>
        <v>Mobilie studenti IR (programmā)</v>
      </c>
      <c r="AB876" s="48" t="str">
        <f>IF(SUMIFS(Studejosie[mobilie studenti pavisam],Studejosie[UUK],Studejosie[[#This Row],[UUK]])&gt;0,Studejosie[[#Headers],[Mobilie studenti IR (iestādē)]],"NAV")</f>
        <v>Mobilie studenti IR (iestādē)</v>
      </c>
      <c r="AC876" s="49" t="s">
        <v>1611</v>
      </c>
    </row>
    <row r="877" spans="1:29" s="12" customFormat="1" hidden="1" x14ac:dyDescent="0.25">
      <c r="A877" s="8" t="s">
        <v>22</v>
      </c>
      <c r="B877" s="8" t="s">
        <v>23</v>
      </c>
      <c r="C877" s="8" t="s">
        <v>7</v>
      </c>
      <c r="D877" s="8" t="s">
        <v>192</v>
      </c>
      <c r="E877" s="8" t="s">
        <v>376</v>
      </c>
      <c r="F877" s="8" t="s">
        <v>203</v>
      </c>
      <c r="G877" s="9" t="s">
        <v>1056</v>
      </c>
      <c r="H877" s="10">
        <v>14</v>
      </c>
      <c r="I877" s="10">
        <v>10</v>
      </c>
      <c r="J877" s="10">
        <v>8</v>
      </c>
      <c r="K877" s="10">
        <v>6</v>
      </c>
      <c r="L877" s="10">
        <v>0</v>
      </c>
      <c r="M877" s="10">
        <v>0</v>
      </c>
      <c r="N877" s="10">
        <v>0</v>
      </c>
      <c r="O877" s="10">
        <v>0</v>
      </c>
      <c r="P877" s="10">
        <v>2</v>
      </c>
      <c r="Q877" s="10">
        <v>1</v>
      </c>
      <c r="R877" s="10">
        <v>0</v>
      </c>
      <c r="S877" s="10">
        <v>0</v>
      </c>
      <c r="T877" s="10">
        <v>12</v>
      </c>
      <c r="U877" s="10">
        <v>2</v>
      </c>
      <c r="V877" s="10">
        <v>0</v>
      </c>
      <c r="W877" s="38" t="str">
        <f>LEFT(Studejosie[[#This Row],[studiju programmas virziens]],2)</f>
        <v>45</v>
      </c>
      <c r="X877" s="38" t="str">
        <f>RIGHT(Studejosie[[#This Row],[studiju programmas virziens]],3)</f>
        <v>481</v>
      </c>
      <c r="Y877" s="38" t="str">
        <f>MID(Studejosie[[#This Row],[studiju programmas virziens]],3,2)</f>
        <v>48</v>
      </c>
      <c r="Z877" s="38" t="str">
        <f>LEFT(Studejosie[[#This Row],[Programmas veids]],1)</f>
        <v>4</v>
      </c>
      <c r="AA877" s="48" t="str">
        <f>IF(Studejosie[[#This Row],[mobilie studenti pavisam]]&gt;0,Studejosie[[#Headers],[Mobilie studenti IR (programmā)]],"NAV")</f>
        <v>Mobilie studenti IR (programmā)</v>
      </c>
      <c r="AB877" s="48" t="str">
        <f>IF(SUMIFS(Studejosie[mobilie studenti pavisam],Studejosie[UUK],Studejosie[[#This Row],[UUK]])&gt;0,Studejosie[[#Headers],[Mobilie studenti IR (iestādē)]],"NAV")</f>
        <v>Mobilie studenti IR (iestādē)</v>
      </c>
      <c r="AC877" s="49" t="s">
        <v>1611</v>
      </c>
    </row>
    <row r="878" spans="1:29" s="12" customFormat="1" hidden="1" x14ac:dyDescent="0.25">
      <c r="A878" s="8" t="s">
        <v>22</v>
      </c>
      <c r="B878" s="8" t="s">
        <v>23</v>
      </c>
      <c r="C878" s="8" t="s">
        <v>7</v>
      </c>
      <c r="D878" s="8" t="s">
        <v>183</v>
      </c>
      <c r="E878" s="8" t="s">
        <v>376</v>
      </c>
      <c r="F878" s="8" t="s">
        <v>317</v>
      </c>
      <c r="G878" s="9" t="s">
        <v>1057</v>
      </c>
      <c r="H878" s="10">
        <v>19</v>
      </c>
      <c r="I878" s="10">
        <v>2</v>
      </c>
      <c r="J878" s="10">
        <v>7</v>
      </c>
      <c r="K878" s="10">
        <v>12</v>
      </c>
      <c r="L878" s="10">
        <v>0</v>
      </c>
      <c r="M878" s="10">
        <v>0</v>
      </c>
      <c r="N878" s="10">
        <v>0</v>
      </c>
      <c r="O878" s="10">
        <v>0</v>
      </c>
      <c r="P878" s="10">
        <v>0</v>
      </c>
      <c r="Q878" s="10">
        <v>0</v>
      </c>
      <c r="R878" s="10">
        <v>0</v>
      </c>
      <c r="S878" s="10">
        <v>0</v>
      </c>
      <c r="T878" s="10">
        <v>18</v>
      </c>
      <c r="U878" s="10">
        <v>1</v>
      </c>
      <c r="V878" s="10">
        <v>7</v>
      </c>
      <c r="W878" s="38" t="str">
        <f>LEFT(Studejosie[[#This Row],[studiju programmas virziens]],2)</f>
        <v>47</v>
      </c>
      <c r="X878" s="38" t="str">
        <f>RIGHT(Studejosie[[#This Row],[studiju programmas virziens]],3)</f>
        <v>481</v>
      </c>
      <c r="Y878" s="38" t="str">
        <f>MID(Studejosie[[#This Row],[studiju programmas virziens]],3,2)</f>
        <v>48</v>
      </c>
      <c r="Z878" s="38" t="str">
        <f>LEFT(Studejosie[[#This Row],[Programmas veids]],1)</f>
        <v>4</v>
      </c>
      <c r="AA878" s="48" t="str">
        <f>IF(Studejosie[[#This Row],[mobilie studenti pavisam]]&gt;0,Studejosie[[#Headers],[Mobilie studenti IR (programmā)]],"NAV")</f>
        <v>NAV</v>
      </c>
      <c r="AB878" s="48" t="str">
        <f>IF(SUMIFS(Studejosie[mobilie studenti pavisam],Studejosie[UUK],Studejosie[[#This Row],[UUK]])&gt;0,Studejosie[[#Headers],[Mobilie studenti IR (iestādē)]],"NAV")</f>
        <v>Mobilie studenti IR (iestādē)</v>
      </c>
      <c r="AC878" s="49" t="s">
        <v>1611</v>
      </c>
    </row>
    <row r="879" spans="1:29" s="12" customFormat="1" hidden="1" x14ac:dyDescent="0.25">
      <c r="A879" s="8" t="s">
        <v>25</v>
      </c>
      <c r="B879" s="8" t="s">
        <v>23</v>
      </c>
      <c r="C879" s="8" t="s">
        <v>8</v>
      </c>
      <c r="D879" s="8" t="s">
        <v>181</v>
      </c>
      <c r="E879" s="8" t="s">
        <v>376</v>
      </c>
      <c r="F879" s="8" t="s">
        <v>201</v>
      </c>
      <c r="G879" s="9" t="s">
        <v>1058</v>
      </c>
      <c r="H879" s="10">
        <v>22</v>
      </c>
      <c r="I879" s="10">
        <v>8</v>
      </c>
      <c r="J879" s="10">
        <v>5</v>
      </c>
      <c r="K879" s="10">
        <v>4</v>
      </c>
      <c r="L879" s="10">
        <v>2</v>
      </c>
      <c r="M879" s="10">
        <v>6</v>
      </c>
      <c r="N879" s="10">
        <v>5</v>
      </c>
      <c r="O879" s="11"/>
      <c r="P879" s="11"/>
      <c r="Q879" s="11"/>
      <c r="R879" s="11"/>
      <c r="S879" s="11"/>
      <c r="T879" s="11"/>
      <c r="U879" s="10">
        <v>22</v>
      </c>
      <c r="V879" s="10">
        <v>1</v>
      </c>
      <c r="W879" s="38" t="str">
        <f>LEFT(Studejosie[[#This Row],[studiju programmas virziens]],2)</f>
        <v>42</v>
      </c>
      <c r="X879" s="38" t="str">
        <f>RIGHT(Studejosie[[#This Row],[studiju programmas virziens]],3)</f>
        <v>345</v>
      </c>
      <c r="Y879" s="38" t="str">
        <f>MID(Studejosie[[#This Row],[studiju programmas virziens]],3,2)</f>
        <v>34</v>
      </c>
      <c r="Z879" s="38" t="str">
        <f>LEFT(Studejosie[[#This Row],[Programmas veids]],1)</f>
        <v>3</v>
      </c>
      <c r="AA879" s="48" t="str">
        <f>IF(Studejosie[[#This Row],[mobilie studenti pavisam]]&gt;0,Studejosie[[#Headers],[Mobilie studenti IR (programmā)]],"NAV")</f>
        <v>NAV</v>
      </c>
      <c r="AB879" s="48" t="str">
        <f>IF(SUMIFS(Studejosie[mobilie studenti pavisam],Studejosie[UUK],Studejosie[[#This Row],[UUK]])&gt;0,Studejosie[[#Headers],[Mobilie studenti IR (iestādē)]],"NAV")</f>
        <v>Mobilie studenti IR (iestādē)</v>
      </c>
      <c r="AC879" s="49" t="s">
        <v>1611</v>
      </c>
    </row>
    <row r="880" spans="1:29" s="12" customFormat="1" hidden="1" x14ac:dyDescent="0.25">
      <c r="A880" s="8" t="s">
        <v>38</v>
      </c>
      <c r="B880" s="8" t="s">
        <v>39</v>
      </c>
      <c r="C880" s="8" t="s">
        <v>7</v>
      </c>
      <c r="D880" s="8" t="s">
        <v>183</v>
      </c>
      <c r="E880" s="8" t="s">
        <v>376</v>
      </c>
      <c r="F880" s="8" t="s">
        <v>228</v>
      </c>
      <c r="G880" s="9" t="s">
        <v>1059</v>
      </c>
      <c r="H880" s="10">
        <v>17</v>
      </c>
      <c r="I880" s="10">
        <v>4</v>
      </c>
      <c r="J880" s="10">
        <v>6</v>
      </c>
      <c r="K880" s="10">
        <v>5</v>
      </c>
      <c r="L880" s="10">
        <v>6</v>
      </c>
      <c r="M880" s="11"/>
      <c r="N880" s="11"/>
      <c r="O880" s="11"/>
      <c r="P880" s="10">
        <v>1</v>
      </c>
      <c r="Q880" s="11"/>
      <c r="R880" s="11"/>
      <c r="S880" s="11"/>
      <c r="T880" s="11"/>
      <c r="U880" s="10">
        <v>17</v>
      </c>
      <c r="V880" s="10">
        <v>2</v>
      </c>
      <c r="W880" s="38" t="str">
        <f>LEFT(Studejosie[[#This Row],[studiju programmas virziens]],2)</f>
        <v>47</v>
      </c>
      <c r="X880" s="38" t="str">
        <f>RIGHT(Studejosie[[#This Row],[studiju programmas virziens]],3)</f>
        <v>345</v>
      </c>
      <c r="Y880" s="38" t="str">
        <f>MID(Studejosie[[#This Row],[studiju programmas virziens]],3,2)</f>
        <v>34</v>
      </c>
      <c r="Z880" s="38" t="str">
        <f>LEFT(Studejosie[[#This Row],[Programmas veids]],1)</f>
        <v>3</v>
      </c>
      <c r="AA880" s="48" t="str">
        <f>IF(Studejosie[[#This Row],[mobilie studenti pavisam]]&gt;0,Studejosie[[#Headers],[Mobilie studenti IR (programmā)]],"NAV")</f>
        <v>Mobilie studenti IR (programmā)</v>
      </c>
      <c r="AB880" s="48" t="str">
        <f>IF(SUMIFS(Studejosie[mobilie studenti pavisam],Studejosie[UUK],Studejosie[[#This Row],[UUK]])&gt;0,Studejosie[[#Headers],[Mobilie studenti IR (iestādē)]],"NAV")</f>
        <v>Mobilie studenti IR (iestādē)</v>
      </c>
      <c r="AC880" s="49" t="s">
        <v>1611</v>
      </c>
    </row>
    <row r="881" spans="1:29" s="12" customFormat="1" hidden="1" x14ac:dyDescent="0.25">
      <c r="A881" s="8" t="s">
        <v>41</v>
      </c>
      <c r="B881" s="8" t="s">
        <v>42</v>
      </c>
      <c r="C881" s="8" t="s">
        <v>7</v>
      </c>
      <c r="D881" s="8" t="s">
        <v>181</v>
      </c>
      <c r="E881" s="8" t="s">
        <v>376</v>
      </c>
      <c r="F881" s="8" t="s">
        <v>261</v>
      </c>
      <c r="G881" s="9" t="s">
        <v>1060</v>
      </c>
      <c r="H881" s="10">
        <v>112</v>
      </c>
      <c r="I881" s="10">
        <v>90</v>
      </c>
      <c r="J881" s="10">
        <v>17</v>
      </c>
      <c r="K881" s="10">
        <v>23</v>
      </c>
      <c r="L881" s="10">
        <v>39</v>
      </c>
      <c r="M881" s="10">
        <v>33</v>
      </c>
      <c r="N881" s="11"/>
      <c r="O881" s="11"/>
      <c r="P881" s="11"/>
      <c r="Q881" s="11"/>
      <c r="R881" s="11"/>
      <c r="S881" s="11"/>
      <c r="T881" s="10">
        <v>52</v>
      </c>
      <c r="U881" s="10">
        <v>60</v>
      </c>
      <c r="V881" s="10">
        <v>19</v>
      </c>
      <c r="W881" s="38" t="str">
        <f>LEFT(Studejosie[[#This Row],[studiju programmas virziens]],2)</f>
        <v>42</v>
      </c>
      <c r="X881" s="38" t="str">
        <f>RIGHT(Studejosie[[#This Row],[studiju programmas virziens]],3)</f>
        <v>812</v>
      </c>
      <c r="Y881" s="38" t="str">
        <f>MID(Studejosie[[#This Row],[studiju programmas virziens]],3,2)</f>
        <v>81</v>
      </c>
      <c r="Z881" s="38" t="str">
        <f>LEFT(Studejosie[[#This Row],[Programmas veids]],1)</f>
        <v>8</v>
      </c>
      <c r="AA881" s="48" t="str">
        <f>IF(Studejosie[[#This Row],[mobilie studenti pavisam]]&gt;0,Studejosie[[#Headers],[Mobilie studenti IR (programmā)]],"NAV")</f>
        <v>NAV</v>
      </c>
      <c r="AB881" s="48" t="str">
        <f>IF(SUMIFS(Studejosie[mobilie studenti pavisam],Studejosie[UUK],Studejosie[[#This Row],[UUK]])&gt;0,Studejosie[[#Headers],[Mobilie studenti IR (iestādē)]],"NAV")</f>
        <v>Mobilie studenti IR (iestādē)</v>
      </c>
      <c r="AC881" s="49" t="s">
        <v>1611</v>
      </c>
    </row>
    <row r="882" spans="1:29" s="12" customFormat="1" hidden="1" x14ac:dyDescent="0.25">
      <c r="A882" s="8" t="s">
        <v>55</v>
      </c>
      <c r="B882" s="8" t="s">
        <v>56</v>
      </c>
      <c r="C882" s="8" t="s">
        <v>7</v>
      </c>
      <c r="D882" s="8" t="s">
        <v>175</v>
      </c>
      <c r="E882" s="8" t="s">
        <v>376</v>
      </c>
      <c r="F882" s="8" t="s">
        <v>383</v>
      </c>
      <c r="G882" s="9" t="s">
        <v>1061</v>
      </c>
      <c r="H882" s="10">
        <v>25</v>
      </c>
      <c r="I882" s="10">
        <v>23</v>
      </c>
      <c r="J882" s="10">
        <v>18</v>
      </c>
      <c r="K882" s="10">
        <v>7</v>
      </c>
      <c r="L882" s="11"/>
      <c r="M882" s="11"/>
      <c r="N882" s="11"/>
      <c r="O882" s="11"/>
      <c r="P882" s="11"/>
      <c r="Q882" s="11"/>
      <c r="R882" s="11"/>
      <c r="S882" s="11"/>
      <c r="T882" s="10">
        <v>25</v>
      </c>
      <c r="U882" s="11"/>
      <c r="V882" s="10">
        <v>7</v>
      </c>
      <c r="W882" s="38" t="str">
        <f>LEFT(Studejosie[[#This Row],[studiju programmas virziens]],2)</f>
        <v>41</v>
      </c>
      <c r="X882" s="38" t="str">
        <f>RIGHT(Studejosie[[#This Row],[studiju programmas virziens]],3)</f>
        <v>222</v>
      </c>
      <c r="Y882" s="38" t="str">
        <f>MID(Studejosie[[#This Row],[studiju programmas virziens]],3,2)</f>
        <v>22</v>
      </c>
      <c r="Z882" s="38" t="str">
        <f>LEFT(Studejosie[[#This Row],[Programmas veids]],1)</f>
        <v>2</v>
      </c>
      <c r="AA882" s="48" t="str">
        <f>IF(Studejosie[[#This Row],[mobilie studenti pavisam]]&gt;0,Studejosie[[#Headers],[Mobilie studenti IR (programmā)]],"NAV")</f>
        <v>NAV</v>
      </c>
      <c r="AB882" s="48" t="str">
        <f>IF(SUMIFS(Studejosie[mobilie studenti pavisam],Studejosie[UUK],Studejosie[[#This Row],[UUK]])&gt;0,Studejosie[[#Headers],[Mobilie studenti IR (iestādē)]],"NAV")</f>
        <v>NAV</v>
      </c>
      <c r="AC882" s="49" t="s">
        <v>1611</v>
      </c>
    </row>
    <row r="883" spans="1:29" s="12" customFormat="1" hidden="1" x14ac:dyDescent="0.25">
      <c r="A883" s="8" t="s">
        <v>75</v>
      </c>
      <c r="B883" s="8" t="s">
        <v>76</v>
      </c>
      <c r="C883" s="8" t="s">
        <v>7</v>
      </c>
      <c r="D883" s="8" t="s">
        <v>175</v>
      </c>
      <c r="E883" s="8" t="s">
        <v>376</v>
      </c>
      <c r="F883" s="8" t="s">
        <v>213</v>
      </c>
      <c r="G883" s="9" t="s">
        <v>882</v>
      </c>
      <c r="H883" s="10">
        <v>4</v>
      </c>
      <c r="I883" s="10">
        <v>3</v>
      </c>
      <c r="J883" s="11"/>
      <c r="K883" s="10">
        <v>4</v>
      </c>
      <c r="L883" s="11"/>
      <c r="M883" s="11"/>
      <c r="N883" s="11"/>
      <c r="O883" s="11"/>
      <c r="P883" s="10">
        <v>1</v>
      </c>
      <c r="Q883" s="11"/>
      <c r="R883" s="11"/>
      <c r="S883" s="11"/>
      <c r="T883" s="11"/>
      <c r="U883" s="10">
        <v>4</v>
      </c>
      <c r="V883" s="10">
        <v>8</v>
      </c>
      <c r="W883" s="38" t="str">
        <f>LEFT(Studejosie[[#This Row],[studiju programmas virziens]],2)</f>
        <v>41</v>
      </c>
      <c r="X883" s="38" t="str">
        <f>RIGHT(Studejosie[[#This Row],[studiju programmas virziens]],3)</f>
        <v>344</v>
      </c>
      <c r="Y883" s="38" t="str">
        <f>MID(Studejosie[[#This Row],[studiju programmas virziens]],3,2)</f>
        <v>34</v>
      </c>
      <c r="Z883" s="38" t="str">
        <f>LEFT(Studejosie[[#This Row],[Programmas veids]],1)</f>
        <v>3</v>
      </c>
      <c r="AA883" s="48" t="str">
        <f>IF(Studejosie[[#This Row],[mobilie studenti pavisam]]&gt;0,Studejosie[[#Headers],[Mobilie studenti IR (programmā)]],"NAV")</f>
        <v>Mobilie studenti IR (programmā)</v>
      </c>
      <c r="AB883" s="48" t="str">
        <f>IF(SUMIFS(Studejosie[mobilie studenti pavisam],Studejosie[UUK],Studejosie[[#This Row],[UUK]])&gt;0,Studejosie[[#Headers],[Mobilie studenti IR (iestādē)]],"NAV")</f>
        <v>Mobilie studenti IR (iestādē)</v>
      </c>
      <c r="AC883" s="49" t="s">
        <v>1611</v>
      </c>
    </row>
    <row r="884" spans="1:29" s="12" customFormat="1" hidden="1" x14ac:dyDescent="0.25">
      <c r="A884" s="8" t="s">
        <v>77</v>
      </c>
      <c r="B884" s="8" t="s">
        <v>76</v>
      </c>
      <c r="C884" s="8" t="s">
        <v>8</v>
      </c>
      <c r="D884" s="8" t="s">
        <v>175</v>
      </c>
      <c r="E884" s="8" t="s">
        <v>376</v>
      </c>
      <c r="F884" s="8" t="s">
        <v>198</v>
      </c>
      <c r="G884" s="9" t="s">
        <v>1016</v>
      </c>
      <c r="H884" s="10">
        <v>66</v>
      </c>
      <c r="I884" s="10">
        <v>27</v>
      </c>
      <c r="J884" s="10">
        <v>36</v>
      </c>
      <c r="K884" s="10">
        <v>12</v>
      </c>
      <c r="L884" s="10">
        <v>18</v>
      </c>
      <c r="M884" s="11"/>
      <c r="N884" s="11"/>
      <c r="O884" s="11"/>
      <c r="P884" s="10">
        <v>6</v>
      </c>
      <c r="Q884" s="10">
        <v>1</v>
      </c>
      <c r="R884" s="11"/>
      <c r="S884" s="11"/>
      <c r="T884" s="11"/>
      <c r="U884" s="10">
        <v>66</v>
      </c>
      <c r="V884" s="10">
        <v>19</v>
      </c>
      <c r="W884" s="38" t="str">
        <f>LEFT(Studejosie[[#This Row],[studiju programmas virziens]],2)</f>
        <v>41</v>
      </c>
      <c r="X884" s="38" t="str">
        <f>RIGHT(Studejosie[[#This Row],[studiju programmas virziens]],3)</f>
        <v>345</v>
      </c>
      <c r="Y884" s="38" t="str">
        <f>MID(Studejosie[[#This Row],[studiju programmas virziens]],3,2)</f>
        <v>34</v>
      </c>
      <c r="Z884" s="38" t="str">
        <f>LEFT(Studejosie[[#This Row],[Programmas veids]],1)</f>
        <v>3</v>
      </c>
      <c r="AA884" s="48" t="str">
        <f>IF(Studejosie[[#This Row],[mobilie studenti pavisam]]&gt;0,Studejosie[[#Headers],[Mobilie studenti IR (programmā)]],"NAV")</f>
        <v>Mobilie studenti IR (programmā)</v>
      </c>
      <c r="AB884" s="48" t="str">
        <f>IF(SUMIFS(Studejosie[mobilie studenti pavisam],Studejosie[UUK],Studejosie[[#This Row],[UUK]])&gt;0,Studejosie[[#Headers],[Mobilie studenti IR (iestādē)]],"NAV")</f>
        <v>Mobilie studenti IR (iestādē)</v>
      </c>
      <c r="AC884" s="49" t="s">
        <v>1611</v>
      </c>
    </row>
    <row r="885" spans="1:29" s="12" customFormat="1" hidden="1" x14ac:dyDescent="0.25">
      <c r="A885" s="8" t="s">
        <v>89</v>
      </c>
      <c r="B885" s="8" t="s">
        <v>90</v>
      </c>
      <c r="C885" s="8" t="s">
        <v>7</v>
      </c>
      <c r="D885" s="8" t="s">
        <v>175</v>
      </c>
      <c r="E885" s="8" t="s">
        <v>376</v>
      </c>
      <c r="F885" s="8" t="s">
        <v>189</v>
      </c>
      <c r="G885" s="9" t="s">
        <v>601</v>
      </c>
      <c r="H885" s="10">
        <v>16</v>
      </c>
      <c r="I885" s="10">
        <v>1</v>
      </c>
      <c r="J885" s="10">
        <v>4</v>
      </c>
      <c r="K885" s="10">
        <v>12</v>
      </c>
      <c r="L885" s="11"/>
      <c r="M885" s="11"/>
      <c r="N885" s="11"/>
      <c r="O885" s="11"/>
      <c r="P885" s="11"/>
      <c r="Q885" s="11"/>
      <c r="R885" s="11"/>
      <c r="S885" s="11"/>
      <c r="T885" s="11"/>
      <c r="U885" s="10">
        <v>16</v>
      </c>
      <c r="V885" s="10">
        <v>11</v>
      </c>
      <c r="W885" s="38" t="str">
        <f>LEFT(Studejosie[[#This Row],[studiju programmas virziens]],2)</f>
        <v>41</v>
      </c>
      <c r="X885" s="38" t="str">
        <f>RIGHT(Studejosie[[#This Row],[studiju programmas virziens]],3)</f>
        <v>481</v>
      </c>
      <c r="Y885" s="38" t="str">
        <f>MID(Studejosie[[#This Row],[studiju programmas virziens]],3,2)</f>
        <v>48</v>
      </c>
      <c r="Z885" s="38" t="str">
        <f>LEFT(Studejosie[[#This Row],[Programmas veids]],1)</f>
        <v>4</v>
      </c>
      <c r="AA885" s="48" t="str">
        <f>IF(Studejosie[[#This Row],[mobilie studenti pavisam]]&gt;0,Studejosie[[#Headers],[Mobilie studenti IR (programmā)]],"NAV")</f>
        <v>NAV</v>
      </c>
      <c r="AB885" s="48" t="str">
        <f>IF(SUMIFS(Studejosie[mobilie studenti pavisam],Studejosie[UUK],Studejosie[[#This Row],[UUK]])&gt;0,Studejosie[[#Headers],[Mobilie studenti IR (iestādē)]],"NAV")</f>
        <v>NAV</v>
      </c>
      <c r="AC885" s="49" t="s">
        <v>1611</v>
      </c>
    </row>
    <row r="886" spans="1:29" s="12" customFormat="1" hidden="1" x14ac:dyDescent="0.25">
      <c r="A886" s="8" t="s">
        <v>91</v>
      </c>
      <c r="B886" s="8" t="s">
        <v>90</v>
      </c>
      <c r="C886" s="8" t="s">
        <v>8</v>
      </c>
      <c r="D886" s="8" t="s">
        <v>175</v>
      </c>
      <c r="E886" s="8" t="s">
        <v>376</v>
      </c>
      <c r="F886" s="8" t="s">
        <v>189</v>
      </c>
      <c r="G886" s="9" t="s">
        <v>601</v>
      </c>
      <c r="H886" s="10">
        <v>180</v>
      </c>
      <c r="I886" s="10">
        <v>38</v>
      </c>
      <c r="J886" s="10">
        <v>101</v>
      </c>
      <c r="K886" s="10">
        <v>60</v>
      </c>
      <c r="L886" s="10">
        <v>19</v>
      </c>
      <c r="M886" s="11"/>
      <c r="N886" s="11"/>
      <c r="O886" s="11"/>
      <c r="P886" s="11"/>
      <c r="Q886" s="11"/>
      <c r="R886" s="11"/>
      <c r="S886" s="11"/>
      <c r="T886" s="11"/>
      <c r="U886" s="10">
        <v>180</v>
      </c>
      <c r="V886" s="10">
        <v>55</v>
      </c>
      <c r="W886" s="38" t="str">
        <f>LEFT(Studejosie[[#This Row],[studiju programmas virziens]],2)</f>
        <v>41</v>
      </c>
      <c r="X886" s="38" t="str">
        <f>RIGHT(Studejosie[[#This Row],[studiju programmas virziens]],3)</f>
        <v>481</v>
      </c>
      <c r="Y886" s="38" t="str">
        <f>MID(Studejosie[[#This Row],[studiju programmas virziens]],3,2)</f>
        <v>48</v>
      </c>
      <c r="Z886" s="38" t="str">
        <f>LEFT(Studejosie[[#This Row],[Programmas veids]],1)</f>
        <v>4</v>
      </c>
      <c r="AA886" s="48" t="str">
        <f>IF(Studejosie[[#This Row],[mobilie studenti pavisam]]&gt;0,Studejosie[[#Headers],[Mobilie studenti IR (programmā)]],"NAV")</f>
        <v>NAV</v>
      </c>
      <c r="AB886" s="48" t="str">
        <f>IF(SUMIFS(Studejosie[mobilie studenti pavisam],Studejosie[UUK],Studejosie[[#This Row],[UUK]])&gt;0,Studejosie[[#Headers],[Mobilie studenti IR (iestādē)]],"NAV")</f>
        <v>NAV</v>
      </c>
      <c r="AC886" s="49" t="s">
        <v>1611</v>
      </c>
    </row>
    <row r="887" spans="1:29" s="12" customFormat="1" hidden="1" x14ac:dyDescent="0.25">
      <c r="A887" s="8" t="s">
        <v>92</v>
      </c>
      <c r="B887" s="8" t="s">
        <v>93</v>
      </c>
      <c r="C887" s="8" t="s">
        <v>7</v>
      </c>
      <c r="D887" s="8" t="s">
        <v>192</v>
      </c>
      <c r="E887" s="8" t="s">
        <v>376</v>
      </c>
      <c r="F887" s="8" t="s">
        <v>268</v>
      </c>
      <c r="G887" s="9" t="s">
        <v>670</v>
      </c>
      <c r="H887" s="10">
        <v>9</v>
      </c>
      <c r="I887" s="10">
        <v>1</v>
      </c>
      <c r="J887" s="10">
        <v>9</v>
      </c>
      <c r="K887" s="11"/>
      <c r="L887" s="11"/>
      <c r="M887" s="11"/>
      <c r="N887" s="11"/>
      <c r="O887" s="11"/>
      <c r="P887" s="10">
        <v>6</v>
      </c>
      <c r="Q887" s="11"/>
      <c r="R887" s="11"/>
      <c r="S887" s="11"/>
      <c r="T887" s="11"/>
      <c r="U887" s="10">
        <v>9</v>
      </c>
      <c r="V887" s="11"/>
      <c r="W887" s="38" t="str">
        <f>LEFT(Studejosie[[#This Row],[studiju programmas virziens]],2)</f>
        <v>45</v>
      </c>
      <c r="X887" s="38" t="str">
        <f>RIGHT(Studejosie[[#This Row],[studiju programmas virziens]],3)</f>
        <v>380</v>
      </c>
      <c r="Y887" s="38" t="str">
        <f>MID(Studejosie[[#This Row],[studiju programmas virziens]],3,2)</f>
        <v>38</v>
      </c>
      <c r="Z887" s="38" t="str">
        <f>LEFT(Studejosie[[#This Row],[Programmas veids]],1)</f>
        <v>3</v>
      </c>
      <c r="AA887" s="48" t="str">
        <f>IF(Studejosie[[#This Row],[mobilie studenti pavisam]]&gt;0,Studejosie[[#Headers],[Mobilie studenti IR (programmā)]],"NAV")</f>
        <v>Mobilie studenti IR (programmā)</v>
      </c>
      <c r="AB887" s="48" t="str">
        <f>IF(SUMIFS(Studejosie[mobilie studenti pavisam],Studejosie[UUK],Studejosie[[#This Row],[UUK]])&gt;0,Studejosie[[#Headers],[Mobilie studenti IR (iestādē)]],"NAV")</f>
        <v>Mobilie studenti IR (iestādē)</v>
      </c>
      <c r="AC887" s="49" t="s">
        <v>1611</v>
      </c>
    </row>
    <row r="888" spans="1:29" s="12" customFormat="1" hidden="1" x14ac:dyDescent="0.25">
      <c r="A888" s="8" t="s">
        <v>97</v>
      </c>
      <c r="B888" s="8" t="s">
        <v>96</v>
      </c>
      <c r="C888" s="8" t="s">
        <v>8</v>
      </c>
      <c r="D888" s="8" t="s">
        <v>181</v>
      </c>
      <c r="E888" s="8" t="s">
        <v>376</v>
      </c>
      <c r="F888" s="8" t="s">
        <v>342</v>
      </c>
      <c r="G888" s="9" t="s">
        <v>601</v>
      </c>
      <c r="H888" s="10">
        <v>36</v>
      </c>
      <c r="I888" s="10">
        <v>7</v>
      </c>
      <c r="J888" s="10">
        <v>14</v>
      </c>
      <c r="K888" s="10">
        <v>13</v>
      </c>
      <c r="L888" s="10">
        <v>8</v>
      </c>
      <c r="M888" s="10">
        <v>1</v>
      </c>
      <c r="N888" s="11"/>
      <c r="O888" s="11"/>
      <c r="P888" s="11"/>
      <c r="Q888" s="11"/>
      <c r="R888" s="11"/>
      <c r="S888" s="11"/>
      <c r="T888" s="11"/>
      <c r="U888" s="10">
        <v>36</v>
      </c>
      <c r="V888" s="10">
        <v>6</v>
      </c>
      <c r="W888" s="38" t="str">
        <f>LEFT(Studejosie[[#This Row],[studiju programmas virziens]],2)</f>
        <v>42</v>
      </c>
      <c r="X888" s="38" t="str">
        <f>RIGHT(Studejosie[[#This Row],[studiju programmas virziens]],3)</f>
        <v>380</v>
      </c>
      <c r="Y888" s="38" t="str">
        <f>MID(Studejosie[[#This Row],[studiju programmas virziens]],3,2)</f>
        <v>38</v>
      </c>
      <c r="Z888" s="38" t="str">
        <f>LEFT(Studejosie[[#This Row],[Programmas veids]],1)</f>
        <v>3</v>
      </c>
      <c r="AA888" s="48" t="str">
        <f>IF(Studejosie[[#This Row],[mobilie studenti pavisam]]&gt;0,Studejosie[[#Headers],[Mobilie studenti IR (programmā)]],"NAV")</f>
        <v>NAV</v>
      </c>
      <c r="AB888" s="48" t="str">
        <f>IF(SUMIFS(Studejosie[mobilie studenti pavisam],Studejosie[UUK],Studejosie[[#This Row],[UUK]])&gt;0,Studejosie[[#Headers],[Mobilie studenti IR (iestādē)]],"NAV")</f>
        <v>Mobilie studenti IR (iestādē)</v>
      </c>
      <c r="AC888" s="49" t="s">
        <v>1611</v>
      </c>
    </row>
    <row r="889" spans="1:29" s="12" customFormat="1" hidden="1" x14ac:dyDescent="0.25">
      <c r="A889" s="8" t="s">
        <v>104</v>
      </c>
      <c r="B889" s="8" t="s">
        <v>105</v>
      </c>
      <c r="C889" s="8" t="s">
        <v>7</v>
      </c>
      <c r="D889" s="8" t="s">
        <v>181</v>
      </c>
      <c r="E889" s="8" t="s">
        <v>376</v>
      </c>
      <c r="F889" s="8" t="s">
        <v>190</v>
      </c>
      <c r="G889" s="9" t="s">
        <v>846</v>
      </c>
      <c r="H889" s="10">
        <v>11</v>
      </c>
      <c r="I889" s="10">
        <v>10</v>
      </c>
      <c r="J889" s="10">
        <v>11</v>
      </c>
      <c r="K889" s="11"/>
      <c r="L889" s="11"/>
      <c r="M889" s="11"/>
      <c r="N889" s="11"/>
      <c r="O889" s="11"/>
      <c r="P889" s="11"/>
      <c r="Q889" s="11"/>
      <c r="R889" s="11"/>
      <c r="S889" s="11"/>
      <c r="T889" s="11"/>
      <c r="U889" s="10">
        <v>11</v>
      </c>
      <c r="V889" s="10">
        <v>3</v>
      </c>
      <c r="W889" s="38" t="str">
        <f>LEFT(Studejosie[[#This Row],[studiju programmas virziens]],2)</f>
        <v>42</v>
      </c>
      <c r="X889" s="38" t="str">
        <f>RIGHT(Studejosie[[#This Row],[studiju programmas virziens]],3)</f>
        <v>141</v>
      </c>
      <c r="Y889" s="38" t="str">
        <f>MID(Studejosie[[#This Row],[studiju programmas virziens]],3,2)</f>
        <v>14</v>
      </c>
      <c r="Z889" s="38" t="str">
        <f>LEFT(Studejosie[[#This Row],[Programmas veids]],1)</f>
        <v>1</v>
      </c>
      <c r="AA889" s="48" t="str">
        <f>IF(Studejosie[[#This Row],[mobilie studenti pavisam]]&gt;0,Studejosie[[#Headers],[Mobilie studenti IR (programmā)]],"NAV")</f>
        <v>NAV</v>
      </c>
      <c r="AB889" s="48" t="str">
        <f>IF(SUMIFS(Studejosie[mobilie studenti pavisam],Studejosie[UUK],Studejosie[[#This Row],[UUK]])&gt;0,Studejosie[[#Headers],[Mobilie studenti IR (iestādē)]],"NAV")</f>
        <v>Mobilie studenti IR (iestādē)</v>
      </c>
      <c r="AC889" s="49" t="s">
        <v>1611</v>
      </c>
    </row>
    <row r="890" spans="1:29" s="12" customFormat="1" hidden="1" x14ac:dyDescent="0.25">
      <c r="A890" s="8" t="s">
        <v>106</v>
      </c>
      <c r="B890" s="8" t="s">
        <v>105</v>
      </c>
      <c r="C890" s="8" t="s">
        <v>8</v>
      </c>
      <c r="D890" s="8" t="s">
        <v>208</v>
      </c>
      <c r="E890" s="8" t="s">
        <v>376</v>
      </c>
      <c r="F890" s="8" t="s">
        <v>209</v>
      </c>
      <c r="G890" s="9" t="s">
        <v>1062</v>
      </c>
      <c r="H890" s="10">
        <v>16</v>
      </c>
      <c r="I890" s="10">
        <v>14</v>
      </c>
      <c r="J890" s="10">
        <v>6</v>
      </c>
      <c r="K890" s="10">
        <v>10</v>
      </c>
      <c r="L890" s="10">
        <v>0</v>
      </c>
      <c r="M890" s="10">
        <v>0</v>
      </c>
      <c r="N890" s="10">
        <v>0</v>
      </c>
      <c r="O890" s="11"/>
      <c r="P890" s="11"/>
      <c r="Q890" s="11"/>
      <c r="R890" s="11"/>
      <c r="S890" s="11"/>
      <c r="T890" s="11"/>
      <c r="U890" s="10">
        <v>16</v>
      </c>
      <c r="V890" s="10">
        <v>6</v>
      </c>
      <c r="W890" s="38" t="str">
        <f>LEFT(Studejosie[[#This Row],[studiju programmas virziens]],2)</f>
        <v>46</v>
      </c>
      <c r="X890" s="38" t="str">
        <f>RIGHT(Studejosie[[#This Row],[studiju programmas virziens]],3)</f>
        <v>141</v>
      </c>
      <c r="Y890" s="38" t="str">
        <f>MID(Studejosie[[#This Row],[studiju programmas virziens]],3,2)</f>
        <v>14</v>
      </c>
      <c r="Z890" s="38" t="str">
        <f>LEFT(Studejosie[[#This Row],[Programmas veids]],1)</f>
        <v>1</v>
      </c>
      <c r="AA890" s="48" t="str">
        <f>IF(Studejosie[[#This Row],[mobilie studenti pavisam]]&gt;0,Studejosie[[#Headers],[Mobilie studenti IR (programmā)]],"NAV")</f>
        <v>NAV</v>
      </c>
      <c r="AB890" s="48" t="str">
        <f>IF(SUMIFS(Studejosie[mobilie studenti pavisam],Studejosie[UUK],Studejosie[[#This Row],[UUK]])&gt;0,Studejosie[[#Headers],[Mobilie studenti IR (iestādē)]],"NAV")</f>
        <v>Mobilie studenti IR (iestādē)</v>
      </c>
      <c r="AC890" s="49" t="s">
        <v>1611</v>
      </c>
    </row>
    <row r="891" spans="1:29" s="12" customFormat="1" hidden="1" x14ac:dyDescent="0.25">
      <c r="A891" s="8" t="s">
        <v>110</v>
      </c>
      <c r="B891" s="8" t="s">
        <v>111</v>
      </c>
      <c r="C891" s="8" t="s">
        <v>7</v>
      </c>
      <c r="D891" s="8" t="s">
        <v>181</v>
      </c>
      <c r="E891" s="8" t="s">
        <v>376</v>
      </c>
      <c r="F891" s="8" t="s">
        <v>319</v>
      </c>
      <c r="G891" s="9" t="s">
        <v>985</v>
      </c>
      <c r="H891" s="10">
        <v>81</v>
      </c>
      <c r="I891" s="10">
        <v>45</v>
      </c>
      <c r="J891" s="10">
        <v>25</v>
      </c>
      <c r="K891" s="10">
        <v>22</v>
      </c>
      <c r="L891" s="10">
        <v>12</v>
      </c>
      <c r="M891" s="10">
        <v>22</v>
      </c>
      <c r="N891" s="11"/>
      <c r="O891" s="11"/>
      <c r="P891" s="11"/>
      <c r="Q891" s="11"/>
      <c r="R891" s="11"/>
      <c r="S891" s="11"/>
      <c r="T891" s="11"/>
      <c r="U891" s="10">
        <v>81</v>
      </c>
      <c r="V891" s="10">
        <v>16</v>
      </c>
      <c r="W891" s="38" t="str">
        <f>LEFT(Studejosie[[#This Row],[studiju programmas virziens]],2)</f>
        <v>42</v>
      </c>
      <c r="X891" s="38" t="str">
        <f>RIGHT(Studejosie[[#This Row],[studiju programmas virziens]],3)</f>
        <v>342</v>
      </c>
      <c r="Y891" s="38" t="str">
        <f>MID(Studejosie[[#This Row],[studiju programmas virziens]],3,2)</f>
        <v>34</v>
      </c>
      <c r="Z891" s="38" t="str">
        <f>LEFT(Studejosie[[#This Row],[Programmas veids]],1)</f>
        <v>3</v>
      </c>
      <c r="AA891" s="48" t="str">
        <f>IF(Studejosie[[#This Row],[mobilie studenti pavisam]]&gt;0,Studejosie[[#Headers],[Mobilie studenti IR (programmā)]],"NAV")</f>
        <v>NAV</v>
      </c>
      <c r="AB891" s="48" t="str">
        <f>IF(SUMIFS(Studejosie[mobilie studenti pavisam],Studejosie[UUK],Studejosie[[#This Row],[UUK]])&gt;0,Studejosie[[#Headers],[Mobilie studenti IR (iestādē)]],"NAV")</f>
        <v>Mobilie studenti IR (iestādē)</v>
      </c>
      <c r="AC891" s="49" t="s">
        <v>1611</v>
      </c>
    </row>
    <row r="892" spans="1:29" s="12" customFormat="1" hidden="1" x14ac:dyDescent="0.25">
      <c r="A892" s="8" t="s">
        <v>112</v>
      </c>
      <c r="B892" s="8" t="s">
        <v>111</v>
      </c>
      <c r="C892" s="8" t="s">
        <v>8</v>
      </c>
      <c r="D892" s="8" t="s">
        <v>181</v>
      </c>
      <c r="E892" s="8" t="s">
        <v>376</v>
      </c>
      <c r="F892" s="8" t="s">
        <v>201</v>
      </c>
      <c r="G892" s="9" t="s">
        <v>657</v>
      </c>
      <c r="H892" s="10">
        <v>258</v>
      </c>
      <c r="I892" s="10">
        <v>115</v>
      </c>
      <c r="J892" s="10">
        <v>78</v>
      </c>
      <c r="K892" s="10">
        <v>56</v>
      </c>
      <c r="L892" s="10">
        <v>51</v>
      </c>
      <c r="M892" s="10">
        <v>42</v>
      </c>
      <c r="N892" s="10">
        <v>31</v>
      </c>
      <c r="O892" s="11"/>
      <c r="P892" s="11"/>
      <c r="Q892" s="11"/>
      <c r="R892" s="11"/>
      <c r="S892" s="11"/>
      <c r="T892" s="11"/>
      <c r="U892" s="10">
        <v>258</v>
      </c>
      <c r="V892" s="10">
        <v>70</v>
      </c>
      <c r="W892" s="38" t="str">
        <f>LEFT(Studejosie[[#This Row],[studiju programmas virziens]],2)</f>
        <v>42</v>
      </c>
      <c r="X892" s="38" t="str">
        <f>RIGHT(Studejosie[[#This Row],[studiju programmas virziens]],3)</f>
        <v>345</v>
      </c>
      <c r="Y892" s="38" t="str">
        <f>MID(Studejosie[[#This Row],[studiju programmas virziens]],3,2)</f>
        <v>34</v>
      </c>
      <c r="Z892" s="38" t="str">
        <f>LEFT(Studejosie[[#This Row],[Programmas veids]],1)</f>
        <v>3</v>
      </c>
      <c r="AA892" s="48" t="str">
        <f>IF(Studejosie[[#This Row],[mobilie studenti pavisam]]&gt;0,Studejosie[[#Headers],[Mobilie studenti IR (programmā)]],"NAV")</f>
        <v>NAV</v>
      </c>
      <c r="AB892" s="48" t="str">
        <f>IF(SUMIFS(Studejosie[mobilie studenti pavisam],Studejosie[UUK],Studejosie[[#This Row],[UUK]])&gt;0,Studejosie[[#Headers],[Mobilie studenti IR (iestādē)]],"NAV")</f>
        <v>Mobilie studenti IR (iestādē)</v>
      </c>
      <c r="AC892" s="49" t="s">
        <v>1611</v>
      </c>
    </row>
    <row r="893" spans="1:29" s="12" customFormat="1" hidden="1" x14ac:dyDescent="0.25">
      <c r="A893" s="8" t="s">
        <v>115</v>
      </c>
      <c r="B893" s="8" t="s">
        <v>116</v>
      </c>
      <c r="C893" s="8" t="s">
        <v>7</v>
      </c>
      <c r="D893" s="8" t="s">
        <v>181</v>
      </c>
      <c r="E893" s="8" t="s">
        <v>376</v>
      </c>
      <c r="F893" s="8" t="s">
        <v>201</v>
      </c>
      <c r="G893" s="9" t="s">
        <v>659</v>
      </c>
      <c r="H893" s="10">
        <v>224</v>
      </c>
      <c r="I893" s="10">
        <v>99</v>
      </c>
      <c r="J893" s="10">
        <v>29</v>
      </c>
      <c r="K893" s="10">
        <v>53</v>
      </c>
      <c r="L893" s="10">
        <v>62</v>
      </c>
      <c r="M893" s="10">
        <v>80</v>
      </c>
      <c r="N893" s="11"/>
      <c r="O893" s="11"/>
      <c r="P893" s="10">
        <v>48</v>
      </c>
      <c r="Q893" s="10">
        <v>9</v>
      </c>
      <c r="R893" s="10">
        <v>2</v>
      </c>
      <c r="S893" s="10">
        <v>2</v>
      </c>
      <c r="T893" s="11"/>
      <c r="U893" s="10">
        <v>224</v>
      </c>
      <c r="V893" s="10">
        <v>43</v>
      </c>
      <c r="W893" s="38" t="str">
        <f>LEFT(Studejosie[[#This Row],[studiju programmas virziens]],2)</f>
        <v>42</v>
      </c>
      <c r="X893" s="38" t="str">
        <f>RIGHT(Studejosie[[#This Row],[studiju programmas virziens]],3)</f>
        <v>345</v>
      </c>
      <c r="Y893" s="38" t="str">
        <f>MID(Studejosie[[#This Row],[studiju programmas virziens]],3,2)</f>
        <v>34</v>
      </c>
      <c r="Z893" s="38" t="str">
        <f>LEFT(Studejosie[[#This Row],[Programmas veids]],1)</f>
        <v>3</v>
      </c>
      <c r="AA893" s="48" t="str">
        <f>IF(Studejosie[[#This Row],[mobilie studenti pavisam]]&gt;0,Studejosie[[#Headers],[Mobilie studenti IR (programmā)]],"NAV")</f>
        <v>Mobilie studenti IR (programmā)</v>
      </c>
      <c r="AB893" s="48" t="str">
        <f>IF(SUMIFS(Studejosie[mobilie studenti pavisam],Studejosie[UUK],Studejosie[[#This Row],[UUK]])&gt;0,Studejosie[[#Headers],[Mobilie studenti IR (iestādē)]],"NAV")</f>
        <v>Mobilie studenti IR (iestādē)</v>
      </c>
      <c r="AC893" s="49" t="s">
        <v>1611</v>
      </c>
    </row>
    <row r="894" spans="1:29" s="12" customFormat="1" hidden="1" x14ac:dyDescent="0.25">
      <c r="A894" s="8" t="s">
        <v>115</v>
      </c>
      <c r="B894" s="8" t="s">
        <v>116</v>
      </c>
      <c r="C894" s="8" t="s">
        <v>7</v>
      </c>
      <c r="D894" s="8" t="s">
        <v>183</v>
      </c>
      <c r="E894" s="8" t="s">
        <v>376</v>
      </c>
      <c r="F894" s="8" t="s">
        <v>269</v>
      </c>
      <c r="G894" s="9" t="s">
        <v>1063</v>
      </c>
      <c r="H894" s="10">
        <v>24</v>
      </c>
      <c r="I894" s="10">
        <v>14</v>
      </c>
      <c r="J894" s="10">
        <v>13</v>
      </c>
      <c r="K894" s="10">
        <v>11</v>
      </c>
      <c r="L894" s="11"/>
      <c r="M894" s="11"/>
      <c r="N894" s="11"/>
      <c r="O894" s="11"/>
      <c r="P894" s="10">
        <v>1</v>
      </c>
      <c r="Q894" s="11"/>
      <c r="R894" s="10">
        <v>1</v>
      </c>
      <c r="S894" s="11"/>
      <c r="T894" s="11"/>
      <c r="U894" s="10">
        <v>24</v>
      </c>
      <c r="V894" s="10">
        <v>4</v>
      </c>
      <c r="W894" s="38" t="str">
        <f>LEFT(Studejosie[[#This Row],[studiju programmas virziens]],2)</f>
        <v>47</v>
      </c>
      <c r="X894" s="38" t="str">
        <f>RIGHT(Studejosie[[#This Row],[studiju programmas virziens]],3)</f>
        <v>380</v>
      </c>
      <c r="Y894" s="38" t="str">
        <f>MID(Studejosie[[#This Row],[studiju programmas virziens]],3,2)</f>
        <v>38</v>
      </c>
      <c r="Z894" s="38" t="str">
        <f>LEFT(Studejosie[[#This Row],[Programmas veids]],1)</f>
        <v>3</v>
      </c>
      <c r="AA894" s="48" t="str">
        <f>IF(Studejosie[[#This Row],[mobilie studenti pavisam]]&gt;0,Studejosie[[#Headers],[Mobilie studenti IR (programmā)]],"NAV")</f>
        <v>Mobilie studenti IR (programmā)</v>
      </c>
      <c r="AB894" s="48" t="str">
        <f>IF(SUMIFS(Studejosie[mobilie studenti pavisam],Studejosie[UUK],Studejosie[[#This Row],[UUK]])&gt;0,Studejosie[[#Headers],[Mobilie studenti IR (iestādē)]],"NAV")</f>
        <v>Mobilie studenti IR (iestādē)</v>
      </c>
      <c r="AC894" s="49" t="s">
        <v>1611</v>
      </c>
    </row>
    <row r="895" spans="1:29" s="12" customFormat="1" hidden="1" x14ac:dyDescent="0.25">
      <c r="A895" s="8" t="s">
        <v>124</v>
      </c>
      <c r="B895" s="8" t="s">
        <v>125</v>
      </c>
      <c r="C895" s="8" t="s">
        <v>7</v>
      </c>
      <c r="D895" s="8" t="s">
        <v>181</v>
      </c>
      <c r="E895" s="8" t="s">
        <v>376</v>
      </c>
      <c r="F895" s="8" t="s">
        <v>369</v>
      </c>
      <c r="G895" s="9" t="s">
        <v>1064</v>
      </c>
      <c r="H895" s="10">
        <v>60</v>
      </c>
      <c r="I895" s="10">
        <v>14</v>
      </c>
      <c r="J895" s="10">
        <v>26</v>
      </c>
      <c r="K895" s="10">
        <v>16</v>
      </c>
      <c r="L895" s="10">
        <v>18</v>
      </c>
      <c r="M895" s="11"/>
      <c r="N895" s="11"/>
      <c r="O895" s="11"/>
      <c r="P895" s="11"/>
      <c r="Q895" s="11"/>
      <c r="R895" s="11"/>
      <c r="S895" s="11"/>
      <c r="T895" s="10">
        <v>56</v>
      </c>
      <c r="U895" s="10">
        <v>4</v>
      </c>
      <c r="V895" s="10">
        <v>5</v>
      </c>
      <c r="W895" s="38" t="str">
        <f>LEFT(Studejosie[[#This Row],[studiju programmas virziens]],2)</f>
        <v>42</v>
      </c>
      <c r="X895" s="38" t="str">
        <f>RIGHT(Studejosie[[#This Row],[studiju programmas virziens]],3)</f>
        <v>526</v>
      </c>
      <c r="Y895" s="38" t="str">
        <f>MID(Studejosie[[#This Row],[studiju programmas virziens]],3,2)</f>
        <v>52</v>
      </c>
      <c r="Z895" s="38" t="str">
        <f>LEFT(Studejosie[[#This Row],[Programmas veids]],1)</f>
        <v>5</v>
      </c>
      <c r="AA895" s="48" t="str">
        <f>IF(Studejosie[[#This Row],[mobilie studenti pavisam]]&gt;0,Studejosie[[#Headers],[Mobilie studenti IR (programmā)]],"NAV")</f>
        <v>NAV</v>
      </c>
      <c r="AB895" s="48" t="str">
        <f>IF(SUMIFS(Studejosie[mobilie studenti pavisam],Studejosie[UUK],Studejosie[[#This Row],[UUK]])&gt;0,Studejosie[[#Headers],[Mobilie studenti IR (iestādē)]],"NAV")</f>
        <v>Mobilie studenti IR (iestādē)</v>
      </c>
      <c r="AC895" s="49" t="s">
        <v>1611</v>
      </c>
    </row>
    <row r="896" spans="1:29" s="12" customFormat="1" hidden="1" x14ac:dyDescent="0.25">
      <c r="A896" s="8" t="s">
        <v>124</v>
      </c>
      <c r="B896" s="8" t="s">
        <v>125</v>
      </c>
      <c r="C896" s="8" t="s">
        <v>7</v>
      </c>
      <c r="D896" s="8" t="s">
        <v>187</v>
      </c>
      <c r="E896" s="8" t="s">
        <v>376</v>
      </c>
      <c r="F896" s="8" t="s">
        <v>384</v>
      </c>
      <c r="G896" s="9" t="s">
        <v>900</v>
      </c>
      <c r="H896" s="10">
        <v>91</v>
      </c>
      <c r="I896" s="10">
        <v>49</v>
      </c>
      <c r="J896" s="10">
        <v>30</v>
      </c>
      <c r="K896" s="10">
        <v>20</v>
      </c>
      <c r="L896" s="10">
        <v>24</v>
      </c>
      <c r="M896" s="10">
        <v>17</v>
      </c>
      <c r="N896" s="11"/>
      <c r="O896" s="11"/>
      <c r="P896" s="11"/>
      <c r="Q896" s="11"/>
      <c r="R896" s="11"/>
      <c r="S896" s="11"/>
      <c r="T896" s="10">
        <v>77</v>
      </c>
      <c r="U896" s="10">
        <v>14</v>
      </c>
      <c r="V896" s="10">
        <v>12</v>
      </c>
      <c r="W896" s="38" t="str">
        <f>LEFT(Studejosie[[#This Row],[studiju programmas virziens]],2)</f>
        <v>43</v>
      </c>
      <c r="X896" s="38" t="str">
        <f>RIGHT(Studejosie[[#This Row],[studiju programmas virziens]],3)</f>
        <v>623</v>
      </c>
      <c r="Y896" s="38" t="str">
        <f>MID(Studejosie[[#This Row],[studiju programmas virziens]],3,2)</f>
        <v>62</v>
      </c>
      <c r="Z896" s="38" t="str">
        <f>LEFT(Studejosie[[#This Row],[Programmas veids]],1)</f>
        <v>6</v>
      </c>
      <c r="AA896" s="48" t="str">
        <f>IF(Studejosie[[#This Row],[mobilie studenti pavisam]]&gt;0,Studejosie[[#Headers],[Mobilie studenti IR (programmā)]],"NAV")</f>
        <v>NAV</v>
      </c>
      <c r="AB896" s="48" t="str">
        <f>IF(SUMIFS(Studejosie[mobilie studenti pavisam],Studejosie[UUK],Studejosie[[#This Row],[UUK]])&gt;0,Studejosie[[#Headers],[Mobilie studenti IR (iestādē)]],"NAV")</f>
        <v>Mobilie studenti IR (iestādē)</v>
      </c>
      <c r="AC896" s="49" t="s">
        <v>1611</v>
      </c>
    </row>
    <row r="897" spans="1:29" s="12" customFormat="1" hidden="1" x14ac:dyDescent="0.25">
      <c r="A897" s="8" t="s">
        <v>124</v>
      </c>
      <c r="B897" s="8" t="s">
        <v>125</v>
      </c>
      <c r="C897" s="8" t="s">
        <v>7</v>
      </c>
      <c r="D897" s="8" t="s">
        <v>192</v>
      </c>
      <c r="E897" s="8" t="s">
        <v>376</v>
      </c>
      <c r="F897" s="8" t="s">
        <v>385</v>
      </c>
      <c r="G897" s="9" t="s">
        <v>987</v>
      </c>
      <c r="H897" s="10">
        <v>42</v>
      </c>
      <c r="I897" s="10">
        <v>28</v>
      </c>
      <c r="J897" s="10">
        <v>26</v>
      </c>
      <c r="K897" s="10">
        <v>16</v>
      </c>
      <c r="L897" s="11"/>
      <c r="M897" s="11"/>
      <c r="N897" s="11"/>
      <c r="O897" s="11"/>
      <c r="P897" s="10">
        <v>4</v>
      </c>
      <c r="Q897" s="11"/>
      <c r="R897" s="10">
        <v>1</v>
      </c>
      <c r="S897" s="11"/>
      <c r="T897" s="10">
        <v>38</v>
      </c>
      <c r="U897" s="10">
        <v>4</v>
      </c>
      <c r="V897" s="10">
        <v>5</v>
      </c>
      <c r="W897" s="38" t="str">
        <f>LEFT(Studejosie[[#This Row],[studiju programmas virziens]],2)</f>
        <v>45</v>
      </c>
      <c r="X897" s="38" t="str">
        <f>RIGHT(Studejosie[[#This Row],[studiju programmas virziens]],3)</f>
        <v>541</v>
      </c>
      <c r="Y897" s="38" t="str">
        <f>MID(Studejosie[[#This Row],[studiju programmas virziens]],3,2)</f>
        <v>54</v>
      </c>
      <c r="Z897" s="38" t="str">
        <f>LEFT(Studejosie[[#This Row],[Programmas veids]],1)</f>
        <v>5</v>
      </c>
      <c r="AA897" s="48" t="str">
        <f>IF(Studejosie[[#This Row],[mobilie studenti pavisam]]&gt;0,Studejosie[[#Headers],[Mobilie studenti IR (programmā)]],"NAV")</f>
        <v>Mobilie studenti IR (programmā)</v>
      </c>
      <c r="AB897" s="48" t="str">
        <f>IF(SUMIFS(Studejosie[mobilie studenti pavisam],Studejosie[UUK],Studejosie[[#This Row],[UUK]])&gt;0,Studejosie[[#Headers],[Mobilie studenti IR (iestādē)]],"NAV")</f>
        <v>Mobilie studenti IR (iestādē)</v>
      </c>
      <c r="AC897" s="49" t="s">
        <v>1611</v>
      </c>
    </row>
    <row r="898" spans="1:29" s="12" customFormat="1" hidden="1" x14ac:dyDescent="0.25">
      <c r="A898" s="8" t="s">
        <v>124</v>
      </c>
      <c r="B898" s="8" t="s">
        <v>125</v>
      </c>
      <c r="C898" s="8" t="s">
        <v>7</v>
      </c>
      <c r="D898" s="8" t="s">
        <v>183</v>
      </c>
      <c r="E898" s="8" t="s">
        <v>376</v>
      </c>
      <c r="F898" s="8" t="s">
        <v>228</v>
      </c>
      <c r="G898" s="9" t="s">
        <v>944</v>
      </c>
      <c r="H898" s="10">
        <v>25</v>
      </c>
      <c r="I898" s="10">
        <v>19</v>
      </c>
      <c r="J898" s="10">
        <v>13</v>
      </c>
      <c r="K898" s="10">
        <v>12</v>
      </c>
      <c r="L898" s="11"/>
      <c r="M898" s="11"/>
      <c r="N898" s="11"/>
      <c r="O898" s="11"/>
      <c r="P898" s="11"/>
      <c r="Q898" s="11"/>
      <c r="R898" s="11"/>
      <c r="S898" s="11"/>
      <c r="T898" s="10">
        <v>4</v>
      </c>
      <c r="U898" s="10">
        <v>21</v>
      </c>
      <c r="V898" s="10">
        <v>3</v>
      </c>
      <c r="W898" s="38" t="str">
        <f>LEFT(Studejosie[[#This Row],[studiju programmas virziens]],2)</f>
        <v>47</v>
      </c>
      <c r="X898" s="38" t="str">
        <f>RIGHT(Studejosie[[#This Row],[studiju programmas virziens]],3)</f>
        <v>345</v>
      </c>
      <c r="Y898" s="38" t="str">
        <f>MID(Studejosie[[#This Row],[studiju programmas virziens]],3,2)</f>
        <v>34</v>
      </c>
      <c r="Z898" s="38" t="str">
        <f>LEFT(Studejosie[[#This Row],[Programmas veids]],1)</f>
        <v>3</v>
      </c>
      <c r="AA898" s="48" t="str">
        <f>IF(Studejosie[[#This Row],[mobilie studenti pavisam]]&gt;0,Studejosie[[#Headers],[Mobilie studenti IR (programmā)]],"NAV")</f>
        <v>NAV</v>
      </c>
      <c r="AB898" s="48" t="str">
        <f>IF(SUMIFS(Studejosie[mobilie studenti pavisam],Studejosie[UUK],Studejosie[[#This Row],[UUK]])&gt;0,Studejosie[[#Headers],[Mobilie studenti IR (iestādē)]],"NAV")</f>
        <v>Mobilie studenti IR (iestādē)</v>
      </c>
      <c r="AC898" s="49" t="s">
        <v>1611</v>
      </c>
    </row>
    <row r="899" spans="1:29" s="12" customFormat="1" hidden="1" x14ac:dyDescent="0.25">
      <c r="A899" s="8" t="s">
        <v>124</v>
      </c>
      <c r="B899" s="8" t="s">
        <v>125</v>
      </c>
      <c r="C899" s="8" t="s">
        <v>7</v>
      </c>
      <c r="D899" s="8" t="s">
        <v>185</v>
      </c>
      <c r="E899" s="8" t="s">
        <v>376</v>
      </c>
      <c r="F899" s="8" t="s">
        <v>386</v>
      </c>
      <c r="G899" s="9" t="s">
        <v>1065</v>
      </c>
      <c r="H899" s="10">
        <v>6</v>
      </c>
      <c r="I899" s="10">
        <v>5</v>
      </c>
      <c r="J899" s="10">
        <v>1</v>
      </c>
      <c r="K899" s="10">
        <v>2</v>
      </c>
      <c r="L899" s="10">
        <v>3</v>
      </c>
      <c r="M899" s="11"/>
      <c r="N899" s="11"/>
      <c r="O899" s="11"/>
      <c r="P899" s="11"/>
      <c r="Q899" s="11"/>
      <c r="R899" s="11"/>
      <c r="S899" s="11"/>
      <c r="T899" s="10">
        <v>6</v>
      </c>
      <c r="U899" s="11"/>
      <c r="V899" s="11"/>
      <c r="W899" s="38" t="str">
        <f>LEFT(Studejosie[[#This Row],[studiju programmas virziens]],2)</f>
        <v>51</v>
      </c>
      <c r="X899" s="38" t="str">
        <f>RIGHT(Studejosie[[#This Row],[studiju programmas virziens]],3)</f>
        <v>581</v>
      </c>
      <c r="Y899" s="38" t="str">
        <f>MID(Studejosie[[#This Row],[studiju programmas virziens]],3,2)</f>
        <v>58</v>
      </c>
      <c r="Z899" s="38" t="str">
        <f>LEFT(Studejosie[[#This Row],[Programmas veids]],1)</f>
        <v>5</v>
      </c>
      <c r="AA899" s="48" t="str">
        <f>IF(Studejosie[[#This Row],[mobilie studenti pavisam]]&gt;0,Studejosie[[#Headers],[Mobilie studenti IR (programmā)]],"NAV")</f>
        <v>NAV</v>
      </c>
      <c r="AB899" s="48" t="str">
        <f>IF(SUMIFS(Studejosie[mobilie studenti pavisam],Studejosie[UUK],Studejosie[[#This Row],[UUK]])&gt;0,Studejosie[[#Headers],[Mobilie studenti IR (iestādē)]],"NAV")</f>
        <v>Mobilie studenti IR (iestādē)</v>
      </c>
      <c r="AC899" s="49" t="s">
        <v>1611</v>
      </c>
    </row>
    <row r="900" spans="1:29" s="12" customFormat="1" hidden="1" x14ac:dyDescent="0.25">
      <c r="A900" s="8" t="s">
        <v>133</v>
      </c>
      <c r="B900" s="8" t="s">
        <v>134</v>
      </c>
      <c r="C900" s="8" t="s">
        <v>7</v>
      </c>
      <c r="D900" s="8" t="s">
        <v>181</v>
      </c>
      <c r="E900" s="8" t="s">
        <v>376</v>
      </c>
      <c r="F900" s="8" t="s">
        <v>387</v>
      </c>
      <c r="G900" s="9" t="s">
        <v>1066</v>
      </c>
      <c r="H900" s="10">
        <v>76</v>
      </c>
      <c r="I900" s="10">
        <v>70</v>
      </c>
      <c r="J900" s="10">
        <v>24</v>
      </c>
      <c r="K900" s="10">
        <v>16</v>
      </c>
      <c r="L900" s="10">
        <v>22</v>
      </c>
      <c r="M900" s="10">
        <v>14</v>
      </c>
      <c r="N900" s="11"/>
      <c r="O900" s="11"/>
      <c r="P900" s="11"/>
      <c r="Q900" s="11"/>
      <c r="R900" s="11"/>
      <c r="S900" s="11"/>
      <c r="T900" s="10">
        <v>76</v>
      </c>
      <c r="U900" s="11"/>
      <c r="V900" s="10">
        <v>5</v>
      </c>
      <c r="W900" s="38" t="str">
        <f>LEFT(Studejosie[[#This Row],[studiju programmas virziens]],2)</f>
        <v>42</v>
      </c>
      <c r="X900" s="38" t="str">
        <f>RIGHT(Studejosie[[#This Row],[studiju programmas virziens]],3)</f>
        <v>726</v>
      </c>
      <c r="Y900" s="38" t="str">
        <f>MID(Studejosie[[#This Row],[studiju programmas virziens]],3,2)</f>
        <v>72</v>
      </c>
      <c r="Z900" s="38" t="str">
        <f>LEFT(Studejosie[[#This Row],[Programmas veids]],1)</f>
        <v>7</v>
      </c>
      <c r="AA900" s="48" t="str">
        <f>IF(Studejosie[[#This Row],[mobilie studenti pavisam]]&gt;0,Studejosie[[#Headers],[Mobilie studenti IR (programmā)]],"NAV")</f>
        <v>NAV</v>
      </c>
      <c r="AB900" s="48" t="str">
        <f>IF(SUMIFS(Studejosie[mobilie studenti pavisam],Studejosie[UUK],Studejosie[[#This Row],[UUK]])&gt;0,Studejosie[[#Headers],[Mobilie studenti IR (iestādē)]],"NAV")</f>
        <v>Mobilie studenti IR (iestādē)</v>
      </c>
      <c r="AC900" s="49" t="s">
        <v>1611</v>
      </c>
    </row>
    <row r="901" spans="1:29" s="12" customFormat="1" hidden="1" x14ac:dyDescent="0.25">
      <c r="A901" s="8" t="s">
        <v>133</v>
      </c>
      <c r="B901" s="8" t="s">
        <v>134</v>
      </c>
      <c r="C901" s="8" t="s">
        <v>7</v>
      </c>
      <c r="D901" s="8" t="s">
        <v>187</v>
      </c>
      <c r="E901" s="8" t="s">
        <v>376</v>
      </c>
      <c r="F901" s="8" t="s">
        <v>202</v>
      </c>
      <c r="G901" s="9" t="s">
        <v>1067</v>
      </c>
      <c r="H901" s="10">
        <v>13</v>
      </c>
      <c r="I901" s="10">
        <v>7</v>
      </c>
      <c r="J901" s="10">
        <v>9</v>
      </c>
      <c r="K901" s="10">
        <v>4</v>
      </c>
      <c r="L901" s="11"/>
      <c r="M901" s="11"/>
      <c r="N901" s="11"/>
      <c r="O901" s="11"/>
      <c r="P901" s="11"/>
      <c r="Q901" s="11"/>
      <c r="R901" s="11"/>
      <c r="S901" s="11"/>
      <c r="T901" s="11"/>
      <c r="U901" s="10">
        <v>13</v>
      </c>
      <c r="V901" s="10">
        <v>3</v>
      </c>
      <c r="W901" s="38" t="str">
        <f>LEFT(Studejosie[[#This Row],[studiju programmas virziens]],2)</f>
        <v>43</v>
      </c>
      <c r="X901" s="38" t="str">
        <f>RIGHT(Studejosie[[#This Row],[studiju programmas virziens]],3)</f>
        <v>310</v>
      </c>
      <c r="Y901" s="38" t="str">
        <f>MID(Studejosie[[#This Row],[studiju programmas virziens]],3,2)</f>
        <v>31</v>
      </c>
      <c r="Z901" s="38" t="str">
        <f>LEFT(Studejosie[[#This Row],[Programmas veids]],1)</f>
        <v>3</v>
      </c>
      <c r="AA901" s="48" t="str">
        <f>IF(Studejosie[[#This Row],[mobilie studenti pavisam]]&gt;0,Studejosie[[#Headers],[Mobilie studenti IR (programmā)]],"NAV")</f>
        <v>NAV</v>
      </c>
      <c r="AB901" s="48" t="str">
        <f>IF(SUMIFS(Studejosie[mobilie studenti pavisam],Studejosie[UUK],Studejosie[[#This Row],[UUK]])&gt;0,Studejosie[[#Headers],[Mobilie studenti IR (iestādē)]],"NAV")</f>
        <v>Mobilie studenti IR (iestādē)</v>
      </c>
      <c r="AC901" s="49" t="s">
        <v>1611</v>
      </c>
    </row>
    <row r="902" spans="1:29" s="12" customFormat="1" hidden="1" x14ac:dyDescent="0.25">
      <c r="A902" s="8" t="s">
        <v>133</v>
      </c>
      <c r="B902" s="8" t="s">
        <v>134</v>
      </c>
      <c r="C902" s="8" t="s">
        <v>7</v>
      </c>
      <c r="D902" s="8" t="s">
        <v>192</v>
      </c>
      <c r="E902" s="8" t="s">
        <v>376</v>
      </c>
      <c r="F902" s="8" t="s">
        <v>388</v>
      </c>
      <c r="G902" s="9" t="s">
        <v>1066</v>
      </c>
      <c r="H902" s="10">
        <v>20</v>
      </c>
      <c r="I902" s="10">
        <v>17</v>
      </c>
      <c r="J902" s="10">
        <v>12</v>
      </c>
      <c r="K902" s="10">
        <v>8</v>
      </c>
      <c r="L902" s="11"/>
      <c r="M902" s="11"/>
      <c r="N902" s="11"/>
      <c r="O902" s="11"/>
      <c r="P902" s="11"/>
      <c r="Q902" s="11"/>
      <c r="R902" s="11"/>
      <c r="S902" s="11"/>
      <c r="T902" s="10">
        <v>20</v>
      </c>
      <c r="U902" s="11"/>
      <c r="V902" s="10">
        <v>3</v>
      </c>
      <c r="W902" s="38" t="str">
        <f>LEFT(Studejosie[[#This Row],[studiju programmas virziens]],2)</f>
        <v>45</v>
      </c>
      <c r="X902" s="38" t="str">
        <f>RIGHT(Studejosie[[#This Row],[studiju programmas virziens]],3)</f>
        <v>726</v>
      </c>
      <c r="Y902" s="38" t="str">
        <f>MID(Studejosie[[#This Row],[studiju programmas virziens]],3,2)</f>
        <v>72</v>
      </c>
      <c r="Z902" s="38" t="str">
        <f>LEFT(Studejosie[[#This Row],[Programmas veids]],1)</f>
        <v>7</v>
      </c>
      <c r="AA902" s="48" t="str">
        <f>IF(Studejosie[[#This Row],[mobilie studenti pavisam]]&gt;0,Studejosie[[#Headers],[Mobilie studenti IR (programmā)]],"NAV")</f>
        <v>NAV</v>
      </c>
      <c r="AB902" s="48" t="str">
        <f>IF(SUMIFS(Studejosie[mobilie studenti pavisam],Studejosie[UUK],Studejosie[[#This Row],[UUK]])&gt;0,Studejosie[[#Headers],[Mobilie studenti IR (iestādē)]],"NAV")</f>
        <v>Mobilie studenti IR (iestādē)</v>
      </c>
      <c r="AC902" s="49" t="s">
        <v>1611</v>
      </c>
    </row>
    <row r="903" spans="1:29" s="12" customFormat="1" hidden="1" x14ac:dyDescent="0.25">
      <c r="A903" s="8" t="s">
        <v>133</v>
      </c>
      <c r="B903" s="8" t="s">
        <v>134</v>
      </c>
      <c r="C903" s="8" t="s">
        <v>7</v>
      </c>
      <c r="D903" s="8" t="s">
        <v>183</v>
      </c>
      <c r="E903" s="8" t="s">
        <v>376</v>
      </c>
      <c r="F903" s="8" t="s">
        <v>228</v>
      </c>
      <c r="G903" s="9" t="s">
        <v>1068</v>
      </c>
      <c r="H903" s="10">
        <v>57</v>
      </c>
      <c r="I903" s="10">
        <v>48</v>
      </c>
      <c r="J903" s="10">
        <v>33</v>
      </c>
      <c r="K903" s="10">
        <v>24</v>
      </c>
      <c r="L903" s="11"/>
      <c r="M903" s="11"/>
      <c r="N903" s="11"/>
      <c r="O903" s="11"/>
      <c r="P903" s="11"/>
      <c r="Q903" s="11"/>
      <c r="R903" s="11"/>
      <c r="S903" s="11"/>
      <c r="T903" s="11"/>
      <c r="U903" s="10">
        <v>57</v>
      </c>
      <c r="V903" s="10">
        <v>3</v>
      </c>
      <c r="W903" s="38" t="str">
        <f>LEFT(Studejosie[[#This Row],[studiju programmas virziens]],2)</f>
        <v>47</v>
      </c>
      <c r="X903" s="38" t="str">
        <f>RIGHT(Studejosie[[#This Row],[studiju programmas virziens]],3)</f>
        <v>345</v>
      </c>
      <c r="Y903" s="38" t="str">
        <f>MID(Studejosie[[#This Row],[studiju programmas virziens]],3,2)</f>
        <v>34</v>
      </c>
      <c r="Z903" s="38" t="str">
        <f>LEFT(Studejosie[[#This Row],[Programmas veids]],1)</f>
        <v>3</v>
      </c>
      <c r="AA903" s="48" t="str">
        <f>IF(Studejosie[[#This Row],[mobilie studenti pavisam]]&gt;0,Studejosie[[#Headers],[Mobilie studenti IR (programmā)]],"NAV")</f>
        <v>NAV</v>
      </c>
      <c r="AB903" s="48" t="str">
        <f>IF(SUMIFS(Studejosie[mobilie studenti pavisam],Studejosie[UUK],Studejosie[[#This Row],[UUK]])&gt;0,Studejosie[[#Headers],[Mobilie studenti IR (iestādē)]],"NAV")</f>
        <v>Mobilie studenti IR (iestādē)</v>
      </c>
      <c r="AC903" s="49" t="s">
        <v>1611</v>
      </c>
    </row>
    <row r="904" spans="1:29" s="12" customFormat="1" hidden="1" x14ac:dyDescent="0.25">
      <c r="A904" s="8" t="s">
        <v>143</v>
      </c>
      <c r="B904" s="8" t="s">
        <v>144</v>
      </c>
      <c r="C904" s="8" t="s">
        <v>7</v>
      </c>
      <c r="D904" s="8" t="s">
        <v>181</v>
      </c>
      <c r="E904" s="8" t="s">
        <v>389</v>
      </c>
      <c r="F904" s="8" t="s">
        <v>254</v>
      </c>
      <c r="G904" s="9" t="s">
        <v>803</v>
      </c>
      <c r="H904" s="10">
        <v>137</v>
      </c>
      <c r="I904" s="10">
        <v>113</v>
      </c>
      <c r="J904" s="10">
        <v>39</v>
      </c>
      <c r="K904" s="10">
        <v>38</v>
      </c>
      <c r="L904" s="10">
        <v>37</v>
      </c>
      <c r="M904" s="10">
        <v>23</v>
      </c>
      <c r="N904" s="11"/>
      <c r="O904" s="11"/>
      <c r="P904" s="10">
        <v>2</v>
      </c>
      <c r="Q904" s="10">
        <v>1</v>
      </c>
      <c r="R904" s="11"/>
      <c r="S904" s="11"/>
      <c r="T904" s="10">
        <v>44</v>
      </c>
      <c r="U904" s="10">
        <v>93</v>
      </c>
      <c r="V904" s="10">
        <v>18</v>
      </c>
      <c r="W904" s="38" t="str">
        <f>LEFT(Studejosie[[#This Row],[studiju programmas virziens]],2)</f>
        <v>42</v>
      </c>
      <c r="X904" s="38" t="str">
        <f>RIGHT(Studejosie[[#This Row],[studiju programmas virziens]],3)</f>
        <v>310</v>
      </c>
      <c r="Y904" s="38" t="str">
        <f>MID(Studejosie[[#This Row],[studiju programmas virziens]],3,2)</f>
        <v>31</v>
      </c>
      <c r="Z904" s="38" t="str">
        <f>LEFT(Studejosie[[#This Row],[Programmas veids]],1)</f>
        <v>3</v>
      </c>
      <c r="AA904" s="48" t="str">
        <f>IF(Studejosie[[#This Row],[mobilie studenti pavisam]]&gt;0,Studejosie[[#Headers],[Mobilie studenti IR (programmā)]],"NAV")</f>
        <v>Mobilie studenti IR (programmā)</v>
      </c>
      <c r="AB904" s="48" t="str">
        <f>IF(SUMIFS(Studejosie[mobilie studenti pavisam],Studejosie[UUK],Studejosie[[#This Row],[UUK]])&gt;0,Studejosie[[#Headers],[Mobilie studenti IR (iestādē)]],"NAV")</f>
        <v>Mobilie studenti IR (iestādē)</v>
      </c>
      <c r="AC904" s="49" t="s">
        <v>1611</v>
      </c>
    </row>
    <row r="905" spans="1:29" s="12" customFormat="1" hidden="1" x14ac:dyDescent="0.25">
      <c r="A905" s="8" t="s">
        <v>143</v>
      </c>
      <c r="B905" s="8" t="s">
        <v>144</v>
      </c>
      <c r="C905" s="8" t="s">
        <v>7</v>
      </c>
      <c r="D905" s="8" t="s">
        <v>187</v>
      </c>
      <c r="E905" s="8" t="s">
        <v>389</v>
      </c>
      <c r="F905" s="8" t="s">
        <v>349</v>
      </c>
      <c r="G905" s="9" t="s">
        <v>906</v>
      </c>
      <c r="H905" s="10">
        <v>79</v>
      </c>
      <c r="I905" s="10">
        <v>39</v>
      </c>
      <c r="J905" s="10">
        <v>34</v>
      </c>
      <c r="K905" s="10">
        <v>25</v>
      </c>
      <c r="L905" s="10">
        <v>20</v>
      </c>
      <c r="M905" s="11"/>
      <c r="N905" s="11"/>
      <c r="O905" s="11"/>
      <c r="P905" s="11"/>
      <c r="Q905" s="11"/>
      <c r="R905" s="11"/>
      <c r="S905" s="11"/>
      <c r="T905" s="10">
        <v>65</v>
      </c>
      <c r="U905" s="10">
        <v>14</v>
      </c>
      <c r="V905" s="10">
        <v>32</v>
      </c>
      <c r="W905" s="38" t="str">
        <f>LEFT(Studejosie[[#This Row],[studiju programmas virziens]],2)</f>
        <v>43</v>
      </c>
      <c r="X905" s="38" t="str">
        <f>RIGHT(Studejosie[[#This Row],[studiju programmas virziens]],3)</f>
        <v>224</v>
      </c>
      <c r="Y905" s="38" t="str">
        <f>MID(Studejosie[[#This Row],[studiju programmas virziens]],3,2)</f>
        <v>22</v>
      </c>
      <c r="Z905" s="38" t="str">
        <f>LEFT(Studejosie[[#This Row],[Programmas veids]],1)</f>
        <v>2</v>
      </c>
      <c r="AA905" s="48" t="str">
        <f>IF(Studejosie[[#This Row],[mobilie studenti pavisam]]&gt;0,Studejosie[[#Headers],[Mobilie studenti IR (programmā)]],"NAV")</f>
        <v>NAV</v>
      </c>
      <c r="AB905" s="48" t="str">
        <f>IF(SUMIFS(Studejosie[mobilie studenti pavisam],Studejosie[UUK],Studejosie[[#This Row],[UUK]])&gt;0,Studejosie[[#Headers],[Mobilie studenti IR (iestādē)]],"NAV")</f>
        <v>Mobilie studenti IR (iestādē)</v>
      </c>
      <c r="AC905" s="49" t="s">
        <v>1611</v>
      </c>
    </row>
    <row r="906" spans="1:29" s="12" customFormat="1" hidden="1" x14ac:dyDescent="0.25">
      <c r="A906" s="8" t="s">
        <v>143</v>
      </c>
      <c r="B906" s="8" t="s">
        <v>144</v>
      </c>
      <c r="C906" s="8" t="s">
        <v>7</v>
      </c>
      <c r="D906" s="8" t="s">
        <v>192</v>
      </c>
      <c r="E906" s="8" t="s">
        <v>389</v>
      </c>
      <c r="F906" s="8" t="s">
        <v>275</v>
      </c>
      <c r="G906" s="9" t="s">
        <v>1069</v>
      </c>
      <c r="H906" s="10">
        <v>21</v>
      </c>
      <c r="I906" s="10">
        <v>12</v>
      </c>
      <c r="J906" s="10">
        <v>6</v>
      </c>
      <c r="K906" s="10">
        <v>15</v>
      </c>
      <c r="L906" s="11"/>
      <c r="M906" s="11"/>
      <c r="N906" s="11"/>
      <c r="O906" s="11"/>
      <c r="P906" s="10">
        <v>1</v>
      </c>
      <c r="Q906" s="10">
        <v>1</v>
      </c>
      <c r="R906" s="11"/>
      <c r="S906" s="11"/>
      <c r="T906" s="10">
        <v>1</v>
      </c>
      <c r="U906" s="10">
        <v>20</v>
      </c>
      <c r="V906" s="10">
        <v>10</v>
      </c>
      <c r="W906" s="38" t="str">
        <f>LEFT(Studejosie[[#This Row],[studiju programmas virziens]],2)</f>
        <v>45</v>
      </c>
      <c r="X906" s="38" t="str">
        <f>RIGHT(Studejosie[[#This Row],[studiju programmas virziens]],3)</f>
        <v>310</v>
      </c>
      <c r="Y906" s="38" t="str">
        <f>MID(Studejosie[[#This Row],[studiju programmas virziens]],3,2)</f>
        <v>31</v>
      </c>
      <c r="Z906" s="38" t="str">
        <f>LEFT(Studejosie[[#This Row],[Programmas veids]],1)</f>
        <v>3</v>
      </c>
      <c r="AA906" s="48" t="str">
        <f>IF(Studejosie[[#This Row],[mobilie studenti pavisam]]&gt;0,Studejosie[[#Headers],[Mobilie studenti IR (programmā)]],"NAV")</f>
        <v>Mobilie studenti IR (programmā)</v>
      </c>
      <c r="AB906" s="48" t="str">
        <f>IF(SUMIFS(Studejosie[mobilie studenti pavisam],Studejosie[UUK],Studejosie[[#This Row],[UUK]])&gt;0,Studejosie[[#Headers],[Mobilie studenti IR (iestādē)]],"NAV")</f>
        <v>Mobilie studenti IR (iestādē)</v>
      </c>
      <c r="AC906" s="49" t="s">
        <v>1611</v>
      </c>
    </row>
    <row r="907" spans="1:29" s="12" customFormat="1" hidden="1" x14ac:dyDescent="0.25">
      <c r="A907" s="8" t="s">
        <v>143</v>
      </c>
      <c r="B907" s="8" t="s">
        <v>144</v>
      </c>
      <c r="C907" s="8" t="s">
        <v>7</v>
      </c>
      <c r="D907" s="8" t="s">
        <v>183</v>
      </c>
      <c r="E907" s="8" t="s">
        <v>389</v>
      </c>
      <c r="F907" s="8" t="s">
        <v>204</v>
      </c>
      <c r="G907" s="9" t="s">
        <v>803</v>
      </c>
      <c r="H907" s="10">
        <v>85</v>
      </c>
      <c r="I907" s="10">
        <v>73</v>
      </c>
      <c r="J907" s="10">
        <v>46</v>
      </c>
      <c r="K907" s="10">
        <v>32</v>
      </c>
      <c r="L907" s="10">
        <v>7</v>
      </c>
      <c r="M907" s="11"/>
      <c r="N907" s="11"/>
      <c r="O907" s="11"/>
      <c r="P907" s="10">
        <v>6</v>
      </c>
      <c r="Q907" s="10">
        <v>6</v>
      </c>
      <c r="R907" s="10">
        <v>4</v>
      </c>
      <c r="S907" s="10">
        <v>4</v>
      </c>
      <c r="T907" s="10">
        <v>24</v>
      </c>
      <c r="U907" s="10">
        <v>61</v>
      </c>
      <c r="V907" s="10">
        <v>13</v>
      </c>
      <c r="W907" s="38" t="str">
        <f>LEFT(Studejosie[[#This Row],[studiju programmas virziens]],2)</f>
        <v>47</v>
      </c>
      <c r="X907" s="38" t="str">
        <f>RIGHT(Studejosie[[#This Row],[studiju programmas virziens]],3)</f>
        <v>310</v>
      </c>
      <c r="Y907" s="38" t="str">
        <f>MID(Studejosie[[#This Row],[studiju programmas virziens]],3,2)</f>
        <v>31</v>
      </c>
      <c r="Z907" s="38" t="str">
        <f>LEFT(Studejosie[[#This Row],[Programmas veids]],1)</f>
        <v>3</v>
      </c>
      <c r="AA907" s="48" t="str">
        <f>IF(Studejosie[[#This Row],[mobilie studenti pavisam]]&gt;0,Studejosie[[#Headers],[Mobilie studenti IR (programmā)]],"NAV")</f>
        <v>Mobilie studenti IR (programmā)</v>
      </c>
      <c r="AB907" s="48" t="str">
        <f>IF(SUMIFS(Studejosie[mobilie studenti pavisam],Studejosie[UUK],Studejosie[[#This Row],[UUK]])&gt;0,Studejosie[[#Headers],[Mobilie studenti IR (iestādē)]],"NAV")</f>
        <v>Mobilie studenti IR (iestādē)</v>
      </c>
      <c r="AC907" s="49" t="s">
        <v>1611</v>
      </c>
    </row>
    <row r="908" spans="1:29" s="12" customFormat="1" hidden="1" x14ac:dyDescent="0.25">
      <c r="A908" s="8" t="s">
        <v>143</v>
      </c>
      <c r="B908" s="8" t="s">
        <v>144</v>
      </c>
      <c r="C908" s="8" t="s">
        <v>7</v>
      </c>
      <c r="D908" s="8" t="s">
        <v>185</v>
      </c>
      <c r="E908" s="8" t="s">
        <v>389</v>
      </c>
      <c r="F908" s="8" t="s">
        <v>304</v>
      </c>
      <c r="G908" s="9" t="s">
        <v>1070</v>
      </c>
      <c r="H908" s="10">
        <v>6</v>
      </c>
      <c r="I908" s="10">
        <v>3</v>
      </c>
      <c r="J908" s="10">
        <v>2</v>
      </c>
      <c r="K908" s="10">
        <v>4</v>
      </c>
      <c r="L908" s="11"/>
      <c r="M908" s="11"/>
      <c r="N908" s="11"/>
      <c r="O908" s="11"/>
      <c r="P908" s="11"/>
      <c r="Q908" s="11"/>
      <c r="R908" s="11"/>
      <c r="S908" s="11"/>
      <c r="T908" s="10">
        <v>6</v>
      </c>
      <c r="U908" s="11"/>
      <c r="V908" s="10">
        <v>3</v>
      </c>
      <c r="W908" s="38" t="str">
        <f>LEFT(Studejosie[[#This Row],[studiju programmas virziens]],2)</f>
        <v>51</v>
      </c>
      <c r="X908" s="38" t="str">
        <f>RIGHT(Studejosie[[#This Row],[studiju programmas virziens]],3)</f>
        <v>440</v>
      </c>
      <c r="Y908" s="38" t="str">
        <f>MID(Studejosie[[#This Row],[studiju programmas virziens]],3,2)</f>
        <v>44</v>
      </c>
      <c r="Z908" s="38" t="str">
        <f>LEFT(Studejosie[[#This Row],[Programmas veids]],1)</f>
        <v>4</v>
      </c>
      <c r="AA908" s="48" t="str">
        <f>IF(Studejosie[[#This Row],[mobilie studenti pavisam]]&gt;0,Studejosie[[#Headers],[Mobilie studenti IR (programmā)]],"NAV")</f>
        <v>NAV</v>
      </c>
      <c r="AB908" s="48" t="str">
        <f>IF(SUMIFS(Studejosie[mobilie studenti pavisam],Studejosie[UUK],Studejosie[[#This Row],[UUK]])&gt;0,Studejosie[[#Headers],[Mobilie studenti IR (iestādē)]],"NAV")</f>
        <v>Mobilie studenti IR (iestādē)</v>
      </c>
      <c r="AC908" s="49" t="s">
        <v>1611</v>
      </c>
    </row>
    <row r="909" spans="1:29" s="12" customFormat="1" hidden="1" x14ac:dyDescent="0.25">
      <c r="A909" s="8" t="s">
        <v>126</v>
      </c>
      <c r="B909" s="8" t="s">
        <v>125</v>
      </c>
      <c r="C909" s="8" t="s">
        <v>8</v>
      </c>
      <c r="D909" s="8" t="s">
        <v>181</v>
      </c>
      <c r="E909" s="8" t="s">
        <v>389</v>
      </c>
      <c r="F909" s="8" t="s">
        <v>287</v>
      </c>
      <c r="G909" s="9" t="s">
        <v>1071</v>
      </c>
      <c r="H909" s="10">
        <v>5</v>
      </c>
      <c r="I909" s="10">
        <v>2</v>
      </c>
      <c r="J909" s="11"/>
      <c r="K909" s="10">
        <v>5</v>
      </c>
      <c r="L909" s="11"/>
      <c r="M909" s="11"/>
      <c r="N909" s="11"/>
      <c r="O909" s="11"/>
      <c r="P909" s="11"/>
      <c r="Q909" s="11"/>
      <c r="R909" s="11"/>
      <c r="S909" s="11"/>
      <c r="T909" s="11"/>
      <c r="U909" s="10">
        <v>5</v>
      </c>
      <c r="V909" s="10">
        <v>4</v>
      </c>
      <c r="W909" s="38" t="str">
        <f>LEFT(Studejosie[[#This Row],[studiju programmas virziens]],2)</f>
        <v>42</v>
      </c>
      <c r="X909" s="38" t="str">
        <f>RIGHT(Studejosie[[#This Row],[studiju programmas virziens]],3)</f>
        <v>581</v>
      </c>
      <c r="Y909" s="38" t="str">
        <f>MID(Studejosie[[#This Row],[studiju programmas virziens]],3,2)</f>
        <v>58</v>
      </c>
      <c r="Z909" s="38" t="str">
        <f>LEFT(Studejosie[[#This Row],[Programmas veids]],1)</f>
        <v>5</v>
      </c>
      <c r="AA909" s="48" t="str">
        <f>IF(Studejosie[[#This Row],[mobilie studenti pavisam]]&gt;0,Studejosie[[#Headers],[Mobilie studenti IR (programmā)]],"NAV")</f>
        <v>NAV</v>
      </c>
      <c r="AB909" s="48" t="str">
        <f>IF(SUMIFS(Studejosie[mobilie studenti pavisam],Studejosie[UUK],Studejosie[[#This Row],[UUK]])&gt;0,Studejosie[[#Headers],[Mobilie studenti IR (iestādē)]],"NAV")</f>
        <v>Mobilie studenti IR (iestādē)</v>
      </c>
      <c r="AC909" s="49" t="s">
        <v>1611</v>
      </c>
    </row>
    <row r="910" spans="1:29" s="12" customFormat="1" hidden="1" x14ac:dyDescent="0.25">
      <c r="A910" s="8" t="s">
        <v>145</v>
      </c>
      <c r="B910" s="8" t="s">
        <v>144</v>
      </c>
      <c r="C910" s="8" t="s">
        <v>8</v>
      </c>
      <c r="D910" s="8" t="s">
        <v>181</v>
      </c>
      <c r="E910" s="8" t="s">
        <v>389</v>
      </c>
      <c r="F910" s="8" t="s">
        <v>190</v>
      </c>
      <c r="G910" s="9" t="s">
        <v>927</v>
      </c>
      <c r="H910" s="10">
        <v>35</v>
      </c>
      <c r="I910" s="10">
        <v>32</v>
      </c>
      <c r="J910" s="10">
        <v>8</v>
      </c>
      <c r="K910" s="10">
        <v>6</v>
      </c>
      <c r="L910" s="10">
        <v>5</v>
      </c>
      <c r="M910" s="10">
        <v>7</v>
      </c>
      <c r="N910" s="10">
        <v>9</v>
      </c>
      <c r="O910" s="11"/>
      <c r="P910" s="11"/>
      <c r="Q910" s="11"/>
      <c r="R910" s="11"/>
      <c r="S910" s="11"/>
      <c r="T910" s="11"/>
      <c r="U910" s="10">
        <v>35</v>
      </c>
      <c r="V910" s="10">
        <v>11</v>
      </c>
      <c r="W910" s="38" t="str">
        <f>LEFT(Studejosie[[#This Row],[studiju programmas virziens]],2)</f>
        <v>42</v>
      </c>
      <c r="X910" s="38" t="str">
        <f>RIGHT(Studejosie[[#This Row],[studiju programmas virziens]],3)</f>
        <v>141</v>
      </c>
      <c r="Y910" s="38" t="str">
        <f>MID(Studejosie[[#This Row],[studiju programmas virziens]],3,2)</f>
        <v>14</v>
      </c>
      <c r="Z910" s="38" t="str">
        <f>LEFT(Studejosie[[#This Row],[Programmas veids]],1)</f>
        <v>1</v>
      </c>
      <c r="AA910" s="48" t="str">
        <f>IF(Studejosie[[#This Row],[mobilie studenti pavisam]]&gt;0,Studejosie[[#Headers],[Mobilie studenti IR (programmā)]],"NAV")</f>
        <v>NAV</v>
      </c>
      <c r="AB910" s="48" t="str">
        <f>IF(SUMIFS(Studejosie[mobilie studenti pavisam],Studejosie[UUK],Studejosie[[#This Row],[UUK]])&gt;0,Studejosie[[#Headers],[Mobilie studenti IR (iestādē)]],"NAV")</f>
        <v>Mobilie studenti IR (iestādē)</v>
      </c>
      <c r="AC910" s="49" t="s">
        <v>1611</v>
      </c>
    </row>
    <row r="911" spans="1:29" s="12" customFormat="1" hidden="1" x14ac:dyDescent="0.25">
      <c r="A911" s="8" t="s">
        <v>145</v>
      </c>
      <c r="B911" s="8" t="s">
        <v>144</v>
      </c>
      <c r="C911" s="8" t="s">
        <v>8</v>
      </c>
      <c r="D911" s="8" t="s">
        <v>187</v>
      </c>
      <c r="E911" s="8" t="s">
        <v>389</v>
      </c>
      <c r="F911" s="8" t="s">
        <v>372</v>
      </c>
      <c r="G911" s="9" t="s">
        <v>1004</v>
      </c>
      <c r="H911" s="10">
        <v>1</v>
      </c>
      <c r="I911" s="11"/>
      <c r="J911" s="11"/>
      <c r="K911" s="11"/>
      <c r="L911" s="11"/>
      <c r="M911" s="10">
        <v>1</v>
      </c>
      <c r="N911" s="11"/>
      <c r="O911" s="11"/>
      <c r="P911" s="11"/>
      <c r="Q911" s="11"/>
      <c r="R911" s="11"/>
      <c r="S911" s="11"/>
      <c r="T911" s="11"/>
      <c r="U911" s="10">
        <v>1</v>
      </c>
      <c r="V911" s="11"/>
      <c r="W911" s="38" t="str">
        <f>LEFT(Studejosie[[#This Row],[studiju programmas virziens]],2)</f>
        <v>43</v>
      </c>
      <c r="X911" s="38" t="str">
        <f>RIGHT(Studejosie[[#This Row],[studiju programmas virziens]],3)</f>
        <v>460</v>
      </c>
      <c r="Y911" s="38" t="str">
        <f>MID(Studejosie[[#This Row],[studiju programmas virziens]],3,2)</f>
        <v>46</v>
      </c>
      <c r="Z911" s="38" t="str">
        <f>LEFT(Studejosie[[#This Row],[Programmas veids]],1)</f>
        <v>4</v>
      </c>
      <c r="AA911" s="48" t="str">
        <f>IF(Studejosie[[#This Row],[mobilie studenti pavisam]]&gt;0,Studejosie[[#Headers],[Mobilie studenti IR (programmā)]],"NAV")</f>
        <v>NAV</v>
      </c>
      <c r="AB911" s="48" t="str">
        <f>IF(SUMIFS(Studejosie[mobilie studenti pavisam],Studejosie[UUK],Studejosie[[#This Row],[UUK]])&gt;0,Studejosie[[#Headers],[Mobilie studenti IR (iestādē)]],"NAV")</f>
        <v>Mobilie studenti IR (iestādē)</v>
      </c>
      <c r="AC911" s="49" t="s">
        <v>1611</v>
      </c>
    </row>
    <row r="912" spans="1:29" s="12" customFormat="1" hidden="1" x14ac:dyDescent="0.25">
      <c r="A912" s="8" t="s">
        <v>146</v>
      </c>
      <c r="B912" s="8" t="s">
        <v>147</v>
      </c>
      <c r="C912" s="8" t="s">
        <v>7</v>
      </c>
      <c r="D912" s="8" t="s">
        <v>175</v>
      </c>
      <c r="E912" s="8" t="s">
        <v>389</v>
      </c>
      <c r="F912" s="8" t="s">
        <v>224</v>
      </c>
      <c r="G912" s="9" t="s">
        <v>903</v>
      </c>
      <c r="H912" s="10">
        <v>58</v>
      </c>
      <c r="I912" s="10">
        <v>10</v>
      </c>
      <c r="J912" s="10">
        <v>32</v>
      </c>
      <c r="K912" s="10">
        <v>7</v>
      </c>
      <c r="L912" s="10">
        <v>19</v>
      </c>
      <c r="M912" s="11"/>
      <c r="N912" s="11"/>
      <c r="O912" s="11"/>
      <c r="P912" s="11"/>
      <c r="Q912" s="11"/>
      <c r="R912" s="11"/>
      <c r="S912" s="11"/>
      <c r="T912" s="10">
        <v>57</v>
      </c>
      <c r="U912" s="10">
        <v>1</v>
      </c>
      <c r="V912" s="10">
        <v>6</v>
      </c>
      <c r="W912" s="38" t="str">
        <f>LEFT(Studejosie[[#This Row],[studiju programmas virziens]],2)</f>
        <v>41</v>
      </c>
      <c r="X912" s="38" t="str">
        <f>RIGHT(Studejosie[[#This Row],[studiju programmas virziens]],3)</f>
        <v>582</v>
      </c>
      <c r="Y912" s="38" t="str">
        <f>MID(Studejosie[[#This Row],[studiju programmas virziens]],3,2)</f>
        <v>58</v>
      </c>
      <c r="Z912" s="38" t="str">
        <f>LEFT(Studejosie[[#This Row],[Programmas veids]],1)</f>
        <v>5</v>
      </c>
      <c r="AA912" s="48" t="str">
        <f>IF(Studejosie[[#This Row],[mobilie studenti pavisam]]&gt;0,Studejosie[[#Headers],[Mobilie studenti IR (programmā)]],"NAV")</f>
        <v>NAV</v>
      </c>
      <c r="AB912" s="48" t="str">
        <f>IF(SUMIFS(Studejosie[mobilie studenti pavisam],Studejosie[UUK],Studejosie[[#This Row],[UUK]])&gt;0,Studejosie[[#Headers],[Mobilie studenti IR (iestādē)]],"NAV")</f>
        <v>Mobilie studenti IR (iestādē)</v>
      </c>
      <c r="AC912" s="49" t="s">
        <v>1611</v>
      </c>
    </row>
    <row r="913" spans="1:29" s="12" customFormat="1" hidden="1" x14ac:dyDescent="0.25">
      <c r="A913" s="8" t="s">
        <v>146</v>
      </c>
      <c r="B913" s="8" t="s">
        <v>147</v>
      </c>
      <c r="C913" s="8" t="s">
        <v>7</v>
      </c>
      <c r="D913" s="8" t="s">
        <v>181</v>
      </c>
      <c r="E913" s="8" t="s">
        <v>389</v>
      </c>
      <c r="F913" s="8" t="s">
        <v>257</v>
      </c>
      <c r="G913" s="9" t="s">
        <v>789</v>
      </c>
      <c r="H913" s="10">
        <v>38</v>
      </c>
      <c r="I913" s="10">
        <v>1</v>
      </c>
      <c r="J913" s="11"/>
      <c r="K913" s="10">
        <v>15</v>
      </c>
      <c r="L913" s="10">
        <v>1</v>
      </c>
      <c r="M913" s="10">
        <v>22</v>
      </c>
      <c r="N913" s="11"/>
      <c r="O913" s="11"/>
      <c r="P913" s="11"/>
      <c r="Q913" s="11"/>
      <c r="R913" s="11"/>
      <c r="S913" s="11"/>
      <c r="T913" s="10">
        <v>38</v>
      </c>
      <c r="U913" s="11"/>
      <c r="V913" s="10">
        <v>15</v>
      </c>
      <c r="W913" s="38" t="str">
        <f>LEFT(Studejosie[[#This Row],[studiju programmas virziens]],2)</f>
        <v>42</v>
      </c>
      <c r="X913" s="38" t="str">
        <f>RIGHT(Studejosie[[#This Row],[studiju programmas virziens]],3)</f>
        <v>481</v>
      </c>
      <c r="Y913" s="38" t="str">
        <f>MID(Studejosie[[#This Row],[studiju programmas virziens]],3,2)</f>
        <v>48</v>
      </c>
      <c r="Z913" s="38" t="str">
        <f>LEFT(Studejosie[[#This Row],[Programmas veids]],1)</f>
        <v>4</v>
      </c>
      <c r="AA913" s="48" t="str">
        <f>IF(Studejosie[[#This Row],[mobilie studenti pavisam]]&gt;0,Studejosie[[#Headers],[Mobilie studenti IR (programmā)]],"NAV")</f>
        <v>NAV</v>
      </c>
      <c r="AB913" s="48" t="str">
        <f>IF(SUMIFS(Studejosie[mobilie studenti pavisam],Studejosie[UUK],Studejosie[[#This Row],[UUK]])&gt;0,Studejosie[[#Headers],[Mobilie studenti IR (iestādē)]],"NAV")</f>
        <v>Mobilie studenti IR (iestādē)</v>
      </c>
      <c r="AC913" s="49" t="s">
        <v>1611</v>
      </c>
    </row>
    <row r="914" spans="1:29" s="12" customFormat="1" hidden="1" x14ac:dyDescent="0.25">
      <c r="A914" s="8" t="s">
        <v>146</v>
      </c>
      <c r="B914" s="8" t="s">
        <v>147</v>
      </c>
      <c r="C914" s="8" t="s">
        <v>7</v>
      </c>
      <c r="D914" s="8" t="s">
        <v>200</v>
      </c>
      <c r="E914" s="8" t="s">
        <v>389</v>
      </c>
      <c r="F914" s="8" t="s">
        <v>287</v>
      </c>
      <c r="G914" s="9" t="s">
        <v>957</v>
      </c>
      <c r="H914" s="10">
        <v>86</v>
      </c>
      <c r="I914" s="10">
        <v>35</v>
      </c>
      <c r="J914" s="10">
        <v>18</v>
      </c>
      <c r="K914" s="10">
        <v>14</v>
      </c>
      <c r="L914" s="10">
        <v>15</v>
      </c>
      <c r="M914" s="10">
        <v>16</v>
      </c>
      <c r="N914" s="10">
        <v>23</v>
      </c>
      <c r="O914" s="11"/>
      <c r="P914" s="10">
        <v>2</v>
      </c>
      <c r="Q914" s="11"/>
      <c r="R914" s="10">
        <v>1</v>
      </c>
      <c r="S914" s="11"/>
      <c r="T914" s="10">
        <v>77</v>
      </c>
      <c r="U914" s="10">
        <v>9</v>
      </c>
      <c r="V914" s="10">
        <v>27</v>
      </c>
      <c r="W914" s="38" t="str">
        <f>LEFT(Studejosie[[#This Row],[studiju programmas virziens]],2)</f>
        <v>42</v>
      </c>
      <c r="X914" s="38" t="str">
        <f>RIGHT(Studejosie[[#This Row],[studiju programmas virziens]],3)</f>
        <v>581</v>
      </c>
      <c r="Y914" s="38" t="str">
        <f>MID(Studejosie[[#This Row],[studiju programmas virziens]],3,2)</f>
        <v>58</v>
      </c>
      <c r="Z914" s="38" t="str">
        <f>LEFT(Studejosie[[#This Row],[Programmas veids]],1)</f>
        <v>5</v>
      </c>
      <c r="AA914" s="48" t="str">
        <f>IF(Studejosie[[#This Row],[mobilie studenti pavisam]]&gt;0,Studejosie[[#Headers],[Mobilie studenti IR (programmā)]],"NAV")</f>
        <v>Mobilie studenti IR (programmā)</v>
      </c>
      <c r="AB914" s="48" t="str">
        <f>IF(SUMIFS(Studejosie[mobilie studenti pavisam],Studejosie[UUK],Studejosie[[#This Row],[UUK]])&gt;0,Studejosie[[#Headers],[Mobilie studenti IR (iestādē)]],"NAV")</f>
        <v>Mobilie studenti IR (iestādē)</v>
      </c>
      <c r="AC914" s="49" t="s">
        <v>1611</v>
      </c>
    </row>
    <row r="915" spans="1:29" s="12" customFormat="1" hidden="1" x14ac:dyDescent="0.25">
      <c r="A915" s="8" t="s">
        <v>146</v>
      </c>
      <c r="B915" s="8" t="s">
        <v>147</v>
      </c>
      <c r="C915" s="8" t="s">
        <v>7</v>
      </c>
      <c r="D915" s="8" t="s">
        <v>187</v>
      </c>
      <c r="E915" s="8" t="s">
        <v>389</v>
      </c>
      <c r="F915" s="8" t="s">
        <v>327</v>
      </c>
      <c r="G915" s="9" t="s">
        <v>585</v>
      </c>
      <c r="H915" s="10">
        <v>346</v>
      </c>
      <c r="I915" s="10">
        <v>37</v>
      </c>
      <c r="J915" s="10">
        <v>154</v>
      </c>
      <c r="K915" s="10">
        <v>95</v>
      </c>
      <c r="L915" s="10">
        <v>97</v>
      </c>
      <c r="M915" s="11"/>
      <c r="N915" s="11"/>
      <c r="O915" s="11"/>
      <c r="P915" s="11"/>
      <c r="Q915" s="11"/>
      <c r="R915" s="11"/>
      <c r="S915" s="11"/>
      <c r="T915" s="10">
        <v>339</v>
      </c>
      <c r="U915" s="10">
        <v>7</v>
      </c>
      <c r="V915" s="10">
        <v>163</v>
      </c>
      <c r="W915" s="38" t="str">
        <f>LEFT(Studejosie[[#This Row],[studiju programmas virziens]],2)</f>
        <v>43</v>
      </c>
      <c r="X915" s="38" t="str">
        <f>RIGHT(Studejosie[[#This Row],[studiju programmas virziens]],3)</f>
        <v>522</v>
      </c>
      <c r="Y915" s="38" t="str">
        <f>MID(Studejosie[[#This Row],[studiju programmas virziens]],3,2)</f>
        <v>52</v>
      </c>
      <c r="Z915" s="38" t="str">
        <f>LEFT(Studejosie[[#This Row],[Programmas veids]],1)</f>
        <v>5</v>
      </c>
      <c r="AA915" s="48" t="str">
        <f>IF(Studejosie[[#This Row],[mobilie studenti pavisam]]&gt;0,Studejosie[[#Headers],[Mobilie studenti IR (programmā)]],"NAV")</f>
        <v>NAV</v>
      </c>
      <c r="AB915" s="48" t="str">
        <f>IF(SUMIFS(Studejosie[mobilie studenti pavisam],Studejosie[UUK],Studejosie[[#This Row],[UUK]])&gt;0,Studejosie[[#Headers],[Mobilie studenti IR (iestādē)]],"NAV")</f>
        <v>Mobilie studenti IR (iestādē)</v>
      </c>
      <c r="AC915" s="49" t="s">
        <v>1611</v>
      </c>
    </row>
    <row r="916" spans="1:29" s="12" customFormat="1" hidden="1" x14ac:dyDescent="0.25">
      <c r="A916" s="8" t="s">
        <v>146</v>
      </c>
      <c r="B916" s="8" t="s">
        <v>147</v>
      </c>
      <c r="C916" s="8" t="s">
        <v>7</v>
      </c>
      <c r="D916" s="8" t="s">
        <v>192</v>
      </c>
      <c r="E916" s="8" t="s">
        <v>389</v>
      </c>
      <c r="F916" s="8" t="s">
        <v>203</v>
      </c>
      <c r="G916" s="9" t="s">
        <v>574</v>
      </c>
      <c r="H916" s="10">
        <v>57</v>
      </c>
      <c r="I916" s="10">
        <v>20</v>
      </c>
      <c r="J916" s="10">
        <v>30</v>
      </c>
      <c r="K916" s="10">
        <v>27</v>
      </c>
      <c r="L916" s="11"/>
      <c r="M916" s="11"/>
      <c r="N916" s="11"/>
      <c r="O916" s="11"/>
      <c r="P916" s="10">
        <v>30</v>
      </c>
      <c r="Q916" s="10">
        <v>3</v>
      </c>
      <c r="R916" s="11"/>
      <c r="S916" s="11"/>
      <c r="T916" s="11"/>
      <c r="U916" s="10">
        <v>57</v>
      </c>
      <c r="V916" s="10">
        <v>11</v>
      </c>
      <c r="W916" s="38" t="str">
        <f>LEFT(Studejosie[[#This Row],[studiju programmas virziens]],2)</f>
        <v>45</v>
      </c>
      <c r="X916" s="38" t="str">
        <f>RIGHT(Studejosie[[#This Row],[studiju programmas virziens]],3)</f>
        <v>481</v>
      </c>
      <c r="Y916" s="38" t="str">
        <f>MID(Studejosie[[#This Row],[studiju programmas virziens]],3,2)</f>
        <v>48</v>
      </c>
      <c r="Z916" s="38" t="str">
        <f>LEFT(Studejosie[[#This Row],[Programmas veids]],1)</f>
        <v>4</v>
      </c>
      <c r="AA916" s="48" t="str">
        <f>IF(Studejosie[[#This Row],[mobilie studenti pavisam]]&gt;0,Studejosie[[#Headers],[Mobilie studenti IR (programmā)]],"NAV")</f>
        <v>Mobilie studenti IR (programmā)</v>
      </c>
      <c r="AB916" s="48" t="str">
        <f>IF(SUMIFS(Studejosie[mobilie studenti pavisam],Studejosie[UUK],Studejosie[[#This Row],[UUK]])&gt;0,Studejosie[[#Headers],[Mobilie studenti IR (iestādē)]],"NAV")</f>
        <v>Mobilie studenti IR (iestādē)</v>
      </c>
      <c r="AC916" s="49" t="s">
        <v>1611</v>
      </c>
    </row>
    <row r="917" spans="1:29" s="12" customFormat="1" hidden="1" x14ac:dyDescent="0.25">
      <c r="A917" s="8" t="s">
        <v>146</v>
      </c>
      <c r="B917" s="8" t="s">
        <v>147</v>
      </c>
      <c r="C917" s="8" t="s">
        <v>7</v>
      </c>
      <c r="D917" s="8" t="s">
        <v>183</v>
      </c>
      <c r="E917" s="8" t="s">
        <v>389</v>
      </c>
      <c r="F917" s="8" t="s">
        <v>228</v>
      </c>
      <c r="G917" s="9" t="s">
        <v>959</v>
      </c>
      <c r="H917" s="10">
        <v>51</v>
      </c>
      <c r="I917" s="10">
        <v>51</v>
      </c>
      <c r="J917" s="10">
        <v>23</v>
      </c>
      <c r="K917" s="10">
        <v>20</v>
      </c>
      <c r="L917" s="10">
        <v>8</v>
      </c>
      <c r="M917" s="11"/>
      <c r="N917" s="11"/>
      <c r="O917" s="11"/>
      <c r="P917" s="11"/>
      <c r="Q917" s="11"/>
      <c r="R917" s="11"/>
      <c r="S917" s="11"/>
      <c r="T917" s="10">
        <v>25</v>
      </c>
      <c r="U917" s="10">
        <v>26</v>
      </c>
      <c r="V917" s="10">
        <v>14</v>
      </c>
      <c r="W917" s="38" t="str">
        <f>LEFT(Studejosie[[#This Row],[studiju programmas virziens]],2)</f>
        <v>47</v>
      </c>
      <c r="X917" s="38" t="str">
        <f>RIGHT(Studejosie[[#This Row],[studiju programmas virziens]],3)</f>
        <v>345</v>
      </c>
      <c r="Y917" s="38" t="str">
        <f>MID(Studejosie[[#This Row],[studiju programmas virziens]],3,2)</f>
        <v>34</v>
      </c>
      <c r="Z917" s="38" t="str">
        <f>LEFT(Studejosie[[#This Row],[Programmas veids]],1)</f>
        <v>3</v>
      </c>
      <c r="AA917" s="48" t="str">
        <f>IF(Studejosie[[#This Row],[mobilie studenti pavisam]]&gt;0,Studejosie[[#Headers],[Mobilie studenti IR (programmā)]],"NAV")</f>
        <v>NAV</v>
      </c>
      <c r="AB917" s="48" t="str">
        <f>IF(SUMIFS(Studejosie[mobilie studenti pavisam],Studejosie[UUK],Studejosie[[#This Row],[UUK]])&gt;0,Studejosie[[#Headers],[Mobilie studenti IR (iestādē)]],"NAV")</f>
        <v>Mobilie studenti IR (iestādē)</v>
      </c>
      <c r="AC917" s="49" t="s">
        <v>1611</v>
      </c>
    </row>
    <row r="918" spans="1:29" s="12" customFormat="1" hidden="1" x14ac:dyDescent="0.25">
      <c r="A918" s="8" t="s">
        <v>146</v>
      </c>
      <c r="B918" s="8" t="s">
        <v>147</v>
      </c>
      <c r="C918" s="8" t="s">
        <v>7</v>
      </c>
      <c r="D918" s="8" t="s">
        <v>185</v>
      </c>
      <c r="E918" s="8" t="s">
        <v>389</v>
      </c>
      <c r="F918" s="8" t="s">
        <v>390</v>
      </c>
      <c r="G918" s="9" t="s">
        <v>1045</v>
      </c>
      <c r="H918" s="10">
        <v>32</v>
      </c>
      <c r="I918" s="10">
        <v>6</v>
      </c>
      <c r="J918" s="10">
        <v>6</v>
      </c>
      <c r="K918" s="10">
        <v>10</v>
      </c>
      <c r="L918" s="10">
        <v>5</v>
      </c>
      <c r="M918" s="10">
        <v>11</v>
      </c>
      <c r="N918" s="11"/>
      <c r="O918" s="11"/>
      <c r="P918" s="11"/>
      <c r="Q918" s="11"/>
      <c r="R918" s="11"/>
      <c r="S918" s="11"/>
      <c r="T918" s="10">
        <v>29</v>
      </c>
      <c r="U918" s="10">
        <v>3</v>
      </c>
      <c r="V918" s="10">
        <v>9</v>
      </c>
      <c r="W918" s="38" t="str">
        <f>LEFT(Studejosie[[#This Row],[studiju programmas virziens]],2)</f>
        <v>51</v>
      </c>
      <c r="X918" s="38" t="str">
        <f>RIGHT(Studejosie[[#This Row],[studiju programmas virziens]],3)</f>
        <v>522</v>
      </c>
      <c r="Y918" s="38" t="str">
        <f>MID(Studejosie[[#This Row],[studiju programmas virziens]],3,2)</f>
        <v>52</v>
      </c>
      <c r="Z918" s="38" t="str">
        <f>LEFT(Studejosie[[#This Row],[Programmas veids]],1)</f>
        <v>5</v>
      </c>
      <c r="AA918" s="48" t="str">
        <f>IF(Studejosie[[#This Row],[mobilie studenti pavisam]]&gt;0,Studejosie[[#Headers],[Mobilie studenti IR (programmā)]],"NAV")</f>
        <v>NAV</v>
      </c>
      <c r="AB918" s="48" t="str">
        <f>IF(SUMIFS(Studejosie[mobilie studenti pavisam],Studejosie[UUK],Studejosie[[#This Row],[UUK]])&gt;0,Studejosie[[#Headers],[Mobilie studenti IR (iestādē)]],"NAV")</f>
        <v>Mobilie studenti IR (iestādē)</v>
      </c>
      <c r="AC918" s="49" t="s">
        <v>1611</v>
      </c>
    </row>
    <row r="919" spans="1:29" s="12" customFormat="1" hidden="1" x14ac:dyDescent="0.25">
      <c r="A919" s="8" t="s">
        <v>148</v>
      </c>
      <c r="B919" s="8" t="s">
        <v>147</v>
      </c>
      <c r="C919" s="8" t="s">
        <v>8</v>
      </c>
      <c r="D919" s="8" t="s">
        <v>181</v>
      </c>
      <c r="E919" s="8" t="s">
        <v>389</v>
      </c>
      <c r="F919" s="8" t="s">
        <v>300</v>
      </c>
      <c r="G919" s="9" t="s">
        <v>1072</v>
      </c>
      <c r="H919" s="10">
        <v>16</v>
      </c>
      <c r="I919" s="10">
        <v>2</v>
      </c>
      <c r="J919" s="10">
        <v>3</v>
      </c>
      <c r="K919" s="10">
        <v>4</v>
      </c>
      <c r="L919" s="10">
        <v>1</v>
      </c>
      <c r="M919" s="10">
        <v>1</v>
      </c>
      <c r="N919" s="10">
        <v>7</v>
      </c>
      <c r="O919" s="11"/>
      <c r="P919" s="11"/>
      <c r="Q919" s="11"/>
      <c r="R919" s="11"/>
      <c r="S919" s="11"/>
      <c r="T919" s="11"/>
      <c r="U919" s="10">
        <v>16</v>
      </c>
      <c r="V919" s="10">
        <v>6</v>
      </c>
      <c r="W919" s="38" t="str">
        <f>LEFT(Studejosie[[#This Row],[studiju programmas virziens]],2)</f>
        <v>42</v>
      </c>
      <c r="X919" s="38" t="str">
        <f>RIGHT(Studejosie[[#This Row],[studiju programmas virziens]],3)</f>
        <v>522</v>
      </c>
      <c r="Y919" s="38" t="str">
        <f>MID(Studejosie[[#This Row],[studiju programmas virziens]],3,2)</f>
        <v>52</v>
      </c>
      <c r="Z919" s="38" t="str">
        <f>LEFT(Studejosie[[#This Row],[Programmas veids]],1)</f>
        <v>5</v>
      </c>
      <c r="AA919" s="48" t="str">
        <f>IF(Studejosie[[#This Row],[mobilie studenti pavisam]]&gt;0,Studejosie[[#Headers],[Mobilie studenti IR (programmā)]],"NAV")</f>
        <v>NAV</v>
      </c>
      <c r="AB919" s="48" t="str">
        <f>IF(SUMIFS(Studejosie[mobilie studenti pavisam],Studejosie[UUK],Studejosie[[#This Row],[UUK]])&gt;0,Studejosie[[#Headers],[Mobilie studenti IR (iestādē)]],"NAV")</f>
        <v>Mobilie studenti IR (iestādē)</v>
      </c>
      <c r="AC919" s="49" t="s">
        <v>1611</v>
      </c>
    </row>
    <row r="920" spans="1:29" s="12" customFormat="1" hidden="1" x14ac:dyDescent="0.25">
      <c r="A920" s="8" t="s">
        <v>148</v>
      </c>
      <c r="B920" s="8" t="s">
        <v>147</v>
      </c>
      <c r="C920" s="8" t="s">
        <v>8</v>
      </c>
      <c r="D920" s="8" t="s">
        <v>200</v>
      </c>
      <c r="E920" s="8" t="s">
        <v>389</v>
      </c>
      <c r="F920" s="8" t="s">
        <v>356</v>
      </c>
      <c r="G920" s="9" t="s">
        <v>1073</v>
      </c>
      <c r="H920" s="10">
        <v>79</v>
      </c>
      <c r="I920" s="10">
        <v>8</v>
      </c>
      <c r="J920" s="10">
        <v>20</v>
      </c>
      <c r="K920" s="10">
        <v>10</v>
      </c>
      <c r="L920" s="10">
        <v>18</v>
      </c>
      <c r="M920" s="10">
        <v>9</v>
      </c>
      <c r="N920" s="10">
        <v>22</v>
      </c>
      <c r="O920" s="11"/>
      <c r="P920" s="11"/>
      <c r="Q920" s="11"/>
      <c r="R920" s="11"/>
      <c r="S920" s="11"/>
      <c r="T920" s="11"/>
      <c r="U920" s="10">
        <v>79</v>
      </c>
      <c r="V920" s="10">
        <v>20</v>
      </c>
      <c r="W920" s="38" t="str">
        <f>LEFT(Studejosie[[#This Row],[studiju programmas virziens]],2)</f>
        <v>42</v>
      </c>
      <c r="X920" s="38" t="str">
        <f>RIGHT(Studejosie[[#This Row],[studiju programmas virziens]],3)</f>
        <v>582</v>
      </c>
      <c r="Y920" s="38" t="str">
        <f>MID(Studejosie[[#This Row],[studiju programmas virziens]],3,2)</f>
        <v>58</v>
      </c>
      <c r="Z920" s="38" t="str">
        <f>LEFT(Studejosie[[#This Row],[Programmas veids]],1)</f>
        <v>5</v>
      </c>
      <c r="AA920" s="48" t="str">
        <f>IF(Studejosie[[#This Row],[mobilie studenti pavisam]]&gt;0,Studejosie[[#Headers],[Mobilie studenti IR (programmā)]],"NAV")</f>
        <v>NAV</v>
      </c>
      <c r="AB920" s="48" t="str">
        <f>IF(SUMIFS(Studejosie[mobilie studenti pavisam],Studejosie[UUK],Studejosie[[#This Row],[UUK]])&gt;0,Studejosie[[#Headers],[Mobilie studenti IR (iestādē)]],"NAV")</f>
        <v>Mobilie studenti IR (iestādē)</v>
      </c>
      <c r="AC920" s="49" t="s">
        <v>1611</v>
      </c>
    </row>
    <row r="921" spans="1:29" s="12" customFormat="1" hidden="1" x14ac:dyDescent="0.25">
      <c r="A921" s="8" t="s">
        <v>148</v>
      </c>
      <c r="B921" s="8" t="s">
        <v>147</v>
      </c>
      <c r="C921" s="8" t="s">
        <v>8</v>
      </c>
      <c r="D921" s="8" t="s">
        <v>183</v>
      </c>
      <c r="E921" s="8" t="s">
        <v>389</v>
      </c>
      <c r="F921" s="8" t="s">
        <v>371</v>
      </c>
      <c r="G921" s="9" t="s">
        <v>1072</v>
      </c>
      <c r="H921" s="10">
        <v>2</v>
      </c>
      <c r="I921" s="11"/>
      <c r="J921" s="10">
        <v>2</v>
      </c>
      <c r="K921" s="11"/>
      <c r="L921" s="11"/>
      <c r="M921" s="11"/>
      <c r="N921" s="11"/>
      <c r="O921" s="11"/>
      <c r="P921" s="11"/>
      <c r="Q921" s="11"/>
      <c r="R921" s="11"/>
      <c r="S921" s="11"/>
      <c r="T921" s="11"/>
      <c r="U921" s="10">
        <v>2</v>
      </c>
      <c r="V921" s="11"/>
      <c r="W921" s="38" t="str">
        <f>LEFT(Studejosie[[#This Row],[studiju programmas virziens]],2)</f>
        <v>47</v>
      </c>
      <c r="X921" s="38" t="str">
        <f>RIGHT(Studejosie[[#This Row],[studiju programmas virziens]],3)</f>
        <v>522</v>
      </c>
      <c r="Y921" s="38" t="str">
        <f>MID(Studejosie[[#This Row],[studiju programmas virziens]],3,2)</f>
        <v>52</v>
      </c>
      <c r="Z921" s="38" t="str">
        <f>LEFT(Studejosie[[#This Row],[Programmas veids]],1)</f>
        <v>5</v>
      </c>
      <c r="AA921" s="48" t="str">
        <f>IF(Studejosie[[#This Row],[mobilie studenti pavisam]]&gt;0,Studejosie[[#Headers],[Mobilie studenti IR (programmā)]],"NAV")</f>
        <v>NAV</v>
      </c>
      <c r="AB921" s="48" t="str">
        <f>IF(SUMIFS(Studejosie[mobilie studenti pavisam],Studejosie[UUK],Studejosie[[#This Row],[UUK]])&gt;0,Studejosie[[#Headers],[Mobilie studenti IR (iestādē)]],"NAV")</f>
        <v>Mobilie studenti IR (iestādē)</v>
      </c>
      <c r="AC921" s="49" t="s">
        <v>1611</v>
      </c>
    </row>
    <row r="922" spans="1:29" s="12" customFormat="1" hidden="1" x14ac:dyDescent="0.25">
      <c r="A922" s="8" t="s">
        <v>117</v>
      </c>
      <c r="B922" s="8" t="s">
        <v>116</v>
      </c>
      <c r="C922" s="8" t="s">
        <v>8</v>
      </c>
      <c r="D922" s="8" t="s">
        <v>181</v>
      </c>
      <c r="E922" s="8" t="s">
        <v>389</v>
      </c>
      <c r="F922" s="8" t="s">
        <v>201</v>
      </c>
      <c r="G922" s="9" t="s">
        <v>980</v>
      </c>
      <c r="H922" s="10">
        <v>8</v>
      </c>
      <c r="I922" s="10">
        <v>7</v>
      </c>
      <c r="J922" s="11"/>
      <c r="K922" s="10">
        <v>1</v>
      </c>
      <c r="L922" s="10">
        <v>2</v>
      </c>
      <c r="M922" s="10">
        <v>1</v>
      </c>
      <c r="N922" s="10">
        <v>4</v>
      </c>
      <c r="O922" s="11"/>
      <c r="P922" s="10">
        <v>1</v>
      </c>
      <c r="Q922" s="11"/>
      <c r="R922" s="11"/>
      <c r="S922" s="11"/>
      <c r="T922" s="11"/>
      <c r="U922" s="10">
        <v>8</v>
      </c>
      <c r="V922" s="10">
        <v>3</v>
      </c>
      <c r="W922" s="38" t="str">
        <f>LEFT(Studejosie[[#This Row],[studiju programmas virziens]],2)</f>
        <v>42</v>
      </c>
      <c r="X922" s="38" t="str">
        <f>RIGHT(Studejosie[[#This Row],[studiju programmas virziens]],3)</f>
        <v>345</v>
      </c>
      <c r="Y922" s="38" t="str">
        <f>MID(Studejosie[[#This Row],[studiju programmas virziens]],3,2)</f>
        <v>34</v>
      </c>
      <c r="Z922" s="38" t="str">
        <f>LEFT(Studejosie[[#This Row],[Programmas veids]],1)</f>
        <v>3</v>
      </c>
      <c r="AA922" s="48" t="str">
        <f>IF(Studejosie[[#This Row],[mobilie studenti pavisam]]&gt;0,Studejosie[[#Headers],[Mobilie studenti IR (programmā)]],"NAV")</f>
        <v>Mobilie studenti IR (programmā)</v>
      </c>
      <c r="AB922" s="48" t="str">
        <f>IF(SUMIFS(Studejosie[mobilie studenti pavisam],Studejosie[UUK],Studejosie[[#This Row],[UUK]])&gt;0,Studejosie[[#Headers],[Mobilie studenti IR (iestādē)]],"NAV")</f>
        <v>Mobilie studenti IR (iestādē)</v>
      </c>
      <c r="AC922" s="49" t="s">
        <v>1611</v>
      </c>
    </row>
    <row r="923" spans="1:29" s="12" customFormat="1" hidden="1" x14ac:dyDescent="0.25">
      <c r="A923" s="8" t="s">
        <v>118</v>
      </c>
      <c r="B923" s="8" t="s">
        <v>119</v>
      </c>
      <c r="C923" s="8" t="s">
        <v>7</v>
      </c>
      <c r="D923" s="8" t="s">
        <v>183</v>
      </c>
      <c r="E923" s="8" t="s">
        <v>389</v>
      </c>
      <c r="F923" s="8" t="s">
        <v>228</v>
      </c>
      <c r="G923" s="9" t="s">
        <v>657</v>
      </c>
      <c r="H923" s="10">
        <v>40</v>
      </c>
      <c r="I923" s="10">
        <v>22</v>
      </c>
      <c r="J923" s="10">
        <v>9</v>
      </c>
      <c r="K923" s="10">
        <v>31</v>
      </c>
      <c r="L923" s="11"/>
      <c r="M923" s="11"/>
      <c r="N923" s="11"/>
      <c r="O923" s="11"/>
      <c r="P923" s="10">
        <v>10</v>
      </c>
      <c r="Q923" s="10">
        <v>4</v>
      </c>
      <c r="R923" s="10">
        <v>1</v>
      </c>
      <c r="S923" s="10">
        <v>1</v>
      </c>
      <c r="T923" s="11"/>
      <c r="U923" s="10">
        <v>40</v>
      </c>
      <c r="V923" s="10">
        <v>16</v>
      </c>
      <c r="W923" s="38" t="str">
        <f>LEFT(Studejosie[[#This Row],[studiju programmas virziens]],2)</f>
        <v>47</v>
      </c>
      <c r="X923" s="38" t="str">
        <f>RIGHT(Studejosie[[#This Row],[studiju programmas virziens]],3)</f>
        <v>345</v>
      </c>
      <c r="Y923" s="38" t="str">
        <f>MID(Studejosie[[#This Row],[studiju programmas virziens]],3,2)</f>
        <v>34</v>
      </c>
      <c r="Z923" s="38" t="str">
        <f>LEFT(Studejosie[[#This Row],[Programmas veids]],1)</f>
        <v>3</v>
      </c>
      <c r="AA923" s="48" t="str">
        <f>IF(Studejosie[[#This Row],[mobilie studenti pavisam]]&gt;0,Studejosie[[#Headers],[Mobilie studenti IR (programmā)]],"NAV")</f>
        <v>Mobilie studenti IR (programmā)</v>
      </c>
      <c r="AB923" s="48" t="str">
        <f>IF(SUMIFS(Studejosie[mobilie studenti pavisam],Studejosie[UUK],Studejosie[[#This Row],[UUK]])&gt;0,Studejosie[[#Headers],[Mobilie studenti IR (iestādē)]],"NAV")</f>
        <v>Mobilie studenti IR (iestādē)</v>
      </c>
      <c r="AC923" s="49" t="s">
        <v>1611</v>
      </c>
    </row>
    <row r="924" spans="1:29" s="12" customFormat="1" hidden="1" x14ac:dyDescent="0.25">
      <c r="A924" s="8" t="s">
        <v>154</v>
      </c>
      <c r="B924" s="8" t="s">
        <v>155</v>
      </c>
      <c r="C924" s="8" t="s">
        <v>7</v>
      </c>
      <c r="D924" s="8" t="s">
        <v>181</v>
      </c>
      <c r="E924" s="8" t="s">
        <v>389</v>
      </c>
      <c r="F924" s="8" t="s">
        <v>289</v>
      </c>
      <c r="G924" s="9" t="s">
        <v>718</v>
      </c>
      <c r="H924" s="10">
        <v>119</v>
      </c>
      <c r="I924" s="10">
        <v>92</v>
      </c>
      <c r="J924" s="10">
        <v>35</v>
      </c>
      <c r="K924" s="10">
        <v>31</v>
      </c>
      <c r="L924" s="10">
        <v>24</v>
      </c>
      <c r="M924" s="10">
        <v>29</v>
      </c>
      <c r="N924" s="11"/>
      <c r="O924" s="11"/>
      <c r="P924" s="11"/>
      <c r="Q924" s="11"/>
      <c r="R924" s="11"/>
      <c r="S924" s="11"/>
      <c r="T924" s="10">
        <v>79</v>
      </c>
      <c r="U924" s="10">
        <v>40</v>
      </c>
      <c r="V924" s="10">
        <v>14</v>
      </c>
      <c r="W924" s="38" t="str">
        <f>LEFT(Studejosie[[#This Row],[studiju programmas virziens]],2)</f>
        <v>42</v>
      </c>
      <c r="X924" s="38" t="str">
        <f>RIGHT(Studejosie[[#This Row],[studiju programmas virziens]],3)</f>
        <v>722</v>
      </c>
      <c r="Y924" s="38" t="str">
        <f>MID(Studejosie[[#This Row],[studiju programmas virziens]],3,2)</f>
        <v>72</v>
      </c>
      <c r="Z924" s="38" t="str">
        <f>LEFT(Studejosie[[#This Row],[Programmas veids]],1)</f>
        <v>7</v>
      </c>
      <c r="AA924" s="48" t="str">
        <f>IF(Studejosie[[#This Row],[mobilie studenti pavisam]]&gt;0,Studejosie[[#Headers],[Mobilie studenti IR (programmā)]],"NAV")</f>
        <v>NAV</v>
      </c>
      <c r="AB924" s="48" t="str">
        <f>IF(SUMIFS(Studejosie[mobilie studenti pavisam],Studejosie[UUK],Studejosie[[#This Row],[UUK]])&gt;0,Studejosie[[#Headers],[Mobilie studenti IR (iestādē)]],"NAV")</f>
        <v>Mobilie studenti IR (iestādē)</v>
      </c>
      <c r="AC924" s="49" t="s">
        <v>1611</v>
      </c>
    </row>
    <row r="925" spans="1:29" s="12" customFormat="1" hidden="1" x14ac:dyDescent="0.25">
      <c r="A925" s="8" t="s">
        <v>154</v>
      </c>
      <c r="B925" s="8" t="s">
        <v>155</v>
      </c>
      <c r="C925" s="8" t="s">
        <v>7</v>
      </c>
      <c r="D925" s="8" t="s">
        <v>187</v>
      </c>
      <c r="E925" s="8" t="s">
        <v>389</v>
      </c>
      <c r="F925" s="8" t="s">
        <v>350</v>
      </c>
      <c r="G925" s="9" t="s">
        <v>961</v>
      </c>
      <c r="H925" s="10">
        <v>11</v>
      </c>
      <c r="I925" s="10">
        <v>1</v>
      </c>
      <c r="J925" s="10">
        <v>4</v>
      </c>
      <c r="K925" s="10">
        <v>5</v>
      </c>
      <c r="L925" s="10">
        <v>2</v>
      </c>
      <c r="M925" s="11"/>
      <c r="N925" s="11"/>
      <c r="O925" s="11"/>
      <c r="P925" s="11"/>
      <c r="Q925" s="11"/>
      <c r="R925" s="11"/>
      <c r="S925" s="11"/>
      <c r="T925" s="10">
        <v>11</v>
      </c>
      <c r="U925" s="11"/>
      <c r="V925" s="11"/>
      <c r="W925" s="38" t="str">
        <f>LEFT(Studejosie[[#This Row],[studiju programmas virziens]],2)</f>
        <v>43</v>
      </c>
      <c r="X925" s="38" t="str">
        <f>RIGHT(Studejosie[[#This Row],[studiju programmas virziens]],3)</f>
        <v>440</v>
      </c>
      <c r="Y925" s="38" t="str">
        <f>MID(Studejosie[[#This Row],[studiju programmas virziens]],3,2)</f>
        <v>44</v>
      </c>
      <c r="Z925" s="38" t="str">
        <f>LEFT(Studejosie[[#This Row],[Programmas veids]],1)</f>
        <v>4</v>
      </c>
      <c r="AA925" s="48" t="str">
        <f>IF(Studejosie[[#This Row],[mobilie studenti pavisam]]&gt;0,Studejosie[[#Headers],[Mobilie studenti IR (programmā)]],"NAV")</f>
        <v>NAV</v>
      </c>
      <c r="AB925" s="48" t="str">
        <f>IF(SUMIFS(Studejosie[mobilie studenti pavisam],Studejosie[UUK],Studejosie[[#This Row],[UUK]])&gt;0,Studejosie[[#Headers],[Mobilie studenti IR (iestādē)]],"NAV")</f>
        <v>Mobilie studenti IR (iestādē)</v>
      </c>
      <c r="AC925" s="49" t="s">
        <v>1611</v>
      </c>
    </row>
    <row r="926" spans="1:29" s="12" customFormat="1" hidden="1" x14ac:dyDescent="0.25">
      <c r="A926" s="8" t="s">
        <v>154</v>
      </c>
      <c r="B926" s="8" t="s">
        <v>155</v>
      </c>
      <c r="C926" s="8" t="s">
        <v>7</v>
      </c>
      <c r="D926" s="8" t="s">
        <v>192</v>
      </c>
      <c r="E926" s="8" t="s">
        <v>389</v>
      </c>
      <c r="F926" s="8" t="s">
        <v>275</v>
      </c>
      <c r="G926" s="9" t="s">
        <v>803</v>
      </c>
      <c r="H926" s="10">
        <v>15</v>
      </c>
      <c r="I926" s="10">
        <v>11</v>
      </c>
      <c r="J926" s="10">
        <v>6</v>
      </c>
      <c r="K926" s="10">
        <v>9</v>
      </c>
      <c r="L926" s="11"/>
      <c r="M926" s="11"/>
      <c r="N926" s="11"/>
      <c r="O926" s="11"/>
      <c r="P926" s="10">
        <v>1</v>
      </c>
      <c r="Q926" s="10">
        <v>1</v>
      </c>
      <c r="R926" s="11"/>
      <c r="S926" s="11"/>
      <c r="T926" s="10">
        <v>12</v>
      </c>
      <c r="U926" s="10">
        <v>3</v>
      </c>
      <c r="V926" s="10">
        <v>1</v>
      </c>
      <c r="W926" s="38" t="str">
        <f>LEFT(Studejosie[[#This Row],[studiju programmas virziens]],2)</f>
        <v>45</v>
      </c>
      <c r="X926" s="38" t="str">
        <f>RIGHT(Studejosie[[#This Row],[studiju programmas virziens]],3)</f>
        <v>310</v>
      </c>
      <c r="Y926" s="38" t="str">
        <f>MID(Studejosie[[#This Row],[studiju programmas virziens]],3,2)</f>
        <v>31</v>
      </c>
      <c r="Z926" s="38" t="str">
        <f>LEFT(Studejosie[[#This Row],[Programmas veids]],1)</f>
        <v>3</v>
      </c>
      <c r="AA926" s="48" t="str">
        <f>IF(Studejosie[[#This Row],[mobilie studenti pavisam]]&gt;0,Studejosie[[#Headers],[Mobilie studenti IR (programmā)]],"NAV")</f>
        <v>Mobilie studenti IR (programmā)</v>
      </c>
      <c r="AB926" s="48" t="str">
        <f>IF(SUMIFS(Studejosie[mobilie studenti pavisam],Studejosie[UUK],Studejosie[[#This Row],[UUK]])&gt;0,Studejosie[[#Headers],[Mobilie studenti IR (iestādē)]],"NAV")</f>
        <v>Mobilie studenti IR (iestādē)</v>
      </c>
      <c r="AC926" s="49" t="s">
        <v>1611</v>
      </c>
    </row>
    <row r="927" spans="1:29" s="12" customFormat="1" hidden="1" x14ac:dyDescent="0.25">
      <c r="A927" s="8" t="s">
        <v>154</v>
      </c>
      <c r="B927" s="8" t="s">
        <v>155</v>
      </c>
      <c r="C927" s="8" t="s">
        <v>7</v>
      </c>
      <c r="D927" s="8" t="s">
        <v>183</v>
      </c>
      <c r="E927" s="8" t="s">
        <v>389</v>
      </c>
      <c r="F927" s="8" t="s">
        <v>225</v>
      </c>
      <c r="G927" s="9" t="s">
        <v>1074</v>
      </c>
      <c r="H927" s="10">
        <v>5</v>
      </c>
      <c r="I927" s="10">
        <v>5</v>
      </c>
      <c r="J927" s="11"/>
      <c r="K927" s="10">
        <v>3</v>
      </c>
      <c r="L927" s="10">
        <v>2</v>
      </c>
      <c r="M927" s="11"/>
      <c r="N927" s="11"/>
      <c r="O927" s="11"/>
      <c r="P927" s="10">
        <v>1</v>
      </c>
      <c r="Q927" s="10">
        <v>1</v>
      </c>
      <c r="R927" s="11"/>
      <c r="S927" s="11"/>
      <c r="T927" s="10">
        <v>5</v>
      </c>
      <c r="U927" s="11"/>
      <c r="V927" s="11"/>
      <c r="W927" s="38" t="str">
        <f>LEFT(Studejosie[[#This Row],[studiju programmas virziens]],2)</f>
        <v>47</v>
      </c>
      <c r="X927" s="38" t="str">
        <f>RIGHT(Studejosie[[#This Row],[studiju programmas virziens]],3)</f>
        <v>141</v>
      </c>
      <c r="Y927" s="38" t="str">
        <f>MID(Studejosie[[#This Row],[studiju programmas virziens]],3,2)</f>
        <v>14</v>
      </c>
      <c r="Z927" s="38" t="str">
        <f>LEFT(Studejosie[[#This Row],[Programmas veids]],1)</f>
        <v>1</v>
      </c>
      <c r="AA927" s="48" t="str">
        <f>IF(Studejosie[[#This Row],[mobilie studenti pavisam]]&gt;0,Studejosie[[#Headers],[Mobilie studenti IR (programmā)]],"NAV")</f>
        <v>Mobilie studenti IR (programmā)</v>
      </c>
      <c r="AB927" s="48" t="str">
        <f>IF(SUMIFS(Studejosie[mobilie studenti pavisam],Studejosie[UUK],Studejosie[[#This Row],[UUK]])&gt;0,Studejosie[[#Headers],[Mobilie studenti IR (iestādē)]],"NAV")</f>
        <v>Mobilie studenti IR (iestādē)</v>
      </c>
      <c r="AC927" s="49" t="s">
        <v>1611</v>
      </c>
    </row>
    <row r="928" spans="1:29" s="12" customFormat="1" hidden="1" x14ac:dyDescent="0.25">
      <c r="A928" s="8" t="s">
        <v>154</v>
      </c>
      <c r="B928" s="8" t="s">
        <v>155</v>
      </c>
      <c r="C928" s="8" t="s">
        <v>7</v>
      </c>
      <c r="D928" s="8" t="s">
        <v>185</v>
      </c>
      <c r="E928" s="8" t="s">
        <v>389</v>
      </c>
      <c r="F928" s="8" t="s">
        <v>284</v>
      </c>
      <c r="G928" s="9" t="s">
        <v>573</v>
      </c>
      <c r="H928" s="10">
        <v>11</v>
      </c>
      <c r="I928" s="10">
        <v>6</v>
      </c>
      <c r="J928" s="10">
        <v>5</v>
      </c>
      <c r="K928" s="10">
        <v>3</v>
      </c>
      <c r="L928" s="10">
        <v>3</v>
      </c>
      <c r="M928" s="11"/>
      <c r="N928" s="11"/>
      <c r="O928" s="11"/>
      <c r="P928" s="11"/>
      <c r="Q928" s="11"/>
      <c r="R928" s="11"/>
      <c r="S928" s="11"/>
      <c r="T928" s="10">
        <v>11</v>
      </c>
      <c r="U928" s="11"/>
      <c r="V928" s="10">
        <v>1</v>
      </c>
      <c r="W928" s="38" t="str">
        <f>LEFT(Studejosie[[#This Row],[studiju programmas virziens]],2)</f>
        <v>51</v>
      </c>
      <c r="X928" s="38" t="str">
        <f>RIGHT(Studejosie[[#This Row],[studiju programmas virziens]],3)</f>
        <v>310</v>
      </c>
      <c r="Y928" s="38" t="str">
        <f>MID(Studejosie[[#This Row],[studiju programmas virziens]],3,2)</f>
        <v>31</v>
      </c>
      <c r="Z928" s="38" t="str">
        <f>LEFT(Studejosie[[#This Row],[Programmas veids]],1)</f>
        <v>3</v>
      </c>
      <c r="AA928" s="48" t="str">
        <f>IF(Studejosie[[#This Row],[mobilie studenti pavisam]]&gt;0,Studejosie[[#Headers],[Mobilie studenti IR (programmā)]],"NAV")</f>
        <v>NAV</v>
      </c>
      <c r="AB928" s="48" t="str">
        <f>IF(SUMIFS(Studejosie[mobilie studenti pavisam],Studejosie[UUK],Studejosie[[#This Row],[UUK]])&gt;0,Studejosie[[#Headers],[Mobilie studenti IR (iestādē)]],"NAV")</f>
        <v>Mobilie studenti IR (iestādē)</v>
      </c>
      <c r="AC928" s="49" t="s">
        <v>1611</v>
      </c>
    </row>
    <row r="929" spans="1:29" s="12" customFormat="1" hidden="1" x14ac:dyDescent="0.25">
      <c r="A929" s="8" t="s">
        <v>157</v>
      </c>
      <c r="B929" s="8" t="s">
        <v>158</v>
      </c>
      <c r="C929" s="8" t="s">
        <v>7</v>
      </c>
      <c r="D929" s="8" t="s">
        <v>181</v>
      </c>
      <c r="E929" s="8" t="s">
        <v>389</v>
      </c>
      <c r="F929" s="8" t="s">
        <v>190</v>
      </c>
      <c r="G929" s="9" t="s">
        <v>613</v>
      </c>
      <c r="H929" s="10">
        <v>48</v>
      </c>
      <c r="I929" s="10">
        <v>46</v>
      </c>
      <c r="J929" s="10">
        <v>14</v>
      </c>
      <c r="K929" s="10">
        <v>13</v>
      </c>
      <c r="L929" s="10">
        <v>7</v>
      </c>
      <c r="M929" s="10">
        <v>14</v>
      </c>
      <c r="N929" s="11"/>
      <c r="O929" s="11"/>
      <c r="P929" s="11"/>
      <c r="Q929" s="11"/>
      <c r="R929" s="11"/>
      <c r="S929" s="11"/>
      <c r="T929" s="10">
        <v>46</v>
      </c>
      <c r="U929" s="10">
        <v>2</v>
      </c>
      <c r="V929" s="10">
        <v>4</v>
      </c>
      <c r="W929" s="38" t="str">
        <f>LEFT(Studejosie[[#This Row],[studiju programmas virziens]],2)</f>
        <v>42</v>
      </c>
      <c r="X929" s="38" t="str">
        <f>RIGHT(Studejosie[[#This Row],[studiju programmas virziens]],3)</f>
        <v>141</v>
      </c>
      <c r="Y929" s="38" t="str">
        <f>MID(Studejosie[[#This Row],[studiju programmas virziens]],3,2)</f>
        <v>14</v>
      </c>
      <c r="Z929" s="38" t="str">
        <f>LEFT(Studejosie[[#This Row],[Programmas veids]],1)</f>
        <v>1</v>
      </c>
      <c r="AA929" s="48" t="str">
        <f>IF(Studejosie[[#This Row],[mobilie studenti pavisam]]&gt;0,Studejosie[[#Headers],[Mobilie studenti IR (programmā)]],"NAV")</f>
        <v>NAV</v>
      </c>
      <c r="AB929" s="48" t="str">
        <f>IF(SUMIFS(Studejosie[mobilie studenti pavisam],Studejosie[UUK],Studejosie[[#This Row],[UUK]])&gt;0,Studejosie[[#Headers],[Mobilie studenti IR (iestādē)]],"NAV")</f>
        <v>Mobilie studenti IR (iestādē)</v>
      </c>
      <c r="AC929" s="49" t="s">
        <v>1611</v>
      </c>
    </row>
    <row r="930" spans="1:29" s="12" customFormat="1" hidden="1" x14ac:dyDescent="0.25">
      <c r="A930" s="8" t="s">
        <v>157</v>
      </c>
      <c r="B930" s="8" t="s">
        <v>158</v>
      </c>
      <c r="C930" s="8" t="s">
        <v>7</v>
      </c>
      <c r="D930" s="8" t="s">
        <v>187</v>
      </c>
      <c r="E930" s="8" t="s">
        <v>389</v>
      </c>
      <c r="F930" s="8" t="s">
        <v>320</v>
      </c>
      <c r="G930" s="9" t="s">
        <v>1075</v>
      </c>
      <c r="H930" s="10">
        <v>4</v>
      </c>
      <c r="I930" s="11"/>
      <c r="J930" s="10">
        <v>2</v>
      </c>
      <c r="K930" s="10">
        <v>2</v>
      </c>
      <c r="L930" s="11"/>
      <c r="M930" s="11"/>
      <c r="N930" s="11"/>
      <c r="O930" s="11"/>
      <c r="P930" s="10">
        <v>4</v>
      </c>
      <c r="Q930" s="11"/>
      <c r="R930" s="11"/>
      <c r="S930" s="11"/>
      <c r="T930" s="11"/>
      <c r="U930" s="10">
        <v>4</v>
      </c>
      <c r="V930" s="11"/>
      <c r="W930" s="38" t="str">
        <f>LEFT(Studejosie[[#This Row],[studiju programmas virziens]],2)</f>
        <v>43</v>
      </c>
      <c r="X930" s="38" t="str">
        <f>RIGHT(Studejosie[[#This Row],[studiju programmas virziens]],3)</f>
        <v>481</v>
      </c>
      <c r="Y930" s="38" t="str">
        <f>MID(Studejosie[[#This Row],[studiju programmas virziens]],3,2)</f>
        <v>48</v>
      </c>
      <c r="Z930" s="38" t="str">
        <f>LEFT(Studejosie[[#This Row],[Programmas veids]],1)</f>
        <v>4</v>
      </c>
      <c r="AA930" s="48" t="str">
        <f>IF(Studejosie[[#This Row],[mobilie studenti pavisam]]&gt;0,Studejosie[[#Headers],[Mobilie studenti IR (programmā)]],"NAV")</f>
        <v>Mobilie studenti IR (programmā)</v>
      </c>
      <c r="AB930" s="48" t="str">
        <f>IF(SUMIFS(Studejosie[mobilie studenti pavisam],Studejosie[UUK],Studejosie[[#This Row],[UUK]])&gt;0,Studejosie[[#Headers],[Mobilie studenti IR (iestādē)]],"NAV")</f>
        <v>Mobilie studenti IR (iestādē)</v>
      </c>
      <c r="AC930" s="49" t="s">
        <v>1611</v>
      </c>
    </row>
    <row r="931" spans="1:29" s="12" customFormat="1" hidden="1" x14ac:dyDescent="0.25">
      <c r="A931" s="8" t="s">
        <v>157</v>
      </c>
      <c r="B931" s="8" t="s">
        <v>158</v>
      </c>
      <c r="C931" s="8" t="s">
        <v>7</v>
      </c>
      <c r="D931" s="8" t="s">
        <v>183</v>
      </c>
      <c r="E931" s="8" t="s">
        <v>389</v>
      </c>
      <c r="F931" s="8" t="s">
        <v>225</v>
      </c>
      <c r="G931" s="9" t="s">
        <v>1076</v>
      </c>
      <c r="H931" s="10">
        <v>16</v>
      </c>
      <c r="I931" s="10">
        <v>15</v>
      </c>
      <c r="J931" s="10">
        <v>8</v>
      </c>
      <c r="K931" s="10">
        <v>8</v>
      </c>
      <c r="L931" s="11"/>
      <c r="M931" s="11"/>
      <c r="N931" s="11"/>
      <c r="O931" s="11"/>
      <c r="P931" s="11"/>
      <c r="Q931" s="11"/>
      <c r="R931" s="11"/>
      <c r="S931" s="11"/>
      <c r="T931" s="10">
        <v>11</v>
      </c>
      <c r="U931" s="10">
        <v>5</v>
      </c>
      <c r="V931" s="10">
        <v>2</v>
      </c>
      <c r="W931" s="38" t="str">
        <f>LEFT(Studejosie[[#This Row],[studiju programmas virziens]],2)</f>
        <v>47</v>
      </c>
      <c r="X931" s="38" t="str">
        <f>RIGHT(Studejosie[[#This Row],[studiju programmas virziens]],3)</f>
        <v>141</v>
      </c>
      <c r="Y931" s="38" t="str">
        <f>MID(Studejosie[[#This Row],[studiju programmas virziens]],3,2)</f>
        <v>14</v>
      </c>
      <c r="Z931" s="38" t="str">
        <f>LEFT(Studejosie[[#This Row],[Programmas veids]],1)</f>
        <v>1</v>
      </c>
      <c r="AA931" s="48" t="str">
        <f>IF(Studejosie[[#This Row],[mobilie studenti pavisam]]&gt;0,Studejosie[[#Headers],[Mobilie studenti IR (programmā)]],"NAV")</f>
        <v>NAV</v>
      </c>
      <c r="AB931" s="48" t="str">
        <f>IF(SUMIFS(Studejosie[mobilie studenti pavisam],Studejosie[UUK],Studejosie[[#This Row],[UUK]])&gt;0,Studejosie[[#Headers],[Mobilie studenti IR (iestādē)]],"NAV")</f>
        <v>Mobilie studenti IR (iestādē)</v>
      </c>
      <c r="AC931" s="49" t="s">
        <v>1611</v>
      </c>
    </row>
    <row r="932" spans="1:29" s="12" customFormat="1" hidden="1" x14ac:dyDescent="0.25">
      <c r="A932" s="8" t="s">
        <v>168</v>
      </c>
      <c r="B932" s="8" t="s">
        <v>169</v>
      </c>
      <c r="C932" s="8" t="s">
        <v>7</v>
      </c>
      <c r="D932" s="8" t="s">
        <v>181</v>
      </c>
      <c r="E932" s="8" t="s">
        <v>389</v>
      </c>
      <c r="F932" s="8" t="s">
        <v>263</v>
      </c>
      <c r="G932" s="9" t="s">
        <v>1077</v>
      </c>
      <c r="H932" s="10">
        <v>19</v>
      </c>
      <c r="I932" s="10">
        <v>9</v>
      </c>
      <c r="J932" s="10">
        <v>6</v>
      </c>
      <c r="K932" s="10">
        <v>4</v>
      </c>
      <c r="L932" s="10">
        <v>4</v>
      </c>
      <c r="M932" s="10">
        <v>5</v>
      </c>
      <c r="N932" s="10">
        <v>0</v>
      </c>
      <c r="O932" s="10">
        <v>0</v>
      </c>
      <c r="P932" s="10">
        <v>1</v>
      </c>
      <c r="Q932" s="10">
        <v>1</v>
      </c>
      <c r="R932" s="10">
        <v>1</v>
      </c>
      <c r="S932" s="10">
        <v>1</v>
      </c>
      <c r="T932" s="10">
        <v>15</v>
      </c>
      <c r="U932" s="10">
        <v>4</v>
      </c>
      <c r="V932" s="10">
        <v>3</v>
      </c>
      <c r="W932" s="38" t="str">
        <f>LEFT(Studejosie[[#This Row],[studiju programmas virziens]],2)</f>
        <v>42</v>
      </c>
      <c r="X932" s="38" t="str">
        <f>RIGHT(Studejosie[[#This Row],[studiju programmas virziens]],3)</f>
        <v>212</v>
      </c>
      <c r="Y932" s="38" t="str">
        <f>MID(Studejosie[[#This Row],[studiju programmas virziens]],3,2)</f>
        <v>21</v>
      </c>
      <c r="Z932" s="38" t="str">
        <f>LEFT(Studejosie[[#This Row],[Programmas veids]],1)</f>
        <v>2</v>
      </c>
      <c r="AA932" s="48" t="str">
        <f>IF(Studejosie[[#This Row],[mobilie studenti pavisam]]&gt;0,Studejosie[[#Headers],[Mobilie studenti IR (programmā)]],"NAV")</f>
        <v>Mobilie studenti IR (programmā)</v>
      </c>
      <c r="AB932" s="48" t="str">
        <f>IF(SUMIFS(Studejosie[mobilie studenti pavisam],Studejosie[UUK],Studejosie[[#This Row],[UUK]])&gt;0,Studejosie[[#Headers],[Mobilie studenti IR (iestādē)]],"NAV")</f>
        <v>Mobilie studenti IR (iestādē)</v>
      </c>
      <c r="AC932" s="49" t="s">
        <v>1611</v>
      </c>
    </row>
    <row r="933" spans="1:29" s="12" customFormat="1" hidden="1" x14ac:dyDescent="0.25">
      <c r="A933" s="8" t="s">
        <v>43</v>
      </c>
      <c r="B933" s="8" t="s">
        <v>44</v>
      </c>
      <c r="C933" s="8" t="s">
        <v>7</v>
      </c>
      <c r="D933" s="8" t="s">
        <v>175</v>
      </c>
      <c r="E933" s="8" t="s">
        <v>389</v>
      </c>
      <c r="F933" s="8" t="s">
        <v>295</v>
      </c>
      <c r="G933" s="9" t="s">
        <v>677</v>
      </c>
      <c r="H933" s="10">
        <v>28</v>
      </c>
      <c r="I933" s="11"/>
      <c r="J933" s="10">
        <v>13</v>
      </c>
      <c r="K933" s="10">
        <v>4</v>
      </c>
      <c r="L933" s="10">
        <v>11</v>
      </c>
      <c r="M933" s="11"/>
      <c r="N933" s="11"/>
      <c r="O933" s="11"/>
      <c r="P933" s="11"/>
      <c r="Q933" s="11"/>
      <c r="R933" s="11"/>
      <c r="S933" s="11"/>
      <c r="T933" s="10">
        <v>25</v>
      </c>
      <c r="U933" s="10">
        <v>3</v>
      </c>
      <c r="V933" s="10">
        <v>19</v>
      </c>
      <c r="W933" s="38" t="str">
        <f>LEFT(Studejosie[[#This Row],[studiju programmas virziens]],2)</f>
        <v>41</v>
      </c>
      <c r="X933" s="38" t="str">
        <f>RIGHT(Studejosie[[#This Row],[studiju programmas virziens]],3)</f>
        <v>523</v>
      </c>
      <c r="Y933" s="38" t="str">
        <f>MID(Studejosie[[#This Row],[studiju programmas virziens]],3,2)</f>
        <v>52</v>
      </c>
      <c r="Z933" s="38" t="str">
        <f>LEFT(Studejosie[[#This Row],[Programmas veids]],1)</f>
        <v>5</v>
      </c>
      <c r="AA933" s="48" t="str">
        <f>IF(Studejosie[[#This Row],[mobilie studenti pavisam]]&gt;0,Studejosie[[#Headers],[Mobilie studenti IR (programmā)]],"NAV")</f>
        <v>NAV</v>
      </c>
      <c r="AB933" s="48" t="str">
        <f>IF(SUMIFS(Studejosie[mobilie studenti pavisam],Studejosie[UUK],Studejosie[[#This Row],[UUK]])&gt;0,Studejosie[[#Headers],[Mobilie studenti IR (iestādē)]],"NAV")</f>
        <v>NAV</v>
      </c>
      <c r="AC933" s="49" t="s">
        <v>1611</v>
      </c>
    </row>
    <row r="934" spans="1:29" s="12" customFormat="1" hidden="1" x14ac:dyDescent="0.25">
      <c r="A934" s="8" t="s">
        <v>48</v>
      </c>
      <c r="B934" s="8" t="s">
        <v>49</v>
      </c>
      <c r="C934" s="8" t="s">
        <v>7</v>
      </c>
      <c r="D934" s="8" t="s">
        <v>175</v>
      </c>
      <c r="E934" s="8" t="s">
        <v>389</v>
      </c>
      <c r="F934" s="8" t="s">
        <v>326</v>
      </c>
      <c r="G934" s="9" t="s">
        <v>828</v>
      </c>
      <c r="H934" s="10">
        <v>66</v>
      </c>
      <c r="I934" s="10">
        <v>65</v>
      </c>
      <c r="J934" s="10">
        <v>37</v>
      </c>
      <c r="K934" s="10">
        <v>29</v>
      </c>
      <c r="L934" s="10">
        <v>0</v>
      </c>
      <c r="M934" s="10">
        <v>0</v>
      </c>
      <c r="N934" s="10">
        <v>0</v>
      </c>
      <c r="O934" s="10">
        <v>0</v>
      </c>
      <c r="P934" s="10">
        <v>0</v>
      </c>
      <c r="Q934" s="10">
        <v>0</v>
      </c>
      <c r="R934" s="10">
        <v>0</v>
      </c>
      <c r="S934" s="10">
        <v>0</v>
      </c>
      <c r="T934" s="10">
        <v>66</v>
      </c>
      <c r="U934" s="10">
        <v>0</v>
      </c>
      <c r="V934" s="10">
        <v>16</v>
      </c>
      <c r="W934" s="38" t="str">
        <f>LEFT(Studejosie[[#This Row],[studiju programmas virziens]],2)</f>
        <v>41</v>
      </c>
      <c r="X934" s="38" t="str">
        <f>RIGHT(Studejosie[[#This Row],[studiju programmas virziens]],3)</f>
        <v>762</v>
      </c>
      <c r="Y934" s="38" t="str">
        <f>MID(Studejosie[[#This Row],[studiju programmas virziens]],3,2)</f>
        <v>76</v>
      </c>
      <c r="Z934" s="38" t="str">
        <f>LEFT(Studejosie[[#This Row],[Programmas veids]],1)</f>
        <v>7</v>
      </c>
      <c r="AA934" s="48" t="str">
        <f>IF(Studejosie[[#This Row],[mobilie studenti pavisam]]&gt;0,Studejosie[[#Headers],[Mobilie studenti IR (programmā)]],"NAV")</f>
        <v>NAV</v>
      </c>
      <c r="AB934" s="48" t="str">
        <f>IF(SUMIFS(Studejosie[mobilie studenti pavisam],Studejosie[UUK],Studejosie[[#This Row],[UUK]])&gt;0,Studejosie[[#Headers],[Mobilie studenti IR (iestādē)]],"NAV")</f>
        <v>NAV</v>
      </c>
      <c r="AC934" s="49" t="s">
        <v>1611</v>
      </c>
    </row>
    <row r="935" spans="1:29" s="12" customFormat="1" hidden="1" x14ac:dyDescent="0.25">
      <c r="A935" s="8" t="s">
        <v>22</v>
      </c>
      <c r="B935" s="8" t="s">
        <v>23</v>
      </c>
      <c r="C935" s="8" t="s">
        <v>7</v>
      </c>
      <c r="D935" s="8" t="s">
        <v>175</v>
      </c>
      <c r="E935" s="8" t="s">
        <v>389</v>
      </c>
      <c r="F935" s="8" t="s">
        <v>224</v>
      </c>
      <c r="G935" s="9" t="s">
        <v>772</v>
      </c>
      <c r="H935" s="10">
        <v>89</v>
      </c>
      <c r="I935" s="10">
        <v>13</v>
      </c>
      <c r="J935" s="10">
        <v>23</v>
      </c>
      <c r="K935" s="10">
        <v>24</v>
      </c>
      <c r="L935" s="10">
        <v>42</v>
      </c>
      <c r="M935" s="10">
        <v>0</v>
      </c>
      <c r="N935" s="10">
        <v>0</v>
      </c>
      <c r="O935" s="10">
        <v>0</v>
      </c>
      <c r="P935" s="10">
        <v>0</v>
      </c>
      <c r="Q935" s="10">
        <v>0</v>
      </c>
      <c r="R935" s="10">
        <v>0</v>
      </c>
      <c r="S935" s="10">
        <v>0</v>
      </c>
      <c r="T935" s="10">
        <v>87</v>
      </c>
      <c r="U935" s="10">
        <v>2</v>
      </c>
      <c r="V935" s="10">
        <v>8</v>
      </c>
      <c r="W935" s="38" t="str">
        <f>LEFT(Studejosie[[#This Row],[studiju programmas virziens]],2)</f>
        <v>41</v>
      </c>
      <c r="X935" s="38" t="str">
        <f>RIGHT(Studejosie[[#This Row],[studiju programmas virziens]],3)</f>
        <v>582</v>
      </c>
      <c r="Y935" s="38" t="str">
        <f>MID(Studejosie[[#This Row],[studiju programmas virziens]],3,2)</f>
        <v>58</v>
      </c>
      <c r="Z935" s="38" t="str">
        <f>LEFT(Studejosie[[#This Row],[Programmas veids]],1)</f>
        <v>5</v>
      </c>
      <c r="AA935" s="48" t="str">
        <f>IF(Studejosie[[#This Row],[mobilie studenti pavisam]]&gt;0,Studejosie[[#Headers],[Mobilie studenti IR (programmā)]],"NAV")</f>
        <v>NAV</v>
      </c>
      <c r="AB935" s="48" t="str">
        <f>IF(SUMIFS(Studejosie[mobilie studenti pavisam],Studejosie[UUK],Studejosie[[#This Row],[UUK]])&gt;0,Studejosie[[#Headers],[Mobilie studenti IR (iestādē)]],"NAV")</f>
        <v>Mobilie studenti IR (iestādē)</v>
      </c>
      <c r="AC935" s="49" t="s">
        <v>1611</v>
      </c>
    </row>
    <row r="936" spans="1:29" s="12" customFormat="1" hidden="1" x14ac:dyDescent="0.25">
      <c r="A936" s="8" t="s">
        <v>22</v>
      </c>
      <c r="B936" s="8" t="s">
        <v>23</v>
      </c>
      <c r="C936" s="8" t="s">
        <v>7</v>
      </c>
      <c r="D936" s="8" t="s">
        <v>181</v>
      </c>
      <c r="E936" s="8" t="s">
        <v>389</v>
      </c>
      <c r="F936" s="8" t="s">
        <v>199</v>
      </c>
      <c r="G936" s="9" t="s">
        <v>1078</v>
      </c>
      <c r="H936" s="10">
        <v>33</v>
      </c>
      <c r="I936" s="10">
        <v>27</v>
      </c>
      <c r="J936" s="10">
        <v>11</v>
      </c>
      <c r="K936" s="10">
        <v>5</v>
      </c>
      <c r="L936" s="10">
        <v>7</v>
      </c>
      <c r="M936" s="10">
        <v>10</v>
      </c>
      <c r="N936" s="10">
        <v>0</v>
      </c>
      <c r="O936" s="10">
        <v>0</v>
      </c>
      <c r="P936" s="10">
        <v>0</v>
      </c>
      <c r="Q936" s="10">
        <v>0</v>
      </c>
      <c r="R936" s="10">
        <v>0</v>
      </c>
      <c r="S936" s="10">
        <v>0</v>
      </c>
      <c r="T936" s="10">
        <v>33</v>
      </c>
      <c r="U936" s="10">
        <v>0</v>
      </c>
      <c r="V936" s="10">
        <v>10</v>
      </c>
      <c r="W936" s="38" t="str">
        <f>LEFT(Studejosie[[#This Row],[studiju programmas virziens]],2)</f>
        <v>42</v>
      </c>
      <c r="X936" s="38" t="str">
        <f>RIGHT(Studejosie[[#This Row],[studiju programmas virziens]],3)</f>
        <v>222</v>
      </c>
      <c r="Y936" s="38" t="str">
        <f>MID(Studejosie[[#This Row],[studiju programmas virziens]],3,2)</f>
        <v>22</v>
      </c>
      <c r="Z936" s="38" t="str">
        <f>LEFT(Studejosie[[#This Row],[Programmas veids]],1)</f>
        <v>2</v>
      </c>
      <c r="AA936" s="48" t="str">
        <f>IF(Studejosie[[#This Row],[mobilie studenti pavisam]]&gt;0,Studejosie[[#Headers],[Mobilie studenti IR (programmā)]],"NAV")</f>
        <v>NAV</v>
      </c>
      <c r="AB936" s="48" t="str">
        <f>IF(SUMIFS(Studejosie[mobilie studenti pavisam],Studejosie[UUK],Studejosie[[#This Row],[UUK]])&gt;0,Studejosie[[#Headers],[Mobilie studenti IR (iestādē)]],"NAV")</f>
        <v>Mobilie studenti IR (iestādē)</v>
      </c>
      <c r="AC936" s="49" t="s">
        <v>1611</v>
      </c>
    </row>
    <row r="937" spans="1:29" s="12" customFormat="1" hidden="1" x14ac:dyDescent="0.25">
      <c r="A937" s="8" t="s">
        <v>22</v>
      </c>
      <c r="B937" s="8" t="s">
        <v>23</v>
      </c>
      <c r="C937" s="8" t="s">
        <v>7</v>
      </c>
      <c r="D937" s="8" t="s">
        <v>192</v>
      </c>
      <c r="E937" s="8" t="s">
        <v>389</v>
      </c>
      <c r="F937" s="8" t="s">
        <v>391</v>
      </c>
      <c r="G937" s="9" t="s">
        <v>1079</v>
      </c>
      <c r="H937" s="10">
        <v>10</v>
      </c>
      <c r="I937" s="10">
        <v>0</v>
      </c>
      <c r="J937" s="10">
        <v>4</v>
      </c>
      <c r="K937" s="10">
        <v>6</v>
      </c>
      <c r="L937" s="10">
        <v>0</v>
      </c>
      <c r="M937" s="10">
        <v>0</v>
      </c>
      <c r="N937" s="10">
        <v>0</v>
      </c>
      <c r="O937" s="10">
        <v>0</v>
      </c>
      <c r="P937" s="10">
        <v>0</v>
      </c>
      <c r="Q937" s="10">
        <v>0</v>
      </c>
      <c r="R937" s="10">
        <v>0</v>
      </c>
      <c r="S937" s="10">
        <v>0</v>
      </c>
      <c r="T937" s="10">
        <v>10</v>
      </c>
      <c r="U937" s="10">
        <v>0</v>
      </c>
      <c r="V937" s="10">
        <v>0</v>
      </c>
      <c r="W937" s="38" t="str">
        <f>LEFT(Studejosie[[#This Row],[studiju programmas virziens]],2)</f>
        <v>45</v>
      </c>
      <c r="X937" s="38" t="str">
        <f>RIGHT(Studejosie[[#This Row],[studiju programmas virziens]],3)</f>
        <v>521</v>
      </c>
      <c r="Y937" s="38" t="str">
        <f>MID(Studejosie[[#This Row],[studiju programmas virziens]],3,2)</f>
        <v>52</v>
      </c>
      <c r="Z937" s="38" t="str">
        <f>LEFT(Studejosie[[#This Row],[Programmas veids]],1)</f>
        <v>5</v>
      </c>
      <c r="AA937" s="48" t="str">
        <f>IF(Studejosie[[#This Row],[mobilie studenti pavisam]]&gt;0,Studejosie[[#Headers],[Mobilie studenti IR (programmā)]],"NAV")</f>
        <v>NAV</v>
      </c>
      <c r="AB937" s="48" t="str">
        <f>IF(SUMIFS(Studejosie[mobilie studenti pavisam],Studejosie[UUK],Studejosie[[#This Row],[UUK]])&gt;0,Studejosie[[#Headers],[Mobilie studenti IR (iestādē)]],"NAV")</f>
        <v>Mobilie studenti IR (iestādē)</v>
      </c>
      <c r="AC937" s="49" t="s">
        <v>1611</v>
      </c>
    </row>
    <row r="938" spans="1:29" s="12" customFormat="1" hidden="1" x14ac:dyDescent="0.25">
      <c r="A938" s="8" t="s">
        <v>22</v>
      </c>
      <c r="B938" s="8" t="s">
        <v>23</v>
      </c>
      <c r="C938" s="8" t="s">
        <v>7</v>
      </c>
      <c r="D938" s="8" t="s">
        <v>183</v>
      </c>
      <c r="E938" s="8" t="s">
        <v>389</v>
      </c>
      <c r="F938" s="8" t="s">
        <v>317</v>
      </c>
      <c r="G938" s="9" t="s">
        <v>1080</v>
      </c>
      <c r="H938" s="10">
        <v>9</v>
      </c>
      <c r="I938" s="10">
        <v>2</v>
      </c>
      <c r="J938" s="10">
        <v>6</v>
      </c>
      <c r="K938" s="10">
        <v>3</v>
      </c>
      <c r="L938" s="10">
        <v>0</v>
      </c>
      <c r="M938" s="10">
        <v>0</v>
      </c>
      <c r="N938" s="10">
        <v>0</v>
      </c>
      <c r="O938" s="10">
        <v>0</v>
      </c>
      <c r="P938" s="10">
        <v>5</v>
      </c>
      <c r="Q938" s="10">
        <v>1</v>
      </c>
      <c r="R938" s="10">
        <v>0</v>
      </c>
      <c r="S938" s="10">
        <v>0</v>
      </c>
      <c r="T938" s="10">
        <v>4</v>
      </c>
      <c r="U938" s="10">
        <v>5</v>
      </c>
      <c r="V938" s="10">
        <v>0</v>
      </c>
      <c r="W938" s="38" t="str">
        <f>LEFT(Studejosie[[#This Row],[studiju programmas virziens]],2)</f>
        <v>47</v>
      </c>
      <c r="X938" s="38" t="str">
        <f>RIGHT(Studejosie[[#This Row],[studiju programmas virziens]],3)</f>
        <v>481</v>
      </c>
      <c r="Y938" s="38" t="str">
        <f>MID(Studejosie[[#This Row],[studiju programmas virziens]],3,2)</f>
        <v>48</v>
      </c>
      <c r="Z938" s="38" t="str">
        <f>LEFT(Studejosie[[#This Row],[Programmas veids]],1)</f>
        <v>4</v>
      </c>
      <c r="AA938" s="48" t="str">
        <f>IF(Studejosie[[#This Row],[mobilie studenti pavisam]]&gt;0,Studejosie[[#Headers],[Mobilie studenti IR (programmā)]],"NAV")</f>
        <v>Mobilie studenti IR (programmā)</v>
      </c>
      <c r="AB938" s="48" t="str">
        <f>IF(SUMIFS(Studejosie[mobilie studenti pavisam],Studejosie[UUK],Studejosie[[#This Row],[UUK]])&gt;0,Studejosie[[#Headers],[Mobilie studenti IR (iestādē)]],"NAV")</f>
        <v>Mobilie studenti IR (iestādē)</v>
      </c>
      <c r="AC938" s="49" t="s">
        <v>1611</v>
      </c>
    </row>
    <row r="939" spans="1:29" s="12" customFormat="1" hidden="1" x14ac:dyDescent="0.25">
      <c r="A939" s="8" t="s">
        <v>25</v>
      </c>
      <c r="B939" s="8" t="s">
        <v>23</v>
      </c>
      <c r="C939" s="8" t="s">
        <v>8</v>
      </c>
      <c r="D939" s="8" t="s">
        <v>181</v>
      </c>
      <c r="E939" s="8" t="s">
        <v>389</v>
      </c>
      <c r="F939" s="8" t="s">
        <v>201</v>
      </c>
      <c r="G939" s="9" t="s">
        <v>1081</v>
      </c>
      <c r="H939" s="10">
        <v>2</v>
      </c>
      <c r="I939" s="11"/>
      <c r="J939" s="11"/>
      <c r="K939" s="11"/>
      <c r="L939" s="10">
        <v>1</v>
      </c>
      <c r="M939" s="11"/>
      <c r="N939" s="10">
        <v>1</v>
      </c>
      <c r="O939" s="11"/>
      <c r="P939" s="11"/>
      <c r="Q939" s="11"/>
      <c r="R939" s="11"/>
      <c r="S939" s="11"/>
      <c r="T939" s="11"/>
      <c r="U939" s="10">
        <v>2</v>
      </c>
      <c r="V939" s="11"/>
      <c r="W939" s="38" t="str">
        <f>LEFT(Studejosie[[#This Row],[studiju programmas virziens]],2)</f>
        <v>42</v>
      </c>
      <c r="X939" s="38" t="str">
        <f>RIGHT(Studejosie[[#This Row],[studiju programmas virziens]],3)</f>
        <v>345</v>
      </c>
      <c r="Y939" s="38" t="str">
        <f>MID(Studejosie[[#This Row],[studiju programmas virziens]],3,2)</f>
        <v>34</v>
      </c>
      <c r="Z939" s="38" t="str">
        <f>LEFT(Studejosie[[#This Row],[Programmas veids]],1)</f>
        <v>3</v>
      </c>
      <c r="AA939" s="48" t="str">
        <f>IF(Studejosie[[#This Row],[mobilie studenti pavisam]]&gt;0,Studejosie[[#Headers],[Mobilie studenti IR (programmā)]],"NAV")</f>
        <v>NAV</v>
      </c>
      <c r="AB939" s="48" t="str">
        <f>IF(SUMIFS(Studejosie[mobilie studenti pavisam],Studejosie[UUK],Studejosie[[#This Row],[UUK]])&gt;0,Studejosie[[#Headers],[Mobilie studenti IR (iestādē)]],"NAV")</f>
        <v>Mobilie studenti IR (iestādē)</v>
      </c>
      <c r="AC939" s="49" t="s">
        <v>1611</v>
      </c>
    </row>
    <row r="940" spans="1:29" s="12" customFormat="1" hidden="1" x14ac:dyDescent="0.25">
      <c r="A940" s="8" t="s">
        <v>75</v>
      </c>
      <c r="B940" s="8" t="s">
        <v>76</v>
      </c>
      <c r="C940" s="8" t="s">
        <v>7</v>
      </c>
      <c r="D940" s="8" t="s">
        <v>175</v>
      </c>
      <c r="E940" s="8" t="s">
        <v>389</v>
      </c>
      <c r="F940" s="8" t="s">
        <v>189</v>
      </c>
      <c r="G940" s="9" t="s">
        <v>564</v>
      </c>
      <c r="H940" s="10">
        <v>7</v>
      </c>
      <c r="I940" s="11"/>
      <c r="J940" s="10">
        <v>3</v>
      </c>
      <c r="K940" s="10">
        <v>4</v>
      </c>
      <c r="L940" s="11"/>
      <c r="M940" s="11"/>
      <c r="N940" s="11"/>
      <c r="O940" s="11"/>
      <c r="P940" s="10">
        <v>7</v>
      </c>
      <c r="Q940" s="11"/>
      <c r="R940" s="11"/>
      <c r="S940" s="11"/>
      <c r="T940" s="11"/>
      <c r="U940" s="10">
        <v>7</v>
      </c>
      <c r="V940" s="10">
        <v>4</v>
      </c>
      <c r="W940" s="38" t="str">
        <f>LEFT(Studejosie[[#This Row],[studiju programmas virziens]],2)</f>
        <v>41</v>
      </c>
      <c r="X940" s="38" t="str">
        <f>RIGHT(Studejosie[[#This Row],[studiju programmas virziens]],3)</f>
        <v>481</v>
      </c>
      <c r="Y940" s="38" t="str">
        <f>MID(Studejosie[[#This Row],[studiju programmas virziens]],3,2)</f>
        <v>48</v>
      </c>
      <c r="Z940" s="38" t="str">
        <f>LEFT(Studejosie[[#This Row],[Programmas veids]],1)</f>
        <v>4</v>
      </c>
      <c r="AA940" s="48" t="str">
        <f>IF(Studejosie[[#This Row],[mobilie studenti pavisam]]&gt;0,Studejosie[[#Headers],[Mobilie studenti IR (programmā)]],"NAV")</f>
        <v>Mobilie studenti IR (programmā)</v>
      </c>
      <c r="AB940" s="48" t="str">
        <f>IF(SUMIFS(Studejosie[mobilie studenti pavisam],Studejosie[UUK],Studejosie[[#This Row],[UUK]])&gt;0,Studejosie[[#Headers],[Mobilie studenti IR (iestādē)]],"NAV")</f>
        <v>Mobilie studenti IR (iestādē)</v>
      </c>
      <c r="AC940" s="49" t="s">
        <v>1611</v>
      </c>
    </row>
    <row r="941" spans="1:29" s="12" customFormat="1" hidden="1" x14ac:dyDescent="0.25">
      <c r="A941" s="8" t="s">
        <v>77</v>
      </c>
      <c r="B941" s="8" t="s">
        <v>76</v>
      </c>
      <c r="C941" s="8" t="s">
        <v>8</v>
      </c>
      <c r="D941" s="8" t="s">
        <v>175</v>
      </c>
      <c r="E941" s="8" t="s">
        <v>389</v>
      </c>
      <c r="F941" s="8" t="s">
        <v>213</v>
      </c>
      <c r="G941" s="9" t="s">
        <v>882</v>
      </c>
      <c r="H941" s="10">
        <v>58</v>
      </c>
      <c r="I941" s="10">
        <v>37</v>
      </c>
      <c r="J941" s="10">
        <v>25</v>
      </c>
      <c r="K941" s="10">
        <v>19</v>
      </c>
      <c r="L941" s="10">
        <v>14</v>
      </c>
      <c r="M941" s="11"/>
      <c r="N941" s="11"/>
      <c r="O941" s="11"/>
      <c r="P941" s="10">
        <v>3</v>
      </c>
      <c r="Q941" s="10">
        <v>1</v>
      </c>
      <c r="R941" s="11"/>
      <c r="S941" s="11"/>
      <c r="T941" s="11"/>
      <c r="U941" s="10">
        <v>58</v>
      </c>
      <c r="V941" s="10">
        <v>83</v>
      </c>
      <c r="W941" s="38" t="str">
        <f>LEFT(Studejosie[[#This Row],[studiju programmas virziens]],2)</f>
        <v>41</v>
      </c>
      <c r="X941" s="38" t="str">
        <f>RIGHT(Studejosie[[#This Row],[studiju programmas virziens]],3)</f>
        <v>344</v>
      </c>
      <c r="Y941" s="38" t="str">
        <f>MID(Studejosie[[#This Row],[studiju programmas virziens]],3,2)</f>
        <v>34</v>
      </c>
      <c r="Z941" s="38" t="str">
        <f>LEFT(Studejosie[[#This Row],[Programmas veids]],1)</f>
        <v>3</v>
      </c>
      <c r="AA941" s="48" t="str">
        <f>IF(Studejosie[[#This Row],[mobilie studenti pavisam]]&gt;0,Studejosie[[#Headers],[Mobilie studenti IR (programmā)]],"NAV")</f>
        <v>Mobilie studenti IR (programmā)</v>
      </c>
      <c r="AB941" s="48" t="str">
        <f>IF(SUMIFS(Studejosie[mobilie studenti pavisam],Studejosie[UUK],Studejosie[[#This Row],[UUK]])&gt;0,Studejosie[[#Headers],[Mobilie studenti IR (iestādē)]],"NAV")</f>
        <v>Mobilie studenti IR (iestādē)</v>
      </c>
      <c r="AC941" s="49" t="s">
        <v>1611</v>
      </c>
    </row>
    <row r="942" spans="1:29" s="12" customFormat="1" hidden="1" x14ac:dyDescent="0.25">
      <c r="A942" s="8" t="s">
        <v>89</v>
      </c>
      <c r="B942" s="8" t="s">
        <v>90</v>
      </c>
      <c r="C942" s="8" t="s">
        <v>7</v>
      </c>
      <c r="D942" s="8" t="s">
        <v>175</v>
      </c>
      <c r="E942" s="8" t="s">
        <v>389</v>
      </c>
      <c r="F942" s="8" t="s">
        <v>335</v>
      </c>
      <c r="G942" s="9" t="s">
        <v>1082</v>
      </c>
      <c r="H942" s="11"/>
      <c r="I942" s="11"/>
      <c r="J942" s="11"/>
      <c r="K942" s="11"/>
      <c r="L942" s="11"/>
      <c r="M942" s="11"/>
      <c r="N942" s="11"/>
      <c r="O942" s="11"/>
      <c r="P942" s="11"/>
      <c r="Q942" s="11"/>
      <c r="R942" s="11"/>
      <c r="S942" s="11"/>
      <c r="T942" s="11"/>
      <c r="U942" s="11"/>
      <c r="V942" s="10">
        <v>2</v>
      </c>
      <c r="W942" s="38" t="str">
        <f>LEFT(Studejosie[[#This Row],[studiju programmas virziens]],2)</f>
        <v>41</v>
      </c>
      <c r="X942" s="38" t="str">
        <f>RIGHT(Studejosie[[#This Row],[studiju programmas virziens]],3)</f>
        <v>812</v>
      </c>
      <c r="Y942" s="38" t="str">
        <f>MID(Studejosie[[#This Row],[studiju programmas virziens]],3,2)</f>
        <v>81</v>
      </c>
      <c r="Z942" s="38" t="str">
        <f>LEFT(Studejosie[[#This Row],[Programmas veids]],1)</f>
        <v>8</v>
      </c>
      <c r="AA942" s="48" t="str">
        <f>IF(Studejosie[[#This Row],[mobilie studenti pavisam]]&gt;0,Studejosie[[#Headers],[Mobilie studenti IR (programmā)]],"NAV")</f>
        <v>NAV</v>
      </c>
      <c r="AB942" s="48" t="str">
        <f>IF(SUMIFS(Studejosie[mobilie studenti pavisam],Studejosie[UUK],Studejosie[[#This Row],[UUK]])&gt;0,Studejosie[[#Headers],[Mobilie studenti IR (iestādē)]],"NAV")</f>
        <v>NAV</v>
      </c>
      <c r="AC942" s="49" t="s">
        <v>1611</v>
      </c>
    </row>
    <row r="943" spans="1:29" s="12" customFormat="1" hidden="1" x14ac:dyDescent="0.25">
      <c r="A943" s="8" t="s">
        <v>91</v>
      </c>
      <c r="B943" s="8" t="s">
        <v>90</v>
      </c>
      <c r="C943" s="8" t="s">
        <v>8</v>
      </c>
      <c r="D943" s="8" t="s">
        <v>175</v>
      </c>
      <c r="E943" s="8" t="s">
        <v>389</v>
      </c>
      <c r="F943" s="8" t="s">
        <v>335</v>
      </c>
      <c r="G943" s="9" t="s">
        <v>1082</v>
      </c>
      <c r="H943" s="10">
        <v>26</v>
      </c>
      <c r="I943" s="10">
        <v>21</v>
      </c>
      <c r="J943" s="10">
        <v>14</v>
      </c>
      <c r="K943" s="10">
        <v>6</v>
      </c>
      <c r="L943" s="10">
        <v>6</v>
      </c>
      <c r="M943" s="11"/>
      <c r="N943" s="11"/>
      <c r="O943" s="11"/>
      <c r="P943" s="11"/>
      <c r="Q943" s="11"/>
      <c r="R943" s="11"/>
      <c r="S943" s="11"/>
      <c r="T943" s="11"/>
      <c r="U943" s="10">
        <v>26</v>
      </c>
      <c r="V943" s="10">
        <v>5</v>
      </c>
      <c r="W943" s="38" t="str">
        <f>LEFT(Studejosie[[#This Row],[studiju programmas virziens]],2)</f>
        <v>41</v>
      </c>
      <c r="X943" s="38" t="str">
        <f>RIGHT(Studejosie[[#This Row],[studiju programmas virziens]],3)</f>
        <v>812</v>
      </c>
      <c r="Y943" s="38" t="str">
        <f>MID(Studejosie[[#This Row],[studiju programmas virziens]],3,2)</f>
        <v>81</v>
      </c>
      <c r="Z943" s="38" t="str">
        <f>LEFT(Studejosie[[#This Row],[Programmas veids]],1)</f>
        <v>8</v>
      </c>
      <c r="AA943" s="48" t="str">
        <f>IF(Studejosie[[#This Row],[mobilie studenti pavisam]]&gt;0,Studejosie[[#Headers],[Mobilie studenti IR (programmā)]],"NAV")</f>
        <v>NAV</v>
      </c>
      <c r="AB943" s="48" t="str">
        <f>IF(SUMIFS(Studejosie[mobilie studenti pavisam],Studejosie[UUK],Studejosie[[#This Row],[UUK]])&gt;0,Studejosie[[#Headers],[Mobilie studenti IR (iestādē)]],"NAV")</f>
        <v>NAV</v>
      </c>
      <c r="AC943" s="49" t="s">
        <v>1611</v>
      </c>
    </row>
    <row r="944" spans="1:29" s="12" customFormat="1" hidden="1" x14ac:dyDescent="0.25">
      <c r="A944" s="8" t="s">
        <v>106</v>
      </c>
      <c r="B944" s="8" t="s">
        <v>105</v>
      </c>
      <c r="C944" s="8" t="s">
        <v>8</v>
      </c>
      <c r="D944" s="8" t="s">
        <v>208</v>
      </c>
      <c r="E944" s="8" t="s">
        <v>389</v>
      </c>
      <c r="F944" s="8" t="s">
        <v>209</v>
      </c>
      <c r="G944" s="9" t="s">
        <v>1083</v>
      </c>
      <c r="H944" s="10">
        <v>10</v>
      </c>
      <c r="I944" s="10">
        <v>10</v>
      </c>
      <c r="J944" s="10">
        <v>10</v>
      </c>
      <c r="K944" s="10">
        <v>0</v>
      </c>
      <c r="L944" s="10">
        <v>0</v>
      </c>
      <c r="M944" s="10">
        <v>0</v>
      </c>
      <c r="N944" s="10">
        <v>0</v>
      </c>
      <c r="O944" s="11"/>
      <c r="P944" s="11"/>
      <c r="Q944" s="11"/>
      <c r="R944" s="11"/>
      <c r="S944" s="11"/>
      <c r="T944" s="11"/>
      <c r="U944" s="10">
        <v>10</v>
      </c>
      <c r="V944" s="10">
        <v>0</v>
      </c>
      <c r="W944" s="38" t="str">
        <f>LEFT(Studejosie[[#This Row],[studiju programmas virziens]],2)</f>
        <v>46</v>
      </c>
      <c r="X944" s="38" t="str">
        <f>RIGHT(Studejosie[[#This Row],[studiju programmas virziens]],3)</f>
        <v>141</v>
      </c>
      <c r="Y944" s="38" t="str">
        <f>MID(Studejosie[[#This Row],[studiju programmas virziens]],3,2)</f>
        <v>14</v>
      </c>
      <c r="Z944" s="38" t="str">
        <f>LEFT(Studejosie[[#This Row],[Programmas veids]],1)</f>
        <v>1</v>
      </c>
      <c r="AA944" s="48" t="str">
        <f>IF(Studejosie[[#This Row],[mobilie studenti pavisam]]&gt;0,Studejosie[[#Headers],[Mobilie studenti IR (programmā)]],"NAV")</f>
        <v>NAV</v>
      </c>
      <c r="AB944" s="48" t="str">
        <f>IF(SUMIFS(Studejosie[mobilie studenti pavisam],Studejosie[UUK],Studejosie[[#This Row],[UUK]])&gt;0,Studejosie[[#Headers],[Mobilie studenti IR (iestādē)]],"NAV")</f>
        <v>Mobilie studenti IR (iestādē)</v>
      </c>
      <c r="AC944" s="49" t="s">
        <v>1611</v>
      </c>
    </row>
    <row r="945" spans="1:29" s="12" customFormat="1" hidden="1" x14ac:dyDescent="0.25">
      <c r="A945" s="8" t="s">
        <v>110</v>
      </c>
      <c r="B945" s="8" t="s">
        <v>111</v>
      </c>
      <c r="C945" s="8" t="s">
        <v>7</v>
      </c>
      <c r="D945" s="8" t="s">
        <v>181</v>
      </c>
      <c r="E945" s="8" t="s">
        <v>389</v>
      </c>
      <c r="F945" s="8" t="s">
        <v>342</v>
      </c>
      <c r="G945" s="9" t="s">
        <v>882</v>
      </c>
      <c r="H945" s="10">
        <v>248</v>
      </c>
      <c r="I945" s="10">
        <v>152</v>
      </c>
      <c r="J945" s="10">
        <v>41</v>
      </c>
      <c r="K945" s="10">
        <v>64</v>
      </c>
      <c r="L945" s="10">
        <v>65</v>
      </c>
      <c r="M945" s="10">
        <v>78</v>
      </c>
      <c r="N945" s="11"/>
      <c r="O945" s="11"/>
      <c r="P945" s="11"/>
      <c r="Q945" s="11"/>
      <c r="R945" s="11"/>
      <c r="S945" s="11"/>
      <c r="T945" s="11"/>
      <c r="U945" s="10">
        <v>248</v>
      </c>
      <c r="V945" s="10">
        <v>57</v>
      </c>
      <c r="W945" s="38" t="str">
        <f>LEFT(Studejosie[[#This Row],[studiju programmas virziens]],2)</f>
        <v>42</v>
      </c>
      <c r="X945" s="38" t="str">
        <f>RIGHT(Studejosie[[#This Row],[studiju programmas virziens]],3)</f>
        <v>380</v>
      </c>
      <c r="Y945" s="38" t="str">
        <f>MID(Studejosie[[#This Row],[studiju programmas virziens]],3,2)</f>
        <v>38</v>
      </c>
      <c r="Z945" s="38" t="str">
        <f>LEFT(Studejosie[[#This Row],[Programmas veids]],1)</f>
        <v>3</v>
      </c>
      <c r="AA945" s="48" t="str">
        <f>IF(Studejosie[[#This Row],[mobilie studenti pavisam]]&gt;0,Studejosie[[#Headers],[Mobilie studenti IR (programmā)]],"NAV")</f>
        <v>NAV</v>
      </c>
      <c r="AB945" s="48" t="str">
        <f>IF(SUMIFS(Studejosie[mobilie studenti pavisam],Studejosie[UUK],Studejosie[[#This Row],[UUK]])&gt;0,Studejosie[[#Headers],[Mobilie studenti IR (iestādē)]],"NAV")</f>
        <v>Mobilie studenti IR (iestādē)</v>
      </c>
      <c r="AC945" s="49" t="s">
        <v>1611</v>
      </c>
    </row>
    <row r="946" spans="1:29" s="12" customFormat="1" hidden="1" x14ac:dyDescent="0.25">
      <c r="A946" s="8" t="s">
        <v>115</v>
      </c>
      <c r="B946" s="8" t="s">
        <v>116</v>
      </c>
      <c r="C946" s="8" t="s">
        <v>7</v>
      </c>
      <c r="D946" s="8" t="s">
        <v>181</v>
      </c>
      <c r="E946" s="8" t="s">
        <v>389</v>
      </c>
      <c r="F946" s="8" t="s">
        <v>201</v>
      </c>
      <c r="G946" s="9" t="s">
        <v>980</v>
      </c>
      <c r="H946" s="10">
        <v>43</v>
      </c>
      <c r="I946" s="10">
        <v>37</v>
      </c>
      <c r="J946" s="10">
        <v>8</v>
      </c>
      <c r="K946" s="10">
        <v>8</v>
      </c>
      <c r="L946" s="10">
        <v>14</v>
      </c>
      <c r="M946" s="10">
        <v>13</v>
      </c>
      <c r="N946" s="11"/>
      <c r="O946" s="11"/>
      <c r="P946" s="10">
        <v>9</v>
      </c>
      <c r="Q946" s="10">
        <v>7</v>
      </c>
      <c r="R946" s="10">
        <v>1</v>
      </c>
      <c r="S946" s="10">
        <v>1</v>
      </c>
      <c r="T946" s="11"/>
      <c r="U946" s="10">
        <v>43</v>
      </c>
      <c r="V946" s="10">
        <v>8</v>
      </c>
      <c r="W946" s="38" t="str">
        <f>LEFT(Studejosie[[#This Row],[studiju programmas virziens]],2)</f>
        <v>42</v>
      </c>
      <c r="X946" s="38" t="str">
        <f>RIGHT(Studejosie[[#This Row],[studiju programmas virziens]],3)</f>
        <v>345</v>
      </c>
      <c r="Y946" s="38" t="str">
        <f>MID(Studejosie[[#This Row],[studiju programmas virziens]],3,2)</f>
        <v>34</v>
      </c>
      <c r="Z946" s="38" t="str">
        <f>LEFT(Studejosie[[#This Row],[Programmas veids]],1)</f>
        <v>3</v>
      </c>
      <c r="AA946" s="48" t="str">
        <f>IF(Studejosie[[#This Row],[mobilie studenti pavisam]]&gt;0,Studejosie[[#Headers],[Mobilie studenti IR (programmā)]],"NAV")</f>
        <v>Mobilie studenti IR (programmā)</v>
      </c>
      <c r="AB946" s="48" t="str">
        <f>IF(SUMIFS(Studejosie[mobilie studenti pavisam],Studejosie[UUK],Studejosie[[#This Row],[UUK]])&gt;0,Studejosie[[#Headers],[Mobilie studenti IR (iestādē)]],"NAV")</f>
        <v>Mobilie studenti IR (iestādē)</v>
      </c>
      <c r="AC946" s="49" t="s">
        <v>1611</v>
      </c>
    </row>
    <row r="947" spans="1:29" s="12" customFormat="1" hidden="1" x14ac:dyDescent="0.25">
      <c r="A947" s="8" t="s">
        <v>115</v>
      </c>
      <c r="B947" s="8" t="s">
        <v>116</v>
      </c>
      <c r="C947" s="8" t="s">
        <v>7</v>
      </c>
      <c r="D947" s="8" t="s">
        <v>183</v>
      </c>
      <c r="E947" s="8" t="s">
        <v>389</v>
      </c>
      <c r="F947" s="8" t="s">
        <v>280</v>
      </c>
      <c r="G947" s="9" t="s">
        <v>692</v>
      </c>
      <c r="H947" s="10">
        <v>66</v>
      </c>
      <c r="I947" s="10">
        <v>59</v>
      </c>
      <c r="J947" s="10">
        <v>46</v>
      </c>
      <c r="K947" s="10">
        <v>20</v>
      </c>
      <c r="L947" s="11"/>
      <c r="M947" s="11"/>
      <c r="N947" s="11"/>
      <c r="O947" s="11"/>
      <c r="P947" s="10">
        <v>1</v>
      </c>
      <c r="Q947" s="10">
        <v>1</v>
      </c>
      <c r="R947" s="11"/>
      <c r="S947" s="11"/>
      <c r="T947" s="11"/>
      <c r="U947" s="10">
        <v>66</v>
      </c>
      <c r="V947" s="10">
        <v>4</v>
      </c>
      <c r="W947" s="38" t="str">
        <f>LEFT(Studejosie[[#This Row],[studiju programmas virziens]],2)</f>
        <v>47</v>
      </c>
      <c r="X947" s="38" t="str">
        <f>RIGHT(Studejosie[[#This Row],[studiju programmas virziens]],3)</f>
        <v>762</v>
      </c>
      <c r="Y947" s="38" t="str">
        <f>MID(Studejosie[[#This Row],[studiju programmas virziens]],3,2)</f>
        <v>76</v>
      </c>
      <c r="Z947" s="38" t="str">
        <f>LEFT(Studejosie[[#This Row],[Programmas veids]],1)</f>
        <v>7</v>
      </c>
      <c r="AA947" s="48" t="str">
        <f>IF(Studejosie[[#This Row],[mobilie studenti pavisam]]&gt;0,Studejosie[[#Headers],[Mobilie studenti IR (programmā)]],"NAV")</f>
        <v>Mobilie studenti IR (programmā)</v>
      </c>
      <c r="AB947" s="48" t="str">
        <f>IF(SUMIFS(Studejosie[mobilie studenti pavisam],Studejosie[UUK],Studejosie[[#This Row],[UUK]])&gt;0,Studejosie[[#Headers],[Mobilie studenti IR (iestādē)]],"NAV")</f>
        <v>Mobilie studenti IR (iestādē)</v>
      </c>
      <c r="AC947" s="49" t="s">
        <v>1611</v>
      </c>
    </row>
    <row r="948" spans="1:29" s="12" customFormat="1" hidden="1" x14ac:dyDescent="0.25">
      <c r="A948" s="8" t="s">
        <v>124</v>
      </c>
      <c r="B948" s="8" t="s">
        <v>125</v>
      </c>
      <c r="C948" s="8" t="s">
        <v>7</v>
      </c>
      <c r="D948" s="8" t="s">
        <v>181</v>
      </c>
      <c r="E948" s="8" t="s">
        <v>389</v>
      </c>
      <c r="F948" s="8" t="s">
        <v>368</v>
      </c>
      <c r="G948" s="9" t="s">
        <v>993</v>
      </c>
      <c r="H948" s="10">
        <v>135</v>
      </c>
      <c r="I948" s="10">
        <v>101</v>
      </c>
      <c r="J948" s="10">
        <v>45</v>
      </c>
      <c r="K948" s="10">
        <v>26</v>
      </c>
      <c r="L948" s="10">
        <v>34</v>
      </c>
      <c r="M948" s="10">
        <v>30</v>
      </c>
      <c r="N948" s="11"/>
      <c r="O948" s="11"/>
      <c r="P948" s="11"/>
      <c r="Q948" s="11"/>
      <c r="R948" s="11"/>
      <c r="S948" s="11"/>
      <c r="T948" s="10">
        <v>126</v>
      </c>
      <c r="U948" s="10">
        <v>9</v>
      </c>
      <c r="V948" s="10">
        <v>20</v>
      </c>
      <c r="W948" s="38" t="str">
        <f>LEFT(Studejosie[[#This Row],[studiju programmas virziens]],2)</f>
        <v>42</v>
      </c>
      <c r="X948" s="38" t="str">
        <f>RIGHT(Studejosie[[#This Row],[studiju programmas virziens]],3)</f>
        <v>541</v>
      </c>
      <c r="Y948" s="38" t="str">
        <f>MID(Studejosie[[#This Row],[studiju programmas virziens]],3,2)</f>
        <v>54</v>
      </c>
      <c r="Z948" s="38" t="str">
        <f>LEFT(Studejosie[[#This Row],[Programmas veids]],1)</f>
        <v>5</v>
      </c>
      <c r="AA948" s="48" t="str">
        <f>IF(Studejosie[[#This Row],[mobilie studenti pavisam]]&gt;0,Studejosie[[#Headers],[Mobilie studenti IR (programmā)]],"NAV")</f>
        <v>NAV</v>
      </c>
      <c r="AB948" s="48" t="str">
        <f>IF(SUMIFS(Studejosie[mobilie studenti pavisam],Studejosie[UUK],Studejosie[[#This Row],[UUK]])&gt;0,Studejosie[[#Headers],[Mobilie studenti IR (iestādē)]],"NAV")</f>
        <v>Mobilie studenti IR (iestādē)</v>
      </c>
      <c r="AC948" s="49" t="s">
        <v>1611</v>
      </c>
    </row>
    <row r="949" spans="1:29" s="12" customFormat="1" hidden="1" x14ac:dyDescent="0.25">
      <c r="A949" s="8" t="s">
        <v>124</v>
      </c>
      <c r="B949" s="8" t="s">
        <v>125</v>
      </c>
      <c r="C949" s="8" t="s">
        <v>7</v>
      </c>
      <c r="D949" s="8" t="s">
        <v>192</v>
      </c>
      <c r="E949" s="8" t="s">
        <v>389</v>
      </c>
      <c r="F949" s="8" t="s">
        <v>392</v>
      </c>
      <c r="G949" s="9" t="s">
        <v>1084</v>
      </c>
      <c r="H949" s="10">
        <v>7</v>
      </c>
      <c r="I949" s="11"/>
      <c r="J949" s="10">
        <v>5</v>
      </c>
      <c r="K949" s="10">
        <v>2</v>
      </c>
      <c r="L949" s="11"/>
      <c r="M949" s="11"/>
      <c r="N949" s="11"/>
      <c r="O949" s="11"/>
      <c r="P949" s="11"/>
      <c r="Q949" s="11"/>
      <c r="R949" s="11"/>
      <c r="S949" s="11"/>
      <c r="T949" s="10">
        <v>7</v>
      </c>
      <c r="U949" s="11"/>
      <c r="V949" s="10">
        <v>3</v>
      </c>
      <c r="W949" s="38" t="str">
        <f>LEFT(Studejosie[[#This Row],[studiju programmas virziens]],2)</f>
        <v>45</v>
      </c>
      <c r="X949" s="38" t="str">
        <f>RIGHT(Studejosie[[#This Row],[studiju programmas virziens]],3)</f>
        <v>543</v>
      </c>
      <c r="Y949" s="38" t="str">
        <f>MID(Studejosie[[#This Row],[studiju programmas virziens]],3,2)</f>
        <v>54</v>
      </c>
      <c r="Z949" s="38" t="str">
        <f>LEFT(Studejosie[[#This Row],[Programmas veids]],1)</f>
        <v>5</v>
      </c>
      <c r="AA949" s="48" t="str">
        <f>IF(Studejosie[[#This Row],[mobilie studenti pavisam]]&gt;0,Studejosie[[#Headers],[Mobilie studenti IR (programmā)]],"NAV")</f>
        <v>NAV</v>
      </c>
      <c r="AB949" s="48" t="str">
        <f>IF(SUMIFS(Studejosie[mobilie studenti pavisam],Studejosie[UUK],Studejosie[[#This Row],[UUK]])&gt;0,Studejosie[[#Headers],[Mobilie studenti IR (iestādē)]],"NAV")</f>
        <v>Mobilie studenti IR (iestādē)</v>
      </c>
      <c r="AC949" s="49" t="s">
        <v>1611</v>
      </c>
    </row>
    <row r="950" spans="1:29" s="12" customFormat="1" hidden="1" x14ac:dyDescent="0.25">
      <c r="A950" s="8" t="s">
        <v>124</v>
      </c>
      <c r="B950" s="8" t="s">
        <v>125</v>
      </c>
      <c r="C950" s="8" t="s">
        <v>7</v>
      </c>
      <c r="D950" s="8" t="s">
        <v>183</v>
      </c>
      <c r="E950" s="8" t="s">
        <v>389</v>
      </c>
      <c r="F950" s="8" t="s">
        <v>393</v>
      </c>
      <c r="G950" s="9" t="s">
        <v>772</v>
      </c>
      <c r="H950" s="10">
        <v>16</v>
      </c>
      <c r="I950" s="10">
        <v>6</v>
      </c>
      <c r="J950" s="10">
        <v>16</v>
      </c>
      <c r="K950" s="11"/>
      <c r="L950" s="11"/>
      <c r="M950" s="11"/>
      <c r="N950" s="11"/>
      <c r="O950" s="11"/>
      <c r="P950" s="11"/>
      <c r="Q950" s="11"/>
      <c r="R950" s="11"/>
      <c r="S950" s="11"/>
      <c r="T950" s="10">
        <v>16</v>
      </c>
      <c r="U950" s="11"/>
      <c r="V950" s="10">
        <v>3</v>
      </c>
      <c r="W950" s="38" t="str">
        <f>LEFT(Studejosie[[#This Row],[studiju programmas virziens]],2)</f>
        <v>47</v>
      </c>
      <c r="X950" s="38" t="str">
        <f>RIGHT(Studejosie[[#This Row],[studiju programmas virziens]],3)</f>
        <v>582</v>
      </c>
      <c r="Y950" s="38" t="str">
        <f>MID(Studejosie[[#This Row],[studiju programmas virziens]],3,2)</f>
        <v>58</v>
      </c>
      <c r="Z950" s="38" t="str">
        <f>LEFT(Studejosie[[#This Row],[Programmas veids]],1)</f>
        <v>5</v>
      </c>
      <c r="AA950" s="48" t="str">
        <f>IF(Studejosie[[#This Row],[mobilie studenti pavisam]]&gt;0,Studejosie[[#Headers],[Mobilie studenti IR (programmā)]],"NAV")</f>
        <v>NAV</v>
      </c>
      <c r="AB950" s="48" t="str">
        <f>IF(SUMIFS(Studejosie[mobilie studenti pavisam],Studejosie[UUK],Studejosie[[#This Row],[UUK]])&gt;0,Studejosie[[#Headers],[Mobilie studenti IR (iestādē)]],"NAV")</f>
        <v>Mobilie studenti IR (iestādē)</v>
      </c>
      <c r="AC950" s="49" t="s">
        <v>1611</v>
      </c>
    </row>
    <row r="951" spans="1:29" s="12" customFormat="1" hidden="1" x14ac:dyDescent="0.25">
      <c r="A951" s="8" t="s">
        <v>124</v>
      </c>
      <c r="B951" s="8" t="s">
        <v>125</v>
      </c>
      <c r="C951" s="8" t="s">
        <v>7</v>
      </c>
      <c r="D951" s="8" t="s">
        <v>185</v>
      </c>
      <c r="E951" s="8" t="s">
        <v>389</v>
      </c>
      <c r="F951" s="8" t="s">
        <v>394</v>
      </c>
      <c r="G951" s="9" t="s">
        <v>1085</v>
      </c>
      <c r="H951" s="10">
        <v>2</v>
      </c>
      <c r="I951" s="10">
        <v>1</v>
      </c>
      <c r="J951" s="11"/>
      <c r="K951" s="10">
        <v>2</v>
      </c>
      <c r="L951" s="11"/>
      <c r="M951" s="11"/>
      <c r="N951" s="11"/>
      <c r="O951" s="11"/>
      <c r="P951" s="11"/>
      <c r="Q951" s="11"/>
      <c r="R951" s="11"/>
      <c r="S951" s="11"/>
      <c r="T951" s="10">
        <v>2</v>
      </c>
      <c r="U951" s="11"/>
      <c r="V951" s="11"/>
      <c r="W951" s="38" t="str">
        <f>LEFT(Studejosie[[#This Row],[studiju programmas virziens]],2)</f>
        <v>51</v>
      </c>
      <c r="X951" s="38" t="str">
        <f>RIGHT(Studejosie[[#This Row],[studiju programmas virziens]],3)</f>
        <v>582</v>
      </c>
      <c r="Y951" s="38" t="str">
        <f>MID(Studejosie[[#This Row],[studiju programmas virziens]],3,2)</f>
        <v>58</v>
      </c>
      <c r="Z951" s="38" t="str">
        <f>LEFT(Studejosie[[#This Row],[Programmas veids]],1)</f>
        <v>5</v>
      </c>
      <c r="AA951" s="48" t="str">
        <f>IF(Studejosie[[#This Row],[mobilie studenti pavisam]]&gt;0,Studejosie[[#Headers],[Mobilie studenti IR (programmā)]],"NAV")</f>
        <v>NAV</v>
      </c>
      <c r="AB951" s="48" t="str">
        <f>IF(SUMIFS(Studejosie[mobilie studenti pavisam],Studejosie[UUK],Studejosie[[#This Row],[UUK]])&gt;0,Studejosie[[#Headers],[Mobilie studenti IR (iestādē)]],"NAV")</f>
        <v>Mobilie studenti IR (iestādē)</v>
      </c>
      <c r="AC951" s="49" t="s">
        <v>1611</v>
      </c>
    </row>
    <row r="952" spans="1:29" s="12" customFormat="1" hidden="1" x14ac:dyDescent="0.25">
      <c r="A952" s="8" t="s">
        <v>133</v>
      </c>
      <c r="B952" s="8" t="s">
        <v>134</v>
      </c>
      <c r="C952" s="8" t="s">
        <v>7</v>
      </c>
      <c r="D952" s="8" t="s">
        <v>181</v>
      </c>
      <c r="E952" s="8" t="s">
        <v>389</v>
      </c>
      <c r="F952" s="8" t="s">
        <v>278</v>
      </c>
      <c r="G952" s="9" t="s">
        <v>692</v>
      </c>
      <c r="H952" s="10">
        <v>39</v>
      </c>
      <c r="I952" s="10">
        <v>35</v>
      </c>
      <c r="J952" s="10">
        <v>17</v>
      </c>
      <c r="K952" s="10">
        <v>9</v>
      </c>
      <c r="L952" s="10">
        <v>1</v>
      </c>
      <c r="M952" s="10">
        <v>12</v>
      </c>
      <c r="N952" s="11"/>
      <c r="O952" s="11"/>
      <c r="P952" s="11"/>
      <c r="Q952" s="11"/>
      <c r="R952" s="11"/>
      <c r="S952" s="11"/>
      <c r="T952" s="10">
        <v>32</v>
      </c>
      <c r="U952" s="10">
        <v>7</v>
      </c>
      <c r="V952" s="10">
        <v>7</v>
      </c>
      <c r="W952" s="38" t="str">
        <f>LEFT(Studejosie[[#This Row],[studiju programmas virziens]],2)</f>
        <v>42</v>
      </c>
      <c r="X952" s="38" t="str">
        <f>RIGHT(Studejosie[[#This Row],[studiju programmas virziens]],3)</f>
        <v>762</v>
      </c>
      <c r="Y952" s="38" t="str">
        <f>MID(Studejosie[[#This Row],[studiju programmas virziens]],3,2)</f>
        <v>76</v>
      </c>
      <c r="Z952" s="38" t="str">
        <f>LEFT(Studejosie[[#This Row],[Programmas veids]],1)</f>
        <v>7</v>
      </c>
      <c r="AA952" s="48" t="str">
        <f>IF(Studejosie[[#This Row],[mobilie studenti pavisam]]&gt;0,Studejosie[[#Headers],[Mobilie studenti IR (programmā)]],"NAV")</f>
        <v>NAV</v>
      </c>
      <c r="AB952" s="48" t="str">
        <f>IF(SUMIFS(Studejosie[mobilie studenti pavisam],Studejosie[UUK],Studejosie[[#This Row],[UUK]])&gt;0,Studejosie[[#Headers],[Mobilie studenti IR (iestādē)]],"NAV")</f>
        <v>Mobilie studenti IR (iestādē)</v>
      </c>
      <c r="AC952" s="49" t="s">
        <v>1611</v>
      </c>
    </row>
    <row r="953" spans="1:29" s="12" customFormat="1" hidden="1" x14ac:dyDescent="0.25">
      <c r="A953" s="8" t="s">
        <v>133</v>
      </c>
      <c r="B953" s="8" t="s">
        <v>134</v>
      </c>
      <c r="C953" s="8" t="s">
        <v>7</v>
      </c>
      <c r="D953" s="8" t="s">
        <v>187</v>
      </c>
      <c r="E953" s="8" t="s">
        <v>389</v>
      </c>
      <c r="F953" s="8" t="s">
        <v>395</v>
      </c>
      <c r="G953" s="9" t="s">
        <v>666</v>
      </c>
      <c r="H953" s="10">
        <v>42</v>
      </c>
      <c r="I953" s="10">
        <v>37</v>
      </c>
      <c r="J953" s="10">
        <v>18</v>
      </c>
      <c r="K953" s="10">
        <v>10</v>
      </c>
      <c r="L953" s="10">
        <v>14</v>
      </c>
      <c r="M953" s="11"/>
      <c r="N953" s="11"/>
      <c r="O953" s="11"/>
      <c r="P953" s="11"/>
      <c r="Q953" s="11"/>
      <c r="R953" s="11"/>
      <c r="S953" s="11"/>
      <c r="T953" s="11"/>
      <c r="U953" s="10">
        <v>42</v>
      </c>
      <c r="V953" s="10">
        <v>19</v>
      </c>
      <c r="W953" s="38" t="str">
        <f>LEFT(Studejosie[[#This Row],[studiju programmas virziens]],2)</f>
        <v>43</v>
      </c>
      <c r="X953" s="38" t="str">
        <f>RIGHT(Studejosie[[#This Row],[studiju programmas virziens]],3)</f>
        <v>342</v>
      </c>
      <c r="Y953" s="38" t="str">
        <f>MID(Studejosie[[#This Row],[studiju programmas virziens]],3,2)</f>
        <v>34</v>
      </c>
      <c r="Z953" s="38" t="str">
        <f>LEFT(Studejosie[[#This Row],[Programmas veids]],1)</f>
        <v>3</v>
      </c>
      <c r="AA953" s="48" t="str">
        <f>IF(Studejosie[[#This Row],[mobilie studenti pavisam]]&gt;0,Studejosie[[#Headers],[Mobilie studenti IR (programmā)]],"NAV")</f>
        <v>NAV</v>
      </c>
      <c r="AB953" s="48" t="str">
        <f>IF(SUMIFS(Studejosie[mobilie studenti pavisam],Studejosie[UUK],Studejosie[[#This Row],[UUK]])&gt;0,Studejosie[[#Headers],[Mobilie studenti IR (iestādē)]],"NAV")</f>
        <v>Mobilie studenti IR (iestādē)</v>
      </c>
      <c r="AC953" s="49" t="s">
        <v>1611</v>
      </c>
    </row>
    <row r="954" spans="1:29" s="12" customFormat="1" hidden="1" x14ac:dyDescent="0.25">
      <c r="A954" s="8" t="s">
        <v>133</v>
      </c>
      <c r="B954" s="8" t="s">
        <v>134</v>
      </c>
      <c r="C954" s="8" t="s">
        <v>7</v>
      </c>
      <c r="D954" s="8" t="s">
        <v>192</v>
      </c>
      <c r="E954" s="8" t="s">
        <v>389</v>
      </c>
      <c r="F954" s="8" t="s">
        <v>275</v>
      </c>
      <c r="G954" s="9" t="s">
        <v>1086</v>
      </c>
      <c r="H954" s="10">
        <v>28</v>
      </c>
      <c r="I954" s="10">
        <v>23</v>
      </c>
      <c r="J954" s="10">
        <v>13</v>
      </c>
      <c r="K954" s="10">
        <v>15</v>
      </c>
      <c r="L954" s="11"/>
      <c r="M954" s="11"/>
      <c r="N954" s="11"/>
      <c r="O954" s="11"/>
      <c r="P954" s="11"/>
      <c r="Q954" s="11"/>
      <c r="R954" s="11"/>
      <c r="S954" s="11"/>
      <c r="T954" s="11"/>
      <c r="U954" s="10">
        <v>28</v>
      </c>
      <c r="V954" s="10">
        <v>4</v>
      </c>
      <c r="W954" s="38" t="str">
        <f>LEFT(Studejosie[[#This Row],[studiju programmas virziens]],2)</f>
        <v>45</v>
      </c>
      <c r="X954" s="38" t="str">
        <f>RIGHT(Studejosie[[#This Row],[studiju programmas virziens]],3)</f>
        <v>310</v>
      </c>
      <c r="Y954" s="38" t="str">
        <f>MID(Studejosie[[#This Row],[studiju programmas virziens]],3,2)</f>
        <v>31</v>
      </c>
      <c r="Z954" s="38" t="str">
        <f>LEFT(Studejosie[[#This Row],[Programmas veids]],1)</f>
        <v>3</v>
      </c>
      <c r="AA954" s="48" t="str">
        <f>IF(Studejosie[[#This Row],[mobilie studenti pavisam]]&gt;0,Studejosie[[#Headers],[Mobilie studenti IR (programmā)]],"NAV")</f>
        <v>NAV</v>
      </c>
      <c r="AB954" s="48" t="str">
        <f>IF(SUMIFS(Studejosie[mobilie studenti pavisam],Studejosie[UUK],Studejosie[[#This Row],[UUK]])&gt;0,Studejosie[[#Headers],[Mobilie studenti IR (iestādē)]],"NAV")</f>
        <v>Mobilie studenti IR (iestādē)</v>
      </c>
      <c r="AC954" s="49" t="s">
        <v>1611</v>
      </c>
    </row>
    <row r="955" spans="1:29" s="12" customFormat="1" hidden="1" x14ac:dyDescent="0.25">
      <c r="A955" s="8" t="s">
        <v>133</v>
      </c>
      <c r="B955" s="8" t="s">
        <v>134</v>
      </c>
      <c r="C955" s="8" t="s">
        <v>7</v>
      </c>
      <c r="D955" s="8" t="s">
        <v>183</v>
      </c>
      <c r="E955" s="8" t="s">
        <v>389</v>
      </c>
      <c r="F955" s="8" t="s">
        <v>277</v>
      </c>
      <c r="G955" s="9" t="s">
        <v>691</v>
      </c>
      <c r="H955" s="10">
        <v>18</v>
      </c>
      <c r="I955" s="10">
        <v>17</v>
      </c>
      <c r="J955" s="10">
        <v>13</v>
      </c>
      <c r="K955" s="10">
        <v>5</v>
      </c>
      <c r="L955" s="11"/>
      <c r="M955" s="11"/>
      <c r="N955" s="11"/>
      <c r="O955" s="11"/>
      <c r="P955" s="11"/>
      <c r="Q955" s="11"/>
      <c r="R955" s="11"/>
      <c r="S955" s="11"/>
      <c r="T955" s="11"/>
      <c r="U955" s="10">
        <v>18</v>
      </c>
      <c r="V955" s="10">
        <v>1</v>
      </c>
      <c r="W955" s="38" t="str">
        <f>LEFT(Studejosie[[#This Row],[studiju programmas virziens]],2)</f>
        <v>47</v>
      </c>
      <c r="X955" s="38" t="str">
        <f>RIGHT(Studejosie[[#This Row],[studiju programmas virziens]],3)</f>
        <v>142</v>
      </c>
      <c r="Y955" s="38" t="str">
        <f>MID(Studejosie[[#This Row],[studiju programmas virziens]],3,2)</f>
        <v>14</v>
      </c>
      <c r="Z955" s="38" t="str">
        <f>LEFT(Studejosie[[#This Row],[Programmas veids]],1)</f>
        <v>1</v>
      </c>
      <c r="AA955" s="48" t="str">
        <f>IF(Studejosie[[#This Row],[mobilie studenti pavisam]]&gt;0,Studejosie[[#Headers],[Mobilie studenti IR (programmā)]],"NAV")</f>
        <v>NAV</v>
      </c>
      <c r="AB955" s="48" t="str">
        <f>IF(SUMIFS(Studejosie[mobilie studenti pavisam],Studejosie[UUK],Studejosie[[#This Row],[UUK]])&gt;0,Studejosie[[#Headers],[Mobilie studenti IR (iestādē)]],"NAV")</f>
        <v>Mobilie studenti IR (iestādē)</v>
      </c>
      <c r="AC955" s="49" t="s">
        <v>1611</v>
      </c>
    </row>
    <row r="956" spans="1:29" s="12" customFormat="1" hidden="1" x14ac:dyDescent="0.25">
      <c r="A956" s="8" t="s">
        <v>143</v>
      </c>
      <c r="B956" s="8" t="s">
        <v>144</v>
      </c>
      <c r="C956" s="8" t="s">
        <v>7</v>
      </c>
      <c r="D956" s="8" t="s">
        <v>181</v>
      </c>
      <c r="E956" s="8" t="s">
        <v>396</v>
      </c>
      <c r="F956" s="8" t="s">
        <v>289</v>
      </c>
      <c r="G956" s="9" t="s">
        <v>1087</v>
      </c>
      <c r="H956" s="10">
        <v>26</v>
      </c>
      <c r="I956" s="10">
        <v>21</v>
      </c>
      <c r="J956" s="11"/>
      <c r="K956" s="11"/>
      <c r="L956" s="11"/>
      <c r="M956" s="10">
        <v>26</v>
      </c>
      <c r="N956" s="11"/>
      <c r="O956" s="11"/>
      <c r="P956" s="11"/>
      <c r="Q956" s="11"/>
      <c r="R956" s="11"/>
      <c r="S956" s="11"/>
      <c r="T956" s="10">
        <v>13</v>
      </c>
      <c r="U956" s="10">
        <v>13</v>
      </c>
      <c r="V956" s="10">
        <v>2</v>
      </c>
      <c r="W956" s="38" t="str">
        <f>LEFT(Studejosie[[#This Row],[studiju programmas virziens]],2)</f>
        <v>42</v>
      </c>
      <c r="X956" s="38" t="str">
        <f>RIGHT(Studejosie[[#This Row],[studiju programmas virziens]],3)</f>
        <v>722</v>
      </c>
      <c r="Y956" s="38" t="str">
        <f>MID(Studejosie[[#This Row],[studiju programmas virziens]],3,2)</f>
        <v>72</v>
      </c>
      <c r="Z956" s="38" t="str">
        <f>LEFT(Studejosie[[#This Row],[Programmas veids]],1)</f>
        <v>7</v>
      </c>
      <c r="AA956" s="48" t="str">
        <f>IF(Studejosie[[#This Row],[mobilie studenti pavisam]]&gt;0,Studejosie[[#Headers],[Mobilie studenti IR (programmā)]],"NAV")</f>
        <v>NAV</v>
      </c>
      <c r="AB956" s="48" t="str">
        <f>IF(SUMIFS(Studejosie[mobilie studenti pavisam],Studejosie[UUK],Studejosie[[#This Row],[UUK]])&gt;0,Studejosie[[#Headers],[Mobilie studenti IR (iestādē)]],"NAV")</f>
        <v>Mobilie studenti IR (iestādē)</v>
      </c>
      <c r="AC956" s="49" t="s">
        <v>1611</v>
      </c>
    </row>
    <row r="957" spans="1:29" s="12" customFormat="1" hidden="1" x14ac:dyDescent="0.25">
      <c r="A957" s="8" t="s">
        <v>143</v>
      </c>
      <c r="B957" s="8" t="s">
        <v>144</v>
      </c>
      <c r="C957" s="8" t="s">
        <v>7</v>
      </c>
      <c r="D957" s="8" t="s">
        <v>187</v>
      </c>
      <c r="E957" s="8" t="s">
        <v>396</v>
      </c>
      <c r="F957" s="8" t="s">
        <v>350</v>
      </c>
      <c r="G957" s="9" t="s">
        <v>961</v>
      </c>
      <c r="H957" s="10">
        <v>127</v>
      </c>
      <c r="I957" s="10">
        <v>33</v>
      </c>
      <c r="J957" s="10">
        <v>59</v>
      </c>
      <c r="K957" s="10">
        <v>44</v>
      </c>
      <c r="L957" s="10">
        <v>24</v>
      </c>
      <c r="M957" s="11"/>
      <c r="N957" s="11"/>
      <c r="O957" s="11"/>
      <c r="P957" s="11"/>
      <c r="Q957" s="11"/>
      <c r="R957" s="11"/>
      <c r="S957" s="11"/>
      <c r="T957" s="10">
        <v>115</v>
      </c>
      <c r="U957" s="10">
        <v>12</v>
      </c>
      <c r="V957" s="10">
        <v>25</v>
      </c>
      <c r="W957" s="38" t="str">
        <f>LEFT(Studejosie[[#This Row],[studiju programmas virziens]],2)</f>
        <v>43</v>
      </c>
      <c r="X957" s="38" t="str">
        <f>RIGHT(Studejosie[[#This Row],[studiju programmas virziens]],3)</f>
        <v>440</v>
      </c>
      <c r="Y957" s="38" t="str">
        <f>MID(Studejosie[[#This Row],[studiju programmas virziens]],3,2)</f>
        <v>44</v>
      </c>
      <c r="Z957" s="38" t="str">
        <f>LEFT(Studejosie[[#This Row],[Programmas veids]],1)</f>
        <v>4</v>
      </c>
      <c r="AA957" s="48" t="str">
        <f>IF(Studejosie[[#This Row],[mobilie studenti pavisam]]&gt;0,Studejosie[[#Headers],[Mobilie studenti IR (programmā)]],"NAV")</f>
        <v>NAV</v>
      </c>
      <c r="AB957" s="48" t="str">
        <f>IF(SUMIFS(Studejosie[mobilie studenti pavisam],Studejosie[UUK],Studejosie[[#This Row],[UUK]])&gt;0,Studejosie[[#Headers],[Mobilie studenti IR (iestādē)]],"NAV")</f>
        <v>Mobilie studenti IR (iestādē)</v>
      </c>
      <c r="AC957" s="49" t="s">
        <v>1611</v>
      </c>
    </row>
    <row r="958" spans="1:29" s="12" customFormat="1" hidden="1" x14ac:dyDescent="0.25">
      <c r="A958" s="8" t="s">
        <v>143</v>
      </c>
      <c r="B958" s="8" t="s">
        <v>144</v>
      </c>
      <c r="C958" s="8" t="s">
        <v>7</v>
      </c>
      <c r="D958" s="8" t="s">
        <v>192</v>
      </c>
      <c r="E958" s="8" t="s">
        <v>396</v>
      </c>
      <c r="F958" s="8" t="s">
        <v>275</v>
      </c>
      <c r="G958" s="9" t="s">
        <v>698</v>
      </c>
      <c r="H958" s="10">
        <v>27</v>
      </c>
      <c r="I958" s="10">
        <v>21</v>
      </c>
      <c r="J958" s="10">
        <v>12</v>
      </c>
      <c r="K958" s="10">
        <v>15</v>
      </c>
      <c r="L958" s="11"/>
      <c r="M958" s="11"/>
      <c r="N958" s="11"/>
      <c r="O958" s="11"/>
      <c r="P958" s="10">
        <v>8</v>
      </c>
      <c r="Q958" s="10">
        <v>5</v>
      </c>
      <c r="R958" s="11"/>
      <c r="S958" s="11"/>
      <c r="T958" s="10">
        <v>2</v>
      </c>
      <c r="U958" s="10">
        <v>25</v>
      </c>
      <c r="V958" s="10">
        <v>5</v>
      </c>
      <c r="W958" s="38" t="str">
        <f>LEFT(Studejosie[[#This Row],[studiju programmas virziens]],2)</f>
        <v>45</v>
      </c>
      <c r="X958" s="38" t="str">
        <f>RIGHT(Studejosie[[#This Row],[studiju programmas virziens]],3)</f>
        <v>310</v>
      </c>
      <c r="Y958" s="38" t="str">
        <f>MID(Studejosie[[#This Row],[studiju programmas virziens]],3,2)</f>
        <v>31</v>
      </c>
      <c r="Z958" s="38" t="str">
        <f>LEFT(Studejosie[[#This Row],[Programmas veids]],1)</f>
        <v>3</v>
      </c>
      <c r="AA958" s="48" t="str">
        <f>IF(Studejosie[[#This Row],[mobilie studenti pavisam]]&gt;0,Studejosie[[#Headers],[Mobilie studenti IR (programmā)]],"NAV")</f>
        <v>Mobilie studenti IR (programmā)</v>
      </c>
      <c r="AB958" s="48" t="str">
        <f>IF(SUMIFS(Studejosie[mobilie studenti pavisam],Studejosie[UUK],Studejosie[[#This Row],[UUK]])&gt;0,Studejosie[[#Headers],[Mobilie studenti IR (iestādē)]],"NAV")</f>
        <v>Mobilie studenti IR (iestādē)</v>
      </c>
      <c r="AC958" s="49" t="s">
        <v>1611</v>
      </c>
    </row>
    <row r="959" spans="1:29" s="12" customFormat="1" hidden="1" x14ac:dyDescent="0.25">
      <c r="A959" s="8" t="s">
        <v>143</v>
      </c>
      <c r="B959" s="8" t="s">
        <v>144</v>
      </c>
      <c r="C959" s="8" t="s">
        <v>7</v>
      </c>
      <c r="D959" s="8" t="s">
        <v>183</v>
      </c>
      <c r="E959" s="8" t="s">
        <v>396</v>
      </c>
      <c r="F959" s="8" t="s">
        <v>250</v>
      </c>
      <c r="G959" s="9" t="s">
        <v>1088</v>
      </c>
      <c r="H959" s="10">
        <v>55</v>
      </c>
      <c r="I959" s="10">
        <v>49</v>
      </c>
      <c r="J959" s="10">
        <v>29</v>
      </c>
      <c r="K959" s="10">
        <v>26</v>
      </c>
      <c r="L959" s="11"/>
      <c r="M959" s="11"/>
      <c r="N959" s="11"/>
      <c r="O959" s="11"/>
      <c r="P959" s="11"/>
      <c r="Q959" s="11"/>
      <c r="R959" s="11"/>
      <c r="S959" s="11"/>
      <c r="T959" s="10">
        <v>52</v>
      </c>
      <c r="U959" s="10">
        <v>3</v>
      </c>
      <c r="V959" s="10">
        <v>8</v>
      </c>
      <c r="W959" s="38" t="str">
        <f>LEFT(Studejosie[[#This Row],[studiju programmas virziens]],2)</f>
        <v>47</v>
      </c>
      <c r="X959" s="38" t="str">
        <f>RIGHT(Studejosie[[#This Row],[studiju programmas virziens]],3)</f>
        <v>222</v>
      </c>
      <c r="Y959" s="38" t="str">
        <f>MID(Studejosie[[#This Row],[studiju programmas virziens]],3,2)</f>
        <v>22</v>
      </c>
      <c r="Z959" s="38" t="str">
        <f>LEFT(Studejosie[[#This Row],[Programmas veids]],1)</f>
        <v>2</v>
      </c>
      <c r="AA959" s="48" t="str">
        <f>IF(Studejosie[[#This Row],[mobilie studenti pavisam]]&gt;0,Studejosie[[#Headers],[Mobilie studenti IR (programmā)]],"NAV")</f>
        <v>NAV</v>
      </c>
      <c r="AB959" s="48" t="str">
        <f>IF(SUMIFS(Studejosie[mobilie studenti pavisam],Studejosie[UUK],Studejosie[[#This Row],[UUK]])&gt;0,Studejosie[[#Headers],[Mobilie studenti IR (iestādē)]],"NAV")</f>
        <v>Mobilie studenti IR (iestādē)</v>
      </c>
      <c r="AC959" s="49" t="s">
        <v>1611</v>
      </c>
    </row>
    <row r="960" spans="1:29" s="12" customFormat="1" hidden="1" x14ac:dyDescent="0.25">
      <c r="A960" s="8" t="s">
        <v>143</v>
      </c>
      <c r="B960" s="8" t="s">
        <v>144</v>
      </c>
      <c r="C960" s="8" t="s">
        <v>7</v>
      </c>
      <c r="D960" s="8" t="s">
        <v>185</v>
      </c>
      <c r="E960" s="8" t="s">
        <v>396</v>
      </c>
      <c r="F960" s="8" t="s">
        <v>205</v>
      </c>
      <c r="G960" s="9" t="s">
        <v>582</v>
      </c>
      <c r="H960" s="10">
        <v>20</v>
      </c>
      <c r="I960" s="10">
        <v>13</v>
      </c>
      <c r="J960" s="10">
        <v>6</v>
      </c>
      <c r="K960" s="10">
        <v>5</v>
      </c>
      <c r="L960" s="10">
        <v>9</v>
      </c>
      <c r="M960" s="11"/>
      <c r="N960" s="11"/>
      <c r="O960" s="11"/>
      <c r="P960" s="10">
        <v>4</v>
      </c>
      <c r="Q960" s="10">
        <v>2</v>
      </c>
      <c r="R960" s="10">
        <v>1</v>
      </c>
      <c r="S960" s="10">
        <v>1</v>
      </c>
      <c r="T960" s="10">
        <v>15</v>
      </c>
      <c r="U960" s="10">
        <v>5</v>
      </c>
      <c r="V960" s="10">
        <v>2</v>
      </c>
      <c r="W960" s="38" t="str">
        <f>LEFT(Studejosie[[#This Row],[studiju programmas virziens]],2)</f>
        <v>51</v>
      </c>
      <c r="X960" s="38" t="str">
        <f>RIGHT(Studejosie[[#This Row],[studiju programmas virziens]],3)</f>
        <v>345</v>
      </c>
      <c r="Y960" s="38" t="str">
        <f>MID(Studejosie[[#This Row],[studiju programmas virziens]],3,2)</f>
        <v>34</v>
      </c>
      <c r="Z960" s="38" t="str">
        <f>LEFT(Studejosie[[#This Row],[Programmas veids]],1)</f>
        <v>3</v>
      </c>
      <c r="AA960" s="48" t="str">
        <f>IF(Studejosie[[#This Row],[mobilie studenti pavisam]]&gt;0,Studejosie[[#Headers],[Mobilie studenti IR (programmā)]],"NAV")</f>
        <v>Mobilie studenti IR (programmā)</v>
      </c>
      <c r="AB960" s="48" t="str">
        <f>IF(SUMIFS(Studejosie[mobilie studenti pavisam],Studejosie[UUK],Studejosie[[#This Row],[UUK]])&gt;0,Studejosie[[#Headers],[Mobilie studenti IR (iestādē)]],"NAV")</f>
        <v>Mobilie studenti IR (iestādē)</v>
      </c>
      <c r="AC960" s="49" t="s">
        <v>1611</v>
      </c>
    </row>
    <row r="961" spans="1:29" s="12" customFormat="1" hidden="1" x14ac:dyDescent="0.25">
      <c r="A961" s="8" t="s">
        <v>126</v>
      </c>
      <c r="B961" s="8" t="s">
        <v>125</v>
      </c>
      <c r="C961" s="8" t="s">
        <v>8</v>
      </c>
      <c r="D961" s="8" t="s">
        <v>181</v>
      </c>
      <c r="E961" s="8" t="s">
        <v>396</v>
      </c>
      <c r="F961" s="8" t="s">
        <v>356</v>
      </c>
      <c r="G961" s="9" t="s">
        <v>1089</v>
      </c>
      <c r="H961" s="10">
        <v>40</v>
      </c>
      <c r="I961" s="10">
        <v>3</v>
      </c>
      <c r="J961" s="10">
        <v>15</v>
      </c>
      <c r="K961" s="10">
        <v>2</v>
      </c>
      <c r="L961" s="10">
        <v>9</v>
      </c>
      <c r="M961" s="10">
        <v>11</v>
      </c>
      <c r="N961" s="10">
        <v>3</v>
      </c>
      <c r="O961" s="11"/>
      <c r="P961" s="11"/>
      <c r="Q961" s="11"/>
      <c r="R961" s="11"/>
      <c r="S961" s="11"/>
      <c r="T961" s="11"/>
      <c r="U961" s="10">
        <v>40</v>
      </c>
      <c r="V961" s="10">
        <v>21</v>
      </c>
      <c r="W961" s="38" t="str">
        <f>LEFT(Studejosie[[#This Row],[studiju programmas virziens]],2)</f>
        <v>42</v>
      </c>
      <c r="X961" s="38" t="str">
        <f>RIGHT(Studejosie[[#This Row],[studiju programmas virziens]],3)</f>
        <v>582</v>
      </c>
      <c r="Y961" s="38" t="str">
        <f>MID(Studejosie[[#This Row],[studiju programmas virziens]],3,2)</f>
        <v>58</v>
      </c>
      <c r="Z961" s="38" t="str">
        <f>LEFT(Studejosie[[#This Row],[Programmas veids]],1)</f>
        <v>5</v>
      </c>
      <c r="AA961" s="48" t="str">
        <f>IF(Studejosie[[#This Row],[mobilie studenti pavisam]]&gt;0,Studejosie[[#Headers],[Mobilie studenti IR (programmā)]],"NAV")</f>
        <v>NAV</v>
      </c>
      <c r="AB961" s="48" t="str">
        <f>IF(SUMIFS(Studejosie[mobilie studenti pavisam],Studejosie[UUK],Studejosie[[#This Row],[UUK]])&gt;0,Studejosie[[#Headers],[Mobilie studenti IR (iestādē)]],"NAV")</f>
        <v>Mobilie studenti IR (iestādē)</v>
      </c>
      <c r="AC961" s="49" t="s">
        <v>1611</v>
      </c>
    </row>
    <row r="962" spans="1:29" s="12" customFormat="1" hidden="1" x14ac:dyDescent="0.25">
      <c r="A962" s="8" t="s">
        <v>145</v>
      </c>
      <c r="B962" s="8" t="s">
        <v>144</v>
      </c>
      <c r="C962" s="8" t="s">
        <v>8</v>
      </c>
      <c r="D962" s="8" t="s">
        <v>181</v>
      </c>
      <c r="E962" s="8" t="s">
        <v>396</v>
      </c>
      <c r="F962" s="8" t="s">
        <v>254</v>
      </c>
      <c r="G962" s="9" t="s">
        <v>1090</v>
      </c>
      <c r="H962" s="10">
        <v>16</v>
      </c>
      <c r="I962" s="10">
        <v>7</v>
      </c>
      <c r="J962" s="11"/>
      <c r="K962" s="11"/>
      <c r="L962" s="10">
        <v>1</v>
      </c>
      <c r="M962" s="10">
        <v>4</v>
      </c>
      <c r="N962" s="10">
        <v>11</v>
      </c>
      <c r="O962" s="11"/>
      <c r="P962" s="11"/>
      <c r="Q962" s="11"/>
      <c r="R962" s="11"/>
      <c r="S962" s="11"/>
      <c r="T962" s="11"/>
      <c r="U962" s="10">
        <v>16</v>
      </c>
      <c r="V962" s="10">
        <v>3</v>
      </c>
      <c r="W962" s="38" t="str">
        <f>LEFT(Studejosie[[#This Row],[studiju programmas virziens]],2)</f>
        <v>42</v>
      </c>
      <c r="X962" s="38" t="str">
        <f>RIGHT(Studejosie[[#This Row],[studiju programmas virziens]],3)</f>
        <v>310</v>
      </c>
      <c r="Y962" s="38" t="str">
        <f>MID(Studejosie[[#This Row],[studiju programmas virziens]],3,2)</f>
        <v>31</v>
      </c>
      <c r="Z962" s="38" t="str">
        <f>LEFT(Studejosie[[#This Row],[Programmas veids]],1)</f>
        <v>3</v>
      </c>
      <c r="AA962" s="48" t="str">
        <f>IF(Studejosie[[#This Row],[mobilie studenti pavisam]]&gt;0,Studejosie[[#Headers],[Mobilie studenti IR (programmā)]],"NAV")</f>
        <v>NAV</v>
      </c>
      <c r="AB962" s="48" t="str">
        <f>IF(SUMIFS(Studejosie[mobilie studenti pavisam],Studejosie[UUK],Studejosie[[#This Row],[UUK]])&gt;0,Studejosie[[#Headers],[Mobilie studenti IR (iestādē)]],"NAV")</f>
        <v>Mobilie studenti IR (iestādē)</v>
      </c>
      <c r="AC962" s="49" t="s">
        <v>1611</v>
      </c>
    </row>
    <row r="963" spans="1:29" s="12" customFormat="1" hidden="1" x14ac:dyDescent="0.25">
      <c r="A963" s="8" t="s">
        <v>145</v>
      </c>
      <c r="B963" s="8" t="s">
        <v>144</v>
      </c>
      <c r="C963" s="8" t="s">
        <v>8</v>
      </c>
      <c r="D963" s="8" t="s">
        <v>187</v>
      </c>
      <c r="E963" s="8" t="s">
        <v>396</v>
      </c>
      <c r="F963" s="8" t="s">
        <v>191</v>
      </c>
      <c r="G963" s="9" t="s">
        <v>1091</v>
      </c>
      <c r="H963" s="10">
        <v>49</v>
      </c>
      <c r="I963" s="10">
        <v>45</v>
      </c>
      <c r="J963" s="10">
        <v>21</v>
      </c>
      <c r="K963" s="10">
        <v>4</v>
      </c>
      <c r="L963" s="10">
        <v>5</v>
      </c>
      <c r="M963" s="10">
        <v>11</v>
      </c>
      <c r="N963" s="10">
        <v>8</v>
      </c>
      <c r="O963" s="11"/>
      <c r="P963" s="10">
        <v>1</v>
      </c>
      <c r="Q963" s="10">
        <v>1</v>
      </c>
      <c r="R963" s="10">
        <v>1</v>
      </c>
      <c r="S963" s="10">
        <v>1</v>
      </c>
      <c r="T963" s="11"/>
      <c r="U963" s="10">
        <v>49</v>
      </c>
      <c r="V963" s="10">
        <v>15</v>
      </c>
      <c r="W963" s="38" t="str">
        <f>LEFT(Studejosie[[#This Row],[studiju programmas virziens]],2)</f>
        <v>43</v>
      </c>
      <c r="X963" s="38" t="str">
        <f>RIGHT(Studejosie[[#This Row],[studiju programmas virziens]],3)</f>
        <v>222</v>
      </c>
      <c r="Y963" s="38" t="str">
        <f>MID(Studejosie[[#This Row],[studiju programmas virziens]],3,2)</f>
        <v>22</v>
      </c>
      <c r="Z963" s="38" t="str">
        <f>LEFT(Studejosie[[#This Row],[Programmas veids]],1)</f>
        <v>2</v>
      </c>
      <c r="AA963" s="48" t="str">
        <f>IF(Studejosie[[#This Row],[mobilie studenti pavisam]]&gt;0,Studejosie[[#Headers],[Mobilie studenti IR (programmā)]],"NAV")</f>
        <v>Mobilie studenti IR (programmā)</v>
      </c>
      <c r="AB963" s="48" t="str">
        <f>IF(SUMIFS(Studejosie[mobilie studenti pavisam],Studejosie[UUK],Studejosie[[#This Row],[UUK]])&gt;0,Studejosie[[#Headers],[Mobilie studenti IR (iestādē)]],"NAV")</f>
        <v>Mobilie studenti IR (iestādē)</v>
      </c>
      <c r="AC963" s="49" t="s">
        <v>1611</v>
      </c>
    </row>
    <row r="964" spans="1:29" s="12" customFormat="1" hidden="1" x14ac:dyDescent="0.25">
      <c r="A964" s="8" t="s">
        <v>146</v>
      </c>
      <c r="B964" s="8" t="s">
        <v>147</v>
      </c>
      <c r="C964" s="8" t="s">
        <v>7</v>
      </c>
      <c r="D964" s="8" t="s">
        <v>175</v>
      </c>
      <c r="E964" s="8" t="s">
        <v>396</v>
      </c>
      <c r="F964" s="8" t="s">
        <v>224</v>
      </c>
      <c r="G964" s="9" t="s">
        <v>772</v>
      </c>
      <c r="H964" s="10">
        <v>91</v>
      </c>
      <c r="I964" s="10">
        <v>6</v>
      </c>
      <c r="J964" s="10">
        <v>37</v>
      </c>
      <c r="K964" s="10">
        <v>29</v>
      </c>
      <c r="L964" s="10">
        <v>25</v>
      </c>
      <c r="M964" s="11"/>
      <c r="N964" s="11"/>
      <c r="O964" s="11"/>
      <c r="P964" s="11"/>
      <c r="Q964" s="11"/>
      <c r="R964" s="11"/>
      <c r="S964" s="11"/>
      <c r="T964" s="10">
        <v>87</v>
      </c>
      <c r="U964" s="10">
        <v>4</v>
      </c>
      <c r="V964" s="10">
        <v>27</v>
      </c>
      <c r="W964" s="38" t="str">
        <f>LEFT(Studejosie[[#This Row],[studiju programmas virziens]],2)</f>
        <v>41</v>
      </c>
      <c r="X964" s="38" t="str">
        <f>RIGHT(Studejosie[[#This Row],[studiju programmas virziens]],3)</f>
        <v>582</v>
      </c>
      <c r="Y964" s="38" t="str">
        <f>MID(Studejosie[[#This Row],[studiju programmas virziens]],3,2)</f>
        <v>58</v>
      </c>
      <c r="Z964" s="38" t="str">
        <f>LEFT(Studejosie[[#This Row],[Programmas veids]],1)</f>
        <v>5</v>
      </c>
      <c r="AA964" s="48" t="str">
        <f>IF(Studejosie[[#This Row],[mobilie studenti pavisam]]&gt;0,Studejosie[[#Headers],[Mobilie studenti IR (programmā)]],"NAV")</f>
        <v>NAV</v>
      </c>
      <c r="AB964" s="48" t="str">
        <f>IF(SUMIFS(Studejosie[mobilie studenti pavisam],Studejosie[UUK],Studejosie[[#This Row],[UUK]])&gt;0,Studejosie[[#Headers],[Mobilie studenti IR (iestādē)]],"NAV")</f>
        <v>Mobilie studenti IR (iestādē)</v>
      </c>
      <c r="AC964" s="49" t="s">
        <v>1611</v>
      </c>
    </row>
    <row r="965" spans="1:29" s="12" customFormat="1" hidden="1" x14ac:dyDescent="0.25">
      <c r="A965" s="8" t="s">
        <v>146</v>
      </c>
      <c r="B965" s="8" t="s">
        <v>147</v>
      </c>
      <c r="C965" s="8" t="s">
        <v>7</v>
      </c>
      <c r="D965" s="8" t="s">
        <v>181</v>
      </c>
      <c r="E965" s="8" t="s">
        <v>396</v>
      </c>
      <c r="F965" s="8" t="s">
        <v>245</v>
      </c>
      <c r="G965" s="9" t="s">
        <v>999</v>
      </c>
      <c r="H965" s="10">
        <v>117</v>
      </c>
      <c r="I965" s="10">
        <v>15</v>
      </c>
      <c r="J965" s="10">
        <v>43</v>
      </c>
      <c r="K965" s="10">
        <v>25</v>
      </c>
      <c r="L965" s="10">
        <v>10</v>
      </c>
      <c r="M965" s="10">
        <v>39</v>
      </c>
      <c r="N965" s="11"/>
      <c r="O965" s="11"/>
      <c r="P965" s="11"/>
      <c r="Q965" s="11"/>
      <c r="R965" s="11"/>
      <c r="S965" s="11"/>
      <c r="T965" s="10">
        <v>115</v>
      </c>
      <c r="U965" s="10">
        <v>2</v>
      </c>
      <c r="V965" s="10">
        <v>31</v>
      </c>
      <c r="W965" s="38" t="str">
        <f>LEFT(Studejosie[[#This Row],[studiju programmas virziens]],2)</f>
        <v>42</v>
      </c>
      <c r="X965" s="38" t="str">
        <f>RIGHT(Studejosie[[#This Row],[studiju programmas virziens]],3)</f>
        <v>521</v>
      </c>
      <c r="Y965" s="38" t="str">
        <f>MID(Studejosie[[#This Row],[studiju programmas virziens]],3,2)</f>
        <v>52</v>
      </c>
      <c r="Z965" s="38" t="str">
        <f>LEFT(Studejosie[[#This Row],[Programmas veids]],1)</f>
        <v>5</v>
      </c>
      <c r="AA965" s="48" t="str">
        <f>IF(Studejosie[[#This Row],[mobilie studenti pavisam]]&gt;0,Studejosie[[#Headers],[Mobilie studenti IR (programmā)]],"NAV")</f>
        <v>NAV</v>
      </c>
      <c r="AB965" s="48" t="str">
        <f>IF(SUMIFS(Studejosie[mobilie studenti pavisam],Studejosie[UUK],Studejosie[[#This Row],[UUK]])&gt;0,Studejosie[[#Headers],[Mobilie studenti IR (iestādē)]],"NAV")</f>
        <v>Mobilie studenti IR (iestādē)</v>
      </c>
      <c r="AC965" s="49" t="s">
        <v>1611</v>
      </c>
    </row>
    <row r="966" spans="1:29" s="12" customFormat="1" hidden="1" x14ac:dyDescent="0.25">
      <c r="A966" s="8" t="s">
        <v>146</v>
      </c>
      <c r="B966" s="8" t="s">
        <v>147</v>
      </c>
      <c r="C966" s="8" t="s">
        <v>7</v>
      </c>
      <c r="D966" s="8" t="s">
        <v>200</v>
      </c>
      <c r="E966" s="8" t="s">
        <v>396</v>
      </c>
      <c r="F966" s="8" t="s">
        <v>356</v>
      </c>
      <c r="G966" s="9" t="s">
        <v>772</v>
      </c>
      <c r="H966" s="10">
        <v>746</v>
      </c>
      <c r="I966" s="10">
        <v>200</v>
      </c>
      <c r="J966" s="10">
        <v>166</v>
      </c>
      <c r="K966" s="10">
        <v>155</v>
      </c>
      <c r="L966" s="10">
        <v>122</v>
      </c>
      <c r="M966" s="10">
        <v>113</v>
      </c>
      <c r="N966" s="10">
        <v>190</v>
      </c>
      <c r="O966" s="11"/>
      <c r="P966" s="10">
        <v>16</v>
      </c>
      <c r="Q966" s="10">
        <v>2</v>
      </c>
      <c r="R966" s="11"/>
      <c r="S966" s="11"/>
      <c r="T966" s="10">
        <v>645</v>
      </c>
      <c r="U966" s="10">
        <v>101</v>
      </c>
      <c r="V966" s="10">
        <v>140</v>
      </c>
      <c r="W966" s="38" t="str">
        <f>LEFT(Studejosie[[#This Row],[studiju programmas virziens]],2)</f>
        <v>42</v>
      </c>
      <c r="X966" s="38" t="str">
        <f>RIGHT(Studejosie[[#This Row],[studiju programmas virziens]],3)</f>
        <v>582</v>
      </c>
      <c r="Y966" s="38" t="str">
        <f>MID(Studejosie[[#This Row],[studiju programmas virziens]],3,2)</f>
        <v>58</v>
      </c>
      <c r="Z966" s="38" t="str">
        <f>LEFT(Studejosie[[#This Row],[Programmas veids]],1)</f>
        <v>5</v>
      </c>
      <c r="AA966" s="48" t="str">
        <f>IF(Studejosie[[#This Row],[mobilie studenti pavisam]]&gt;0,Studejosie[[#Headers],[Mobilie studenti IR (programmā)]],"NAV")</f>
        <v>Mobilie studenti IR (programmā)</v>
      </c>
      <c r="AB966" s="48" t="str">
        <f>IF(SUMIFS(Studejosie[mobilie studenti pavisam],Studejosie[UUK],Studejosie[[#This Row],[UUK]])&gt;0,Studejosie[[#Headers],[Mobilie studenti IR (iestādē)]],"NAV")</f>
        <v>Mobilie studenti IR (iestādē)</v>
      </c>
      <c r="AC966" s="49" t="s">
        <v>1611</v>
      </c>
    </row>
    <row r="967" spans="1:29" s="12" customFormat="1" hidden="1" x14ac:dyDescent="0.25">
      <c r="A967" s="8" t="s">
        <v>146</v>
      </c>
      <c r="B967" s="8" t="s">
        <v>147</v>
      </c>
      <c r="C967" s="8" t="s">
        <v>7</v>
      </c>
      <c r="D967" s="8" t="s">
        <v>187</v>
      </c>
      <c r="E967" s="8" t="s">
        <v>396</v>
      </c>
      <c r="F967" s="8" t="s">
        <v>348</v>
      </c>
      <c r="G967" s="9" t="s">
        <v>732</v>
      </c>
      <c r="H967" s="10">
        <v>239</v>
      </c>
      <c r="I967" s="10">
        <v>45</v>
      </c>
      <c r="J967" s="10">
        <v>109</v>
      </c>
      <c r="K967" s="10">
        <v>62</v>
      </c>
      <c r="L967" s="10">
        <v>68</v>
      </c>
      <c r="M967" s="11"/>
      <c r="N967" s="11"/>
      <c r="O967" s="11"/>
      <c r="P967" s="11"/>
      <c r="Q967" s="11"/>
      <c r="R967" s="11"/>
      <c r="S967" s="11"/>
      <c r="T967" s="10">
        <v>239</v>
      </c>
      <c r="U967" s="11"/>
      <c r="V967" s="10">
        <v>82</v>
      </c>
      <c r="W967" s="38" t="str">
        <f>LEFT(Studejosie[[#This Row],[studiju programmas virziens]],2)</f>
        <v>43</v>
      </c>
      <c r="X967" s="38" t="str">
        <f>RIGHT(Studejosie[[#This Row],[studiju programmas virziens]],3)</f>
        <v>523</v>
      </c>
      <c r="Y967" s="38" t="str">
        <f>MID(Studejosie[[#This Row],[studiju programmas virziens]],3,2)</f>
        <v>52</v>
      </c>
      <c r="Z967" s="38" t="str">
        <f>LEFT(Studejosie[[#This Row],[Programmas veids]],1)</f>
        <v>5</v>
      </c>
      <c r="AA967" s="48" t="str">
        <f>IF(Studejosie[[#This Row],[mobilie studenti pavisam]]&gt;0,Studejosie[[#Headers],[Mobilie studenti IR (programmā)]],"NAV")</f>
        <v>NAV</v>
      </c>
      <c r="AB967" s="48" t="str">
        <f>IF(SUMIFS(Studejosie[mobilie studenti pavisam],Studejosie[UUK],Studejosie[[#This Row],[UUK]])&gt;0,Studejosie[[#Headers],[Mobilie studenti IR (iestādē)]],"NAV")</f>
        <v>Mobilie studenti IR (iestādē)</v>
      </c>
      <c r="AC967" s="49" t="s">
        <v>1611</v>
      </c>
    </row>
    <row r="968" spans="1:29" s="12" customFormat="1" hidden="1" x14ac:dyDescent="0.25">
      <c r="A968" s="8" t="s">
        <v>146</v>
      </c>
      <c r="B968" s="8" t="s">
        <v>147</v>
      </c>
      <c r="C968" s="8" t="s">
        <v>7</v>
      </c>
      <c r="D968" s="8" t="s">
        <v>192</v>
      </c>
      <c r="E968" s="8" t="s">
        <v>396</v>
      </c>
      <c r="F968" s="8" t="s">
        <v>203</v>
      </c>
      <c r="G968" s="9" t="s">
        <v>789</v>
      </c>
      <c r="H968" s="10">
        <v>138</v>
      </c>
      <c r="I968" s="10">
        <v>45</v>
      </c>
      <c r="J968" s="10">
        <v>88</v>
      </c>
      <c r="K968" s="10">
        <v>49</v>
      </c>
      <c r="L968" s="10">
        <v>1</v>
      </c>
      <c r="M968" s="11"/>
      <c r="N968" s="11"/>
      <c r="O968" s="11"/>
      <c r="P968" s="10">
        <v>60</v>
      </c>
      <c r="Q968" s="10">
        <v>9</v>
      </c>
      <c r="R968" s="11"/>
      <c r="S968" s="11"/>
      <c r="T968" s="10">
        <v>78</v>
      </c>
      <c r="U968" s="10">
        <v>60</v>
      </c>
      <c r="V968" s="10">
        <v>52</v>
      </c>
      <c r="W968" s="38" t="str">
        <f>LEFT(Studejosie[[#This Row],[studiju programmas virziens]],2)</f>
        <v>45</v>
      </c>
      <c r="X968" s="38" t="str">
        <f>RIGHT(Studejosie[[#This Row],[studiju programmas virziens]],3)</f>
        <v>481</v>
      </c>
      <c r="Y968" s="38" t="str">
        <f>MID(Studejosie[[#This Row],[studiju programmas virziens]],3,2)</f>
        <v>48</v>
      </c>
      <c r="Z968" s="38" t="str">
        <f>LEFT(Studejosie[[#This Row],[Programmas veids]],1)</f>
        <v>4</v>
      </c>
      <c r="AA968" s="48" t="str">
        <f>IF(Studejosie[[#This Row],[mobilie studenti pavisam]]&gt;0,Studejosie[[#Headers],[Mobilie studenti IR (programmā)]],"NAV")</f>
        <v>Mobilie studenti IR (programmā)</v>
      </c>
      <c r="AB968" s="48" t="str">
        <f>IF(SUMIFS(Studejosie[mobilie studenti pavisam],Studejosie[UUK],Studejosie[[#This Row],[UUK]])&gt;0,Studejosie[[#Headers],[Mobilie studenti IR (iestādē)]],"NAV")</f>
        <v>Mobilie studenti IR (iestādē)</v>
      </c>
      <c r="AC968" s="49" t="s">
        <v>1611</v>
      </c>
    </row>
    <row r="969" spans="1:29" s="12" customFormat="1" hidden="1" x14ac:dyDescent="0.25">
      <c r="A969" s="8" t="s">
        <v>146</v>
      </c>
      <c r="B969" s="8" t="s">
        <v>147</v>
      </c>
      <c r="C969" s="8" t="s">
        <v>7</v>
      </c>
      <c r="D969" s="8" t="s">
        <v>183</v>
      </c>
      <c r="E969" s="8" t="s">
        <v>396</v>
      </c>
      <c r="F969" s="8" t="s">
        <v>397</v>
      </c>
      <c r="G969" s="9" t="s">
        <v>1092</v>
      </c>
      <c r="H969" s="10">
        <v>47</v>
      </c>
      <c r="I969" s="10">
        <v>47</v>
      </c>
      <c r="J969" s="10">
        <v>25</v>
      </c>
      <c r="K969" s="10">
        <v>22</v>
      </c>
      <c r="L969" s="11"/>
      <c r="M969" s="11"/>
      <c r="N969" s="11"/>
      <c r="O969" s="11"/>
      <c r="P969" s="11"/>
      <c r="Q969" s="11"/>
      <c r="R969" s="11"/>
      <c r="S969" s="11"/>
      <c r="T969" s="10">
        <v>47</v>
      </c>
      <c r="U969" s="11"/>
      <c r="V969" s="10">
        <v>26</v>
      </c>
      <c r="W969" s="38" t="str">
        <f>LEFT(Studejosie[[#This Row],[studiju programmas virziens]],2)</f>
        <v>47</v>
      </c>
      <c r="X969" s="38" t="str">
        <f>RIGHT(Studejosie[[#This Row],[studiju programmas virziens]],3)</f>
        <v>548</v>
      </c>
      <c r="Y969" s="38" t="str">
        <f>MID(Studejosie[[#This Row],[studiju programmas virziens]],3,2)</f>
        <v>54</v>
      </c>
      <c r="Z969" s="38" t="str">
        <f>LEFT(Studejosie[[#This Row],[Programmas veids]],1)</f>
        <v>5</v>
      </c>
      <c r="AA969" s="48" t="str">
        <f>IF(Studejosie[[#This Row],[mobilie studenti pavisam]]&gt;0,Studejosie[[#Headers],[Mobilie studenti IR (programmā)]],"NAV")</f>
        <v>NAV</v>
      </c>
      <c r="AB969" s="48" t="str">
        <f>IF(SUMIFS(Studejosie[mobilie studenti pavisam],Studejosie[UUK],Studejosie[[#This Row],[UUK]])&gt;0,Studejosie[[#Headers],[Mobilie studenti IR (iestādē)]],"NAV")</f>
        <v>Mobilie studenti IR (iestādē)</v>
      </c>
      <c r="AC969" s="49" t="s">
        <v>1611</v>
      </c>
    </row>
    <row r="970" spans="1:29" s="12" customFormat="1" hidden="1" x14ac:dyDescent="0.25">
      <c r="A970" s="8" t="s">
        <v>146</v>
      </c>
      <c r="B970" s="8" t="s">
        <v>147</v>
      </c>
      <c r="C970" s="8" t="s">
        <v>7</v>
      </c>
      <c r="D970" s="8" t="s">
        <v>185</v>
      </c>
      <c r="E970" s="8" t="s">
        <v>396</v>
      </c>
      <c r="F970" s="8" t="s">
        <v>390</v>
      </c>
      <c r="G970" s="9" t="s">
        <v>585</v>
      </c>
      <c r="H970" s="10">
        <v>39</v>
      </c>
      <c r="I970" s="10">
        <v>10</v>
      </c>
      <c r="J970" s="10">
        <v>13</v>
      </c>
      <c r="K970" s="10">
        <v>8</v>
      </c>
      <c r="L970" s="10">
        <v>7</v>
      </c>
      <c r="M970" s="10">
        <v>11</v>
      </c>
      <c r="N970" s="11"/>
      <c r="O970" s="11"/>
      <c r="P970" s="10">
        <v>1</v>
      </c>
      <c r="Q970" s="11"/>
      <c r="R970" s="11"/>
      <c r="S970" s="11"/>
      <c r="T970" s="10">
        <v>37</v>
      </c>
      <c r="U970" s="10">
        <v>2</v>
      </c>
      <c r="V970" s="10">
        <v>4</v>
      </c>
      <c r="W970" s="38" t="str">
        <f>LEFT(Studejosie[[#This Row],[studiju programmas virziens]],2)</f>
        <v>51</v>
      </c>
      <c r="X970" s="38" t="str">
        <f>RIGHT(Studejosie[[#This Row],[studiju programmas virziens]],3)</f>
        <v>522</v>
      </c>
      <c r="Y970" s="38" t="str">
        <f>MID(Studejosie[[#This Row],[studiju programmas virziens]],3,2)</f>
        <v>52</v>
      </c>
      <c r="Z970" s="38" t="str">
        <f>LEFT(Studejosie[[#This Row],[Programmas veids]],1)</f>
        <v>5</v>
      </c>
      <c r="AA970" s="48" t="str">
        <f>IF(Studejosie[[#This Row],[mobilie studenti pavisam]]&gt;0,Studejosie[[#Headers],[Mobilie studenti IR (programmā)]],"NAV")</f>
        <v>Mobilie studenti IR (programmā)</v>
      </c>
      <c r="AB970" s="48" t="str">
        <f>IF(SUMIFS(Studejosie[mobilie studenti pavisam],Studejosie[UUK],Studejosie[[#This Row],[UUK]])&gt;0,Studejosie[[#Headers],[Mobilie studenti IR (iestādē)]],"NAV")</f>
        <v>Mobilie studenti IR (iestādē)</v>
      </c>
      <c r="AC970" s="49" t="s">
        <v>1611</v>
      </c>
    </row>
    <row r="971" spans="1:29" s="12" customFormat="1" hidden="1" x14ac:dyDescent="0.25">
      <c r="A971" s="8" t="s">
        <v>148</v>
      </c>
      <c r="B971" s="8" t="s">
        <v>147</v>
      </c>
      <c r="C971" s="8" t="s">
        <v>8</v>
      </c>
      <c r="D971" s="8" t="s">
        <v>181</v>
      </c>
      <c r="E971" s="8" t="s">
        <v>396</v>
      </c>
      <c r="F971" s="8" t="s">
        <v>274</v>
      </c>
      <c r="G971" s="9" t="s">
        <v>1093</v>
      </c>
      <c r="H971" s="10">
        <v>2</v>
      </c>
      <c r="I971" s="11"/>
      <c r="J971" s="11"/>
      <c r="K971" s="10">
        <v>1</v>
      </c>
      <c r="L971" s="11"/>
      <c r="M971" s="10">
        <v>1</v>
      </c>
      <c r="N971" s="11"/>
      <c r="O971" s="11"/>
      <c r="P971" s="11"/>
      <c r="Q971" s="11"/>
      <c r="R971" s="11"/>
      <c r="S971" s="11"/>
      <c r="T971" s="11"/>
      <c r="U971" s="10">
        <v>2</v>
      </c>
      <c r="V971" s="10">
        <v>4</v>
      </c>
      <c r="W971" s="38" t="str">
        <f>LEFT(Studejosie[[#This Row],[studiju programmas virziens]],2)</f>
        <v>42</v>
      </c>
      <c r="X971" s="38" t="str">
        <f>RIGHT(Studejosie[[#This Row],[studiju programmas virziens]],3)</f>
        <v>523</v>
      </c>
      <c r="Y971" s="38" t="str">
        <f>MID(Studejosie[[#This Row],[studiju programmas virziens]],3,2)</f>
        <v>52</v>
      </c>
      <c r="Z971" s="38" t="str">
        <f>LEFT(Studejosie[[#This Row],[Programmas veids]],1)</f>
        <v>5</v>
      </c>
      <c r="AA971" s="48" t="str">
        <f>IF(Studejosie[[#This Row],[mobilie studenti pavisam]]&gt;0,Studejosie[[#Headers],[Mobilie studenti IR (programmā)]],"NAV")</f>
        <v>NAV</v>
      </c>
      <c r="AB971" s="48" t="str">
        <f>IF(SUMIFS(Studejosie[mobilie studenti pavisam],Studejosie[UUK],Studejosie[[#This Row],[UUK]])&gt;0,Studejosie[[#Headers],[Mobilie studenti IR (iestādē)]],"NAV")</f>
        <v>Mobilie studenti IR (iestādē)</v>
      </c>
      <c r="AC971" s="49" t="s">
        <v>1611</v>
      </c>
    </row>
    <row r="972" spans="1:29" s="12" customFormat="1" hidden="1" x14ac:dyDescent="0.25">
      <c r="A972" s="8" t="s">
        <v>148</v>
      </c>
      <c r="B972" s="8" t="s">
        <v>147</v>
      </c>
      <c r="C972" s="8" t="s">
        <v>8</v>
      </c>
      <c r="D972" s="8" t="s">
        <v>183</v>
      </c>
      <c r="E972" s="8" t="s">
        <v>396</v>
      </c>
      <c r="F972" s="8" t="s">
        <v>334</v>
      </c>
      <c r="G972" s="9" t="s">
        <v>677</v>
      </c>
      <c r="H972" s="10">
        <v>4</v>
      </c>
      <c r="I972" s="11"/>
      <c r="J972" s="10">
        <v>3</v>
      </c>
      <c r="K972" s="10">
        <v>1</v>
      </c>
      <c r="L972" s="11"/>
      <c r="M972" s="11"/>
      <c r="N972" s="11"/>
      <c r="O972" s="11"/>
      <c r="P972" s="11"/>
      <c r="Q972" s="11"/>
      <c r="R972" s="11"/>
      <c r="S972" s="11"/>
      <c r="T972" s="11"/>
      <c r="U972" s="10">
        <v>4</v>
      </c>
      <c r="V972" s="11"/>
      <c r="W972" s="38" t="str">
        <f>LEFT(Studejosie[[#This Row],[studiju programmas virziens]],2)</f>
        <v>47</v>
      </c>
      <c r="X972" s="38" t="str">
        <f>RIGHT(Studejosie[[#This Row],[studiju programmas virziens]],3)</f>
        <v>523</v>
      </c>
      <c r="Y972" s="38" t="str">
        <f>MID(Studejosie[[#This Row],[studiju programmas virziens]],3,2)</f>
        <v>52</v>
      </c>
      <c r="Z972" s="38" t="str">
        <f>LEFT(Studejosie[[#This Row],[Programmas veids]],1)</f>
        <v>5</v>
      </c>
      <c r="AA972" s="48" t="str">
        <f>IF(Studejosie[[#This Row],[mobilie studenti pavisam]]&gt;0,Studejosie[[#Headers],[Mobilie studenti IR (programmā)]],"NAV")</f>
        <v>NAV</v>
      </c>
      <c r="AB972" s="48" t="str">
        <f>IF(SUMIFS(Studejosie[mobilie studenti pavisam],Studejosie[UUK],Studejosie[[#This Row],[UUK]])&gt;0,Studejosie[[#Headers],[Mobilie studenti IR (iestādē)]],"NAV")</f>
        <v>Mobilie studenti IR (iestādē)</v>
      </c>
      <c r="AC972" s="49" t="s">
        <v>1611</v>
      </c>
    </row>
    <row r="973" spans="1:29" s="12" customFormat="1" hidden="1" x14ac:dyDescent="0.25">
      <c r="A973" s="8" t="s">
        <v>117</v>
      </c>
      <c r="B973" s="8" t="s">
        <v>116</v>
      </c>
      <c r="C973" s="8" t="s">
        <v>8</v>
      </c>
      <c r="D973" s="8" t="s">
        <v>181</v>
      </c>
      <c r="E973" s="8" t="s">
        <v>396</v>
      </c>
      <c r="F973" s="8" t="s">
        <v>342</v>
      </c>
      <c r="G973" s="9" t="s">
        <v>744</v>
      </c>
      <c r="H973" s="10">
        <v>125</v>
      </c>
      <c r="I973" s="10">
        <v>72</v>
      </c>
      <c r="J973" s="10">
        <v>66</v>
      </c>
      <c r="K973" s="10">
        <v>18</v>
      </c>
      <c r="L973" s="10">
        <v>18</v>
      </c>
      <c r="M973" s="10">
        <v>8</v>
      </c>
      <c r="N973" s="10">
        <v>15</v>
      </c>
      <c r="O973" s="11"/>
      <c r="P973" s="10">
        <v>2</v>
      </c>
      <c r="Q973" s="10">
        <v>1</v>
      </c>
      <c r="R973" s="11"/>
      <c r="S973" s="11"/>
      <c r="T973" s="11"/>
      <c r="U973" s="10">
        <v>125</v>
      </c>
      <c r="V973" s="10">
        <v>19</v>
      </c>
      <c r="W973" s="38" t="str">
        <f>LEFT(Studejosie[[#This Row],[studiju programmas virziens]],2)</f>
        <v>42</v>
      </c>
      <c r="X973" s="38" t="str">
        <f>RIGHT(Studejosie[[#This Row],[studiju programmas virziens]],3)</f>
        <v>380</v>
      </c>
      <c r="Y973" s="38" t="str">
        <f>MID(Studejosie[[#This Row],[studiju programmas virziens]],3,2)</f>
        <v>38</v>
      </c>
      <c r="Z973" s="38" t="str">
        <f>LEFT(Studejosie[[#This Row],[Programmas veids]],1)</f>
        <v>3</v>
      </c>
      <c r="AA973" s="48" t="str">
        <f>IF(Studejosie[[#This Row],[mobilie studenti pavisam]]&gt;0,Studejosie[[#Headers],[Mobilie studenti IR (programmā)]],"NAV")</f>
        <v>Mobilie studenti IR (programmā)</v>
      </c>
      <c r="AB973" s="48" t="str">
        <f>IF(SUMIFS(Studejosie[mobilie studenti pavisam],Studejosie[UUK],Studejosie[[#This Row],[UUK]])&gt;0,Studejosie[[#Headers],[Mobilie studenti IR (iestādē)]],"NAV")</f>
        <v>Mobilie studenti IR (iestādē)</v>
      </c>
      <c r="AC973" s="49" t="s">
        <v>1611</v>
      </c>
    </row>
    <row r="974" spans="1:29" s="12" customFormat="1" hidden="1" x14ac:dyDescent="0.25">
      <c r="A974" s="8" t="s">
        <v>118</v>
      </c>
      <c r="B974" s="8" t="s">
        <v>119</v>
      </c>
      <c r="C974" s="8" t="s">
        <v>7</v>
      </c>
      <c r="D974" s="8" t="s">
        <v>183</v>
      </c>
      <c r="E974" s="8" t="s">
        <v>396</v>
      </c>
      <c r="F974" s="8" t="s">
        <v>228</v>
      </c>
      <c r="G974" s="9" t="s">
        <v>1094</v>
      </c>
      <c r="H974" s="10">
        <v>1</v>
      </c>
      <c r="I974" s="10">
        <v>0</v>
      </c>
      <c r="J974" s="10">
        <v>1</v>
      </c>
      <c r="K974" s="11"/>
      <c r="L974" s="11"/>
      <c r="M974" s="11"/>
      <c r="N974" s="11"/>
      <c r="O974" s="11"/>
      <c r="P974" s="11"/>
      <c r="Q974" s="11"/>
      <c r="R974" s="11"/>
      <c r="S974" s="11"/>
      <c r="T974" s="11"/>
      <c r="U974" s="10">
        <v>1</v>
      </c>
      <c r="V974" s="11"/>
      <c r="W974" s="38" t="str">
        <f>LEFT(Studejosie[[#This Row],[studiju programmas virziens]],2)</f>
        <v>47</v>
      </c>
      <c r="X974" s="38" t="str">
        <f>RIGHT(Studejosie[[#This Row],[studiju programmas virziens]],3)</f>
        <v>345</v>
      </c>
      <c r="Y974" s="38" t="str">
        <f>MID(Studejosie[[#This Row],[studiju programmas virziens]],3,2)</f>
        <v>34</v>
      </c>
      <c r="Z974" s="38" t="str">
        <f>LEFT(Studejosie[[#This Row],[Programmas veids]],1)</f>
        <v>3</v>
      </c>
      <c r="AA974" s="48" t="str">
        <f>IF(Studejosie[[#This Row],[mobilie studenti pavisam]]&gt;0,Studejosie[[#Headers],[Mobilie studenti IR (programmā)]],"NAV")</f>
        <v>NAV</v>
      </c>
      <c r="AB974" s="48" t="str">
        <f>IF(SUMIFS(Studejosie[mobilie studenti pavisam],Studejosie[UUK],Studejosie[[#This Row],[UUK]])&gt;0,Studejosie[[#Headers],[Mobilie studenti IR (iestādē)]],"NAV")</f>
        <v>Mobilie studenti IR (iestādē)</v>
      </c>
      <c r="AC974" s="49" t="s">
        <v>1611</v>
      </c>
    </row>
    <row r="975" spans="1:29" s="12" customFormat="1" hidden="1" x14ac:dyDescent="0.25">
      <c r="A975" s="8" t="s">
        <v>154</v>
      </c>
      <c r="B975" s="8" t="s">
        <v>155</v>
      </c>
      <c r="C975" s="8" t="s">
        <v>7</v>
      </c>
      <c r="D975" s="8" t="s">
        <v>181</v>
      </c>
      <c r="E975" s="8" t="s">
        <v>396</v>
      </c>
      <c r="F975" s="8" t="s">
        <v>257</v>
      </c>
      <c r="G975" s="9" t="s">
        <v>601</v>
      </c>
      <c r="H975" s="10">
        <v>135</v>
      </c>
      <c r="I975" s="10">
        <v>32</v>
      </c>
      <c r="J975" s="10">
        <v>54</v>
      </c>
      <c r="K975" s="10">
        <v>37</v>
      </c>
      <c r="L975" s="10">
        <v>23</v>
      </c>
      <c r="M975" s="10">
        <v>21</v>
      </c>
      <c r="N975" s="11"/>
      <c r="O975" s="11"/>
      <c r="P975" s="11"/>
      <c r="Q975" s="11"/>
      <c r="R975" s="11"/>
      <c r="S975" s="11"/>
      <c r="T975" s="10">
        <v>135</v>
      </c>
      <c r="U975" s="11"/>
      <c r="V975" s="10">
        <v>27</v>
      </c>
      <c r="W975" s="38" t="str">
        <f>LEFT(Studejosie[[#This Row],[studiju programmas virziens]],2)</f>
        <v>42</v>
      </c>
      <c r="X975" s="38" t="str">
        <f>RIGHT(Studejosie[[#This Row],[studiju programmas virziens]],3)</f>
        <v>481</v>
      </c>
      <c r="Y975" s="38" t="str">
        <f>MID(Studejosie[[#This Row],[studiju programmas virziens]],3,2)</f>
        <v>48</v>
      </c>
      <c r="Z975" s="38" t="str">
        <f>LEFT(Studejosie[[#This Row],[Programmas veids]],1)</f>
        <v>4</v>
      </c>
      <c r="AA975" s="48" t="str">
        <f>IF(Studejosie[[#This Row],[mobilie studenti pavisam]]&gt;0,Studejosie[[#Headers],[Mobilie studenti IR (programmā)]],"NAV")</f>
        <v>NAV</v>
      </c>
      <c r="AB975" s="48" t="str">
        <f>IF(SUMIFS(Studejosie[mobilie studenti pavisam],Studejosie[UUK],Studejosie[[#This Row],[UUK]])&gt;0,Studejosie[[#Headers],[Mobilie studenti IR (iestādē)]],"NAV")</f>
        <v>Mobilie studenti IR (iestādē)</v>
      </c>
      <c r="AC975" s="49" t="s">
        <v>1611</v>
      </c>
    </row>
    <row r="976" spans="1:29" s="12" customFormat="1" hidden="1" x14ac:dyDescent="0.25">
      <c r="A976" s="8" t="s">
        <v>154</v>
      </c>
      <c r="B976" s="8" t="s">
        <v>155</v>
      </c>
      <c r="C976" s="8" t="s">
        <v>7</v>
      </c>
      <c r="D976" s="8" t="s">
        <v>187</v>
      </c>
      <c r="E976" s="8" t="s">
        <v>396</v>
      </c>
      <c r="F976" s="8" t="s">
        <v>372</v>
      </c>
      <c r="G976" s="9" t="s">
        <v>1004</v>
      </c>
      <c r="H976" s="10">
        <v>7</v>
      </c>
      <c r="I976" s="10">
        <v>4</v>
      </c>
      <c r="J976" s="10">
        <v>3</v>
      </c>
      <c r="K976" s="11"/>
      <c r="L976" s="10">
        <v>4</v>
      </c>
      <c r="M976" s="11"/>
      <c r="N976" s="11"/>
      <c r="O976" s="11"/>
      <c r="P976" s="11"/>
      <c r="Q976" s="11"/>
      <c r="R976" s="11"/>
      <c r="S976" s="11"/>
      <c r="T976" s="10">
        <v>7</v>
      </c>
      <c r="U976" s="11"/>
      <c r="V976" s="11"/>
      <c r="W976" s="38" t="str">
        <f>LEFT(Studejosie[[#This Row],[studiju programmas virziens]],2)</f>
        <v>43</v>
      </c>
      <c r="X976" s="38" t="str">
        <f>RIGHT(Studejosie[[#This Row],[studiju programmas virziens]],3)</f>
        <v>460</v>
      </c>
      <c r="Y976" s="38" t="str">
        <f>MID(Studejosie[[#This Row],[studiju programmas virziens]],3,2)</f>
        <v>46</v>
      </c>
      <c r="Z976" s="38" t="str">
        <f>LEFT(Studejosie[[#This Row],[Programmas veids]],1)</f>
        <v>4</v>
      </c>
      <c r="AA976" s="48" t="str">
        <f>IF(Studejosie[[#This Row],[mobilie studenti pavisam]]&gt;0,Studejosie[[#Headers],[Mobilie studenti IR (programmā)]],"NAV")</f>
        <v>NAV</v>
      </c>
      <c r="AB976" s="48" t="str">
        <f>IF(SUMIFS(Studejosie[mobilie studenti pavisam],Studejosie[UUK],Studejosie[[#This Row],[UUK]])&gt;0,Studejosie[[#Headers],[Mobilie studenti IR (iestādē)]],"NAV")</f>
        <v>Mobilie studenti IR (iestādē)</v>
      </c>
      <c r="AC976" s="49" t="s">
        <v>1611</v>
      </c>
    </row>
    <row r="977" spans="1:29" s="12" customFormat="1" hidden="1" x14ac:dyDescent="0.25">
      <c r="A977" s="8" t="s">
        <v>154</v>
      </c>
      <c r="B977" s="8" t="s">
        <v>155</v>
      </c>
      <c r="C977" s="8" t="s">
        <v>7</v>
      </c>
      <c r="D977" s="8" t="s">
        <v>192</v>
      </c>
      <c r="E977" s="8" t="s">
        <v>396</v>
      </c>
      <c r="F977" s="8" t="s">
        <v>275</v>
      </c>
      <c r="G977" s="9" t="s">
        <v>573</v>
      </c>
      <c r="H977" s="10">
        <v>16</v>
      </c>
      <c r="I977" s="10">
        <v>14</v>
      </c>
      <c r="J977" s="10">
        <v>10</v>
      </c>
      <c r="K977" s="10">
        <v>6</v>
      </c>
      <c r="L977" s="11"/>
      <c r="M977" s="11"/>
      <c r="N977" s="11"/>
      <c r="O977" s="11"/>
      <c r="P977" s="10">
        <v>1</v>
      </c>
      <c r="Q977" s="11"/>
      <c r="R977" s="11"/>
      <c r="S977" s="11"/>
      <c r="T977" s="10">
        <v>14</v>
      </c>
      <c r="U977" s="10">
        <v>2</v>
      </c>
      <c r="V977" s="10">
        <v>3</v>
      </c>
      <c r="W977" s="38" t="str">
        <f>LEFT(Studejosie[[#This Row],[studiju programmas virziens]],2)</f>
        <v>45</v>
      </c>
      <c r="X977" s="38" t="str">
        <f>RIGHT(Studejosie[[#This Row],[studiju programmas virziens]],3)</f>
        <v>310</v>
      </c>
      <c r="Y977" s="38" t="str">
        <f>MID(Studejosie[[#This Row],[studiju programmas virziens]],3,2)</f>
        <v>31</v>
      </c>
      <c r="Z977" s="38" t="str">
        <f>LEFT(Studejosie[[#This Row],[Programmas veids]],1)</f>
        <v>3</v>
      </c>
      <c r="AA977" s="48" t="str">
        <f>IF(Studejosie[[#This Row],[mobilie studenti pavisam]]&gt;0,Studejosie[[#Headers],[Mobilie studenti IR (programmā)]],"NAV")</f>
        <v>Mobilie studenti IR (programmā)</v>
      </c>
      <c r="AB977" s="48" t="str">
        <f>IF(SUMIFS(Studejosie[mobilie studenti pavisam],Studejosie[UUK],Studejosie[[#This Row],[UUK]])&gt;0,Studejosie[[#Headers],[Mobilie studenti IR (iestādē)]],"NAV")</f>
        <v>Mobilie studenti IR (iestādē)</v>
      </c>
      <c r="AC977" s="49" t="s">
        <v>1611</v>
      </c>
    </row>
    <row r="978" spans="1:29" s="12" customFormat="1" hidden="1" x14ac:dyDescent="0.25">
      <c r="A978" s="8" t="s">
        <v>154</v>
      </c>
      <c r="B978" s="8" t="s">
        <v>155</v>
      </c>
      <c r="C978" s="8" t="s">
        <v>7</v>
      </c>
      <c r="D978" s="8" t="s">
        <v>183</v>
      </c>
      <c r="E978" s="8" t="s">
        <v>396</v>
      </c>
      <c r="F978" s="8" t="s">
        <v>225</v>
      </c>
      <c r="G978" s="9" t="s">
        <v>1095</v>
      </c>
      <c r="H978" s="10">
        <v>18</v>
      </c>
      <c r="I978" s="10">
        <v>11</v>
      </c>
      <c r="J978" s="10">
        <v>3</v>
      </c>
      <c r="K978" s="10">
        <v>9</v>
      </c>
      <c r="L978" s="10">
        <v>6</v>
      </c>
      <c r="M978" s="11"/>
      <c r="N978" s="11"/>
      <c r="O978" s="11"/>
      <c r="P978" s="11"/>
      <c r="Q978" s="11"/>
      <c r="R978" s="11"/>
      <c r="S978" s="11"/>
      <c r="T978" s="10">
        <v>18</v>
      </c>
      <c r="U978" s="11"/>
      <c r="V978" s="10">
        <v>1</v>
      </c>
      <c r="W978" s="38" t="str">
        <f>LEFT(Studejosie[[#This Row],[studiju programmas virziens]],2)</f>
        <v>47</v>
      </c>
      <c r="X978" s="38" t="str">
        <f>RIGHT(Studejosie[[#This Row],[studiju programmas virziens]],3)</f>
        <v>141</v>
      </c>
      <c r="Y978" s="38" t="str">
        <f>MID(Studejosie[[#This Row],[studiju programmas virziens]],3,2)</f>
        <v>14</v>
      </c>
      <c r="Z978" s="38" t="str">
        <f>LEFT(Studejosie[[#This Row],[Programmas veids]],1)</f>
        <v>1</v>
      </c>
      <c r="AA978" s="48" t="str">
        <f>IF(Studejosie[[#This Row],[mobilie studenti pavisam]]&gt;0,Studejosie[[#Headers],[Mobilie studenti IR (programmā)]],"NAV")</f>
        <v>NAV</v>
      </c>
      <c r="AB978" s="48" t="str">
        <f>IF(SUMIFS(Studejosie[mobilie studenti pavisam],Studejosie[UUK],Studejosie[[#This Row],[UUK]])&gt;0,Studejosie[[#Headers],[Mobilie studenti IR (iestādē)]],"NAV")</f>
        <v>Mobilie studenti IR (iestādē)</v>
      </c>
      <c r="AC978" s="49" t="s">
        <v>1611</v>
      </c>
    </row>
    <row r="979" spans="1:29" s="12" customFormat="1" hidden="1" x14ac:dyDescent="0.25">
      <c r="A979" s="8" t="s">
        <v>154</v>
      </c>
      <c r="B979" s="8" t="s">
        <v>155</v>
      </c>
      <c r="C979" s="8" t="s">
        <v>7</v>
      </c>
      <c r="D979" s="8" t="s">
        <v>185</v>
      </c>
      <c r="E979" s="8" t="s">
        <v>396</v>
      </c>
      <c r="F979" s="8" t="s">
        <v>284</v>
      </c>
      <c r="G979" s="9" t="s">
        <v>803</v>
      </c>
      <c r="H979" s="10">
        <v>16</v>
      </c>
      <c r="I979" s="10">
        <v>12</v>
      </c>
      <c r="J979" s="10">
        <v>4</v>
      </c>
      <c r="K979" s="10">
        <v>4</v>
      </c>
      <c r="L979" s="10">
        <v>8</v>
      </c>
      <c r="M979" s="11"/>
      <c r="N979" s="11"/>
      <c r="O979" s="11"/>
      <c r="P979" s="10">
        <v>1</v>
      </c>
      <c r="Q979" s="10">
        <v>1</v>
      </c>
      <c r="R979" s="11"/>
      <c r="S979" s="11"/>
      <c r="T979" s="10">
        <v>13</v>
      </c>
      <c r="U979" s="10">
        <v>3</v>
      </c>
      <c r="V979" s="11"/>
      <c r="W979" s="38" t="str">
        <f>LEFT(Studejosie[[#This Row],[studiju programmas virziens]],2)</f>
        <v>51</v>
      </c>
      <c r="X979" s="38" t="str">
        <f>RIGHT(Studejosie[[#This Row],[studiju programmas virziens]],3)</f>
        <v>310</v>
      </c>
      <c r="Y979" s="38" t="str">
        <f>MID(Studejosie[[#This Row],[studiju programmas virziens]],3,2)</f>
        <v>31</v>
      </c>
      <c r="Z979" s="38" t="str">
        <f>LEFT(Studejosie[[#This Row],[Programmas veids]],1)</f>
        <v>3</v>
      </c>
      <c r="AA979" s="48" t="str">
        <f>IF(Studejosie[[#This Row],[mobilie studenti pavisam]]&gt;0,Studejosie[[#Headers],[Mobilie studenti IR (programmā)]],"NAV")</f>
        <v>Mobilie studenti IR (programmā)</v>
      </c>
      <c r="AB979" s="48" t="str">
        <f>IF(SUMIFS(Studejosie[mobilie studenti pavisam],Studejosie[UUK],Studejosie[[#This Row],[UUK]])&gt;0,Studejosie[[#Headers],[Mobilie studenti IR (iestādē)]],"NAV")</f>
        <v>Mobilie studenti IR (iestādē)</v>
      </c>
      <c r="AC979" s="49" t="s">
        <v>1611</v>
      </c>
    </row>
    <row r="980" spans="1:29" s="12" customFormat="1" hidden="1" x14ac:dyDescent="0.25">
      <c r="A980" s="8" t="s">
        <v>157</v>
      </c>
      <c r="B980" s="8" t="s">
        <v>158</v>
      </c>
      <c r="C980" s="8" t="s">
        <v>7</v>
      </c>
      <c r="D980" s="8" t="s">
        <v>181</v>
      </c>
      <c r="E980" s="8" t="s">
        <v>396</v>
      </c>
      <c r="F980" s="8" t="s">
        <v>380</v>
      </c>
      <c r="G980" s="9" t="s">
        <v>1096</v>
      </c>
      <c r="H980" s="10">
        <v>5</v>
      </c>
      <c r="I980" s="10">
        <v>2</v>
      </c>
      <c r="J980" s="11"/>
      <c r="K980" s="11"/>
      <c r="L980" s="11"/>
      <c r="M980" s="10">
        <v>5</v>
      </c>
      <c r="N980" s="11"/>
      <c r="O980" s="11"/>
      <c r="P980" s="11"/>
      <c r="Q980" s="11"/>
      <c r="R980" s="11"/>
      <c r="S980" s="11"/>
      <c r="T980" s="10">
        <v>2</v>
      </c>
      <c r="U980" s="10">
        <v>3</v>
      </c>
      <c r="V980" s="11"/>
      <c r="W980" s="38" t="str">
        <f>LEFT(Studejosie[[#This Row],[studiju programmas virziens]],2)</f>
        <v>42</v>
      </c>
      <c r="X980" s="38" t="str">
        <f>RIGHT(Studejosie[[#This Row],[studiju programmas virziens]],3)</f>
        <v>211</v>
      </c>
      <c r="Y980" s="38" t="str">
        <f>MID(Studejosie[[#This Row],[studiju programmas virziens]],3,2)</f>
        <v>21</v>
      </c>
      <c r="Z980" s="38" t="str">
        <f>LEFT(Studejosie[[#This Row],[Programmas veids]],1)</f>
        <v>2</v>
      </c>
      <c r="AA980" s="48" t="str">
        <f>IF(Studejosie[[#This Row],[mobilie studenti pavisam]]&gt;0,Studejosie[[#Headers],[Mobilie studenti IR (programmā)]],"NAV")</f>
        <v>NAV</v>
      </c>
      <c r="AB980" s="48" t="str">
        <f>IF(SUMIFS(Studejosie[mobilie studenti pavisam],Studejosie[UUK],Studejosie[[#This Row],[UUK]])&gt;0,Studejosie[[#Headers],[Mobilie studenti IR (iestādē)]],"NAV")</f>
        <v>Mobilie studenti IR (iestādē)</v>
      </c>
      <c r="AC980" s="49" t="s">
        <v>1611</v>
      </c>
    </row>
    <row r="981" spans="1:29" s="12" customFormat="1" hidden="1" x14ac:dyDescent="0.25">
      <c r="A981" s="8" t="s">
        <v>157</v>
      </c>
      <c r="B981" s="8" t="s">
        <v>158</v>
      </c>
      <c r="C981" s="8" t="s">
        <v>7</v>
      </c>
      <c r="D981" s="8" t="s">
        <v>183</v>
      </c>
      <c r="E981" s="8" t="s">
        <v>396</v>
      </c>
      <c r="F981" s="8" t="s">
        <v>225</v>
      </c>
      <c r="G981" s="9" t="s">
        <v>1097</v>
      </c>
      <c r="H981" s="10">
        <v>7</v>
      </c>
      <c r="I981" s="10">
        <v>7</v>
      </c>
      <c r="J981" s="10">
        <v>3</v>
      </c>
      <c r="K981" s="10">
        <v>4</v>
      </c>
      <c r="L981" s="11"/>
      <c r="M981" s="11"/>
      <c r="N981" s="11"/>
      <c r="O981" s="11"/>
      <c r="P981" s="11"/>
      <c r="Q981" s="11"/>
      <c r="R981" s="11"/>
      <c r="S981" s="11"/>
      <c r="T981" s="10">
        <v>7</v>
      </c>
      <c r="U981" s="11"/>
      <c r="V981" s="10">
        <v>1</v>
      </c>
      <c r="W981" s="38" t="str">
        <f>LEFT(Studejosie[[#This Row],[studiju programmas virziens]],2)</f>
        <v>47</v>
      </c>
      <c r="X981" s="38" t="str">
        <f>RIGHT(Studejosie[[#This Row],[studiju programmas virziens]],3)</f>
        <v>141</v>
      </c>
      <c r="Y981" s="38" t="str">
        <f>MID(Studejosie[[#This Row],[studiju programmas virziens]],3,2)</f>
        <v>14</v>
      </c>
      <c r="Z981" s="38" t="str">
        <f>LEFT(Studejosie[[#This Row],[Programmas veids]],1)</f>
        <v>1</v>
      </c>
      <c r="AA981" s="48" t="str">
        <f>IF(Studejosie[[#This Row],[mobilie studenti pavisam]]&gt;0,Studejosie[[#Headers],[Mobilie studenti IR (programmā)]],"NAV")</f>
        <v>NAV</v>
      </c>
      <c r="AB981" s="48" t="str">
        <f>IF(SUMIFS(Studejosie[mobilie studenti pavisam],Studejosie[UUK],Studejosie[[#This Row],[UUK]])&gt;0,Studejosie[[#Headers],[Mobilie studenti IR (iestādē)]],"NAV")</f>
        <v>Mobilie studenti IR (iestādē)</v>
      </c>
      <c r="AC981" s="49" t="s">
        <v>1611</v>
      </c>
    </row>
    <row r="982" spans="1:29" s="12" customFormat="1" hidden="1" x14ac:dyDescent="0.25">
      <c r="A982" s="8" t="s">
        <v>168</v>
      </c>
      <c r="B982" s="8" t="s">
        <v>169</v>
      </c>
      <c r="C982" s="8" t="s">
        <v>7</v>
      </c>
      <c r="D982" s="8" t="s">
        <v>181</v>
      </c>
      <c r="E982" s="8" t="s">
        <v>396</v>
      </c>
      <c r="F982" s="8" t="s">
        <v>263</v>
      </c>
      <c r="G982" s="9" t="s">
        <v>1098</v>
      </c>
      <c r="H982" s="10">
        <v>26</v>
      </c>
      <c r="I982" s="10">
        <v>15</v>
      </c>
      <c r="J982" s="10">
        <v>5</v>
      </c>
      <c r="K982" s="10">
        <v>7</v>
      </c>
      <c r="L982" s="10">
        <v>7</v>
      </c>
      <c r="M982" s="10">
        <v>7</v>
      </c>
      <c r="N982" s="10">
        <v>0</v>
      </c>
      <c r="O982" s="10">
        <v>0</v>
      </c>
      <c r="P982" s="10">
        <v>0</v>
      </c>
      <c r="Q982" s="10">
        <v>0</v>
      </c>
      <c r="R982" s="10">
        <v>0</v>
      </c>
      <c r="S982" s="10">
        <v>0</v>
      </c>
      <c r="T982" s="10">
        <v>24</v>
      </c>
      <c r="U982" s="10">
        <v>2</v>
      </c>
      <c r="V982" s="10">
        <v>3</v>
      </c>
      <c r="W982" s="38" t="str">
        <f>LEFT(Studejosie[[#This Row],[studiju programmas virziens]],2)</f>
        <v>42</v>
      </c>
      <c r="X982" s="38" t="str">
        <f>RIGHT(Studejosie[[#This Row],[studiju programmas virziens]],3)</f>
        <v>212</v>
      </c>
      <c r="Y982" s="38" t="str">
        <f>MID(Studejosie[[#This Row],[studiju programmas virziens]],3,2)</f>
        <v>21</v>
      </c>
      <c r="Z982" s="38" t="str">
        <f>LEFT(Studejosie[[#This Row],[Programmas veids]],1)</f>
        <v>2</v>
      </c>
      <c r="AA982" s="48" t="str">
        <f>IF(Studejosie[[#This Row],[mobilie studenti pavisam]]&gt;0,Studejosie[[#Headers],[Mobilie studenti IR (programmā)]],"NAV")</f>
        <v>NAV</v>
      </c>
      <c r="AB982" s="48" t="str">
        <f>IF(SUMIFS(Studejosie[mobilie studenti pavisam],Studejosie[UUK],Studejosie[[#This Row],[UUK]])&gt;0,Studejosie[[#Headers],[Mobilie studenti IR (iestādē)]],"NAV")</f>
        <v>Mobilie studenti IR (iestādē)</v>
      </c>
      <c r="AC982" s="49" t="s">
        <v>1611</v>
      </c>
    </row>
    <row r="983" spans="1:29" s="12" customFormat="1" hidden="1" x14ac:dyDescent="0.25">
      <c r="A983" s="8" t="s">
        <v>43</v>
      </c>
      <c r="B983" s="8" t="s">
        <v>44</v>
      </c>
      <c r="C983" s="8" t="s">
        <v>7</v>
      </c>
      <c r="D983" s="8" t="s">
        <v>175</v>
      </c>
      <c r="E983" s="8" t="s">
        <v>396</v>
      </c>
      <c r="F983" s="8" t="s">
        <v>398</v>
      </c>
      <c r="G983" s="9" t="s">
        <v>1099</v>
      </c>
      <c r="H983" s="10">
        <v>26</v>
      </c>
      <c r="I983" s="10">
        <v>22</v>
      </c>
      <c r="J983" s="10">
        <v>16</v>
      </c>
      <c r="K983" s="10">
        <v>10</v>
      </c>
      <c r="L983" s="11"/>
      <c r="M983" s="11"/>
      <c r="N983" s="11"/>
      <c r="O983" s="11"/>
      <c r="P983" s="11"/>
      <c r="Q983" s="11"/>
      <c r="R983" s="11"/>
      <c r="S983" s="11"/>
      <c r="T983" s="10">
        <v>20</v>
      </c>
      <c r="U983" s="10">
        <v>6</v>
      </c>
      <c r="V983" s="10">
        <v>9</v>
      </c>
      <c r="W983" s="38" t="str">
        <f>LEFT(Studejosie[[#This Row],[studiju programmas virziens]],2)</f>
        <v>41</v>
      </c>
      <c r="X983" s="38" t="str">
        <f>RIGHT(Studejosie[[#This Row],[studiju programmas virziens]],3)</f>
        <v>346</v>
      </c>
      <c r="Y983" s="38" t="str">
        <f>MID(Studejosie[[#This Row],[studiju programmas virziens]],3,2)</f>
        <v>34</v>
      </c>
      <c r="Z983" s="38" t="str">
        <f>LEFT(Studejosie[[#This Row],[Programmas veids]],1)</f>
        <v>3</v>
      </c>
      <c r="AA983" s="48" t="str">
        <f>IF(Studejosie[[#This Row],[mobilie studenti pavisam]]&gt;0,Studejosie[[#Headers],[Mobilie studenti IR (programmā)]],"NAV")</f>
        <v>NAV</v>
      </c>
      <c r="AB983" s="48" t="str">
        <f>IF(SUMIFS(Studejosie[mobilie studenti pavisam],Studejosie[UUK],Studejosie[[#This Row],[UUK]])&gt;0,Studejosie[[#Headers],[Mobilie studenti IR (iestādē)]],"NAV")</f>
        <v>NAV</v>
      </c>
      <c r="AC983" s="49" t="s">
        <v>1611</v>
      </c>
    </row>
    <row r="984" spans="1:29" s="12" customFormat="1" hidden="1" x14ac:dyDescent="0.25">
      <c r="A984" s="8" t="s">
        <v>48</v>
      </c>
      <c r="B984" s="8" t="s">
        <v>49</v>
      </c>
      <c r="C984" s="8" t="s">
        <v>7</v>
      </c>
      <c r="D984" s="8" t="s">
        <v>175</v>
      </c>
      <c r="E984" s="8" t="s">
        <v>396</v>
      </c>
      <c r="F984" s="8" t="s">
        <v>326</v>
      </c>
      <c r="G984" s="9" t="s">
        <v>902</v>
      </c>
      <c r="H984" s="10">
        <v>153</v>
      </c>
      <c r="I984" s="10">
        <v>142</v>
      </c>
      <c r="J984" s="10">
        <v>128</v>
      </c>
      <c r="K984" s="10">
        <v>25</v>
      </c>
      <c r="L984" s="10">
        <v>0</v>
      </c>
      <c r="M984" s="10">
        <v>0</v>
      </c>
      <c r="N984" s="10">
        <v>0</v>
      </c>
      <c r="O984" s="10">
        <v>0</v>
      </c>
      <c r="P984" s="10">
        <v>0</v>
      </c>
      <c r="Q984" s="10">
        <v>0</v>
      </c>
      <c r="R984" s="10">
        <v>0</v>
      </c>
      <c r="S984" s="10">
        <v>0</v>
      </c>
      <c r="T984" s="10">
        <v>153</v>
      </c>
      <c r="U984" s="10">
        <v>0</v>
      </c>
      <c r="V984" s="10">
        <v>28</v>
      </c>
      <c r="W984" s="38" t="str">
        <f>LEFT(Studejosie[[#This Row],[studiju programmas virziens]],2)</f>
        <v>41</v>
      </c>
      <c r="X984" s="38" t="str">
        <f>RIGHT(Studejosie[[#This Row],[studiju programmas virziens]],3)</f>
        <v>762</v>
      </c>
      <c r="Y984" s="38" t="str">
        <f>MID(Studejosie[[#This Row],[studiju programmas virziens]],3,2)</f>
        <v>76</v>
      </c>
      <c r="Z984" s="38" t="str">
        <f>LEFT(Studejosie[[#This Row],[Programmas veids]],1)</f>
        <v>7</v>
      </c>
      <c r="AA984" s="48" t="str">
        <f>IF(Studejosie[[#This Row],[mobilie studenti pavisam]]&gt;0,Studejosie[[#Headers],[Mobilie studenti IR (programmā)]],"NAV")</f>
        <v>NAV</v>
      </c>
      <c r="AB984" s="48" t="str">
        <f>IF(SUMIFS(Studejosie[mobilie studenti pavisam],Studejosie[UUK],Studejosie[[#This Row],[UUK]])&gt;0,Studejosie[[#Headers],[Mobilie studenti IR (iestādē)]],"NAV")</f>
        <v>NAV</v>
      </c>
      <c r="AC984" s="49" t="s">
        <v>1611</v>
      </c>
    </row>
    <row r="985" spans="1:29" s="12" customFormat="1" hidden="1" x14ac:dyDescent="0.25">
      <c r="A985" s="8" t="s">
        <v>22</v>
      </c>
      <c r="B985" s="8" t="s">
        <v>23</v>
      </c>
      <c r="C985" s="8" t="s">
        <v>7</v>
      </c>
      <c r="D985" s="8" t="s">
        <v>175</v>
      </c>
      <c r="E985" s="8" t="s">
        <v>396</v>
      </c>
      <c r="F985" s="8" t="s">
        <v>326</v>
      </c>
      <c r="G985" s="9" t="s">
        <v>1100</v>
      </c>
      <c r="H985" s="10">
        <v>10</v>
      </c>
      <c r="I985" s="10">
        <v>8</v>
      </c>
      <c r="J985" s="10">
        <v>4</v>
      </c>
      <c r="K985" s="10">
        <v>6</v>
      </c>
      <c r="L985" s="10">
        <v>0</v>
      </c>
      <c r="M985" s="10">
        <v>0</v>
      </c>
      <c r="N985" s="10">
        <v>0</v>
      </c>
      <c r="O985" s="10">
        <v>0</v>
      </c>
      <c r="P985" s="10">
        <v>0</v>
      </c>
      <c r="Q985" s="10">
        <v>0</v>
      </c>
      <c r="R985" s="10">
        <v>0</v>
      </c>
      <c r="S985" s="10">
        <v>0</v>
      </c>
      <c r="T985" s="10">
        <v>10</v>
      </c>
      <c r="U985" s="10">
        <v>0</v>
      </c>
      <c r="V985" s="10">
        <v>1</v>
      </c>
      <c r="W985" s="38" t="str">
        <f>LEFT(Studejosie[[#This Row],[studiju programmas virziens]],2)</f>
        <v>41</v>
      </c>
      <c r="X985" s="38" t="str">
        <f>RIGHT(Studejosie[[#This Row],[studiju programmas virziens]],3)</f>
        <v>762</v>
      </c>
      <c r="Y985" s="38" t="str">
        <f>MID(Studejosie[[#This Row],[studiju programmas virziens]],3,2)</f>
        <v>76</v>
      </c>
      <c r="Z985" s="38" t="str">
        <f>LEFT(Studejosie[[#This Row],[Programmas veids]],1)</f>
        <v>7</v>
      </c>
      <c r="AA985" s="48" t="str">
        <f>IF(Studejosie[[#This Row],[mobilie studenti pavisam]]&gt;0,Studejosie[[#Headers],[Mobilie studenti IR (programmā)]],"NAV")</f>
        <v>NAV</v>
      </c>
      <c r="AB985" s="48" t="str">
        <f>IF(SUMIFS(Studejosie[mobilie studenti pavisam],Studejosie[UUK],Studejosie[[#This Row],[UUK]])&gt;0,Studejosie[[#Headers],[Mobilie studenti IR (iestādē)]],"NAV")</f>
        <v>Mobilie studenti IR (iestādē)</v>
      </c>
      <c r="AC985" s="49" t="s">
        <v>1611</v>
      </c>
    </row>
    <row r="986" spans="1:29" s="12" customFormat="1" hidden="1" x14ac:dyDescent="0.25">
      <c r="A986" s="8" t="s">
        <v>22</v>
      </c>
      <c r="B986" s="8" t="s">
        <v>23</v>
      </c>
      <c r="C986" s="8" t="s">
        <v>7</v>
      </c>
      <c r="D986" s="8" t="s">
        <v>181</v>
      </c>
      <c r="E986" s="8" t="s">
        <v>396</v>
      </c>
      <c r="F986" s="8" t="s">
        <v>399</v>
      </c>
      <c r="G986" s="9" t="s">
        <v>1101</v>
      </c>
      <c r="H986" s="10">
        <v>38</v>
      </c>
      <c r="I986" s="10">
        <v>13</v>
      </c>
      <c r="J986" s="10">
        <v>8</v>
      </c>
      <c r="K986" s="10">
        <v>8</v>
      </c>
      <c r="L986" s="10">
        <v>9</v>
      </c>
      <c r="M986" s="10">
        <v>13</v>
      </c>
      <c r="N986" s="10">
        <v>0</v>
      </c>
      <c r="O986" s="10">
        <v>0</v>
      </c>
      <c r="P986" s="10">
        <v>1</v>
      </c>
      <c r="Q986" s="10">
        <v>0</v>
      </c>
      <c r="R986" s="10">
        <v>0</v>
      </c>
      <c r="S986" s="10">
        <v>0</v>
      </c>
      <c r="T986" s="10">
        <v>37</v>
      </c>
      <c r="U986" s="10">
        <v>1</v>
      </c>
      <c r="V986" s="10">
        <v>3</v>
      </c>
      <c r="W986" s="38" t="str">
        <f>LEFT(Studejosie[[#This Row],[studiju programmas virziens]],2)</f>
        <v>42</v>
      </c>
      <c r="X986" s="38" t="str">
        <f>RIGHT(Studejosie[[#This Row],[studiju programmas virziens]],3)</f>
        <v>341</v>
      </c>
      <c r="Y986" s="38" t="str">
        <f>MID(Studejosie[[#This Row],[studiju programmas virziens]],3,2)</f>
        <v>34</v>
      </c>
      <c r="Z986" s="38" t="str">
        <f>LEFT(Studejosie[[#This Row],[Programmas veids]],1)</f>
        <v>3</v>
      </c>
      <c r="AA986" s="48" t="str">
        <f>IF(Studejosie[[#This Row],[mobilie studenti pavisam]]&gt;0,Studejosie[[#Headers],[Mobilie studenti IR (programmā)]],"NAV")</f>
        <v>Mobilie studenti IR (programmā)</v>
      </c>
      <c r="AB986" s="48" t="str">
        <f>IF(SUMIFS(Studejosie[mobilie studenti pavisam],Studejosie[UUK],Studejosie[[#This Row],[UUK]])&gt;0,Studejosie[[#Headers],[Mobilie studenti IR (iestādē)]],"NAV")</f>
        <v>Mobilie studenti IR (iestādē)</v>
      </c>
      <c r="AC986" s="49" t="s">
        <v>1611</v>
      </c>
    </row>
    <row r="987" spans="1:29" s="12" customFormat="1" hidden="1" x14ac:dyDescent="0.25">
      <c r="A987" s="8" t="s">
        <v>22</v>
      </c>
      <c r="B987" s="8" t="s">
        <v>23</v>
      </c>
      <c r="C987" s="8" t="s">
        <v>7</v>
      </c>
      <c r="D987" s="8" t="s">
        <v>192</v>
      </c>
      <c r="E987" s="8" t="s">
        <v>396</v>
      </c>
      <c r="F987" s="8" t="s">
        <v>400</v>
      </c>
      <c r="G987" s="9" t="s">
        <v>1102</v>
      </c>
      <c r="H987" s="10">
        <v>24</v>
      </c>
      <c r="I987" s="10">
        <v>1</v>
      </c>
      <c r="J987" s="10">
        <v>2</v>
      </c>
      <c r="K987" s="10">
        <v>22</v>
      </c>
      <c r="L987" s="10">
        <v>0</v>
      </c>
      <c r="M987" s="10">
        <v>0</v>
      </c>
      <c r="N987" s="10">
        <v>0</v>
      </c>
      <c r="O987" s="10">
        <v>0</v>
      </c>
      <c r="P987" s="10">
        <v>23</v>
      </c>
      <c r="Q987" s="10">
        <v>1</v>
      </c>
      <c r="R987" s="10">
        <v>21</v>
      </c>
      <c r="S987" s="10">
        <v>1</v>
      </c>
      <c r="T987" s="10">
        <v>0</v>
      </c>
      <c r="U987" s="10">
        <v>24</v>
      </c>
      <c r="V987" s="10">
        <v>2</v>
      </c>
      <c r="W987" s="38" t="str">
        <f>LEFT(Studejosie[[#This Row],[studiju programmas virziens]],2)</f>
        <v>45</v>
      </c>
      <c r="X987" s="38" t="str">
        <f>RIGHT(Studejosie[[#This Row],[studiju programmas virziens]],3)</f>
        <v>861</v>
      </c>
      <c r="Y987" s="38" t="str">
        <f>MID(Studejosie[[#This Row],[studiju programmas virziens]],3,2)</f>
        <v>86</v>
      </c>
      <c r="Z987" s="38" t="str">
        <f>LEFT(Studejosie[[#This Row],[Programmas veids]],1)</f>
        <v>8</v>
      </c>
      <c r="AA987" s="48" t="str">
        <f>IF(Studejosie[[#This Row],[mobilie studenti pavisam]]&gt;0,Studejosie[[#Headers],[Mobilie studenti IR (programmā)]],"NAV")</f>
        <v>Mobilie studenti IR (programmā)</v>
      </c>
      <c r="AB987" s="48" t="str">
        <f>IF(SUMIFS(Studejosie[mobilie studenti pavisam],Studejosie[UUK],Studejosie[[#This Row],[UUK]])&gt;0,Studejosie[[#Headers],[Mobilie studenti IR (iestādē)]],"NAV")</f>
        <v>Mobilie studenti IR (iestādē)</v>
      </c>
      <c r="AC987" s="49" t="s">
        <v>1611</v>
      </c>
    </row>
    <row r="988" spans="1:29" s="12" customFormat="1" hidden="1" x14ac:dyDescent="0.25">
      <c r="A988" s="8" t="s">
        <v>22</v>
      </c>
      <c r="B988" s="8" t="s">
        <v>23</v>
      </c>
      <c r="C988" s="8" t="s">
        <v>7</v>
      </c>
      <c r="D988" s="8" t="s">
        <v>183</v>
      </c>
      <c r="E988" s="8" t="s">
        <v>396</v>
      </c>
      <c r="F988" s="8" t="s">
        <v>401</v>
      </c>
      <c r="G988" s="9" t="s">
        <v>1103</v>
      </c>
      <c r="H988" s="10">
        <v>16</v>
      </c>
      <c r="I988" s="10">
        <v>8</v>
      </c>
      <c r="J988" s="10">
        <v>6</v>
      </c>
      <c r="K988" s="10">
        <v>10</v>
      </c>
      <c r="L988" s="10">
        <v>0</v>
      </c>
      <c r="M988" s="10">
        <v>0</v>
      </c>
      <c r="N988" s="10">
        <v>0</v>
      </c>
      <c r="O988" s="10">
        <v>0</v>
      </c>
      <c r="P988" s="10">
        <v>0</v>
      </c>
      <c r="Q988" s="10">
        <v>0</v>
      </c>
      <c r="R988" s="10">
        <v>0</v>
      </c>
      <c r="S988" s="10">
        <v>0</v>
      </c>
      <c r="T988" s="10">
        <v>16</v>
      </c>
      <c r="U988" s="10">
        <v>0</v>
      </c>
      <c r="V988" s="10">
        <v>2</v>
      </c>
      <c r="W988" s="38" t="str">
        <f>LEFT(Studejosie[[#This Row],[studiju programmas virziens]],2)</f>
        <v>47</v>
      </c>
      <c r="X988" s="38" t="str">
        <f>RIGHT(Studejosie[[#This Row],[studiju programmas virziens]],3)</f>
        <v>526</v>
      </c>
      <c r="Y988" s="38" t="str">
        <f>MID(Studejosie[[#This Row],[studiju programmas virziens]],3,2)</f>
        <v>52</v>
      </c>
      <c r="Z988" s="38" t="str">
        <f>LEFT(Studejosie[[#This Row],[Programmas veids]],1)</f>
        <v>5</v>
      </c>
      <c r="AA988" s="48" t="str">
        <f>IF(Studejosie[[#This Row],[mobilie studenti pavisam]]&gt;0,Studejosie[[#Headers],[Mobilie studenti IR (programmā)]],"NAV")</f>
        <v>NAV</v>
      </c>
      <c r="AB988" s="48" t="str">
        <f>IF(SUMIFS(Studejosie[mobilie studenti pavisam],Studejosie[UUK],Studejosie[[#This Row],[UUK]])&gt;0,Studejosie[[#Headers],[Mobilie studenti IR (iestādē)]],"NAV")</f>
        <v>Mobilie studenti IR (iestādē)</v>
      </c>
      <c r="AC988" s="49" t="s">
        <v>1611</v>
      </c>
    </row>
    <row r="989" spans="1:29" s="12" customFormat="1" hidden="1" x14ac:dyDescent="0.25">
      <c r="A989" s="8" t="s">
        <v>25</v>
      </c>
      <c r="B989" s="8" t="s">
        <v>23</v>
      </c>
      <c r="C989" s="8" t="s">
        <v>8</v>
      </c>
      <c r="D989" s="8" t="s">
        <v>181</v>
      </c>
      <c r="E989" s="8" t="s">
        <v>396</v>
      </c>
      <c r="F989" s="8" t="s">
        <v>201</v>
      </c>
      <c r="G989" s="9" t="s">
        <v>1104</v>
      </c>
      <c r="H989" s="10">
        <v>1</v>
      </c>
      <c r="I989" s="10">
        <v>1</v>
      </c>
      <c r="J989" s="11"/>
      <c r="K989" s="11"/>
      <c r="L989" s="11"/>
      <c r="M989" s="11"/>
      <c r="N989" s="10">
        <v>1</v>
      </c>
      <c r="O989" s="11"/>
      <c r="P989" s="11"/>
      <c r="Q989" s="11"/>
      <c r="R989" s="11"/>
      <c r="S989" s="11"/>
      <c r="T989" s="11"/>
      <c r="U989" s="10">
        <v>1</v>
      </c>
      <c r="V989" s="11"/>
      <c r="W989" s="38" t="str">
        <f>LEFT(Studejosie[[#This Row],[studiju programmas virziens]],2)</f>
        <v>42</v>
      </c>
      <c r="X989" s="38" t="str">
        <f>RIGHT(Studejosie[[#This Row],[studiju programmas virziens]],3)</f>
        <v>345</v>
      </c>
      <c r="Y989" s="38" t="str">
        <f>MID(Studejosie[[#This Row],[studiju programmas virziens]],3,2)</f>
        <v>34</v>
      </c>
      <c r="Z989" s="38" t="str">
        <f>LEFT(Studejosie[[#This Row],[Programmas veids]],1)</f>
        <v>3</v>
      </c>
      <c r="AA989" s="48" t="str">
        <f>IF(Studejosie[[#This Row],[mobilie studenti pavisam]]&gt;0,Studejosie[[#Headers],[Mobilie studenti IR (programmā)]],"NAV")</f>
        <v>NAV</v>
      </c>
      <c r="AB989" s="48" t="str">
        <f>IF(SUMIFS(Studejosie[mobilie studenti pavisam],Studejosie[UUK],Studejosie[[#This Row],[UUK]])&gt;0,Studejosie[[#Headers],[Mobilie studenti IR (iestādē)]],"NAV")</f>
        <v>Mobilie studenti IR (iestādē)</v>
      </c>
      <c r="AC989" s="49" t="s">
        <v>1611</v>
      </c>
    </row>
    <row r="990" spans="1:29" s="12" customFormat="1" hidden="1" x14ac:dyDescent="0.25">
      <c r="A990" s="8" t="s">
        <v>77</v>
      </c>
      <c r="B990" s="8" t="s">
        <v>76</v>
      </c>
      <c r="C990" s="8" t="s">
        <v>8</v>
      </c>
      <c r="D990" s="8" t="s">
        <v>175</v>
      </c>
      <c r="E990" s="8" t="s">
        <v>396</v>
      </c>
      <c r="F990" s="8" t="s">
        <v>189</v>
      </c>
      <c r="G990" s="9" t="s">
        <v>564</v>
      </c>
      <c r="H990" s="10">
        <v>79</v>
      </c>
      <c r="I990" s="10">
        <v>12</v>
      </c>
      <c r="J990" s="10">
        <v>42</v>
      </c>
      <c r="K990" s="10">
        <v>22</v>
      </c>
      <c r="L990" s="10">
        <v>15</v>
      </c>
      <c r="M990" s="11"/>
      <c r="N990" s="11"/>
      <c r="O990" s="11"/>
      <c r="P990" s="10">
        <v>14</v>
      </c>
      <c r="Q990" s="10">
        <v>2</v>
      </c>
      <c r="R990" s="11"/>
      <c r="S990" s="11"/>
      <c r="T990" s="11"/>
      <c r="U990" s="10">
        <v>79</v>
      </c>
      <c r="V990" s="10">
        <v>71</v>
      </c>
      <c r="W990" s="38" t="str">
        <f>LEFT(Studejosie[[#This Row],[studiju programmas virziens]],2)</f>
        <v>41</v>
      </c>
      <c r="X990" s="38" t="str">
        <f>RIGHT(Studejosie[[#This Row],[studiju programmas virziens]],3)</f>
        <v>481</v>
      </c>
      <c r="Y990" s="38" t="str">
        <f>MID(Studejosie[[#This Row],[studiju programmas virziens]],3,2)</f>
        <v>48</v>
      </c>
      <c r="Z990" s="38" t="str">
        <f>LEFT(Studejosie[[#This Row],[Programmas veids]],1)</f>
        <v>4</v>
      </c>
      <c r="AA990" s="48" t="str">
        <f>IF(Studejosie[[#This Row],[mobilie studenti pavisam]]&gt;0,Studejosie[[#Headers],[Mobilie studenti IR (programmā)]],"NAV")</f>
        <v>Mobilie studenti IR (programmā)</v>
      </c>
      <c r="AB990" s="48" t="str">
        <f>IF(SUMIFS(Studejosie[mobilie studenti pavisam],Studejosie[UUK],Studejosie[[#This Row],[UUK]])&gt;0,Studejosie[[#Headers],[Mobilie studenti IR (iestādē)]],"NAV")</f>
        <v>Mobilie studenti IR (iestādē)</v>
      </c>
      <c r="AC990" s="49" t="s">
        <v>1611</v>
      </c>
    </row>
    <row r="991" spans="1:29" s="12" customFormat="1" hidden="1" x14ac:dyDescent="0.25">
      <c r="A991" s="8" t="s">
        <v>110</v>
      </c>
      <c r="B991" s="8" t="s">
        <v>111</v>
      </c>
      <c r="C991" s="8" t="s">
        <v>7</v>
      </c>
      <c r="D991" s="8" t="s">
        <v>181</v>
      </c>
      <c r="E991" s="8" t="s">
        <v>396</v>
      </c>
      <c r="F991" s="8" t="s">
        <v>201</v>
      </c>
      <c r="G991" s="9" t="s">
        <v>657</v>
      </c>
      <c r="H991" s="10">
        <v>324</v>
      </c>
      <c r="I991" s="10">
        <v>95</v>
      </c>
      <c r="J991" s="10">
        <v>104</v>
      </c>
      <c r="K991" s="10">
        <v>84</v>
      </c>
      <c r="L991" s="10">
        <v>69</v>
      </c>
      <c r="M991" s="10">
        <v>67</v>
      </c>
      <c r="N991" s="11"/>
      <c r="O991" s="11"/>
      <c r="P991" s="10">
        <v>95</v>
      </c>
      <c r="Q991" s="10">
        <v>18</v>
      </c>
      <c r="R991" s="11"/>
      <c r="S991" s="11"/>
      <c r="T991" s="11"/>
      <c r="U991" s="10">
        <v>324</v>
      </c>
      <c r="V991" s="10">
        <v>80</v>
      </c>
      <c r="W991" s="38" t="str">
        <f>LEFT(Studejosie[[#This Row],[studiju programmas virziens]],2)</f>
        <v>42</v>
      </c>
      <c r="X991" s="38" t="str">
        <f>RIGHT(Studejosie[[#This Row],[studiju programmas virziens]],3)</f>
        <v>345</v>
      </c>
      <c r="Y991" s="38" t="str">
        <f>MID(Studejosie[[#This Row],[studiju programmas virziens]],3,2)</f>
        <v>34</v>
      </c>
      <c r="Z991" s="38" t="str">
        <f>LEFT(Studejosie[[#This Row],[Programmas veids]],1)</f>
        <v>3</v>
      </c>
      <c r="AA991" s="48" t="str">
        <f>IF(Studejosie[[#This Row],[mobilie studenti pavisam]]&gt;0,Studejosie[[#Headers],[Mobilie studenti IR (programmā)]],"NAV")</f>
        <v>Mobilie studenti IR (programmā)</v>
      </c>
      <c r="AB991" s="48" t="str">
        <f>IF(SUMIFS(Studejosie[mobilie studenti pavisam],Studejosie[UUK],Studejosie[[#This Row],[UUK]])&gt;0,Studejosie[[#Headers],[Mobilie studenti IR (iestādē)]],"NAV")</f>
        <v>Mobilie studenti IR (iestādē)</v>
      </c>
      <c r="AC991" s="49" t="s">
        <v>1611</v>
      </c>
    </row>
    <row r="992" spans="1:29" s="12" customFormat="1" hidden="1" x14ac:dyDescent="0.25">
      <c r="A992" s="8" t="s">
        <v>115</v>
      </c>
      <c r="B992" s="8" t="s">
        <v>116</v>
      </c>
      <c r="C992" s="8" t="s">
        <v>7</v>
      </c>
      <c r="D992" s="8" t="s">
        <v>181</v>
      </c>
      <c r="E992" s="8" t="s">
        <v>396</v>
      </c>
      <c r="F992" s="8" t="s">
        <v>342</v>
      </c>
      <c r="G992" s="9" t="s">
        <v>744</v>
      </c>
      <c r="H992" s="10">
        <v>336</v>
      </c>
      <c r="I992" s="10">
        <v>206</v>
      </c>
      <c r="J992" s="10">
        <v>25</v>
      </c>
      <c r="K992" s="10">
        <v>70</v>
      </c>
      <c r="L992" s="10">
        <v>100</v>
      </c>
      <c r="M992" s="10">
        <v>141</v>
      </c>
      <c r="N992" s="11"/>
      <c r="O992" s="11"/>
      <c r="P992" s="10">
        <v>14</v>
      </c>
      <c r="Q992" s="10">
        <v>10</v>
      </c>
      <c r="R992" s="10">
        <v>3</v>
      </c>
      <c r="S992" s="10">
        <v>3</v>
      </c>
      <c r="T992" s="11"/>
      <c r="U992" s="10">
        <v>336</v>
      </c>
      <c r="V992" s="10">
        <v>57</v>
      </c>
      <c r="W992" s="38" t="str">
        <f>LEFT(Studejosie[[#This Row],[studiju programmas virziens]],2)</f>
        <v>42</v>
      </c>
      <c r="X992" s="38" t="str">
        <f>RIGHT(Studejosie[[#This Row],[studiju programmas virziens]],3)</f>
        <v>380</v>
      </c>
      <c r="Y992" s="38" t="str">
        <f>MID(Studejosie[[#This Row],[studiju programmas virziens]],3,2)</f>
        <v>38</v>
      </c>
      <c r="Z992" s="38" t="str">
        <f>LEFT(Studejosie[[#This Row],[Programmas veids]],1)</f>
        <v>3</v>
      </c>
      <c r="AA992" s="48" t="str">
        <f>IF(Studejosie[[#This Row],[mobilie studenti pavisam]]&gt;0,Studejosie[[#Headers],[Mobilie studenti IR (programmā)]],"NAV")</f>
        <v>Mobilie studenti IR (programmā)</v>
      </c>
      <c r="AB992" s="48" t="str">
        <f>IF(SUMIFS(Studejosie[mobilie studenti pavisam],Studejosie[UUK],Studejosie[[#This Row],[UUK]])&gt;0,Studejosie[[#Headers],[Mobilie studenti IR (iestādē)]],"NAV")</f>
        <v>Mobilie studenti IR (iestādē)</v>
      </c>
      <c r="AC992" s="49" t="s">
        <v>1611</v>
      </c>
    </row>
    <row r="993" spans="1:29" s="12" customFormat="1" hidden="1" x14ac:dyDescent="0.25">
      <c r="A993" s="8" t="s">
        <v>115</v>
      </c>
      <c r="B993" s="8" t="s">
        <v>116</v>
      </c>
      <c r="C993" s="8" t="s">
        <v>7</v>
      </c>
      <c r="D993" s="8" t="s">
        <v>183</v>
      </c>
      <c r="E993" s="8" t="s">
        <v>396</v>
      </c>
      <c r="F993" s="8" t="s">
        <v>363</v>
      </c>
      <c r="G993" s="9" t="s">
        <v>1105</v>
      </c>
      <c r="H993" s="10">
        <v>26</v>
      </c>
      <c r="I993" s="10">
        <v>23</v>
      </c>
      <c r="J993" s="10">
        <v>21</v>
      </c>
      <c r="K993" s="10">
        <v>5</v>
      </c>
      <c r="L993" s="11"/>
      <c r="M993" s="11"/>
      <c r="N993" s="11"/>
      <c r="O993" s="11"/>
      <c r="P993" s="10">
        <v>12</v>
      </c>
      <c r="Q993" s="10">
        <v>9</v>
      </c>
      <c r="R993" s="11"/>
      <c r="S993" s="11"/>
      <c r="T993" s="11"/>
      <c r="U993" s="10">
        <v>26</v>
      </c>
      <c r="V993" s="10">
        <v>5</v>
      </c>
      <c r="W993" s="38" t="str">
        <f>LEFT(Studejosie[[#This Row],[studiju programmas virziens]],2)</f>
        <v>47</v>
      </c>
      <c r="X993" s="38" t="str">
        <f>RIGHT(Studejosie[[#This Row],[studiju programmas virziens]],3)</f>
        <v>812</v>
      </c>
      <c r="Y993" s="38" t="str">
        <f>MID(Studejosie[[#This Row],[studiju programmas virziens]],3,2)</f>
        <v>81</v>
      </c>
      <c r="Z993" s="38" t="str">
        <f>LEFT(Studejosie[[#This Row],[Programmas veids]],1)</f>
        <v>8</v>
      </c>
      <c r="AA993" s="48" t="str">
        <f>IF(Studejosie[[#This Row],[mobilie studenti pavisam]]&gt;0,Studejosie[[#Headers],[Mobilie studenti IR (programmā)]],"NAV")</f>
        <v>Mobilie studenti IR (programmā)</v>
      </c>
      <c r="AB993" s="48" t="str">
        <f>IF(SUMIFS(Studejosie[mobilie studenti pavisam],Studejosie[UUK],Studejosie[[#This Row],[UUK]])&gt;0,Studejosie[[#Headers],[Mobilie studenti IR (iestādē)]],"NAV")</f>
        <v>Mobilie studenti IR (iestādē)</v>
      </c>
      <c r="AC993" s="49" t="s">
        <v>1611</v>
      </c>
    </row>
    <row r="994" spans="1:29" s="12" customFormat="1" hidden="1" x14ac:dyDescent="0.25">
      <c r="A994" s="8" t="s">
        <v>124</v>
      </c>
      <c r="B994" s="8" t="s">
        <v>125</v>
      </c>
      <c r="C994" s="8" t="s">
        <v>7</v>
      </c>
      <c r="D994" s="8" t="s">
        <v>181</v>
      </c>
      <c r="E994" s="8" t="s">
        <v>396</v>
      </c>
      <c r="F994" s="8" t="s">
        <v>378</v>
      </c>
      <c r="G994" s="9" t="s">
        <v>626</v>
      </c>
      <c r="H994" s="10">
        <v>72</v>
      </c>
      <c r="I994" s="10">
        <v>3</v>
      </c>
      <c r="J994" s="10">
        <v>27</v>
      </c>
      <c r="K994" s="10">
        <v>8</v>
      </c>
      <c r="L994" s="10">
        <v>24</v>
      </c>
      <c r="M994" s="10">
        <v>13</v>
      </c>
      <c r="N994" s="11"/>
      <c r="O994" s="11"/>
      <c r="P994" s="11"/>
      <c r="Q994" s="11"/>
      <c r="R994" s="11"/>
      <c r="S994" s="11"/>
      <c r="T994" s="10">
        <v>67</v>
      </c>
      <c r="U994" s="10">
        <v>5</v>
      </c>
      <c r="V994" s="10">
        <v>17</v>
      </c>
      <c r="W994" s="38" t="str">
        <f>LEFT(Studejosie[[#This Row],[studiju programmas virziens]],2)</f>
        <v>42</v>
      </c>
      <c r="X994" s="38" t="str">
        <f>RIGHT(Studejosie[[#This Row],[studiju programmas virziens]],3)</f>
        <v>543</v>
      </c>
      <c r="Y994" s="38" t="str">
        <f>MID(Studejosie[[#This Row],[studiju programmas virziens]],3,2)</f>
        <v>54</v>
      </c>
      <c r="Z994" s="38" t="str">
        <f>LEFT(Studejosie[[#This Row],[Programmas veids]],1)</f>
        <v>5</v>
      </c>
      <c r="AA994" s="48" t="str">
        <f>IF(Studejosie[[#This Row],[mobilie studenti pavisam]]&gt;0,Studejosie[[#Headers],[Mobilie studenti IR (programmā)]],"NAV")</f>
        <v>NAV</v>
      </c>
      <c r="AB994" s="48" t="str">
        <f>IF(SUMIFS(Studejosie[mobilie studenti pavisam],Studejosie[UUK],Studejosie[[#This Row],[UUK]])&gt;0,Studejosie[[#Headers],[Mobilie studenti IR (iestādē)]],"NAV")</f>
        <v>Mobilie studenti IR (iestādē)</v>
      </c>
      <c r="AC994" s="49" t="s">
        <v>1611</v>
      </c>
    </row>
    <row r="995" spans="1:29" s="12" customFormat="1" hidden="1" x14ac:dyDescent="0.25">
      <c r="A995" s="8" t="s">
        <v>124</v>
      </c>
      <c r="B995" s="8" t="s">
        <v>125</v>
      </c>
      <c r="C995" s="8" t="s">
        <v>7</v>
      </c>
      <c r="D995" s="8" t="s">
        <v>192</v>
      </c>
      <c r="E995" s="8" t="s">
        <v>396</v>
      </c>
      <c r="F995" s="8" t="s">
        <v>302</v>
      </c>
      <c r="G995" s="9" t="s">
        <v>703</v>
      </c>
      <c r="H995" s="10">
        <v>6</v>
      </c>
      <c r="I995" s="10">
        <v>4</v>
      </c>
      <c r="J995" s="11"/>
      <c r="K995" s="10">
        <v>6</v>
      </c>
      <c r="L995" s="11"/>
      <c r="M995" s="11"/>
      <c r="N995" s="11"/>
      <c r="O995" s="11"/>
      <c r="P995" s="10">
        <v>1</v>
      </c>
      <c r="Q995" s="11"/>
      <c r="R995" s="11"/>
      <c r="S995" s="11"/>
      <c r="T995" s="10">
        <v>6</v>
      </c>
      <c r="U995" s="11"/>
      <c r="V995" s="10">
        <v>3</v>
      </c>
      <c r="W995" s="38" t="str">
        <f>LEFT(Studejosie[[#This Row],[studiju programmas virziens]],2)</f>
        <v>45</v>
      </c>
      <c r="X995" s="38" t="str">
        <f>RIGHT(Studejosie[[#This Row],[studiju programmas virziens]],3)</f>
        <v>581</v>
      </c>
      <c r="Y995" s="38" t="str">
        <f>MID(Studejosie[[#This Row],[studiju programmas virziens]],3,2)</f>
        <v>58</v>
      </c>
      <c r="Z995" s="38" t="str">
        <f>LEFT(Studejosie[[#This Row],[Programmas veids]],1)</f>
        <v>5</v>
      </c>
      <c r="AA995" s="48" t="str">
        <f>IF(Studejosie[[#This Row],[mobilie studenti pavisam]]&gt;0,Studejosie[[#Headers],[Mobilie studenti IR (programmā)]],"NAV")</f>
        <v>Mobilie studenti IR (programmā)</v>
      </c>
      <c r="AB995" s="48" t="str">
        <f>IF(SUMIFS(Studejosie[mobilie studenti pavisam],Studejosie[UUK],Studejosie[[#This Row],[UUK]])&gt;0,Studejosie[[#Headers],[Mobilie studenti IR (iestādē)]],"NAV")</f>
        <v>Mobilie studenti IR (iestādē)</v>
      </c>
      <c r="AC995" s="49" t="s">
        <v>1611</v>
      </c>
    </row>
    <row r="996" spans="1:29" s="12" customFormat="1" hidden="1" x14ac:dyDescent="0.25">
      <c r="A996" s="8" t="s">
        <v>124</v>
      </c>
      <c r="B996" s="8" t="s">
        <v>125</v>
      </c>
      <c r="C996" s="8" t="s">
        <v>7</v>
      </c>
      <c r="D996" s="8" t="s">
        <v>183</v>
      </c>
      <c r="E996" s="8" t="s">
        <v>396</v>
      </c>
      <c r="F996" s="8" t="s">
        <v>402</v>
      </c>
      <c r="G996" s="9" t="s">
        <v>1106</v>
      </c>
      <c r="H996" s="10">
        <v>6</v>
      </c>
      <c r="I996" s="10">
        <v>5</v>
      </c>
      <c r="J996" s="11"/>
      <c r="K996" s="10">
        <v>6</v>
      </c>
      <c r="L996" s="11"/>
      <c r="M996" s="11"/>
      <c r="N996" s="11"/>
      <c r="O996" s="11"/>
      <c r="P996" s="11"/>
      <c r="Q996" s="11"/>
      <c r="R996" s="11"/>
      <c r="S996" s="11"/>
      <c r="T996" s="10">
        <v>3</v>
      </c>
      <c r="U996" s="10">
        <v>3</v>
      </c>
      <c r="V996" s="10">
        <v>1</v>
      </c>
      <c r="W996" s="38" t="str">
        <f>LEFT(Studejosie[[#This Row],[studiju programmas virziens]],2)</f>
        <v>47</v>
      </c>
      <c r="X996" s="38" t="str">
        <f>RIGHT(Studejosie[[#This Row],[studiju programmas virziens]],3)</f>
        <v>621</v>
      </c>
      <c r="Y996" s="38" t="str">
        <f>MID(Studejosie[[#This Row],[studiju programmas virziens]],3,2)</f>
        <v>62</v>
      </c>
      <c r="Z996" s="38" t="str">
        <f>LEFT(Studejosie[[#This Row],[Programmas veids]],1)</f>
        <v>6</v>
      </c>
      <c r="AA996" s="48" t="str">
        <f>IF(Studejosie[[#This Row],[mobilie studenti pavisam]]&gt;0,Studejosie[[#Headers],[Mobilie studenti IR (programmā)]],"NAV")</f>
        <v>NAV</v>
      </c>
      <c r="AB996" s="48" t="str">
        <f>IF(SUMIFS(Studejosie[mobilie studenti pavisam],Studejosie[UUK],Studejosie[[#This Row],[UUK]])&gt;0,Studejosie[[#Headers],[Mobilie studenti IR (iestādē)]],"NAV")</f>
        <v>Mobilie studenti IR (iestādē)</v>
      </c>
      <c r="AC996" s="49" t="s">
        <v>1611</v>
      </c>
    </row>
    <row r="997" spans="1:29" s="12" customFormat="1" hidden="1" x14ac:dyDescent="0.25">
      <c r="A997" s="8" t="s">
        <v>124</v>
      </c>
      <c r="B997" s="8" t="s">
        <v>125</v>
      </c>
      <c r="C997" s="8" t="s">
        <v>7</v>
      </c>
      <c r="D997" s="8" t="s">
        <v>185</v>
      </c>
      <c r="E997" s="8" t="s">
        <v>396</v>
      </c>
      <c r="F997" s="8" t="s">
        <v>394</v>
      </c>
      <c r="G997" s="9" t="s">
        <v>1107</v>
      </c>
      <c r="H997" s="10">
        <v>11</v>
      </c>
      <c r="I997" s="10">
        <v>3</v>
      </c>
      <c r="J997" s="10">
        <v>4</v>
      </c>
      <c r="K997" s="10">
        <v>5</v>
      </c>
      <c r="L997" s="10">
        <v>2</v>
      </c>
      <c r="M997" s="11"/>
      <c r="N997" s="11"/>
      <c r="O997" s="11"/>
      <c r="P997" s="10">
        <v>1</v>
      </c>
      <c r="Q997" s="11"/>
      <c r="R997" s="11"/>
      <c r="S997" s="11"/>
      <c r="T997" s="10">
        <v>11</v>
      </c>
      <c r="U997" s="11"/>
      <c r="V997" s="11"/>
      <c r="W997" s="38" t="str">
        <f>LEFT(Studejosie[[#This Row],[studiju programmas virziens]],2)</f>
        <v>51</v>
      </c>
      <c r="X997" s="38" t="str">
        <f>RIGHT(Studejosie[[#This Row],[studiju programmas virziens]],3)</f>
        <v>582</v>
      </c>
      <c r="Y997" s="38" t="str">
        <f>MID(Studejosie[[#This Row],[studiju programmas virziens]],3,2)</f>
        <v>58</v>
      </c>
      <c r="Z997" s="38" t="str">
        <f>LEFT(Studejosie[[#This Row],[Programmas veids]],1)</f>
        <v>5</v>
      </c>
      <c r="AA997" s="48" t="str">
        <f>IF(Studejosie[[#This Row],[mobilie studenti pavisam]]&gt;0,Studejosie[[#Headers],[Mobilie studenti IR (programmā)]],"NAV")</f>
        <v>Mobilie studenti IR (programmā)</v>
      </c>
      <c r="AB997" s="48" t="str">
        <f>IF(SUMIFS(Studejosie[mobilie studenti pavisam],Studejosie[UUK],Studejosie[[#This Row],[UUK]])&gt;0,Studejosie[[#Headers],[Mobilie studenti IR (iestādē)]],"NAV")</f>
        <v>Mobilie studenti IR (iestādē)</v>
      </c>
      <c r="AC997" s="49" t="s">
        <v>1611</v>
      </c>
    </row>
    <row r="998" spans="1:29" s="12" customFormat="1" hidden="1" x14ac:dyDescent="0.25">
      <c r="A998" s="8" t="s">
        <v>133</v>
      </c>
      <c r="B998" s="8" t="s">
        <v>134</v>
      </c>
      <c r="C998" s="8" t="s">
        <v>7</v>
      </c>
      <c r="D998" s="8" t="s">
        <v>181</v>
      </c>
      <c r="E998" s="8" t="s">
        <v>396</v>
      </c>
      <c r="F998" s="8" t="s">
        <v>342</v>
      </c>
      <c r="G998" s="9" t="s">
        <v>744</v>
      </c>
      <c r="H998" s="10">
        <v>98</v>
      </c>
      <c r="I998" s="10">
        <v>74</v>
      </c>
      <c r="J998" s="10">
        <v>35</v>
      </c>
      <c r="K998" s="10">
        <v>30</v>
      </c>
      <c r="L998" s="10">
        <v>14</v>
      </c>
      <c r="M998" s="10">
        <v>19</v>
      </c>
      <c r="N998" s="11"/>
      <c r="O998" s="11"/>
      <c r="P998" s="11"/>
      <c r="Q998" s="11"/>
      <c r="R998" s="11"/>
      <c r="S998" s="11"/>
      <c r="T998" s="11"/>
      <c r="U998" s="10">
        <v>98</v>
      </c>
      <c r="V998" s="10">
        <v>18</v>
      </c>
      <c r="W998" s="38" t="str">
        <f>LEFT(Studejosie[[#This Row],[studiju programmas virziens]],2)</f>
        <v>42</v>
      </c>
      <c r="X998" s="38" t="str">
        <f>RIGHT(Studejosie[[#This Row],[studiju programmas virziens]],3)</f>
        <v>380</v>
      </c>
      <c r="Y998" s="38" t="str">
        <f>MID(Studejosie[[#This Row],[studiju programmas virziens]],3,2)</f>
        <v>38</v>
      </c>
      <c r="Z998" s="38" t="str">
        <f>LEFT(Studejosie[[#This Row],[Programmas veids]],1)</f>
        <v>3</v>
      </c>
      <c r="AA998" s="48" t="str">
        <f>IF(Studejosie[[#This Row],[mobilie studenti pavisam]]&gt;0,Studejosie[[#Headers],[Mobilie studenti IR (programmā)]],"NAV")</f>
        <v>NAV</v>
      </c>
      <c r="AB998" s="48" t="str">
        <f>IF(SUMIFS(Studejosie[mobilie studenti pavisam],Studejosie[UUK],Studejosie[[#This Row],[UUK]])&gt;0,Studejosie[[#Headers],[Mobilie studenti IR (iestādē)]],"NAV")</f>
        <v>Mobilie studenti IR (iestādē)</v>
      </c>
      <c r="AC998" s="49" t="s">
        <v>1611</v>
      </c>
    </row>
    <row r="999" spans="1:29" s="12" customFormat="1" hidden="1" x14ac:dyDescent="0.25">
      <c r="A999" s="8" t="s">
        <v>133</v>
      </c>
      <c r="B999" s="8" t="s">
        <v>134</v>
      </c>
      <c r="C999" s="8" t="s">
        <v>7</v>
      </c>
      <c r="D999" s="8" t="s">
        <v>187</v>
      </c>
      <c r="E999" s="8" t="s">
        <v>396</v>
      </c>
      <c r="F999" s="8" t="s">
        <v>395</v>
      </c>
      <c r="G999" s="9" t="s">
        <v>1108</v>
      </c>
      <c r="H999" s="10">
        <v>85</v>
      </c>
      <c r="I999" s="10">
        <v>70</v>
      </c>
      <c r="J999" s="10">
        <v>35</v>
      </c>
      <c r="K999" s="10">
        <v>23</v>
      </c>
      <c r="L999" s="10">
        <v>27</v>
      </c>
      <c r="M999" s="11"/>
      <c r="N999" s="11"/>
      <c r="O999" s="11"/>
      <c r="P999" s="11"/>
      <c r="Q999" s="11"/>
      <c r="R999" s="11"/>
      <c r="S999" s="11"/>
      <c r="T999" s="11"/>
      <c r="U999" s="10">
        <v>85</v>
      </c>
      <c r="V999" s="10">
        <v>15</v>
      </c>
      <c r="W999" s="38" t="str">
        <f>LEFT(Studejosie[[#This Row],[studiju programmas virziens]],2)</f>
        <v>43</v>
      </c>
      <c r="X999" s="38" t="str">
        <f>RIGHT(Studejosie[[#This Row],[studiju programmas virziens]],3)</f>
        <v>342</v>
      </c>
      <c r="Y999" s="38" t="str">
        <f>MID(Studejosie[[#This Row],[studiju programmas virziens]],3,2)</f>
        <v>34</v>
      </c>
      <c r="Z999" s="38" t="str">
        <f>LEFT(Studejosie[[#This Row],[Programmas veids]],1)</f>
        <v>3</v>
      </c>
      <c r="AA999" s="48" t="str">
        <f>IF(Studejosie[[#This Row],[mobilie studenti pavisam]]&gt;0,Studejosie[[#Headers],[Mobilie studenti IR (programmā)]],"NAV")</f>
        <v>NAV</v>
      </c>
      <c r="AB999" s="48" t="str">
        <f>IF(SUMIFS(Studejosie[mobilie studenti pavisam],Studejosie[UUK],Studejosie[[#This Row],[UUK]])&gt;0,Studejosie[[#Headers],[Mobilie studenti IR (iestādē)]],"NAV")</f>
        <v>Mobilie studenti IR (iestādē)</v>
      </c>
      <c r="AC999" s="49" t="s">
        <v>1611</v>
      </c>
    </row>
    <row r="1000" spans="1:29" s="12" customFormat="1" hidden="1" x14ac:dyDescent="0.25">
      <c r="A1000" s="8" t="s">
        <v>133</v>
      </c>
      <c r="B1000" s="8" t="s">
        <v>134</v>
      </c>
      <c r="C1000" s="8" t="s">
        <v>7</v>
      </c>
      <c r="D1000" s="8" t="s">
        <v>192</v>
      </c>
      <c r="E1000" s="8" t="s">
        <v>396</v>
      </c>
      <c r="F1000" s="8" t="s">
        <v>275</v>
      </c>
      <c r="G1000" s="9" t="s">
        <v>1109</v>
      </c>
      <c r="H1000" s="10">
        <v>9</v>
      </c>
      <c r="I1000" s="10">
        <v>9</v>
      </c>
      <c r="J1000" s="10">
        <v>7</v>
      </c>
      <c r="K1000" s="10">
        <v>2</v>
      </c>
      <c r="L1000" s="11"/>
      <c r="M1000" s="11"/>
      <c r="N1000" s="11"/>
      <c r="O1000" s="11"/>
      <c r="P1000" s="11"/>
      <c r="Q1000" s="11"/>
      <c r="R1000" s="11"/>
      <c r="S1000" s="11"/>
      <c r="T1000" s="11"/>
      <c r="U1000" s="10">
        <v>9</v>
      </c>
      <c r="V1000" s="10">
        <v>1</v>
      </c>
      <c r="W1000" s="38" t="str">
        <f>LEFT(Studejosie[[#This Row],[studiju programmas virziens]],2)</f>
        <v>45</v>
      </c>
      <c r="X1000" s="38" t="str">
        <f>RIGHT(Studejosie[[#This Row],[studiju programmas virziens]],3)</f>
        <v>310</v>
      </c>
      <c r="Y1000" s="38" t="str">
        <f>MID(Studejosie[[#This Row],[studiju programmas virziens]],3,2)</f>
        <v>31</v>
      </c>
      <c r="Z1000" s="38" t="str">
        <f>LEFT(Studejosie[[#This Row],[Programmas veids]],1)</f>
        <v>3</v>
      </c>
      <c r="AA1000" s="48" t="str">
        <f>IF(Studejosie[[#This Row],[mobilie studenti pavisam]]&gt;0,Studejosie[[#Headers],[Mobilie studenti IR (programmā)]],"NAV")</f>
        <v>NAV</v>
      </c>
      <c r="AB1000" s="48" t="str">
        <f>IF(SUMIFS(Studejosie[mobilie studenti pavisam],Studejosie[UUK],Studejosie[[#This Row],[UUK]])&gt;0,Studejosie[[#Headers],[Mobilie studenti IR (iestādē)]],"NAV")</f>
        <v>Mobilie studenti IR (iestādē)</v>
      </c>
      <c r="AC1000" s="49" t="s">
        <v>1611</v>
      </c>
    </row>
    <row r="1001" spans="1:29" s="12" customFormat="1" hidden="1" x14ac:dyDescent="0.25">
      <c r="A1001" s="8" t="s">
        <v>133</v>
      </c>
      <c r="B1001" s="8" t="s">
        <v>134</v>
      </c>
      <c r="C1001" s="8" t="s">
        <v>7</v>
      </c>
      <c r="D1001" s="8" t="s">
        <v>183</v>
      </c>
      <c r="E1001" s="8" t="s">
        <v>396</v>
      </c>
      <c r="F1001" s="8" t="s">
        <v>269</v>
      </c>
      <c r="G1001" s="9" t="s">
        <v>744</v>
      </c>
      <c r="H1001" s="10">
        <v>197</v>
      </c>
      <c r="I1001" s="10">
        <v>140</v>
      </c>
      <c r="J1001" s="10">
        <v>94</v>
      </c>
      <c r="K1001" s="10">
        <v>103</v>
      </c>
      <c r="L1001" s="11"/>
      <c r="M1001" s="11"/>
      <c r="N1001" s="11"/>
      <c r="O1001" s="11"/>
      <c r="P1001" s="10">
        <v>2</v>
      </c>
      <c r="Q1001" s="11"/>
      <c r="R1001" s="11"/>
      <c r="S1001" s="11"/>
      <c r="T1001" s="11"/>
      <c r="U1001" s="10">
        <v>197</v>
      </c>
      <c r="V1001" s="10">
        <v>18</v>
      </c>
      <c r="W1001" s="38" t="str">
        <f>LEFT(Studejosie[[#This Row],[studiju programmas virziens]],2)</f>
        <v>47</v>
      </c>
      <c r="X1001" s="38" t="str">
        <f>RIGHT(Studejosie[[#This Row],[studiju programmas virziens]],3)</f>
        <v>380</v>
      </c>
      <c r="Y1001" s="38" t="str">
        <f>MID(Studejosie[[#This Row],[studiju programmas virziens]],3,2)</f>
        <v>38</v>
      </c>
      <c r="Z1001" s="38" t="str">
        <f>LEFT(Studejosie[[#This Row],[Programmas veids]],1)</f>
        <v>3</v>
      </c>
      <c r="AA1001" s="48" t="str">
        <f>IF(Studejosie[[#This Row],[mobilie studenti pavisam]]&gt;0,Studejosie[[#Headers],[Mobilie studenti IR (programmā)]],"NAV")</f>
        <v>Mobilie studenti IR (programmā)</v>
      </c>
      <c r="AB1001" s="48" t="str">
        <f>IF(SUMIFS(Studejosie[mobilie studenti pavisam],Studejosie[UUK],Studejosie[[#This Row],[UUK]])&gt;0,Studejosie[[#Headers],[Mobilie studenti IR (iestādē)]],"NAV")</f>
        <v>Mobilie studenti IR (iestādē)</v>
      </c>
      <c r="AC1001" s="49" t="s">
        <v>1611</v>
      </c>
    </row>
    <row r="1002" spans="1:29" s="12" customFormat="1" hidden="1" x14ac:dyDescent="0.25">
      <c r="A1002" s="8" t="s">
        <v>143</v>
      </c>
      <c r="B1002" s="8" t="s">
        <v>144</v>
      </c>
      <c r="C1002" s="8" t="s">
        <v>7</v>
      </c>
      <c r="D1002" s="8" t="s">
        <v>181</v>
      </c>
      <c r="E1002" s="8" t="s">
        <v>403</v>
      </c>
      <c r="F1002" s="8" t="s">
        <v>190</v>
      </c>
      <c r="G1002" s="9" t="s">
        <v>580</v>
      </c>
      <c r="H1002" s="10">
        <v>336</v>
      </c>
      <c r="I1002" s="10">
        <v>276</v>
      </c>
      <c r="J1002" s="10">
        <v>90</v>
      </c>
      <c r="K1002" s="10">
        <v>80</v>
      </c>
      <c r="L1002" s="10">
        <v>71</v>
      </c>
      <c r="M1002" s="10">
        <v>95</v>
      </c>
      <c r="N1002" s="11"/>
      <c r="O1002" s="11"/>
      <c r="P1002" s="10">
        <v>5</v>
      </c>
      <c r="Q1002" s="11"/>
      <c r="R1002" s="11"/>
      <c r="S1002" s="11"/>
      <c r="T1002" s="10">
        <v>233</v>
      </c>
      <c r="U1002" s="10">
        <v>103</v>
      </c>
      <c r="V1002" s="10">
        <v>60</v>
      </c>
      <c r="W1002" s="38" t="str">
        <f>LEFT(Studejosie[[#This Row],[studiju programmas virziens]],2)</f>
        <v>42</v>
      </c>
      <c r="X1002" s="38" t="str">
        <f>RIGHT(Studejosie[[#This Row],[studiju programmas virziens]],3)</f>
        <v>141</v>
      </c>
      <c r="Y1002" s="38" t="str">
        <f>MID(Studejosie[[#This Row],[studiju programmas virziens]],3,2)</f>
        <v>14</v>
      </c>
      <c r="Z1002" s="38" t="str">
        <f>LEFT(Studejosie[[#This Row],[Programmas veids]],1)</f>
        <v>1</v>
      </c>
      <c r="AA1002" s="48" t="str">
        <f>IF(Studejosie[[#This Row],[mobilie studenti pavisam]]&gt;0,Studejosie[[#Headers],[Mobilie studenti IR (programmā)]],"NAV")</f>
        <v>Mobilie studenti IR (programmā)</v>
      </c>
      <c r="AB1002" s="48" t="str">
        <f>IF(SUMIFS(Studejosie[mobilie studenti pavisam],Studejosie[UUK],Studejosie[[#This Row],[UUK]])&gt;0,Studejosie[[#Headers],[Mobilie studenti IR (iestādē)]],"NAV")</f>
        <v>Mobilie studenti IR (iestādē)</v>
      </c>
      <c r="AC1002" s="49" t="s">
        <v>1611</v>
      </c>
    </row>
    <row r="1003" spans="1:29" s="12" customFormat="1" hidden="1" x14ac:dyDescent="0.25">
      <c r="A1003" s="8" t="s">
        <v>143</v>
      </c>
      <c r="B1003" s="8" t="s">
        <v>144</v>
      </c>
      <c r="C1003" s="8" t="s">
        <v>7</v>
      </c>
      <c r="D1003" s="8" t="s">
        <v>187</v>
      </c>
      <c r="E1003" s="8" t="s">
        <v>403</v>
      </c>
      <c r="F1003" s="8" t="s">
        <v>191</v>
      </c>
      <c r="G1003" s="9" t="s">
        <v>1110</v>
      </c>
      <c r="H1003" s="10">
        <v>72</v>
      </c>
      <c r="I1003" s="10">
        <v>71</v>
      </c>
      <c r="J1003" s="10">
        <v>18</v>
      </c>
      <c r="K1003" s="10">
        <v>16</v>
      </c>
      <c r="L1003" s="10">
        <v>17</v>
      </c>
      <c r="M1003" s="10">
        <v>21</v>
      </c>
      <c r="N1003" s="11"/>
      <c r="O1003" s="11"/>
      <c r="P1003" s="11"/>
      <c r="Q1003" s="11"/>
      <c r="R1003" s="11"/>
      <c r="S1003" s="11"/>
      <c r="T1003" s="10">
        <v>47</v>
      </c>
      <c r="U1003" s="10">
        <v>25</v>
      </c>
      <c r="V1003" s="10">
        <v>7</v>
      </c>
      <c r="W1003" s="38" t="str">
        <f>LEFT(Studejosie[[#This Row],[studiju programmas virziens]],2)</f>
        <v>43</v>
      </c>
      <c r="X1003" s="38" t="str">
        <f>RIGHT(Studejosie[[#This Row],[studiju programmas virziens]],3)</f>
        <v>222</v>
      </c>
      <c r="Y1003" s="38" t="str">
        <f>MID(Studejosie[[#This Row],[studiju programmas virziens]],3,2)</f>
        <v>22</v>
      </c>
      <c r="Z1003" s="38" t="str">
        <f>LEFT(Studejosie[[#This Row],[Programmas veids]],1)</f>
        <v>2</v>
      </c>
      <c r="AA1003" s="48" t="str">
        <f>IF(Studejosie[[#This Row],[mobilie studenti pavisam]]&gt;0,Studejosie[[#Headers],[Mobilie studenti IR (programmā)]],"NAV")</f>
        <v>NAV</v>
      </c>
      <c r="AB1003" s="48" t="str">
        <f>IF(SUMIFS(Studejosie[mobilie studenti pavisam],Studejosie[UUK],Studejosie[[#This Row],[UUK]])&gt;0,Studejosie[[#Headers],[Mobilie studenti IR (iestādē)]],"NAV")</f>
        <v>Mobilie studenti IR (iestādē)</v>
      </c>
      <c r="AC1003" s="49" t="s">
        <v>1611</v>
      </c>
    </row>
    <row r="1004" spans="1:29" s="12" customFormat="1" hidden="1" x14ac:dyDescent="0.25">
      <c r="A1004" s="8" t="s">
        <v>143</v>
      </c>
      <c r="B1004" s="8" t="s">
        <v>144</v>
      </c>
      <c r="C1004" s="8" t="s">
        <v>7</v>
      </c>
      <c r="D1004" s="8" t="s">
        <v>192</v>
      </c>
      <c r="E1004" s="8" t="s">
        <v>403</v>
      </c>
      <c r="F1004" s="8" t="s">
        <v>275</v>
      </c>
      <c r="G1004" s="9" t="s">
        <v>573</v>
      </c>
      <c r="H1004" s="10">
        <v>45</v>
      </c>
      <c r="I1004" s="10">
        <v>32</v>
      </c>
      <c r="J1004" s="10">
        <v>25</v>
      </c>
      <c r="K1004" s="10">
        <v>20</v>
      </c>
      <c r="L1004" s="11"/>
      <c r="M1004" s="11"/>
      <c r="N1004" s="11"/>
      <c r="O1004" s="11"/>
      <c r="P1004" s="11"/>
      <c r="Q1004" s="11"/>
      <c r="R1004" s="11"/>
      <c r="S1004" s="11"/>
      <c r="T1004" s="10">
        <v>29</v>
      </c>
      <c r="U1004" s="10">
        <v>16</v>
      </c>
      <c r="V1004" s="10">
        <v>11</v>
      </c>
      <c r="W1004" s="38" t="str">
        <f>LEFT(Studejosie[[#This Row],[studiju programmas virziens]],2)</f>
        <v>45</v>
      </c>
      <c r="X1004" s="38" t="str">
        <f>RIGHT(Studejosie[[#This Row],[studiju programmas virziens]],3)</f>
        <v>310</v>
      </c>
      <c r="Y1004" s="38" t="str">
        <f>MID(Studejosie[[#This Row],[studiju programmas virziens]],3,2)</f>
        <v>31</v>
      </c>
      <c r="Z1004" s="38" t="str">
        <f>LEFT(Studejosie[[#This Row],[Programmas veids]],1)</f>
        <v>3</v>
      </c>
      <c r="AA1004" s="48" t="str">
        <f>IF(Studejosie[[#This Row],[mobilie studenti pavisam]]&gt;0,Studejosie[[#Headers],[Mobilie studenti IR (programmā)]],"NAV")</f>
        <v>NAV</v>
      </c>
      <c r="AB1004" s="48" t="str">
        <f>IF(SUMIFS(Studejosie[mobilie studenti pavisam],Studejosie[UUK],Studejosie[[#This Row],[UUK]])&gt;0,Studejosie[[#Headers],[Mobilie studenti IR (iestādē)]],"NAV")</f>
        <v>Mobilie studenti IR (iestādē)</v>
      </c>
      <c r="AC1004" s="49" t="s">
        <v>1611</v>
      </c>
    </row>
    <row r="1005" spans="1:29" s="12" customFormat="1" hidden="1" x14ac:dyDescent="0.25">
      <c r="A1005" s="8" t="s">
        <v>126</v>
      </c>
      <c r="B1005" s="8" t="s">
        <v>125</v>
      </c>
      <c r="C1005" s="8" t="s">
        <v>8</v>
      </c>
      <c r="D1005" s="8" t="s">
        <v>181</v>
      </c>
      <c r="E1005" s="8" t="s">
        <v>403</v>
      </c>
      <c r="F1005" s="8" t="s">
        <v>356</v>
      </c>
      <c r="G1005" s="9" t="s">
        <v>1111</v>
      </c>
      <c r="H1005" s="10">
        <v>21</v>
      </c>
      <c r="I1005" s="10">
        <v>4</v>
      </c>
      <c r="J1005" s="11"/>
      <c r="K1005" s="11"/>
      <c r="L1005" s="11"/>
      <c r="M1005" s="10">
        <v>6</v>
      </c>
      <c r="N1005" s="10">
        <v>15</v>
      </c>
      <c r="O1005" s="11"/>
      <c r="P1005" s="11"/>
      <c r="Q1005" s="11"/>
      <c r="R1005" s="11"/>
      <c r="S1005" s="11"/>
      <c r="T1005" s="11"/>
      <c r="U1005" s="10">
        <v>21</v>
      </c>
      <c r="V1005" s="10">
        <v>3</v>
      </c>
      <c r="W1005" s="38" t="str">
        <f>LEFT(Studejosie[[#This Row],[studiju programmas virziens]],2)</f>
        <v>42</v>
      </c>
      <c r="X1005" s="38" t="str">
        <f>RIGHT(Studejosie[[#This Row],[studiju programmas virziens]],3)</f>
        <v>582</v>
      </c>
      <c r="Y1005" s="38" t="str">
        <f>MID(Studejosie[[#This Row],[studiju programmas virziens]],3,2)</f>
        <v>58</v>
      </c>
      <c r="Z1005" s="38" t="str">
        <f>LEFT(Studejosie[[#This Row],[Programmas veids]],1)</f>
        <v>5</v>
      </c>
      <c r="AA1005" s="48" t="str">
        <f>IF(Studejosie[[#This Row],[mobilie studenti pavisam]]&gt;0,Studejosie[[#Headers],[Mobilie studenti IR (programmā)]],"NAV")</f>
        <v>NAV</v>
      </c>
      <c r="AB1005" s="48" t="str">
        <f>IF(SUMIFS(Studejosie[mobilie studenti pavisam],Studejosie[UUK],Studejosie[[#This Row],[UUK]])&gt;0,Studejosie[[#Headers],[Mobilie studenti IR (iestādē)]],"NAV")</f>
        <v>Mobilie studenti IR (iestādē)</v>
      </c>
      <c r="AC1005" s="49" t="s">
        <v>1611</v>
      </c>
    </row>
    <row r="1006" spans="1:29" s="12" customFormat="1" hidden="1" x14ac:dyDescent="0.25">
      <c r="A1006" s="8" t="s">
        <v>143</v>
      </c>
      <c r="B1006" s="8" t="s">
        <v>144</v>
      </c>
      <c r="C1006" s="8" t="s">
        <v>7</v>
      </c>
      <c r="D1006" s="8" t="s">
        <v>183</v>
      </c>
      <c r="E1006" s="8" t="s">
        <v>403</v>
      </c>
      <c r="F1006" s="8" t="s">
        <v>225</v>
      </c>
      <c r="G1006" s="9" t="s">
        <v>580</v>
      </c>
      <c r="H1006" s="10">
        <v>37</v>
      </c>
      <c r="I1006" s="10">
        <v>32</v>
      </c>
      <c r="J1006" s="10">
        <v>16</v>
      </c>
      <c r="K1006" s="10">
        <v>21</v>
      </c>
      <c r="L1006" s="11"/>
      <c r="M1006" s="11"/>
      <c r="N1006" s="11"/>
      <c r="O1006" s="11"/>
      <c r="P1006" s="10">
        <v>1</v>
      </c>
      <c r="Q1006" s="11"/>
      <c r="R1006" s="10">
        <v>1</v>
      </c>
      <c r="S1006" s="11"/>
      <c r="T1006" s="10">
        <v>14</v>
      </c>
      <c r="U1006" s="10">
        <v>23</v>
      </c>
      <c r="V1006" s="10">
        <v>5</v>
      </c>
      <c r="W1006" s="38" t="str">
        <f>LEFT(Studejosie[[#This Row],[studiju programmas virziens]],2)</f>
        <v>47</v>
      </c>
      <c r="X1006" s="38" t="str">
        <f>RIGHT(Studejosie[[#This Row],[studiju programmas virziens]],3)</f>
        <v>141</v>
      </c>
      <c r="Y1006" s="38" t="str">
        <f>MID(Studejosie[[#This Row],[studiju programmas virziens]],3,2)</f>
        <v>14</v>
      </c>
      <c r="Z1006" s="38" t="str">
        <f>LEFT(Studejosie[[#This Row],[Programmas veids]],1)</f>
        <v>1</v>
      </c>
      <c r="AA1006" s="48" t="str">
        <f>IF(Studejosie[[#This Row],[mobilie studenti pavisam]]&gt;0,Studejosie[[#Headers],[Mobilie studenti IR (programmā)]],"NAV")</f>
        <v>Mobilie studenti IR (programmā)</v>
      </c>
      <c r="AB1006" s="48" t="str">
        <f>IF(SUMIFS(Studejosie[mobilie studenti pavisam],Studejosie[UUK],Studejosie[[#This Row],[UUK]])&gt;0,Studejosie[[#Headers],[Mobilie studenti IR (iestādē)]],"NAV")</f>
        <v>Mobilie studenti IR (iestādē)</v>
      </c>
      <c r="AC1006" s="49" t="s">
        <v>1611</v>
      </c>
    </row>
    <row r="1007" spans="1:29" s="12" customFormat="1" hidden="1" x14ac:dyDescent="0.25">
      <c r="A1007" s="8" t="s">
        <v>143</v>
      </c>
      <c r="B1007" s="8" t="s">
        <v>144</v>
      </c>
      <c r="C1007" s="8" t="s">
        <v>7</v>
      </c>
      <c r="D1007" s="8" t="s">
        <v>185</v>
      </c>
      <c r="E1007" s="8" t="s">
        <v>403</v>
      </c>
      <c r="F1007" s="8" t="s">
        <v>217</v>
      </c>
      <c r="G1007" s="9" t="s">
        <v>592</v>
      </c>
      <c r="H1007" s="10">
        <v>50</v>
      </c>
      <c r="I1007" s="10">
        <v>29</v>
      </c>
      <c r="J1007" s="10">
        <v>13</v>
      </c>
      <c r="K1007" s="10">
        <v>9</v>
      </c>
      <c r="L1007" s="10">
        <v>28</v>
      </c>
      <c r="M1007" s="11"/>
      <c r="N1007" s="11"/>
      <c r="O1007" s="11"/>
      <c r="P1007" s="11"/>
      <c r="Q1007" s="11"/>
      <c r="R1007" s="11"/>
      <c r="S1007" s="11"/>
      <c r="T1007" s="10">
        <v>37</v>
      </c>
      <c r="U1007" s="10">
        <v>13</v>
      </c>
      <c r="V1007" s="10">
        <v>8</v>
      </c>
      <c r="W1007" s="38" t="str">
        <f>LEFT(Studejosie[[#This Row],[studiju programmas virziens]],2)</f>
        <v>51</v>
      </c>
      <c r="X1007" s="38" t="str">
        <f>RIGHT(Studejosie[[#This Row],[studiju programmas virziens]],3)</f>
        <v>380</v>
      </c>
      <c r="Y1007" s="38" t="str">
        <f>MID(Studejosie[[#This Row],[studiju programmas virziens]],3,2)</f>
        <v>38</v>
      </c>
      <c r="Z1007" s="38" t="str">
        <f>LEFT(Studejosie[[#This Row],[Programmas veids]],1)</f>
        <v>3</v>
      </c>
      <c r="AA1007" s="48" t="str">
        <f>IF(Studejosie[[#This Row],[mobilie studenti pavisam]]&gt;0,Studejosie[[#Headers],[Mobilie studenti IR (programmā)]],"NAV")</f>
        <v>NAV</v>
      </c>
      <c r="AB1007" s="48" t="str">
        <f>IF(SUMIFS(Studejosie[mobilie studenti pavisam],Studejosie[UUK],Studejosie[[#This Row],[UUK]])&gt;0,Studejosie[[#Headers],[Mobilie studenti IR (iestādē)]],"NAV")</f>
        <v>Mobilie studenti IR (iestādē)</v>
      </c>
      <c r="AC1007" s="49" t="s">
        <v>1611</v>
      </c>
    </row>
    <row r="1008" spans="1:29" s="12" customFormat="1" hidden="1" x14ac:dyDescent="0.25">
      <c r="A1008" s="8" t="s">
        <v>145</v>
      </c>
      <c r="B1008" s="8" t="s">
        <v>144</v>
      </c>
      <c r="C1008" s="8" t="s">
        <v>8</v>
      </c>
      <c r="D1008" s="8" t="s">
        <v>187</v>
      </c>
      <c r="E1008" s="8" t="s">
        <v>403</v>
      </c>
      <c r="F1008" s="8" t="s">
        <v>404</v>
      </c>
      <c r="G1008" s="9" t="s">
        <v>832</v>
      </c>
      <c r="H1008" s="10">
        <v>19</v>
      </c>
      <c r="I1008" s="10">
        <v>5</v>
      </c>
      <c r="J1008" s="11"/>
      <c r="K1008" s="11"/>
      <c r="L1008" s="10">
        <v>5</v>
      </c>
      <c r="M1008" s="10">
        <v>14</v>
      </c>
      <c r="N1008" s="11"/>
      <c r="O1008" s="11"/>
      <c r="P1008" s="10">
        <v>19</v>
      </c>
      <c r="Q1008" s="10">
        <v>5</v>
      </c>
      <c r="R1008" s="10">
        <v>19</v>
      </c>
      <c r="S1008" s="10">
        <v>5</v>
      </c>
      <c r="T1008" s="11"/>
      <c r="U1008" s="10">
        <v>19</v>
      </c>
      <c r="V1008" s="10">
        <v>1</v>
      </c>
      <c r="W1008" s="38" t="str">
        <f>LEFT(Studejosie[[#This Row],[studiju programmas virziens]],2)</f>
        <v>43</v>
      </c>
      <c r="X1008" s="38" t="str">
        <f>RIGHT(Studejosie[[#This Row],[studiju programmas virziens]],3)</f>
        <v>722</v>
      </c>
      <c r="Y1008" s="38" t="str">
        <f>MID(Studejosie[[#This Row],[studiju programmas virziens]],3,2)</f>
        <v>72</v>
      </c>
      <c r="Z1008" s="38" t="str">
        <f>LEFT(Studejosie[[#This Row],[Programmas veids]],1)</f>
        <v>7</v>
      </c>
      <c r="AA1008" s="48" t="str">
        <f>IF(Studejosie[[#This Row],[mobilie studenti pavisam]]&gt;0,Studejosie[[#Headers],[Mobilie studenti IR (programmā)]],"NAV")</f>
        <v>Mobilie studenti IR (programmā)</v>
      </c>
      <c r="AB1008" s="48" t="str">
        <f>IF(SUMIFS(Studejosie[mobilie studenti pavisam],Studejosie[UUK],Studejosie[[#This Row],[UUK]])&gt;0,Studejosie[[#Headers],[Mobilie studenti IR (iestādē)]],"NAV")</f>
        <v>Mobilie studenti IR (iestādē)</v>
      </c>
      <c r="AC1008" s="49" t="s">
        <v>1611</v>
      </c>
    </row>
    <row r="1009" spans="1:29" s="12" customFormat="1" hidden="1" x14ac:dyDescent="0.25">
      <c r="A1009" s="8" t="s">
        <v>146</v>
      </c>
      <c r="B1009" s="8" t="s">
        <v>147</v>
      </c>
      <c r="C1009" s="8" t="s">
        <v>7</v>
      </c>
      <c r="D1009" s="8" t="s">
        <v>175</v>
      </c>
      <c r="E1009" s="8" t="s">
        <v>403</v>
      </c>
      <c r="F1009" s="8" t="s">
        <v>227</v>
      </c>
      <c r="G1009" s="9" t="s">
        <v>998</v>
      </c>
      <c r="H1009" s="11"/>
      <c r="I1009" s="11"/>
      <c r="J1009" s="11"/>
      <c r="K1009" s="11"/>
      <c r="L1009" s="11"/>
      <c r="M1009" s="11"/>
      <c r="N1009" s="11"/>
      <c r="O1009" s="11"/>
      <c r="P1009" s="11"/>
      <c r="Q1009" s="11"/>
      <c r="R1009" s="11"/>
      <c r="S1009" s="11"/>
      <c r="T1009" s="11"/>
      <c r="U1009" s="11"/>
      <c r="V1009" s="10">
        <v>1</v>
      </c>
      <c r="W1009" s="38" t="str">
        <f>LEFT(Studejosie[[#This Row],[studiju programmas virziens]],2)</f>
        <v>41</v>
      </c>
      <c r="X1009" s="38" t="str">
        <f>RIGHT(Studejosie[[#This Row],[studiju programmas virziens]],3)</f>
        <v>861</v>
      </c>
      <c r="Y1009" s="38" t="str">
        <f>MID(Studejosie[[#This Row],[studiju programmas virziens]],3,2)</f>
        <v>86</v>
      </c>
      <c r="Z1009" s="38" t="str">
        <f>LEFT(Studejosie[[#This Row],[Programmas veids]],1)</f>
        <v>8</v>
      </c>
      <c r="AA1009" s="48" t="str">
        <f>IF(Studejosie[[#This Row],[mobilie studenti pavisam]]&gt;0,Studejosie[[#Headers],[Mobilie studenti IR (programmā)]],"NAV")</f>
        <v>NAV</v>
      </c>
      <c r="AB1009" s="48" t="str">
        <f>IF(SUMIFS(Studejosie[mobilie studenti pavisam],Studejosie[UUK],Studejosie[[#This Row],[UUK]])&gt;0,Studejosie[[#Headers],[Mobilie studenti IR (iestādē)]],"NAV")</f>
        <v>Mobilie studenti IR (iestādē)</v>
      </c>
      <c r="AC1009" s="49" t="s">
        <v>1611</v>
      </c>
    </row>
    <row r="1010" spans="1:29" s="12" customFormat="1" hidden="1" x14ac:dyDescent="0.25">
      <c r="A1010" s="8" t="s">
        <v>146</v>
      </c>
      <c r="B1010" s="8" t="s">
        <v>147</v>
      </c>
      <c r="C1010" s="8" t="s">
        <v>7</v>
      </c>
      <c r="D1010" s="8" t="s">
        <v>181</v>
      </c>
      <c r="E1010" s="8" t="s">
        <v>403</v>
      </c>
      <c r="F1010" s="8" t="s">
        <v>300</v>
      </c>
      <c r="G1010" s="9" t="s">
        <v>1045</v>
      </c>
      <c r="H1010" s="10">
        <v>173</v>
      </c>
      <c r="I1010" s="10">
        <v>15</v>
      </c>
      <c r="J1010" s="10">
        <v>54</v>
      </c>
      <c r="K1010" s="10">
        <v>44</v>
      </c>
      <c r="L1010" s="10">
        <v>29</v>
      </c>
      <c r="M1010" s="10">
        <v>46</v>
      </c>
      <c r="N1010" s="11"/>
      <c r="O1010" s="11"/>
      <c r="P1010" s="11"/>
      <c r="Q1010" s="11"/>
      <c r="R1010" s="11"/>
      <c r="S1010" s="11"/>
      <c r="T1010" s="10">
        <v>172</v>
      </c>
      <c r="U1010" s="10">
        <v>1</v>
      </c>
      <c r="V1010" s="10">
        <v>65</v>
      </c>
      <c r="W1010" s="38" t="str">
        <f>LEFT(Studejosie[[#This Row],[studiju programmas virziens]],2)</f>
        <v>42</v>
      </c>
      <c r="X1010" s="38" t="str">
        <f>RIGHT(Studejosie[[#This Row],[studiju programmas virziens]],3)</f>
        <v>522</v>
      </c>
      <c r="Y1010" s="38" t="str">
        <f>MID(Studejosie[[#This Row],[studiju programmas virziens]],3,2)</f>
        <v>52</v>
      </c>
      <c r="Z1010" s="38" t="str">
        <f>LEFT(Studejosie[[#This Row],[Programmas veids]],1)</f>
        <v>5</v>
      </c>
      <c r="AA1010" s="48" t="str">
        <f>IF(Studejosie[[#This Row],[mobilie studenti pavisam]]&gt;0,Studejosie[[#Headers],[Mobilie studenti IR (programmā)]],"NAV")</f>
        <v>NAV</v>
      </c>
      <c r="AB1010" s="48" t="str">
        <f>IF(SUMIFS(Studejosie[mobilie studenti pavisam],Studejosie[UUK],Studejosie[[#This Row],[UUK]])&gt;0,Studejosie[[#Headers],[Mobilie studenti IR (iestādē)]],"NAV")</f>
        <v>Mobilie studenti IR (iestādē)</v>
      </c>
      <c r="AC1010" s="49" t="s">
        <v>1611</v>
      </c>
    </row>
    <row r="1011" spans="1:29" s="12" customFormat="1" hidden="1" x14ac:dyDescent="0.25">
      <c r="A1011" s="8" t="s">
        <v>146</v>
      </c>
      <c r="B1011" s="8" t="s">
        <v>147</v>
      </c>
      <c r="C1011" s="8" t="s">
        <v>7</v>
      </c>
      <c r="D1011" s="8" t="s">
        <v>200</v>
      </c>
      <c r="E1011" s="8" t="s">
        <v>403</v>
      </c>
      <c r="F1011" s="8" t="s">
        <v>356</v>
      </c>
      <c r="G1011" s="9" t="s">
        <v>1046</v>
      </c>
      <c r="H1011" s="10">
        <v>154</v>
      </c>
      <c r="I1011" s="10">
        <v>36</v>
      </c>
      <c r="J1011" s="10">
        <v>36</v>
      </c>
      <c r="K1011" s="10">
        <v>37</v>
      </c>
      <c r="L1011" s="10">
        <v>19</v>
      </c>
      <c r="M1011" s="10">
        <v>21</v>
      </c>
      <c r="N1011" s="10">
        <v>41</v>
      </c>
      <c r="O1011" s="11"/>
      <c r="P1011" s="11"/>
      <c r="Q1011" s="11"/>
      <c r="R1011" s="11"/>
      <c r="S1011" s="11"/>
      <c r="T1011" s="10">
        <v>141</v>
      </c>
      <c r="U1011" s="10">
        <v>13</v>
      </c>
      <c r="V1011" s="10">
        <v>28</v>
      </c>
      <c r="W1011" s="38" t="str">
        <f>LEFT(Studejosie[[#This Row],[studiju programmas virziens]],2)</f>
        <v>42</v>
      </c>
      <c r="X1011" s="38" t="str">
        <f>RIGHT(Studejosie[[#This Row],[studiju programmas virziens]],3)</f>
        <v>582</v>
      </c>
      <c r="Y1011" s="38" t="str">
        <f>MID(Studejosie[[#This Row],[studiju programmas virziens]],3,2)</f>
        <v>58</v>
      </c>
      <c r="Z1011" s="38" t="str">
        <f>LEFT(Studejosie[[#This Row],[Programmas veids]],1)</f>
        <v>5</v>
      </c>
      <c r="AA1011" s="48" t="str">
        <f>IF(Studejosie[[#This Row],[mobilie studenti pavisam]]&gt;0,Studejosie[[#Headers],[Mobilie studenti IR (programmā)]],"NAV")</f>
        <v>NAV</v>
      </c>
      <c r="AB1011" s="48" t="str">
        <f>IF(SUMIFS(Studejosie[mobilie studenti pavisam],Studejosie[UUK],Studejosie[[#This Row],[UUK]])&gt;0,Studejosie[[#Headers],[Mobilie studenti IR (iestādē)]],"NAV")</f>
        <v>Mobilie studenti IR (iestādē)</v>
      </c>
      <c r="AC1011" s="49" t="s">
        <v>1611</v>
      </c>
    </row>
    <row r="1012" spans="1:29" s="12" customFormat="1" hidden="1" x14ac:dyDescent="0.25">
      <c r="A1012" s="8" t="s">
        <v>146</v>
      </c>
      <c r="B1012" s="8" t="s">
        <v>147</v>
      </c>
      <c r="C1012" s="8" t="s">
        <v>7</v>
      </c>
      <c r="D1012" s="8" t="s">
        <v>187</v>
      </c>
      <c r="E1012" s="8" t="s">
        <v>403</v>
      </c>
      <c r="F1012" s="8" t="s">
        <v>348</v>
      </c>
      <c r="G1012" s="9" t="s">
        <v>958</v>
      </c>
      <c r="H1012" s="10">
        <v>107</v>
      </c>
      <c r="I1012" s="10">
        <v>13</v>
      </c>
      <c r="J1012" s="10">
        <v>56</v>
      </c>
      <c r="K1012" s="10">
        <v>24</v>
      </c>
      <c r="L1012" s="10">
        <v>27</v>
      </c>
      <c r="M1012" s="11"/>
      <c r="N1012" s="11"/>
      <c r="O1012" s="11"/>
      <c r="P1012" s="10">
        <v>2</v>
      </c>
      <c r="Q1012" s="11"/>
      <c r="R1012" s="11"/>
      <c r="S1012" s="11"/>
      <c r="T1012" s="10">
        <v>105</v>
      </c>
      <c r="U1012" s="10">
        <v>2</v>
      </c>
      <c r="V1012" s="10">
        <v>54</v>
      </c>
      <c r="W1012" s="38" t="str">
        <f>LEFT(Studejosie[[#This Row],[studiju programmas virziens]],2)</f>
        <v>43</v>
      </c>
      <c r="X1012" s="38" t="str">
        <f>RIGHT(Studejosie[[#This Row],[studiju programmas virziens]],3)</f>
        <v>523</v>
      </c>
      <c r="Y1012" s="38" t="str">
        <f>MID(Studejosie[[#This Row],[studiju programmas virziens]],3,2)</f>
        <v>52</v>
      </c>
      <c r="Z1012" s="38" t="str">
        <f>LEFT(Studejosie[[#This Row],[Programmas veids]],1)</f>
        <v>5</v>
      </c>
      <c r="AA1012" s="48" t="str">
        <f>IF(Studejosie[[#This Row],[mobilie studenti pavisam]]&gt;0,Studejosie[[#Headers],[Mobilie studenti IR (programmā)]],"NAV")</f>
        <v>Mobilie studenti IR (programmā)</v>
      </c>
      <c r="AB1012" s="48" t="str">
        <f>IF(SUMIFS(Studejosie[mobilie studenti pavisam],Studejosie[UUK],Studejosie[[#This Row],[UUK]])&gt;0,Studejosie[[#Headers],[Mobilie studenti IR (iestādē)]],"NAV")</f>
        <v>Mobilie studenti IR (iestādē)</v>
      </c>
      <c r="AC1012" s="49" t="s">
        <v>1611</v>
      </c>
    </row>
    <row r="1013" spans="1:29" s="12" customFormat="1" hidden="1" x14ac:dyDescent="0.25">
      <c r="A1013" s="8" t="s">
        <v>146</v>
      </c>
      <c r="B1013" s="8" t="s">
        <v>147</v>
      </c>
      <c r="C1013" s="8" t="s">
        <v>7</v>
      </c>
      <c r="D1013" s="8" t="s">
        <v>192</v>
      </c>
      <c r="E1013" s="8" t="s">
        <v>403</v>
      </c>
      <c r="F1013" s="8" t="s">
        <v>203</v>
      </c>
      <c r="G1013" s="9" t="s">
        <v>956</v>
      </c>
      <c r="H1013" s="10">
        <v>70</v>
      </c>
      <c r="I1013" s="10">
        <v>34</v>
      </c>
      <c r="J1013" s="10">
        <v>40</v>
      </c>
      <c r="K1013" s="10">
        <v>30</v>
      </c>
      <c r="L1013" s="11"/>
      <c r="M1013" s="11"/>
      <c r="N1013" s="11"/>
      <c r="O1013" s="11"/>
      <c r="P1013" s="11"/>
      <c r="Q1013" s="11"/>
      <c r="R1013" s="11"/>
      <c r="S1013" s="11"/>
      <c r="T1013" s="10">
        <v>70</v>
      </c>
      <c r="U1013" s="11"/>
      <c r="V1013" s="10">
        <v>19</v>
      </c>
      <c r="W1013" s="38" t="str">
        <f>LEFT(Studejosie[[#This Row],[studiju programmas virziens]],2)</f>
        <v>45</v>
      </c>
      <c r="X1013" s="38" t="str">
        <f>RIGHT(Studejosie[[#This Row],[studiju programmas virziens]],3)</f>
        <v>481</v>
      </c>
      <c r="Y1013" s="38" t="str">
        <f>MID(Studejosie[[#This Row],[studiju programmas virziens]],3,2)</f>
        <v>48</v>
      </c>
      <c r="Z1013" s="38" t="str">
        <f>LEFT(Studejosie[[#This Row],[Programmas veids]],1)</f>
        <v>4</v>
      </c>
      <c r="AA1013" s="48" t="str">
        <f>IF(Studejosie[[#This Row],[mobilie studenti pavisam]]&gt;0,Studejosie[[#Headers],[Mobilie studenti IR (programmā)]],"NAV")</f>
        <v>NAV</v>
      </c>
      <c r="AB1013" s="48" t="str">
        <f>IF(SUMIFS(Studejosie[mobilie studenti pavisam],Studejosie[UUK],Studejosie[[#This Row],[UUK]])&gt;0,Studejosie[[#Headers],[Mobilie studenti IR (iestādē)]],"NAV")</f>
        <v>Mobilie studenti IR (iestādē)</v>
      </c>
      <c r="AC1013" s="49" t="s">
        <v>1611</v>
      </c>
    </row>
    <row r="1014" spans="1:29" s="12" customFormat="1" hidden="1" x14ac:dyDescent="0.25">
      <c r="A1014" s="8" t="s">
        <v>146</v>
      </c>
      <c r="B1014" s="8" t="s">
        <v>147</v>
      </c>
      <c r="C1014" s="8" t="s">
        <v>7</v>
      </c>
      <c r="D1014" s="8" t="s">
        <v>183</v>
      </c>
      <c r="E1014" s="8" t="s">
        <v>403</v>
      </c>
      <c r="F1014" s="8" t="s">
        <v>317</v>
      </c>
      <c r="G1014" s="9" t="s">
        <v>789</v>
      </c>
      <c r="H1014" s="10">
        <v>85</v>
      </c>
      <c r="I1014" s="10">
        <v>12</v>
      </c>
      <c r="J1014" s="10">
        <v>35</v>
      </c>
      <c r="K1014" s="10">
        <v>30</v>
      </c>
      <c r="L1014" s="10">
        <v>20</v>
      </c>
      <c r="M1014" s="11"/>
      <c r="N1014" s="11"/>
      <c r="O1014" s="11"/>
      <c r="P1014" s="11"/>
      <c r="Q1014" s="11"/>
      <c r="R1014" s="11"/>
      <c r="S1014" s="11"/>
      <c r="T1014" s="10">
        <v>85</v>
      </c>
      <c r="U1014" s="11"/>
      <c r="V1014" s="10">
        <v>29</v>
      </c>
      <c r="W1014" s="38" t="str">
        <f>LEFT(Studejosie[[#This Row],[studiju programmas virziens]],2)</f>
        <v>47</v>
      </c>
      <c r="X1014" s="38" t="str">
        <f>RIGHT(Studejosie[[#This Row],[studiju programmas virziens]],3)</f>
        <v>481</v>
      </c>
      <c r="Y1014" s="38" t="str">
        <f>MID(Studejosie[[#This Row],[studiju programmas virziens]],3,2)</f>
        <v>48</v>
      </c>
      <c r="Z1014" s="38" t="str">
        <f>LEFT(Studejosie[[#This Row],[Programmas veids]],1)</f>
        <v>4</v>
      </c>
      <c r="AA1014" s="48" t="str">
        <f>IF(Studejosie[[#This Row],[mobilie studenti pavisam]]&gt;0,Studejosie[[#Headers],[Mobilie studenti IR (programmā)]],"NAV")</f>
        <v>NAV</v>
      </c>
      <c r="AB1014" s="48" t="str">
        <f>IF(SUMIFS(Studejosie[mobilie studenti pavisam],Studejosie[UUK],Studejosie[[#This Row],[UUK]])&gt;0,Studejosie[[#Headers],[Mobilie studenti IR (iestādē)]],"NAV")</f>
        <v>Mobilie studenti IR (iestādē)</v>
      </c>
      <c r="AC1014" s="49" t="s">
        <v>1611</v>
      </c>
    </row>
    <row r="1015" spans="1:29" s="12" customFormat="1" hidden="1" x14ac:dyDescent="0.25">
      <c r="A1015" s="8" t="s">
        <v>146</v>
      </c>
      <c r="B1015" s="8" t="s">
        <v>147</v>
      </c>
      <c r="C1015" s="8" t="s">
        <v>7</v>
      </c>
      <c r="D1015" s="8" t="s">
        <v>185</v>
      </c>
      <c r="E1015" s="8" t="s">
        <v>403</v>
      </c>
      <c r="F1015" s="8" t="s">
        <v>301</v>
      </c>
      <c r="G1015" s="9" t="s">
        <v>732</v>
      </c>
      <c r="H1015" s="10">
        <v>14</v>
      </c>
      <c r="I1015" s="10">
        <v>3</v>
      </c>
      <c r="J1015" s="10">
        <v>3</v>
      </c>
      <c r="K1015" s="10">
        <v>3</v>
      </c>
      <c r="L1015" s="10">
        <v>6</v>
      </c>
      <c r="M1015" s="10">
        <v>2</v>
      </c>
      <c r="N1015" s="11"/>
      <c r="O1015" s="11"/>
      <c r="P1015" s="11"/>
      <c r="Q1015" s="11"/>
      <c r="R1015" s="11"/>
      <c r="S1015" s="11"/>
      <c r="T1015" s="10">
        <v>13</v>
      </c>
      <c r="U1015" s="10">
        <v>1</v>
      </c>
      <c r="V1015" s="10">
        <v>4</v>
      </c>
      <c r="W1015" s="38" t="str">
        <f>LEFT(Studejosie[[#This Row],[studiju programmas virziens]],2)</f>
        <v>51</v>
      </c>
      <c r="X1015" s="38" t="str">
        <f>RIGHT(Studejosie[[#This Row],[studiju programmas virziens]],3)</f>
        <v>523</v>
      </c>
      <c r="Y1015" s="38" t="str">
        <f>MID(Studejosie[[#This Row],[studiju programmas virziens]],3,2)</f>
        <v>52</v>
      </c>
      <c r="Z1015" s="38" t="str">
        <f>LEFT(Studejosie[[#This Row],[Programmas veids]],1)</f>
        <v>5</v>
      </c>
      <c r="AA1015" s="48" t="str">
        <f>IF(Studejosie[[#This Row],[mobilie studenti pavisam]]&gt;0,Studejosie[[#Headers],[Mobilie studenti IR (programmā)]],"NAV")</f>
        <v>NAV</v>
      </c>
      <c r="AB1015" s="48" t="str">
        <f>IF(SUMIFS(Studejosie[mobilie studenti pavisam],Studejosie[UUK],Studejosie[[#This Row],[UUK]])&gt;0,Studejosie[[#Headers],[Mobilie studenti IR (iestādē)]],"NAV")</f>
        <v>Mobilie studenti IR (iestādē)</v>
      </c>
      <c r="AC1015" s="49" t="s">
        <v>1611</v>
      </c>
    </row>
    <row r="1016" spans="1:29" s="12" customFormat="1" hidden="1" x14ac:dyDescent="0.25">
      <c r="A1016" s="8" t="s">
        <v>148</v>
      </c>
      <c r="B1016" s="8" t="s">
        <v>147</v>
      </c>
      <c r="C1016" s="8" t="s">
        <v>8</v>
      </c>
      <c r="D1016" s="8" t="s">
        <v>181</v>
      </c>
      <c r="E1016" s="8" t="s">
        <v>403</v>
      </c>
      <c r="F1016" s="8" t="s">
        <v>239</v>
      </c>
      <c r="G1016" s="9" t="s">
        <v>1112</v>
      </c>
      <c r="H1016" s="10">
        <v>4</v>
      </c>
      <c r="I1016" s="11"/>
      <c r="J1016" s="11"/>
      <c r="K1016" s="11"/>
      <c r="L1016" s="11"/>
      <c r="M1016" s="10">
        <v>1</v>
      </c>
      <c r="N1016" s="10">
        <v>3</v>
      </c>
      <c r="O1016" s="11"/>
      <c r="P1016" s="11"/>
      <c r="Q1016" s="11"/>
      <c r="R1016" s="11"/>
      <c r="S1016" s="11"/>
      <c r="T1016" s="11"/>
      <c r="U1016" s="10">
        <v>4</v>
      </c>
      <c r="V1016" s="11"/>
      <c r="W1016" s="38" t="str">
        <f>LEFT(Studejosie[[#This Row],[studiju programmas virziens]],2)</f>
        <v>42</v>
      </c>
      <c r="X1016" s="38" t="str">
        <f>RIGHT(Studejosie[[#This Row],[studiju programmas virziens]],3)</f>
        <v>525</v>
      </c>
      <c r="Y1016" s="38" t="str">
        <f>MID(Studejosie[[#This Row],[studiju programmas virziens]],3,2)</f>
        <v>52</v>
      </c>
      <c r="Z1016" s="38" t="str">
        <f>LEFT(Studejosie[[#This Row],[Programmas veids]],1)</f>
        <v>5</v>
      </c>
      <c r="AA1016" s="48" t="str">
        <f>IF(Studejosie[[#This Row],[mobilie studenti pavisam]]&gt;0,Studejosie[[#Headers],[Mobilie studenti IR (programmā)]],"NAV")</f>
        <v>NAV</v>
      </c>
      <c r="AB1016" s="48" t="str">
        <f>IF(SUMIFS(Studejosie[mobilie studenti pavisam],Studejosie[UUK],Studejosie[[#This Row],[UUK]])&gt;0,Studejosie[[#Headers],[Mobilie studenti IR (iestādē)]],"NAV")</f>
        <v>Mobilie studenti IR (iestādē)</v>
      </c>
      <c r="AC1016" s="49" t="s">
        <v>1611</v>
      </c>
    </row>
    <row r="1017" spans="1:29" s="12" customFormat="1" hidden="1" x14ac:dyDescent="0.25">
      <c r="A1017" s="8" t="s">
        <v>148</v>
      </c>
      <c r="B1017" s="8" t="s">
        <v>147</v>
      </c>
      <c r="C1017" s="8" t="s">
        <v>8</v>
      </c>
      <c r="D1017" s="8" t="s">
        <v>183</v>
      </c>
      <c r="E1017" s="8" t="s">
        <v>403</v>
      </c>
      <c r="F1017" s="8" t="s">
        <v>240</v>
      </c>
      <c r="G1017" s="9" t="s">
        <v>904</v>
      </c>
      <c r="H1017" s="10">
        <v>2</v>
      </c>
      <c r="I1017" s="11"/>
      <c r="J1017" s="10">
        <v>1</v>
      </c>
      <c r="K1017" s="10">
        <v>1</v>
      </c>
      <c r="L1017" s="11"/>
      <c r="M1017" s="11"/>
      <c r="N1017" s="11"/>
      <c r="O1017" s="11"/>
      <c r="P1017" s="11"/>
      <c r="Q1017" s="11"/>
      <c r="R1017" s="11"/>
      <c r="S1017" s="11"/>
      <c r="T1017" s="11"/>
      <c r="U1017" s="10">
        <v>2</v>
      </c>
      <c r="V1017" s="10">
        <v>1</v>
      </c>
      <c r="W1017" s="38" t="str">
        <f>LEFT(Studejosie[[#This Row],[studiju programmas virziens]],2)</f>
        <v>47</v>
      </c>
      <c r="X1017" s="38" t="str">
        <f>RIGHT(Studejosie[[#This Row],[studiju programmas virziens]],3)</f>
        <v>525</v>
      </c>
      <c r="Y1017" s="38" t="str">
        <f>MID(Studejosie[[#This Row],[studiju programmas virziens]],3,2)</f>
        <v>52</v>
      </c>
      <c r="Z1017" s="38" t="str">
        <f>LEFT(Studejosie[[#This Row],[Programmas veids]],1)</f>
        <v>5</v>
      </c>
      <c r="AA1017" s="48" t="str">
        <f>IF(Studejosie[[#This Row],[mobilie studenti pavisam]]&gt;0,Studejosie[[#Headers],[Mobilie studenti IR (programmā)]],"NAV")</f>
        <v>NAV</v>
      </c>
      <c r="AB1017" s="48" t="str">
        <f>IF(SUMIFS(Studejosie[mobilie studenti pavisam],Studejosie[UUK],Studejosie[[#This Row],[UUK]])&gt;0,Studejosie[[#Headers],[Mobilie studenti IR (iestādē)]],"NAV")</f>
        <v>Mobilie studenti IR (iestādē)</v>
      </c>
      <c r="AC1017" s="49" t="s">
        <v>1611</v>
      </c>
    </row>
    <row r="1018" spans="1:29" s="12" customFormat="1" hidden="1" x14ac:dyDescent="0.25">
      <c r="A1018" s="8" t="s">
        <v>117</v>
      </c>
      <c r="B1018" s="8" t="s">
        <v>116</v>
      </c>
      <c r="C1018" s="8" t="s">
        <v>8</v>
      </c>
      <c r="D1018" s="8" t="s">
        <v>181</v>
      </c>
      <c r="E1018" s="8" t="s">
        <v>403</v>
      </c>
      <c r="F1018" s="8" t="s">
        <v>278</v>
      </c>
      <c r="G1018" s="9" t="s">
        <v>692</v>
      </c>
      <c r="H1018" s="10">
        <v>102</v>
      </c>
      <c r="I1018" s="10">
        <v>95</v>
      </c>
      <c r="J1018" s="10">
        <v>31</v>
      </c>
      <c r="K1018" s="10">
        <v>13</v>
      </c>
      <c r="L1018" s="10">
        <v>29</v>
      </c>
      <c r="M1018" s="10">
        <v>18</v>
      </c>
      <c r="N1018" s="10">
        <v>11</v>
      </c>
      <c r="O1018" s="11"/>
      <c r="P1018" s="11"/>
      <c r="Q1018" s="11"/>
      <c r="R1018" s="11"/>
      <c r="S1018" s="11"/>
      <c r="T1018" s="11"/>
      <c r="U1018" s="10">
        <v>102</v>
      </c>
      <c r="V1018" s="10">
        <v>16</v>
      </c>
      <c r="W1018" s="38" t="str">
        <f>LEFT(Studejosie[[#This Row],[studiju programmas virziens]],2)</f>
        <v>42</v>
      </c>
      <c r="X1018" s="38" t="str">
        <f>RIGHT(Studejosie[[#This Row],[studiju programmas virziens]],3)</f>
        <v>762</v>
      </c>
      <c r="Y1018" s="38" t="str">
        <f>MID(Studejosie[[#This Row],[studiju programmas virziens]],3,2)</f>
        <v>76</v>
      </c>
      <c r="Z1018" s="38" t="str">
        <f>LEFT(Studejosie[[#This Row],[Programmas veids]],1)</f>
        <v>7</v>
      </c>
      <c r="AA1018" s="48" t="str">
        <f>IF(Studejosie[[#This Row],[mobilie studenti pavisam]]&gt;0,Studejosie[[#Headers],[Mobilie studenti IR (programmā)]],"NAV")</f>
        <v>NAV</v>
      </c>
      <c r="AB1018" s="48" t="str">
        <f>IF(SUMIFS(Studejosie[mobilie studenti pavisam],Studejosie[UUK],Studejosie[[#This Row],[UUK]])&gt;0,Studejosie[[#Headers],[Mobilie studenti IR (iestādē)]],"NAV")</f>
        <v>Mobilie studenti IR (iestādē)</v>
      </c>
      <c r="AC1018" s="49" t="s">
        <v>1611</v>
      </c>
    </row>
    <row r="1019" spans="1:29" s="12" customFormat="1" hidden="1" x14ac:dyDescent="0.25">
      <c r="A1019" s="8" t="s">
        <v>118</v>
      </c>
      <c r="B1019" s="8" t="s">
        <v>119</v>
      </c>
      <c r="C1019" s="8" t="s">
        <v>7</v>
      </c>
      <c r="D1019" s="8" t="s">
        <v>183</v>
      </c>
      <c r="E1019" s="8" t="s">
        <v>403</v>
      </c>
      <c r="F1019" s="8" t="s">
        <v>228</v>
      </c>
      <c r="G1019" s="9" t="s">
        <v>1113</v>
      </c>
      <c r="H1019" s="10">
        <v>37</v>
      </c>
      <c r="I1019" s="10">
        <v>32</v>
      </c>
      <c r="J1019" s="10">
        <v>18</v>
      </c>
      <c r="K1019" s="10">
        <v>19</v>
      </c>
      <c r="L1019" s="11"/>
      <c r="M1019" s="11"/>
      <c r="N1019" s="11"/>
      <c r="O1019" s="11"/>
      <c r="P1019" s="11"/>
      <c r="Q1019" s="11"/>
      <c r="R1019" s="11"/>
      <c r="S1019" s="11"/>
      <c r="T1019" s="11"/>
      <c r="U1019" s="10">
        <v>37</v>
      </c>
      <c r="V1019" s="10">
        <v>1</v>
      </c>
      <c r="W1019" s="38" t="str">
        <f>LEFT(Studejosie[[#This Row],[studiju programmas virziens]],2)</f>
        <v>47</v>
      </c>
      <c r="X1019" s="38" t="str">
        <f>RIGHT(Studejosie[[#This Row],[studiju programmas virziens]],3)</f>
        <v>345</v>
      </c>
      <c r="Y1019" s="38" t="str">
        <f>MID(Studejosie[[#This Row],[studiju programmas virziens]],3,2)</f>
        <v>34</v>
      </c>
      <c r="Z1019" s="38" t="str">
        <f>LEFT(Studejosie[[#This Row],[Programmas veids]],1)</f>
        <v>3</v>
      </c>
      <c r="AA1019" s="48" t="str">
        <f>IF(Studejosie[[#This Row],[mobilie studenti pavisam]]&gt;0,Studejosie[[#Headers],[Mobilie studenti IR (programmā)]],"NAV")</f>
        <v>NAV</v>
      </c>
      <c r="AB1019" s="48" t="str">
        <f>IF(SUMIFS(Studejosie[mobilie studenti pavisam],Studejosie[UUK],Studejosie[[#This Row],[UUK]])&gt;0,Studejosie[[#Headers],[Mobilie studenti IR (iestādē)]],"NAV")</f>
        <v>Mobilie studenti IR (iestādē)</v>
      </c>
      <c r="AC1019" s="49" t="s">
        <v>1611</v>
      </c>
    </row>
    <row r="1020" spans="1:29" s="12" customFormat="1" hidden="1" x14ac:dyDescent="0.25">
      <c r="A1020" s="8" t="s">
        <v>154</v>
      </c>
      <c r="B1020" s="8" t="s">
        <v>155</v>
      </c>
      <c r="C1020" s="8" t="s">
        <v>7</v>
      </c>
      <c r="D1020" s="8" t="s">
        <v>181</v>
      </c>
      <c r="E1020" s="8" t="s">
        <v>403</v>
      </c>
      <c r="F1020" s="8" t="s">
        <v>342</v>
      </c>
      <c r="G1020" s="9" t="s">
        <v>744</v>
      </c>
      <c r="H1020" s="10">
        <v>99</v>
      </c>
      <c r="I1020" s="10">
        <v>63</v>
      </c>
      <c r="J1020" s="10">
        <v>50</v>
      </c>
      <c r="K1020" s="10">
        <v>18</v>
      </c>
      <c r="L1020" s="10">
        <v>16</v>
      </c>
      <c r="M1020" s="10">
        <v>15</v>
      </c>
      <c r="N1020" s="11"/>
      <c r="O1020" s="11"/>
      <c r="P1020" s="11"/>
      <c r="Q1020" s="11"/>
      <c r="R1020" s="11"/>
      <c r="S1020" s="11"/>
      <c r="T1020" s="10">
        <v>57</v>
      </c>
      <c r="U1020" s="10">
        <v>42</v>
      </c>
      <c r="V1020" s="10">
        <v>13</v>
      </c>
      <c r="W1020" s="38" t="str">
        <f>LEFT(Studejosie[[#This Row],[studiju programmas virziens]],2)</f>
        <v>42</v>
      </c>
      <c r="X1020" s="38" t="str">
        <f>RIGHT(Studejosie[[#This Row],[studiju programmas virziens]],3)</f>
        <v>380</v>
      </c>
      <c r="Y1020" s="38" t="str">
        <f>MID(Studejosie[[#This Row],[studiju programmas virziens]],3,2)</f>
        <v>38</v>
      </c>
      <c r="Z1020" s="38" t="str">
        <f>LEFT(Studejosie[[#This Row],[Programmas veids]],1)</f>
        <v>3</v>
      </c>
      <c r="AA1020" s="48" t="str">
        <f>IF(Studejosie[[#This Row],[mobilie studenti pavisam]]&gt;0,Studejosie[[#Headers],[Mobilie studenti IR (programmā)]],"NAV")</f>
        <v>NAV</v>
      </c>
      <c r="AB1020" s="48" t="str">
        <f>IF(SUMIFS(Studejosie[mobilie studenti pavisam],Studejosie[UUK],Studejosie[[#This Row],[UUK]])&gt;0,Studejosie[[#Headers],[Mobilie studenti IR (iestādē)]],"NAV")</f>
        <v>Mobilie studenti IR (iestādē)</v>
      </c>
      <c r="AC1020" s="49" t="s">
        <v>1611</v>
      </c>
    </row>
    <row r="1021" spans="1:29" s="12" customFormat="1" hidden="1" x14ac:dyDescent="0.25">
      <c r="A1021" s="8" t="s">
        <v>154</v>
      </c>
      <c r="B1021" s="8" t="s">
        <v>155</v>
      </c>
      <c r="C1021" s="8" t="s">
        <v>7</v>
      </c>
      <c r="D1021" s="8" t="s">
        <v>187</v>
      </c>
      <c r="E1021" s="8" t="s">
        <v>403</v>
      </c>
      <c r="F1021" s="8" t="s">
        <v>320</v>
      </c>
      <c r="G1021" s="9" t="s">
        <v>725</v>
      </c>
      <c r="H1021" s="10">
        <v>8</v>
      </c>
      <c r="I1021" s="10">
        <v>5</v>
      </c>
      <c r="J1021" s="11"/>
      <c r="K1021" s="10">
        <v>1</v>
      </c>
      <c r="L1021" s="10">
        <v>6</v>
      </c>
      <c r="M1021" s="10">
        <v>1</v>
      </c>
      <c r="N1021" s="11"/>
      <c r="O1021" s="11"/>
      <c r="P1021" s="11"/>
      <c r="Q1021" s="11"/>
      <c r="R1021" s="11"/>
      <c r="S1021" s="11"/>
      <c r="T1021" s="10">
        <v>8</v>
      </c>
      <c r="U1021" s="11"/>
      <c r="V1021" s="10">
        <v>2</v>
      </c>
      <c r="W1021" s="38" t="str">
        <f>LEFT(Studejosie[[#This Row],[studiju programmas virziens]],2)</f>
        <v>43</v>
      </c>
      <c r="X1021" s="38" t="str">
        <f>RIGHT(Studejosie[[#This Row],[studiju programmas virziens]],3)</f>
        <v>481</v>
      </c>
      <c r="Y1021" s="38" t="str">
        <f>MID(Studejosie[[#This Row],[studiju programmas virziens]],3,2)</f>
        <v>48</v>
      </c>
      <c r="Z1021" s="38" t="str">
        <f>LEFT(Studejosie[[#This Row],[Programmas veids]],1)</f>
        <v>4</v>
      </c>
      <c r="AA1021" s="48" t="str">
        <f>IF(Studejosie[[#This Row],[mobilie studenti pavisam]]&gt;0,Studejosie[[#Headers],[Mobilie studenti IR (programmā)]],"NAV")</f>
        <v>NAV</v>
      </c>
      <c r="AB1021" s="48" t="str">
        <f>IF(SUMIFS(Studejosie[mobilie studenti pavisam],Studejosie[UUK],Studejosie[[#This Row],[UUK]])&gt;0,Studejosie[[#Headers],[Mobilie studenti IR (iestādē)]],"NAV")</f>
        <v>Mobilie studenti IR (iestādē)</v>
      </c>
      <c r="AC1021" s="49" t="s">
        <v>1611</v>
      </c>
    </row>
    <row r="1022" spans="1:29" s="12" customFormat="1" hidden="1" x14ac:dyDescent="0.25">
      <c r="A1022" s="8" t="s">
        <v>154</v>
      </c>
      <c r="B1022" s="8" t="s">
        <v>155</v>
      </c>
      <c r="C1022" s="8" t="s">
        <v>7</v>
      </c>
      <c r="D1022" s="8" t="s">
        <v>183</v>
      </c>
      <c r="E1022" s="8" t="s">
        <v>403</v>
      </c>
      <c r="F1022" s="8" t="s">
        <v>225</v>
      </c>
      <c r="G1022" s="9" t="s">
        <v>1114</v>
      </c>
      <c r="H1022" s="10">
        <v>11</v>
      </c>
      <c r="I1022" s="10">
        <v>11</v>
      </c>
      <c r="J1022" s="10">
        <v>3</v>
      </c>
      <c r="K1022" s="10">
        <v>6</v>
      </c>
      <c r="L1022" s="10">
        <v>2</v>
      </c>
      <c r="M1022" s="11"/>
      <c r="N1022" s="11"/>
      <c r="O1022" s="11"/>
      <c r="P1022" s="10">
        <v>1</v>
      </c>
      <c r="Q1022" s="10">
        <v>1</v>
      </c>
      <c r="R1022" s="11"/>
      <c r="S1022" s="11"/>
      <c r="T1022" s="10">
        <v>11</v>
      </c>
      <c r="U1022" s="11"/>
      <c r="V1022" s="10">
        <v>2</v>
      </c>
      <c r="W1022" s="38" t="str">
        <f>LEFT(Studejosie[[#This Row],[studiju programmas virziens]],2)</f>
        <v>47</v>
      </c>
      <c r="X1022" s="38" t="str">
        <f>RIGHT(Studejosie[[#This Row],[studiju programmas virziens]],3)</f>
        <v>141</v>
      </c>
      <c r="Y1022" s="38" t="str">
        <f>MID(Studejosie[[#This Row],[studiju programmas virziens]],3,2)</f>
        <v>14</v>
      </c>
      <c r="Z1022" s="38" t="str">
        <f>LEFT(Studejosie[[#This Row],[Programmas veids]],1)</f>
        <v>1</v>
      </c>
      <c r="AA1022" s="48" t="str">
        <f>IF(Studejosie[[#This Row],[mobilie studenti pavisam]]&gt;0,Studejosie[[#Headers],[Mobilie studenti IR (programmā)]],"NAV")</f>
        <v>Mobilie studenti IR (programmā)</v>
      </c>
      <c r="AB1022" s="48" t="str">
        <f>IF(SUMIFS(Studejosie[mobilie studenti pavisam],Studejosie[UUK],Studejosie[[#This Row],[UUK]])&gt;0,Studejosie[[#Headers],[Mobilie studenti IR (iestādē)]],"NAV")</f>
        <v>Mobilie studenti IR (iestādē)</v>
      </c>
      <c r="AC1022" s="49" t="s">
        <v>1611</v>
      </c>
    </row>
    <row r="1023" spans="1:29" s="12" customFormat="1" hidden="1" x14ac:dyDescent="0.25">
      <c r="A1023" s="8" t="s">
        <v>154</v>
      </c>
      <c r="B1023" s="8" t="s">
        <v>155</v>
      </c>
      <c r="C1023" s="8" t="s">
        <v>7</v>
      </c>
      <c r="D1023" s="8" t="s">
        <v>185</v>
      </c>
      <c r="E1023" s="8" t="s">
        <v>403</v>
      </c>
      <c r="F1023" s="8" t="s">
        <v>205</v>
      </c>
      <c r="G1023" s="9" t="s">
        <v>775</v>
      </c>
      <c r="H1023" s="10">
        <v>15</v>
      </c>
      <c r="I1023" s="10">
        <v>9</v>
      </c>
      <c r="J1023" s="10">
        <v>2</v>
      </c>
      <c r="K1023" s="10">
        <v>13</v>
      </c>
      <c r="L1023" s="11"/>
      <c r="M1023" s="11"/>
      <c r="N1023" s="11"/>
      <c r="O1023" s="11"/>
      <c r="P1023" s="10">
        <v>3</v>
      </c>
      <c r="Q1023" s="10">
        <v>3</v>
      </c>
      <c r="R1023" s="10">
        <v>1</v>
      </c>
      <c r="S1023" s="10">
        <v>1</v>
      </c>
      <c r="T1023" s="10">
        <v>12</v>
      </c>
      <c r="U1023" s="10">
        <v>3</v>
      </c>
      <c r="V1023" s="11"/>
      <c r="W1023" s="38" t="str">
        <f>LEFT(Studejosie[[#This Row],[studiju programmas virziens]],2)</f>
        <v>51</v>
      </c>
      <c r="X1023" s="38" t="str">
        <f>RIGHT(Studejosie[[#This Row],[studiju programmas virziens]],3)</f>
        <v>345</v>
      </c>
      <c r="Y1023" s="38" t="str">
        <f>MID(Studejosie[[#This Row],[studiju programmas virziens]],3,2)</f>
        <v>34</v>
      </c>
      <c r="Z1023" s="38" t="str">
        <f>LEFT(Studejosie[[#This Row],[Programmas veids]],1)</f>
        <v>3</v>
      </c>
      <c r="AA1023" s="48" t="str">
        <f>IF(Studejosie[[#This Row],[mobilie studenti pavisam]]&gt;0,Studejosie[[#Headers],[Mobilie studenti IR (programmā)]],"NAV")</f>
        <v>Mobilie studenti IR (programmā)</v>
      </c>
      <c r="AB1023" s="48" t="str">
        <f>IF(SUMIFS(Studejosie[mobilie studenti pavisam],Studejosie[UUK],Studejosie[[#This Row],[UUK]])&gt;0,Studejosie[[#Headers],[Mobilie studenti IR (iestādē)]],"NAV")</f>
        <v>Mobilie studenti IR (iestādē)</v>
      </c>
      <c r="AC1023" s="49" t="s">
        <v>1611</v>
      </c>
    </row>
    <row r="1024" spans="1:29" s="12" customFormat="1" hidden="1" x14ac:dyDescent="0.25">
      <c r="A1024" s="8" t="s">
        <v>157</v>
      </c>
      <c r="B1024" s="8" t="s">
        <v>158</v>
      </c>
      <c r="C1024" s="8" t="s">
        <v>7</v>
      </c>
      <c r="D1024" s="8" t="s">
        <v>181</v>
      </c>
      <c r="E1024" s="8" t="s">
        <v>403</v>
      </c>
      <c r="F1024" s="8" t="s">
        <v>271</v>
      </c>
      <c r="G1024" s="9" t="s">
        <v>591</v>
      </c>
      <c r="H1024" s="10">
        <v>63</v>
      </c>
      <c r="I1024" s="10">
        <v>52</v>
      </c>
      <c r="J1024" s="10">
        <v>17</v>
      </c>
      <c r="K1024" s="10">
        <v>25</v>
      </c>
      <c r="L1024" s="10">
        <v>10</v>
      </c>
      <c r="M1024" s="10">
        <v>11</v>
      </c>
      <c r="N1024" s="11"/>
      <c r="O1024" s="11"/>
      <c r="P1024" s="10">
        <v>1</v>
      </c>
      <c r="Q1024" s="10">
        <v>1</v>
      </c>
      <c r="R1024" s="10">
        <v>1</v>
      </c>
      <c r="S1024" s="10">
        <v>1</v>
      </c>
      <c r="T1024" s="10">
        <v>45</v>
      </c>
      <c r="U1024" s="10">
        <v>18</v>
      </c>
      <c r="V1024" s="10">
        <v>13</v>
      </c>
      <c r="W1024" s="38" t="str">
        <f>LEFT(Studejosie[[#This Row],[studiju programmas virziens]],2)</f>
        <v>42</v>
      </c>
      <c r="X1024" s="38" t="str">
        <f>RIGHT(Studejosie[[#This Row],[studiju programmas virziens]],3)</f>
        <v>214</v>
      </c>
      <c r="Y1024" s="38" t="str">
        <f>MID(Studejosie[[#This Row],[studiju programmas virziens]],3,2)</f>
        <v>21</v>
      </c>
      <c r="Z1024" s="38" t="str">
        <f>LEFT(Studejosie[[#This Row],[Programmas veids]],1)</f>
        <v>2</v>
      </c>
      <c r="AA1024" s="48" t="str">
        <f>IF(Studejosie[[#This Row],[mobilie studenti pavisam]]&gt;0,Studejosie[[#Headers],[Mobilie studenti IR (programmā)]],"NAV")</f>
        <v>Mobilie studenti IR (programmā)</v>
      </c>
      <c r="AB1024" s="48" t="str">
        <f>IF(SUMIFS(Studejosie[mobilie studenti pavisam],Studejosie[UUK],Studejosie[[#This Row],[UUK]])&gt;0,Studejosie[[#Headers],[Mobilie studenti IR (iestādē)]],"NAV")</f>
        <v>Mobilie studenti IR (iestādē)</v>
      </c>
      <c r="AC1024" s="49" t="s">
        <v>1611</v>
      </c>
    </row>
    <row r="1025" spans="1:29" s="12" customFormat="1" hidden="1" x14ac:dyDescent="0.25">
      <c r="A1025" s="8" t="s">
        <v>157</v>
      </c>
      <c r="B1025" s="8" t="s">
        <v>158</v>
      </c>
      <c r="C1025" s="8" t="s">
        <v>7</v>
      </c>
      <c r="D1025" s="8" t="s">
        <v>183</v>
      </c>
      <c r="E1025" s="8" t="s">
        <v>403</v>
      </c>
      <c r="F1025" s="8" t="s">
        <v>225</v>
      </c>
      <c r="G1025" s="9" t="s">
        <v>1115</v>
      </c>
      <c r="H1025" s="10">
        <v>2</v>
      </c>
      <c r="I1025" s="10">
        <v>2</v>
      </c>
      <c r="J1025" s="10">
        <v>2</v>
      </c>
      <c r="K1025" s="11"/>
      <c r="L1025" s="11"/>
      <c r="M1025" s="11"/>
      <c r="N1025" s="11"/>
      <c r="O1025" s="11"/>
      <c r="P1025" s="11"/>
      <c r="Q1025" s="11"/>
      <c r="R1025" s="11"/>
      <c r="S1025" s="11"/>
      <c r="T1025" s="11"/>
      <c r="U1025" s="10">
        <v>2</v>
      </c>
      <c r="V1025" s="11"/>
      <c r="W1025" s="38" t="str">
        <f>LEFT(Studejosie[[#This Row],[studiju programmas virziens]],2)</f>
        <v>47</v>
      </c>
      <c r="X1025" s="38" t="str">
        <f>RIGHT(Studejosie[[#This Row],[studiju programmas virziens]],3)</f>
        <v>141</v>
      </c>
      <c r="Y1025" s="38" t="str">
        <f>MID(Studejosie[[#This Row],[studiju programmas virziens]],3,2)</f>
        <v>14</v>
      </c>
      <c r="Z1025" s="38" t="str">
        <f>LEFT(Studejosie[[#This Row],[Programmas veids]],1)</f>
        <v>1</v>
      </c>
      <c r="AA1025" s="48" t="str">
        <f>IF(Studejosie[[#This Row],[mobilie studenti pavisam]]&gt;0,Studejosie[[#Headers],[Mobilie studenti IR (programmā)]],"NAV")</f>
        <v>NAV</v>
      </c>
      <c r="AB1025" s="48" t="str">
        <f>IF(SUMIFS(Studejosie[mobilie studenti pavisam],Studejosie[UUK],Studejosie[[#This Row],[UUK]])&gt;0,Studejosie[[#Headers],[Mobilie studenti IR (iestādē)]],"NAV")</f>
        <v>Mobilie studenti IR (iestādē)</v>
      </c>
      <c r="AC1025" s="49" t="s">
        <v>1611</v>
      </c>
    </row>
    <row r="1026" spans="1:29" s="12" customFormat="1" hidden="1" x14ac:dyDescent="0.25">
      <c r="A1026" s="8" t="s">
        <v>43</v>
      </c>
      <c r="B1026" s="8" t="s">
        <v>44</v>
      </c>
      <c r="C1026" s="8" t="s">
        <v>7</v>
      </c>
      <c r="D1026" s="8" t="s">
        <v>175</v>
      </c>
      <c r="E1026" s="8" t="s">
        <v>403</v>
      </c>
      <c r="F1026" s="8" t="s">
        <v>198</v>
      </c>
      <c r="G1026" s="9" t="s">
        <v>680</v>
      </c>
      <c r="H1026" s="10">
        <v>57</v>
      </c>
      <c r="I1026" s="10">
        <v>19</v>
      </c>
      <c r="J1026" s="10">
        <v>24</v>
      </c>
      <c r="K1026" s="10">
        <v>33</v>
      </c>
      <c r="L1026" s="11"/>
      <c r="M1026" s="11"/>
      <c r="N1026" s="11"/>
      <c r="O1026" s="11"/>
      <c r="P1026" s="11"/>
      <c r="Q1026" s="11"/>
      <c r="R1026" s="11"/>
      <c r="S1026" s="11"/>
      <c r="T1026" s="10">
        <v>40</v>
      </c>
      <c r="U1026" s="10">
        <v>17</v>
      </c>
      <c r="V1026" s="10">
        <v>25</v>
      </c>
      <c r="W1026" s="38" t="str">
        <f>LEFT(Studejosie[[#This Row],[studiju programmas virziens]],2)</f>
        <v>41</v>
      </c>
      <c r="X1026" s="38" t="str">
        <f>RIGHT(Studejosie[[#This Row],[studiju programmas virziens]],3)</f>
        <v>345</v>
      </c>
      <c r="Y1026" s="38" t="str">
        <f>MID(Studejosie[[#This Row],[studiju programmas virziens]],3,2)</f>
        <v>34</v>
      </c>
      <c r="Z1026" s="38" t="str">
        <f>LEFT(Studejosie[[#This Row],[Programmas veids]],1)</f>
        <v>3</v>
      </c>
      <c r="AA1026" s="48" t="str">
        <f>IF(Studejosie[[#This Row],[mobilie studenti pavisam]]&gt;0,Studejosie[[#Headers],[Mobilie studenti IR (programmā)]],"NAV")</f>
        <v>NAV</v>
      </c>
      <c r="AB1026" s="48" t="str">
        <f>IF(SUMIFS(Studejosie[mobilie studenti pavisam],Studejosie[UUK],Studejosie[[#This Row],[UUK]])&gt;0,Studejosie[[#Headers],[Mobilie studenti IR (iestādē)]],"NAV")</f>
        <v>NAV</v>
      </c>
      <c r="AC1026" s="49" t="s">
        <v>1611</v>
      </c>
    </row>
    <row r="1027" spans="1:29" s="12" customFormat="1" hidden="1" x14ac:dyDescent="0.25">
      <c r="A1027" s="8" t="s">
        <v>22</v>
      </c>
      <c r="B1027" s="8" t="s">
        <v>23</v>
      </c>
      <c r="C1027" s="8" t="s">
        <v>7</v>
      </c>
      <c r="D1027" s="8" t="s">
        <v>181</v>
      </c>
      <c r="E1027" s="8" t="s">
        <v>403</v>
      </c>
      <c r="F1027" s="8" t="s">
        <v>253</v>
      </c>
      <c r="G1027" s="9" t="s">
        <v>1011</v>
      </c>
      <c r="H1027" s="10">
        <v>56</v>
      </c>
      <c r="I1027" s="10">
        <v>52</v>
      </c>
      <c r="J1027" s="10">
        <v>15</v>
      </c>
      <c r="K1027" s="10">
        <v>14</v>
      </c>
      <c r="L1027" s="10">
        <v>10</v>
      </c>
      <c r="M1027" s="10">
        <v>17</v>
      </c>
      <c r="N1027" s="10">
        <v>0</v>
      </c>
      <c r="O1027" s="10">
        <v>0</v>
      </c>
      <c r="P1027" s="10">
        <v>0</v>
      </c>
      <c r="Q1027" s="10">
        <v>0</v>
      </c>
      <c r="R1027" s="10">
        <v>0</v>
      </c>
      <c r="S1027" s="10">
        <v>0</v>
      </c>
      <c r="T1027" s="10">
        <v>47</v>
      </c>
      <c r="U1027" s="10">
        <v>9</v>
      </c>
      <c r="V1027" s="10">
        <v>6</v>
      </c>
      <c r="W1027" s="38" t="str">
        <f>LEFT(Studejosie[[#This Row],[studiju programmas virziens]],2)</f>
        <v>42</v>
      </c>
      <c r="X1027" s="38" t="str">
        <f>RIGHT(Studejosie[[#This Row],[studiju programmas virziens]],3)</f>
        <v>343</v>
      </c>
      <c r="Y1027" s="38" t="str">
        <f>MID(Studejosie[[#This Row],[studiju programmas virziens]],3,2)</f>
        <v>34</v>
      </c>
      <c r="Z1027" s="38" t="str">
        <f>LEFT(Studejosie[[#This Row],[Programmas veids]],1)</f>
        <v>3</v>
      </c>
      <c r="AA1027" s="48" t="str">
        <f>IF(Studejosie[[#This Row],[mobilie studenti pavisam]]&gt;0,Studejosie[[#Headers],[Mobilie studenti IR (programmā)]],"NAV")</f>
        <v>NAV</v>
      </c>
      <c r="AB1027" s="48" t="str">
        <f>IF(SUMIFS(Studejosie[mobilie studenti pavisam],Studejosie[UUK],Studejosie[[#This Row],[UUK]])&gt;0,Studejosie[[#Headers],[Mobilie studenti IR (iestādē)]],"NAV")</f>
        <v>Mobilie studenti IR (iestādē)</v>
      </c>
      <c r="AC1027" s="49" t="s">
        <v>1611</v>
      </c>
    </row>
    <row r="1028" spans="1:29" s="12" customFormat="1" hidden="1" x14ac:dyDescent="0.25">
      <c r="A1028" s="8" t="s">
        <v>22</v>
      </c>
      <c r="B1028" s="8" t="s">
        <v>23</v>
      </c>
      <c r="C1028" s="8" t="s">
        <v>7</v>
      </c>
      <c r="D1028" s="8" t="s">
        <v>183</v>
      </c>
      <c r="E1028" s="8" t="s">
        <v>403</v>
      </c>
      <c r="F1028" s="8" t="s">
        <v>401</v>
      </c>
      <c r="G1028" s="9" t="s">
        <v>1116</v>
      </c>
      <c r="H1028" s="10">
        <v>9</v>
      </c>
      <c r="I1028" s="10">
        <v>5</v>
      </c>
      <c r="J1028" s="10">
        <v>5</v>
      </c>
      <c r="K1028" s="10">
        <v>4</v>
      </c>
      <c r="L1028" s="10">
        <v>0</v>
      </c>
      <c r="M1028" s="10">
        <v>0</v>
      </c>
      <c r="N1028" s="10">
        <v>0</v>
      </c>
      <c r="O1028" s="10">
        <v>0</v>
      </c>
      <c r="P1028" s="10">
        <v>0</v>
      </c>
      <c r="Q1028" s="10">
        <v>0</v>
      </c>
      <c r="R1028" s="10">
        <v>0</v>
      </c>
      <c r="S1028" s="10">
        <v>0</v>
      </c>
      <c r="T1028" s="10">
        <v>9</v>
      </c>
      <c r="U1028" s="10">
        <v>0</v>
      </c>
      <c r="V1028" s="10">
        <v>2</v>
      </c>
      <c r="W1028" s="38" t="str">
        <f>LEFT(Studejosie[[#This Row],[studiju programmas virziens]],2)</f>
        <v>47</v>
      </c>
      <c r="X1028" s="38" t="str">
        <f>RIGHT(Studejosie[[#This Row],[studiju programmas virziens]],3)</f>
        <v>526</v>
      </c>
      <c r="Y1028" s="38" t="str">
        <f>MID(Studejosie[[#This Row],[studiju programmas virziens]],3,2)</f>
        <v>52</v>
      </c>
      <c r="Z1028" s="38" t="str">
        <f>LEFT(Studejosie[[#This Row],[Programmas veids]],1)</f>
        <v>5</v>
      </c>
      <c r="AA1028" s="48" t="str">
        <f>IF(Studejosie[[#This Row],[mobilie studenti pavisam]]&gt;0,Studejosie[[#Headers],[Mobilie studenti IR (programmā)]],"NAV")</f>
        <v>NAV</v>
      </c>
      <c r="AB1028" s="48" t="str">
        <f>IF(SUMIFS(Studejosie[mobilie studenti pavisam],Studejosie[UUK],Studejosie[[#This Row],[UUK]])&gt;0,Studejosie[[#Headers],[Mobilie studenti IR (iestādē)]],"NAV")</f>
        <v>Mobilie studenti IR (iestādē)</v>
      </c>
      <c r="AC1028" s="49" t="s">
        <v>1611</v>
      </c>
    </row>
    <row r="1029" spans="1:29" s="12" customFormat="1" hidden="1" x14ac:dyDescent="0.25">
      <c r="A1029" s="8" t="s">
        <v>25</v>
      </c>
      <c r="B1029" s="8" t="s">
        <v>23</v>
      </c>
      <c r="C1029" s="8" t="s">
        <v>8</v>
      </c>
      <c r="D1029" s="8" t="s">
        <v>181</v>
      </c>
      <c r="E1029" s="8" t="s">
        <v>403</v>
      </c>
      <c r="F1029" s="8" t="s">
        <v>342</v>
      </c>
      <c r="G1029" s="9" t="s">
        <v>744</v>
      </c>
      <c r="H1029" s="10">
        <v>34</v>
      </c>
      <c r="I1029" s="10">
        <v>22</v>
      </c>
      <c r="J1029" s="10">
        <v>7</v>
      </c>
      <c r="K1029" s="10">
        <v>5</v>
      </c>
      <c r="L1029" s="10">
        <v>5</v>
      </c>
      <c r="M1029" s="10">
        <v>9</v>
      </c>
      <c r="N1029" s="10">
        <v>8</v>
      </c>
      <c r="O1029" s="11"/>
      <c r="P1029" s="11"/>
      <c r="Q1029" s="11"/>
      <c r="R1029" s="11"/>
      <c r="S1029" s="11"/>
      <c r="T1029" s="11"/>
      <c r="U1029" s="10">
        <v>34</v>
      </c>
      <c r="V1029" s="10">
        <v>6</v>
      </c>
      <c r="W1029" s="38" t="str">
        <f>LEFT(Studejosie[[#This Row],[studiju programmas virziens]],2)</f>
        <v>42</v>
      </c>
      <c r="X1029" s="38" t="str">
        <f>RIGHT(Studejosie[[#This Row],[studiju programmas virziens]],3)</f>
        <v>380</v>
      </c>
      <c r="Y1029" s="38" t="str">
        <f>MID(Studejosie[[#This Row],[studiju programmas virziens]],3,2)</f>
        <v>38</v>
      </c>
      <c r="Z1029" s="38" t="str">
        <f>LEFT(Studejosie[[#This Row],[Programmas veids]],1)</f>
        <v>3</v>
      </c>
      <c r="AA1029" s="48" t="str">
        <f>IF(Studejosie[[#This Row],[mobilie studenti pavisam]]&gt;0,Studejosie[[#Headers],[Mobilie studenti IR (programmā)]],"NAV")</f>
        <v>NAV</v>
      </c>
      <c r="AB1029" s="48" t="str">
        <f>IF(SUMIFS(Studejosie[mobilie studenti pavisam],Studejosie[UUK],Studejosie[[#This Row],[UUK]])&gt;0,Studejosie[[#Headers],[Mobilie studenti IR (iestādē)]],"NAV")</f>
        <v>Mobilie studenti IR (iestādē)</v>
      </c>
      <c r="AC1029" s="49" t="s">
        <v>1611</v>
      </c>
    </row>
    <row r="1030" spans="1:29" s="12" customFormat="1" hidden="1" x14ac:dyDescent="0.25">
      <c r="A1030" s="8" t="s">
        <v>115</v>
      </c>
      <c r="B1030" s="8" t="s">
        <v>116</v>
      </c>
      <c r="C1030" s="8" t="s">
        <v>7</v>
      </c>
      <c r="D1030" s="8" t="s">
        <v>181</v>
      </c>
      <c r="E1030" s="8" t="s">
        <v>403</v>
      </c>
      <c r="F1030" s="8" t="s">
        <v>278</v>
      </c>
      <c r="G1030" s="9" t="s">
        <v>692</v>
      </c>
      <c r="H1030" s="10">
        <v>125</v>
      </c>
      <c r="I1030" s="10">
        <v>120</v>
      </c>
      <c r="J1030" s="10">
        <v>2</v>
      </c>
      <c r="K1030" s="10">
        <v>33</v>
      </c>
      <c r="L1030" s="10">
        <v>43</v>
      </c>
      <c r="M1030" s="10">
        <v>47</v>
      </c>
      <c r="N1030" s="11"/>
      <c r="O1030" s="11"/>
      <c r="P1030" s="11"/>
      <c r="Q1030" s="11"/>
      <c r="R1030" s="11"/>
      <c r="S1030" s="11"/>
      <c r="T1030" s="11"/>
      <c r="U1030" s="10">
        <v>125</v>
      </c>
      <c r="V1030" s="10">
        <v>21</v>
      </c>
      <c r="W1030" s="38" t="str">
        <f>LEFT(Studejosie[[#This Row],[studiju programmas virziens]],2)</f>
        <v>42</v>
      </c>
      <c r="X1030" s="38" t="str">
        <f>RIGHT(Studejosie[[#This Row],[studiju programmas virziens]],3)</f>
        <v>762</v>
      </c>
      <c r="Y1030" s="38" t="str">
        <f>MID(Studejosie[[#This Row],[studiju programmas virziens]],3,2)</f>
        <v>76</v>
      </c>
      <c r="Z1030" s="38" t="str">
        <f>LEFT(Studejosie[[#This Row],[Programmas veids]],1)</f>
        <v>7</v>
      </c>
      <c r="AA1030" s="48" t="str">
        <f>IF(Studejosie[[#This Row],[mobilie studenti pavisam]]&gt;0,Studejosie[[#Headers],[Mobilie studenti IR (programmā)]],"NAV")</f>
        <v>NAV</v>
      </c>
      <c r="AB1030" s="48" t="str">
        <f>IF(SUMIFS(Studejosie[mobilie studenti pavisam],Studejosie[UUK],Studejosie[[#This Row],[UUK]])&gt;0,Studejosie[[#Headers],[Mobilie studenti IR (iestādē)]],"NAV")</f>
        <v>Mobilie studenti IR (iestādē)</v>
      </c>
      <c r="AC1030" s="49" t="s">
        <v>1611</v>
      </c>
    </row>
    <row r="1031" spans="1:29" s="12" customFormat="1" hidden="1" x14ac:dyDescent="0.25">
      <c r="A1031" s="8" t="s">
        <v>124</v>
      </c>
      <c r="B1031" s="8" t="s">
        <v>125</v>
      </c>
      <c r="C1031" s="8" t="s">
        <v>7</v>
      </c>
      <c r="D1031" s="8" t="s">
        <v>181</v>
      </c>
      <c r="E1031" s="8" t="s">
        <v>403</v>
      </c>
      <c r="F1031" s="8" t="s">
        <v>405</v>
      </c>
      <c r="G1031" s="9" t="s">
        <v>1117</v>
      </c>
      <c r="H1031" s="10">
        <v>8</v>
      </c>
      <c r="I1031" s="10">
        <v>5</v>
      </c>
      <c r="J1031" s="10">
        <v>8</v>
      </c>
      <c r="K1031" s="11"/>
      <c r="L1031" s="11"/>
      <c r="M1031" s="11"/>
      <c r="N1031" s="11"/>
      <c r="O1031" s="11"/>
      <c r="P1031" s="11"/>
      <c r="Q1031" s="11"/>
      <c r="R1031" s="11"/>
      <c r="S1031" s="11"/>
      <c r="T1031" s="11"/>
      <c r="U1031" s="10">
        <v>8</v>
      </c>
      <c r="V1031" s="11"/>
      <c r="W1031" s="38" t="str">
        <f>LEFT(Studejosie[[#This Row],[studiju programmas virziens]],2)</f>
        <v>42</v>
      </c>
      <c r="X1031" s="38" t="str">
        <f>RIGHT(Studejosie[[#This Row],[studiju programmas virziens]],3)</f>
        <v>548</v>
      </c>
      <c r="Y1031" s="38" t="str">
        <f>MID(Studejosie[[#This Row],[studiju programmas virziens]],3,2)</f>
        <v>54</v>
      </c>
      <c r="Z1031" s="38" t="str">
        <f>LEFT(Studejosie[[#This Row],[Programmas veids]],1)</f>
        <v>5</v>
      </c>
      <c r="AA1031" s="48" t="str">
        <f>IF(Studejosie[[#This Row],[mobilie studenti pavisam]]&gt;0,Studejosie[[#Headers],[Mobilie studenti IR (programmā)]],"NAV")</f>
        <v>NAV</v>
      </c>
      <c r="AB1031" s="48" t="str">
        <f>IF(SUMIFS(Studejosie[mobilie studenti pavisam],Studejosie[UUK],Studejosie[[#This Row],[UUK]])&gt;0,Studejosie[[#Headers],[Mobilie studenti IR (iestādē)]],"NAV")</f>
        <v>Mobilie studenti IR (iestādē)</v>
      </c>
      <c r="AC1031" s="49" t="s">
        <v>1611</v>
      </c>
    </row>
    <row r="1032" spans="1:29" s="12" customFormat="1" hidden="1" x14ac:dyDescent="0.25">
      <c r="A1032" s="8" t="s">
        <v>124</v>
      </c>
      <c r="B1032" s="8" t="s">
        <v>125</v>
      </c>
      <c r="C1032" s="8" t="s">
        <v>7</v>
      </c>
      <c r="D1032" s="8" t="s">
        <v>192</v>
      </c>
      <c r="E1032" s="8" t="s">
        <v>403</v>
      </c>
      <c r="F1032" s="8" t="s">
        <v>302</v>
      </c>
      <c r="G1032" s="9" t="s">
        <v>1065</v>
      </c>
      <c r="H1032" s="10">
        <v>10</v>
      </c>
      <c r="I1032" s="10">
        <v>8</v>
      </c>
      <c r="J1032" s="10">
        <v>3</v>
      </c>
      <c r="K1032" s="10">
        <v>7</v>
      </c>
      <c r="L1032" s="11"/>
      <c r="M1032" s="11"/>
      <c r="N1032" s="11"/>
      <c r="O1032" s="11"/>
      <c r="P1032" s="10">
        <v>1</v>
      </c>
      <c r="Q1032" s="10">
        <v>1</v>
      </c>
      <c r="R1032" s="10">
        <v>1</v>
      </c>
      <c r="S1032" s="10">
        <v>1</v>
      </c>
      <c r="T1032" s="10">
        <v>10</v>
      </c>
      <c r="U1032" s="11"/>
      <c r="V1032" s="11"/>
      <c r="W1032" s="38" t="str">
        <f>LEFT(Studejosie[[#This Row],[studiju programmas virziens]],2)</f>
        <v>45</v>
      </c>
      <c r="X1032" s="38" t="str">
        <f>RIGHT(Studejosie[[#This Row],[studiju programmas virziens]],3)</f>
        <v>581</v>
      </c>
      <c r="Y1032" s="38" t="str">
        <f>MID(Studejosie[[#This Row],[studiju programmas virziens]],3,2)</f>
        <v>58</v>
      </c>
      <c r="Z1032" s="38" t="str">
        <f>LEFT(Studejosie[[#This Row],[Programmas veids]],1)</f>
        <v>5</v>
      </c>
      <c r="AA1032" s="48" t="str">
        <f>IF(Studejosie[[#This Row],[mobilie studenti pavisam]]&gt;0,Studejosie[[#Headers],[Mobilie studenti IR (programmā)]],"NAV")</f>
        <v>Mobilie studenti IR (programmā)</v>
      </c>
      <c r="AB1032" s="48" t="str">
        <f>IF(SUMIFS(Studejosie[mobilie studenti pavisam],Studejosie[UUK],Studejosie[[#This Row],[UUK]])&gt;0,Studejosie[[#Headers],[Mobilie studenti IR (iestādē)]],"NAV")</f>
        <v>Mobilie studenti IR (iestādē)</v>
      </c>
      <c r="AC1032" s="49" t="s">
        <v>1611</v>
      </c>
    </row>
    <row r="1033" spans="1:29" s="12" customFormat="1" hidden="1" x14ac:dyDescent="0.25">
      <c r="A1033" s="8" t="s">
        <v>124</v>
      </c>
      <c r="B1033" s="8" t="s">
        <v>125</v>
      </c>
      <c r="C1033" s="8" t="s">
        <v>7</v>
      </c>
      <c r="D1033" s="8" t="s">
        <v>185</v>
      </c>
      <c r="E1033" s="8" t="s">
        <v>403</v>
      </c>
      <c r="F1033" s="8" t="s">
        <v>406</v>
      </c>
      <c r="G1033" s="9" t="s">
        <v>1106</v>
      </c>
      <c r="H1033" s="10">
        <v>22</v>
      </c>
      <c r="I1033" s="10">
        <v>20</v>
      </c>
      <c r="J1033" s="10">
        <v>2</v>
      </c>
      <c r="K1033" s="10">
        <v>6</v>
      </c>
      <c r="L1033" s="10">
        <v>14</v>
      </c>
      <c r="M1033" s="11"/>
      <c r="N1033" s="11"/>
      <c r="O1033" s="11"/>
      <c r="P1033" s="10">
        <v>1</v>
      </c>
      <c r="Q1033" s="10">
        <v>1</v>
      </c>
      <c r="R1033" s="10">
        <v>1</v>
      </c>
      <c r="S1033" s="10">
        <v>1</v>
      </c>
      <c r="T1033" s="10">
        <v>22</v>
      </c>
      <c r="U1033" s="11"/>
      <c r="V1033" s="10">
        <v>7</v>
      </c>
      <c r="W1033" s="38" t="str">
        <f>LEFT(Studejosie[[#This Row],[studiju programmas virziens]],2)</f>
        <v>51</v>
      </c>
      <c r="X1033" s="38" t="str">
        <f>RIGHT(Studejosie[[#This Row],[studiju programmas virziens]],3)</f>
        <v>621</v>
      </c>
      <c r="Y1033" s="38" t="str">
        <f>MID(Studejosie[[#This Row],[studiju programmas virziens]],3,2)</f>
        <v>62</v>
      </c>
      <c r="Z1033" s="38" t="str">
        <f>LEFT(Studejosie[[#This Row],[Programmas veids]],1)</f>
        <v>6</v>
      </c>
      <c r="AA1033" s="48" t="str">
        <f>IF(Studejosie[[#This Row],[mobilie studenti pavisam]]&gt;0,Studejosie[[#Headers],[Mobilie studenti IR (programmā)]],"NAV")</f>
        <v>Mobilie studenti IR (programmā)</v>
      </c>
      <c r="AB1033" s="48" t="str">
        <f>IF(SUMIFS(Studejosie[mobilie studenti pavisam],Studejosie[UUK],Studejosie[[#This Row],[UUK]])&gt;0,Studejosie[[#Headers],[Mobilie studenti IR (iestādē)]],"NAV")</f>
        <v>Mobilie studenti IR (iestādē)</v>
      </c>
      <c r="AC1033" s="49" t="s">
        <v>1611</v>
      </c>
    </row>
    <row r="1034" spans="1:29" s="12" customFormat="1" hidden="1" x14ac:dyDescent="0.25">
      <c r="A1034" s="8" t="s">
        <v>133</v>
      </c>
      <c r="B1034" s="8" t="s">
        <v>134</v>
      </c>
      <c r="C1034" s="8" t="s">
        <v>7</v>
      </c>
      <c r="D1034" s="8" t="s">
        <v>181</v>
      </c>
      <c r="E1034" s="8" t="s">
        <v>403</v>
      </c>
      <c r="F1034" s="8" t="s">
        <v>289</v>
      </c>
      <c r="G1034" s="9" t="s">
        <v>947</v>
      </c>
      <c r="H1034" s="10">
        <v>62</v>
      </c>
      <c r="I1034" s="10">
        <v>60</v>
      </c>
      <c r="J1034" s="10">
        <v>23</v>
      </c>
      <c r="K1034" s="10">
        <v>17</v>
      </c>
      <c r="L1034" s="10">
        <v>13</v>
      </c>
      <c r="M1034" s="10">
        <v>9</v>
      </c>
      <c r="N1034" s="11"/>
      <c r="O1034" s="11"/>
      <c r="P1034" s="11"/>
      <c r="Q1034" s="11"/>
      <c r="R1034" s="11"/>
      <c r="S1034" s="11"/>
      <c r="T1034" s="10">
        <v>43</v>
      </c>
      <c r="U1034" s="10">
        <v>19</v>
      </c>
      <c r="V1034" s="10">
        <v>10</v>
      </c>
      <c r="W1034" s="38" t="str">
        <f>LEFT(Studejosie[[#This Row],[studiju programmas virziens]],2)</f>
        <v>42</v>
      </c>
      <c r="X1034" s="38" t="str">
        <f>RIGHT(Studejosie[[#This Row],[studiju programmas virziens]],3)</f>
        <v>722</v>
      </c>
      <c r="Y1034" s="38" t="str">
        <f>MID(Studejosie[[#This Row],[studiju programmas virziens]],3,2)</f>
        <v>72</v>
      </c>
      <c r="Z1034" s="38" t="str">
        <f>LEFT(Studejosie[[#This Row],[Programmas veids]],1)</f>
        <v>7</v>
      </c>
      <c r="AA1034" s="48" t="str">
        <f>IF(Studejosie[[#This Row],[mobilie studenti pavisam]]&gt;0,Studejosie[[#Headers],[Mobilie studenti IR (programmā)]],"NAV")</f>
        <v>NAV</v>
      </c>
      <c r="AB1034" s="48" t="str">
        <f>IF(SUMIFS(Studejosie[mobilie studenti pavisam],Studejosie[UUK],Studejosie[[#This Row],[UUK]])&gt;0,Studejosie[[#Headers],[Mobilie studenti IR (iestādē)]],"NAV")</f>
        <v>Mobilie studenti IR (iestādē)</v>
      </c>
      <c r="AC1034" s="49" t="s">
        <v>1611</v>
      </c>
    </row>
    <row r="1035" spans="1:29" s="12" customFormat="1" hidden="1" x14ac:dyDescent="0.25">
      <c r="A1035" s="8" t="s">
        <v>133</v>
      </c>
      <c r="B1035" s="8" t="s">
        <v>134</v>
      </c>
      <c r="C1035" s="8" t="s">
        <v>7</v>
      </c>
      <c r="D1035" s="8" t="s">
        <v>187</v>
      </c>
      <c r="E1035" s="8" t="s">
        <v>403</v>
      </c>
      <c r="F1035" s="8" t="s">
        <v>202</v>
      </c>
      <c r="G1035" s="9" t="s">
        <v>1118</v>
      </c>
      <c r="H1035" s="10">
        <v>85</v>
      </c>
      <c r="I1035" s="10">
        <v>57</v>
      </c>
      <c r="J1035" s="10">
        <v>30</v>
      </c>
      <c r="K1035" s="10">
        <v>27</v>
      </c>
      <c r="L1035" s="10">
        <v>28</v>
      </c>
      <c r="M1035" s="11"/>
      <c r="N1035" s="11"/>
      <c r="O1035" s="11"/>
      <c r="P1035" s="11"/>
      <c r="Q1035" s="11"/>
      <c r="R1035" s="11"/>
      <c r="S1035" s="11"/>
      <c r="T1035" s="11"/>
      <c r="U1035" s="10">
        <v>85</v>
      </c>
      <c r="V1035" s="10">
        <v>36</v>
      </c>
      <c r="W1035" s="38" t="str">
        <f>LEFT(Studejosie[[#This Row],[studiju programmas virziens]],2)</f>
        <v>43</v>
      </c>
      <c r="X1035" s="38" t="str">
        <f>RIGHT(Studejosie[[#This Row],[studiju programmas virziens]],3)</f>
        <v>310</v>
      </c>
      <c r="Y1035" s="38" t="str">
        <f>MID(Studejosie[[#This Row],[studiju programmas virziens]],3,2)</f>
        <v>31</v>
      </c>
      <c r="Z1035" s="38" t="str">
        <f>LEFT(Studejosie[[#This Row],[Programmas veids]],1)</f>
        <v>3</v>
      </c>
      <c r="AA1035" s="48" t="str">
        <f>IF(Studejosie[[#This Row],[mobilie studenti pavisam]]&gt;0,Studejosie[[#Headers],[Mobilie studenti IR (programmā)]],"NAV")</f>
        <v>NAV</v>
      </c>
      <c r="AB1035" s="48" t="str">
        <f>IF(SUMIFS(Studejosie[mobilie studenti pavisam],Studejosie[UUK],Studejosie[[#This Row],[UUK]])&gt;0,Studejosie[[#Headers],[Mobilie studenti IR (iestādē)]],"NAV")</f>
        <v>Mobilie studenti IR (iestādē)</v>
      </c>
      <c r="AC1035" s="49" t="s">
        <v>1611</v>
      </c>
    </row>
    <row r="1036" spans="1:29" s="12" customFormat="1" hidden="1" x14ac:dyDescent="0.25">
      <c r="A1036" s="8" t="s">
        <v>133</v>
      </c>
      <c r="B1036" s="8" t="s">
        <v>134</v>
      </c>
      <c r="C1036" s="8" t="s">
        <v>7</v>
      </c>
      <c r="D1036" s="8" t="s">
        <v>192</v>
      </c>
      <c r="E1036" s="8" t="s">
        <v>403</v>
      </c>
      <c r="F1036" s="8" t="s">
        <v>275</v>
      </c>
      <c r="G1036" s="9" t="s">
        <v>1119</v>
      </c>
      <c r="H1036" s="10">
        <v>35</v>
      </c>
      <c r="I1036" s="10">
        <v>22</v>
      </c>
      <c r="J1036" s="10">
        <v>18</v>
      </c>
      <c r="K1036" s="10">
        <v>17</v>
      </c>
      <c r="L1036" s="11"/>
      <c r="M1036" s="11"/>
      <c r="N1036" s="11"/>
      <c r="O1036" s="11"/>
      <c r="P1036" s="11"/>
      <c r="Q1036" s="11"/>
      <c r="R1036" s="11"/>
      <c r="S1036" s="11"/>
      <c r="T1036" s="11"/>
      <c r="U1036" s="10">
        <v>35</v>
      </c>
      <c r="V1036" s="10">
        <v>3</v>
      </c>
      <c r="W1036" s="38" t="str">
        <f>LEFT(Studejosie[[#This Row],[studiju programmas virziens]],2)</f>
        <v>45</v>
      </c>
      <c r="X1036" s="38" t="str">
        <f>RIGHT(Studejosie[[#This Row],[studiju programmas virziens]],3)</f>
        <v>310</v>
      </c>
      <c r="Y1036" s="38" t="str">
        <f>MID(Studejosie[[#This Row],[studiju programmas virziens]],3,2)</f>
        <v>31</v>
      </c>
      <c r="Z1036" s="38" t="str">
        <f>LEFT(Studejosie[[#This Row],[Programmas veids]],1)</f>
        <v>3</v>
      </c>
      <c r="AA1036" s="48" t="str">
        <f>IF(Studejosie[[#This Row],[mobilie studenti pavisam]]&gt;0,Studejosie[[#Headers],[Mobilie studenti IR (programmā)]],"NAV")</f>
        <v>NAV</v>
      </c>
      <c r="AB1036" s="48" t="str">
        <f>IF(SUMIFS(Studejosie[mobilie studenti pavisam],Studejosie[UUK],Studejosie[[#This Row],[UUK]])&gt;0,Studejosie[[#Headers],[Mobilie studenti IR (iestādē)]],"NAV")</f>
        <v>Mobilie studenti IR (iestādē)</v>
      </c>
      <c r="AC1036" s="49" t="s">
        <v>1611</v>
      </c>
    </row>
    <row r="1037" spans="1:29" s="12" customFormat="1" hidden="1" x14ac:dyDescent="0.25">
      <c r="A1037" s="8" t="s">
        <v>133</v>
      </c>
      <c r="B1037" s="8" t="s">
        <v>134</v>
      </c>
      <c r="C1037" s="8" t="s">
        <v>7</v>
      </c>
      <c r="D1037" s="8" t="s">
        <v>183</v>
      </c>
      <c r="E1037" s="8" t="s">
        <v>403</v>
      </c>
      <c r="F1037" s="8" t="s">
        <v>204</v>
      </c>
      <c r="G1037" s="9" t="s">
        <v>1120</v>
      </c>
      <c r="H1037" s="10">
        <v>35</v>
      </c>
      <c r="I1037" s="10">
        <v>30</v>
      </c>
      <c r="J1037" s="10">
        <v>16</v>
      </c>
      <c r="K1037" s="10">
        <v>18</v>
      </c>
      <c r="L1037" s="10">
        <v>1</v>
      </c>
      <c r="M1037" s="11"/>
      <c r="N1037" s="11"/>
      <c r="O1037" s="11"/>
      <c r="P1037" s="11"/>
      <c r="Q1037" s="11"/>
      <c r="R1037" s="11"/>
      <c r="S1037" s="11"/>
      <c r="T1037" s="11"/>
      <c r="U1037" s="10">
        <v>35</v>
      </c>
      <c r="V1037" s="10">
        <v>1</v>
      </c>
      <c r="W1037" s="38" t="str">
        <f>LEFT(Studejosie[[#This Row],[studiju programmas virziens]],2)</f>
        <v>47</v>
      </c>
      <c r="X1037" s="38" t="str">
        <f>RIGHT(Studejosie[[#This Row],[studiju programmas virziens]],3)</f>
        <v>310</v>
      </c>
      <c r="Y1037" s="38" t="str">
        <f>MID(Studejosie[[#This Row],[studiju programmas virziens]],3,2)</f>
        <v>31</v>
      </c>
      <c r="Z1037" s="38" t="str">
        <f>LEFT(Studejosie[[#This Row],[Programmas veids]],1)</f>
        <v>3</v>
      </c>
      <c r="AA1037" s="48" t="str">
        <f>IF(Studejosie[[#This Row],[mobilie studenti pavisam]]&gt;0,Studejosie[[#Headers],[Mobilie studenti IR (programmā)]],"NAV")</f>
        <v>NAV</v>
      </c>
      <c r="AB1037" s="48" t="str">
        <f>IF(SUMIFS(Studejosie[mobilie studenti pavisam],Studejosie[UUK],Studejosie[[#This Row],[UUK]])&gt;0,Studejosie[[#Headers],[Mobilie studenti IR (iestādē)]],"NAV")</f>
        <v>Mobilie studenti IR (iestādē)</v>
      </c>
      <c r="AC1037" s="49" t="s">
        <v>1611</v>
      </c>
    </row>
    <row r="1038" spans="1:29" s="12" customFormat="1" hidden="1" x14ac:dyDescent="0.25">
      <c r="A1038" s="8" t="s">
        <v>126</v>
      </c>
      <c r="B1038" s="8" t="s">
        <v>125</v>
      </c>
      <c r="C1038" s="8" t="s">
        <v>8</v>
      </c>
      <c r="D1038" s="8" t="s">
        <v>181</v>
      </c>
      <c r="E1038" s="8" t="s">
        <v>407</v>
      </c>
      <c r="F1038" s="8" t="s">
        <v>408</v>
      </c>
      <c r="G1038" s="9" t="s">
        <v>1106</v>
      </c>
      <c r="H1038" s="10">
        <v>111</v>
      </c>
      <c r="I1038" s="10">
        <v>45</v>
      </c>
      <c r="J1038" s="10">
        <v>21</v>
      </c>
      <c r="K1038" s="10">
        <v>25</v>
      </c>
      <c r="L1038" s="10">
        <v>26</v>
      </c>
      <c r="M1038" s="10">
        <v>21</v>
      </c>
      <c r="N1038" s="10">
        <v>18</v>
      </c>
      <c r="O1038" s="11"/>
      <c r="P1038" s="11"/>
      <c r="Q1038" s="11"/>
      <c r="R1038" s="11"/>
      <c r="S1038" s="11"/>
      <c r="T1038" s="11"/>
      <c r="U1038" s="10">
        <v>111</v>
      </c>
      <c r="V1038" s="10">
        <v>27</v>
      </c>
      <c r="W1038" s="38" t="str">
        <f>LEFT(Studejosie[[#This Row],[studiju programmas virziens]],2)</f>
        <v>42</v>
      </c>
      <c r="X1038" s="38" t="str">
        <f>RIGHT(Studejosie[[#This Row],[studiju programmas virziens]],3)</f>
        <v>621</v>
      </c>
      <c r="Y1038" s="38" t="str">
        <f>MID(Studejosie[[#This Row],[studiju programmas virziens]],3,2)</f>
        <v>62</v>
      </c>
      <c r="Z1038" s="38" t="str">
        <f>LEFT(Studejosie[[#This Row],[Programmas veids]],1)</f>
        <v>6</v>
      </c>
      <c r="AA1038" s="48" t="str">
        <f>IF(Studejosie[[#This Row],[mobilie studenti pavisam]]&gt;0,Studejosie[[#Headers],[Mobilie studenti IR (programmā)]],"NAV")</f>
        <v>NAV</v>
      </c>
      <c r="AB1038" s="48" t="str">
        <f>IF(SUMIFS(Studejosie[mobilie studenti pavisam],Studejosie[UUK],Studejosie[[#This Row],[UUK]])&gt;0,Studejosie[[#Headers],[Mobilie studenti IR (iestādē)]],"NAV")</f>
        <v>Mobilie studenti IR (iestādē)</v>
      </c>
      <c r="AC1038" s="49" t="s">
        <v>1611</v>
      </c>
    </row>
    <row r="1039" spans="1:29" s="12" customFormat="1" hidden="1" x14ac:dyDescent="0.25">
      <c r="A1039" s="8" t="s">
        <v>146</v>
      </c>
      <c r="B1039" s="8" t="s">
        <v>147</v>
      </c>
      <c r="C1039" s="8" t="s">
        <v>7</v>
      </c>
      <c r="D1039" s="8" t="s">
        <v>192</v>
      </c>
      <c r="E1039" s="8" t="s">
        <v>407</v>
      </c>
      <c r="F1039" s="8" t="s">
        <v>391</v>
      </c>
      <c r="G1039" s="9" t="s">
        <v>997</v>
      </c>
      <c r="H1039" s="10">
        <v>109</v>
      </c>
      <c r="I1039" s="10">
        <v>18</v>
      </c>
      <c r="J1039" s="10">
        <v>64</v>
      </c>
      <c r="K1039" s="10">
        <v>45</v>
      </c>
      <c r="L1039" s="11"/>
      <c r="M1039" s="11"/>
      <c r="N1039" s="11"/>
      <c r="O1039" s="11"/>
      <c r="P1039" s="10">
        <v>57</v>
      </c>
      <c r="Q1039" s="10">
        <v>1</v>
      </c>
      <c r="R1039" s="11"/>
      <c r="S1039" s="11"/>
      <c r="T1039" s="10">
        <v>51</v>
      </c>
      <c r="U1039" s="10">
        <v>58</v>
      </c>
      <c r="V1039" s="10">
        <v>27</v>
      </c>
      <c r="W1039" s="38" t="str">
        <f>LEFT(Studejosie[[#This Row],[studiju programmas virziens]],2)</f>
        <v>45</v>
      </c>
      <c r="X1039" s="38" t="str">
        <f>RIGHT(Studejosie[[#This Row],[studiju programmas virziens]],3)</f>
        <v>521</v>
      </c>
      <c r="Y1039" s="38" t="str">
        <f>MID(Studejosie[[#This Row],[studiju programmas virziens]],3,2)</f>
        <v>52</v>
      </c>
      <c r="Z1039" s="38" t="str">
        <f>LEFT(Studejosie[[#This Row],[Programmas veids]],1)</f>
        <v>5</v>
      </c>
      <c r="AA1039" s="48" t="str">
        <f>IF(Studejosie[[#This Row],[mobilie studenti pavisam]]&gt;0,Studejosie[[#Headers],[Mobilie studenti IR (programmā)]],"NAV")</f>
        <v>Mobilie studenti IR (programmā)</v>
      </c>
      <c r="AB1039" s="48" t="str">
        <f>IF(SUMIFS(Studejosie[mobilie studenti pavisam],Studejosie[UUK],Studejosie[[#This Row],[UUK]])&gt;0,Studejosie[[#Headers],[Mobilie studenti IR (iestādē)]],"NAV")</f>
        <v>Mobilie studenti IR (iestādē)</v>
      </c>
      <c r="AC1039" s="49" t="s">
        <v>1611</v>
      </c>
    </row>
    <row r="1040" spans="1:29" s="12" customFormat="1" hidden="1" x14ac:dyDescent="0.25">
      <c r="A1040" s="8" t="s">
        <v>146</v>
      </c>
      <c r="B1040" s="8" t="s">
        <v>147</v>
      </c>
      <c r="C1040" s="8" t="s">
        <v>7</v>
      </c>
      <c r="D1040" s="8" t="s">
        <v>183</v>
      </c>
      <c r="E1040" s="8" t="s">
        <v>407</v>
      </c>
      <c r="F1040" s="8" t="s">
        <v>317</v>
      </c>
      <c r="G1040" s="9" t="s">
        <v>956</v>
      </c>
      <c r="H1040" s="10">
        <v>110</v>
      </c>
      <c r="I1040" s="10">
        <v>66</v>
      </c>
      <c r="J1040" s="10">
        <v>42</v>
      </c>
      <c r="K1040" s="10">
        <v>35</v>
      </c>
      <c r="L1040" s="10">
        <v>33</v>
      </c>
      <c r="M1040" s="11"/>
      <c r="N1040" s="11"/>
      <c r="O1040" s="11"/>
      <c r="P1040" s="11"/>
      <c r="Q1040" s="11"/>
      <c r="R1040" s="11"/>
      <c r="S1040" s="11"/>
      <c r="T1040" s="10">
        <v>110</v>
      </c>
      <c r="U1040" s="11"/>
      <c r="V1040" s="10">
        <v>34</v>
      </c>
      <c r="W1040" s="38" t="str">
        <f>LEFT(Studejosie[[#This Row],[studiju programmas virziens]],2)</f>
        <v>47</v>
      </c>
      <c r="X1040" s="38" t="str">
        <f>RIGHT(Studejosie[[#This Row],[studiju programmas virziens]],3)</f>
        <v>481</v>
      </c>
      <c r="Y1040" s="38" t="str">
        <f>MID(Studejosie[[#This Row],[studiju programmas virziens]],3,2)</f>
        <v>48</v>
      </c>
      <c r="Z1040" s="38" t="str">
        <f>LEFT(Studejosie[[#This Row],[Programmas veids]],1)</f>
        <v>4</v>
      </c>
      <c r="AA1040" s="48" t="str">
        <f>IF(Studejosie[[#This Row],[mobilie studenti pavisam]]&gt;0,Studejosie[[#Headers],[Mobilie studenti IR (programmā)]],"NAV")</f>
        <v>NAV</v>
      </c>
      <c r="AB1040" s="48" t="str">
        <f>IF(SUMIFS(Studejosie[mobilie studenti pavisam],Studejosie[UUK],Studejosie[[#This Row],[UUK]])&gt;0,Studejosie[[#Headers],[Mobilie studenti IR (iestādē)]],"NAV")</f>
        <v>Mobilie studenti IR (iestādē)</v>
      </c>
      <c r="AC1040" s="49" t="s">
        <v>1611</v>
      </c>
    </row>
    <row r="1041" spans="1:29" s="12" customFormat="1" hidden="1" x14ac:dyDescent="0.25">
      <c r="A1041" s="8" t="s">
        <v>146</v>
      </c>
      <c r="B1041" s="8" t="s">
        <v>147</v>
      </c>
      <c r="C1041" s="8" t="s">
        <v>7</v>
      </c>
      <c r="D1041" s="8" t="s">
        <v>185</v>
      </c>
      <c r="E1041" s="8" t="s">
        <v>407</v>
      </c>
      <c r="F1041" s="8" t="s">
        <v>301</v>
      </c>
      <c r="G1041" s="9" t="s">
        <v>677</v>
      </c>
      <c r="H1041" s="10">
        <v>20</v>
      </c>
      <c r="I1041" s="10">
        <v>2</v>
      </c>
      <c r="J1041" s="10">
        <v>6</v>
      </c>
      <c r="K1041" s="10">
        <v>4</v>
      </c>
      <c r="L1041" s="10">
        <v>1</v>
      </c>
      <c r="M1041" s="10">
        <v>9</v>
      </c>
      <c r="N1041" s="11"/>
      <c r="O1041" s="11"/>
      <c r="P1041" s="11"/>
      <c r="Q1041" s="11"/>
      <c r="R1041" s="11"/>
      <c r="S1041" s="11"/>
      <c r="T1041" s="10">
        <v>16</v>
      </c>
      <c r="U1041" s="10">
        <v>4</v>
      </c>
      <c r="V1041" s="10">
        <v>3</v>
      </c>
      <c r="W1041" s="38" t="str">
        <f>LEFT(Studejosie[[#This Row],[studiju programmas virziens]],2)</f>
        <v>51</v>
      </c>
      <c r="X1041" s="38" t="str">
        <f>RIGHT(Studejosie[[#This Row],[studiju programmas virziens]],3)</f>
        <v>523</v>
      </c>
      <c r="Y1041" s="38" t="str">
        <f>MID(Studejosie[[#This Row],[studiju programmas virziens]],3,2)</f>
        <v>52</v>
      </c>
      <c r="Z1041" s="38" t="str">
        <f>LEFT(Studejosie[[#This Row],[Programmas veids]],1)</f>
        <v>5</v>
      </c>
      <c r="AA1041" s="48" t="str">
        <f>IF(Studejosie[[#This Row],[mobilie studenti pavisam]]&gt;0,Studejosie[[#Headers],[Mobilie studenti IR (programmā)]],"NAV")</f>
        <v>NAV</v>
      </c>
      <c r="AB1041" s="48" t="str">
        <f>IF(SUMIFS(Studejosie[mobilie studenti pavisam],Studejosie[UUK],Studejosie[[#This Row],[UUK]])&gt;0,Studejosie[[#Headers],[Mobilie studenti IR (iestādē)]],"NAV")</f>
        <v>Mobilie studenti IR (iestādē)</v>
      </c>
      <c r="AC1041" s="49" t="s">
        <v>1611</v>
      </c>
    </row>
    <row r="1042" spans="1:29" s="12" customFormat="1" hidden="1" x14ac:dyDescent="0.25">
      <c r="A1042" s="8" t="s">
        <v>143</v>
      </c>
      <c r="B1042" s="8" t="s">
        <v>144</v>
      </c>
      <c r="C1042" s="8" t="s">
        <v>7</v>
      </c>
      <c r="D1042" s="8" t="s">
        <v>181</v>
      </c>
      <c r="E1042" s="8" t="s">
        <v>407</v>
      </c>
      <c r="F1042" s="8" t="s">
        <v>190</v>
      </c>
      <c r="G1042" s="9" t="s">
        <v>927</v>
      </c>
      <c r="H1042" s="10">
        <v>35</v>
      </c>
      <c r="I1042" s="10">
        <v>34</v>
      </c>
      <c r="J1042" s="10">
        <v>13</v>
      </c>
      <c r="K1042" s="10">
        <v>8</v>
      </c>
      <c r="L1042" s="10">
        <v>8</v>
      </c>
      <c r="M1042" s="10">
        <v>6</v>
      </c>
      <c r="N1042" s="11"/>
      <c r="O1042" s="11"/>
      <c r="P1042" s="10">
        <v>1</v>
      </c>
      <c r="Q1042" s="10">
        <v>1</v>
      </c>
      <c r="R1042" s="10">
        <v>1</v>
      </c>
      <c r="S1042" s="10">
        <v>1</v>
      </c>
      <c r="T1042" s="10">
        <v>26</v>
      </c>
      <c r="U1042" s="10">
        <v>9</v>
      </c>
      <c r="V1042" s="10">
        <v>2</v>
      </c>
      <c r="W1042" s="38" t="str">
        <f>LEFT(Studejosie[[#This Row],[studiju programmas virziens]],2)</f>
        <v>42</v>
      </c>
      <c r="X1042" s="38" t="str">
        <f>RIGHT(Studejosie[[#This Row],[studiju programmas virziens]],3)</f>
        <v>141</v>
      </c>
      <c r="Y1042" s="38" t="str">
        <f>MID(Studejosie[[#This Row],[studiju programmas virziens]],3,2)</f>
        <v>14</v>
      </c>
      <c r="Z1042" s="38" t="str">
        <f>LEFT(Studejosie[[#This Row],[Programmas veids]],1)</f>
        <v>1</v>
      </c>
      <c r="AA1042" s="48" t="str">
        <f>IF(Studejosie[[#This Row],[mobilie studenti pavisam]]&gt;0,Studejosie[[#Headers],[Mobilie studenti IR (programmā)]],"NAV")</f>
        <v>Mobilie studenti IR (programmā)</v>
      </c>
      <c r="AB1042" s="48" t="str">
        <f>IF(SUMIFS(Studejosie[mobilie studenti pavisam],Studejosie[UUK],Studejosie[[#This Row],[UUK]])&gt;0,Studejosie[[#Headers],[Mobilie studenti IR (iestādē)]],"NAV")</f>
        <v>Mobilie studenti IR (iestādē)</v>
      </c>
      <c r="AC1042" s="49" t="s">
        <v>1611</v>
      </c>
    </row>
    <row r="1043" spans="1:29" s="12" customFormat="1" hidden="1" x14ac:dyDescent="0.25">
      <c r="A1043" s="8" t="s">
        <v>143</v>
      </c>
      <c r="B1043" s="8" t="s">
        <v>144</v>
      </c>
      <c r="C1043" s="8" t="s">
        <v>7</v>
      </c>
      <c r="D1043" s="8" t="s">
        <v>187</v>
      </c>
      <c r="E1043" s="8" t="s">
        <v>407</v>
      </c>
      <c r="F1043" s="8" t="s">
        <v>350</v>
      </c>
      <c r="G1043" s="9" t="s">
        <v>952</v>
      </c>
      <c r="H1043" s="10">
        <v>127</v>
      </c>
      <c r="I1043" s="10">
        <v>57</v>
      </c>
      <c r="J1043" s="10">
        <v>69</v>
      </c>
      <c r="K1043" s="10">
        <v>35</v>
      </c>
      <c r="L1043" s="10">
        <v>23</v>
      </c>
      <c r="M1043" s="11"/>
      <c r="N1043" s="11"/>
      <c r="O1043" s="11"/>
      <c r="P1043" s="10">
        <v>1</v>
      </c>
      <c r="Q1043" s="11"/>
      <c r="R1043" s="10">
        <v>1</v>
      </c>
      <c r="S1043" s="11"/>
      <c r="T1043" s="10">
        <v>112</v>
      </c>
      <c r="U1043" s="10">
        <v>15</v>
      </c>
      <c r="V1043" s="10">
        <v>29</v>
      </c>
      <c r="W1043" s="38" t="str">
        <f>LEFT(Studejosie[[#This Row],[studiju programmas virziens]],2)</f>
        <v>43</v>
      </c>
      <c r="X1043" s="38" t="str">
        <f>RIGHT(Studejosie[[#This Row],[studiju programmas virziens]],3)</f>
        <v>440</v>
      </c>
      <c r="Y1043" s="38" t="str">
        <f>MID(Studejosie[[#This Row],[studiju programmas virziens]],3,2)</f>
        <v>44</v>
      </c>
      <c r="Z1043" s="38" t="str">
        <f>LEFT(Studejosie[[#This Row],[Programmas veids]],1)</f>
        <v>4</v>
      </c>
      <c r="AA1043" s="48" t="str">
        <f>IF(Studejosie[[#This Row],[mobilie studenti pavisam]]&gt;0,Studejosie[[#Headers],[Mobilie studenti IR (programmā)]],"NAV")</f>
        <v>Mobilie studenti IR (programmā)</v>
      </c>
      <c r="AB1043" s="48" t="str">
        <f>IF(SUMIFS(Studejosie[mobilie studenti pavisam],Studejosie[UUK],Studejosie[[#This Row],[UUK]])&gt;0,Studejosie[[#Headers],[Mobilie studenti IR (iestādē)]],"NAV")</f>
        <v>Mobilie studenti IR (iestādē)</v>
      </c>
      <c r="AC1043" s="49" t="s">
        <v>1611</v>
      </c>
    </row>
    <row r="1044" spans="1:29" s="12" customFormat="1" hidden="1" x14ac:dyDescent="0.25">
      <c r="A1044" s="8" t="s">
        <v>143</v>
      </c>
      <c r="B1044" s="8" t="s">
        <v>144</v>
      </c>
      <c r="C1044" s="8" t="s">
        <v>7</v>
      </c>
      <c r="D1044" s="8" t="s">
        <v>192</v>
      </c>
      <c r="E1044" s="8" t="s">
        <v>407</v>
      </c>
      <c r="F1044" s="8" t="s">
        <v>409</v>
      </c>
      <c r="G1044" s="9" t="s">
        <v>711</v>
      </c>
      <c r="H1044" s="10">
        <v>53</v>
      </c>
      <c r="I1044" s="10">
        <v>50</v>
      </c>
      <c r="J1044" s="10">
        <v>26</v>
      </c>
      <c r="K1044" s="10">
        <v>27</v>
      </c>
      <c r="L1044" s="11"/>
      <c r="M1044" s="11"/>
      <c r="N1044" s="11"/>
      <c r="O1044" s="11"/>
      <c r="P1044" s="11"/>
      <c r="Q1044" s="11"/>
      <c r="R1044" s="11"/>
      <c r="S1044" s="11"/>
      <c r="T1044" s="10">
        <v>10</v>
      </c>
      <c r="U1044" s="10">
        <v>43</v>
      </c>
      <c r="V1044" s="10">
        <v>4</v>
      </c>
      <c r="W1044" s="38" t="str">
        <f>LEFT(Studejosie[[#This Row],[studiju programmas virziens]],2)</f>
        <v>45</v>
      </c>
      <c r="X1044" s="38" t="str">
        <f>RIGHT(Studejosie[[#This Row],[studiju programmas virziens]],3)</f>
        <v>725</v>
      </c>
      <c r="Y1044" s="38" t="str">
        <f>MID(Studejosie[[#This Row],[studiju programmas virziens]],3,2)</f>
        <v>72</v>
      </c>
      <c r="Z1044" s="38" t="str">
        <f>LEFT(Studejosie[[#This Row],[Programmas veids]],1)</f>
        <v>7</v>
      </c>
      <c r="AA1044" s="48" t="str">
        <f>IF(Studejosie[[#This Row],[mobilie studenti pavisam]]&gt;0,Studejosie[[#Headers],[Mobilie studenti IR (programmā)]],"NAV")</f>
        <v>NAV</v>
      </c>
      <c r="AB1044" s="48" t="str">
        <f>IF(SUMIFS(Studejosie[mobilie studenti pavisam],Studejosie[UUK],Studejosie[[#This Row],[UUK]])&gt;0,Studejosie[[#Headers],[Mobilie studenti IR (iestādē)]],"NAV")</f>
        <v>Mobilie studenti IR (iestādē)</v>
      </c>
      <c r="AC1044" s="49" t="s">
        <v>1611</v>
      </c>
    </row>
    <row r="1045" spans="1:29" s="12" customFormat="1" hidden="1" x14ac:dyDescent="0.25">
      <c r="A1045" s="8" t="s">
        <v>143</v>
      </c>
      <c r="B1045" s="8" t="s">
        <v>144</v>
      </c>
      <c r="C1045" s="8" t="s">
        <v>7</v>
      </c>
      <c r="D1045" s="8" t="s">
        <v>183</v>
      </c>
      <c r="E1045" s="8" t="s">
        <v>407</v>
      </c>
      <c r="F1045" s="8" t="s">
        <v>280</v>
      </c>
      <c r="G1045" s="9" t="s">
        <v>692</v>
      </c>
      <c r="H1045" s="10">
        <v>26</v>
      </c>
      <c r="I1045" s="10">
        <v>23</v>
      </c>
      <c r="J1045" s="10">
        <v>23</v>
      </c>
      <c r="K1045" s="10">
        <v>3</v>
      </c>
      <c r="L1045" s="11"/>
      <c r="M1045" s="11"/>
      <c r="N1045" s="11"/>
      <c r="O1045" s="11"/>
      <c r="P1045" s="11"/>
      <c r="Q1045" s="11"/>
      <c r="R1045" s="11"/>
      <c r="S1045" s="11"/>
      <c r="T1045" s="10">
        <v>17</v>
      </c>
      <c r="U1045" s="10">
        <v>9</v>
      </c>
      <c r="V1045" s="10">
        <v>2</v>
      </c>
      <c r="W1045" s="38" t="str">
        <f>LEFT(Studejosie[[#This Row],[studiju programmas virziens]],2)</f>
        <v>47</v>
      </c>
      <c r="X1045" s="38" t="str">
        <f>RIGHT(Studejosie[[#This Row],[studiju programmas virziens]],3)</f>
        <v>762</v>
      </c>
      <c r="Y1045" s="38" t="str">
        <f>MID(Studejosie[[#This Row],[studiju programmas virziens]],3,2)</f>
        <v>76</v>
      </c>
      <c r="Z1045" s="38" t="str">
        <f>LEFT(Studejosie[[#This Row],[Programmas veids]],1)</f>
        <v>7</v>
      </c>
      <c r="AA1045" s="48" t="str">
        <f>IF(Studejosie[[#This Row],[mobilie studenti pavisam]]&gt;0,Studejosie[[#Headers],[Mobilie studenti IR (programmā)]],"NAV")</f>
        <v>NAV</v>
      </c>
      <c r="AB1045" s="48" t="str">
        <f>IF(SUMIFS(Studejosie[mobilie studenti pavisam],Studejosie[UUK],Studejosie[[#This Row],[UUK]])&gt;0,Studejosie[[#Headers],[Mobilie studenti IR (iestādē)]],"NAV")</f>
        <v>Mobilie studenti IR (iestādē)</v>
      </c>
      <c r="AC1045" s="49" t="s">
        <v>1611</v>
      </c>
    </row>
    <row r="1046" spans="1:29" s="12" customFormat="1" hidden="1" x14ac:dyDescent="0.25">
      <c r="A1046" s="8" t="s">
        <v>143</v>
      </c>
      <c r="B1046" s="8" t="s">
        <v>144</v>
      </c>
      <c r="C1046" s="8" t="s">
        <v>7</v>
      </c>
      <c r="D1046" s="8" t="s">
        <v>185</v>
      </c>
      <c r="E1046" s="8" t="s">
        <v>407</v>
      </c>
      <c r="F1046" s="8" t="s">
        <v>318</v>
      </c>
      <c r="G1046" s="9" t="s">
        <v>1040</v>
      </c>
      <c r="H1046" s="10">
        <v>15</v>
      </c>
      <c r="I1046" s="10">
        <v>6</v>
      </c>
      <c r="J1046" s="10">
        <v>7</v>
      </c>
      <c r="K1046" s="10">
        <v>5</v>
      </c>
      <c r="L1046" s="10">
        <v>3</v>
      </c>
      <c r="M1046" s="11"/>
      <c r="N1046" s="11"/>
      <c r="O1046" s="11"/>
      <c r="P1046" s="10">
        <v>1</v>
      </c>
      <c r="Q1046" s="11"/>
      <c r="R1046" s="10">
        <v>1</v>
      </c>
      <c r="S1046" s="11"/>
      <c r="T1046" s="10">
        <v>15</v>
      </c>
      <c r="U1046" s="11"/>
      <c r="V1046" s="10">
        <v>4</v>
      </c>
      <c r="W1046" s="38" t="str">
        <f>LEFT(Studejosie[[#This Row],[studiju programmas virziens]],2)</f>
        <v>51</v>
      </c>
      <c r="X1046" s="38" t="str">
        <f>RIGHT(Studejosie[[#This Row],[studiju programmas virziens]],3)</f>
        <v>321</v>
      </c>
      <c r="Y1046" s="38" t="str">
        <f>MID(Studejosie[[#This Row],[studiju programmas virziens]],3,2)</f>
        <v>32</v>
      </c>
      <c r="Z1046" s="38" t="str">
        <f>LEFT(Studejosie[[#This Row],[Programmas veids]],1)</f>
        <v>3</v>
      </c>
      <c r="AA1046" s="48" t="str">
        <f>IF(Studejosie[[#This Row],[mobilie studenti pavisam]]&gt;0,Studejosie[[#Headers],[Mobilie studenti IR (programmā)]],"NAV")</f>
        <v>Mobilie studenti IR (programmā)</v>
      </c>
      <c r="AB1046" s="48" t="str">
        <f>IF(SUMIFS(Studejosie[mobilie studenti pavisam],Studejosie[UUK],Studejosie[[#This Row],[UUK]])&gt;0,Studejosie[[#Headers],[Mobilie studenti IR (iestādē)]],"NAV")</f>
        <v>Mobilie studenti IR (iestādē)</v>
      </c>
      <c r="AC1046" s="49" t="s">
        <v>1611</v>
      </c>
    </row>
    <row r="1047" spans="1:29" s="12" customFormat="1" hidden="1" x14ac:dyDescent="0.25">
      <c r="A1047" s="8" t="s">
        <v>145</v>
      </c>
      <c r="B1047" s="8" t="s">
        <v>144</v>
      </c>
      <c r="C1047" s="8" t="s">
        <v>8</v>
      </c>
      <c r="D1047" s="8" t="s">
        <v>187</v>
      </c>
      <c r="E1047" s="8" t="s">
        <v>407</v>
      </c>
      <c r="F1047" s="8" t="s">
        <v>202</v>
      </c>
      <c r="G1047" s="9" t="s">
        <v>907</v>
      </c>
      <c r="H1047" s="10">
        <v>31</v>
      </c>
      <c r="I1047" s="10">
        <v>14</v>
      </c>
      <c r="J1047" s="10">
        <v>10</v>
      </c>
      <c r="K1047" s="10">
        <v>9</v>
      </c>
      <c r="L1047" s="10">
        <v>12</v>
      </c>
      <c r="M1047" s="11"/>
      <c r="N1047" s="11"/>
      <c r="O1047" s="11"/>
      <c r="P1047" s="11"/>
      <c r="Q1047" s="11"/>
      <c r="R1047" s="11"/>
      <c r="S1047" s="11"/>
      <c r="T1047" s="11"/>
      <c r="U1047" s="10">
        <v>31</v>
      </c>
      <c r="V1047" s="10">
        <v>5</v>
      </c>
      <c r="W1047" s="38" t="str">
        <f>LEFT(Studejosie[[#This Row],[studiju programmas virziens]],2)</f>
        <v>43</v>
      </c>
      <c r="X1047" s="38" t="str">
        <f>RIGHT(Studejosie[[#This Row],[studiju programmas virziens]],3)</f>
        <v>310</v>
      </c>
      <c r="Y1047" s="38" t="str">
        <f>MID(Studejosie[[#This Row],[studiju programmas virziens]],3,2)</f>
        <v>31</v>
      </c>
      <c r="Z1047" s="38" t="str">
        <f>LEFT(Studejosie[[#This Row],[Programmas veids]],1)</f>
        <v>3</v>
      </c>
      <c r="AA1047" s="48" t="str">
        <f>IF(Studejosie[[#This Row],[mobilie studenti pavisam]]&gt;0,Studejosie[[#Headers],[Mobilie studenti IR (programmā)]],"NAV")</f>
        <v>NAV</v>
      </c>
      <c r="AB1047" s="48" t="str">
        <f>IF(SUMIFS(Studejosie[mobilie studenti pavisam],Studejosie[UUK],Studejosie[[#This Row],[UUK]])&gt;0,Studejosie[[#Headers],[Mobilie studenti IR (iestādē)]],"NAV")</f>
        <v>Mobilie studenti IR (iestādē)</v>
      </c>
      <c r="AC1047" s="49" t="s">
        <v>1611</v>
      </c>
    </row>
    <row r="1048" spans="1:29" s="12" customFormat="1" hidden="1" x14ac:dyDescent="0.25">
      <c r="A1048" s="8" t="s">
        <v>146</v>
      </c>
      <c r="B1048" s="8" t="s">
        <v>147</v>
      </c>
      <c r="C1048" s="8" t="s">
        <v>7</v>
      </c>
      <c r="D1048" s="8" t="s">
        <v>181</v>
      </c>
      <c r="E1048" s="8" t="s">
        <v>407</v>
      </c>
      <c r="F1048" s="8" t="s">
        <v>300</v>
      </c>
      <c r="G1048" s="9" t="s">
        <v>1072</v>
      </c>
      <c r="H1048" s="10">
        <v>69</v>
      </c>
      <c r="I1048" s="10">
        <v>14</v>
      </c>
      <c r="J1048" s="10">
        <v>22</v>
      </c>
      <c r="K1048" s="10">
        <v>17</v>
      </c>
      <c r="L1048" s="10">
        <v>12</v>
      </c>
      <c r="M1048" s="10">
        <v>18</v>
      </c>
      <c r="N1048" s="11"/>
      <c r="O1048" s="11"/>
      <c r="P1048" s="11"/>
      <c r="Q1048" s="11"/>
      <c r="R1048" s="11"/>
      <c r="S1048" s="11"/>
      <c r="T1048" s="10">
        <v>67</v>
      </c>
      <c r="U1048" s="10">
        <v>2</v>
      </c>
      <c r="V1048" s="10">
        <v>20</v>
      </c>
      <c r="W1048" s="38" t="str">
        <f>LEFT(Studejosie[[#This Row],[studiju programmas virziens]],2)</f>
        <v>42</v>
      </c>
      <c r="X1048" s="38" t="str">
        <f>RIGHT(Studejosie[[#This Row],[studiju programmas virziens]],3)</f>
        <v>522</v>
      </c>
      <c r="Y1048" s="38" t="str">
        <f>MID(Studejosie[[#This Row],[studiju programmas virziens]],3,2)</f>
        <v>52</v>
      </c>
      <c r="Z1048" s="38" t="str">
        <f>LEFT(Studejosie[[#This Row],[Programmas veids]],1)</f>
        <v>5</v>
      </c>
      <c r="AA1048" s="48" t="str">
        <f>IF(Studejosie[[#This Row],[mobilie studenti pavisam]]&gt;0,Studejosie[[#Headers],[Mobilie studenti IR (programmā)]],"NAV")</f>
        <v>NAV</v>
      </c>
      <c r="AB1048" s="48" t="str">
        <f>IF(SUMIFS(Studejosie[mobilie studenti pavisam],Studejosie[UUK],Studejosie[[#This Row],[UUK]])&gt;0,Studejosie[[#Headers],[Mobilie studenti IR (iestādē)]],"NAV")</f>
        <v>Mobilie studenti IR (iestādē)</v>
      </c>
      <c r="AC1048" s="49" t="s">
        <v>1611</v>
      </c>
    </row>
    <row r="1049" spans="1:29" s="12" customFormat="1" hidden="1" x14ac:dyDescent="0.25">
      <c r="A1049" s="8" t="s">
        <v>146</v>
      </c>
      <c r="B1049" s="8" t="s">
        <v>147</v>
      </c>
      <c r="C1049" s="8" t="s">
        <v>7</v>
      </c>
      <c r="D1049" s="8" t="s">
        <v>200</v>
      </c>
      <c r="E1049" s="8" t="s">
        <v>407</v>
      </c>
      <c r="F1049" s="8" t="s">
        <v>356</v>
      </c>
      <c r="G1049" s="9" t="s">
        <v>1073</v>
      </c>
      <c r="H1049" s="10">
        <v>271</v>
      </c>
      <c r="I1049" s="10">
        <v>48</v>
      </c>
      <c r="J1049" s="10">
        <v>69</v>
      </c>
      <c r="K1049" s="10">
        <v>47</v>
      </c>
      <c r="L1049" s="10">
        <v>29</v>
      </c>
      <c r="M1049" s="10">
        <v>58</v>
      </c>
      <c r="N1049" s="10">
        <v>68</v>
      </c>
      <c r="O1049" s="11"/>
      <c r="P1049" s="10">
        <v>2</v>
      </c>
      <c r="Q1049" s="10">
        <v>1</v>
      </c>
      <c r="R1049" s="11"/>
      <c r="S1049" s="11"/>
      <c r="T1049" s="10">
        <v>257</v>
      </c>
      <c r="U1049" s="10">
        <v>14</v>
      </c>
      <c r="V1049" s="10">
        <v>73</v>
      </c>
      <c r="W1049" s="38" t="str">
        <f>LEFT(Studejosie[[#This Row],[studiju programmas virziens]],2)</f>
        <v>42</v>
      </c>
      <c r="X1049" s="38" t="str">
        <f>RIGHT(Studejosie[[#This Row],[studiju programmas virziens]],3)</f>
        <v>582</v>
      </c>
      <c r="Y1049" s="38" t="str">
        <f>MID(Studejosie[[#This Row],[studiju programmas virziens]],3,2)</f>
        <v>58</v>
      </c>
      <c r="Z1049" s="38" t="str">
        <f>LEFT(Studejosie[[#This Row],[Programmas veids]],1)</f>
        <v>5</v>
      </c>
      <c r="AA1049" s="48" t="str">
        <f>IF(Studejosie[[#This Row],[mobilie studenti pavisam]]&gt;0,Studejosie[[#Headers],[Mobilie studenti IR (programmā)]],"NAV")</f>
        <v>Mobilie studenti IR (programmā)</v>
      </c>
      <c r="AB1049" s="48" t="str">
        <f>IF(SUMIFS(Studejosie[mobilie studenti pavisam],Studejosie[UUK],Studejosie[[#This Row],[UUK]])&gt;0,Studejosie[[#Headers],[Mobilie studenti IR (iestādē)]],"NAV")</f>
        <v>Mobilie studenti IR (iestādē)</v>
      </c>
      <c r="AC1049" s="49" t="s">
        <v>1611</v>
      </c>
    </row>
    <row r="1050" spans="1:29" s="12" customFormat="1" hidden="1" x14ac:dyDescent="0.25">
      <c r="A1050" s="8" t="s">
        <v>146</v>
      </c>
      <c r="B1050" s="8" t="s">
        <v>147</v>
      </c>
      <c r="C1050" s="8" t="s">
        <v>7</v>
      </c>
      <c r="D1050" s="8" t="s">
        <v>187</v>
      </c>
      <c r="E1050" s="8" t="s">
        <v>407</v>
      </c>
      <c r="F1050" s="8" t="s">
        <v>348</v>
      </c>
      <c r="G1050" s="9" t="s">
        <v>1121</v>
      </c>
      <c r="H1050" s="10">
        <v>56</v>
      </c>
      <c r="I1050" s="10">
        <v>16</v>
      </c>
      <c r="J1050" s="10">
        <v>25</v>
      </c>
      <c r="K1050" s="10">
        <v>14</v>
      </c>
      <c r="L1050" s="10">
        <v>17</v>
      </c>
      <c r="M1050" s="11"/>
      <c r="N1050" s="11"/>
      <c r="O1050" s="11"/>
      <c r="P1050" s="11"/>
      <c r="Q1050" s="11"/>
      <c r="R1050" s="11"/>
      <c r="S1050" s="11"/>
      <c r="T1050" s="10">
        <v>55</v>
      </c>
      <c r="U1050" s="10">
        <v>1</v>
      </c>
      <c r="V1050" s="10">
        <v>16</v>
      </c>
      <c r="W1050" s="38" t="str">
        <f>LEFT(Studejosie[[#This Row],[studiju programmas virziens]],2)</f>
        <v>43</v>
      </c>
      <c r="X1050" s="38" t="str">
        <f>RIGHT(Studejosie[[#This Row],[studiju programmas virziens]],3)</f>
        <v>523</v>
      </c>
      <c r="Y1050" s="38" t="str">
        <f>MID(Studejosie[[#This Row],[studiju programmas virziens]],3,2)</f>
        <v>52</v>
      </c>
      <c r="Z1050" s="38" t="str">
        <f>LEFT(Studejosie[[#This Row],[Programmas veids]],1)</f>
        <v>5</v>
      </c>
      <c r="AA1050" s="48" t="str">
        <f>IF(Studejosie[[#This Row],[mobilie studenti pavisam]]&gt;0,Studejosie[[#Headers],[Mobilie studenti IR (programmā)]],"NAV")</f>
        <v>NAV</v>
      </c>
      <c r="AB1050" s="48" t="str">
        <f>IF(SUMIFS(Studejosie[mobilie studenti pavisam],Studejosie[UUK],Studejosie[[#This Row],[UUK]])&gt;0,Studejosie[[#Headers],[Mobilie studenti IR (iestādē)]],"NAV")</f>
        <v>Mobilie studenti IR (iestādē)</v>
      </c>
      <c r="AC1050" s="49" t="s">
        <v>1611</v>
      </c>
    </row>
    <row r="1051" spans="1:29" s="12" customFormat="1" hidden="1" x14ac:dyDescent="0.25">
      <c r="A1051" s="8" t="s">
        <v>148</v>
      </c>
      <c r="B1051" s="8" t="s">
        <v>147</v>
      </c>
      <c r="C1051" s="8" t="s">
        <v>8</v>
      </c>
      <c r="D1051" s="8" t="s">
        <v>181</v>
      </c>
      <c r="E1051" s="8" t="s">
        <v>407</v>
      </c>
      <c r="F1051" s="8" t="s">
        <v>410</v>
      </c>
      <c r="G1051" s="9" t="s">
        <v>1122</v>
      </c>
      <c r="H1051" s="10">
        <v>6</v>
      </c>
      <c r="I1051" s="10">
        <v>6</v>
      </c>
      <c r="J1051" s="10">
        <v>1</v>
      </c>
      <c r="K1051" s="11"/>
      <c r="L1051" s="11"/>
      <c r="M1051" s="10">
        <v>5</v>
      </c>
      <c r="N1051" s="11"/>
      <c r="O1051" s="11"/>
      <c r="P1051" s="11"/>
      <c r="Q1051" s="11"/>
      <c r="R1051" s="11"/>
      <c r="S1051" s="11"/>
      <c r="T1051" s="11"/>
      <c r="U1051" s="10">
        <v>6</v>
      </c>
      <c r="V1051" s="10">
        <v>2</v>
      </c>
      <c r="W1051" s="38" t="str">
        <f>LEFT(Studejosie[[#This Row],[studiju programmas virziens]],2)</f>
        <v>42</v>
      </c>
      <c r="X1051" s="38" t="str">
        <f>RIGHT(Studejosie[[#This Row],[studiju programmas virziens]],3)</f>
        <v>542</v>
      </c>
      <c r="Y1051" s="38" t="str">
        <f>MID(Studejosie[[#This Row],[studiju programmas virziens]],3,2)</f>
        <v>54</v>
      </c>
      <c r="Z1051" s="38" t="str">
        <f>LEFT(Studejosie[[#This Row],[Programmas veids]],1)</f>
        <v>5</v>
      </c>
      <c r="AA1051" s="48" t="str">
        <f>IF(Studejosie[[#This Row],[mobilie studenti pavisam]]&gt;0,Studejosie[[#Headers],[Mobilie studenti IR (programmā)]],"NAV")</f>
        <v>NAV</v>
      </c>
      <c r="AB1051" s="48" t="str">
        <f>IF(SUMIFS(Studejosie[mobilie studenti pavisam],Studejosie[UUK],Studejosie[[#This Row],[UUK]])&gt;0,Studejosie[[#Headers],[Mobilie studenti IR (iestādē)]],"NAV")</f>
        <v>Mobilie studenti IR (iestādē)</v>
      </c>
      <c r="AC1051" s="49" t="s">
        <v>1611</v>
      </c>
    </row>
    <row r="1052" spans="1:29" s="12" customFormat="1" hidden="1" x14ac:dyDescent="0.25">
      <c r="A1052" s="8" t="s">
        <v>148</v>
      </c>
      <c r="B1052" s="8" t="s">
        <v>147</v>
      </c>
      <c r="C1052" s="8" t="s">
        <v>8</v>
      </c>
      <c r="D1052" s="8" t="s">
        <v>183</v>
      </c>
      <c r="E1052" s="8" t="s">
        <v>407</v>
      </c>
      <c r="F1052" s="8" t="s">
        <v>393</v>
      </c>
      <c r="G1052" s="9" t="s">
        <v>772</v>
      </c>
      <c r="H1052" s="10">
        <v>6</v>
      </c>
      <c r="I1052" s="10">
        <v>2</v>
      </c>
      <c r="J1052" s="10">
        <v>4</v>
      </c>
      <c r="K1052" s="10">
        <v>2</v>
      </c>
      <c r="L1052" s="11"/>
      <c r="M1052" s="11"/>
      <c r="N1052" s="11"/>
      <c r="O1052" s="11"/>
      <c r="P1052" s="11"/>
      <c r="Q1052" s="11"/>
      <c r="R1052" s="11"/>
      <c r="S1052" s="11"/>
      <c r="T1052" s="11"/>
      <c r="U1052" s="10">
        <v>6</v>
      </c>
      <c r="V1052" s="11"/>
      <c r="W1052" s="38" t="str">
        <f>LEFT(Studejosie[[#This Row],[studiju programmas virziens]],2)</f>
        <v>47</v>
      </c>
      <c r="X1052" s="38" t="str">
        <f>RIGHT(Studejosie[[#This Row],[studiju programmas virziens]],3)</f>
        <v>582</v>
      </c>
      <c r="Y1052" s="38" t="str">
        <f>MID(Studejosie[[#This Row],[studiju programmas virziens]],3,2)</f>
        <v>58</v>
      </c>
      <c r="Z1052" s="38" t="str">
        <f>LEFT(Studejosie[[#This Row],[Programmas veids]],1)</f>
        <v>5</v>
      </c>
      <c r="AA1052" s="48" t="str">
        <f>IF(Studejosie[[#This Row],[mobilie studenti pavisam]]&gt;0,Studejosie[[#Headers],[Mobilie studenti IR (programmā)]],"NAV")</f>
        <v>NAV</v>
      </c>
      <c r="AB1052" s="48" t="str">
        <f>IF(SUMIFS(Studejosie[mobilie studenti pavisam],Studejosie[UUK],Studejosie[[#This Row],[UUK]])&gt;0,Studejosie[[#Headers],[Mobilie studenti IR (iestādē)]],"NAV")</f>
        <v>Mobilie studenti IR (iestādē)</v>
      </c>
      <c r="AC1052" s="49" t="s">
        <v>1611</v>
      </c>
    </row>
    <row r="1053" spans="1:29" s="12" customFormat="1" hidden="1" x14ac:dyDescent="0.25">
      <c r="A1053" s="8" t="s">
        <v>117</v>
      </c>
      <c r="B1053" s="8" t="s">
        <v>116</v>
      </c>
      <c r="C1053" s="8" t="s">
        <v>8</v>
      </c>
      <c r="D1053" s="8" t="s">
        <v>181</v>
      </c>
      <c r="E1053" s="8" t="s">
        <v>407</v>
      </c>
      <c r="F1053" s="8" t="s">
        <v>261</v>
      </c>
      <c r="G1053" s="9" t="s">
        <v>1123</v>
      </c>
      <c r="H1053" s="10">
        <v>7</v>
      </c>
      <c r="I1053" s="10">
        <v>4</v>
      </c>
      <c r="J1053" s="10">
        <v>7</v>
      </c>
      <c r="K1053" s="11"/>
      <c r="L1053" s="11"/>
      <c r="M1053" s="11"/>
      <c r="N1053" s="11"/>
      <c r="O1053" s="11"/>
      <c r="P1053" s="10">
        <v>1</v>
      </c>
      <c r="Q1053" s="10">
        <v>1</v>
      </c>
      <c r="R1053" s="10">
        <v>1</v>
      </c>
      <c r="S1053" s="10">
        <v>1</v>
      </c>
      <c r="T1053" s="11"/>
      <c r="U1053" s="10">
        <v>7</v>
      </c>
      <c r="V1053" s="11"/>
      <c r="W1053" s="38" t="str">
        <f>LEFT(Studejosie[[#This Row],[studiju programmas virziens]],2)</f>
        <v>42</v>
      </c>
      <c r="X1053" s="38" t="str">
        <f>RIGHT(Studejosie[[#This Row],[studiju programmas virziens]],3)</f>
        <v>812</v>
      </c>
      <c r="Y1053" s="38" t="str">
        <f>MID(Studejosie[[#This Row],[studiju programmas virziens]],3,2)</f>
        <v>81</v>
      </c>
      <c r="Z1053" s="38" t="str">
        <f>LEFT(Studejosie[[#This Row],[Programmas veids]],1)</f>
        <v>8</v>
      </c>
      <c r="AA1053" s="48" t="str">
        <f>IF(Studejosie[[#This Row],[mobilie studenti pavisam]]&gt;0,Studejosie[[#Headers],[Mobilie studenti IR (programmā)]],"NAV")</f>
        <v>Mobilie studenti IR (programmā)</v>
      </c>
      <c r="AB1053" s="48" t="str">
        <f>IF(SUMIFS(Studejosie[mobilie studenti pavisam],Studejosie[UUK],Studejosie[[#This Row],[UUK]])&gt;0,Studejosie[[#Headers],[Mobilie studenti IR (iestādē)]],"NAV")</f>
        <v>Mobilie studenti IR (iestādē)</v>
      </c>
      <c r="AC1053" s="49" t="s">
        <v>1611</v>
      </c>
    </row>
    <row r="1054" spans="1:29" s="12" customFormat="1" hidden="1" x14ac:dyDescent="0.25">
      <c r="A1054" s="8" t="s">
        <v>154</v>
      </c>
      <c r="B1054" s="8" t="s">
        <v>155</v>
      </c>
      <c r="C1054" s="8" t="s">
        <v>7</v>
      </c>
      <c r="D1054" s="8" t="s">
        <v>187</v>
      </c>
      <c r="E1054" s="8" t="s">
        <v>407</v>
      </c>
      <c r="F1054" s="8" t="s">
        <v>411</v>
      </c>
      <c r="G1054" s="9" t="s">
        <v>1124</v>
      </c>
      <c r="H1054" s="10">
        <v>44</v>
      </c>
      <c r="I1054" s="10">
        <v>26</v>
      </c>
      <c r="J1054" s="10">
        <v>13</v>
      </c>
      <c r="K1054" s="10">
        <v>12</v>
      </c>
      <c r="L1054" s="10">
        <v>19</v>
      </c>
      <c r="M1054" s="11"/>
      <c r="N1054" s="11"/>
      <c r="O1054" s="11"/>
      <c r="P1054" s="11"/>
      <c r="Q1054" s="11"/>
      <c r="R1054" s="11"/>
      <c r="S1054" s="11"/>
      <c r="T1054" s="10">
        <v>44</v>
      </c>
      <c r="U1054" s="11"/>
      <c r="V1054" s="10">
        <v>10</v>
      </c>
      <c r="W1054" s="38" t="str">
        <f>LEFT(Studejosie[[#This Row],[studiju programmas virziens]],2)</f>
        <v>43</v>
      </c>
      <c r="X1054" s="38" t="str">
        <f>RIGHT(Studejosie[[#This Row],[studiju programmas virziens]],3)</f>
        <v>850</v>
      </c>
      <c r="Y1054" s="38" t="str">
        <f>MID(Studejosie[[#This Row],[studiju programmas virziens]],3,2)</f>
        <v>85</v>
      </c>
      <c r="Z1054" s="38" t="str">
        <f>LEFT(Studejosie[[#This Row],[Programmas veids]],1)</f>
        <v>8</v>
      </c>
      <c r="AA1054" s="48" t="str">
        <f>IF(Studejosie[[#This Row],[mobilie studenti pavisam]]&gt;0,Studejosie[[#Headers],[Mobilie studenti IR (programmā)]],"NAV")</f>
        <v>NAV</v>
      </c>
      <c r="AB1054" s="48" t="str">
        <f>IF(SUMIFS(Studejosie[mobilie studenti pavisam],Studejosie[UUK],Studejosie[[#This Row],[UUK]])&gt;0,Studejosie[[#Headers],[Mobilie studenti IR (iestādē)]],"NAV")</f>
        <v>Mobilie studenti IR (iestādē)</v>
      </c>
      <c r="AC1054" s="49" t="s">
        <v>1611</v>
      </c>
    </row>
    <row r="1055" spans="1:29" s="12" customFormat="1" hidden="1" x14ac:dyDescent="0.25">
      <c r="A1055" s="8" t="s">
        <v>154</v>
      </c>
      <c r="B1055" s="8" t="s">
        <v>155</v>
      </c>
      <c r="C1055" s="8" t="s">
        <v>7</v>
      </c>
      <c r="D1055" s="8" t="s">
        <v>183</v>
      </c>
      <c r="E1055" s="8" t="s">
        <v>407</v>
      </c>
      <c r="F1055" s="8" t="s">
        <v>225</v>
      </c>
      <c r="G1055" s="9" t="s">
        <v>1125</v>
      </c>
      <c r="H1055" s="10">
        <v>6</v>
      </c>
      <c r="I1055" s="10">
        <v>6</v>
      </c>
      <c r="J1055" s="10">
        <v>4</v>
      </c>
      <c r="K1055" s="10">
        <v>2</v>
      </c>
      <c r="L1055" s="11"/>
      <c r="M1055" s="11"/>
      <c r="N1055" s="11"/>
      <c r="O1055" s="11"/>
      <c r="P1055" s="11"/>
      <c r="Q1055" s="11"/>
      <c r="R1055" s="11"/>
      <c r="S1055" s="11"/>
      <c r="T1055" s="10">
        <v>6</v>
      </c>
      <c r="U1055" s="11"/>
      <c r="V1055" s="10">
        <v>5</v>
      </c>
      <c r="W1055" s="38" t="str">
        <f>LEFT(Studejosie[[#This Row],[studiju programmas virziens]],2)</f>
        <v>47</v>
      </c>
      <c r="X1055" s="38" t="str">
        <f>RIGHT(Studejosie[[#This Row],[studiju programmas virziens]],3)</f>
        <v>141</v>
      </c>
      <c r="Y1055" s="38" t="str">
        <f>MID(Studejosie[[#This Row],[studiju programmas virziens]],3,2)</f>
        <v>14</v>
      </c>
      <c r="Z1055" s="38" t="str">
        <f>LEFT(Studejosie[[#This Row],[Programmas veids]],1)</f>
        <v>1</v>
      </c>
      <c r="AA1055" s="48" t="str">
        <f>IF(Studejosie[[#This Row],[mobilie studenti pavisam]]&gt;0,Studejosie[[#Headers],[Mobilie studenti IR (programmā)]],"NAV")</f>
        <v>NAV</v>
      </c>
      <c r="AB1055" s="48" t="str">
        <f>IF(SUMIFS(Studejosie[mobilie studenti pavisam],Studejosie[UUK],Studejosie[[#This Row],[UUK]])&gt;0,Studejosie[[#Headers],[Mobilie studenti IR (iestādē)]],"NAV")</f>
        <v>Mobilie studenti IR (iestādē)</v>
      </c>
      <c r="AC1055" s="49" t="s">
        <v>1611</v>
      </c>
    </row>
    <row r="1056" spans="1:29" s="12" customFormat="1" hidden="1" x14ac:dyDescent="0.25">
      <c r="A1056" s="8" t="s">
        <v>154</v>
      </c>
      <c r="B1056" s="8" t="s">
        <v>155</v>
      </c>
      <c r="C1056" s="8" t="s">
        <v>7</v>
      </c>
      <c r="D1056" s="8" t="s">
        <v>185</v>
      </c>
      <c r="E1056" s="8" t="s">
        <v>407</v>
      </c>
      <c r="F1056" s="8" t="s">
        <v>217</v>
      </c>
      <c r="G1056" s="9" t="s">
        <v>592</v>
      </c>
      <c r="H1056" s="10">
        <v>14</v>
      </c>
      <c r="I1056" s="10">
        <v>9</v>
      </c>
      <c r="J1056" s="10">
        <v>4</v>
      </c>
      <c r="K1056" s="10">
        <v>6</v>
      </c>
      <c r="L1056" s="10">
        <v>4</v>
      </c>
      <c r="M1056" s="11"/>
      <c r="N1056" s="11"/>
      <c r="O1056" s="11"/>
      <c r="P1056" s="10">
        <v>2</v>
      </c>
      <c r="Q1056" s="10">
        <v>2</v>
      </c>
      <c r="R1056" s="11"/>
      <c r="S1056" s="11"/>
      <c r="T1056" s="10">
        <v>9</v>
      </c>
      <c r="U1056" s="10">
        <v>5</v>
      </c>
      <c r="V1056" s="11"/>
      <c r="W1056" s="38" t="str">
        <f>LEFT(Studejosie[[#This Row],[studiju programmas virziens]],2)</f>
        <v>51</v>
      </c>
      <c r="X1056" s="38" t="str">
        <f>RIGHT(Studejosie[[#This Row],[studiju programmas virziens]],3)</f>
        <v>380</v>
      </c>
      <c r="Y1056" s="38" t="str">
        <f>MID(Studejosie[[#This Row],[studiju programmas virziens]],3,2)</f>
        <v>38</v>
      </c>
      <c r="Z1056" s="38" t="str">
        <f>LEFT(Studejosie[[#This Row],[Programmas veids]],1)</f>
        <v>3</v>
      </c>
      <c r="AA1056" s="48" t="str">
        <f>IF(Studejosie[[#This Row],[mobilie studenti pavisam]]&gt;0,Studejosie[[#Headers],[Mobilie studenti IR (programmā)]],"NAV")</f>
        <v>Mobilie studenti IR (programmā)</v>
      </c>
      <c r="AB1056" s="48" t="str">
        <f>IF(SUMIFS(Studejosie[mobilie studenti pavisam],Studejosie[UUK],Studejosie[[#This Row],[UUK]])&gt;0,Studejosie[[#Headers],[Mobilie studenti IR (iestādē)]],"NAV")</f>
        <v>Mobilie studenti IR (iestādē)</v>
      </c>
      <c r="AC1056" s="49" t="s">
        <v>1611</v>
      </c>
    </row>
    <row r="1057" spans="1:29" s="12" customFormat="1" hidden="1" x14ac:dyDescent="0.25">
      <c r="A1057" s="8" t="s">
        <v>157</v>
      </c>
      <c r="B1057" s="8" t="s">
        <v>158</v>
      </c>
      <c r="C1057" s="8" t="s">
        <v>7</v>
      </c>
      <c r="D1057" s="8" t="s">
        <v>181</v>
      </c>
      <c r="E1057" s="8" t="s">
        <v>407</v>
      </c>
      <c r="F1057" s="8" t="s">
        <v>201</v>
      </c>
      <c r="G1057" s="9" t="s">
        <v>966</v>
      </c>
      <c r="H1057" s="10">
        <v>48</v>
      </c>
      <c r="I1057" s="10">
        <v>28</v>
      </c>
      <c r="J1057" s="10">
        <v>13</v>
      </c>
      <c r="K1057" s="10">
        <v>13</v>
      </c>
      <c r="L1057" s="10">
        <v>12</v>
      </c>
      <c r="M1057" s="10">
        <v>10</v>
      </c>
      <c r="N1057" s="11"/>
      <c r="O1057" s="11"/>
      <c r="P1057" s="11"/>
      <c r="Q1057" s="11"/>
      <c r="R1057" s="11"/>
      <c r="S1057" s="11"/>
      <c r="T1057" s="10">
        <v>40</v>
      </c>
      <c r="U1057" s="10">
        <v>8</v>
      </c>
      <c r="V1057" s="10">
        <v>14</v>
      </c>
      <c r="W1057" s="38" t="str">
        <f>LEFT(Studejosie[[#This Row],[studiju programmas virziens]],2)</f>
        <v>42</v>
      </c>
      <c r="X1057" s="38" t="str">
        <f>RIGHT(Studejosie[[#This Row],[studiju programmas virziens]],3)</f>
        <v>345</v>
      </c>
      <c r="Y1057" s="38" t="str">
        <f>MID(Studejosie[[#This Row],[studiju programmas virziens]],3,2)</f>
        <v>34</v>
      </c>
      <c r="Z1057" s="38" t="str">
        <f>LEFT(Studejosie[[#This Row],[Programmas veids]],1)</f>
        <v>3</v>
      </c>
      <c r="AA1057" s="48" t="str">
        <f>IF(Studejosie[[#This Row],[mobilie studenti pavisam]]&gt;0,Studejosie[[#Headers],[Mobilie studenti IR (programmā)]],"NAV")</f>
        <v>NAV</v>
      </c>
      <c r="AB1057" s="48" t="str">
        <f>IF(SUMIFS(Studejosie[mobilie studenti pavisam],Studejosie[UUK],Studejosie[[#This Row],[UUK]])&gt;0,Studejosie[[#Headers],[Mobilie studenti IR (iestādē)]],"NAV")</f>
        <v>Mobilie studenti IR (iestādē)</v>
      </c>
      <c r="AC1057" s="49" t="s">
        <v>1611</v>
      </c>
    </row>
    <row r="1058" spans="1:29" s="12" customFormat="1" hidden="1" x14ac:dyDescent="0.25">
      <c r="A1058" s="8" t="s">
        <v>157</v>
      </c>
      <c r="B1058" s="8" t="s">
        <v>158</v>
      </c>
      <c r="C1058" s="8" t="s">
        <v>7</v>
      </c>
      <c r="D1058" s="8" t="s">
        <v>183</v>
      </c>
      <c r="E1058" s="8" t="s">
        <v>407</v>
      </c>
      <c r="F1058" s="8" t="s">
        <v>225</v>
      </c>
      <c r="G1058" s="9" t="s">
        <v>1126</v>
      </c>
      <c r="H1058" s="10">
        <v>1</v>
      </c>
      <c r="I1058" s="10">
        <v>1</v>
      </c>
      <c r="J1058" s="11"/>
      <c r="K1058" s="10">
        <v>1</v>
      </c>
      <c r="L1058" s="11"/>
      <c r="M1058" s="11"/>
      <c r="N1058" s="11"/>
      <c r="O1058" s="11"/>
      <c r="P1058" s="11"/>
      <c r="Q1058" s="11"/>
      <c r="R1058" s="11"/>
      <c r="S1058" s="11"/>
      <c r="T1058" s="10">
        <v>1</v>
      </c>
      <c r="U1058" s="11"/>
      <c r="V1058" s="10">
        <v>1</v>
      </c>
      <c r="W1058" s="38" t="str">
        <f>LEFT(Studejosie[[#This Row],[studiju programmas virziens]],2)</f>
        <v>47</v>
      </c>
      <c r="X1058" s="38" t="str">
        <f>RIGHT(Studejosie[[#This Row],[studiju programmas virziens]],3)</f>
        <v>141</v>
      </c>
      <c r="Y1058" s="38" t="str">
        <f>MID(Studejosie[[#This Row],[studiju programmas virziens]],3,2)</f>
        <v>14</v>
      </c>
      <c r="Z1058" s="38" t="str">
        <f>LEFT(Studejosie[[#This Row],[Programmas veids]],1)</f>
        <v>1</v>
      </c>
      <c r="AA1058" s="48" t="str">
        <f>IF(Studejosie[[#This Row],[mobilie studenti pavisam]]&gt;0,Studejosie[[#Headers],[Mobilie studenti IR (programmā)]],"NAV")</f>
        <v>NAV</v>
      </c>
      <c r="AB1058" s="48" t="str">
        <f>IF(SUMIFS(Studejosie[mobilie studenti pavisam],Studejosie[UUK],Studejosie[[#This Row],[UUK]])&gt;0,Studejosie[[#Headers],[Mobilie studenti IR (iestādē)]],"NAV")</f>
        <v>Mobilie studenti IR (iestādē)</v>
      </c>
      <c r="AC1058" s="49" t="s">
        <v>1611</v>
      </c>
    </row>
    <row r="1059" spans="1:29" s="12" customFormat="1" hidden="1" x14ac:dyDescent="0.25">
      <c r="A1059" s="8" t="s">
        <v>43</v>
      </c>
      <c r="B1059" s="8" t="s">
        <v>44</v>
      </c>
      <c r="C1059" s="8" t="s">
        <v>7</v>
      </c>
      <c r="D1059" s="8" t="s">
        <v>175</v>
      </c>
      <c r="E1059" s="8" t="s">
        <v>407</v>
      </c>
      <c r="F1059" s="8" t="s">
        <v>412</v>
      </c>
      <c r="G1059" s="9" t="s">
        <v>1127</v>
      </c>
      <c r="H1059" s="10">
        <v>34</v>
      </c>
      <c r="I1059" s="11"/>
      <c r="J1059" s="10">
        <v>23</v>
      </c>
      <c r="K1059" s="10">
        <v>11</v>
      </c>
      <c r="L1059" s="11"/>
      <c r="M1059" s="11"/>
      <c r="N1059" s="11"/>
      <c r="O1059" s="11"/>
      <c r="P1059" s="11"/>
      <c r="Q1059" s="11"/>
      <c r="R1059" s="11"/>
      <c r="S1059" s="11"/>
      <c r="T1059" s="10">
        <v>26</v>
      </c>
      <c r="U1059" s="10">
        <v>8</v>
      </c>
      <c r="V1059" s="10">
        <v>14</v>
      </c>
      <c r="W1059" s="38" t="str">
        <f>LEFT(Studejosie[[#This Row],[studiju programmas virziens]],2)</f>
        <v>41</v>
      </c>
      <c r="X1059" s="38" t="str">
        <f>RIGHT(Studejosie[[#This Row],[studiju programmas virziens]],3)</f>
        <v>526</v>
      </c>
      <c r="Y1059" s="38" t="str">
        <f>MID(Studejosie[[#This Row],[studiju programmas virziens]],3,2)</f>
        <v>52</v>
      </c>
      <c r="Z1059" s="38" t="str">
        <f>LEFT(Studejosie[[#This Row],[Programmas veids]],1)</f>
        <v>5</v>
      </c>
      <c r="AA1059" s="48" t="str">
        <f>IF(Studejosie[[#This Row],[mobilie studenti pavisam]]&gt;0,Studejosie[[#Headers],[Mobilie studenti IR (programmā)]],"NAV")</f>
        <v>NAV</v>
      </c>
      <c r="AB1059" s="48" t="str">
        <f>IF(SUMIFS(Studejosie[mobilie studenti pavisam],Studejosie[UUK],Studejosie[[#This Row],[UUK]])&gt;0,Studejosie[[#Headers],[Mobilie studenti IR (iestādē)]],"NAV")</f>
        <v>NAV</v>
      </c>
      <c r="AC1059" s="49" t="s">
        <v>1611</v>
      </c>
    </row>
    <row r="1060" spans="1:29" s="12" customFormat="1" hidden="1" x14ac:dyDescent="0.25">
      <c r="A1060" s="8" t="s">
        <v>22</v>
      </c>
      <c r="B1060" s="8" t="s">
        <v>23</v>
      </c>
      <c r="C1060" s="8" t="s">
        <v>7</v>
      </c>
      <c r="D1060" s="8" t="s">
        <v>181</v>
      </c>
      <c r="E1060" s="8" t="s">
        <v>407</v>
      </c>
      <c r="F1060" s="8" t="s">
        <v>253</v>
      </c>
      <c r="G1060" s="9" t="s">
        <v>1128</v>
      </c>
      <c r="H1060" s="10">
        <v>16</v>
      </c>
      <c r="I1060" s="10">
        <v>14</v>
      </c>
      <c r="J1060" s="10">
        <v>0</v>
      </c>
      <c r="K1060" s="10">
        <v>1</v>
      </c>
      <c r="L1060" s="10">
        <v>7</v>
      </c>
      <c r="M1060" s="10">
        <v>8</v>
      </c>
      <c r="N1060" s="10">
        <v>0</v>
      </c>
      <c r="O1060" s="10">
        <v>0</v>
      </c>
      <c r="P1060" s="10">
        <v>0</v>
      </c>
      <c r="Q1060" s="10">
        <v>0</v>
      </c>
      <c r="R1060" s="10">
        <v>0</v>
      </c>
      <c r="S1060" s="10">
        <v>0</v>
      </c>
      <c r="T1060" s="10">
        <v>14</v>
      </c>
      <c r="U1060" s="10">
        <v>2</v>
      </c>
      <c r="V1060" s="10">
        <v>5</v>
      </c>
      <c r="W1060" s="38" t="str">
        <f>LEFT(Studejosie[[#This Row],[studiju programmas virziens]],2)</f>
        <v>42</v>
      </c>
      <c r="X1060" s="38" t="str">
        <f>RIGHT(Studejosie[[#This Row],[studiju programmas virziens]],3)</f>
        <v>343</v>
      </c>
      <c r="Y1060" s="38" t="str">
        <f>MID(Studejosie[[#This Row],[studiju programmas virziens]],3,2)</f>
        <v>34</v>
      </c>
      <c r="Z1060" s="38" t="str">
        <f>LEFT(Studejosie[[#This Row],[Programmas veids]],1)</f>
        <v>3</v>
      </c>
      <c r="AA1060" s="48" t="str">
        <f>IF(Studejosie[[#This Row],[mobilie studenti pavisam]]&gt;0,Studejosie[[#Headers],[Mobilie studenti IR (programmā)]],"NAV")</f>
        <v>NAV</v>
      </c>
      <c r="AB1060" s="48" t="str">
        <f>IF(SUMIFS(Studejosie[mobilie studenti pavisam],Studejosie[UUK],Studejosie[[#This Row],[UUK]])&gt;0,Studejosie[[#Headers],[Mobilie studenti IR (iestādē)]],"NAV")</f>
        <v>Mobilie studenti IR (iestādē)</v>
      </c>
      <c r="AC1060" s="49" t="s">
        <v>1611</v>
      </c>
    </row>
    <row r="1061" spans="1:29" s="12" customFormat="1" hidden="1" x14ac:dyDescent="0.25">
      <c r="A1061" s="8" t="s">
        <v>25</v>
      </c>
      <c r="B1061" s="8" t="s">
        <v>23</v>
      </c>
      <c r="C1061" s="8" t="s">
        <v>8</v>
      </c>
      <c r="D1061" s="8" t="s">
        <v>181</v>
      </c>
      <c r="E1061" s="8" t="s">
        <v>407</v>
      </c>
      <c r="F1061" s="8" t="s">
        <v>369</v>
      </c>
      <c r="G1061" s="9" t="s">
        <v>1129</v>
      </c>
      <c r="H1061" s="10">
        <v>4</v>
      </c>
      <c r="I1061" s="10">
        <v>1</v>
      </c>
      <c r="J1061" s="11"/>
      <c r="K1061" s="11"/>
      <c r="L1061" s="11"/>
      <c r="M1061" s="10">
        <v>1</v>
      </c>
      <c r="N1061" s="10">
        <v>3</v>
      </c>
      <c r="O1061" s="11"/>
      <c r="P1061" s="11"/>
      <c r="Q1061" s="11"/>
      <c r="R1061" s="11"/>
      <c r="S1061" s="11"/>
      <c r="T1061" s="11"/>
      <c r="U1061" s="10">
        <v>4</v>
      </c>
      <c r="V1061" s="11"/>
      <c r="W1061" s="38" t="str">
        <f>LEFT(Studejosie[[#This Row],[studiju programmas virziens]],2)</f>
        <v>42</v>
      </c>
      <c r="X1061" s="38" t="str">
        <f>RIGHT(Studejosie[[#This Row],[studiju programmas virziens]],3)</f>
        <v>526</v>
      </c>
      <c r="Y1061" s="38" t="str">
        <f>MID(Studejosie[[#This Row],[studiju programmas virziens]],3,2)</f>
        <v>52</v>
      </c>
      <c r="Z1061" s="38" t="str">
        <f>LEFT(Studejosie[[#This Row],[Programmas veids]],1)</f>
        <v>5</v>
      </c>
      <c r="AA1061" s="48" t="str">
        <f>IF(Studejosie[[#This Row],[mobilie studenti pavisam]]&gt;0,Studejosie[[#Headers],[Mobilie studenti IR (programmā)]],"NAV")</f>
        <v>NAV</v>
      </c>
      <c r="AB1061" s="48" t="str">
        <f>IF(SUMIFS(Studejosie[mobilie studenti pavisam],Studejosie[UUK],Studejosie[[#This Row],[UUK]])&gt;0,Studejosie[[#Headers],[Mobilie studenti IR (iestādē)]],"NAV")</f>
        <v>Mobilie studenti IR (iestādē)</v>
      </c>
      <c r="AC1061" s="49" t="s">
        <v>1611</v>
      </c>
    </row>
    <row r="1062" spans="1:29" s="12" customFormat="1" hidden="1" x14ac:dyDescent="0.25">
      <c r="A1062" s="8" t="s">
        <v>115</v>
      </c>
      <c r="B1062" s="8" t="s">
        <v>116</v>
      </c>
      <c r="C1062" s="8" t="s">
        <v>7</v>
      </c>
      <c r="D1062" s="8" t="s">
        <v>181</v>
      </c>
      <c r="E1062" s="8" t="s">
        <v>407</v>
      </c>
      <c r="F1062" s="8" t="s">
        <v>261</v>
      </c>
      <c r="G1062" s="9" t="s">
        <v>1123</v>
      </c>
      <c r="H1062" s="10">
        <v>201</v>
      </c>
      <c r="I1062" s="10">
        <v>148</v>
      </c>
      <c r="J1062" s="10">
        <v>28</v>
      </c>
      <c r="K1062" s="10">
        <v>56</v>
      </c>
      <c r="L1062" s="10">
        <v>44</v>
      </c>
      <c r="M1062" s="10">
        <v>73</v>
      </c>
      <c r="N1062" s="11"/>
      <c r="O1062" s="11"/>
      <c r="P1062" s="10">
        <v>45</v>
      </c>
      <c r="Q1062" s="10">
        <v>26</v>
      </c>
      <c r="R1062" s="10">
        <v>4</v>
      </c>
      <c r="S1062" s="10">
        <v>4</v>
      </c>
      <c r="T1062" s="11"/>
      <c r="U1062" s="10">
        <v>201</v>
      </c>
      <c r="V1062" s="10">
        <v>48</v>
      </c>
      <c r="W1062" s="38" t="str">
        <f>LEFT(Studejosie[[#This Row],[studiju programmas virziens]],2)</f>
        <v>42</v>
      </c>
      <c r="X1062" s="38" t="str">
        <f>RIGHT(Studejosie[[#This Row],[studiju programmas virziens]],3)</f>
        <v>812</v>
      </c>
      <c r="Y1062" s="38" t="str">
        <f>MID(Studejosie[[#This Row],[studiju programmas virziens]],3,2)</f>
        <v>81</v>
      </c>
      <c r="Z1062" s="38" t="str">
        <f>LEFT(Studejosie[[#This Row],[Programmas veids]],1)</f>
        <v>8</v>
      </c>
      <c r="AA1062" s="48" t="str">
        <f>IF(Studejosie[[#This Row],[mobilie studenti pavisam]]&gt;0,Studejosie[[#Headers],[Mobilie studenti IR (programmā)]],"NAV")</f>
        <v>Mobilie studenti IR (programmā)</v>
      </c>
      <c r="AB1062" s="48" t="str">
        <f>IF(SUMIFS(Studejosie[mobilie studenti pavisam],Studejosie[UUK],Studejosie[[#This Row],[UUK]])&gt;0,Studejosie[[#Headers],[Mobilie studenti IR (iestādē)]],"NAV")</f>
        <v>Mobilie studenti IR (iestādē)</v>
      </c>
      <c r="AC1062" s="49" t="s">
        <v>1611</v>
      </c>
    </row>
    <row r="1063" spans="1:29" s="12" customFormat="1" hidden="1" x14ac:dyDescent="0.25">
      <c r="A1063" s="8" t="s">
        <v>124</v>
      </c>
      <c r="B1063" s="8" t="s">
        <v>125</v>
      </c>
      <c r="C1063" s="8" t="s">
        <v>7</v>
      </c>
      <c r="D1063" s="8" t="s">
        <v>181</v>
      </c>
      <c r="E1063" s="8" t="s">
        <v>407</v>
      </c>
      <c r="F1063" s="8" t="s">
        <v>287</v>
      </c>
      <c r="G1063" s="9" t="s">
        <v>1071</v>
      </c>
      <c r="H1063" s="10">
        <v>45</v>
      </c>
      <c r="I1063" s="10">
        <v>12</v>
      </c>
      <c r="J1063" s="10">
        <v>29</v>
      </c>
      <c r="K1063" s="10">
        <v>16</v>
      </c>
      <c r="L1063" s="11"/>
      <c r="M1063" s="11"/>
      <c r="N1063" s="11"/>
      <c r="O1063" s="11"/>
      <c r="P1063" s="11"/>
      <c r="Q1063" s="11"/>
      <c r="R1063" s="11"/>
      <c r="S1063" s="11"/>
      <c r="T1063" s="10">
        <v>45</v>
      </c>
      <c r="U1063" s="11"/>
      <c r="V1063" s="10">
        <v>6</v>
      </c>
      <c r="W1063" s="38" t="str">
        <f>LEFT(Studejosie[[#This Row],[studiju programmas virziens]],2)</f>
        <v>42</v>
      </c>
      <c r="X1063" s="38" t="str">
        <f>RIGHT(Studejosie[[#This Row],[studiju programmas virziens]],3)</f>
        <v>581</v>
      </c>
      <c r="Y1063" s="38" t="str">
        <f>MID(Studejosie[[#This Row],[studiju programmas virziens]],3,2)</f>
        <v>58</v>
      </c>
      <c r="Z1063" s="38" t="str">
        <f>LEFT(Studejosie[[#This Row],[Programmas veids]],1)</f>
        <v>5</v>
      </c>
      <c r="AA1063" s="48" t="str">
        <f>IF(Studejosie[[#This Row],[mobilie studenti pavisam]]&gt;0,Studejosie[[#Headers],[Mobilie studenti IR (programmā)]],"NAV")</f>
        <v>NAV</v>
      </c>
      <c r="AB1063" s="48" t="str">
        <f>IF(SUMIFS(Studejosie[mobilie studenti pavisam],Studejosie[UUK],Studejosie[[#This Row],[UUK]])&gt;0,Studejosie[[#Headers],[Mobilie studenti IR (iestādē)]],"NAV")</f>
        <v>Mobilie studenti IR (iestādē)</v>
      </c>
      <c r="AC1063" s="49" t="s">
        <v>1611</v>
      </c>
    </row>
    <row r="1064" spans="1:29" s="12" customFormat="1" hidden="1" x14ac:dyDescent="0.25">
      <c r="A1064" s="8" t="s">
        <v>124</v>
      </c>
      <c r="B1064" s="8" t="s">
        <v>125</v>
      </c>
      <c r="C1064" s="8" t="s">
        <v>7</v>
      </c>
      <c r="D1064" s="8" t="s">
        <v>192</v>
      </c>
      <c r="E1064" s="8" t="s">
        <v>407</v>
      </c>
      <c r="F1064" s="8" t="s">
        <v>211</v>
      </c>
      <c r="G1064" s="9" t="s">
        <v>1130</v>
      </c>
      <c r="H1064" s="10">
        <v>2</v>
      </c>
      <c r="I1064" s="10">
        <v>1</v>
      </c>
      <c r="J1064" s="10">
        <v>1</v>
      </c>
      <c r="K1064" s="10">
        <v>1</v>
      </c>
      <c r="L1064" s="11"/>
      <c r="M1064" s="11"/>
      <c r="N1064" s="11"/>
      <c r="O1064" s="11"/>
      <c r="P1064" s="11"/>
      <c r="Q1064" s="11"/>
      <c r="R1064" s="11"/>
      <c r="S1064" s="11"/>
      <c r="T1064" s="10">
        <v>2</v>
      </c>
      <c r="U1064" s="11"/>
      <c r="V1064" s="10">
        <v>3</v>
      </c>
      <c r="W1064" s="38" t="str">
        <f>LEFT(Studejosie[[#This Row],[studiju programmas virziens]],2)</f>
        <v>45</v>
      </c>
      <c r="X1064" s="38" t="str">
        <f>RIGHT(Studejosie[[#This Row],[studiju programmas virziens]],3)</f>
        <v>582</v>
      </c>
      <c r="Y1064" s="38" t="str">
        <f>MID(Studejosie[[#This Row],[studiju programmas virziens]],3,2)</f>
        <v>58</v>
      </c>
      <c r="Z1064" s="38" t="str">
        <f>LEFT(Studejosie[[#This Row],[Programmas veids]],1)</f>
        <v>5</v>
      </c>
      <c r="AA1064" s="48" t="str">
        <f>IF(Studejosie[[#This Row],[mobilie studenti pavisam]]&gt;0,Studejosie[[#Headers],[Mobilie studenti IR (programmā)]],"NAV")</f>
        <v>NAV</v>
      </c>
      <c r="AB1064" s="48" t="str">
        <f>IF(SUMIFS(Studejosie[mobilie studenti pavisam],Studejosie[UUK],Studejosie[[#This Row],[UUK]])&gt;0,Studejosie[[#Headers],[Mobilie studenti IR (iestādē)]],"NAV")</f>
        <v>Mobilie studenti IR (iestādē)</v>
      </c>
      <c r="AC1064" s="49" t="s">
        <v>1611</v>
      </c>
    </row>
    <row r="1065" spans="1:29" s="12" customFormat="1" hidden="1" x14ac:dyDescent="0.25">
      <c r="A1065" s="8" t="s">
        <v>124</v>
      </c>
      <c r="B1065" s="8" t="s">
        <v>125</v>
      </c>
      <c r="C1065" s="8" t="s">
        <v>7</v>
      </c>
      <c r="D1065" s="8" t="s">
        <v>185</v>
      </c>
      <c r="E1065" s="8" t="s">
        <v>407</v>
      </c>
      <c r="F1065" s="8" t="s">
        <v>344</v>
      </c>
      <c r="G1065" s="9" t="s">
        <v>900</v>
      </c>
      <c r="H1065" s="10">
        <v>17</v>
      </c>
      <c r="I1065" s="10">
        <v>10</v>
      </c>
      <c r="J1065" s="10">
        <v>3</v>
      </c>
      <c r="K1065" s="10">
        <v>6</v>
      </c>
      <c r="L1065" s="10">
        <v>8</v>
      </c>
      <c r="M1065" s="11"/>
      <c r="N1065" s="11"/>
      <c r="O1065" s="11"/>
      <c r="P1065" s="11"/>
      <c r="Q1065" s="11"/>
      <c r="R1065" s="11"/>
      <c r="S1065" s="11"/>
      <c r="T1065" s="10">
        <v>17</v>
      </c>
      <c r="U1065" s="11"/>
      <c r="V1065" s="10">
        <v>7</v>
      </c>
      <c r="W1065" s="38" t="str">
        <f>LEFT(Studejosie[[#This Row],[studiju programmas virziens]],2)</f>
        <v>51</v>
      </c>
      <c r="X1065" s="38" t="str">
        <f>RIGHT(Studejosie[[#This Row],[studiju programmas virziens]],3)</f>
        <v>623</v>
      </c>
      <c r="Y1065" s="38" t="str">
        <f>MID(Studejosie[[#This Row],[studiju programmas virziens]],3,2)</f>
        <v>62</v>
      </c>
      <c r="Z1065" s="38" t="str">
        <f>LEFT(Studejosie[[#This Row],[Programmas veids]],1)</f>
        <v>6</v>
      </c>
      <c r="AA1065" s="48" t="str">
        <f>IF(Studejosie[[#This Row],[mobilie studenti pavisam]]&gt;0,Studejosie[[#Headers],[Mobilie studenti IR (programmā)]],"NAV")</f>
        <v>NAV</v>
      </c>
      <c r="AB1065" s="48" t="str">
        <f>IF(SUMIFS(Studejosie[mobilie studenti pavisam],Studejosie[UUK],Studejosie[[#This Row],[UUK]])&gt;0,Studejosie[[#Headers],[Mobilie studenti IR (iestādē)]],"NAV")</f>
        <v>Mobilie studenti IR (iestādē)</v>
      </c>
      <c r="AC1065" s="49" t="s">
        <v>1611</v>
      </c>
    </row>
    <row r="1066" spans="1:29" s="12" customFormat="1" hidden="1" x14ac:dyDescent="0.25">
      <c r="A1066" s="8" t="s">
        <v>133</v>
      </c>
      <c r="B1066" s="8" t="s">
        <v>134</v>
      </c>
      <c r="C1066" s="8" t="s">
        <v>7</v>
      </c>
      <c r="D1066" s="8" t="s">
        <v>181</v>
      </c>
      <c r="E1066" s="8" t="s">
        <v>407</v>
      </c>
      <c r="F1066" s="8" t="s">
        <v>358</v>
      </c>
      <c r="G1066" s="9" t="s">
        <v>1131</v>
      </c>
      <c r="H1066" s="10">
        <v>66</v>
      </c>
      <c r="I1066" s="10">
        <v>66</v>
      </c>
      <c r="J1066" s="10">
        <v>17</v>
      </c>
      <c r="K1066" s="10">
        <v>12</v>
      </c>
      <c r="L1066" s="10">
        <v>16</v>
      </c>
      <c r="M1066" s="10">
        <v>21</v>
      </c>
      <c r="N1066" s="11"/>
      <c r="O1066" s="11"/>
      <c r="P1066" s="11"/>
      <c r="Q1066" s="11"/>
      <c r="R1066" s="11"/>
      <c r="S1066" s="11"/>
      <c r="T1066" s="10">
        <v>49</v>
      </c>
      <c r="U1066" s="10">
        <v>17</v>
      </c>
      <c r="V1066" s="10">
        <v>12</v>
      </c>
      <c r="W1066" s="38" t="str">
        <f>LEFT(Studejosie[[#This Row],[studiju programmas virziens]],2)</f>
        <v>42</v>
      </c>
      <c r="X1066" s="38" t="str">
        <f>RIGHT(Studejosie[[#This Row],[studiju programmas virziens]],3)</f>
        <v>723</v>
      </c>
      <c r="Y1066" s="38" t="str">
        <f>MID(Studejosie[[#This Row],[studiju programmas virziens]],3,2)</f>
        <v>72</v>
      </c>
      <c r="Z1066" s="38" t="str">
        <f>LEFT(Studejosie[[#This Row],[Programmas veids]],1)</f>
        <v>7</v>
      </c>
      <c r="AA1066" s="48" t="str">
        <f>IF(Studejosie[[#This Row],[mobilie studenti pavisam]]&gt;0,Studejosie[[#Headers],[Mobilie studenti IR (programmā)]],"NAV")</f>
        <v>NAV</v>
      </c>
      <c r="AB1066" s="48" t="str">
        <f>IF(SUMIFS(Studejosie[mobilie studenti pavisam],Studejosie[UUK],Studejosie[[#This Row],[UUK]])&gt;0,Studejosie[[#Headers],[Mobilie studenti IR (iestādē)]],"NAV")</f>
        <v>Mobilie studenti IR (iestādē)</v>
      </c>
      <c r="AC1066" s="49" t="s">
        <v>1611</v>
      </c>
    </row>
    <row r="1067" spans="1:29" s="12" customFormat="1" hidden="1" x14ac:dyDescent="0.25">
      <c r="A1067" s="8" t="s">
        <v>133</v>
      </c>
      <c r="B1067" s="8" t="s">
        <v>134</v>
      </c>
      <c r="C1067" s="8" t="s">
        <v>7</v>
      </c>
      <c r="D1067" s="8" t="s">
        <v>187</v>
      </c>
      <c r="E1067" s="8" t="s">
        <v>407</v>
      </c>
      <c r="F1067" s="8" t="s">
        <v>272</v>
      </c>
      <c r="G1067" s="9" t="s">
        <v>1132</v>
      </c>
      <c r="H1067" s="10">
        <v>22</v>
      </c>
      <c r="I1067" s="10">
        <v>13</v>
      </c>
      <c r="J1067" s="10">
        <v>11</v>
      </c>
      <c r="K1067" s="10">
        <v>11</v>
      </c>
      <c r="L1067" s="11"/>
      <c r="M1067" s="11"/>
      <c r="N1067" s="11"/>
      <c r="O1067" s="11"/>
      <c r="P1067" s="11"/>
      <c r="Q1067" s="11"/>
      <c r="R1067" s="11"/>
      <c r="S1067" s="11"/>
      <c r="T1067" s="11"/>
      <c r="U1067" s="10">
        <v>22</v>
      </c>
      <c r="V1067" s="10">
        <v>4</v>
      </c>
      <c r="W1067" s="38" t="str">
        <f>LEFT(Studejosie[[#This Row],[studiju programmas virziens]],2)</f>
        <v>43</v>
      </c>
      <c r="X1067" s="38" t="str">
        <f>RIGHT(Studejosie[[#This Row],[studiju programmas virziens]],3)</f>
        <v>345</v>
      </c>
      <c r="Y1067" s="38" t="str">
        <f>MID(Studejosie[[#This Row],[studiju programmas virziens]],3,2)</f>
        <v>34</v>
      </c>
      <c r="Z1067" s="38" t="str">
        <f>LEFT(Studejosie[[#This Row],[Programmas veids]],1)</f>
        <v>3</v>
      </c>
      <c r="AA1067" s="48" t="str">
        <f>IF(Studejosie[[#This Row],[mobilie studenti pavisam]]&gt;0,Studejosie[[#Headers],[Mobilie studenti IR (programmā)]],"NAV")</f>
        <v>NAV</v>
      </c>
      <c r="AB1067" s="48" t="str">
        <f>IF(SUMIFS(Studejosie[mobilie studenti pavisam],Studejosie[UUK],Studejosie[[#This Row],[UUK]])&gt;0,Studejosie[[#Headers],[Mobilie studenti IR (iestādē)]],"NAV")</f>
        <v>Mobilie studenti IR (iestādē)</v>
      </c>
      <c r="AC1067" s="49" t="s">
        <v>1611</v>
      </c>
    </row>
    <row r="1068" spans="1:29" s="12" customFormat="1" hidden="1" x14ac:dyDescent="0.25">
      <c r="A1068" s="8" t="s">
        <v>133</v>
      </c>
      <c r="B1068" s="8" t="s">
        <v>134</v>
      </c>
      <c r="C1068" s="8" t="s">
        <v>7</v>
      </c>
      <c r="D1068" s="8" t="s">
        <v>192</v>
      </c>
      <c r="E1068" s="8" t="s">
        <v>407</v>
      </c>
      <c r="F1068" s="8" t="s">
        <v>275</v>
      </c>
      <c r="G1068" s="9" t="s">
        <v>1133</v>
      </c>
      <c r="H1068" s="10">
        <v>1</v>
      </c>
      <c r="I1068" s="10">
        <v>1</v>
      </c>
      <c r="J1068" s="11"/>
      <c r="K1068" s="10">
        <v>1</v>
      </c>
      <c r="L1068" s="11"/>
      <c r="M1068" s="11"/>
      <c r="N1068" s="11"/>
      <c r="O1068" s="11"/>
      <c r="P1068" s="11"/>
      <c r="Q1068" s="11"/>
      <c r="R1068" s="11"/>
      <c r="S1068" s="11"/>
      <c r="T1068" s="11"/>
      <c r="U1068" s="10">
        <v>1</v>
      </c>
      <c r="V1068" s="11"/>
      <c r="W1068" s="38" t="str">
        <f>LEFT(Studejosie[[#This Row],[studiju programmas virziens]],2)</f>
        <v>45</v>
      </c>
      <c r="X1068" s="38" t="str">
        <f>RIGHT(Studejosie[[#This Row],[studiju programmas virziens]],3)</f>
        <v>310</v>
      </c>
      <c r="Y1068" s="38" t="str">
        <f>MID(Studejosie[[#This Row],[studiju programmas virziens]],3,2)</f>
        <v>31</v>
      </c>
      <c r="Z1068" s="38" t="str">
        <f>LEFT(Studejosie[[#This Row],[Programmas veids]],1)</f>
        <v>3</v>
      </c>
      <c r="AA1068" s="48" t="str">
        <f>IF(Studejosie[[#This Row],[mobilie studenti pavisam]]&gt;0,Studejosie[[#Headers],[Mobilie studenti IR (programmā)]],"NAV")</f>
        <v>NAV</v>
      </c>
      <c r="AB1068" s="48" t="str">
        <f>IF(SUMIFS(Studejosie[mobilie studenti pavisam],Studejosie[UUK],Studejosie[[#This Row],[UUK]])&gt;0,Studejosie[[#Headers],[Mobilie studenti IR (iestādē)]],"NAV")</f>
        <v>Mobilie studenti IR (iestādē)</v>
      </c>
      <c r="AC1068" s="49" t="s">
        <v>1611</v>
      </c>
    </row>
    <row r="1069" spans="1:29" s="12" customFormat="1" hidden="1" x14ac:dyDescent="0.25">
      <c r="A1069" s="8" t="s">
        <v>133</v>
      </c>
      <c r="B1069" s="8" t="s">
        <v>134</v>
      </c>
      <c r="C1069" s="8" t="s">
        <v>7</v>
      </c>
      <c r="D1069" s="8" t="s">
        <v>183</v>
      </c>
      <c r="E1069" s="8" t="s">
        <v>407</v>
      </c>
      <c r="F1069" s="8" t="s">
        <v>413</v>
      </c>
      <c r="G1069" s="9" t="s">
        <v>1134</v>
      </c>
      <c r="H1069" s="10">
        <v>68</v>
      </c>
      <c r="I1069" s="10">
        <v>57</v>
      </c>
      <c r="J1069" s="10">
        <v>34</v>
      </c>
      <c r="K1069" s="10">
        <v>34</v>
      </c>
      <c r="L1069" s="11"/>
      <c r="M1069" s="11"/>
      <c r="N1069" s="11"/>
      <c r="O1069" s="11"/>
      <c r="P1069" s="10">
        <v>3</v>
      </c>
      <c r="Q1069" s="10">
        <v>2</v>
      </c>
      <c r="R1069" s="11"/>
      <c r="S1069" s="11"/>
      <c r="T1069" s="10">
        <v>16</v>
      </c>
      <c r="U1069" s="10">
        <v>52</v>
      </c>
      <c r="V1069" s="10">
        <v>2</v>
      </c>
      <c r="W1069" s="38" t="str">
        <f>LEFT(Studejosie[[#This Row],[studiju programmas virziens]],2)</f>
        <v>47</v>
      </c>
      <c r="X1069" s="38" t="str">
        <f>RIGHT(Studejosie[[#This Row],[studiju programmas virziens]],3)</f>
        <v>726</v>
      </c>
      <c r="Y1069" s="38" t="str">
        <f>MID(Studejosie[[#This Row],[studiju programmas virziens]],3,2)</f>
        <v>72</v>
      </c>
      <c r="Z1069" s="38" t="str">
        <f>LEFT(Studejosie[[#This Row],[Programmas veids]],1)</f>
        <v>7</v>
      </c>
      <c r="AA1069" s="48" t="str">
        <f>IF(Studejosie[[#This Row],[mobilie studenti pavisam]]&gt;0,Studejosie[[#Headers],[Mobilie studenti IR (programmā)]],"NAV")</f>
        <v>Mobilie studenti IR (programmā)</v>
      </c>
      <c r="AB1069" s="48" t="str">
        <f>IF(SUMIFS(Studejosie[mobilie studenti pavisam],Studejosie[UUK],Studejosie[[#This Row],[UUK]])&gt;0,Studejosie[[#Headers],[Mobilie studenti IR (iestādē)]],"NAV")</f>
        <v>Mobilie studenti IR (iestādē)</v>
      </c>
      <c r="AC1069" s="49" t="s">
        <v>1611</v>
      </c>
    </row>
    <row r="1070" spans="1:29" s="12" customFormat="1" hidden="1" x14ac:dyDescent="0.25">
      <c r="A1070" s="8" t="s">
        <v>126</v>
      </c>
      <c r="B1070" s="8" t="s">
        <v>125</v>
      </c>
      <c r="C1070" s="8" t="s">
        <v>8</v>
      </c>
      <c r="D1070" s="8" t="s">
        <v>181</v>
      </c>
      <c r="E1070" s="8" t="s">
        <v>414</v>
      </c>
      <c r="F1070" s="8" t="s">
        <v>415</v>
      </c>
      <c r="G1070" s="9" t="s">
        <v>1135</v>
      </c>
      <c r="H1070" s="10">
        <v>168</v>
      </c>
      <c r="I1070" s="10">
        <v>22</v>
      </c>
      <c r="J1070" s="10">
        <v>33</v>
      </c>
      <c r="K1070" s="10">
        <v>14</v>
      </c>
      <c r="L1070" s="10">
        <v>13</v>
      </c>
      <c r="M1070" s="10">
        <v>104</v>
      </c>
      <c r="N1070" s="10">
        <v>4</v>
      </c>
      <c r="O1070" s="11"/>
      <c r="P1070" s="11"/>
      <c r="Q1070" s="11"/>
      <c r="R1070" s="11"/>
      <c r="S1070" s="11"/>
      <c r="T1070" s="11"/>
      <c r="U1070" s="10">
        <v>168</v>
      </c>
      <c r="V1070" s="10">
        <v>37</v>
      </c>
      <c r="W1070" s="38" t="str">
        <f>LEFT(Studejosie[[#This Row],[studiju programmas virziens]],2)</f>
        <v>42</v>
      </c>
      <c r="X1070" s="38" t="str">
        <f>RIGHT(Studejosie[[#This Row],[studiju programmas virziens]],3)</f>
        <v>623</v>
      </c>
      <c r="Y1070" s="38" t="str">
        <f>MID(Studejosie[[#This Row],[studiju programmas virziens]],3,2)</f>
        <v>62</v>
      </c>
      <c r="Z1070" s="38" t="str">
        <f>LEFT(Studejosie[[#This Row],[Programmas veids]],1)</f>
        <v>6</v>
      </c>
      <c r="AA1070" s="48" t="str">
        <f>IF(Studejosie[[#This Row],[mobilie studenti pavisam]]&gt;0,Studejosie[[#Headers],[Mobilie studenti IR (programmā)]],"NAV")</f>
        <v>NAV</v>
      </c>
      <c r="AB1070" s="48" t="str">
        <f>IF(SUMIFS(Studejosie[mobilie studenti pavisam],Studejosie[UUK],Studejosie[[#This Row],[UUK]])&gt;0,Studejosie[[#Headers],[Mobilie studenti IR (iestādē)]],"NAV")</f>
        <v>Mobilie studenti IR (iestādē)</v>
      </c>
      <c r="AC1070" s="49" t="s">
        <v>1611</v>
      </c>
    </row>
    <row r="1071" spans="1:29" s="12" customFormat="1" hidden="1" x14ac:dyDescent="0.25">
      <c r="A1071" s="8" t="s">
        <v>146</v>
      </c>
      <c r="B1071" s="8" t="s">
        <v>147</v>
      </c>
      <c r="C1071" s="8" t="s">
        <v>7</v>
      </c>
      <c r="D1071" s="8" t="s">
        <v>181</v>
      </c>
      <c r="E1071" s="8" t="s">
        <v>414</v>
      </c>
      <c r="F1071" s="8" t="s">
        <v>274</v>
      </c>
      <c r="G1071" s="9" t="s">
        <v>1093</v>
      </c>
      <c r="H1071" s="10">
        <v>45</v>
      </c>
      <c r="I1071" s="10">
        <v>5</v>
      </c>
      <c r="J1071" s="10">
        <v>17</v>
      </c>
      <c r="K1071" s="10">
        <v>8</v>
      </c>
      <c r="L1071" s="10">
        <v>13</v>
      </c>
      <c r="M1071" s="10">
        <v>7</v>
      </c>
      <c r="N1071" s="11"/>
      <c r="O1071" s="11"/>
      <c r="P1071" s="11"/>
      <c r="Q1071" s="11"/>
      <c r="R1071" s="11"/>
      <c r="S1071" s="11"/>
      <c r="T1071" s="10">
        <v>45</v>
      </c>
      <c r="U1071" s="11"/>
      <c r="V1071" s="10">
        <v>21</v>
      </c>
      <c r="W1071" s="38" t="str">
        <f>LEFT(Studejosie[[#This Row],[studiju programmas virziens]],2)</f>
        <v>42</v>
      </c>
      <c r="X1071" s="38" t="str">
        <f>RIGHT(Studejosie[[#This Row],[studiju programmas virziens]],3)</f>
        <v>523</v>
      </c>
      <c r="Y1071" s="38" t="str">
        <f>MID(Studejosie[[#This Row],[studiju programmas virziens]],3,2)</f>
        <v>52</v>
      </c>
      <c r="Z1071" s="38" t="str">
        <f>LEFT(Studejosie[[#This Row],[Programmas veids]],1)</f>
        <v>5</v>
      </c>
      <c r="AA1071" s="48" t="str">
        <f>IF(Studejosie[[#This Row],[mobilie studenti pavisam]]&gt;0,Studejosie[[#Headers],[Mobilie studenti IR (programmā)]],"NAV")</f>
        <v>NAV</v>
      </c>
      <c r="AB1071" s="48" t="str">
        <f>IF(SUMIFS(Studejosie[mobilie studenti pavisam],Studejosie[UUK],Studejosie[[#This Row],[UUK]])&gt;0,Studejosie[[#Headers],[Mobilie studenti IR (iestādē)]],"NAV")</f>
        <v>Mobilie studenti IR (iestādē)</v>
      </c>
      <c r="AC1071" s="49" t="s">
        <v>1611</v>
      </c>
    </row>
    <row r="1072" spans="1:29" s="12" customFormat="1" hidden="1" x14ac:dyDescent="0.25">
      <c r="A1072" s="8" t="s">
        <v>146</v>
      </c>
      <c r="B1072" s="8" t="s">
        <v>147</v>
      </c>
      <c r="C1072" s="8" t="s">
        <v>7</v>
      </c>
      <c r="D1072" s="8" t="s">
        <v>187</v>
      </c>
      <c r="E1072" s="8" t="s">
        <v>414</v>
      </c>
      <c r="F1072" s="8" t="s">
        <v>348</v>
      </c>
      <c r="G1072" s="9" t="s">
        <v>1054</v>
      </c>
      <c r="H1072" s="10">
        <v>274</v>
      </c>
      <c r="I1072" s="10">
        <v>127</v>
      </c>
      <c r="J1072" s="10">
        <v>164</v>
      </c>
      <c r="K1072" s="10">
        <v>49</v>
      </c>
      <c r="L1072" s="10">
        <v>61</v>
      </c>
      <c r="M1072" s="11"/>
      <c r="N1072" s="11"/>
      <c r="O1072" s="11"/>
      <c r="P1072" s="10">
        <v>18</v>
      </c>
      <c r="Q1072" s="10">
        <v>1</v>
      </c>
      <c r="R1072" s="10">
        <v>1</v>
      </c>
      <c r="S1072" s="11"/>
      <c r="T1072" s="10">
        <v>256</v>
      </c>
      <c r="U1072" s="10">
        <v>18</v>
      </c>
      <c r="V1072" s="10">
        <v>157</v>
      </c>
      <c r="W1072" s="38" t="str">
        <f>LEFT(Studejosie[[#This Row],[studiju programmas virziens]],2)</f>
        <v>43</v>
      </c>
      <c r="X1072" s="38" t="str">
        <f>RIGHT(Studejosie[[#This Row],[studiju programmas virziens]],3)</f>
        <v>523</v>
      </c>
      <c r="Y1072" s="38" t="str">
        <f>MID(Studejosie[[#This Row],[studiju programmas virziens]],3,2)</f>
        <v>52</v>
      </c>
      <c r="Z1072" s="38" t="str">
        <f>LEFT(Studejosie[[#This Row],[Programmas veids]],1)</f>
        <v>5</v>
      </c>
      <c r="AA1072" s="48" t="str">
        <f>IF(Studejosie[[#This Row],[mobilie studenti pavisam]]&gt;0,Studejosie[[#Headers],[Mobilie studenti IR (programmā)]],"NAV")</f>
        <v>Mobilie studenti IR (programmā)</v>
      </c>
      <c r="AB1072" s="48" t="str">
        <f>IF(SUMIFS(Studejosie[mobilie studenti pavisam],Studejosie[UUK],Studejosie[[#This Row],[UUK]])&gt;0,Studejosie[[#Headers],[Mobilie studenti IR (iestādē)]],"NAV")</f>
        <v>Mobilie studenti IR (iestādē)</v>
      </c>
      <c r="AC1072" s="49" t="s">
        <v>1611</v>
      </c>
    </row>
    <row r="1073" spans="1:29" s="12" customFormat="1" hidden="1" x14ac:dyDescent="0.25">
      <c r="A1073" s="8" t="s">
        <v>146</v>
      </c>
      <c r="B1073" s="8" t="s">
        <v>147</v>
      </c>
      <c r="C1073" s="8" t="s">
        <v>7</v>
      </c>
      <c r="D1073" s="8" t="s">
        <v>192</v>
      </c>
      <c r="E1073" s="8" t="s">
        <v>414</v>
      </c>
      <c r="F1073" s="8" t="s">
        <v>391</v>
      </c>
      <c r="G1073" s="9" t="s">
        <v>1044</v>
      </c>
      <c r="H1073" s="10">
        <v>24</v>
      </c>
      <c r="I1073" s="10">
        <v>1</v>
      </c>
      <c r="J1073" s="10">
        <v>10</v>
      </c>
      <c r="K1073" s="10">
        <v>14</v>
      </c>
      <c r="L1073" s="11"/>
      <c r="M1073" s="11"/>
      <c r="N1073" s="11"/>
      <c r="O1073" s="11"/>
      <c r="P1073" s="11"/>
      <c r="Q1073" s="11"/>
      <c r="R1073" s="11"/>
      <c r="S1073" s="11"/>
      <c r="T1073" s="10">
        <v>24</v>
      </c>
      <c r="U1073" s="11"/>
      <c r="V1073" s="10">
        <v>16</v>
      </c>
      <c r="W1073" s="38" t="str">
        <f>LEFT(Studejosie[[#This Row],[studiju programmas virziens]],2)</f>
        <v>45</v>
      </c>
      <c r="X1073" s="38" t="str">
        <f>RIGHT(Studejosie[[#This Row],[studiju programmas virziens]],3)</f>
        <v>521</v>
      </c>
      <c r="Y1073" s="38" t="str">
        <f>MID(Studejosie[[#This Row],[studiju programmas virziens]],3,2)</f>
        <v>52</v>
      </c>
      <c r="Z1073" s="38" t="str">
        <f>LEFT(Studejosie[[#This Row],[Programmas veids]],1)</f>
        <v>5</v>
      </c>
      <c r="AA1073" s="48" t="str">
        <f>IF(Studejosie[[#This Row],[mobilie studenti pavisam]]&gt;0,Studejosie[[#Headers],[Mobilie studenti IR (programmā)]],"NAV")</f>
        <v>NAV</v>
      </c>
      <c r="AB1073" s="48" t="str">
        <f>IF(SUMIFS(Studejosie[mobilie studenti pavisam],Studejosie[UUK],Studejosie[[#This Row],[UUK]])&gt;0,Studejosie[[#Headers],[Mobilie studenti IR (iestādē)]],"NAV")</f>
        <v>Mobilie studenti IR (iestādē)</v>
      </c>
      <c r="AC1073" s="49" t="s">
        <v>1611</v>
      </c>
    </row>
    <row r="1074" spans="1:29" s="12" customFormat="1" hidden="1" x14ac:dyDescent="0.25">
      <c r="A1074" s="8" t="s">
        <v>146</v>
      </c>
      <c r="B1074" s="8" t="s">
        <v>147</v>
      </c>
      <c r="C1074" s="8" t="s">
        <v>7</v>
      </c>
      <c r="D1074" s="8" t="s">
        <v>183</v>
      </c>
      <c r="E1074" s="8" t="s">
        <v>414</v>
      </c>
      <c r="F1074" s="8" t="s">
        <v>371</v>
      </c>
      <c r="G1074" s="9" t="s">
        <v>730</v>
      </c>
      <c r="H1074" s="10">
        <v>20</v>
      </c>
      <c r="I1074" s="10">
        <v>7</v>
      </c>
      <c r="J1074" s="10">
        <v>8</v>
      </c>
      <c r="K1074" s="10">
        <v>6</v>
      </c>
      <c r="L1074" s="10">
        <v>6</v>
      </c>
      <c r="M1074" s="11"/>
      <c r="N1074" s="11"/>
      <c r="O1074" s="11"/>
      <c r="P1074" s="11"/>
      <c r="Q1074" s="11"/>
      <c r="R1074" s="11"/>
      <c r="S1074" s="11"/>
      <c r="T1074" s="10">
        <v>20</v>
      </c>
      <c r="U1074" s="11"/>
      <c r="V1074" s="10">
        <v>3</v>
      </c>
      <c r="W1074" s="38" t="str">
        <f>LEFT(Studejosie[[#This Row],[studiju programmas virziens]],2)</f>
        <v>47</v>
      </c>
      <c r="X1074" s="38" t="str">
        <f>RIGHT(Studejosie[[#This Row],[studiju programmas virziens]],3)</f>
        <v>522</v>
      </c>
      <c r="Y1074" s="38" t="str">
        <f>MID(Studejosie[[#This Row],[studiju programmas virziens]],3,2)</f>
        <v>52</v>
      </c>
      <c r="Z1074" s="38" t="str">
        <f>LEFT(Studejosie[[#This Row],[Programmas veids]],1)</f>
        <v>5</v>
      </c>
      <c r="AA1074" s="48" t="str">
        <f>IF(Studejosie[[#This Row],[mobilie studenti pavisam]]&gt;0,Studejosie[[#Headers],[Mobilie studenti IR (programmā)]],"NAV")</f>
        <v>NAV</v>
      </c>
      <c r="AB1074" s="48" t="str">
        <f>IF(SUMIFS(Studejosie[mobilie studenti pavisam],Studejosie[UUK],Studejosie[[#This Row],[UUK]])&gt;0,Studejosie[[#Headers],[Mobilie studenti IR (iestādē)]],"NAV")</f>
        <v>Mobilie studenti IR (iestādē)</v>
      </c>
      <c r="AC1074" s="49" t="s">
        <v>1611</v>
      </c>
    </row>
    <row r="1075" spans="1:29" s="12" customFormat="1" hidden="1" x14ac:dyDescent="0.25">
      <c r="A1075" s="8" t="s">
        <v>146</v>
      </c>
      <c r="B1075" s="8" t="s">
        <v>147</v>
      </c>
      <c r="C1075" s="8" t="s">
        <v>7</v>
      </c>
      <c r="D1075" s="8" t="s">
        <v>185</v>
      </c>
      <c r="E1075" s="8" t="s">
        <v>414</v>
      </c>
      <c r="F1075" s="8" t="s">
        <v>301</v>
      </c>
      <c r="G1075" s="9" t="s">
        <v>1054</v>
      </c>
      <c r="H1075" s="10">
        <v>28</v>
      </c>
      <c r="I1075" s="10">
        <v>12</v>
      </c>
      <c r="J1075" s="10">
        <v>11</v>
      </c>
      <c r="K1075" s="10">
        <v>10</v>
      </c>
      <c r="L1075" s="10">
        <v>3</v>
      </c>
      <c r="M1075" s="10">
        <v>4</v>
      </c>
      <c r="N1075" s="11"/>
      <c r="O1075" s="11"/>
      <c r="P1075" s="11"/>
      <c r="Q1075" s="11"/>
      <c r="R1075" s="11"/>
      <c r="S1075" s="11"/>
      <c r="T1075" s="10">
        <v>27</v>
      </c>
      <c r="U1075" s="10">
        <v>1</v>
      </c>
      <c r="V1075" s="10">
        <v>3</v>
      </c>
      <c r="W1075" s="38" t="str">
        <f>LEFT(Studejosie[[#This Row],[studiju programmas virziens]],2)</f>
        <v>51</v>
      </c>
      <c r="X1075" s="38" t="str">
        <f>RIGHT(Studejosie[[#This Row],[studiju programmas virziens]],3)</f>
        <v>523</v>
      </c>
      <c r="Y1075" s="38" t="str">
        <f>MID(Studejosie[[#This Row],[studiju programmas virziens]],3,2)</f>
        <v>52</v>
      </c>
      <c r="Z1075" s="38" t="str">
        <f>LEFT(Studejosie[[#This Row],[Programmas veids]],1)</f>
        <v>5</v>
      </c>
      <c r="AA1075" s="48" t="str">
        <f>IF(Studejosie[[#This Row],[mobilie studenti pavisam]]&gt;0,Studejosie[[#Headers],[Mobilie studenti IR (programmā)]],"NAV")</f>
        <v>NAV</v>
      </c>
      <c r="AB1075" s="48" t="str">
        <f>IF(SUMIFS(Studejosie[mobilie studenti pavisam],Studejosie[UUK],Studejosie[[#This Row],[UUK]])&gt;0,Studejosie[[#Headers],[Mobilie studenti IR (iestādē)]],"NAV")</f>
        <v>Mobilie studenti IR (iestādē)</v>
      </c>
      <c r="AC1075" s="49" t="s">
        <v>1611</v>
      </c>
    </row>
    <row r="1076" spans="1:29" s="12" customFormat="1" hidden="1" x14ac:dyDescent="0.25">
      <c r="A1076" s="8" t="s">
        <v>143</v>
      </c>
      <c r="B1076" s="8" t="s">
        <v>144</v>
      </c>
      <c r="C1076" s="8" t="s">
        <v>7</v>
      </c>
      <c r="D1076" s="8" t="s">
        <v>181</v>
      </c>
      <c r="E1076" s="8" t="s">
        <v>414</v>
      </c>
      <c r="F1076" s="8" t="s">
        <v>254</v>
      </c>
      <c r="G1076" s="9" t="s">
        <v>1090</v>
      </c>
      <c r="H1076" s="10">
        <v>80</v>
      </c>
      <c r="I1076" s="10">
        <v>53</v>
      </c>
      <c r="J1076" s="10">
        <v>14</v>
      </c>
      <c r="K1076" s="10">
        <v>13</v>
      </c>
      <c r="L1076" s="10">
        <v>24</v>
      </c>
      <c r="M1076" s="10">
        <v>29</v>
      </c>
      <c r="N1076" s="11"/>
      <c r="O1076" s="11"/>
      <c r="P1076" s="11"/>
      <c r="Q1076" s="11"/>
      <c r="R1076" s="11"/>
      <c r="S1076" s="11"/>
      <c r="T1076" s="10">
        <v>12</v>
      </c>
      <c r="U1076" s="10">
        <v>68</v>
      </c>
      <c r="V1076" s="10">
        <v>8</v>
      </c>
      <c r="W1076" s="38" t="str">
        <f>LEFT(Studejosie[[#This Row],[studiju programmas virziens]],2)</f>
        <v>42</v>
      </c>
      <c r="X1076" s="38" t="str">
        <f>RIGHT(Studejosie[[#This Row],[studiju programmas virziens]],3)</f>
        <v>310</v>
      </c>
      <c r="Y1076" s="38" t="str">
        <f>MID(Studejosie[[#This Row],[studiju programmas virziens]],3,2)</f>
        <v>31</v>
      </c>
      <c r="Z1076" s="38" t="str">
        <f>LEFT(Studejosie[[#This Row],[Programmas veids]],1)</f>
        <v>3</v>
      </c>
      <c r="AA1076" s="48" t="str">
        <f>IF(Studejosie[[#This Row],[mobilie studenti pavisam]]&gt;0,Studejosie[[#Headers],[Mobilie studenti IR (programmā)]],"NAV")</f>
        <v>NAV</v>
      </c>
      <c r="AB1076" s="48" t="str">
        <f>IF(SUMIFS(Studejosie[mobilie studenti pavisam],Studejosie[UUK],Studejosie[[#This Row],[UUK]])&gt;0,Studejosie[[#Headers],[Mobilie studenti IR (iestādē)]],"NAV")</f>
        <v>Mobilie studenti IR (iestādē)</v>
      </c>
      <c r="AC1076" s="49" t="s">
        <v>1611</v>
      </c>
    </row>
    <row r="1077" spans="1:29" s="12" customFormat="1" hidden="1" x14ac:dyDescent="0.25">
      <c r="A1077" s="8" t="s">
        <v>143</v>
      </c>
      <c r="B1077" s="8" t="s">
        <v>144</v>
      </c>
      <c r="C1077" s="8" t="s">
        <v>7</v>
      </c>
      <c r="D1077" s="8" t="s">
        <v>187</v>
      </c>
      <c r="E1077" s="8" t="s">
        <v>414</v>
      </c>
      <c r="F1077" s="8" t="s">
        <v>350</v>
      </c>
      <c r="G1077" s="9" t="s">
        <v>1070</v>
      </c>
      <c r="H1077" s="10">
        <v>64</v>
      </c>
      <c r="I1077" s="10">
        <v>30</v>
      </c>
      <c r="J1077" s="10">
        <v>31</v>
      </c>
      <c r="K1077" s="10">
        <v>17</v>
      </c>
      <c r="L1077" s="10">
        <v>16</v>
      </c>
      <c r="M1077" s="11"/>
      <c r="N1077" s="11"/>
      <c r="O1077" s="11"/>
      <c r="P1077" s="10">
        <v>1</v>
      </c>
      <c r="Q1077" s="11"/>
      <c r="R1077" s="10">
        <v>1</v>
      </c>
      <c r="S1077" s="11"/>
      <c r="T1077" s="10">
        <v>57</v>
      </c>
      <c r="U1077" s="10">
        <v>7</v>
      </c>
      <c r="V1077" s="10">
        <v>19</v>
      </c>
      <c r="W1077" s="38" t="str">
        <f>LEFT(Studejosie[[#This Row],[studiju programmas virziens]],2)</f>
        <v>43</v>
      </c>
      <c r="X1077" s="38" t="str">
        <f>RIGHT(Studejosie[[#This Row],[studiju programmas virziens]],3)</f>
        <v>440</v>
      </c>
      <c r="Y1077" s="38" t="str">
        <f>MID(Studejosie[[#This Row],[studiju programmas virziens]],3,2)</f>
        <v>44</v>
      </c>
      <c r="Z1077" s="38" t="str">
        <f>LEFT(Studejosie[[#This Row],[Programmas veids]],1)</f>
        <v>4</v>
      </c>
      <c r="AA1077" s="48" t="str">
        <f>IF(Studejosie[[#This Row],[mobilie studenti pavisam]]&gt;0,Studejosie[[#Headers],[Mobilie studenti IR (programmā)]],"NAV")</f>
        <v>Mobilie studenti IR (programmā)</v>
      </c>
      <c r="AB1077" s="48" t="str">
        <f>IF(SUMIFS(Studejosie[mobilie studenti pavisam],Studejosie[UUK],Studejosie[[#This Row],[UUK]])&gt;0,Studejosie[[#Headers],[Mobilie studenti IR (iestādē)]],"NAV")</f>
        <v>Mobilie studenti IR (iestādē)</v>
      </c>
      <c r="AC1077" s="49" t="s">
        <v>1611</v>
      </c>
    </row>
    <row r="1078" spans="1:29" s="12" customFormat="1" hidden="1" x14ac:dyDescent="0.25">
      <c r="A1078" s="8" t="s">
        <v>143</v>
      </c>
      <c r="B1078" s="8" t="s">
        <v>144</v>
      </c>
      <c r="C1078" s="8" t="s">
        <v>7</v>
      </c>
      <c r="D1078" s="8" t="s">
        <v>192</v>
      </c>
      <c r="E1078" s="8" t="s">
        <v>414</v>
      </c>
      <c r="F1078" s="8" t="s">
        <v>309</v>
      </c>
      <c r="G1078" s="9" t="s">
        <v>906</v>
      </c>
      <c r="H1078" s="10">
        <v>26</v>
      </c>
      <c r="I1078" s="10">
        <v>13</v>
      </c>
      <c r="J1078" s="10">
        <v>16</v>
      </c>
      <c r="K1078" s="10">
        <v>10</v>
      </c>
      <c r="L1078" s="11"/>
      <c r="M1078" s="11"/>
      <c r="N1078" s="11"/>
      <c r="O1078" s="11"/>
      <c r="P1078" s="10">
        <v>1</v>
      </c>
      <c r="Q1078" s="11"/>
      <c r="R1078" s="10">
        <v>1</v>
      </c>
      <c r="S1078" s="11"/>
      <c r="T1078" s="10">
        <v>24</v>
      </c>
      <c r="U1078" s="10">
        <v>2</v>
      </c>
      <c r="V1078" s="10">
        <v>13</v>
      </c>
      <c r="W1078" s="38" t="str">
        <f>LEFT(Studejosie[[#This Row],[studiju programmas virziens]],2)</f>
        <v>45</v>
      </c>
      <c r="X1078" s="38" t="str">
        <f>RIGHT(Studejosie[[#This Row],[studiju programmas virziens]],3)</f>
        <v>224</v>
      </c>
      <c r="Y1078" s="38" t="str">
        <f>MID(Studejosie[[#This Row],[studiju programmas virziens]],3,2)</f>
        <v>22</v>
      </c>
      <c r="Z1078" s="38" t="str">
        <f>LEFT(Studejosie[[#This Row],[Programmas veids]],1)</f>
        <v>2</v>
      </c>
      <c r="AA1078" s="48" t="str">
        <f>IF(Studejosie[[#This Row],[mobilie studenti pavisam]]&gt;0,Studejosie[[#Headers],[Mobilie studenti IR (programmā)]],"NAV")</f>
        <v>Mobilie studenti IR (programmā)</v>
      </c>
      <c r="AB1078" s="48" t="str">
        <f>IF(SUMIFS(Studejosie[mobilie studenti pavisam],Studejosie[UUK],Studejosie[[#This Row],[UUK]])&gt;0,Studejosie[[#Headers],[Mobilie studenti IR (iestādē)]],"NAV")</f>
        <v>Mobilie studenti IR (iestādē)</v>
      </c>
      <c r="AC1078" s="49" t="s">
        <v>1611</v>
      </c>
    </row>
    <row r="1079" spans="1:29" s="12" customFormat="1" hidden="1" x14ac:dyDescent="0.25">
      <c r="A1079" s="8" t="s">
        <v>143</v>
      </c>
      <c r="B1079" s="8" t="s">
        <v>144</v>
      </c>
      <c r="C1079" s="8" t="s">
        <v>7</v>
      </c>
      <c r="D1079" s="8" t="s">
        <v>183</v>
      </c>
      <c r="E1079" s="8" t="s">
        <v>414</v>
      </c>
      <c r="F1079" s="8" t="s">
        <v>228</v>
      </c>
      <c r="G1079" s="9" t="s">
        <v>1048</v>
      </c>
      <c r="H1079" s="10">
        <v>47</v>
      </c>
      <c r="I1079" s="10">
        <v>20</v>
      </c>
      <c r="J1079" s="10">
        <v>26</v>
      </c>
      <c r="K1079" s="10">
        <v>21</v>
      </c>
      <c r="L1079" s="11"/>
      <c r="M1079" s="11"/>
      <c r="N1079" s="11"/>
      <c r="O1079" s="11"/>
      <c r="P1079" s="10">
        <v>20</v>
      </c>
      <c r="Q1079" s="10">
        <v>5</v>
      </c>
      <c r="R1079" s="10">
        <v>9</v>
      </c>
      <c r="S1079" s="10">
        <v>1</v>
      </c>
      <c r="T1079" s="11"/>
      <c r="U1079" s="10">
        <v>47</v>
      </c>
      <c r="V1079" s="10">
        <v>4</v>
      </c>
      <c r="W1079" s="38" t="str">
        <f>LEFT(Studejosie[[#This Row],[studiju programmas virziens]],2)</f>
        <v>47</v>
      </c>
      <c r="X1079" s="38" t="str">
        <f>RIGHT(Studejosie[[#This Row],[studiju programmas virziens]],3)</f>
        <v>345</v>
      </c>
      <c r="Y1079" s="38" t="str">
        <f>MID(Studejosie[[#This Row],[studiju programmas virziens]],3,2)</f>
        <v>34</v>
      </c>
      <c r="Z1079" s="38" t="str">
        <f>LEFT(Studejosie[[#This Row],[Programmas veids]],1)</f>
        <v>3</v>
      </c>
      <c r="AA1079" s="48" t="str">
        <f>IF(Studejosie[[#This Row],[mobilie studenti pavisam]]&gt;0,Studejosie[[#Headers],[Mobilie studenti IR (programmā)]],"NAV")</f>
        <v>Mobilie studenti IR (programmā)</v>
      </c>
      <c r="AB1079" s="48" t="str">
        <f>IF(SUMIFS(Studejosie[mobilie studenti pavisam],Studejosie[UUK],Studejosie[[#This Row],[UUK]])&gt;0,Studejosie[[#Headers],[Mobilie studenti IR (iestādē)]],"NAV")</f>
        <v>Mobilie studenti IR (iestādē)</v>
      </c>
      <c r="AC1079" s="49" t="s">
        <v>1611</v>
      </c>
    </row>
    <row r="1080" spans="1:29" s="12" customFormat="1" hidden="1" x14ac:dyDescent="0.25">
      <c r="A1080" s="8" t="s">
        <v>143</v>
      </c>
      <c r="B1080" s="8" t="s">
        <v>144</v>
      </c>
      <c r="C1080" s="8" t="s">
        <v>7</v>
      </c>
      <c r="D1080" s="8" t="s">
        <v>185</v>
      </c>
      <c r="E1080" s="8" t="s">
        <v>414</v>
      </c>
      <c r="F1080" s="8" t="s">
        <v>304</v>
      </c>
      <c r="G1080" s="9" t="s">
        <v>739</v>
      </c>
      <c r="H1080" s="10">
        <v>35</v>
      </c>
      <c r="I1080" s="10">
        <v>20</v>
      </c>
      <c r="J1080" s="10">
        <v>6</v>
      </c>
      <c r="K1080" s="10">
        <v>9</v>
      </c>
      <c r="L1080" s="10">
        <v>20</v>
      </c>
      <c r="M1080" s="11"/>
      <c r="N1080" s="11"/>
      <c r="O1080" s="11"/>
      <c r="P1080" s="11"/>
      <c r="Q1080" s="11"/>
      <c r="R1080" s="11"/>
      <c r="S1080" s="11"/>
      <c r="T1080" s="10">
        <v>30</v>
      </c>
      <c r="U1080" s="10">
        <v>5</v>
      </c>
      <c r="V1080" s="10">
        <v>13</v>
      </c>
      <c r="W1080" s="38" t="str">
        <f>LEFT(Studejosie[[#This Row],[studiju programmas virziens]],2)</f>
        <v>51</v>
      </c>
      <c r="X1080" s="38" t="str">
        <f>RIGHT(Studejosie[[#This Row],[studiju programmas virziens]],3)</f>
        <v>440</v>
      </c>
      <c r="Y1080" s="38" t="str">
        <f>MID(Studejosie[[#This Row],[studiju programmas virziens]],3,2)</f>
        <v>44</v>
      </c>
      <c r="Z1080" s="38" t="str">
        <f>LEFT(Studejosie[[#This Row],[Programmas veids]],1)</f>
        <v>4</v>
      </c>
      <c r="AA1080" s="48" t="str">
        <f>IF(Studejosie[[#This Row],[mobilie studenti pavisam]]&gt;0,Studejosie[[#Headers],[Mobilie studenti IR (programmā)]],"NAV")</f>
        <v>NAV</v>
      </c>
      <c r="AB1080" s="48" t="str">
        <f>IF(SUMIFS(Studejosie[mobilie studenti pavisam],Studejosie[UUK],Studejosie[[#This Row],[UUK]])&gt;0,Studejosie[[#Headers],[Mobilie studenti IR (iestādē)]],"NAV")</f>
        <v>Mobilie studenti IR (iestādē)</v>
      </c>
      <c r="AC1080" s="49" t="s">
        <v>1611</v>
      </c>
    </row>
    <row r="1081" spans="1:29" s="12" customFormat="1" hidden="1" x14ac:dyDescent="0.25">
      <c r="A1081" s="8" t="s">
        <v>145</v>
      </c>
      <c r="B1081" s="8" t="s">
        <v>144</v>
      </c>
      <c r="C1081" s="8" t="s">
        <v>8</v>
      </c>
      <c r="D1081" s="8" t="s">
        <v>187</v>
      </c>
      <c r="E1081" s="8" t="s">
        <v>414</v>
      </c>
      <c r="F1081" s="8" t="s">
        <v>202</v>
      </c>
      <c r="G1081" s="9" t="s">
        <v>803</v>
      </c>
      <c r="H1081" s="10">
        <v>58</v>
      </c>
      <c r="I1081" s="10">
        <v>41</v>
      </c>
      <c r="J1081" s="10">
        <v>15</v>
      </c>
      <c r="K1081" s="10">
        <v>10</v>
      </c>
      <c r="L1081" s="10">
        <v>8</v>
      </c>
      <c r="M1081" s="10">
        <v>25</v>
      </c>
      <c r="N1081" s="11"/>
      <c r="O1081" s="11"/>
      <c r="P1081" s="11"/>
      <c r="Q1081" s="11"/>
      <c r="R1081" s="11"/>
      <c r="S1081" s="11"/>
      <c r="T1081" s="11"/>
      <c r="U1081" s="10">
        <v>58</v>
      </c>
      <c r="V1081" s="10">
        <v>11</v>
      </c>
      <c r="W1081" s="38" t="str">
        <f>LEFT(Studejosie[[#This Row],[studiju programmas virziens]],2)</f>
        <v>43</v>
      </c>
      <c r="X1081" s="38" t="str">
        <f>RIGHT(Studejosie[[#This Row],[studiju programmas virziens]],3)</f>
        <v>310</v>
      </c>
      <c r="Y1081" s="38" t="str">
        <f>MID(Studejosie[[#This Row],[studiju programmas virziens]],3,2)</f>
        <v>31</v>
      </c>
      <c r="Z1081" s="38" t="str">
        <f>LEFT(Studejosie[[#This Row],[Programmas veids]],1)</f>
        <v>3</v>
      </c>
      <c r="AA1081" s="48" t="str">
        <f>IF(Studejosie[[#This Row],[mobilie studenti pavisam]]&gt;0,Studejosie[[#Headers],[Mobilie studenti IR (programmā)]],"NAV")</f>
        <v>NAV</v>
      </c>
      <c r="AB1081" s="48" t="str">
        <f>IF(SUMIFS(Studejosie[mobilie studenti pavisam],Studejosie[UUK],Studejosie[[#This Row],[UUK]])&gt;0,Studejosie[[#Headers],[Mobilie studenti IR (iestādē)]],"NAV")</f>
        <v>Mobilie studenti IR (iestādē)</v>
      </c>
      <c r="AC1081" s="49" t="s">
        <v>1611</v>
      </c>
    </row>
    <row r="1082" spans="1:29" s="12" customFormat="1" hidden="1" x14ac:dyDescent="0.25">
      <c r="A1082" s="8" t="s">
        <v>148</v>
      </c>
      <c r="B1082" s="8" t="s">
        <v>147</v>
      </c>
      <c r="C1082" s="8" t="s">
        <v>8</v>
      </c>
      <c r="D1082" s="8" t="s">
        <v>181</v>
      </c>
      <c r="E1082" s="8" t="s">
        <v>414</v>
      </c>
      <c r="F1082" s="8" t="s">
        <v>287</v>
      </c>
      <c r="G1082" s="9" t="s">
        <v>1136</v>
      </c>
      <c r="H1082" s="10">
        <v>26</v>
      </c>
      <c r="I1082" s="10">
        <v>18</v>
      </c>
      <c r="J1082" s="10">
        <v>7</v>
      </c>
      <c r="K1082" s="10">
        <v>6</v>
      </c>
      <c r="L1082" s="10">
        <v>4</v>
      </c>
      <c r="M1082" s="10">
        <v>5</v>
      </c>
      <c r="N1082" s="10">
        <v>4</v>
      </c>
      <c r="O1082" s="11"/>
      <c r="P1082" s="11"/>
      <c r="Q1082" s="11"/>
      <c r="R1082" s="11"/>
      <c r="S1082" s="11"/>
      <c r="T1082" s="11"/>
      <c r="U1082" s="10">
        <v>26</v>
      </c>
      <c r="V1082" s="10">
        <v>4</v>
      </c>
      <c r="W1082" s="38" t="str">
        <f>LEFT(Studejosie[[#This Row],[studiju programmas virziens]],2)</f>
        <v>42</v>
      </c>
      <c r="X1082" s="38" t="str">
        <f>RIGHT(Studejosie[[#This Row],[studiju programmas virziens]],3)</f>
        <v>581</v>
      </c>
      <c r="Y1082" s="38" t="str">
        <f>MID(Studejosie[[#This Row],[studiju programmas virziens]],3,2)</f>
        <v>58</v>
      </c>
      <c r="Z1082" s="38" t="str">
        <f>LEFT(Studejosie[[#This Row],[Programmas veids]],1)</f>
        <v>5</v>
      </c>
      <c r="AA1082" s="48" t="str">
        <f>IF(Studejosie[[#This Row],[mobilie studenti pavisam]]&gt;0,Studejosie[[#Headers],[Mobilie studenti IR (programmā)]],"NAV")</f>
        <v>NAV</v>
      </c>
      <c r="AB1082" s="48" t="str">
        <f>IF(SUMIFS(Studejosie[mobilie studenti pavisam],Studejosie[UUK],Studejosie[[#This Row],[UUK]])&gt;0,Studejosie[[#Headers],[Mobilie studenti IR (iestādē)]],"NAV")</f>
        <v>Mobilie studenti IR (iestādē)</v>
      </c>
      <c r="AC1082" s="49" t="s">
        <v>1611</v>
      </c>
    </row>
    <row r="1083" spans="1:29" s="12" customFormat="1" hidden="1" x14ac:dyDescent="0.25">
      <c r="A1083" s="8" t="s">
        <v>148</v>
      </c>
      <c r="B1083" s="8" t="s">
        <v>147</v>
      </c>
      <c r="C1083" s="8" t="s">
        <v>8</v>
      </c>
      <c r="D1083" s="8" t="s">
        <v>183</v>
      </c>
      <c r="E1083" s="8" t="s">
        <v>414</v>
      </c>
      <c r="F1083" s="8" t="s">
        <v>393</v>
      </c>
      <c r="G1083" s="9" t="s">
        <v>1073</v>
      </c>
      <c r="H1083" s="10">
        <v>2</v>
      </c>
      <c r="I1083" s="11"/>
      <c r="J1083" s="10">
        <v>1</v>
      </c>
      <c r="K1083" s="10">
        <v>1</v>
      </c>
      <c r="L1083" s="11"/>
      <c r="M1083" s="11"/>
      <c r="N1083" s="11"/>
      <c r="O1083" s="11"/>
      <c r="P1083" s="11"/>
      <c r="Q1083" s="11"/>
      <c r="R1083" s="11"/>
      <c r="S1083" s="11"/>
      <c r="T1083" s="11"/>
      <c r="U1083" s="10">
        <v>2</v>
      </c>
      <c r="V1083" s="11"/>
      <c r="W1083" s="38" t="str">
        <f>LEFT(Studejosie[[#This Row],[studiju programmas virziens]],2)</f>
        <v>47</v>
      </c>
      <c r="X1083" s="38" t="str">
        <f>RIGHT(Studejosie[[#This Row],[studiju programmas virziens]],3)</f>
        <v>582</v>
      </c>
      <c r="Y1083" s="38" t="str">
        <f>MID(Studejosie[[#This Row],[studiju programmas virziens]],3,2)</f>
        <v>58</v>
      </c>
      <c r="Z1083" s="38" t="str">
        <f>LEFT(Studejosie[[#This Row],[Programmas veids]],1)</f>
        <v>5</v>
      </c>
      <c r="AA1083" s="48" t="str">
        <f>IF(Studejosie[[#This Row],[mobilie studenti pavisam]]&gt;0,Studejosie[[#Headers],[Mobilie studenti IR (programmā)]],"NAV")</f>
        <v>NAV</v>
      </c>
      <c r="AB1083" s="48" t="str">
        <f>IF(SUMIFS(Studejosie[mobilie studenti pavisam],Studejosie[UUK],Studejosie[[#This Row],[UUK]])&gt;0,Studejosie[[#Headers],[Mobilie studenti IR (iestādē)]],"NAV")</f>
        <v>Mobilie studenti IR (iestādē)</v>
      </c>
      <c r="AC1083" s="49" t="s">
        <v>1611</v>
      </c>
    </row>
    <row r="1084" spans="1:29" s="12" customFormat="1" hidden="1" x14ac:dyDescent="0.25">
      <c r="A1084" s="8" t="s">
        <v>154</v>
      </c>
      <c r="B1084" s="8" t="s">
        <v>155</v>
      </c>
      <c r="C1084" s="8" t="s">
        <v>7</v>
      </c>
      <c r="D1084" s="8" t="s">
        <v>187</v>
      </c>
      <c r="E1084" s="8" t="s">
        <v>414</v>
      </c>
      <c r="F1084" s="8" t="s">
        <v>202</v>
      </c>
      <c r="G1084" s="9" t="s">
        <v>573</v>
      </c>
      <c r="H1084" s="10">
        <v>52</v>
      </c>
      <c r="I1084" s="10">
        <v>35</v>
      </c>
      <c r="J1084" s="10">
        <v>24</v>
      </c>
      <c r="K1084" s="10">
        <v>14</v>
      </c>
      <c r="L1084" s="10">
        <v>14</v>
      </c>
      <c r="M1084" s="11"/>
      <c r="N1084" s="11"/>
      <c r="O1084" s="11"/>
      <c r="P1084" s="11"/>
      <c r="Q1084" s="11"/>
      <c r="R1084" s="11"/>
      <c r="S1084" s="11"/>
      <c r="T1084" s="10">
        <v>45</v>
      </c>
      <c r="U1084" s="10">
        <v>7</v>
      </c>
      <c r="V1084" s="10">
        <v>6</v>
      </c>
      <c r="W1084" s="38" t="str">
        <f>LEFT(Studejosie[[#This Row],[studiju programmas virziens]],2)</f>
        <v>43</v>
      </c>
      <c r="X1084" s="38" t="str">
        <f>RIGHT(Studejosie[[#This Row],[studiju programmas virziens]],3)</f>
        <v>310</v>
      </c>
      <c r="Y1084" s="38" t="str">
        <f>MID(Studejosie[[#This Row],[studiju programmas virziens]],3,2)</f>
        <v>31</v>
      </c>
      <c r="Z1084" s="38" t="str">
        <f>LEFT(Studejosie[[#This Row],[Programmas veids]],1)</f>
        <v>3</v>
      </c>
      <c r="AA1084" s="48" t="str">
        <f>IF(Studejosie[[#This Row],[mobilie studenti pavisam]]&gt;0,Studejosie[[#Headers],[Mobilie studenti IR (programmā)]],"NAV")</f>
        <v>NAV</v>
      </c>
      <c r="AB1084" s="48" t="str">
        <f>IF(SUMIFS(Studejosie[mobilie studenti pavisam],Studejosie[UUK],Studejosie[[#This Row],[UUK]])&gt;0,Studejosie[[#Headers],[Mobilie studenti IR (iestādē)]],"NAV")</f>
        <v>Mobilie studenti IR (iestādē)</v>
      </c>
      <c r="AC1084" s="49" t="s">
        <v>1611</v>
      </c>
    </row>
    <row r="1085" spans="1:29" s="12" customFormat="1" hidden="1" x14ac:dyDescent="0.25">
      <c r="A1085" s="8" t="s">
        <v>154</v>
      </c>
      <c r="B1085" s="8" t="s">
        <v>155</v>
      </c>
      <c r="C1085" s="8" t="s">
        <v>7</v>
      </c>
      <c r="D1085" s="8" t="s">
        <v>183</v>
      </c>
      <c r="E1085" s="8" t="s">
        <v>414</v>
      </c>
      <c r="F1085" s="8" t="s">
        <v>277</v>
      </c>
      <c r="G1085" s="9" t="s">
        <v>1137</v>
      </c>
      <c r="H1085" s="10">
        <v>34</v>
      </c>
      <c r="I1085" s="10">
        <v>27</v>
      </c>
      <c r="J1085" s="10">
        <v>20</v>
      </c>
      <c r="K1085" s="10">
        <v>14</v>
      </c>
      <c r="L1085" s="11"/>
      <c r="M1085" s="11"/>
      <c r="N1085" s="11"/>
      <c r="O1085" s="11"/>
      <c r="P1085" s="11"/>
      <c r="Q1085" s="11"/>
      <c r="R1085" s="11"/>
      <c r="S1085" s="11"/>
      <c r="T1085" s="10">
        <v>31</v>
      </c>
      <c r="U1085" s="10">
        <v>3</v>
      </c>
      <c r="V1085" s="10">
        <v>7</v>
      </c>
      <c r="W1085" s="38" t="str">
        <f>LEFT(Studejosie[[#This Row],[studiju programmas virziens]],2)</f>
        <v>47</v>
      </c>
      <c r="X1085" s="38" t="str">
        <f>RIGHT(Studejosie[[#This Row],[studiju programmas virziens]],3)</f>
        <v>142</v>
      </c>
      <c r="Y1085" s="38" t="str">
        <f>MID(Studejosie[[#This Row],[studiju programmas virziens]],3,2)</f>
        <v>14</v>
      </c>
      <c r="Z1085" s="38" t="str">
        <f>LEFT(Studejosie[[#This Row],[Programmas veids]],1)</f>
        <v>1</v>
      </c>
      <c r="AA1085" s="48" t="str">
        <f>IF(Studejosie[[#This Row],[mobilie studenti pavisam]]&gt;0,Studejosie[[#Headers],[Mobilie studenti IR (programmā)]],"NAV")</f>
        <v>NAV</v>
      </c>
      <c r="AB1085" s="48" t="str">
        <f>IF(SUMIFS(Studejosie[mobilie studenti pavisam],Studejosie[UUK],Studejosie[[#This Row],[UUK]])&gt;0,Studejosie[[#Headers],[Mobilie studenti IR (iestādē)]],"NAV")</f>
        <v>Mobilie studenti IR (iestādē)</v>
      </c>
      <c r="AC1085" s="49" t="s">
        <v>1611</v>
      </c>
    </row>
    <row r="1086" spans="1:29" s="12" customFormat="1" hidden="1" x14ac:dyDescent="0.25">
      <c r="A1086" s="8" t="s">
        <v>157</v>
      </c>
      <c r="B1086" s="8" t="s">
        <v>158</v>
      </c>
      <c r="C1086" s="8" t="s">
        <v>7</v>
      </c>
      <c r="D1086" s="8" t="s">
        <v>181</v>
      </c>
      <c r="E1086" s="8" t="s">
        <v>414</v>
      </c>
      <c r="F1086" s="8" t="s">
        <v>201</v>
      </c>
      <c r="G1086" s="9" t="s">
        <v>799</v>
      </c>
      <c r="H1086" s="10">
        <v>27</v>
      </c>
      <c r="I1086" s="10">
        <v>18</v>
      </c>
      <c r="J1086" s="11"/>
      <c r="K1086" s="10">
        <v>9</v>
      </c>
      <c r="L1086" s="10">
        <v>10</v>
      </c>
      <c r="M1086" s="10">
        <v>8</v>
      </c>
      <c r="N1086" s="11"/>
      <c r="O1086" s="11"/>
      <c r="P1086" s="11"/>
      <c r="Q1086" s="11"/>
      <c r="R1086" s="11"/>
      <c r="S1086" s="11"/>
      <c r="T1086" s="10">
        <v>14</v>
      </c>
      <c r="U1086" s="10">
        <v>13</v>
      </c>
      <c r="V1086" s="10">
        <v>6</v>
      </c>
      <c r="W1086" s="38" t="str">
        <f>LEFT(Studejosie[[#This Row],[studiju programmas virziens]],2)</f>
        <v>42</v>
      </c>
      <c r="X1086" s="38" t="str">
        <f>RIGHT(Studejosie[[#This Row],[studiju programmas virziens]],3)</f>
        <v>345</v>
      </c>
      <c r="Y1086" s="38" t="str">
        <f>MID(Studejosie[[#This Row],[studiju programmas virziens]],3,2)</f>
        <v>34</v>
      </c>
      <c r="Z1086" s="38" t="str">
        <f>LEFT(Studejosie[[#This Row],[Programmas veids]],1)</f>
        <v>3</v>
      </c>
      <c r="AA1086" s="48" t="str">
        <f>IF(Studejosie[[#This Row],[mobilie studenti pavisam]]&gt;0,Studejosie[[#Headers],[Mobilie studenti IR (programmā)]],"NAV")</f>
        <v>NAV</v>
      </c>
      <c r="AB1086" s="48" t="str">
        <f>IF(SUMIFS(Studejosie[mobilie studenti pavisam],Studejosie[UUK],Studejosie[[#This Row],[UUK]])&gt;0,Studejosie[[#Headers],[Mobilie studenti IR (iestādē)]],"NAV")</f>
        <v>Mobilie studenti IR (iestādē)</v>
      </c>
      <c r="AC1086" s="49" t="s">
        <v>1611</v>
      </c>
    </row>
    <row r="1087" spans="1:29" s="12" customFormat="1" hidden="1" x14ac:dyDescent="0.25">
      <c r="A1087" s="8" t="s">
        <v>157</v>
      </c>
      <c r="B1087" s="8" t="s">
        <v>158</v>
      </c>
      <c r="C1087" s="8" t="s">
        <v>7</v>
      </c>
      <c r="D1087" s="8" t="s">
        <v>183</v>
      </c>
      <c r="E1087" s="8" t="s">
        <v>414</v>
      </c>
      <c r="F1087" s="8" t="s">
        <v>225</v>
      </c>
      <c r="G1087" s="9" t="s">
        <v>1138</v>
      </c>
      <c r="H1087" s="10">
        <v>6</v>
      </c>
      <c r="I1087" s="10">
        <v>6</v>
      </c>
      <c r="J1087" s="10">
        <v>6</v>
      </c>
      <c r="K1087" s="11"/>
      <c r="L1087" s="11"/>
      <c r="M1087" s="11"/>
      <c r="N1087" s="11"/>
      <c r="O1087" s="11"/>
      <c r="P1087" s="11"/>
      <c r="Q1087" s="11"/>
      <c r="R1087" s="11"/>
      <c r="S1087" s="11"/>
      <c r="T1087" s="10">
        <v>6</v>
      </c>
      <c r="U1087" s="11"/>
      <c r="V1087" s="10">
        <v>1</v>
      </c>
      <c r="W1087" s="38" t="str">
        <f>LEFT(Studejosie[[#This Row],[studiju programmas virziens]],2)</f>
        <v>47</v>
      </c>
      <c r="X1087" s="38" t="str">
        <f>RIGHT(Studejosie[[#This Row],[studiju programmas virziens]],3)</f>
        <v>141</v>
      </c>
      <c r="Y1087" s="38" t="str">
        <f>MID(Studejosie[[#This Row],[studiju programmas virziens]],3,2)</f>
        <v>14</v>
      </c>
      <c r="Z1087" s="38" t="str">
        <f>LEFT(Studejosie[[#This Row],[Programmas veids]],1)</f>
        <v>1</v>
      </c>
      <c r="AA1087" s="48" t="str">
        <f>IF(Studejosie[[#This Row],[mobilie studenti pavisam]]&gt;0,Studejosie[[#Headers],[Mobilie studenti IR (programmā)]],"NAV")</f>
        <v>NAV</v>
      </c>
      <c r="AB1087" s="48" t="str">
        <f>IF(SUMIFS(Studejosie[mobilie studenti pavisam],Studejosie[UUK],Studejosie[[#This Row],[UUK]])&gt;0,Studejosie[[#Headers],[Mobilie studenti IR (iestādē)]],"NAV")</f>
        <v>Mobilie studenti IR (iestādē)</v>
      </c>
      <c r="AC1087" s="49" t="s">
        <v>1611</v>
      </c>
    </row>
    <row r="1088" spans="1:29" s="12" customFormat="1" hidden="1" x14ac:dyDescent="0.25">
      <c r="A1088" s="8" t="s">
        <v>22</v>
      </c>
      <c r="B1088" s="8" t="s">
        <v>23</v>
      </c>
      <c r="C1088" s="8" t="s">
        <v>7</v>
      </c>
      <c r="D1088" s="8" t="s">
        <v>181</v>
      </c>
      <c r="E1088" s="8" t="s">
        <v>414</v>
      </c>
      <c r="F1088" s="8" t="s">
        <v>201</v>
      </c>
      <c r="G1088" s="9" t="s">
        <v>1139</v>
      </c>
      <c r="H1088" s="10">
        <v>37</v>
      </c>
      <c r="I1088" s="10">
        <v>19</v>
      </c>
      <c r="J1088" s="10">
        <v>13</v>
      </c>
      <c r="K1088" s="10">
        <v>10</v>
      </c>
      <c r="L1088" s="10">
        <v>8</v>
      </c>
      <c r="M1088" s="10">
        <v>6</v>
      </c>
      <c r="N1088" s="10">
        <v>0</v>
      </c>
      <c r="O1088" s="10">
        <v>0</v>
      </c>
      <c r="P1088" s="10">
        <v>0</v>
      </c>
      <c r="Q1088" s="10">
        <v>0</v>
      </c>
      <c r="R1088" s="10">
        <v>0</v>
      </c>
      <c r="S1088" s="10">
        <v>0</v>
      </c>
      <c r="T1088" s="10">
        <v>34</v>
      </c>
      <c r="U1088" s="10">
        <v>3</v>
      </c>
      <c r="V1088" s="10">
        <v>9</v>
      </c>
      <c r="W1088" s="38" t="str">
        <f>LEFT(Studejosie[[#This Row],[studiju programmas virziens]],2)</f>
        <v>42</v>
      </c>
      <c r="X1088" s="38" t="str">
        <f>RIGHT(Studejosie[[#This Row],[studiju programmas virziens]],3)</f>
        <v>345</v>
      </c>
      <c r="Y1088" s="38" t="str">
        <f>MID(Studejosie[[#This Row],[studiju programmas virziens]],3,2)</f>
        <v>34</v>
      </c>
      <c r="Z1088" s="38" t="str">
        <f>LEFT(Studejosie[[#This Row],[Programmas veids]],1)</f>
        <v>3</v>
      </c>
      <c r="AA1088" s="48" t="str">
        <f>IF(Studejosie[[#This Row],[mobilie studenti pavisam]]&gt;0,Studejosie[[#Headers],[Mobilie studenti IR (programmā)]],"NAV")</f>
        <v>NAV</v>
      </c>
      <c r="AB1088" s="48" t="str">
        <f>IF(SUMIFS(Studejosie[mobilie studenti pavisam],Studejosie[UUK],Studejosie[[#This Row],[UUK]])&gt;0,Studejosie[[#Headers],[Mobilie studenti IR (iestādē)]],"NAV")</f>
        <v>Mobilie studenti IR (iestādē)</v>
      </c>
      <c r="AC1088" s="49" t="s">
        <v>1611</v>
      </c>
    </row>
    <row r="1089" spans="1:29" s="12" customFormat="1" hidden="1" x14ac:dyDescent="0.25">
      <c r="A1089" s="8" t="s">
        <v>25</v>
      </c>
      <c r="B1089" s="8" t="s">
        <v>23</v>
      </c>
      <c r="C1089" s="8" t="s">
        <v>8</v>
      </c>
      <c r="D1089" s="8" t="s">
        <v>181</v>
      </c>
      <c r="E1089" s="8" t="s">
        <v>414</v>
      </c>
      <c r="F1089" s="8" t="s">
        <v>283</v>
      </c>
      <c r="G1089" s="9" t="s">
        <v>1140</v>
      </c>
      <c r="H1089" s="10">
        <v>45</v>
      </c>
      <c r="I1089" s="10">
        <v>7</v>
      </c>
      <c r="J1089" s="11"/>
      <c r="K1089" s="11"/>
      <c r="L1089" s="10">
        <v>14</v>
      </c>
      <c r="M1089" s="10">
        <v>17</v>
      </c>
      <c r="N1089" s="10">
        <v>14</v>
      </c>
      <c r="O1089" s="11"/>
      <c r="P1089" s="11"/>
      <c r="Q1089" s="11"/>
      <c r="R1089" s="11"/>
      <c r="S1089" s="11"/>
      <c r="T1089" s="10">
        <v>45</v>
      </c>
      <c r="U1089" s="11"/>
      <c r="V1089" s="10">
        <v>2</v>
      </c>
      <c r="W1089" s="38" t="str">
        <f>LEFT(Studejosie[[#This Row],[studiju programmas virziens]],2)</f>
        <v>42</v>
      </c>
      <c r="X1089" s="38" t="str">
        <f>RIGHT(Studejosie[[#This Row],[studiju programmas virziens]],3)</f>
        <v>861</v>
      </c>
      <c r="Y1089" s="38" t="str">
        <f>MID(Studejosie[[#This Row],[studiju programmas virziens]],3,2)</f>
        <v>86</v>
      </c>
      <c r="Z1089" s="38" t="str">
        <f>LEFT(Studejosie[[#This Row],[Programmas veids]],1)</f>
        <v>8</v>
      </c>
      <c r="AA1089" s="48" t="str">
        <f>IF(Studejosie[[#This Row],[mobilie studenti pavisam]]&gt;0,Studejosie[[#Headers],[Mobilie studenti IR (programmā)]],"NAV")</f>
        <v>NAV</v>
      </c>
      <c r="AB1089" s="48" t="str">
        <f>IF(SUMIFS(Studejosie[mobilie studenti pavisam],Studejosie[UUK],Studejosie[[#This Row],[UUK]])&gt;0,Studejosie[[#Headers],[Mobilie studenti IR (iestādē)]],"NAV")</f>
        <v>Mobilie studenti IR (iestādē)</v>
      </c>
      <c r="AC1089" s="49" t="s">
        <v>1611</v>
      </c>
    </row>
    <row r="1090" spans="1:29" s="12" customFormat="1" hidden="1" x14ac:dyDescent="0.25">
      <c r="A1090" s="8" t="s">
        <v>124</v>
      </c>
      <c r="B1090" s="8" t="s">
        <v>125</v>
      </c>
      <c r="C1090" s="8" t="s">
        <v>7</v>
      </c>
      <c r="D1090" s="8" t="s">
        <v>181</v>
      </c>
      <c r="E1090" s="8" t="s">
        <v>414</v>
      </c>
      <c r="F1090" s="8" t="s">
        <v>408</v>
      </c>
      <c r="G1090" s="9" t="s">
        <v>1106</v>
      </c>
      <c r="H1090" s="10">
        <v>261</v>
      </c>
      <c r="I1090" s="10">
        <v>89</v>
      </c>
      <c r="J1090" s="10">
        <v>82</v>
      </c>
      <c r="K1090" s="10">
        <v>67</v>
      </c>
      <c r="L1090" s="10">
        <v>63</v>
      </c>
      <c r="M1090" s="10">
        <v>49</v>
      </c>
      <c r="N1090" s="11"/>
      <c r="O1090" s="11"/>
      <c r="P1090" s="11"/>
      <c r="Q1090" s="11"/>
      <c r="R1090" s="11"/>
      <c r="S1090" s="11"/>
      <c r="T1090" s="10">
        <v>229</v>
      </c>
      <c r="U1090" s="10">
        <v>32</v>
      </c>
      <c r="V1090" s="10">
        <v>39</v>
      </c>
      <c r="W1090" s="38" t="str">
        <f>LEFT(Studejosie[[#This Row],[studiju programmas virziens]],2)</f>
        <v>42</v>
      </c>
      <c r="X1090" s="38" t="str">
        <f>RIGHT(Studejosie[[#This Row],[studiju programmas virziens]],3)</f>
        <v>621</v>
      </c>
      <c r="Y1090" s="38" t="str">
        <f>MID(Studejosie[[#This Row],[studiju programmas virziens]],3,2)</f>
        <v>62</v>
      </c>
      <c r="Z1090" s="38" t="str">
        <f>LEFT(Studejosie[[#This Row],[Programmas veids]],1)</f>
        <v>6</v>
      </c>
      <c r="AA1090" s="48" t="str">
        <f>IF(Studejosie[[#This Row],[mobilie studenti pavisam]]&gt;0,Studejosie[[#Headers],[Mobilie studenti IR (programmā)]],"NAV")</f>
        <v>NAV</v>
      </c>
      <c r="AB1090" s="48" t="str">
        <f>IF(SUMIFS(Studejosie[mobilie studenti pavisam],Studejosie[UUK],Studejosie[[#This Row],[UUK]])&gt;0,Studejosie[[#Headers],[Mobilie studenti IR (iestādē)]],"NAV")</f>
        <v>Mobilie studenti IR (iestādē)</v>
      </c>
      <c r="AC1090" s="49" t="s">
        <v>1611</v>
      </c>
    </row>
    <row r="1091" spans="1:29" s="12" customFormat="1" hidden="1" x14ac:dyDescent="0.25">
      <c r="A1091" s="8" t="s">
        <v>124</v>
      </c>
      <c r="B1091" s="8" t="s">
        <v>125</v>
      </c>
      <c r="C1091" s="8" t="s">
        <v>7</v>
      </c>
      <c r="D1091" s="8" t="s">
        <v>192</v>
      </c>
      <c r="E1091" s="8" t="s">
        <v>414</v>
      </c>
      <c r="F1091" s="8" t="s">
        <v>416</v>
      </c>
      <c r="G1091" s="9" t="s">
        <v>1106</v>
      </c>
      <c r="H1091" s="10">
        <v>42</v>
      </c>
      <c r="I1091" s="10">
        <v>25</v>
      </c>
      <c r="J1091" s="10">
        <v>25</v>
      </c>
      <c r="K1091" s="10">
        <v>17</v>
      </c>
      <c r="L1091" s="11"/>
      <c r="M1091" s="11"/>
      <c r="N1091" s="11"/>
      <c r="O1091" s="11"/>
      <c r="P1091" s="11"/>
      <c r="Q1091" s="11"/>
      <c r="R1091" s="11"/>
      <c r="S1091" s="11"/>
      <c r="T1091" s="10">
        <v>29</v>
      </c>
      <c r="U1091" s="10">
        <v>13</v>
      </c>
      <c r="V1091" s="10">
        <v>8</v>
      </c>
      <c r="W1091" s="38" t="str">
        <f>LEFT(Studejosie[[#This Row],[studiju programmas virziens]],2)</f>
        <v>45</v>
      </c>
      <c r="X1091" s="38" t="str">
        <f>RIGHT(Studejosie[[#This Row],[studiju programmas virziens]],3)</f>
        <v>621</v>
      </c>
      <c r="Y1091" s="38" t="str">
        <f>MID(Studejosie[[#This Row],[studiju programmas virziens]],3,2)</f>
        <v>62</v>
      </c>
      <c r="Z1091" s="38" t="str">
        <f>LEFT(Studejosie[[#This Row],[Programmas veids]],1)</f>
        <v>6</v>
      </c>
      <c r="AA1091" s="48" t="str">
        <f>IF(Studejosie[[#This Row],[mobilie studenti pavisam]]&gt;0,Studejosie[[#Headers],[Mobilie studenti IR (programmā)]],"NAV")</f>
        <v>NAV</v>
      </c>
      <c r="AB1091" s="48" t="str">
        <f>IF(SUMIFS(Studejosie[mobilie studenti pavisam],Studejosie[UUK],Studejosie[[#This Row],[UUK]])&gt;0,Studejosie[[#Headers],[Mobilie studenti IR (iestādē)]],"NAV")</f>
        <v>Mobilie studenti IR (iestādē)</v>
      </c>
      <c r="AC1091" s="49" t="s">
        <v>1611</v>
      </c>
    </row>
    <row r="1092" spans="1:29" s="12" customFormat="1" hidden="1" x14ac:dyDescent="0.25">
      <c r="A1092" s="8" t="s">
        <v>124</v>
      </c>
      <c r="B1092" s="8" t="s">
        <v>125</v>
      </c>
      <c r="C1092" s="8" t="s">
        <v>7</v>
      </c>
      <c r="D1092" s="8" t="s">
        <v>185</v>
      </c>
      <c r="E1092" s="8" t="s">
        <v>414</v>
      </c>
      <c r="F1092" s="8" t="s">
        <v>417</v>
      </c>
      <c r="G1092" s="9" t="s">
        <v>705</v>
      </c>
      <c r="H1092" s="10">
        <v>31</v>
      </c>
      <c r="I1092" s="10">
        <v>26</v>
      </c>
      <c r="J1092" s="10">
        <v>9</v>
      </c>
      <c r="K1092" s="10">
        <v>13</v>
      </c>
      <c r="L1092" s="10">
        <v>9</v>
      </c>
      <c r="M1092" s="11"/>
      <c r="N1092" s="11"/>
      <c r="O1092" s="11"/>
      <c r="P1092" s="11"/>
      <c r="Q1092" s="11"/>
      <c r="R1092" s="11"/>
      <c r="S1092" s="11"/>
      <c r="T1092" s="10">
        <v>31</v>
      </c>
      <c r="U1092" s="11"/>
      <c r="V1092" s="10">
        <v>3</v>
      </c>
      <c r="W1092" s="38" t="str">
        <f>LEFT(Studejosie[[#This Row],[studiju programmas virziens]],2)</f>
        <v>51</v>
      </c>
      <c r="X1092" s="38" t="str">
        <f>RIGHT(Studejosie[[#This Row],[studiju programmas virziens]],3)</f>
        <v>640</v>
      </c>
      <c r="Y1092" s="38" t="str">
        <f>MID(Studejosie[[#This Row],[studiju programmas virziens]],3,2)</f>
        <v>64</v>
      </c>
      <c r="Z1092" s="38" t="str">
        <f>LEFT(Studejosie[[#This Row],[Programmas veids]],1)</f>
        <v>6</v>
      </c>
      <c r="AA1092" s="48" t="str">
        <f>IF(Studejosie[[#This Row],[mobilie studenti pavisam]]&gt;0,Studejosie[[#Headers],[Mobilie studenti IR (programmā)]],"NAV")</f>
        <v>NAV</v>
      </c>
      <c r="AB1092" s="48" t="str">
        <f>IF(SUMIFS(Studejosie[mobilie studenti pavisam],Studejosie[UUK],Studejosie[[#This Row],[UUK]])&gt;0,Studejosie[[#Headers],[Mobilie studenti IR (iestādē)]],"NAV")</f>
        <v>Mobilie studenti IR (iestādē)</v>
      </c>
      <c r="AC1092" s="49" t="s">
        <v>1611</v>
      </c>
    </row>
    <row r="1093" spans="1:29" s="12" customFormat="1" hidden="1" x14ac:dyDescent="0.25">
      <c r="A1093" s="8" t="s">
        <v>133</v>
      </c>
      <c r="B1093" s="8" t="s">
        <v>134</v>
      </c>
      <c r="C1093" s="8" t="s">
        <v>7</v>
      </c>
      <c r="D1093" s="8" t="s">
        <v>187</v>
      </c>
      <c r="E1093" s="8" t="s">
        <v>414</v>
      </c>
      <c r="F1093" s="8" t="s">
        <v>272</v>
      </c>
      <c r="G1093" s="9" t="s">
        <v>1141</v>
      </c>
      <c r="H1093" s="10">
        <v>16</v>
      </c>
      <c r="I1093" s="10">
        <v>9</v>
      </c>
      <c r="J1093" s="10">
        <v>7</v>
      </c>
      <c r="K1093" s="10">
        <v>9</v>
      </c>
      <c r="L1093" s="11"/>
      <c r="M1093" s="11"/>
      <c r="N1093" s="11"/>
      <c r="O1093" s="11"/>
      <c r="P1093" s="11"/>
      <c r="Q1093" s="11"/>
      <c r="R1093" s="11"/>
      <c r="S1093" s="11"/>
      <c r="T1093" s="11"/>
      <c r="U1093" s="10">
        <v>16</v>
      </c>
      <c r="V1093" s="10">
        <v>4</v>
      </c>
      <c r="W1093" s="38" t="str">
        <f>LEFT(Studejosie[[#This Row],[studiju programmas virziens]],2)</f>
        <v>43</v>
      </c>
      <c r="X1093" s="38" t="str">
        <f>RIGHT(Studejosie[[#This Row],[studiju programmas virziens]],3)</f>
        <v>345</v>
      </c>
      <c r="Y1093" s="38" t="str">
        <f>MID(Studejosie[[#This Row],[studiju programmas virziens]],3,2)</f>
        <v>34</v>
      </c>
      <c r="Z1093" s="38" t="str">
        <f>LEFT(Studejosie[[#This Row],[Programmas veids]],1)</f>
        <v>3</v>
      </c>
      <c r="AA1093" s="48" t="str">
        <f>IF(Studejosie[[#This Row],[mobilie studenti pavisam]]&gt;0,Studejosie[[#Headers],[Mobilie studenti IR (programmā)]],"NAV")</f>
        <v>NAV</v>
      </c>
      <c r="AB1093" s="48" t="str">
        <f>IF(SUMIFS(Studejosie[mobilie studenti pavisam],Studejosie[UUK],Studejosie[[#This Row],[UUK]])&gt;0,Studejosie[[#Headers],[Mobilie studenti IR (iestādē)]],"NAV")</f>
        <v>Mobilie studenti IR (iestādē)</v>
      </c>
      <c r="AC1093" s="49" t="s">
        <v>1611</v>
      </c>
    </row>
    <row r="1094" spans="1:29" s="12" customFormat="1" hidden="1" x14ac:dyDescent="0.25">
      <c r="A1094" s="8" t="s">
        <v>133</v>
      </c>
      <c r="B1094" s="8" t="s">
        <v>134</v>
      </c>
      <c r="C1094" s="8" t="s">
        <v>7</v>
      </c>
      <c r="D1094" s="8" t="s">
        <v>192</v>
      </c>
      <c r="E1094" s="8" t="s">
        <v>414</v>
      </c>
      <c r="F1094" s="8" t="s">
        <v>333</v>
      </c>
      <c r="G1094" s="9" t="s">
        <v>1142</v>
      </c>
      <c r="H1094" s="10">
        <v>40</v>
      </c>
      <c r="I1094" s="10">
        <v>35</v>
      </c>
      <c r="J1094" s="10">
        <v>15</v>
      </c>
      <c r="K1094" s="10">
        <v>25</v>
      </c>
      <c r="L1094" s="11"/>
      <c r="M1094" s="11"/>
      <c r="N1094" s="11"/>
      <c r="O1094" s="11"/>
      <c r="P1094" s="11"/>
      <c r="Q1094" s="11"/>
      <c r="R1094" s="11"/>
      <c r="S1094" s="11"/>
      <c r="T1094" s="11"/>
      <c r="U1094" s="10">
        <v>40</v>
      </c>
      <c r="V1094" s="10">
        <v>7</v>
      </c>
      <c r="W1094" s="38" t="str">
        <f>LEFT(Studejosie[[#This Row],[studiju programmas virziens]],2)</f>
        <v>45</v>
      </c>
      <c r="X1094" s="38" t="str">
        <f>RIGHT(Studejosie[[#This Row],[studiju programmas virziens]],3)</f>
        <v>321</v>
      </c>
      <c r="Y1094" s="38" t="str">
        <f>MID(Studejosie[[#This Row],[studiju programmas virziens]],3,2)</f>
        <v>32</v>
      </c>
      <c r="Z1094" s="38" t="str">
        <f>LEFT(Studejosie[[#This Row],[Programmas veids]],1)</f>
        <v>3</v>
      </c>
      <c r="AA1094" s="48" t="str">
        <f>IF(Studejosie[[#This Row],[mobilie studenti pavisam]]&gt;0,Studejosie[[#Headers],[Mobilie studenti IR (programmā)]],"NAV")</f>
        <v>NAV</v>
      </c>
      <c r="AB1094" s="48" t="str">
        <f>IF(SUMIFS(Studejosie[mobilie studenti pavisam],Studejosie[UUK],Studejosie[[#This Row],[UUK]])&gt;0,Studejosie[[#Headers],[Mobilie studenti IR (iestādē)]],"NAV")</f>
        <v>Mobilie studenti IR (iestādē)</v>
      </c>
      <c r="AC1094" s="49" t="s">
        <v>1611</v>
      </c>
    </row>
    <row r="1095" spans="1:29" s="12" customFormat="1" hidden="1" x14ac:dyDescent="0.25">
      <c r="A1095" s="8" t="s">
        <v>126</v>
      </c>
      <c r="B1095" s="8" t="s">
        <v>125</v>
      </c>
      <c r="C1095" s="8" t="s">
        <v>8</v>
      </c>
      <c r="D1095" s="8" t="s">
        <v>181</v>
      </c>
      <c r="E1095" s="8" t="s">
        <v>418</v>
      </c>
      <c r="F1095" s="8" t="s">
        <v>419</v>
      </c>
      <c r="G1095" s="9" t="s">
        <v>1143</v>
      </c>
      <c r="H1095" s="10">
        <v>43</v>
      </c>
      <c r="I1095" s="10">
        <v>36</v>
      </c>
      <c r="J1095" s="10">
        <v>9</v>
      </c>
      <c r="K1095" s="10">
        <v>8</v>
      </c>
      <c r="L1095" s="10">
        <v>3</v>
      </c>
      <c r="M1095" s="10">
        <v>12</v>
      </c>
      <c r="N1095" s="10">
        <v>11</v>
      </c>
      <c r="O1095" s="11"/>
      <c r="P1095" s="11"/>
      <c r="Q1095" s="11"/>
      <c r="R1095" s="11"/>
      <c r="S1095" s="11"/>
      <c r="T1095" s="11"/>
      <c r="U1095" s="10">
        <v>43</v>
      </c>
      <c r="V1095" s="10">
        <v>16</v>
      </c>
      <c r="W1095" s="38" t="str">
        <f>LEFT(Studejosie[[#This Row],[studiju programmas virziens]],2)</f>
        <v>42</v>
      </c>
      <c r="X1095" s="38" t="str">
        <f>RIGHT(Studejosie[[#This Row],[studiju programmas virziens]],3)</f>
        <v>811</v>
      </c>
      <c r="Y1095" s="38" t="str">
        <f>MID(Studejosie[[#This Row],[studiju programmas virziens]],3,2)</f>
        <v>81</v>
      </c>
      <c r="Z1095" s="38" t="str">
        <f>LEFT(Studejosie[[#This Row],[Programmas veids]],1)</f>
        <v>8</v>
      </c>
      <c r="AA1095" s="48" t="str">
        <f>IF(Studejosie[[#This Row],[mobilie studenti pavisam]]&gt;0,Studejosie[[#Headers],[Mobilie studenti IR (programmā)]],"NAV")</f>
        <v>NAV</v>
      </c>
      <c r="AB1095" s="48" t="str">
        <f>IF(SUMIFS(Studejosie[mobilie studenti pavisam],Studejosie[UUK],Studejosie[[#This Row],[UUK]])&gt;0,Studejosie[[#Headers],[Mobilie studenti IR (iestādē)]],"NAV")</f>
        <v>Mobilie studenti IR (iestādē)</v>
      </c>
      <c r="AC1095" s="49" t="s">
        <v>1611</v>
      </c>
    </row>
    <row r="1096" spans="1:29" s="12" customFormat="1" hidden="1" x14ac:dyDescent="0.25">
      <c r="A1096" s="8" t="s">
        <v>146</v>
      </c>
      <c r="B1096" s="8" t="s">
        <v>147</v>
      </c>
      <c r="C1096" s="8" t="s">
        <v>7</v>
      </c>
      <c r="D1096" s="8" t="s">
        <v>181</v>
      </c>
      <c r="E1096" s="8" t="s">
        <v>418</v>
      </c>
      <c r="F1096" s="8" t="s">
        <v>239</v>
      </c>
      <c r="G1096" s="9" t="s">
        <v>1021</v>
      </c>
      <c r="H1096" s="10">
        <v>205</v>
      </c>
      <c r="I1096" s="10">
        <v>48</v>
      </c>
      <c r="J1096" s="10">
        <v>108</v>
      </c>
      <c r="K1096" s="10">
        <v>44</v>
      </c>
      <c r="L1096" s="10">
        <v>29</v>
      </c>
      <c r="M1096" s="10">
        <v>24</v>
      </c>
      <c r="N1096" s="11"/>
      <c r="O1096" s="11"/>
      <c r="P1096" s="10">
        <v>52</v>
      </c>
      <c r="Q1096" s="10">
        <v>1</v>
      </c>
      <c r="R1096" s="11"/>
      <c r="S1096" s="11"/>
      <c r="T1096" s="10">
        <v>147</v>
      </c>
      <c r="U1096" s="10">
        <v>58</v>
      </c>
      <c r="V1096" s="10">
        <v>98</v>
      </c>
      <c r="W1096" s="38" t="str">
        <f>LEFT(Studejosie[[#This Row],[studiju programmas virziens]],2)</f>
        <v>42</v>
      </c>
      <c r="X1096" s="38" t="str">
        <f>RIGHT(Studejosie[[#This Row],[studiju programmas virziens]],3)</f>
        <v>525</v>
      </c>
      <c r="Y1096" s="38" t="str">
        <f>MID(Studejosie[[#This Row],[studiju programmas virziens]],3,2)</f>
        <v>52</v>
      </c>
      <c r="Z1096" s="38" t="str">
        <f>LEFT(Studejosie[[#This Row],[Programmas veids]],1)</f>
        <v>5</v>
      </c>
      <c r="AA1096" s="48" t="str">
        <f>IF(Studejosie[[#This Row],[mobilie studenti pavisam]]&gt;0,Studejosie[[#Headers],[Mobilie studenti IR (programmā)]],"NAV")</f>
        <v>Mobilie studenti IR (programmā)</v>
      </c>
      <c r="AB1096" s="48" t="str">
        <f>IF(SUMIFS(Studejosie[mobilie studenti pavisam],Studejosie[UUK],Studejosie[[#This Row],[UUK]])&gt;0,Studejosie[[#Headers],[Mobilie studenti IR (iestādē)]],"NAV")</f>
        <v>Mobilie studenti IR (iestādē)</v>
      </c>
      <c r="AC1096" s="49" t="s">
        <v>1611</v>
      </c>
    </row>
    <row r="1097" spans="1:29" s="12" customFormat="1" hidden="1" x14ac:dyDescent="0.25">
      <c r="A1097" s="8" t="s">
        <v>146</v>
      </c>
      <c r="B1097" s="8" t="s">
        <v>147</v>
      </c>
      <c r="C1097" s="8" t="s">
        <v>7</v>
      </c>
      <c r="D1097" s="8" t="s">
        <v>187</v>
      </c>
      <c r="E1097" s="8" t="s">
        <v>418</v>
      </c>
      <c r="F1097" s="8" t="s">
        <v>348</v>
      </c>
      <c r="G1097" s="9" t="s">
        <v>1144</v>
      </c>
      <c r="H1097" s="10">
        <v>2</v>
      </c>
      <c r="I1097" s="11"/>
      <c r="J1097" s="11"/>
      <c r="K1097" s="11"/>
      <c r="L1097" s="10">
        <v>2</v>
      </c>
      <c r="M1097" s="11"/>
      <c r="N1097" s="11"/>
      <c r="O1097" s="11"/>
      <c r="P1097" s="11"/>
      <c r="Q1097" s="11"/>
      <c r="R1097" s="11"/>
      <c r="S1097" s="11"/>
      <c r="T1097" s="10">
        <v>2</v>
      </c>
      <c r="U1097" s="11"/>
      <c r="V1097" s="10">
        <v>1</v>
      </c>
      <c r="W1097" s="38" t="str">
        <f>LEFT(Studejosie[[#This Row],[studiju programmas virziens]],2)</f>
        <v>43</v>
      </c>
      <c r="X1097" s="38" t="str">
        <f>RIGHT(Studejosie[[#This Row],[studiju programmas virziens]],3)</f>
        <v>523</v>
      </c>
      <c r="Y1097" s="38" t="str">
        <f>MID(Studejosie[[#This Row],[studiju programmas virziens]],3,2)</f>
        <v>52</v>
      </c>
      <c r="Z1097" s="38" t="str">
        <f>LEFT(Studejosie[[#This Row],[Programmas veids]],1)</f>
        <v>5</v>
      </c>
      <c r="AA1097" s="48" t="str">
        <f>IF(Studejosie[[#This Row],[mobilie studenti pavisam]]&gt;0,Studejosie[[#Headers],[Mobilie studenti IR (programmā)]],"NAV")</f>
        <v>NAV</v>
      </c>
      <c r="AB1097" s="48" t="str">
        <f>IF(SUMIFS(Studejosie[mobilie studenti pavisam],Studejosie[UUK],Studejosie[[#This Row],[UUK]])&gt;0,Studejosie[[#Headers],[Mobilie studenti IR (iestādē)]],"NAV")</f>
        <v>Mobilie studenti IR (iestādē)</v>
      </c>
      <c r="AC1097" s="49" t="s">
        <v>1611</v>
      </c>
    </row>
    <row r="1098" spans="1:29" s="12" customFormat="1" hidden="1" x14ac:dyDescent="0.25">
      <c r="A1098" s="8" t="s">
        <v>146</v>
      </c>
      <c r="B1098" s="8" t="s">
        <v>147</v>
      </c>
      <c r="C1098" s="8" t="s">
        <v>7</v>
      </c>
      <c r="D1098" s="8" t="s">
        <v>192</v>
      </c>
      <c r="E1098" s="8" t="s">
        <v>418</v>
      </c>
      <c r="F1098" s="8" t="s">
        <v>420</v>
      </c>
      <c r="G1098" s="9" t="s">
        <v>1045</v>
      </c>
      <c r="H1098" s="10">
        <v>28</v>
      </c>
      <c r="I1098" s="10">
        <v>3</v>
      </c>
      <c r="J1098" s="10">
        <v>18</v>
      </c>
      <c r="K1098" s="10">
        <v>10</v>
      </c>
      <c r="L1098" s="11"/>
      <c r="M1098" s="11"/>
      <c r="N1098" s="11"/>
      <c r="O1098" s="11"/>
      <c r="P1098" s="10">
        <v>19</v>
      </c>
      <c r="Q1098" s="10">
        <v>1</v>
      </c>
      <c r="R1098" s="11"/>
      <c r="S1098" s="11"/>
      <c r="T1098" s="10">
        <v>9</v>
      </c>
      <c r="U1098" s="10">
        <v>19</v>
      </c>
      <c r="V1098" s="10">
        <v>6</v>
      </c>
      <c r="W1098" s="38" t="str">
        <f>LEFT(Studejosie[[#This Row],[studiju programmas virziens]],2)</f>
        <v>45</v>
      </c>
      <c r="X1098" s="38" t="str">
        <f>RIGHT(Studejosie[[#This Row],[studiju programmas virziens]],3)</f>
        <v>522</v>
      </c>
      <c r="Y1098" s="38" t="str">
        <f>MID(Studejosie[[#This Row],[studiju programmas virziens]],3,2)</f>
        <v>52</v>
      </c>
      <c r="Z1098" s="38" t="str">
        <f>LEFT(Studejosie[[#This Row],[Programmas veids]],1)</f>
        <v>5</v>
      </c>
      <c r="AA1098" s="48" t="str">
        <f>IF(Studejosie[[#This Row],[mobilie studenti pavisam]]&gt;0,Studejosie[[#Headers],[Mobilie studenti IR (programmā)]],"NAV")</f>
        <v>Mobilie studenti IR (programmā)</v>
      </c>
      <c r="AB1098" s="48" t="str">
        <f>IF(SUMIFS(Studejosie[mobilie studenti pavisam],Studejosie[UUK],Studejosie[[#This Row],[UUK]])&gt;0,Studejosie[[#Headers],[Mobilie studenti IR (iestādē)]],"NAV")</f>
        <v>Mobilie studenti IR (iestādē)</v>
      </c>
      <c r="AC1098" s="49" t="s">
        <v>1611</v>
      </c>
    </row>
    <row r="1099" spans="1:29" s="12" customFormat="1" hidden="1" x14ac:dyDescent="0.25">
      <c r="A1099" s="8" t="s">
        <v>146</v>
      </c>
      <c r="B1099" s="8" t="s">
        <v>147</v>
      </c>
      <c r="C1099" s="8" t="s">
        <v>7</v>
      </c>
      <c r="D1099" s="8" t="s">
        <v>183</v>
      </c>
      <c r="E1099" s="8" t="s">
        <v>418</v>
      </c>
      <c r="F1099" s="8" t="s">
        <v>371</v>
      </c>
      <c r="G1099" s="9" t="s">
        <v>1045</v>
      </c>
      <c r="H1099" s="10">
        <v>79</v>
      </c>
      <c r="I1099" s="10">
        <v>13</v>
      </c>
      <c r="J1099" s="10">
        <v>17</v>
      </c>
      <c r="K1099" s="10">
        <v>62</v>
      </c>
      <c r="L1099" s="11"/>
      <c r="M1099" s="11"/>
      <c r="N1099" s="11"/>
      <c r="O1099" s="11"/>
      <c r="P1099" s="11"/>
      <c r="Q1099" s="11"/>
      <c r="R1099" s="11"/>
      <c r="S1099" s="11"/>
      <c r="T1099" s="10">
        <v>78</v>
      </c>
      <c r="U1099" s="10">
        <v>1</v>
      </c>
      <c r="V1099" s="10">
        <v>40</v>
      </c>
      <c r="W1099" s="38" t="str">
        <f>LEFT(Studejosie[[#This Row],[studiju programmas virziens]],2)</f>
        <v>47</v>
      </c>
      <c r="X1099" s="38" t="str">
        <f>RIGHT(Studejosie[[#This Row],[studiju programmas virziens]],3)</f>
        <v>522</v>
      </c>
      <c r="Y1099" s="38" t="str">
        <f>MID(Studejosie[[#This Row],[studiju programmas virziens]],3,2)</f>
        <v>52</v>
      </c>
      <c r="Z1099" s="38" t="str">
        <f>LEFT(Studejosie[[#This Row],[Programmas veids]],1)</f>
        <v>5</v>
      </c>
      <c r="AA1099" s="48" t="str">
        <f>IF(Studejosie[[#This Row],[mobilie studenti pavisam]]&gt;0,Studejosie[[#Headers],[Mobilie studenti IR (programmā)]],"NAV")</f>
        <v>NAV</v>
      </c>
      <c r="AB1099" s="48" t="str">
        <f>IF(SUMIFS(Studejosie[mobilie studenti pavisam],Studejosie[UUK],Studejosie[[#This Row],[UUK]])&gt;0,Studejosie[[#Headers],[Mobilie studenti IR (iestādē)]],"NAV")</f>
        <v>Mobilie studenti IR (iestādē)</v>
      </c>
      <c r="AC1099" s="49" t="s">
        <v>1611</v>
      </c>
    </row>
    <row r="1100" spans="1:29" s="12" customFormat="1" hidden="1" x14ac:dyDescent="0.25">
      <c r="A1100" s="8" t="s">
        <v>146</v>
      </c>
      <c r="B1100" s="8" t="s">
        <v>147</v>
      </c>
      <c r="C1100" s="8" t="s">
        <v>7</v>
      </c>
      <c r="D1100" s="8" t="s">
        <v>185</v>
      </c>
      <c r="E1100" s="8" t="s">
        <v>418</v>
      </c>
      <c r="F1100" s="8" t="s">
        <v>301</v>
      </c>
      <c r="G1100" s="9" t="s">
        <v>1144</v>
      </c>
      <c r="H1100" s="10">
        <v>9</v>
      </c>
      <c r="I1100" s="11"/>
      <c r="J1100" s="10">
        <v>1</v>
      </c>
      <c r="K1100" s="10">
        <v>1</v>
      </c>
      <c r="L1100" s="10">
        <v>1</v>
      </c>
      <c r="M1100" s="10">
        <v>6</v>
      </c>
      <c r="N1100" s="11"/>
      <c r="O1100" s="11"/>
      <c r="P1100" s="11"/>
      <c r="Q1100" s="11"/>
      <c r="R1100" s="11"/>
      <c r="S1100" s="11"/>
      <c r="T1100" s="10">
        <v>6</v>
      </c>
      <c r="U1100" s="10">
        <v>3</v>
      </c>
      <c r="V1100" s="10">
        <v>2</v>
      </c>
      <c r="W1100" s="38" t="str">
        <f>LEFT(Studejosie[[#This Row],[studiju programmas virziens]],2)</f>
        <v>51</v>
      </c>
      <c r="X1100" s="38" t="str">
        <f>RIGHT(Studejosie[[#This Row],[studiju programmas virziens]],3)</f>
        <v>523</v>
      </c>
      <c r="Y1100" s="38" t="str">
        <f>MID(Studejosie[[#This Row],[studiju programmas virziens]],3,2)</f>
        <v>52</v>
      </c>
      <c r="Z1100" s="38" t="str">
        <f>LEFT(Studejosie[[#This Row],[Programmas veids]],1)</f>
        <v>5</v>
      </c>
      <c r="AA1100" s="48" t="str">
        <f>IF(Studejosie[[#This Row],[mobilie studenti pavisam]]&gt;0,Studejosie[[#Headers],[Mobilie studenti IR (programmā)]],"NAV")</f>
        <v>NAV</v>
      </c>
      <c r="AB1100" s="48" t="str">
        <f>IF(SUMIFS(Studejosie[mobilie studenti pavisam],Studejosie[UUK],Studejosie[[#This Row],[UUK]])&gt;0,Studejosie[[#Headers],[Mobilie studenti IR (iestādē)]],"NAV")</f>
        <v>Mobilie studenti IR (iestādē)</v>
      </c>
      <c r="AC1100" s="49" t="s">
        <v>1611</v>
      </c>
    </row>
    <row r="1101" spans="1:29" s="12" customFormat="1" hidden="1" x14ac:dyDescent="0.25">
      <c r="A1101" s="8" t="s">
        <v>143</v>
      </c>
      <c r="B1101" s="8" t="s">
        <v>144</v>
      </c>
      <c r="C1101" s="8" t="s">
        <v>7</v>
      </c>
      <c r="D1101" s="8" t="s">
        <v>187</v>
      </c>
      <c r="E1101" s="8" t="s">
        <v>418</v>
      </c>
      <c r="F1101" s="8" t="s">
        <v>313</v>
      </c>
      <c r="G1101" s="9" t="s">
        <v>996</v>
      </c>
      <c r="H1101" s="10">
        <v>85</v>
      </c>
      <c r="I1101" s="10">
        <v>64</v>
      </c>
      <c r="J1101" s="10">
        <v>31</v>
      </c>
      <c r="K1101" s="10">
        <v>34</v>
      </c>
      <c r="L1101" s="10">
        <v>20</v>
      </c>
      <c r="M1101" s="11"/>
      <c r="N1101" s="11"/>
      <c r="O1101" s="11"/>
      <c r="P1101" s="10">
        <v>1</v>
      </c>
      <c r="Q1101" s="10">
        <v>1</v>
      </c>
      <c r="R1101" s="10">
        <v>1</v>
      </c>
      <c r="S1101" s="10">
        <v>1</v>
      </c>
      <c r="T1101" s="10">
        <v>76</v>
      </c>
      <c r="U1101" s="10">
        <v>9</v>
      </c>
      <c r="V1101" s="10">
        <v>17</v>
      </c>
      <c r="W1101" s="38" t="str">
        <f>LEFT(Studejosie[[#This Row],[studiju programmas virziens]],2)</f>
        <v>43</v>
      </c>
      <c r="X1101" s="38" t="str">
        <f>RIGHT(Studejosie[[#This Row],[studiju programmas virziens]],3)</f>
        <v>322</v>
      </c>
      <c r="Y1101" s="38" t="str">
        <f>MID(Studejosie[[#This Row],[studiju programmas virziens]],3,2)</f>
        <v>32</v>
      </c>
      <c r="Z1101" s="38" t="str">
        <f>LEFT(Studejosie[[#This Row],[Programmas veids]],1)</f>
        <v>3</v>
      </c>
      <c r="AA1101" s="48" t="str">
        <f>IF(Studejosie[[#This Row],[mobilie studenti pavisam]]&gt;0,Studejosie[[#Headers],[Mobilie studenti IR (programmā)]],"NAV")</f>
        <v>Mobilie studenti IR (programmā)</v>
      </c>
      <c r="AB1101" s="48" t="str">
        <f>IF(SUMIFS(Studejosie[mobilie studenti pavisam],Studejosie[UUK],Studejosie[[#This Row],[UUK]])&gt;0,Studejosie[[#Headers],[Mobilie studenti IR (iestādē)]],"NAV")</f>
        <v>Mobilie studenti IR (iestādē)</v>
      </c>
      <c r="AC1101" s="49" t="s">
        <v>1611</v>
      </c>
    </row>
    <row r="1102" spans="1:29" s="12" customFormat="1" hidden="1" x14ac:dyDescent="0.25">
      <c r="A1102" s="8" t="s">
        <v>143</v>
      </c>
      <c r="B1102" s="8" t="s">
        <v>144</v>
      </c>
      <c r="C1102" s="8" t="s">
        <v>7</v>
      </c>
      <c r="D1102" s="8" t="s">
        <v>192</v>
      </c>
      <c r="E1102" s="8" t="s">
        <v>418</v>
      </c>
      <c r="F1102" s="8" t="s">
        <v>329</v>
      </c>
      <c r="G1102" s="9" t="s">
        <v>961</v>
      </c>
      <c r="H1102" s="10">
        <v>35</v>
      </c>
      <c r="I1102" s="10">
        <v>10</v>
      </c>
      <c r="J1102" s="10">
        <v>21</v>
      </c>
      <c r="K1102" s="10">
        <v>14</v>
      </c>
      <c r="L1102" s="11"/>
      <c r="M1102" s="11"/>
      <c r="N1102" s="11"/>
      <c r="O1102" s="11"/>
      <c r="P1102" s="11"/>
      <c r="Q1102" s="11"/>
      <c r="R1102" s="11"/>
      <c r="S1102" s="11"/>
      <c r="T1102" s="10">
        <v>34</v>
      </c>
      <c r="U1102" s="10">
        <v>1</v>
      </c>
      <c r="V1102" s="10">
        <v>15</v>
      </c>
      <c r="W1102" s="38" t="str">
        <f>LEFT(Studejosie[[#This Row],[studiju programmas virziens]],2)</f>
        <v>45</v>
      </c>
      <c r="X1102" s="38" t="str">
        <f>RIGHT(Studejosie[[#This Row],[studiju programmas virziens]],3)</f>
        <v>440</v>
      </c>
      <c r="Y1102" s="38" t="str">
        <f>MID(Studejosie[[#This Row],[studiju programmas virziens]],3,2)</f>
        <v>44</v>
      </c>
      <c r="Z1102" s="38" t="str">
        <f>LEFT(Studejosie[[#This Row],[Programmas veids]],1)</f>
        <v>4</v>
      </c>
      <c r="AA1102" s="48" t="str">
        <f>IF(Studejosie[[#This Row],[mobilie studenti pavisam]]&gt;0,Studejosie[[#Headers],[Mobilie studenti IR (programmā)]],"NAV")</f>
        <v>NAV</v>
      </c>
      <c r="AB1102" s="48" t="str">
        <f>IF(SUMIFS(Studejosie[mobilie studenti pavisam],Studejosie[UUK],Studejosie[[#This Row],[UUK]])&gt;0,Studejosie[[#Headers],[Mobilie studenti IR (iestādē)]],"NAV")</f>
        <v>Mobilie studenti IR (iestādē)</v>
      </c>
      <c r="AC1102" s="49" t="s">
        <v>1611</v>
      </c>
    </row>
    <row r="1103" spans="1:29" s="12" customFormat="1" hidden="1" x14ac:dyDescent="0.25">
      <c r="A1103" s="8" t="s">
        <v>143</v>
      </c>
      <c r="B1103" s="8" t="s">
        <v>144</v>
      </c>
      <c r="C1103" s="8" t="s">
        <v>7</v>
      </c>
      <c r="D1103" s="8" t="s">
        <v>183</v>
      </c>
      <c r="E1103" s="8" t="s">
        <v>418</v>
      </c>
      <c r="F1103" s="8" t="s">
        <v>421</v>
      </c>
      <c r="G1103" s="9" t="s">
        <v>1145</v>
      </c>
      <c r="H1103" s="10">
        <v>34</v>
      </c>
      <c r="I1103" s="10">
        <v>23</v>
      </c>
      <c r="J1103" s="10">
        <v>20</v>
      </c>
      <c r="K1103" s="10">
        <v>14</v>
      </c>
      <c r="L1103" s="11"/>
      <c r="M1103" s="11"/>
      <c r="N1103" s="11"/>
      <c r="O1103" s="11"/>
      <c r="P1103" s="11"/>
      <c r="Q1103" s="11"/>
      <c r="R1103" s="11"/>
      <c r="S1103" s="11"/>
      <c r="T1103" s="10">
        <v>28</v>
      </c>
      <c r="U1103" s="10">
        <v>6</v>
      </c>
      <c r="V1103" s="10">
        <v>5</v>
      </c>
      <c r="W1103" s="38" t="str">
        <f>LEFT(Studejosie[[#This Row],[studiju programmas virziens]],2)</f>
        <v>47</v>
      </c>
      <c r="X1103" s="38" t="str">
        <f>RIGHT(Studejosie[[#This Row],[studiju programmas virziens]],3)</f>
        <v>581</v>
      </c>
      <c r="Y1103" s="38" t="str">
        <f>MID(Studejosie[[#This Row],[studiju programmas virziens]],3,2)</f>
        <v>58</v>
      </c>
      <c r="Z1103" s="38" t="str">
        <f>LEFT(Studejosie[[#This Row],[Programmas veids]],1)</f>
        <v>5</v>
      </c>
      <c r="AA1103" s="48" t="str">
        <f>IF(Studejosie[[#This Row],[mobilie studenti pavisam]]&gt;0,Studejosie[[#Headers],[Mobilie studenti IR (programmā)]],"NAV")</f>
        <v>NAV</v>
      </c>
      <c r="AB1103" s="48" t="str">
        <f>IF(SUMIFS(Studejosie[mobilie studenti pavisam],Studejosie[UUK],Studejosie[[#This Row],[UUK]])&gt;0,Studejosie[[#Headers],[Mobilie studenti IR (iestādē)]],"NAV")</f>
        <v>Mobilie studenti IR (iestādē)</v>
      </c>
      <c r="AC1103" s="49" t="s">
        <v>1611</v>
      </c>
    </row>
    <row r="1104" spans="1:29" s="12" customFormat="1" hidden="1" x14ac:dyDescent="0.25">
      <c r="A1104" s="8" t="s">
        <v>143</v>
      </c>
      <c r="B1104" s="8" t="s">
        <v>144</v>
      </c>
      <c r="C1104" s="8" t="s">
        <v>7</v>
      </c>
      <c r="D1104" s="8" t="s">
        <v>185</v>
      </c>
      <c r="E1104" s="8" t="s">
        <v>418</v>
      </c>
      <c r="F1104" s="8" t="s">
        <v>251</v>
      </c>
      <c r="G1104" s="9" t="s">
        <v>1146</v>
      </c>
      <c r="H1104" s="10">
        <v>40</v>
      </c>
      <c r="I1104" s="10">
        <v>35</v>
      </c>
      <c r="J1104" s="10">
        <v>11</v>
      </c>
      <c r="K1104" s="10">
        <v>8</v>
      </c>
      <c r="L1104" s="10">
        <v>21</v>
      </c>
      <c r="M1104" s="11"/>
      <c r="N1104" s="11"/>
      <c r="O1104" s="11"/>
      <c r="P1104" s="10">
        <v>2</v>
      </c>
      <c r="Q1104" s="10">
        <v>1</v>
      </c>
      <c r="R1104" s="10">
        <v>1</v>
      </c>
      <c r="S1104" s="11"/>
      <c r="T1104" s="10">
        <v>40</v>
      </c>
      <c r="U1104" s="11"/>
      <c r="V1104" s="10">
        <v>8</v>
      </c>
      <c r="W1104" s="38" t="str">
        <f>LEFT(Studejosie[[#This Row],[studiju programmas virziens]],2)</f>
        <v>51</v>
      </c>
      <c r="X1104" s="38" t="str">
        <f>RIGHT(Studejosie[[#This Row],[studiju programmas virziens]],3)</f>
        <v>222</v>
      </c>
      <c r="Y1104" s="38" t="str">
        <f>MID(Studejosie[[#This Row],[studiju programmas virziens]],3,2)</f>
        <v>22</v>
      </c>
      <c r="Z1104" s="38" t="str">
        <f>LEFT(Studejosie[[#This Row],[Programmas veids]],1)</f>
        <v>2</v>
      </c>
      <c r="AA1104" s="48" t="str">
        <f>IF(Studejosie[[#This Row],[mobilie studenti pavisam]]&gt;0,Studejosie[[#Headers],[Mobilie studenti IR (programmā)]],"NAV")</f>
        <v>Mobilie studenti IR (programmā)</v>
      </c>
      <c r="AB1104" s="48" t="str">
        <f>IF(SUMIFS(Studejosie[mobilie studenti pavisam],Studejosie[UUK],Studejosie[[#This Row],[UUK]])&gt;0,Studejosie[[#Headers],[Mobilie studenti IR (iestādē)]],"NAV")</f>
        <v>Mobilie studenti IR (iestādē)</v>
      </c>
      <c r="AC1104" s="49" t="s">
        <v>1611</v>
      </c>
    </row>
    <row r="1105" spans="1:29" s="12" customFormat="1" hidden="1" x14ac:dyDescent="0.25">
      <c r="A1105" s="8" t="s">
        <v>145</v>
      </c>
      <c r="B1105" s="8" t="s">
        <v>144</v>
      </c>
      <c r="C1105" s="8" t="s">
        <v>8</v>
      </c>
      <c r="D1105" s="8" t="s">
        <v>187</v>
      </c>
      <c r="E1105" s="8" t="s">
        <v>418</v>
      </c>
      <c r="F1105" s="8" t="s">
        <v>267</v>
      </c>
      <c r="G1105" s="9" t="s">
        <v>744</v>
      </c>
      <c r="H1105" s="10">
        <v>375</v>
      </c>
      <c r="I1105" s="10">
        <v>250</v>
      </c>
      <c r="J1105" s="10">
        <v>143</v>
      </c>
      <c r="K1105" s="10">
        <v>84</v>
      </c>
      <c r="L1105" s="10">
        <v>74</v>
      </c>
      <c r="M1105" s="10">
        <v>74</v>
      </c>
      <c r="N1105" s="11"/>
      <c r="O1105" s="11"/>
      <c r="P1105" s="11"/>
      <c r="Q1105" s="11"/>
      <c r="R1105" s="11"/>
      <c r="S1105" s="11"/>
      <c r="T1105" s="11"/>
      <c r="U1105" s="10">
        <v>375</v>
      </c>
      <c r="V1105" s="10">
        <v>101</v>
      </c>
      <c r="W1105" s="38" t="str">
        <f>LEFT(Studejosie[[#This Row],[studiju programmas virziens]],2)</f>
        <v>43</v>
      </c>
      <c r="X1105" s="38" t="str">
        <f>RIGHT(Studejosie[[#This Row],[studiju programmas virziens]],3)</f>
        <v>380</v>
      </c>
      <c r="Y1105" s="38" t="str">
        <f>MID(Studejosie[[#This Row],[studiju programmas virziens]],3,2)</f>
        <v>38</v>
      </c>
      <c r="Z1105" s="38" t="str">
        <f>LEFT(Studejosie[[#This Row],[Programmas veids]],1)</f>
        <v>3</v>
      </c>
      <c r="AA1105" s="48" t="str">
        <f>IF(Studejosie[[#This Row],[mobilie studenti pavisam]]&gt;0,Studejosie[[#Headers],[Mobilie studenti IR (programmā)]],"NAV")</f>
        <v>NAV</v>
      </c>
      <c r="AB1105" s="48" t="str">
        <f>IF(SUMIFS(Studejosie[mobilie studenti pavisam],Studejosie[UUK],Studejosie[[#This Row],[UUK]])&gt;0,Studejosie[[#Headers],[Mobilie studenti IR (iestādē)]],"NAV")</f>
        <v>Mobilie studenti IR (iestādē)</v>
      </c>
      <c r="AC1105" s="49" t="s">
        <v>1611</v>
      </c>
    </row>
    <row r="1106" spans="1:29" s="12" customFormat="1" hidden="1" x14ac:dyDescent="0.25">
      <c r="A1106" s="8" t="s">
        <v>148</v>
      </c>
      <c r="B1106" s="8" t="s">
        <v>147</v>
      </c>
      <c r="C1106" s="8" t="s">
        <v>8</v>
      </c>
      <c r="D1106" s="8" t="s">
        <v>181</v>
      </c>
      <c r="E1106" s="8" t="s">
        <v>418</v>
      </c>
      <c r="F1106" s="8" t="s">
        <v>283</v>
      </c>
      <c r="G1106" s="9" t="s">
        <v>998</v>
      </c>
      <c r="H1106" s="10">
        <v>236</v>
      </c>
      <c r="I1106" s="10">
        <v>204</v>
      </c>
      <c r="J1106" s="10">
        <v>56</v>
      </c>
      <c r="K1106" s="10">
        <v>40</v>
      </c>
      <c r="L1106" s="10">
        <v>61</v>
      </c>
      <c r="M1106" s="10">
        <v>31</v>
      </c>
      <c r="N1106" s="10">
        <v>48</v>
      </c>
      <c r="O1106" s="11"/>
      <c r="P1106" s="11"/>
      <c r="Q1106" s="11"/>
      <c r="R1106" s="11"/>
      <c r="S1106" s="11"/>
      <c r="T1106" s="11"/>
      <c r="U1106" s="10">
        <v>236</v>
      </c>
      <c r="V1106" s="10">
        <v>47</v>
      </c>
      <c r="W1106" s="38" t="str">
        <f>LEFT(Studejosie[[#This Row],[studiju programmas virziens]],2)</f>
        <v>42</v>
      </c>
      <c r="X1106" s="38" t="str">
        <f>RIGHT(Studejosie[[#This Row],[studiju programmas virziens]],3)</f>
        <v>861</v>
      </c>
      <c r="Y1106" s="38" t="str">
        <f>MID(Studejosie[[#This Row],[studiju programmas virziens]],3,2)</f>
        <v>86</v>
      </c>
      <c r="Z1106" s="38" t="str">
        <f>LEFT(Studejosie[[#This Row],[Programmas veids]],1)</f>
        <v>8</v>
      </c>
      <c r="AA1106" s="48" t="str">
        <f>IF(Studejosie[[#This Row],[mobilie studenti pavisam]]&gt;0,Studejosie[[#Headers],[Mobilie studenti IR (programmā)]],"NAV")</f>
        <v>NAV</v>
      </c>
      <c r="AB1106" s="48" t="str">
        <f>IF(SUMIFS(Studejosie[mobilie studenti pavisam],Studejosie[UUK],Studejosie[[#This Row],[UUK]])&gt;0,Studejosie[[#Headers],[Mobilie studenti IR (iestādē)]],"NAV")</f>
        <v>Mobilie studenti IR (iestādē)</v>
      </c>
      <c r="AC1106" s="49" t="s">
        <v>1611</v>
      </c>
    </row>
    <row r="1107" spans="1:29" s="12" customFormat="1" hidden="1" x14ac:dyDescent="0.25">
      <c r="A1107" s="8" t="s">
        <v>148</v>
      </c>
      <c r="B1107" s="8" t="s">
        <v>147</v>
      </c>
      <c r="C1107" s="8" t="s">
        <v>8</v>
      </c>
      <c r="D1107" s="8" t="s">
        <v>183</v>
      </c>
      <c r="E1107" s="8" t="s">
        <v>418</v>
      </c>
      <c r="F1107" s="8" t="s">
        <v>422</v>
      </c>
      <c r="G1107" s="9" t="s">
        <v>1147</v>
      </c>
      <c r="H1107" s="10">
        <v>77</v>
      </c>
      <c r="I1107" s="10">
        <v>32</v>
      </c>
      <c r="J1107" s="10">
        <v>18</v>
      </c>
      <c r="K1107" s="10">
        <v>48</v>
      </c>
      <c r="L1107" s="10">
        <v>11</v>
      </c>
      <c r="M1107" s="11"/>
      <c r="N1107" s="11"/>
      <c r="O1107" s="11"/>
      <c r="P1107" s="11"/>
      <c r="Q1107" s="11"/>
      <c r="R1107" s="11"/>
      <c r="S1107" s="11"/>
      <c r="T1107" s="11"/>
      <c r="U1107" s="10">
        <v>77</v>
      </c>
      <c r="V1107" s="10">
        <v>9</v>
      </c>
      <c r="W1107" s="38" t="str">
        <f>LEFT(Studejosie[[#This Row],[studiju programmas virziens]],2)</f>
        <v>47</v>
      </c>
      <c r="X1107" s="38" t="str">
        <f>RIGHT(Studejosie[[#This Row],[studiju programmas virziens]],3)</f>
        <v>818</v>
      </c>
      <c r="Y1107" s="38" t="str">
        <f>MID(Studejosie[[#This Row],[studiju programmas virziens]],3,2)</f>
        <v>81</v>
      </c>
      <c r="Z1107" s="38" t="str">
        <f>LEFT(Studejosie[[#This Row],[Programmas veids]],1)</f>
        <v>8</v>
      </c>
      <c r="AA1107" s="48" t="str">
        <f>IF(Studejosie[[#This Row],[mobilie studenti pavisam]]&gt;0,Studejosie[[#Headers],[Mobilie studenti IR (programmā)]],"NAV")</f>
        <v>NAV</v>
      </c>
      <c r="AB1107" s="48" t="str">
        <f>IF(SUMIFS(Studejosie[mobilie studenti pavisam],Studejosie[UUK],Studejosie[[#This Row],[UUK]])&gt;0,Studejosie[[#Headers],[Mobilie studenti IR (iestādē)]],"NAV")</f>
        <v>Mobilie studenti IR (iestādē)</v>
      </c>
      <c r="AC1107" s="49" t="s">
        <v>1611</v>
      </c>
    </row>
    <row r="1108" spans="1:29" s="12" customFormat="1" hidden="1" x14ac:dyDescent="0.25">
      <c r="A1108" s="8" t="s">
        <v>154</v>
      </c>
      <c r="B1108" s="8" t="s">
        <v>155</v>
      </c>
      <c r="C1108" s="8" t="s">
        <v>7</v>
      </c>
      <c r="D1108" s="8" t="s">
        <v>187</v>
      </c>
      <c r="E1108" s="8" t="s">
        <v>418</v>
      </c>
      <c r="F1108" s="8" t="s">
        <v>202</v>
      </c>
      <c r="G1108" s="9" t="s">
        <v>803</v>
      </c>
      <c r="H1108" s="10">
        <v>54</v>
      </c>
      <c r="I1108" s="10">
        <v>41</v>
      </c>
      <c r="J1108" s="10">
        <v>20</v>
      </c>
      <c r="K1108" s="10">
        <v>16</v>
      </c>
      <c r="L1108" s="10">
        <v>18</v>
      </c>
      <c r="M1108" s="11"/>
      <c r="N1108" s="11"/>
      <c r="O1108" s="11"/>
      <c r="P1108" s="10">
        <v>1</v>
      </c>
      <c r="Q1108" s="10">
        <v>1</v>
      </c>
      <c r="R1108" s="11"/>
      <c r="S1108" s="11"/>
      <c r="T1108" s="10">
        <v>47</v>
      </c>
      <c r="U1108" s="10">
        <v>7</v>
      </c>
      <c r="V1108" s="10">
        <v>7</v>
      </c>
      <c r="W1108" s="38" t="str">
        <f>LEFT(Studejosie[[#This Row],[studiju programmas virziens]],2)</f>
        <v>43</v>
      </c>
      <c r="X1108" s="38" t="str">
        <f>RIGHT(Studejosie[[#This Row],[studiju programmas virziens]],3)</f>
        <v>310</v>
      </c>
      <c r="Y1108" s="38" t="str">
        <f>MID(Studejosie[[#This Row],[studiju programmas virziens]],3,2)</f>
        <v>31</v>
      </c>
      <c r="Z1108" s="38" t="str">
        <f>LEFT(Studejosie[[#This Row],[Programmas veids]],1)</f>
        <v>3</v>
      </c>
      <c r="AA1108" s="48" t="str">
        <f>IF(Studejosie[[#This Row],[mobilie studenti pavisam]]&gt;0,Studejosie[[#Headers],[Mobilie studenti IR (programmā)]],"NAV")</f>
        <v>Mobilie studenti IR (programmā)</v>
      </c>
      <c r="AB1108" s="48" t="str">
        <f>IF(SUMIFS(Studejosie[mobilie studenti pavisam],Studejosie[UUK],Studejosie[[#This Row],[UUK]])&gt;0,Studejosie[[#Headers],[Mobilie studenti IR (iestādē)]],"NAV")</f>
        <v>Mobilie studenti IR (iestādē)</v>
      </c>
      <c r="AC1108" s="49" t="s">
        <v>1611</v>
      </c>
    </row>
    <row r="1109" spans="1:29" s="12" customFormat="1" hidden="1" x14ac:dyDescent="0.25">
      <c r="A1109" s="8" t="s">
        <v>154</v>
      </c>
      <c r="B1109" s="8" t="s">
        <v>155</v>
      </c>
      <c r="C1109" s="8" t="s">
        <v>7</v>
      </c>
      <c r="D1109" s="8" t="s">
        <v>183</v>
      </c>
      <c r="E1109" s="8" t="s">
        <v>418</v>
      </c>
      <c r="F1109" s="8" t="s">
        <v>204</v>
      </c>
      <c r="G1109" s="9" t="s">
        <v>1148</v>
      </c>
      <c r="H1109" s="10">
        <v>16</v>
      </c>
      <c r="I1109" s="10">
        <v>16</v>
      </c>
      <c r="J1109" s="10">
        <v>8</v>
      </c>
      <c r="K1109" s="10">
        <v>5</v>
      </c>
      <c r="L1109" s="10">
        <v>3</v>
      </c>
      <c r="M1109" s="11"/>
      <c r="N1109" s="11"/>
      <c r="O1109" s="11"/>
      <c r="P1109" s="11"/>
      <c r="Q1109" s="11"/>
      <c r="R1109" s="11"/>
      <c r="S1109" s="11"/>
      <c r="T1109" s="10">
        <v>16</v>
      </c>
      <c r="U1109" s="11"/>
      <c r="V1109" s="10">
        <v>1</v>
      </c>
      <c r="W1109" s="38" t="str">
        <f>LEFT(Studejosie[[#This Row],[studiju programmas virziens]],2)</f>
        <v>47</v>
      </c>
      <c r="X1109" s="38" t="str">
        <f>RIGHT(Studejosie[[#This Row],[studiju programmas virziens]],3)</f>
        <v>310</v>
      </c>
      <c r="Y1109" s="38" t="str">
        <f>MID(Studejosie[[#This Row],[studiju programmas virziens]],3,2)</f>
        <v>31</v>
      </c>
      <c r="Z1109" s="38" t="str">
        <f>LEFT(Studejosie[[#This Row],[Programmas veids]],1)</f>
        <v>3</v>
      </c>
      <c r="AA1109" s="48" t="str">
        <f>IF(Studejosie[[#This Row],[mobilie studenti pavisam]]&gt;0,Studejosie[[#Headers],[Mobilie studenti IR (programmā)]],"NAV")</f>
        <v>NAV</v>
      </c>
      <c r="AB1109" s="48" t="str">
        <f>IF(SUMIFS(Studejosie[mobilie studenti pavisam],Studejosie[UUK],Studejosie[[#This Row],[UUK]])&gt;0,Studejosie[[#Headers],[Mobilie studenti IR (iestādē)]],"NAV")</f>
        <v>Mobilie studenti IR (iestādē)</v>
      </c>
      <c r="AC1109" s="49" t="s">
        <v>1611</v>
      </c>
    </row>
    <row r="1110" spans="1:29" s="12" customFormat="1" hidden="1" x14ac:dyDescent="0.25">
      <c r="A1110" s="8" t="s">
        <v>157</v>
      </c>
      <c r="B1110" s="8" t="s">
        <v>158</v>
      </c>
      <c r="C1110" s="8" t="s">
        <v>7</v>
      </c>
      <c r="D1110" s="8" t="s">
        <v>181</v>
      </c>
      <c r="E1110" s="8" t="s">
        <v>418</v>
      </c>
      <c r="F1110" s="8" t="s">
        <v>201</v>
      </c>
      <c r="G1110" s="9" t="s">
        <v>980</v>
      </c>
      <c r="H1110" s="10">
        <v>26</v>
      </c>
      <c r="I1110" s="10">
        <v>25</v>
      </c>
      <c r="J1110" s="10">
        <v>11</v>
      </c>
      <c r="K1110" s="10">
        <v>3</v>
      </c>
      <c r="L1110" s="10">
        <v>7</v>
      </c>
      <c r="M1110" s="10">
        <v>5</v>
      </c>
      <c r="N1110" s="11"/>
      <c r="O1110" s="11"/>
      <c r="P1110" s="11"/>
      <c r="Q1110" s="11"/>
      <c r="R1110" s="11"/>
      <c r="S1110" s="11"/>
      <c r="T1110" s="10">
        <v>16</v>
      </c>
      <c r="U1110" s="10">
        <v>10</v>
      </c>
      <c r="V1110" s="10">
        <v>4</v>
      </c>
      <c r="W1110" s="38" t="str">
        <f>LEFT(Studejosie[[#This Row],[studiju programmas virziens]],2)</f>
        <v>42</v>
      </c>
      <c r="X1110" s="38" t="str">
        <f>RIGHT(Studejosie[[#This Row],[studiju programmas virziens]],3)</f>
        <v>345</v>
      </c>
      <c r="Y1110" s="38" t="str">
        <f>MID(Studejosie[[#This Row],[studiju programmas virziens]],3,2)</f>
        <v>34</v>
      </c>
      <c r="Z1110" s="38" t="str">
        <f>LEFT(Studejosie[[#This Row],[Programmas veids]],1)</f>
        <v>3</v>
      </c>
      <c r="AA1110" s="48" t="str">
        <f>IF(Studejosie[[#This Row],[mobilie studenti pavisam]]&gt;0,Studejosie[[#Headers],[Mobilie studenti IR (programmā)]],"NAV")</f>
        <v>NAV</v>
      </c>
      <c r="AB1110" s="48" t="str">
        <f>IF(SUMIFS(Studejosie[mobilie studenti pavisam],Studejosie[UUK],Studejosie[[#This Row],[UUK]])&gt;0,Studejosie[[#Headers],[Mobilie studenti IR (iestādē)]],"NAV")</f>
        <v>Mobilie studenti IR (iestādē)</v>
      </c>
      <c r="AC1110" s="49" t="s">
        <v>1611</v>
      </c>
    </row>
    <row r="1111" spans="1:29" s="12" customFormat="1" hidden="1" x14ac:dyDescent="0.25">
      <c r="A1111" s="8" t="s">
        <v>157</v>
      </c>
      <c r="B1111" s="8" t="s">
        <v>158</v>
      </c>
      <c r="C1111" s="8" t="s">
        <v>7</v>
      </c>
      <c r="D1111" s="8" t="s">
        <v>183</v>
      </c>
      <c r="E1111" s="8" t="s">
        <v>418</v>
      </c>
      <c r="F1111" s="8" t="s">
        <v>225</v>
      </c>
      <c r="G1111" s="9" t="s">
        <v>1149</v>
      </c>
      <c r="H1111" s="10">
        <v>7</v>
      </c>
      <c r="I1111" s="10">
        <v>7</v>
      </c>
      <c r="J1111" s="10">
        <v>4</v>
      </c>
      <c r="K1111" s="10">
        <v>3</v>
      </c>
      <c r="L1111" s="11"/>
      <c r="M1111" s="11"/>
      <c r="N1111" s="11"/>
      <c r="O1111" s="11"/>
      <c r="P1111" s="11"/>
      <c r="Q1111" s="11"/>
      <c r="R1111" s="11"/>
      <c r="S1111" s="11"/>
      <c r="T1111" s="10">
        <v>7</v>
      </c>
      <c r="U1111" s="11"/>
      <c r="V1111" s="11"/>
      <c r="W1111" s="38" t="str">
        <f>LEFT(Studejosie[[#This Row],[studiju programmas virziens]],2)</f>
        <v>47</v>
      </c>
      <c r="X1111" s="38" t="str">
        <f>RIGHT(Studejosie[[#This Row],[studiju programmas virziens]],3)</f>
        <v>141</v>
      </c>
      <c r="Y1111" s="38" t="str">
        <f>MID(Studejosie[[#This Row],[studiju programmas virziens]],3,2)</f>
        <v>14</v>
      </c>
      <c r="Z1111" s="38" t="str">
        <f>LEFT(Studejosie[[#This Row],[Programmas veids]],1)</f>
        <v>1</v>
      </c>
      <c r="AA1111" s="48" t="str">
        <f>IF(Studejosie[[#This Row],[mobilie studenti pavisam]]&gt;0,Studejosie[[#Headers],[Mobilie studenti IR (programmā)]],"NAV")</f>
        <v>NAV</v>
      </c>
      <c r="AB1111" s="48" t="str">
        <f>IF(SUMIFS(Studejosie[mobilie studenti pavisam],Studejosie[UUK],Studejosie[[#This Row],[UUK]])&gt;0,Studejosie[[#Headers],[Mobilie studenti IR (iestādē)]],"NAV")</f>
        <v>Mobilie studenti IR (iestādē)</v>
      </c>
      <c r="AC1111" s="49" t="s">
        <v>1611</v>
      </c>
    </row>
    <row r="1112" spans="1:29" s="12" customFormat="1" hidden="1" x14ac:dyDescent="0.25">
      <c r="A1112" s="8" t="s">
        <v>22</v>
      </c>
      <c r="B1112" s="8" t="s">
        <v>23</v>
      </c>
      <c r="C1112" s="8" t="s">
        <v>7</v>
      </c>
      <c r="D1112" s="8" t="s">
        <v>181</v>
      </c>
      <c r="E1112" s="8" t="s">
        <v>418</v>
      </c>
      <c r="F1112" s="8" t="s">
        <v>201</v>
      </c>
      <c r="G1112" s="9" t="s">
        <v>1104</v>
      </c>
      <c r="H1112" s="10">
        <v>42</v>
      </c>
      <c r="I1112" s="10">
        <v>29</v>
      </c>
      <c r="J1112" s="10">
        <v>13</v>
      </c>
      <c r="K1112" s="10">
        <v>7</v>
      </c>
      <c r="L1112" s="10">
        <v>13</v>
      </c>
      <c r="M1112" s="10">
        <v>9</v>
      </c>
      <c r="N1112" s="10">
        <v>0</v>
      </c>
      <c r="O1112" s="10">
        <v>0</v>
      </c>
      <c r="P1112" s="10">
        <v>11</v>
      </c>
      <c r="Q1112" s="10">
        <v>2</v>
      </c>
      <c r="R1112" s="10">
        <v>0</v>
      </c>
      <c r="S1112" s="10">
        <v>0</v>
      </c>
      <c r="T1112" s="10">
        <v>31</v>
      </c>
      <c r="U1112" s="10">
        <v>11</v>
      </c>
      <c r="V1112" s="10">
        <v>12</v>
      </c>
      <c r="W1112" s="38" t="str">
        <f>LEFT(Studejosie[[#This Row],[studiju programmas virziens]],2)</f>
        <v>42</v>
      </c>
      <c r="X1112" s="38" t="str">
        <f>RIGHT(Studejosie[[#This Row],[studiju programmas virziens]],3)</f>
        <v>345</v>
      </c>
      <c r="Y1112" s="38" t="str">
        <f>MID(Studejosie[[#This Row],[studiju programmas virziens]],3,2)</f>
        <v>34</v>
      </c>
      <c r="Z1112" s="38" t="str">
        <f>LEFT(Studejosie[[#This Row],[Programmas veids]],1)</f>
        <v>3</v>
      </c>
      <c r="AA1112" s="48" t="str">
        <f>IF(Studejosie[[#This Row],[mobilie studenti pavisam]]&gt;0,Studejosie[[#Headers],[Mobilie studenti IR (programmā)]],"NAV")</f>
        <v>Mobilie studenti IR (programmā)</v>
      </c>
      <c r="AB1112" s="48" t="str">
        <f>IF(SUMIFS(Studejosie[mobilie studenti pavisam],Studejosie[UUK],Studejosie[[#This Row],[UUK]])&gt;0,Studejosie[[#Headers],[Mobilie studenti IR (iestādē)]],"NAV")</f>
        <v>Mobilie studenti IR (iestādē)</v>
      </c>
      <c r="AC1112" s="49" t="s">
        <v>1611</v>
      </c>
    </row>
    <row r="1113" spans="1:29" s="12" customFormat="1" hidden="1" x14ac:dyDescent="0.25">
      <c r="A1113" s="8" t="s">
        <v>124</v>
      </c>
      <c r="B1113" s="8" t="s">
        <v>125</v>
      </c>
      <c r="C1113" s="8" t="s">
        <v>7</v>
      </c>
      <c r="D1113" s="8" t="s">
        <v>181</v>
      </c>
      <c r="E1113" s="8" t="s">
        <v>418</v>
      </c>
      <c r="F1113" s="8" t="s">
        <v>415</v>
      </c>
      <c r="G1113" s="9" t="s">
        <v>1135</v>
      </c>
      <c r="H1113" s="10">
        <v>136</v>
      </c>
      <c r="I1113" s="10">
        <v>25</v>
      </c>
      <c r="J1113" s="10">
        <v>47</v>
      </c>
      <c r="K1113" s="10">
        <v>29</v>
      </c>
      <c r="L1113" s="10">
        <v>36</v>
      </c>
      <c r="M1113" s="10">
        <v>24</v>
      </c>
      <c r="N1113" s="11"/>
      <c r="O1113" s="11"/>
      <c r="P1113" s="11"/>
      <c r="Q1113" s="11"/>
      <c r="R1113" s="11"/>
      <c r="S1113" s="11"/>
      <c r="T1113" s="10">
        <v>106</v>
      </c>
      <c r="U1113" s="10">
        <v>30</v>
      </c>
      <c r="V1113" s="10">
        <v>17</v>
      </c>
      <c r="W1113" s="38" t="str">
        <f>LEFT(Studejosie[[#This Row],[studiju programmas virziens]],2)</f>
        <v>42</v>
      </c>
      <c r="X1113" s="38" t="str">
        <f>RIGHT(Studejosie[[#This Row],[studiju programmas virziens]],3)</f>
        <v>623</v>
      </c>
      <c r="Y1113" s="38" t="str">
        <f>MID(Studejosie[[#This Row],[studiju programmas virziens]],3,2)</f>
        <v>62</v>
      </c>
      <c r="Z1113" s="38" t="str">
        <f>LEFT(Studejosie[[#This Row],[Programmas veids]],1)</f>
        <v>6</v>
      </c>
      <c r="AA1113" s="48" t="str">
        <f>IF(Studejosie[[#This Row],[mobilie studenti pavisam]]&gt;0,Studejosie[[#Headers],[Mobilie studenti IR (programmā)]],"NAV")</f>
        <v>NAV</v>
      </c>
      <c r="AB1113" s="48" t="str">
        <f>IF(SUMIFS(Studejosie[mobilie studenti pavisam],Studejosie[UUK],Studejosie[[#This Row],[UUK]])&gt;0,Studejosie[[#Headers],[Mobilie studenti IR (iestādē)]],"NAV")</f>
        <v>Mobilie studenti IR (iestādē)</v>
      </c>
      <c r="AC1113" s="49" t="s">
        <v>1611</v>
      </c>
    </row>
    <row r="1114" spans="1:29" s="12" customFormat="1" hidden="1" x14ac:dyDescent="0.25">
      <c r="A1114" s="8" t="s">
        <v>124</v>
      </c>
      <c r="B1114" s="8" t="s">
        <v>125</v>
      </c>
      <c r="C1114" s="8" t="s">
        <v>7</v>
      </c>
      <c r="D1114" s="8" t="s">
        <v>192</v>
      </c>
      <c r="E1114" s="8" t="s">
        <v>418</v>
      </c>
      <c r="F1114" s="8" t="s">
        <v>423</v>
      </c>
      <c r="G1114" s="9" t="s">
        <v>1150</v>
      </c>
      <c r="H1114" s="10">
        <v>15</v>
      </c>
      <c r="I1114" s="10">
        <v>10</v>
      </c>
      <c r="J1114" s="10">
        <v>8</v>
      </c>
      <c r="K1114" s="10">
        <v>7</v>
      </c>
      <c r="L1114" s="11"/>
      <c r="M1114" s="11"/>
      <c r="N1114" s="11"/>
      <c r="O1114" s="11"/>
      <c r="P1114" s="11"/>
      <c r="Q1114" s="11"/>
      <c r="R1114" s="11"/>
      <c r="S1114" s="11"/>
      <c r="T1114" s="10">
        <v>13</v>
      </c>
      <c r="U1114" s="10">
        <v>2</v>
      </c>
      <c r="V1114" s="10">
        <v>2</v>
      </c>
      <c r="W1114" s="38" t="str">
        <f>LEFT(Studejosie[[#This Row],[studiju programmas virziens]],2)</f>
        <v>45</v>
      </c>
      <c r="X1114" s="38" t="str">
        <f>RIGHT(Studejosie[[#This Row],[studiju programmas virziens]],3)</f>
        <v>623</v>
      </c>
      <c r="Y1114" s="38" t="str">
        <f>MID(Studejosie[[#This Row],[studiju programmas virziens]],3,2)</f>
        <v>62</v>
      </c>
      <c r="Z1114" s="38" t="str">
        <f>LEFT(Studejosie[[#This Row],[Programmas veids]],1)</f>
        <v>6</v>
      </c>
      <c r="AA1114" s="48" t="str">
        <f>IF(Studejosie[[#This Row],[mobilie studenti pavisam]]&gt;0,Studejosie[[#Headers],[Mobilie studenti IR (programmā)]],"NAV")</f>
        <v>NAV</v>
      </c>
      <c r="AB1114" s="48" t="str">
        <f>IF(SUMIFS(Studejosie[mobilie studenti pavisam],Studejosie[UUK],Studejosie[[#This Row],[UUK]])&gt;0,Studejosie[[#Headers],[Mobilie studenti IR (iestādē)]],"NAV")</f>
        <v>Mobilie studenti IR (iestādē)</v>
      </c>
      <c r="AC1114" s="49" t="s">
        <v>1611</v>
      </c>
    </row>
    <row r="1115" spans="1:29" s="12" customFormat="1" hidden="1" x14ac:dyDescent="0.25">
      <c r="A1115" s="8" t="s">
        <v>124</v>
      </c>
      <c r="B1115" s="8" t="s">
        <v>125</v>
      </c>
      <c r="C1115" s="8" t="s">
        <v>7</v>
      </c>
      <c r="D1115" s="8" t="s">
        <v>185</v>
      </c>
      <c r="E1115" s="8" t="s">
        <v>418</v>
      </c>
      <c r="F1115" s="8" t="s">
        <v>424</v>
      </c>
      <c r="G1115" s="9" t="s">
        <v>860</v>
      </c>
      <c r="H1115" s="10">
        <v>5</v>
      </c>
      <c r="I1115" s="10">
        <v>2</v>
      </c>
      <c r="J1115" s="10">
        <v>2</v>
      </c>
      <c r="K1115" s="11"/>
      <c r="L1115" s="10">
        <v>3</v>
      </c>
      <c r="M1115" s="11"/>
      <c r="N1115" s="11"/>
      <c r="O1115" s="11"/>
      <c r="P1115" s="11"/>
      <c r="Q1115" s="11"/>
      <c r="R1115" s="11"/>
      <c r="S1115" s="11"/>
      <c r="T1115" s="10">
        <v>5</v>
      </c>
      <c r="U1115" s="11"/>
      <c r="V1115" s="10">
        <v>3</v>
      </c>
      <c r="W1115" s="38" t="str">
        <f>LEFT(Studejosie[[#This Row],[studiju programmas virziens]],2)</f>
        <v>51</v>
      </c>
      <c r="X1115" s="38" t="str">
        <f>RIGHT(Studejosie[[#This Row],[studiju programmas virziens]],3)</f>
        <v>850</v>
      </c>
      <c r="Y1115" s="38" t="str">
        <f>MID(Studejosie[[#This Row],[studiju programmas virziens]],3,2)</f>
        <v>85</v>
      </c>
      <c r="Z1115" s="38" t="str">
        <f>LEFT(Studejosie[[#This Row],[Programmas veids]],1)</f>
        <v>8</v>
      </c>
      <c r="AA1115" s="48" t="str">
        <f>IF(Studejosie[[#This Row],[mobilie studenti pavisam]]&gt;0,Studejosie[[#Headers],[Mobilie studenti IR (programmā)]],"NAV")</f>
        <v>NAV</v>
      </c>
      <c r="AB1115" s="48" t="str">
        <f>IF(SUMIFS(Studejosie[mobilie studenti pavisam],Studejosie[UUK],Studejosie[[#This Row],[UUK]])&gt;0,Studejosie[[#Headers],[Mobilie studenti IR (iestādē)]],"NAV")</f>
        <v>Mobilie studenti IR (iestādē)</v>
      </c>
      <c r="AC1115" s="49" t="s">
        <v>1611</v>
      </c>
    </row>
    <row r="1116" spans="1:29" s="12" customFormat="1" hidden="1" x14ac:dyDescent="0.25">
      <c r="A1116" s="8" t="s">
        <v>133</v>
      </c>
      <c r="B1116" s="8" t="s">
        <v>134</v>
      </c>
      <c r="C1116" s="8" t="s">
        <v>7</v>
      </c>
      <c r="D1116" s="8" t="s">
        <v>187</v>
      </c>
      <c r="E1116" s="8" t="s">
        <v>418</v>
      </c>
      <c r="F1116" s="8" t="s">
        <v>267</v>
      </c>
      <c r="G1116" s="9" t="s">
        <v>744</v>
      </c>
      <c r="H1116" s="10">
        <v>52</v>
      </c>
      <c r="I1116" s="10">
        <v>29</v>
      </c>
      <c r="J1116" s="10">
        <v>24</v>
      </c>
      <c r="K1116" s="10">
        <v>8</v>
      </c>
      <c r="L1116" s="10">
        <v>20</v>
      </c>
      <c r="M1116" s="11"/>
      <c r="N1116" s="11"/>
      <c r="O1116" s="11"/>
      <c r="P1116" s="11"/>
      <c r="Q1116" s="11"/>
      <c r="R1116" s="11"/>
      <c r="S1116" s="11"/>
      <c r="T1116" s="11"/>
      <c r="U1116" s="10">
        <v>52</v>
      </c>
      <c r="V1116" s="10">
        <v>8</v>
      </c>
      <c r="W1116" s="38" t="str">
        <f>LEFT(Studejosie[[#This Row],[studiju programmas virziens]],2)</f>
        <v>43</v>
      </c>
      <c r="X1116" s="38" t="str">
        <f>RIGHT(Studejosie[[#This Row],[studiju programmas virziens]],3)</f>
        <v>380</v>
      </c>
      <c r="Y1116" s="38" t="str">
        <f>MID(Studejosie[[#This Row],[studiju programmas virziens]],3,2)</f>
        <v>38</v>
      </c>
      <c r="Z1116" s="38" t="str">
        <f>LEFT(Studejosie[[#This Row],[Programmas veids]],1)</f>
        <v>3</v>
      </c>
      <c r="AA1116" s="48" t="str">
        <f>IF(Studejosie[[#This Row],[mobilie studenti pavisam]]&gt;0,Studejosie[[#Headers],[Mobilie studenti IR (programmā)]],"NAV")</f>
        <v>NAV</v>
      </c>
      <c r="AB1116" s="48" t="str">
        <f>IF(SUMIFS(Studejosie[mobilie studenti pavisam],Studejosie[UUK],Studejosie[[#This Row],[UUK]])&gt;0,Studejosie[[#Headers],[Mobilie studenti IR (iestādē)]],"NAV")</f>
        <v>Mobilie studenti IR (iestādē)</v>
      </c>
      <c r="AC1116" s="49" t="s">
        <v>1611</v>
      </c>
    </row>
    <row r="1117" spans="1:29" s="12" customFormat="1" hidden="1" x14ac:dyDescent="0.25">
      <c r="A1117" s="8" t="s">
        <v>133</v>
      </c>
      <c r="B1117" s="8" t="s">
        <v>134</v>
      </c>
      <c r="C1117" s="8" t="s">
        <v>7</v>
      </c>
      <c r="D1117" s="8" t="s">
        <v>192</v>
      </c>
      <c r="E1117" s="8" t="s">
        <v>418</v>
      </c>
      <c r="F1117" s="8" t="s">
        <v>268</v>
      </c>
      <c r="G1117" s="9" t="s">
        <v>744</v>
      </c>
      <c r="H1117" s="10">
        <v>20</v>
      </c>
      <c r="I1117" s="10">
        <v>14</v>
      </c>
      <c r="J1117" s="10">
        <v>11</v>
      </c>
      <c r="K1117" s="10">
        <v>9</v>
      </c>
      <c r="L1117" s="11"/>
      <c r="M1117" s="11"/>
      <c r="N1117" s="11"/>
      <c r="O1117" s="11"/>
      <c r="P1117" s="11"/>
      <c r="Q1117" s="11"/>
      <c r="R1117" s="11"/>
      <c r="S1117" s="11"/>
      <c r="T1117" s="11"/>
      <c r="U1117" s="10">
        <v>20</v>
      </c>
      <c r="V1117" s="10">
        <v>11</v>
      </c>
      <c r="W1117" s="38" t="str">
        <f>LEFT(Studejosie[[#This Row],[studiju programmas virziens]],2)</f>
        <v>45</v>
      </c>
      <c r="X1117" s="38" t="str">
        <f>RIGHT(Studejosie[[#This Row],[studiju programmas virziens]],3)</f>
        <v>380</v>
      </c>
      <c r="Y1117" s="38" t="str">
        <f>MID(Studejosie[[#This Row],[studiju programmas virziens]],3,2)</f>
        <v>38</v>
      </c>
      <c r="Z1117" s="38" t="str">
        <f>LEFT(Studejosie[[#This Row],[Programmas veids]],1)</f>
        <v>3</v>
      </c>
      <c r="AA1117" s="48" t="str">
        <f>IF(Studejosie[[#This Row],[mobilie studenti pavisam]]&gt;0,Studejosie[[#Headers],[Mobilie studenti IR (programmā)]],"NAV")</f>
        <v>NAV</v>
      </c>
      <c r="AB1117" s="48" t="str">
        <f>IF(SUMIFS(Studejosie[mobilie studenti pavisam],Studejosie[UUK],Studejosie[[#This Row],[UUK]])&gt;0,Studejosie[[#Headers],[Mobilie studenti IR (iestādē)]],"NAV")</f>
        <v>Mobilie studenti IR (iestādē)</v>
      </c>
      <c r="AC1117" s="49" t="s">
        <v>1611</v>
      </c>
    </row>
    <row r="1118" spans="1:29" s="12" customFormat="1" hidden="1" x14ac:dyDescent="0.25">
      <c r="A1118" s="8" t="s">
        <v>146</v>
      </c>
      <c r="B1118" s="8" t="s">
        <v>147</v>
      </c>
      <c r="C1118" s="8" t="s">
        <v>7</v>
      </c>
      <c r="D1118" s="8" t="s">
        <v>181</v>
      </c>
      <c r="E1118" s="8" t="s">
        <v>425</v>
      </c>
      <c r="F1118" s="8" t="s">
        <v>239</v>
      </c>
      <c r="G1118" s="9" t="s">
        <v>1112</v>
      </c>
      <c r="H1118" s="10">
        <v>118</v>
      </c>
      <c r="I1118" s="10">
        <v>45</v>
      </c>
      <c r="J1118" s="10">
        <v>42</v>
      </c>
      <c r="K1118" s="10">
        <v>26</v>
      </c>
      <c r="L1118" s="10">
        <v>20</v>
      </c>
      <c r="M1118" s="10">
        <v>30</v>
      </c>
      <c r="N1118" s="11"/>
      <c r="O1118" s="11"/>
      <c r="P1118" s="11"/>
      <c r="Q1118" s="11"/>
      <c r="R1118" s="11"/>
      <c r="S1118" s="11"/>
      <c r="T1118" s="10">
        <v>117</v>
      </c>
      <c r="U1118" s="10">
        <v>1</v>
      </c>
      <c r="V1118" s="10">
        <v>41</v>
      </c>
      <c r="W1118" s="38" t="str">
        <f>LEFT(Studejosie[[#This Row],[studiju programmas virziens]],2)</f>
        <v>42</v>
      </c>
      <c r="X1118" s="38" t="str">
        <f>RIGHT(Studejosie[[#This Row],[studiju programmas virziens]],3)</f>
        <v>525</v>
      </c>
      <c r="Y1118" s="38" t="str">
        <f>MID(Studejosie[[#This Row],[studiju programmas virziens]],3,2)</f>
        <v>52</v>
      </c>
      <c r="Z1118" s="38" t="str">
        <f>LEFT(Studejosie[[#This Row],[Programmas veids]],1)</f>
        <v>5</v>
      </c>
      <c r="AA1118" s="48" t="str">
        <f>IF(Studejosie[[#This Row],[mobilie studenti pavisam]]&gt;0,Studejosie[[#Headers],[Mobilie studenti IR (programmā)]],"NAV")</f>
        <v>NAV</v>
      </c>
      <c r="AB1118" s="48" t="str">
        <f>IF(SUMIFS(Studejosie[mobilie studenti pavisam],Studejosie[UUK],Studejosie[[#This Row],[UUK]])&gt;0,Studejosie[[#Headers],[Mobilie studenti IR (iestādē)]],"NAV")</f>
        <v>Mobilie studenti IR (iestādē)</v>
      </c>
      <c r="AC1118" s="49" t="s">
        <v>1611</v>
      </c>
    </row>
    <row r="1119" spans="1:29" s="12" customFormat="1" hidden="1" x14ac:dyDescent="0.25">
      <c r="A1119" s="8" t="s">
        <v>146</v>
      </c>
      <c r="B1119" s="8" t="s">
        <v>147</v>
      </c>
      <c r="C1119" s="8" t="s">
        <v>7</v>
      </c>
      <c r="D1119" s="8" t="s">
        <v>187</v>
      </c>
      <c r="E1119" s="8" t="s">
        <v>425</v>
      </c>
      <c r="F1119" s="8" t="s">
        <v>426</v>
      </c>
      <c r="G1119" s="9" t="s">
        <v>1151</v>
      </c>
      <c r="H1119" s="10">
        <v>179</v>
      </c>
      <c r="I1119" s="10">
        <v>131</v>
      </c>
      <c r="J1119" s="10">
        <v>71</v>
      </c>
      <c r="K1119" s="10">
        <v>48</v>
      </c>
      <c r="L1119" s="10">
        <v>32</v>
      </c>
      <c r="M1119" s="10">
        <v>28</v>
      </c>
      <c r="N1119" s="11"/>
      <c r="O1119" s="11"/>
      <c r="P1119" s="10">
        <v>2</v>
      </c>
      <c r="Q1119" s="10">
        <v>1</v>
      </c>
      <c r="R1119" s="11"/>
      <c r="S1119" s="11"/>
      <c r="T1119" s="10">
        <v>175</v>
      </c>
      <c r="U1119" s="10">
        <v>4</v>
      </c>
      <c r="V1119" s="10">
        <v>71</v>
      </c>
      <c r="W1119" s="38" t="str">
        <f>LEFT(Studejosie[[#This Row],[studiju programmas virziens]],2)</f>
        <v>43</v>
      </c>
      <c r="X1119" s="38" t="str">
        <f>RIGHT(Studejosie[[#This Row],[studiju programmas virziens]],3)</f>
        <v>524</v>
      </c>
      <c r="Y1119" s="38" t="str">
        <f>MID(Studejosie[[#This Row],[studiju programmas virziens]],3,2)</f>
        <v>52</v>
      </c>
      <c r="Z1119" s="38" t="str">
        <f>LEFT(Studejosie[[#This Row],[Programmas veids]],1)</f>
        <v>5</v>
      </c>
      <c r="AA1119" s="48" t="str">
        <f>IF(Studejosie[[#This Row],[mobilie studenti pavisam]]&gt;0,Studejosie[[#Headers],[Mobilie studenti IR (programmā)]],"NAV")</f>
        <v>Mobilie studenti IR (programmā)</v>
      </c>
      <c r="AB1119" s="48" t="str">
        <f>IF(SUMIFS(Studejosie[mobilie studenti pavisam],Studejosie[UUK],Studejosie[[#This Row],[UUK]])&gt;0,Studejosie[[#Headers],[Mobilie studenti IR (iestādē)]],"NAV")</f>
        <v>Mobilie studenti IR (iestādē)</v>
      </c>
      <c r="AC1119" s="49" t="s">
        <v>1611</v>
      </c>
    </row>
    <row r="1120" spans="1:29" s="12" customFormat="1" hidden="1" x14ac:dyDescent="0.25">
      <c r="A1120" s="8" t="s">
        <v>146</v>
      </c>
      <c r="B1120" s="8" t="s">
        <v>147</v>
      </c>
      <c r="C1120" s="8" t="s">
        <v>7</v>
      </c>
      <c r="D1120" s="8" t="s">
        <v>192</v>
      </c>
      <c r="E1120" s="8" t="s">
        <v>425</v>
      </c>
      <c r="F1120" s="8" t="s">
        <v>420</v>
      </c>
      <c r="G1120" s="9" t="s">
        <v>585</v>
      </c>
      <c r="H1120" s="10">
        <v>86</v>
      </c>
      <c r="I1120" s="10">
        <v>18</v>
      </c>
      <c r="J1120" s="10">
        <v>47</v>
      </c>
      <c r="K1120" s="10">
        <v>39</v>
      </c>
      <c r="L1120" s="11"/>
      <c r="M1120" s="11"/>
      <c r="N1120" s="11"/>
      <c r="O1120" s="11"/>
      <c r="P1120" s="11"/>
      <c r="Q1120" s="11"/>
      <c r="R1120" s="11"/>
      <c r="S1120" s="11"/>
      <c r="T1120" s="10">
        <v>85</v>
      </c>
      <c r="U1120" s="10">
        <v>1</v>
      </c>
      <c r="V1120" s="10">
        <v>36</v>
      </c>
      <c r="W1120" s="38" t="str">
        <f>LEFT(Studejosie[[#This Row],[studiju programmas virziens]],2)</f>
        <v>45</v>
      </c>
      <c r="X1120" s="38" t="str">
        <f>RIGHT(Studejosie[[#This Row],[studiju programmas virziens]],3)</f>
        <v>522</v>
      </c>
      <c r="Y1120" s="38" t="str">
        <f>MID(Studejosie[[#This Row],[studiju programmas virziens]],3,2)</f>
        <v>52</v>
      </c>
      <c r="Z1120" s="38" t="str">
        <f>LEFT(Studejosie[[#This Row],[Programmas veids]],1)</f>
        <v>5</v>
      </c>
      <c r="AA1120" s="48" t="str">
        <f>IF(Studejosie[[#This Row],[mobilie studenti pavisam]]&gt;0,Studejosie[[#Headers],[Mobilie studenti IR (programmā)]],"NAV")</f>
        <v>NAV</v>
      </c>
      <c r="AB1120" s="48" t="str">
        <f>IF(SUMIFS(Studejosie[mobilie studenti pavisam],Studejosie[UUK],Studejosie[[#This Row],[UUK]])&gt;0,Studejosie[[#Headers],[Mobilie studenti IR (iestādē)]],"NAV")</f>
        <v>Mobilie studenti IR (iestādē)</v>
      </c>
      <c r="AC1120" s="49" t="s">
        <v>1611</v>
      </c>
    </row>
    <row r="1121" spans="1:29" s="12" customFormat="1" hidden="1" x14ac:dyDescent="0.25">
      <c r="A1121" s="8" t="s">
        <v>146</v>
      </c>
      <c r="B1121" s="8" t="s">
        <v>147</v>
      </c>
      <c r="C1121" s="8" t="s">
        <v>7</v>
      </c>
      <c r="D1121" s="8" t="s">
        <v>183</v>
      </c>
      <c r="E1121" s="8" t="s">
        <v>425</v>
      </c>
      <c r="F1121" s="8" t="s">
        <v>371</v>
      </c>
      <c r="G1121" s="9" t="s">
        <v>1072</v>
      </c>
      <c r="H1121" s="10">
        <v>28</v>
      </c>
      <c r="I1121" s="10">
        <v>7</v>
      </c>
      <c r="J1121" s="10">
        <v>14</v>
      </c>
      <c r="K1121" s="10">
        <v>13</v>
      </c>
      <c r="L1121" s="10">
        <v>1</v>
      </c>
      <c r="M1121" s="11"/>
      <c r="N1121" s="11"/>
      <c r="O1121" s="11"/>
      <c r="P1121" s="11"/>
      <c r="Q1121" s="11"/>
      <c r="R1121" s="11"/>
      <c r="S1121" s="11"/>
      <c r="T1121" s="10">
        <v>28</v>
      </c>
      <c r="U1121" s="11"/>
      <c r="V1121" s="10">
        <v>21</v>
      </c>
      <c r="W1121" s="38" t="str">
        <f>LEFT(Studejosie[[#This Row],[studiju programmas virziens]],2)</f>
        <v>47</v>
      </c>
      <c r="X1121" s="38" t="str">
        <f>RIGHT(Studejosie[[#This Row],[studiju programmas virziens]],3)</f>
        <v>522</v>
      </c>
      <c r="Y1121" s="38" t="str">
        <f>MID(Studejosie[[#This Row],[studiju programmas virziens]],3,2)</f>
        <v>52</v>
      </c>
      <c r="Z1121" s="38" t="str">
        <f>LEFT(Studejosie[[#This Row],[Programmas veids]],1)</f>
        <v>5</v>
      </c>
      <c r="AA1121" s="48" t="str">
        <f>IF(Studejosie[[#This Row],[mobilie studenti pavisam]]&gt;0,Studejosie[[#Headers],[Mobilie studenti IR (programmā)]],"NAV")</f>
        <v>NAV</v>
      </c>
      <c r="AB1121" s="48" t="str">
        <f>IF(SUMIFS(Studejosie[mobilie studenti pavisam],Studejosie[UUK],Studejosie[[#This Row],[UUK]])&gt;0,Studejosie[[#Headers],[Mobilie studenti IR (iestādē)]],"NAV")</f>
        <v>Mobilie studenti IR (iestādē)</v>
      </c>
      <c r="AC1121" s="49" t="s">
        <v>1611</v>
      </c>
    </row>
    <row r="1122" spans="1:29" s="12" customFormat="1" hidden="1" x14ac:dyDescent="0.25">
      <c r="A1122" s="8" t="s">
        <v>146</v>
      </c>
      <c r="B1122" s="8" t="s">
        <v>147</v>
      </c>
      <c r="C1122" s="8" t="s">
        <v>7</v>
      </c>
      <c r="D1122" s="8" t="s">
        <v>185</v>
      </c>
      <c r="E1122" s="8" t="s">
        <v>425</v>
      </c>
      <c r="F1122" s="8" t="s">
        <v>427</v>
      </c>
      <c r="G1122" s="9" t="s">
        <v>1151</v>
      </c>
      <c r="H1122" s="10">
        <v>21</v>
      </c>
      <c r="I1122" s="10">
        <v>14</v>
      </c>
      <c r="J1122" s="10">
        <v>2</v>
      </c>
      <c r="K1122" s="10">
        <v>5</v>
      </c>
      <c r="L1122" s="10">
        <v>3</v>
      </c>
      <c r="M1122" s="10">
        <v>11</v>
      </c>
      <c r="N1122" s="11"/>
      <c r="O1122" s="11"/>
      <c r="P1122" s="11"/>
      <c r="Q1122" s="11"/>
      <c r="R1122" s="11"/>
      <c r="S1122" s="11"/>
      <c r="T1122" s="10">
        <v>19</v>
      </c>
      <c r="U1122" s="10">
        <v>2</v>
      </c>
      <c r="V1122" s="10">
        <v>5</v>
      </c>
      <c r="W1122" s="38" t="str">
        <f>LEFT(Studejosie[[#This Row],[studiju programmas virziens]],2)</f>
        <v>51</v>
      </c>
      <c r="X1122" s="38" t="str">
        <f>RIGHT(Studejosie[[#This Row],[studiju programmas virziens]],3)</f>
        <v>524</v>
      </c>
      <c r="Y1122" s="38" t="str">
        <f>MID(Studejosie[[#This Row],[studiju programmas virziens]],3,2)</f>
        <v>52</v>
      </c>
      <c r="Z1122" s="38" t="str">
        <f>LEFT(Studejosie[[#This Row],[Programmas veids]],1)</f>
        <v>5</v>
      </c>
      <c r="AA1122" s="48" t="str">
        <f>IF(Studejosie[[#This Row],[mobilie studenti pavisam]]&gt;0,Studejosie[[#Headers],[Mobilie studenti IR (programmā)]],"NAV")</f>
        <v>NAV</v>
      </c>
      <c r="AB1122" s="48" t="str">
        <f>IF(SUMIFS(Studejosie[mobilie studenti pavisam],Studejosie[UUK],Studejosie[[#This Row],[UUK]])&gt;0,Studejosie[[#Headers],[Mobilie studenti IR (iestādē)]],"NAV")</f>
        <v>Mobilie studenti IR (iestādē)</v>
      </c>
      <c r="AC1122" s="49" t="s">
        <v>1611</v>
      </c>
    </row>
    <row r="1123" spans="1:29" s="12" customFormat="1" hidden="1" x14ac:dyDescent="0.25">
      <c r="A1123" s="8" t="s">
        <v>143</v>
      </c>
      <c r="B1123" s="8" t="s">
        <v>144</v>
      </c>
      <c r="C1123" s="8" t="s">
        <v>7</v>
      </c>
      <c r="D1123" s="8" t="s">
        <v>187</v>
      </c>
      <c r="E1123" s="8" t="s">
        <v>425</v>
      </c>
      <c r="F1123" s="8" t="s">
        <v>191</v>
      </c>
      <c r="G1123" s="9" t="s">
        <v>1152</v>
      </c>
      <c r="H1123" s="10">
        <v>28</v>
      </c>
      <c r="I1123" s="10">
        <v>24</v>
      </c>
      <c r="J1123" s="10">
        <v>10</v>
      </c>
      <c r="K1123" s="10">
        <v>12</v>
      </c>
      <c r="L1123" s="10">
        <v>6</v>
      </c>
      <c r="M1123" s="11"/>
      <c r="N1123" s="11"/>
      <c r="O1123" s="11"/>
      <c r="P1123" s="11"/>
      <c r="Q1123" s="11"/>
      <c r="R1123" s="11"/>
      <c r="S1123" s="11"/>
      <c r="T1123" s="10">
        <v>25</v>
      </c>
      <c r="U1123" s="10">
        <v>3</v>
      </c>
      <c r="V1123" s="10">
        <v>11</v>
      </c>
      <c r="W1123" s="38" t="str">
        <f>LEFT(Studejosie[[#This Row],[studiju programmas virziens]],2)</f>
        <v>43</v>
      </c>
      <c r="X1123" s="38" t="str">
        <f>RIGHT(Studejosie[[#This Row],[studiju programmas virziens]],3)</f>
        <v>222</v>
      </c>
      <c r="Y1123" s="38" t="str">
        <f>MID(Studejosie[[#This Row],[studiju programmas virziens]],3,2)</f>
        <v>22</v>
      </c>
      <c r="Z1123" s="38" t="str">
        <f>LEFT(Studejosie[[#This Row],[Programmas veids]],1)</f>
        <v>2</v>
      </c>
      <c r="AA1123" s="48" t="str">
        <f>IF(Studejosie[[#This Row],[mobilie studenti pavisam]]&gt;0,Studejosie[[#Headers],[Mobilie studenti IR (programmā)]],"NAV")</f>
        <v>NAV</v>
      </c>
      <c r="AB1123" s="48" t="str">
        <f>IF(SUMIFS(Studejosie[mobilie studenti pavisam],Studejosie[UUK],Studejosie[[#This Row],[UUK]])&gt;0,Studejosie[[#Headers],[Mobilie studenti IR (iestādē)]],"NAV")</f>
        <v>Mobilie studenti IR (iestādē)</v>
      </c>
      <c r="AC1123" s="49" t="s">
        <v>1611</v>
      </c>
    </row>
    <row r="1124" spans="1:29" s="12" customFormat="1" hidden="1" x14ac:dyDescent="0.25">
      <c r="A1124" s="8" t="s">
        <v>143</v>
      </c>
      <c r="B1124" s="8" t="s">
        <v>144</v>
      </c>
      <c r="C1124" s="8" t="s">
        <v>7</v>
      </c>
      <c r="D1124" s="8" t="s">
        <v>192</v>
      </c>
      <c r="E1124" s="8" t="s">
        <v>425</v>
      </c>
      <c r="F1124" s="8" t="s">
        <v>329</v>
      </c>
      <c r="G1124" s="9" t="s">
        <v>952</v>
      </c>
      <c r="H1124" s="10">
        <v>38</v>
      </c>
      <c r="I1124" s="10">
        <v>24</v>
      </c>
      <c r="J1124" s="10">
        <v>24</v>
      </c>
      <c r="K1124" s="10">
        <v>14</v>
      </c>
      <c r="L1124" s="11"/>
      <c r="M1124" s="11"/>
      <c r="N1124" s="11"/>
      <c r="O1124" s="11"/>
      <c r="P1124" s="11"/>
      <c r="Q1124" s="11"/>
      <c r="R1124" s="11"/>
      <c r="S1124" s="11"/>
      <c r="T1124" s="10">
        <v>35</v>
      </c>
      <c r="U1124" s="10">
        <v>3</v>
      </c>
      <c r="V1124" s="10">
        <v>10</v>
      </c>
      <c r="W1124" s="38" t="str">
        <f>LEFT(Studejosie[[#This Row],[studiju programmas virziens]],2)</f>
        <v>45</v>
      </c>
      <c r="X1124" s="38" t="str">
        <f>RIGHT(Studejosie[[#This Row],[studiju programmas virziens]],3)</f>
        <v>440</v>
      </c>
      <c r="Y1124" s="38" t="str">
        <f>MID(Studejosie[[#This Row],[studiju programmas virziens]],3,2)</f>
        <v>44</v>
      </c>
      <c r="Z1124" s="38" t="str">
        <f>LEFT(Studejosie[[#This Row],[Programmas veids]],1)</f>
        <v>4</v>
      </c>
      <c r="AA1124" s="48" t="str">
        <f>IF(Studejosie[[#This Row],[mobilie studenti pavisam]]&gt;0,Studejosie[[#Headers],[Mobilie studenti IR (programmā)]],"NAV")</f>
        <v>NAV</v>
      </c>
      <c r="AB1124" s="48" t="str">
        <f>IF(SUMIFS(Studejosie[mobilie studenti pavisam],Studejosie[UUK],Studejosie[[#This Row],[UUK]])&gt;0,Studejosie[[#Headers],[Mobilie studenti IR (iestādē)]],"NAV")</f>
        <v>Mobilie studenti IR (iestādē)</v>
      </c>
      <c r="AC1124" s="49" t="s">
        <v>1611</v>
      </c>
    </row>
    <row r="1125" spans="1:29" s="12" customFormat="1" hidden="1" x14ac:dyDescent="0.25">
      <c r="A1125" s="8" t="s">
        <v>143</v>
      </c>
      <c r="B1125" s="8" t="s">
        <v>144</v>
      </c>
      <c r="C1125" s="8" t="s">
        <v>7</v>
      </c>
      <c r="D1125" s="8" t="s">
        <v>183</v>
      </c>
      <c r="E1125" s="8" t="s">
        <v>425</v>
      </c>
      <c r="F1125" s="8" t="s">
        <v>269</v>
      </c>
      <c r="G1125" s="9" t="s">
        <v>744</v>
      </c>
      <c r="H1125" s="10">
        <v>375</v>
      </c>
      <c r="I1125" s="10">
        <v>245</v>
      </c>
      <c r="J1125" s="10">
        <v>167</v>
      </c>
      <c r="K1125" s="10">
        <v>208</v>
      </c>
      <c r="L1125" s="11"/>
      <c r="M1125" s="11"/>
      <c r="N1125" s="11"/>
      <c r="O1125" s="11"/>
      <c r="P1125" s="10">
        <v>4</v>
      </c>
      <c r="Q1125" s="10">
        <v>2</v>
      </c>
      <c r="R1125" s="10">
        <v>4</v>
      </c>
      <c r="S1125" s="10">
        <v>2</v>
      </c>
      <c r="T1125" s="10">
        <v>126</v>
      </c>
      <c r="U1125" s="10">
        <v>249</v>
      </c>
      <c r="V1125" s="10">
        <v>50</v>
      </c>
      <c r="W1125" s="38" t="str">
        <f>LEFT(Studejosie[[#This Row],[studiju programmas virziens]],2)</f>
        <v>47</v>
      </c>
      <c r="X1125" s="38" t="str">
        <f>RIGHT(Studejosie[[#This Row],[studiju programmas virziens]],3)</f>
        <v>380</v>
      </c>
      <c r="Y1125" s="38" t="str">
        <f>MID(Studejosie[[#This Row],[studiju programmas virziens]],3,2)</f>
        <v>38</v>
      </c>
      <c r="Z1125" s="38" t="str">
        <f>LEFT(Studejosie[[#This Row],[Programmas veids]],1)</f>
        <v>3</v>
      </c>
      <c r="AA1125" s="48" t="str">
        <f>IF(Studejosie[[#This Row],[mobilie studenti pavisam]]&gt;0,Studejosie[[#Headers],[Mobilie studenti IR (programmā)]],"NAV")</f>
        <v>Mobilie studenti IR (programmā)</v>
      </c>
      <c r="AB1125" s="48" t="str">
        <f>IF(SUMIFS(Studejosie[mobilie studenti pavisam],Studejosie[UUK],Studejosie[[#This Row],[UUK]])&gt;0,Studejosie[[#Headers],[Mobilie studenti IR (iestādē)]],"NAV")</f>
        <v>Mobilie studenti IR (iestādē)</v>
      </c>
      <c r="AC1125" s="49" t="s">
        <v>1611</v>
      </c>
    </row>
    <row r="1126" spans="1:29" s="12" customFormat="1" hidden="1" x14ac:dyDescent="0.25">
      <c r="A1126" s="8" t="s">
        <v>143</v>
      </c>
      <c r="B1126" s="8" t="s">
        <v>144</v>
      </c>
      <c r="C1126" s="8" t="s">
        <v>7</v>
      </c>
      <c r="D1126" s="8" t="s">
        <v>185</v>
      </c>
      <c r="E1126" s="8" t="s">
        <v>425</v>
      </c>
      <c r="F1126" s="8" t="s">
        <v>381</v>
      </c>
      <c r="G1126" s="9" t="s">
        <v>1004</v>
      </c>
      <c r="H1126" s="10">
        <v>19</v>
      </c>
      <c r="I1126" s="10">
        <v>10</v>
      </c>
      <c r="J1126" s="10">
        <v>6</v>
      </c>
      <c r="K1126" s="10">
        <v>5</v>
      </c>
      <c r="L1126" s="10">
        <v>8</v>
      </c>
      <c r="M1126" s="11"/>
      <c r="N1126" s="11"/>
      <c r="O1126" s="11"/>
      <c r="P1126" s="10">
        <v>1</v>
      </c>
      <c r="Q1126" s="10">
        <v>1</v>
      </c>
      <c r="R1126" s="10">
        <v>1</v>
      </c>
      <c r="S1126" s="10">
        <v>1</v>
      </c>
      <c r="T1126" s="10">
        <v>19</v>
      </c>
      <c r="U1126" s="11"/>
      <c r="V1126" s="10">
        <v>1</v>
      </c>
      <c r="W1126" s="38" t="str">
        <f>LEFT(Studejosie[[#This Row],[studiju programmas virziens]],2)</f>
        <v>51</v>
      </c>
      <c r="X1126" s="38" t="str">
        <f>RIGHT(Studejosie[[#This Row],[studiju programmas virziens]],3)</f>
        <v>460</v>
      </c>
      <c r="Y1126" s="38" t="str">
        <f>MID(Studejosie[[#This Row],[studiju programmas virziens]],3,2)</f>
        <v>46</v>
      </c>
      <c r="Z1126" s="38" t="str">
        <f>LEFT(Studejosie[[#This Row],[Programmas veids]],1)</f>
        <v>4</v>
      </c>
      <c r="AA1126" s="48" t="str">
        <f>IF(Studejosie[[#This Row],[mobilie studenti pavisam]]&gt;0,Studejosie[[#Headers],[Mobilie studenti IR (programmā)]],"NAV")</f>
        <v>Mobilie studenti IR (programmā)</v>
      </c>
      <c r="AB1126" s="48" t="str">
        <f>IF(SUMIFS(Studejosie[mobilie studenti pavisam],Studejosie[UUK],Studejosie[[#This Row],[UUK]])&gt;0,Studejosie[[#Headers],[Mobilie studenti IR (iestādē)]],"NAV")</f>
        <v>Mobilie studenti IR (iestādē)</v>
      </c>
      <c r="AC1126" s="49" t="s">
        <v>1611</v>
      </c>
    </row>
    <row r="1127" spans="1:29" s="12" customFormat="1" hidden="1" x14ac:dyDescent="0.25">
      <c r="A1127" s="8" t="s">
        <v>145</v>
      </c>
      <c r="B1127" s="8" t="s">
        <v>144</v>
      </c>
      <c r="C1127" s="8" t="s">
        <v>8</v>
      </c>
      <c r="D1127" s="8" t="s">
        <v>187</v>
      </c>
      <c r="E1127" s="8" t="s">
        <v>425</v>
      </c>
      <c r="F1127" s="8" t="s">
        <v>272</v>
      </c>
      <c r="G1127" s="9" t="s">
        <v>614</v>
      </c>
      <c r="H1127" s="10">
        <v>169</v>
      </c>
      <c r="I1127" s="10">
        <v>86</v>
      </c>
      <c r="J1127" s="10">
        <v>34</v>
      </c>
      <c r="K1127" s="10">
        <v>30</v>
      </c>
      <c r="L1127" s="10">
        <v>23</v>
      </c>
      <c r="M1127" s="10">
        <v>38</v>
      </c>
      <c r="N1127" s="10">
        <v>44</v>
      </c>
      <c r="O1127" s="11"/>
      <c r="P1127" s="10">
        <v>2</v>
      </c>
      <c r="Q1127" s="10">
        <v>1</v>
      </c>
      <c r="R1127" s="10">
        <v>2</v>
      </c>
      <c r="S1127" s="10">
        <v>1</v>
      </c>
      <c r="T1127" s="11"/>
      <c r="U1127" s="10">
        <v>169</v>
      </c>
      <c r="V1127" s="10">
        <v>53</v>
      </c>
      <c r="W1127" s="38" t="str">
        <f>LEFT(Studejosie[[#This Row],[studiju programmas virziens]],2)</f>
        <v>43</v>
      </c>
      <c r="X1127" s="38" t="str">
        <f>RIGHT(Studejosie[[#This Row],[studiju programmas virziens]],3)</f>
        <v>345</v>
      </c>
      <c r="Y1127" s="38" t="str">
        <f>MID(Studejosie[[#This Row],[studiju programmas virziens]],3,2)</f>
        <v>34</v>
      </c>
      <c r="Z1127" s="38" t="str">
        <f>LEFT(Studejosie[[#This Row],[Programmas veids]],1)</f>
        <v>3</v>
      </c>
      <c r="AA1127" s="48" t="str">
        <f>IF(Studejosie[[#This Row],[mobilie studenti pavisam]]&gt;0,Studejosie[[#Headers],[Mobilie studenti IR (programmā)]],"NAV")</f>
        <v>Mobilie studenti IR (programmā)</v>
      </c>
      <c r="AB1127" s="48" t="str">
        <f>IF(SUMIFS(Studejosie[mobilie studenti pavisam],Studejosie[UUK],Studejosie[[#This Row],[UUK]])&gt;0,Studejosie[[#Headers],[Mobilie studenti IR (iestādē)]],"NAV")</f>
        <v>Mobilie studenti IR (iestādē)</v>
      </c>
      <c r="AC1127" s="49" t="s">
        <v>1611</v>
      </c>
    </row>
    <row r="1128" spans="1:29" s="12" customFormat="1" hidden="1" x14ac:dyDescent="0.25">
      <c r="A1128" s="8" t="s">
        <v>148</v>
      </c>
      <c r="B1128" s="8" t="s">
        <v>147</v>
      </c>
      <c r="C1128" s="8" t="s">
        <v>8</v>
      </c>
      <c r="D1128" s="8" t="s">
        <v>183</v>
      </c>
      <c r="E1128" s="8" t="s">
        <v>425</v>
      </c>
      <c r="F1128" s="8" t="s">
        <v>428</v>
      </c>
      <c r="G1128" s="9" t="s">
        <v>998</v>
      </c>
      <c r="H1128" s="10">
        <v>29</v>
      </c>
      <c r="I1128" s="10">
        <v>25</v>
      </c>
      <c r="J1128" s="10">
        <v>10</v>
      </c>
      <c r="K1128" s="10">
        <v>15</v>
      </c>
      <c r="L1128" s="10">
        <v>4</v>
      </c>
      <c r="M1128" s="11"/>
      <c r="N1128" s="11"/>
      <c r="O1128" s="11"/>
      <c r="P1128" s="11"/>
      <c r="Q1128" s="11"/>
      <c r="R1128" s="11"/>
      <c r="S1128" s="11"/>
      <c r="T1128" s="11"/>
      <c r="U1128" s="10">
        <v>29</v>
      </c>
      <c r="V1128" s="10">
        <v>13</v>
      </c>
      <c r="W1128" s="38" t="str">
        <f>LEFT(Studejosie[[#This Row],[studiju programmas virziens]],2)</f>
        <v>47</v>
      </c>
      <c r="X1128" s="38" t="str">
        <f>RIGHT(Studejosie[[#This Row],[studiju programmas virziens]],3)</f>
        <v>861</v>
      </c>
      <c r="Y1128" s="38" t="str">
        <f>MID(Studejosie[[#This Row],[studiju programmas virziens]],3,2)</f>
        <v>86</v>
      </c>
      <c r="Z1128" s="38" t="str">
        <f>LEFT(Studejosie[[#This Row],[Programmas veids]],1)</f>
        <v>8</v>
      </c>
      <c r="AA1128" s="48" t="str">
        <f>IF(Studejosie[[#This Row],[mobilie studenti pavisam]]&gt;0,Studejosie[[#Headers],[Mobilie studenti IR (programmā)]],"NAV")</f>
        <v>NAV</v>
      </c>
      <c r="AB1128" s="48" t="str">
        <f>IF(SUMIFS(Studejosie[mobilie studenti pavisam],Studejosie[UUK],Studejosie[[#This Row],[UUK]])&gt;0,Studejosie[[#Headers],[Mobilie studenti IR (iestādē)]],"NAV")</f>
        <v>Mobilie studenti IR (iestādē)</v>
      </c>
      <c r="AC1128" s="49" t="s">
        <v>1611</v>
      </c>
    </row>
    <row r="1129" spans="1:29" s="12" customFormat="1" hidden="1" x14ac:dyDescent="0.25">
      <c r="A1129" s="8" t="s">
        <v>154</v>
      </c>
      <c r="B1129" s="8" t="s">
        <v>155</v>
      </c>
      <c r="C1129" s="8" t="s">
        <v>7</v>
      </c>
      <c r="D1129" s="8" t="s">
        <v>183</v>
      </c>
      <c r="E1129" s="8" t="s">
        <v>425</v>
      </c>
      <c r="F1129" s="8" t="s">
        <v>429</v>
      </c>
      <c r="G1129" s="9" t="s">
        <v>621</v>
      </c>
      <c r="H1129" s="10">
        <v>22</v>
      </c>
      <c r="I1129" s="10">
        <v>20</v>
      </c>
      <c r="J1129" s="10">
        <v>11</v>
      </c>
      <c r="K1129" s="10">
        <v>11</v>
      </c>
      <c r="L1129" s="11"/>
      <c r="M1129" s="11"/>
      <c r="N1129" s="11"/>
      <c r="O1129" s="11"/>
      <c r="P1129" s="11"/>
      <c r="Q1129" s="11"/>
      <c r="R1129" s="11"/>
      <c r="S1129" s="11"/>
      <c r="T1129" s="10">
        <v>22</v>
      </c>
      <c r="U1129" s="11"/>
      <c r="V1129" s="10">
        <v>4</v>
      </c>
      <c r="W1129" s="38" t="str">
        <f>LEFT(Studejosie[[#This Row],[studiju programmas virziens]],2)</f>
        <v>47</v>
      </c>
      <c r="X1129" s="38" t="str">
        <f>RIGHT(Studejosie[[#This Row],[studiju programmas virziens]],3)</f>
        <v>211</v>
      </c>
      <c r="Y1129" s="38" t="str">
        <f>MID(Studejosie[[#This Row],[studiju programmas virziens]],3,2)</f>
        <v>21</v>
      </c>
      <c r="Z1129" s="38" t="str">
        <f>LEFT(Studejosie[[#This Row],[Programmas veids]],1)</f>
        <v>2</v>
      </c>
      <c r="AA1129" s="48" t="str">
        <f>IF(Studejosie[[#This Row],[mobilie studenti pavisam]]&gt;0,Studejosie[[#Headers],[Mobilie studenti IR (programmā)]],"NAV")</f>
        <v>NAV</v>
      </c>
      <c r="AB1129" s="48" t="str">
        <f>IF(SUMIFS(Studejosie[mobilie studenti pavisam],Studejosie[UUK],Studejosie[[#This Row],[UUK]])&gt;0,Studejosie[[#Headers],[Mobilie studenti IR (iestādē)]],"NAV")</f>
        <v>Mobilie studenti IR (iestādē)</v>
      </c>
      <c r="AC1129" s="49" t="s">
        <v>1611</v>
      </c>
    </row>
    <row r="1130" spans="1:29" s="12" customFormat="1" hidden="1" x14ac:dyDescent="0.25">
      <c r="A1130" s="8" t="s">
        <v>157</v>
      </c>
      <c r="B1130" s="8" t="s">
        <v>158</v>
      </c>
      <c r="C1130" s="8" t="s">
        <v>7</v>
      </c>
      <c r="D1130" s="8" t="s">
        <v>181</v>
      </c>
      <c r="E1130" s="8" t="s">
        <v>425</v>
      </c>
      <c r="F1130" s="8" t="s">
        <v>362</v>
      </c>
      <c r="G1130" s="9" t="s">
        <v>1153</v>
      </c>
      <c r="H1130" s="10">
        <v>10</v>
      </c>
      <c r="I1130" s="10">
        <v>3</v>
      </c>
      <c r="J1130" s="10">
        <v>6</v>
      </c>
      <c r="K1130" s="10">
        <v>4</v>
      </c>
      <c r="L1130" s="11"/>
      <c r="M1130" s="11"/>
      <c r="N1130" s="11"/>
      <c r="O1130" s="11"/>
      <c r="P1130" s="11"/>
      <c r="Q1130" s="11"/>
      <c r="R1130" s="11"/>
      <c r="S1130" s="11"/>
      <c r="T1130" s="10">
        <v>10</v>
      </c>
      <c r="U1130" s="11"/>
      <c r="V1130" s="10">
        <v>5</v>
      </c>
      <c r="W1130" s="38" t="str">
        <f>LEFT(Studejosie[[#This Row],[studiju programmas virziens]],2)</f>
        <v>42</v>
      </c>
      <c r="X1130" s="38" t="str">
        <f>RIGHT(Studejosie[[#This Row],[studiju programmas virziens]],3)</f>
        <v>460</v>
      </c>
      <c r="Y1130" s="38" t="str">
        <f>MID(Studejosie[[#This Row],[studiju programmas virziens]],3,2)</f>
        <v>46</v>
      </c>
      <c r="Z1130" s="38" t="str">
        <f>LEFT(Studejosie[[#This Row],[Programmas veids]],1)</f>
        <v>4</v>
      </c>
      <c r="AA1130" s="48" t="str">
        <f>IF(Studejosie[[#This Row],[mobilie studenti pavisam]]&gt;0,Studejosie[[#Headers],[Mobilie studenti IR (programmā)]],"NAV")</f>
        <v>NAV</v>
      </c>
      <c r="AB1130" s="48" t="str">
        <f>IF(SUMIFS(Studejosie[mobilie studenti pavisam],Studejosie[UUK],Studejosie[[#This Row],[UUK]])&gt;0,Studejosie[[#Headers],[Mobilie studenti IR (iestādē)]],"NAV")</f>
        <v>Mobilie studenti IR (iestādē)</v>
      </c>
      <c r="AC1130" s="49" t="s">
        <v>1611</v>
      </c>
    </row>
    <row r="1131" spans="1:29" s="12" customFormat="1" hidden="1" x14ac:dyDescent="0.25">
      <c r="A1131" s="8" t="s">
        <v>157</v>
      </c>
      <c r="B1131" s="8" t="s">
        <v>158</v>
      </c>
      <c r="C1131" s="8" t="s">
        <v>7</v>
      </c>
      <c r="D1131" s="8" t="s">
        <v>183</v>
      </c>
      <c r="E1131" s="8" t="s">
        <v>425</v>
      </c>
      <c r="F1131" s="8" t="s">
        <v>225</v>
      </c>
      <c r="G1131" s="9" t="s">
        <v>1154</v>
      </c>
      <c r="H1131" s="10">
        <v>12</v>
      </c>
      <c r="I1131" s="10">
        <v>12</v>
      </c>
      <c r="J1131" s="10">
        <v>7</v>
      </c>
      <c r="K1131" s="10">
        <v>5</v>
      </c>
      <c r="L1131" s="11"/>
      <c r="M1131" s="11"/>
      <c r="N1131" s="11"/>
      <c r="O1131" s="11"/>
      <c r="P1131" s="11"/>
      <c r="Q1131" s="11"/>
      <c r="R1131" s="11"/>
      <c r="S1131" s="11"/>
      <c r="T1131" s="10">
        <v>12</v>
      </c>
      <c r="U1131" s="11"/>
      <c r="V1131" s="10">
        <v>1</v>
      </c>
      <c r="W1131" s="38" t="str">
        <f>LEFT(Studejosie[[#This Row],[studiju programmas virziens]],2)</f>
        <v>47</v>
      </c>
      <c r="X1131" s="38" t="str">
        <f>RIGHT(Studejosie[[#This Row],[studiju programmas virziens]],3)</f>
        <v>141</v>
      </c>
      <c r="Y1131" s="38" t="str">
        <f>MID(Studejosie[[#This Row],[studiju programmas virziens]],3,2)</f>
        <v>14</v>
      </c>
      <c r="Z1131" s="38" t="str">
        <f>LEFT(Studejosie[[#This Row],[Programmas veids]],1)</f>
        <v>1</v>
      </c>
      <c r="AA1131" s="48" t="str">
        <f>IF(Studejosie[[#This Row],[mobilie studenti pavisam]]&gt;0,Studejosie[[#Headers],[Mobilie studenti IR (programmā)]],"NAV")</f>
        <v>NAV</v>
      </c>
      <c r="AB1131" s="48" t="str">
        <f>IF(SUMIFS(Studejosie[mobilie studenti pavisam],Studejosie[UUK],Studejosie[[#This Row],[UUK]])&gt;0,Studejosie[[#Headers],[Mobilie studenti IR (iestādē)]],"NAV")</f>
        <v>Mobilie studenti IR (iestādē)</v>
      </c>
      <c r="AC1131" s="49" t="s">
        <v>1611</v>
      </c>
    </row>
    <row r="1132" spans="1:29" s="12" customFormat="1" hidden="1" x14ac:dyDescent="0.25">
      <c r="A1132" s="8" t="s">
        <v>22</v>
      </c>
      <c r="B1132" s="8" t="s">
        <v>23</v>
      </c>
      <c r="C1132" s="8" t="s">
        <v>7</v>
      </c>
      <c r="D1132" s="8" t="s">
        <v>181</v>
      </c>
      <c r="E1132" s="8" t="s">
        <v>425</v>
      </c>
      <c r="F1132" s="8" t="s">
        <v>201</v>
      </c>
      <c r="G1132" s="9" t="s">
        <v>1155</v>
      </c>
      <c r="H1132" s="10">
        <v>4</v>
      </c>
      <c r="I1132" s="10">
        <v>3</v>
      </c>
      <c r="J1132" s="10">
        <v>0</v>
      </c>
      <c r="K1132" s="10">
        <v>4</v>
      </c>
      <c r="L1132" s="10">
        <v>0</v>
      </c>
      <c r="M1132" s="10">
        <v>0</v>
      </c>
      <c r="N1132" s="10">
        <v>0</v>
      </c>
      <c r="O1132" s="10">
        <v>0</v>
      </c>
      <c r="P1132" s="10">
        <v>0</v>
      </c>
      <c r="Q1132" s="10">
        <v>0</v>
      </c>
      <c r="R1132" s="10">
        <v>0</v>
      </c>
      <c r="S1132" s="10">
        <v>0</v>
      </c>
      <c r="T1132" s="10">
        <v>4</v>
      </c>
      <c r="U1132" s="10">
        <v>0</v>
      </c>
      <c r="V1132" s="10">
        <v>2</v>
      </c>
      <c r="W1132" s="38" t="str">
        <f>LEFT(Studejosie[[#This Row],[studiju programmas virziens]],2)</f>
        <v>42</v>
      </c>
      <c r="X1132" s="38" t="str">
        <f>RIGHT(Studejosie[[#This Row],[studiju programmas virziens]],3)</f>
        <v>345</v>
      </c>
      <c r="Y1132" s="38" t="str">
        <f>MID(Studejosie[[#This Row],[studiju programmas virziens]],3,2)</f>
        <v>34</v>
      </c>
      <c r="Z1132" s="38" t="str">
        <f>LEFT(Studejosie[[#This Row],[Programmas veids]],1)</f>
        <v>3</v>
      </c>
      <c r="AA1132" s="48" t="str">
        <f>IF(Studejosie[[#This Row],[mobilie studenti pavisam]]&gt;0,Studejosie[[#Headers],[Mobilie studenti IR (programmā)]],"NAV")</f>
        <v>NAV</v>
      </c>
      <c r="AB1132" s="48" t="str">
        <f>IF(SUMIFS(Studejosie[mobilie studenti pavisam],Studejosie[UUK],Studejosie[[#This Row],[UUK]])&gt;0,Studejosie[[#Headers],[Mobilie studenti IR (iestādē)]],"NAV")</f>
        <v>Mobilie studenti IR (iestādē)</v>
      </c>
      <c r="AC1132" s="49" t="s">
        <v>1611</v>
      </c>
    </row>
    <row r="1133" spans="1:29" s="12" customFormat="1" hidden="1" x14ac:dyDescent="0.25">
      <c r="A1133" s="8" t="s">
        <v>124</v>
      </c>
      <c r="B1133" s="8" t="s">
        <v>125</v>
      </c>
      <c r="C1133" s="8" t="s">
        <v>7</v>
      </c>
      <c r="D1133" s="8" t="s">
        <v>181</v>
      </c>
      <c r="E1133" s="8" t="s">
        <v>425</v>
      </c>
      <c r="F1133" s="8" t="s">
        <v>419</v>
      </c>
      <c r="G1133" s="9" t="s">
        <v>1143</v>
      </c>
      <c r="H1133" s="10">
        <v>116</v>
      </c>
      <c r="I1133" s="10">
        <v>99</v>
      </c>
      <c r="J1133" s="10">
        <v>39</v>
      </c>
      <c r="K1133" s="10">
        <v>30</v>
      </c>
      <c r="L1133" s="10">
        <v>31</v>
      </c>
      <c r="M1133" s="10">
        <v>16</v>
      </c>
      <c r="N1133" s="11"/>
      <c r="O1133" s="11"/>
      <c r="P1133" s="11"/>
      <c r="Q1133" s="11"/>
      <c r="R1133" s="11"/>
      <c r="S1133" s="11"/>
      <c r="T1133" s="10">
        <v>100</v>
      </c>
      <c r="U1133" s="10">
        <v>16</v>
      </c>
      <c r="V1133" s="10">
        <v>16</v>
      </c>
      <c r="W1133" s="38" t="str">
        <f>LEFT(Studejosie[[#This Row],[studiju programmas virziens]],2)</f>
        <v>42</v>
      </c>
      <c r="X1133" s="38" t="str">
        <f>RIGHT(Studejosie[[#This Row],[studiju programmas virziens]],3)</f>
        <v>811</v>
      </c>
      <c r="Y1133" s="38" t="str">
        <f>MID(Studejosie[[#This Row],[studiju programmas virziens]],3,2)</f>
        <v>81</v>
      </c>
      <c r="Z1133" s="38" t="str">
        <f>LEFT(Studejosie[[#This Row],[Programmas veids]],1)</f>
        <v>8</v>
      </c>
      <c r="AA1133" s="48" t="str">
        <f>IF(Studejosie[[#This Row],[mobilie studenti pavisam]]&gt;0,Studejosie[[#Headers],[Mobilie studenti IR (programmā)]],"NAV")</f>
        <v>NAV</v>
      </c>
      <c r="AB1133" s="48" t="str">
        <f>IF(SUMIFS(Studejosie[mobilie studenti pavisam],Studejosie[UUK],Studejosie[[#This Row],[UUK]])&gt;0,Studejosie[[#Headers],[Mobilie studenti IR (iestādē)]],"NAV")</f>
        <v>Mobilie studenti IR (iestādē)</v>
      </c>
      <c r="AC1133" s="49" t="s">
        <v>1611</v>
      </c>
    </row>
    <row r="1134" spans="1:29" s="12" customFormat="1" hidden="1" x14ac:dyDescent="0.25">
      <c r="A1134" s="8" t="s">
        <v>124</v>
      </c>
      <c r="B1134" s="8" t="s">
        <v>125</v>
      </c>
      <c r="C1134" s="8" t="s">
        <v>7</v>
      </c>
      <c r="D1134" s="8" t="s">
        <v>192</v>
      </c>
      <c r="E1134" s="8" t="s">
        <v>425</v>
      </c>
      <c r="F1134" s="8" t="s">
        <v>423</v>
      </c>
      <c r="G1134" s="9" t="s">
        <v>1156</v>
      </c>
      <c r="H1134" s="10">
        <v>14</v>
      </c>
      <c r="I1134" s="10">
        <v>2</v>
      </c>
      <c r="J1134" s="10">
        <v>6</v>
      </c>
      <c r="K1134" s="10">
        <v>8</v>
      </c>
      <c r="L1134" s="11"/>
      <c r="M1134" s="11"/>
      <c r="N1134" s="11"/>
      <c r="O1134" s="11"/>
      <c r="P1134" s="11"/>
      <c r="Q1134" s="11"/>
      <c r="R1134" s="11"/>
      <c r="S1134" s="11"/>
      <c r="T1134" s="10">
        <v>14</v>
      </c>
      <c r="U1134" s="11"/>
      <c r="V1134" s="10">
        <v>4</v>
      </c>
      <c r="W1134" s="38" t="str">
        <f>LEFT(Studejosie[[#This Row],[studiju programmas virziens]],2)</f>
        <v>45</v>
      </c>
      <c r="X1134" s="38" t="str">
        <f>RIGHT(Studejosie[[#This Row],[studiju programmas virziens]],3)</f>
        <v>623</v>
      </c>
      <c r="Y1134" s="38" t="str">
        <f>MID(Studejosie[[#This Row],[studiju programmas virziens]],3,2)</f>
        <v>62</v>
      </c>
      <c r="Z1134" s="38" t="str">
        <f>LEFT(Studejosie[[#This Row],[Programmas veids]],1)</f>
        <v>6</v>
      </c>
      <c r="AA1134" s="48" t="str">
        <f>IF(Studejosie[[#This Row],[mobilie studenti pavisam]]&gt;0,Studejosie[[#Headers],[Mobilie studenti IR (programmā)]],"NAV")</f>
        <v>NAV</v>
      </c>
      <c r="AB1134" s="48" t="str">
        <f>IF(SUMIFS(Studejosie[mobilie studenti pavisam],Studejosie[UUK],Studejosie[[#This Row],[UUK]])&gt;0,Studejosie[[#Headers],[Mobilie studenti IR (iestādē)]],"NAV")</f>
        <v>Mobilie studenti IR (iestādē)</v>
      </c>
      <c r="AC1134" s="49" t="s">
        <v>1611</v>
      </c>
    </row>
    <row r="1135" spans="1:29" s="12" customFormat="1" hidden="1" x14ac:dyDescent="0.25">
      <c r="A1135" s="8" t="s">
        <v>133</v>
      </c>
      <c r="B1135" s="8" t="s">
        <v>134</v>
      </c>
      <c r="C1135" s="8" t="s">
        <v>7</v>
      </c>
      <c r="D1135" s="8" t="s">
        <v>187</v>
      </c>
      <c r="E1135" s="8" t="s">
        <v>425</v>
      </c>
      <c r="F1135" s="8" t="s">
        <v>294</v>
      </c>
      <c r="G1135" s="9" t="s">
        <v>1157</v>
      </c>
      <c r="H1135" s="10">
        <v>52</v>
      </c>
      <c r="I1135" s="10">
        <v>44</v>
      </c>
      <c r="J1135" s="10">
        <v>18</v>
      </c>
      <c r="K1135" s="10">
        <v>11</v>
      </c>
      <c r="L1135" s="10">
        <v>23</v>
      </c>
      <c r="M1135" s="11"/>
      <c r="N1135" s="11"/>
      <c r="O1135" s="11"/>
      <c r="P1135" s="11"/>
      <c r="Q1135" s="11"/>
      <c r="R1135" s="11"/>
      <c r="S1135" s="11"/>
      <c r="T1135" s="11"/>
      <c r="U1135" s="10">
        <v>52</v>
      </c>
      <c r="V1135" s="10">
        <v>11</v>
      </c>
      <c r="W1135" s="38" t="str">
        <f>LEFT(Studejosie[[#This Row],[studiju programmas virziens]],2)</f>
        <v>43</v>
      </c>
      <c r="X1135" s="38" t="str">
        <f>RIGHT(Studejosie[[#This Row],[studiju programmas virziens]],3)</f>
        <v>321</v>
      </c>
      <c r="Y1135" s="38" t="str">
        <f>MID(Studejosie[[#This Row],[studiju programmas virziens]],3,2)</f>
        <v>32</v>
      </c>
      <c r="Z1135" s="38" t="str">
        <f>LEFT(Studejosie[[#This Row],[Programmas veids]],1)</f>
        <v>3</v>
      </c>
      <c r="AA1135" s="48" t="str">
        <f>IF(Studejosie[[#This Row],[mobilie studenti pavisam]]&gt;0,Studejosie[[#Headers],[Mobilie studenti IR (programmā)]],"NAV")</f>
        <v>NAV</v>
      </c>
      <c r="AB1135" s="48" t="str">
        <f>IF(SUMIFS(Studejosie[mobilie studenti pavisam],Studejosie[UUK],Studejosie[[#This Row],[UUK]])&gt;0,Studejosie[[#Headers],[Mobilie studenti IR (iestādē)]],"NAV")</f>
        <v>Mobilie studenti IR (iestādē)</v>
      </c>
      <c r="AC1135" s="49" t="s">
        <v>1611</v>
      </c>
    </row>
    <row r="1136" spans="1:29" s="12" customFormat="1" hidden="1" x14ac:dyDescent="0.25">
      <c r="A1136" s="8" t="s">
        <v>133</v>
      </c>
      <c r="B1136" s="8" t="s">
        <v>134</v>
      </c>
      <c r="C1136" s="8" t="s">
        <v>7</v>
      </c>
      <c r="D1136" s="8" t="s">
        <v>192</v>
      </c>
      <c r="E1136" s="8" t="s">
        <v>425</v>
      </c>
      <c r="F1136" s="8" t="s">
        <v>321</v>
      </c>
      <c r="G1136" s="9" t="s">
        <v>1158</v>
      </c>
      <c r="H1136" s="10">
        <v>24</v>
      </c>
      <c r="I1136" s="10">
        <v>23</v>
      </c>
      <c r="J1136" s="10">
        <v>11</v>
      </c>
      <c r="K1136" s="10">
        <v>13</v>
      </c>
      <c r="L1136" s="11"/>
      <c r="M1136" s="11"/>
      <c r="N1136" s="11"/>
      <c r="O1136" s="11"/>
      <c r="P1136" s="11"/>
      <c r="Q1136" s="11"/>
      <c r="R1136" s="11"/>
      <c r="S1136" s="11"/>
      <c r="T1136" s="10">
        <v>24</v>
      </c>
      <c r="U1136" s="11"/>
      <c r="V1136" s="11"/>
      <c r="W1136" s="38" t="str">
        <f>LEFT(Studejosie[[#This Row],[studiju programmas virziens]],2)</f>
        <v>45</v>
      </c>
      <c r="X1136" s="38" t="str">
        <f>RIGHT(Studejosie[[#This Row],[studiju programmas virziens]],3)</f>
        <v>722</v>
      </c>
      <c r="Y1136" s="38" t="str">
        <f>MID(Studejosie[[#This Row],[studiju programmas virziens]],3,2)</f>
        <v>72</v>
      </c>
      <c r="Z1136" s="38" t="str">
        <f>LEFT(Studejosie[[#This Row],[Programmas veids]],1)</f>
        <v>7</v>
      </c>
      <c r="AA1136" s="48" t="str">
        <f>IF(Studejosie[[#This Row],[mobilie studenti pavisam]]&gt;0,Studejosie[[#Headers],[Mobilie studenti IR (programmā)]],"NAV")</f>
        <v>NAV</v>
      </c>
      <c r="AB1136" s="48" t="str">
        <f>IF(SUMIFS(Studejosie[mobilie studenti pavisam],Studejosie[UUK],Studejosie[[#This Row],[UUK]])&gt;0,Studejosie[[#Headers],[Mobilie studenti IR (iestādē)]],"NAV")</f>
        <v>Mobilie studenti IR (iestādē)</v>
      </c>
      <c r="AC1136" s="49" t="s">
        <v>1611</v>
      </c>
    </row>
    <row r="1137" spans="1:29" s="12" customFormat="1" hidden="1" x14ac:dyDescent="0.25">
      <c r="A1137" s="8" t="s">
        <v>146</v>
      </c>
      <c r="B1137" s="8" t="s">
        <v>147</v>
      </c>
      <c r="C1137" s="8" t="s">
        <v>7</v>
      </c>
      <c r="D1137" s="8" t="s">
        <v>181</v>
      </c>
      <c r="E1137" s="8" t="s">
        <v>430</v>
      </c>
      <c r="F1137" s="8" t="s">
        <v>410</v>
      </c>
      <c r="G1137" s="9" t="s">
        <v>1122</v>
      </c>
      <c r="H1137" s="10">
        <v>101</v>
      </c>
      <c r="I1137" s="10">
        <v>101</v>
      </c>
      <c r="J1137" s="10">
        <v>45</v>
      </c>
      <c r="K1137" s="10">
        <v>27</v>
      </c>
      <c r="L1137" s="10">
        <v>13</v>
      </c>
      <c r="M1137" s="10">
        <v>16</v>
      </c>
      <c r="N1137" s="11"/>
      <c r="O1137" s="11"/>
      <c r="P1137" s="11"/>
      <c r="Q1137" s="11"/>
      <c r="R1137" s="11"/>
      <c r="S1137" s="11"/>
      <c r="T1137" s="10">
        <v>99</v>
      </c>
      <c r="U1137" s="10">
        <v>2</v>
      </c>
      <c r="V1137" s="10">
        <v>37</v>
      </c>
      <c r="W1137" s="38" t="str">
        <f>LEFT(Studejosie[[#This Row],[studiju programmas virziens]],2)</f>
        <v>42</v>
      </c>
      <c r="X1137" s="38" t="str">
        <f>RIGHT(Studejosie[[#This Row],[studiju programmas virziens]],3)</f>
        <v>542</v>
      </c>
      <c r="Y1137" s="38" t="str">
        <f>MID(Studejosie[[#This Row],[studiju programmas virziens]],3,2)</f>
        <v>54</v>
      </c>
      <c r="Z1137" s="38" t="str">
        <f>LEFT(Studejosie[[#This Row],[Programmas veids]],1)</f>
        <v>5</v>
      </c>
      <c r="AA1137" s="48" t="str">
        <f>IF(Studejosie[[#This Row],[mobilie studenti pavisam]]&gt;0,Studejosie[[#Headers],[Mobilie studenti IR (programmā)]],"NAV")</f>
        <v>NAV</v>
      </c>
      <c r="AB1137" s="48" t="str">
        <f>IF(SUMIFS(Studejosie[mobilie studenti pavisam],Studejosie[UUK],Studejosie[[#This Row],[UUK]])&gt;0,Studejosie[[#Headers],[Mobilie studenti IR (iestādē)]],"NAV")</f>
        <v>Mobilie studenti IR (iestādē)</v>
      </c>
      <c r="AC1137" s="49" t="s">
        <v>1611</v>
      </c>
    </row>
    <row r="1138" spans="1:29" s="12" customFormat="1" hidden="1" x14ac:dyDescent="0.25">
      <c r="A1138" s="8" t="s">
        <v>146</v>
      </c>
      <c r="B1138" s="8" t="s">
        <v>147</v>
      </c>
      <c r="C1138" s="8" t="s">
        <v>7</v>
      </c>
      <c r="D1138" s="8" t="s">
        <v>187</v>
      </c>
      <c r="E1138" s="8" t="s">
        <v>430</v>
      </c>
      <c r="F1138" s="8" t="s">
        <v>426</v>
      </c>
      <c r="G1138" s="9" t="s">
        <v>1159</v>
      </c>
      <c r="H1138" s="10">
        <v>50</v>
      </c>
      <c r="I1138" s="10">
        <v>34</v>
      </c>
      <c r="J1138" s="10">
        <v>24</v>
      </c>
      <c r="K1138" s="10">
        <v>16</v>
      </c>
      <c r="L1138" s="10">
        <v>10</v>
      </c>
      <c r="M1138" s="11"/>
      <c r="N1138" s="11"/>
      <c r="O1138" s="11"/>
      <c r="P1138" s="11"/>
      <c r="Q1138" s="11"/>
      <c r="R1138" s="11"/>
      <c r="S1138" s="11"/>
      <c r="T1138" s="10">
        <v>49</v>
      </c>
      <c r="U1138" s="10">
        <v>1</v>
      </c>
      <c r="V1138" s="10">
        <v>16</v>
      </c>
      <c r="W1138" s="38" t="str">
        <f>LEFT(Studejosie[[#This Row],[studiju programmas virziens]],2)</f>
        <v>43</v>
      </c>
      <c r="X1138" s="38" t="str">
        <f>RIGHT(Studejosie[[#This Row],[studiju programmas virziens]],3)</f>
        <v>524</v>
      </c>
      <c r="Y1138" s="38" t="str">
        <f>MID(Studejosie[[#This Row],[studiju programmas virziens]],3,2)</f>
        <v>52</v>
      </c>
      <c r="Z1138" s="38" t="str">
        <f>LEFT(Studejosie[[#This Row],[Programmas veids]],1)</f>
        <v>5</v>
      </c>
      <c r="AA1138" s="48" t="str">
        <f>IF(Studejosie[[#This Row],[mobilie studenti pavisam]]&gt;0,Studejosie[[#Headers],[Mobilie studenti IR (programmā)]],"NAV")</f>
        <v>NAV</v>
      </c>
      <c r="AB1138" s="48" t="str">
        <f>IF(SUMIFS(Studejosie[mobilie studenti pavisam],Studejosie[UUK],Studejosie[[#This Row],[UUK]])&gt;0,Studejosie[[#Headers],[Mobilie studenti IR (iestādē)]],"NAV")</f>
        <v>Mobilie studenti IR (iestādē)</v>
      </c>
      <c r="AC1138" s="49" t="s">
        <v>1611</v>
      </c>
    </row>
    <row r="1139" spans="1:29" s="12" customFormat="1" hidden="1" x14ac:dyDescent="0.25">
      <c r="A1139" s="8" t="s">
        <v>146</v>
      </c>
      <c r="B1139" s="8" t="s">
        <v>147</v>
      </c>
      <c r="C1139" s="8" t="s">
        <v>7</v>
      </c>
      <c r="D1139" s="8" t="s">
        <v>192</v>
      </c>
      <c r="E1139" s="8" t="s">
        <v>430</v>
      </c>
      <c r="F1139" s="8" t="s">
        <v>355</v>
      </c>
      <c r="G1139" s="9" t="s">
        <v>732</v>
      </c>
      <c r="H1139" s="10">
        <v>31</v>
      </c>
      <c r="I1139" s="10">
        <v>11</v>
      </c>
      <c r="J1139" s="10">
        <v>17</v>
      </c>
      <c r="K1139" s="10">
        <v>14</v>
      </c>
      <c r="L1139" s="11"/>
      <c r="M1139" s="11"/>
      <c r="N1139" s="11"/>
      <c r="O1139" s="11"/>
      <c r="P1139" s="11"/>
      <c r="Q1139" s="11"/>
      <c r="R1139" s="11"/>
      <c r="S1139" s="11"/>
      <c r="T1139" s="10">
        <v>31</v>
      </c>
      <c r="U1139" s="11"/>
      <c r="V1139" s="10">
        <v>12</v>
      </c>
      <c r="W1139" s="38" t="str">
        <f>LEFT(Studejosie[[#This Row],[studiju programmas virziens]],2)</f>
        <v>45</v>
      </c>
      <c r="X1139" s="38" t="str">
        <f>RIGHT(Studejosie[[#This Row],[studiju programmas virziens]],3)</f>
        <v>523</v>
      </c>
      <c r="Y1139" s="38" t="str">
        <f>MID(Studejosie[[#This Row],[studiju programmas virziens]],3,2)</f>
        <v>52</v>
      </c>
      <c r="Z1139" s="38" t="str">
        <f>LEFT(Studejosie[[#This Row],[Programmas veids]],1)</f>
        <v>5</v>
      </c>
      <c r="AA1139" s="48" t="str">
        <f>IF(Studejosie[[#This Row],[mobilie studenti pavisam]]&gt;0,Studejosie[[#Headers],[Mobilie studenti IR (programmā)]],"NAV")</f>
        <v>NAV</v>
      </c>
      <c r="AB1139" s="48" t="str">
        <f>IF(SUMIFS(Studejosie[mobilie studenti pavisam],Studejosie[UUK],Studejosie[[#This Row],[UUK]])&gt;0,Studejosie[[#Headers],[Mobilie studenti IR (iestādē)]],"NAV")</f>
        <v>Mobilie studenti IR (iestādē)</v>
      </c>
      <c r="AC1139" s="49" t="s">
        <v>1611</v>
      </c>
    </row>
    <row r="1140" spans="1:29" s="12" customFormat="1" hidden="1" x14ac:dyDescent="0.25">
      <c r="A1140" s="8" t="s">
        <v>146</v>
      </c>
      <c r="B1140" s="8" t="s">
        <v>147</v>
      </c>
      <c r="C1140" s="8" t="s">
        <v>7</v>
      </c>
      <c r="D1140" s="8" t="s">
        <v>183</v>
      </c>
      <c r="E1140" s="8" t="s">
        <v>430</v>
      </c>
      <c r="F1140" s="8" t="s">
        <v>334</v>
      </c>
      <c r="G1140" s="9" t="s">
        <v>732</v>
      </c>
      <c r="H1140" s="10">
        <v>20</v>
      </c>
      <c r="I1140" s="10">
        <v>5</v>
      </c>
      <c r="J1140" s="10">
        <v>10</v>
      </c>
      <c r="K1140" s="10">
        <v>4</v>
      </c>
      <c r="L1140" s="10">
        <v>6</v>
      </c>
      <c r="M1140" s="11"/>
      <c r="N1140" s="11"/>
      <c r="O1140" s="11"/>
      <c r="P1140" s="11"/>
      <c r="Q1140" s="11"/>
      <c r="R1140" s="11"/>
      <c r="S1140" s="11"/>
      <c r="T1140" s="10">
        <v>20</v>
      </c>
      <c r="U1140" s="11"/>
      <c r="V1140" s="10">
        <v>8</v>
      </c>
      <c r="W1140" s="38" t="str">
        <f>LEFT(Studejosie[[#This Row],[studiju programmas virziens]],2)</f>
        <v>47</v>
      </c>
      <c r="X1140" s="38" t="str">
        <f>RIGHT(Studejosie[[#This Row],[studiju programmas virziens]],3)</f>
        <v>523</v>
      </c>
      <c r="Y1140" s="38" t="str">
        <f>MID(Studejosie[[#This Row],[studiju programmas virziens]],3,2)</f>
        <v>52</v>
      </c>
      <c r="Z1140" s="38" t="str">
        <f>LEFT(Studejosie[[#This Row],[Programmas veids]],1)</f>
        <v>5</v>
      </c>
      <c r="AA1140" s="48" t="str">
        <f>IF(Studejosie[[#This Row],[mobilie studenti pavisam]]&gt;0,Studejosie[[#Headers],[Mobilie studenti IR (programmā)]],"NAV")</f>
        <v>NAV</v>
      </c>
      <c r="AB1140" s="48" t="str">
        <f>IF(SUMIFS(Studejosie[mobilie studenti pavisam],Studejosie[UUK],Studejosie[[#This Row],[UUK]])&gt;0,Studejosie[[#Headers],[Mobilie studenti IR (iestādē)]],"NAV")</f>
        <v>Mobilie studenti IR (iestādē)</v>
      </c>
      <c r="AC1140" s="49" t="s">
        <v>1611</v>
      </c>
    </row>
    <row r="1141" spans="1:29" s="12" customFormat="1" hidden="1" x14ac:dyDescent="0.25">
      <c r="A1141" s="8" t="s">
        <v>146</v>
      </c>
      <c r="B1141" s="8" t="s">
        <v>147</v>
      </c>
      <c r="C1141" s="8" t="s">
        <v>7</v>
      </c>
      <c r="D1141" s="8" t="s">
        <v>185</v>
      </c>
      <c r="E1141" s="8" t="s">
        <v>430</v>
      </c>
      <c r="F1141" s="8" t="s">
        <v>427</v>
      </c>
      <c r="G1141" s="9" t="s">
        <v>1159</v>
      </c>
      <c r="H1141" s="10">
        <v>19</v>
      </c>
      <c r="I1141" s="10">
        <v>19</v>
      </c>
      <c r="J1141" s="10">
        <v>6</v>
      </c>
      <c r="K1141" s="10">
        <v>4</v>
      </c>
      <c r="L1141" s="10">
        <v>2</v>
      </c>
      <c r="M1141" s="10">
        <v>7</v>
      </c>
      <c r="N1141" s="11"/>
      <c r="O1141" s="11"/>
      <c r="P1141" s="11"/>
      <c r="Q1141" s="11"/>
      <c r="R1141" s="11"/>
      <c r="S1141" s="11"/>
      <c r="T1141" s="10">
        <v>18</v>
      </c>
      <c r="U1141" s="10">
        <v>1</v>
      </c>
      <c r="V1141" s="10">
        <v>2</v>
      </c>
      <c r="W1141" s="38" t="str">
        <f>LEFT(Studejosie[[#This Row],[studiju programmas virziens]],2)</f>
        <v>51</v>
      </c>
      <c r="X1141" s="38" t="str">
        <f>RIGHT(Studejosie[[#This Row],[studiju programmas virziens]],3)</f>
        <v>524</v>
      </c>
      <c r="Y1141" s="38" t="str">
        <f>MID(Studejosie[[#This Row],[studiju programmas virziens]],3,2)</f>
        <v>52</v>
      </c>
      <c r="Z1141" s="38" t="str">
        <f>LEFT(Studejosie[[#This Row],[Programmas veids]],1)</f>
        <v>5</v>
      </c>
      <c r="AA1141" s="48" t="str">
        <f>IF(Studejosie[[#This Row],[mobilie studenti pavisam]]&gt;0,Studejosie[[#Headers],[Mobilie studenti IR (programmā)]],"NAV")</f>
        <v>NAV</v>
      </c>
      <c r="AB1141" s="48" t="str">
        <f>IF(SUMIFS(Studejosie[mobilie studenti pavisam],Studejosie[UUK],Studejosie[[#This Row],[UUK]])&gt;0,Studejosie[[#Headers],[Mobilie studenti IR (iestādē)]],"NAV")</f>
        <v>Mobilie studenti IR (iestādē)</v>
      </c>
      <c r="AC1141" s="49" t="s">
        <v>1611</v>
      </c>
    </row>
    <row r="1142" spans="1:29" s="12" customFormat="1" hidden="1" x14ac:dyDescent="0.25">
      <c r="A1142" s="8" t="s">
        <v>143</v>
      </c>
      <c r="B1142" s="8" t="s">
        <v>144</v>
      </c>
      <c r="C1142" s="8" t="s">
        <v>7</v>
      </c>
      <c r="D1142" s="8" t="s">
        <v>187</v>
      </c>
      <c r="E1142" s="8" t="s">
        <v>430</v>
      </c>
      <c r="F1142" s="8" t="s">
        <v>294</v>
      </c>
      <c r="G1142" s="9" t="s">
        <v>1040</v>
      </c>
      <c r="H1142" s="10">
        <v>324</v>
      </c>
      <c r="I1142" s="10">
        <v>256</v>
      </c>
      <c r="J1142" s="10">
        <v>111</v>
      </c>
      <c r="K1142" s="10">
        <v>114</v>
      </c>
      <c r="L1142" s="10">
        <v>99</v>
      </c>
      <c r="M1142" s="11"/>
      <c r="N1142" s="11"/>
      <c r="O1142" s="11"/>
      <c r="P1142" s="11"/>
      <c r="Q1142" s="11"/>
      <c r="R1142" s="11"/>
      <c r="S1142" s="11"/>
      <c r="T1142" s="10">
        <v>72</v>
      </c>
      <c r="U1142" s="10">
        <v>252</v>
      </c>
      <c r="V1142" s="10">
        <v>49</v>
      </c>
      <c r="W1142" s="38" t="str">
        <f>LEFT(Studejosie[[#This Row],[studiju programmas virziens]],2)</f>
        <v>43</v>
      </c>
      <c r="X1142" s="38" t="str">
        <f>RIGHT(Studejosie[[#This Row],[studiju programmas virziens]],3)</f>
        <v>321</v>
      </c>
      <c r="Y1142" s="38" t="str">
        <f>MID(Studejosie[[#This Row],[studiju programmas virziens]],3,2)</f>
        <v>32</v>
      </c>
      <c r="Z1142" s="38" t="str">
        <f>LEFT(Studejosie[[#This Row],[Programmas veids]],1)</f>
        <v>3</v>
      </c>
      <c r="AA1142" s="48" t="str">
        <f>IF(Studejosie[[#This Row],[mobilie studenti pavisam]]&gt;0,Studejosie[[#Headers],[Mobilie studenti IR (programmā)]],"NAV")</f>
        <v>NAV</v>
      </c>
      <c r="AB1142" s="48" t="str">
        <f>IF(SUMIFS(Studejosie[mobilie studenti pavisam],Studejosie[UUK],Studejosie[[#This Row],[UUK]])&gt;0,Studejosie[[#Headers],[Mobilie studenti IR (iestādē)]],"NAV")</f>
        <v>Mobilie studenti IR (iestādē)</v>
      </c>
      <c r="AC1142" s="49" t="s">
        <v>1611</v>
      </c>
    </row>
    <row r="1143" spans="1:29" s="12" customFormat="1" hidden="1" x14ac:dyDescent="0.25">
      <c r="A1143" s="8" t="s">
        <v>143</v>
      </c>
      <c r="B1143" s="8" t="s">
        <v>144</v>
      </c>
      <c r="C1143" s="8" t="s">
        <v>7</v>
      </c>
      <c r="D1143" s="8" t="s">
        <v>192</v>
      </c>
      <c r="E1143" s="8" t="s">
        <v>430</v>
      </c>
      <c r="F1143" s="8" t="s">
        <v>329</v>
      </c>
      <c r="G1143" s="9" t="s">
        <v>1070</v>
      </c>
      <c r="H1143" s="10">
        <v>19</v>
      </c>
      <c r="I1143" s="10">
        <v>9</v>
      </c>
      <c r="J1143" s="10">
        <v>9</v>
      </c>
      <c r="K1143" s="10">
        <v>10</v>
      </c>
      <c r="L1143" s="11"/>
      <c r="M1143" s="11"/>
      <c r="N1143" s="11"/>
      <c r="O1143" s="11"/>
      <c r="P1143" s="11"/>
      <c r="Q1143" s="11"/>
      <c r="R1143" s="11"/>
      <c r="S1143" s="11"/>
      <c r="T1143" s="10">
        <v>19</v>
      </c>
      <c r="U1143" s="11"/>
      <c r="V1143" s="10">
        <v>3</v>
      </c>
      <c r="W1143" s="38" t="str">
        <f>LEFT(Studejosie[[#This Row],[studiju programmas virziens]],2)</f>
        <v>45</v>
      </c>
      <c r="X1143" s="38" t="str">
        <f>RIGHT(Studejosie[[#This Row],[studiju programmas virziens]],3)</f>
        <v>440</v>
      </c>
      <c r="Y1143" s="38" t="str">
        <f>MID(Studejosie[[#This Row],[studiju programmas virziens]],3,2)</f>
        <v>44</v>
      </c>
      <c r="Z1143" s="38" t="str">
        <f>LEFT(Studejosie[[#This Row],[Programmas veids]],1)</f>
        <v>4</v>
      </c>
      <c r="AA1143" s="48" t="str">
        <f>IF(Studejosie[[#This Row],[mobilie studenti pavisam]]&gt;0,Studejosie[[#Headers],[Mobilie studenti IR (programmā)]],"NAV")</f>
        <v>NAV</v>
      </c>
      <c r="AB1143" s="48" t="str">
        <f>IF(SUMIFS(Studejosie[mobilie studenti pavisam],Studejosie[UUK],Studejosie[[#This Row],[UUK]])&gt;0,Studejosie[[#Headers],[Mobilie studenti IR (iestādē)]],"NAV")</f>
        <v>Mobilie studenti IR (iestādē)</v>
      </c>
      <c r="AC1143" s="49" t="s">
        <v>1611</v>
      </c>
    </row>
    <row r="1144" spans="1:29" s="12" customFormat="1" hidden="1" x14ac:dyDescent="0.25">
      <c r="A1144" s="8" t="s">
        <v>143</v>
      </c>
      <c r="B1144" s="8" t="s">
        <v>144</v>
      </c>
      <c r="C1144" s="8" t="s">
        <v>7</v>
      </c>
      <c r="D1144" s="8" t="s">
        <v>185</v>
      </c>
      <c r="E1144" s="8" t="s">
        <v>430</v>
      </c>
      <c r="F1144" s="8" t="s">
        <v>328</v>
      </c>
      <c r="G1144" s="9" t="s">
        <v>833</v>
      </c>
      <c r="H1144" s="10">
        <v>29</v>
      </c>
      <c r="I1144" s="10">
        <v>23</v>
      </c>
      <c r="J1144" s="10">
        <v>6</v>
      </c>
      <c r="K1144" s="10">
        <v>9</v>
      </c>
      <c r="L1144" s="10">
        <v>14</v>
      </c>
      <c r="M1144" s="11"/>
      <c r="N1144" s="11"/>
      <c r="O1144" s="11"/>
      <c r="P1144" s="10">
        <v>2</v>
      </c>
      <c r="Q1144" s="10">
        <v>2</v>
      </c>
      <c r="R1144" s="10">
        <v>1</v>
      </c>
      <c r="S1144" s="10">
        <v>1</v>
      </c>
      <c r="T1144" s="10">
        <v>29</v>
      </c>
      <c r="U1144" s="11"/>
      <c r="V1144" s="10">
        <v>10</v>
      </c>
      <c r="W1144" s="38" t="str">
        <f>LEFT(Studejosie[[#This Row],[studiju programmas virziens]],2)</f>
        <v>51</v>
      </c>
      <c r="X1144" s="38" t="str">
        <f>RIGHT(Studejosie[[#This Row],[studiju programmas virziens]],3)</f>
        <v>721</v>
      </c>
      <c r="Y1144" s="38" t="str">
        <f>MID(Studejosie[[#This Row],[studiju programmas virziens]],3,2)</f>
        <v>72</v>
      </c>
      <c r="Z1144" s="38" t="str">
        <f>LEFT(Studejosie[[#This Row],[Programmas veids]],1)</f>
        <v>7</v>
      </c>
      <c r="AA1144" s="48" t="str">
        <f>IF(Studejosie[[#This Row],[mobilie studenti pavisam]]&gt;0,Studejosie[[#Headers],[Mobilie studenti IR (programmā)]],"NAV")</f>
        <v>Mobilie studenti IR (programmā)</v>
      </c>
      <c r="AB1144" s="48" t="str">
        <f>IF(SUMIFS(Studejosie[mobilie studenti pavisam],Studejosie[UUK],Studejosie[[#This Row],[UUK]])&gt;0,Studejosie[[#Headers],[Mobilie studenti IR (iestādē)]],"NAV")</f>
        <v>Mobilie studenti IR (iestādē)</v>
      </c>
      <c r="AC1144" s="49" t="s">
        <v>1611</v>
      </c>
    </row>
    <row r="1145" spans="1:29" s="12" customFormat="1" hidden="1" x14ac:dyDescent="0.25">
      <c r="A1145" s="8" t="s">
        <v>145</v>
      </c>
      <c r="B1145" s="8" t="s">
        <v>144</v>
      </c>
      <c r="C1145" s="8" t="s">
        <v>8</v>
      </c>
      <c r="D1145" s="8" t="s">
        <v>187</v>
      </c>
      <c r="E1145" s="8" t="s">
        <v>430</v>
      </c>
      <c r="F1145" s="8" t="s">
        <v>349</v>
      </c>
      <c r="G1145" s="9" t="s">
        <v>751</v>
      </c>
      <c r="H1145" s="10">
        <v>2</v>
      </c>
      <c r="I1145" s="10">
        <v>1</v>
      </c>
      <c r="J1145" s="11"/>
      <c r="K1145" s="11"/>
      <c r="L1145" s="10">
        <v>2</v>
      </c>
      <c r="M1145" s="11"/>
      <c r="N1145" s="11"/>
      <c r="O1145" s="11"/>
      <c r="P1145" s="11"/>
      <c r="Q1145" s="11"/>
      <c r="R1145" s="11"/>
      <c r="S1145" s="11"/>
      <c r="T1145" s="11"/>
      <c r="U1145" s="10">
        <v>2</v>
      </c>
      <c r="V1145" s="10">
        <v>1</v>
      </c>
      <c r="W1145" s="38" t="str">
        <f>LEFT(Studejosie[[#This Row],[studiju programmas virziens]],2)</f>
        <v>43</v>
      </c>
      <c r="X1145" s="38" t="str">
        <f>RIGHT(Studejosie[[#This Row],[studiju programmas virziens]],3)</f>
        <v>224</v>
      </c>
      <c r="Y1145" s="38" t="str">
        <f>MID(Studejosie[[#This Row],[studiju programmas virziens]],3,2)</f>
        <v>22</v>
      </c>
      <c r="Z1145" s="38" t="str">
        <f>LEFT(Studejosie[[#This Row],[Programmas veids]],1)</f>
        <v>2</v>
      </c>
      <c r="AA1145" s="48" t="str">
        <f>IF(Studejosie[[#This Row],[mobilie studenti pavisam]]&gt;0,Studejosie[[#Headers],[Mobilie studenti IR (programmā)]],"NAV")</f>
        <v>NAV</v>
      </c>
      <c r="AB1145" s="48" t="str">
        <f>IF(SUMIFS(Studejosie[mobilie studenti pavisam],Studejosie[UUK],Studejosie[[#This Row],[UUK]])&gt;0,Studejosie[[#Headers],[Mobilie studenti IR (iestādē)]],"NAV")</f>
        <v>Mobilie studenti IR (iestādē)</v>
      </c>
      <c r="AC1145" s="49" t="s">
        <v>1611</v>
      </c>
    </row>
    <row r="1146" spans="1:29" s="12" customFormat="1" hidden="1" x14ac:dyDescent="0.25">
      <c r="A1146" s="8" t="s">
        <v>148</v>
      </c>
      <c r="B1146" s="8" t="s">
        <v>147</v>
      </c>
      <c r="C1146" s="8" t="s">
        <v>8</v>
      </c>
      <c r="D1146" s="8" t="s">
        <v>183</v>
      </c>
      <c r="E1146" s="8" t="s">
        <v>430</v>
      </c>
      <c r="F1146" s="8" t="s">
        <v>194</v>
      </c>
      <c r="G1146" s="9" t="s">
        <v>597</v>
      </c>
      <c r="H1146" s="10">
        <v>58</v>
      </c>
      <c r="I1146" s="10">
        <v>37</v>
      </c>
      <c r="J1146" s="10">
        <v>24</v>
      </c>
      <c r="K1146" s="10">
        <v>34</v>
      </c>
      <c r="L1146" s="11"/>
      <c r="M1146" s="11"/>
      <c r="N1146" s="11"/>
      <c r="O1146" s="11"/>
      <c r="P1146" s="11"/>
      <c r="Q1146" s="11"/>
      <c r="R1146" s="11"/>
      <c r="S1146" s="11"/>
      <c r="T1146" s="11"/>
      <c r="U1146" s="10">
        <v>58</v>
      </c>
      <c r="V1146" s="10">
        <v>27</v>
      </c>
      <c r="W1146" s="38" t="str">
        <f>LEFT(Studejosie[[#This Row],[studiju programmas virziens]],2)</f>
        <v>47</v>
      </c>
      <c r="X1146" s="38" t="str">
        <f>RIGHT(Studejosie[[#This Row],[studiju programmas virziens]],3)</f>
        <v>862</v>
      </c>
      <c r="Y1146" s="38" t="str">
        <f>MID(Studejosie[[#This Row],[studiju programmas virziens]],3,2)</f>
        <v>86</v>
      </c>
      <c r="Z1146" s="38" t="str">
        <f>LEFT(Studejosie[[#This Row],[Programmas veids]],1)</f>
        <v>8</v>
      </c>
      <c r="AA1146" s="48" t="str">
        <f>IF(Studejosie[[#This Row],[mobilie studenti pavisam]]&gt;0,Studejosie[[#Headers],[Mobilie studenti IR (programmā)]],"NAV")</f>
        <v>NAV</v>
      </c>
      <c r="AB1146" s="48" t="str">
        <f>IF(SUMIFS(Studejosie[mobilie studenti pavisam],Studejosie[UUK],Studejosie[[#This Row],[UUK]])&gt;0,Studejosie[[#Headers],[Mobilie studenti IR (iestādē)]],"NAV")</f>
        <v>Mobilie studenti IR (iestādē)</v>
      </c>
      <c r="AC1146" s="49" t="s">
        <v>1611</v>
      </c>
    </row>
    <row r="1147" spans="1:29" s="12" customFormat="1" hidden="1" x14ac:dyDescent="0.25">
      <c r="A1147" s="8" t="s">
        <v>154</v>
      </c>
      <c r="B1147" s="8" t="s">
        <v>155</v>
      </c>
      <c r="C1147" s="8" t="s">
        <v>7</v>
      </c>
      <c r="D1147" s="8" t="s">
        <v>183</v>
      </c>
      <c r="E1147" s="8" t="s">
        <v>430</v>
      </c>
      <c r="F1147" s="8" t="s">
        <v>235</v>
      </c>
      <c r="G1147" s="9" t="s">
        <v>619</v>
      </c>
      <c r="H1147" s="10">
        <v>19</v>
      </c>
      <c r="I1147" s="10">
        <v>12</v>
      </c>
      <c r="J1147" s="10">
        <v>12</v>
      </c>
      <c r="K1147" s="10">
        <v>7</v>
      </c>
      <c r="L1147" s="11"/>
      <c r="M1147" s="11"/>
      <c r="N1147" s="11"/>
      <c r="O1147" s="11"/>
      <c r="P1147" s="10">
        <v>1</v>
      </c>
      <c r="Q1147" s="10">
        <v>1</v>
      </c>
      <c r="R1147" s="11"/>
      <c r="S1147" s="11"/>
      <c r="T1147" s="10">
        <v>19</v>
      </c>
      <c r="U1147" s="11"/>
      <c r="V1147" s="10">
        <v>1</v>
      </c>
      <c r="W1147" s="38" t="str">
        <f>LEFT(Studejosie[[#This Row],[studiju programmas virziens]],2)</f>
        <v>47</v>
      </c>
      <c r="X1147" s="38" t="str">
        <f>RIGHT(Studejosie[[#This Row],[studiju programmas virziens]],3)</f>
        <v>212</v>
      </c>
      <c r="Y1147" s="38" t="str">
        <f>MID(Studejosie[[#This Row],[studiju programmas virziens]],3,2)</f>
        <v>21</v>
      </c>
      <c r="Z1147" s="38" t="str">
        <f>LEFT(Studejosie[[#This Row],[Programmas veids]],1)</f>
        <v>2</v>
      </c>
      <c r="AA1147" s="48" t="str">
        <f>IF(Studejosie[[#This Row],[mobilie studenti pavisam]]&gt;0,Studejosie[[#Headers],[Mobilie studenti IR (programmā)]],"NAV")</f>
        <v>Mobilie studenti IR (programmā)</v>
      </c>
      <c r="AB1147" s="48" t="str">
        <f>IF(SUMIFS(Studejosie[mobilie studenti pavisam],Studejosie[UUK],Studejosie[[#This Row],[UUK]])&gt;0,Studejosie[[#Headers],[Mobilie studenti IR (iestādē)]],"NAV")</f>
        <v>Mobilie studenti IR (iestādē)</v>
      </c>
      <c r="AC1147" s="49" t="s">
        <v>1611</v>
      </c>
    </row>
    <row r="1148" spans="1:29" s="12" customFormat="1" hidden="1" x14ac:dyDescent="0.25">
      <c r="A1148" s="8" t="s">
        <v>157</v>
      </c>
      <c r="B1148" s="8" t="s">
        <v>158</v>
      </c>
      <c r="C1148" s="8" t="s">
        <v>7</v>
      </c>
      <c r="D1148" s="8" t="s">
        <v>181</v>
      </c>
      <c r="E1148" s="8" t="s">
        <v>430</v>
      </c>
      <c r="F1148" s="8" t="s">
        <v>257</v>
      </c>
      <c r="G1148" s="9" t="s">
        <v>956</v>
      </c>
      <c r="H1148" s="10">
        <v>58</v>
      </c>
      <c r="I1148" s="10">
        <v>12</v>
      </c>
      <c r="J1148" s="10">
        <v>19</v>
      </c>
      <c r="K1148" s="10">
        <v>13</v>
      </c>
      <c r="L1148" s="10">
        <v>14</v>
      </c>
      <c r="M1148" s="10">
        <v>12</v>
      </c>
      <c r="N1148" s="11"/>
      <c r="O1148" s="11"/>
      <c r="P1148" s="11"/>
      <c r="Q1148" s="11"/>
      <c r="R1148" s="11"/>
      <c r="S1148" s="11"/>
      <c r="T1148" s="10">
        <v>58</v>
      </c>
      <c r="U1148" s="11"/>
      <c r="V1148" s="10">
        <v>25</v>
      </c>
      <c r="W1148" s="38" t="str">
        <f>LEFT(Studejosie[[#This Row],[studiju programmas virziens]],2)</f>
        <v>42</v>
      </c>
      <c r="X1148" s="38" t="str">
        <f>RIGHT(Studejosie[[#This Row],[studiju programmas virziens]],3)</f>
        <v>481</v>
      </c>
      <c r="Y1148" s="38" t="str">
        <f>MID(Studejosie[[#This Row],[studiju programmas virziens]],3,2)</f>
        <v>48</v>
      </c>
      <c r="Z1148" s="38" t="str">
        <f>LEFT(Studejosie[[#This Row],[Programmas veids]],1)</f>
        <v>4</v>
      </c>
      <c r="AA1148" s="48" t="str">
        <f>IF(Studejosie[[#This Row],[mobilie studenti pavisam]]&gt;0,Studejosie[[#Headers],[Mobilie studenti IR (programmā)]],"NAV")</f>
        <v>NAV</v>
      </c>
      <c r="AB1148" s="48" t="str">
        <f>IF(SUMIFS(Studejosie[mobilie studenti pavisam],Studejosie[UUK],Studejosie[[#This Row],[UUK]])&gt;0,Studejosie[[#Headers],[Mobilie studenti IR (iestādē)]],"NAV")</f>
        <v>Mobilie studenti IR (iestādē)</v>
      </c>
      <c r="AC1148" s="49" t="s">
        <v>1611</v>
      </c>
    </row>
    <row r="1149" spans="1:29" s="12" customFormat="1" hidden="1" x14ac:dyDescent="0.25">
      <c r="A1149" s="8" t="s">
        <v>157</v>
      </c>
      <c r="B1149" s="8" t="s">
        <v>158</v>
      </c>
      <c r="C1149" s="8" t="s">
        <v>7</v>
      </c>
      <c r="D1149" s="8" t="s">
        <v>183</v>
      </c>
      <c r="E1149" s="8" t="s">
        <v>430</v>
      </c>
      <c r="F1149" s="8" t="s">
        <v>225</v>
      </c>
      <c r="G1149" s="9" t="s">
        <v>1160</v>
      </c>
      <c r="H1149" s="10">
        <v>2</v>
      </c>
      <c r="I1149" s="10">
        <v>1</v>
      </c>
      <c r="J1149" s="11"/>
      <c r="K1149" s="10">
        <v>2</v>
      </c>
      <c r="L1149" s="11"/>
      <c r="M1149" s="11"/>
      <c r="N1149" s="11"/>
      <c r="O1149" s="11"/>
      <c r="P1149" s="11"/>
      <c r="Q1149" s="11"/>
      <c r="R1149" s="11"/>
      <c r="S1149" s="11"/>
      <c r="T1149" s="10">
        <v>1</v>
      </c>
      <c r="U1149" s="10">
        <v>1</v>
      </c>
      <c r="V1149" s="11"/>
      <c r="W1149" s="38" t="str">
        <f>LEFT(Studejosie[[#This Row],[studiju programmas virziens]],2)</f>
        <v>47</v>
      </c>
      <c r="X1149" s="38" t="str">
        <f>RIGHT(Studejosie[[#This Row],[studiju programmas virziens]],3)</f>
        <v>141</v>
      </c>
      <c r="Y1149" s="38" t="str">
        <f>MID(Studejosie[[#This Row],[studiju programmas virziens]],3,2)</f>
        <v>14</v>
      </c>
      <c r="Z1149" s="38" t="str">
        <f>LEFT(Studejosie[[#This Row],[Programmas veids]],1)</f>
        <v>1</v>
      </c>
      <c r="AA1149" s="48" t="str">
        <f>IF(Studejosie[[#This Row],[mobilie studenti pavisam]]&gt;0,Studejosie[[#Headers],[Mobilie studenti IR (programmā)]],"NAV")</f>
        <v>NAV</v>
      </c>
      <c r="AB1149" s="48" t="str">
        <f>IF(SUMIFS(Studejosie[mobilie studenti pavisam],Studejosie[UUK],Studejosie[[#This Row],[UUK]])&gt;0,Studejosie[[#Headers],[Mobilie studenti IR (iestādē)]],"NAV")</f>
        <v>Mobilie studenti IR (iestādē)</v>
      </c>
      <c r="AC1149" s="49" t="s">
        <v>1611</v>
      </c>
    </row>
    <row r="1150" spans="1:29" s="12" customFormat="1" hidden="1" x14ac:dyDescent="0.25">
      <c r="A1150" s="8" t="s">
        <v>22</v>
      </c>
      <c r="B1150" s="8" t="s">
        <v>23</v>
      </c>
      <c r="C1150" s="8" t="s">
        <v>7</v>
      </c>
      <c r="D1150" s="8" t="s">
        <v>181</v>
      </c>
      <c r="E1150" s="8" t="s">
        <v>430</v>
      </c>
      <c r="F1150" s="8" t="s">
        <v>342</v>
      </c>
      <c r="G1150" s="9" t="s">
        <v>744</v>
      </c>
      <c r="H1150" s="10">
        <v>79</v>
      </c>
      <c r="I1150" s="10">
        <v>59</v>
      </c>
      <c r="J1150" s="10">
        <v>29</v>
      </c>
      <c r="K1150" s="10">
        <v>16</v>
      </c>
      <c r="L1150" s="10">
        <v>22</v>
      </c>
      <c r="M1150" s="10">
        <v>12</v>
      </c>
      <c r="N1150" s="10">
        <v>0</v>
      </c>
      <c r="O1150" s="10">
        <v>0</v>
      </c>
      <c r="P1150" s="10">
        <v>0</v>
      </c>
      <c r="Q1150" s="10">
        <v>0</v>
      </c>
      <c r="R1150" s="10">
        <v>0</v>
      </c>
      <c r="S1150" s="10">
        <v>0</v>
      </c>
      <c r="T1150" s="10">
        <v>77</v>
      </c>
      <c r="U1150" s="10">
        <v>2</v>
      </c>
      <c r="V1150" s="10">
        <v>22</v>
      </c>
      <c r="W1150" s="38" t="str">
        <f>LEFT(Studejosie[[#This Row],[studiju programmas virziens]],2)</f>
        <v>42</v>
      </c>
      <c r="X1150" s="38" t="str">
        <f>RIGHT(Studejosie[[#This Row],[studiju programmas virziens]],3)</f>
        <v>380</v>
      </c>
      <c r="Y1150" s="38" t="str">
        <f>MID(Studejosie[[#This Row],[studiju programmas virziens]],3,2)</f>
        <v>38</v>
      </c>
      <c r="Z1150" s="38" t="str">
        <f>LEFT(Studejosie[[#This Row],[Programmas veids]],1)</f>
        <v>3</v>
      </c>
      <c r="AA1150" s="48" t="str">
        <f>IF(Studejosie[[#This Row],[mobilie studenti pavisam]]&gt;0,Studejosie[[#Headers],[Mobilie studenti IR (programmā)]],"NAV")</f>
        <v>NAV</v>
      </c>
      <c r="AB1150" s="48" t="str">
        <f>IF(SUMIFS(Studejosie[mobilie studenti pavisam],Studejosie[UUK],Studejosie[[#This Row],[UUK]])&gt;0,Studejosie[[#Headers],[Mobilie studenti IR (iestādē)]],"NAV")</f>
        <v>Mobilie studenti IR (iestādē)</v>
      </c>
      <c r="AC1150" s="49" t="s">
        <v>1611</v>
      </c>
    </row>
    <row r="1151" spans="1:29" s="12" customFormat="1" hidden="1" x14ac:dyDescent="0.25">
      <c r="A1151" s="8" t="s">
        <v>124</v>
      </c>
      <c r="B1151" s="8" t="s">
        <v>125</v>
      </c>
      <c r="C1151" s="8" t="s">
        <v>7</v>
      </c>
      <c r="D1151" s="8" t="s">
        <v>192</v>
      </c>
      <c r="E1151" s="8" t="s">
        <v>430</v>
      </c>
      <c r="F1151" s="8" t="s">
        <v>423</v>
      </c>
      <c r="G1151" s="9" t="s">
        <v>1161</v>
      </c>
      <c r="H1151" s="10">
        <v>15</v>
      </c>
      <c r="I1151" s="10">
        <v>5</v>
      </c>
      <c r="J1151" s="10">
        <v>8</v>
      </c>
      <c r="K1151" s="10">
        <v>7</v>
      </c>
      <c r="L1151" s="11"/>
      <c r="M1151" s="11"/>
      <c r="N1151" s="11"/>
      <c r="O1151" s="11"/>
      <c r="P1151" s="10">
        <v>1</v>
      </c>
      <c r="Q1151" s="11"/>
      <c r="R1151" s="10">
        <v>1</v>
      </c>
      <c r="S1151" s="11"/>
      <c r="T1151" s="10">
        <v>14</v>
      </c>
      <c r="U1151" s="10">
        <v>1</v>
      </c>
      <c r="V1151" s="10">
        <v>10</v>
      </c>
      <c r="W1151" s="38" t="str">
        <f>LEFT(Studejosie[[#This Row],[studiju programmas virziens]],2)</f>
        <v>45</v>
      </c>
      <c r="X1151" s="38" t="str">
        <f>RIGHT(Studejosie[[#This Row],[studiju programmas virziens]],3)</f>
        <v>623</v>
      </c>
      <c r="Y1151" s="38" t="str">
        <f>MID(Studejosie[[#This Row],[studiju programmas virziens]],3,2)</f>
        <v>62</v>
      </c>
      <c r="Z1151" s="38" t="str">
        <f>LEFT(Studejosie[[#This Row],[Programmas veids]],1)</f>
        <v>6</v>
      </c>
      <c r="AA1151" s="48" t="str">
        <f>IF(Studejosie[[#This Row],[mobilie studenti pavisam]]&gt;0,Studejosie[[#Headers],[Mobilie studenti IR (programmā)]],"NAV")</f>
        <v>Mobilie studenti IR (programmā)</v>
      </c>
      <c r="AB1151" s="48" t="str">
        <f>IF(SUMIFS(Studejosie[mobilie studenti pavisam],Studejosie[UUK],Studejosie[[#This Row],[UUK]])&gt;0,Studejosie[[#Headers],[Mobilie studenti IR (iestādē)]],"NAV")</f>
        <v>Mobilie studenti IR (iestādē)</v>
      </c>
      <c r="AC1151" s="49" t="s">
        <v>1611</v>
      </c>
    </row>
    <row r="1152" spans="1:29" s="12" customFormat="1" hidden="1" x14ac:dyDescent="0.25">
      <c r="A1152" s="8" t="s">
        <v>146</v>
      </c>
      <c r="B1152" s="8" t="s">
        <v>147</v>
      </c>
      <c r="C1152" s="8" t="s">
        <v>7</v>
      </c>
      <c r="D1152" s="8" t="s">
        <v>181</v>
      </c>
      <c r="E1152" s="8" t="s">
        <v>431</v>
      </c>
      <c r="F1152" s="8" t="s">
        <v>405</v>
      </c>
      <c r="G1152" s="9" t="s">
        <v>1162</v>
      </c>
      <c r="H1152" s="10">
        <v>209</v>
      </c>
      <c r="I1152" s="10">
        <v>209</v>
      </c>
      <c r="J1152" s="10">
        <v>63</v>
      </c>
      <c r="K1152" s="10">
        <v>47</v>
      </c>
      <c r="L1152" s="10">
        <v>47</v>
      </c>
      <c r="M1152" s="10">
        <v>52</v>
      </c>
      <c r="N1152" s="11"/>
      <c r="O1152" s="11"/>
      <c r="P1152" s="11"/>
      <c r="Q1152" s="11"/>
      <c r="R1152" s="11"/>
      <c r="S1152" s="11"/>
      <c r="T1152" s="10">
        <v>208</v>
      </c>
      <c r="U1152" s="10">
        <v>1</v>
      </c>
      <c r="V1152" s="10">
        <v>67</v>
      </c>
      <c r="W1152" s="38" t="str">
        <f>LEFT(Studejosie[[#This Row],[studiju programmas virziens]],2)</f>
        <v>42</v>
      </c>
      <c r="X1152" s="38" t="str">
        <f>RIGHT(Studejosie[[#This Row],[studiju programmas virziens]],3)</f>
        <v>548</v>
      </c>
      <c r="Y1152" s="38" t="str">
        <f>MID(Studejosie[[#This Row],[studiju programmas virziens]],3,2)</f>
        <v>54</v>
      </c>
      <c r="Z1152" s="38" t="str">
        <f>LEFT(Studejosie[[#This Row],[Programmas veids]],1)</f>
        <v>5</v>
      </c>
      <c r="AA1152" s="48" t="str">
        <f>IF(Studejosie[[#This Row],[mobilie studenti pavisam]]&gt;0,Studejosie[[#Headers],[Mobilie studenti IR (programmā)]],"NAV")</f>
        <v>NAV</v>
      </c>
      <c r="AB1152" s="48" t="str">
        <f>IF(SUMIFS(Studejosie[mobilie studenti pavisam],Studejosie[UUK],Studejosie[[#This Row],[UUK]])&gt;0,Studejosie[[#Headers],[Mobilie studenti IR (iestādē)]],"NAV")</f>
        <v>Mobilie studenti IR (iestādē)</v>
      </c>
      <c r="AC1152" s="49" t="s">
        <v>1611</v>
      </c>
    </row>
    <row r="1153" spans="1:29" s="12" customFormat="1" hidden="1" x14ac:dyDescent="0.25">
      <c r="A1153" s="8" t="s">
        <v>146</v>
      </c>
      <c r="B1153" s="8" t="s">
        <v>147</v>
      </c>
      <c r="C1153" s="8" t="s">
        <v>7</v>
      </c>
      <c r="D1153" s="8" t="s">
        <v>187</v>
      </c>
      <c r="E1153" s="8" t="s">
        <v>431</v>
      </c>
      <c r="F1153" s="8" t="s">
        <v>219</v>
      </c>
      <c r="G1153" s="9" t="s">
        <v>594</v>
      </c>
      <c r="H1153" s="10">
        <v>214</v>
      </c>
      <c r="I1153" s="10">
        <v>188</v>
      </c>
      <c r="J1153" s="10">
        <v>74</v>
      </c>
      <c r="K1153" s="10">
        <v>48</v>
      </c>
      <c r="L1153" s="10">
        <v>42</v>
      </c>
      <c r="M1153" s="10">
        <v>50</v>
      </c>
      <c r="N1153" s="11"/>
      <c r="O1153" s="11"/>
      <c r="P1153" s="10">
        <v>1</v>
      </c>
      <c r="Q1153" s="10">
        <v>1</v>
      </c>
      <c r="R1153" s="10">
        <v>1</v>
      </c>
      <c r="S1153" s="10">
        <v>1</v>
      </c>
      <c r="T1153" s="10">
        <v>114</v>
      </c>
      <c r="U1153" s="10">
        <v>100</v>
      </c>
      <c r="V1153" s="10">
        <v>43</v>
      </c>
      <c r="W1153" s="38" t="str">
        <f>LEFT(Studejosie[[#This Row],[studiju programmas virziens]],2)</f>
        <v>43</v>
      </c>
      <c r="X1153" s="38" t="str">
        <f>RIGHT(Studejosie[[#This Row],[studiju programmas virziens]],3)</f>
        <v>581</v>
      </c>
      <c r="Y1153" s="38" t="str">
        <f>MID(Studejosie[[#This Row],[studiju programmas virziens]],3,2)</f>
        <v>58</v>
      </c>
      <c r="Z1153" s="38" t="str">
        <f>LEFT(Studejosie[[#This Row],[Programmas veids]],1)</f>
        <v>5</v>
      </c>
      <c r="AA1153" s="48" t="str">
        <f>IF(Studejosie[[#This Row],[mobilie studenti pavisam]]&gt;0,Studejosie[[#Headers],[Mobilie studenti IR (programmā)]],"NAV")</f>
        <v>Mobilie studenti IR (programmā)</v>
      </c>
      <c r="AB1153" s="48" t="str">
        <f>IF(SUMIFS(Studejosie[mobilie studenti pavisam],Studejosie[UUK],Studejosie[[#This Row],[UUK]])&gt;0,Studejosie[[#Headers],[Mobilie studenti IR (iestādē)]],"NAV")</f>
        <v>Mobilie studenti IR (iestādē)</v>
      </c>
      <c r="AC1153" s="49" t="s">
        <v>1611</v>
      </c>
    </row>
    <row r="1154" spans="1:29" s="12" customFormat="1" hidden="1" x14ac:dyDescent="0.25">
      <c r="A1154" s="8" t="s">
        <v>146</v>
      </c>
      <c r="B1154" s="8" t="s">
        <v>147</v>
      </c>
      <c r="C1154" s="8" t="s">
        <v>7</v>
      </c>
      <c r="D1154" s="8" t="s">
        <v>192</v>
      </c>
      <c r="E1154" s="8" t="s">
        <v>431</v>
      </c>
      <c r="F1154" s="8" t="s">
        <v>355</v>
      </c>
      <c r="G1154" s="9" t="s">
        <v>677</v>
      </c>
      <c r="H1154" s="10">
        <v>32</v>
      </c>
      <c r="I1154" s="10">
        <v>2</v>
      </c>
      <c r="J1154" s="10">
        <v>18</v>
      </c>
      <c r="K1154" s="10">
        <v>14</v>
      </c>
      <c r="L1154" s="11"/>
      <c r="M1154" s="11"/>
      <c r="N1154" s="11"/>
      <c r="O1154" s="11"/>
      <c r="P1154" s="10">
        <v>7</v>
      </c>
      <c r="Q1154" s="10">
        <v>1</v>
      </c>
      <c r="R1154" s="11"/>
      <c r="S1154" s="11"/>
      <c r="T1154" s="10">
        <v>24</v>
      </c>
      <c r="U1154" s="10">
        <v>8</v>
      </c>
      <c r="V1154" s="10">
        <v>11</v>
      </c>
      <c r="W1154" s="38" t="str">
        <f>LEFT(Studejosie[[#This Row],[studiju programmas virziens]],2)</f>
        <v>45</v>
      </c>
      <c r="X1154" s="38" t="str">
        <f>RIGHT(Studejosie[[#This Row],[studiju programmas virziens]],3)</f>
        <v>523</v>
      </c>
      <c r="Y1154" s="38" t="str">
        <f>MID(Studejosie[[#This Row],[studiju programmas virziens]],3,2)</f>
        <v>52</v>
      </c>
      <c r="Z1154" s="38" t="str">
        <f>LEFT(Studejosie[[#This Row],[Programmas veids]],1)</f>
        <v>5</v>
      </c>
      <c r="AA1154" s="48" t="str">
        <f>IF(Studejosie[[#This Row],[mobilie studenti pavisam]]&gt;0,Studejosie[[#Headers],[Mobilie studenti IR (programmā)]],"NAV")</f>
        <v>Mobilie studenti IR (programmā)</v>
      </c>
      <c r="AB1154" s="48" t="str">
        <f>IF(SUMIFS(Studejosie[mobilie studenti pavisam],Studejosie[UUK],Studejosie[[#This Row],[UUK]])&gt;0,Studejosie[[#Headers],[Mobilie studenti IR (iestādē)]],"NAV")</f>
        <v>Mobilie studenti IR (iestādē)</v>
      </c>
      <c r="AC1154" s="49" t="s">
        <v>1611</v>
      </c>
    </row>
    <row r="1155" spans="1:29" s="12" customFormat="1" hidden="1" x14ac:dyDescent="0.25">
      <c r="A1155" s="8" t="s">
        <v>146</v>
      </c>
      <c r="B1155" s="8" t="s">
        <v>147</v>
      </c>
      <c r="C1155" s="8" t="s">
        <v>7</v>
      </c>
      <c r="D1155" s="8" t="s">
        <v>183</v>
      </c>
      <c r="E1155" s="8" t="s">
        <v>431</v>
      </c>
      <c r="F1155" s="8" t="s">
        <v>334</v>
      </c>
      <c r="G1155" s="9" t="s">
        <v>677</v>
      </c>
      <c r="H1155" s="10">
        <v>41</v>
      </c>
      <c r="I1155" s="10">
        <v>4</v>
      </c>
      <c r="J1155" s="10">
        <v>15</v>
      </c>
      <c r="K1155" s="10">
        <v>4</v>
      </c>
      <c r="L1155" s="10">
        <v>22</v>
      </c>
      <c r="M1155" s="11"/>
      <c r="N1155" s="11"/>
      <c r="O1155" s="11"/>
      <c r="P1155" s="11"/>
      <c r="Q1155" s="11"/>
      <c r="R1155" s="11"/>
      <c r="S1155" s="11"/>
      <c r="T1155" s="10">
        <v>41</v>
      </c>
      <c r="U1155" s="11"/>
      <c r="V1155" s="10">
        <v>7</v>
      </c>
      <c r="W1155" s="38" t="str">
        <f>LEFT(Studejosie[[#This Row],[studiju programmas virziens]],2)</f>
        <v>47</v>
      </c>
      <c r="X1155" s="38" t="str">
        <f>RIGHT(Studejosie[[#This Row],[studiju programmas virziens]],3)</f>
        <v>523</v>
      </c>
      <c r="Y1155" s="38" t="str">
        <f>MID(Studejosie[[#This Row],[studiju programmas virziens]],3,2)</f>
        <v>52</v>
      </c>
      <c r="Z1155" s="38" t="str">
        <f>LEFT(Studejosie[[#This Row],[Programmas veids]],1)</f>
        <v>5</v>
      </c>
      <c r="AA1155" s="48" t="str">
        <f>IF(Studejosie[[#This Row],[mobilie studenti pavisam]]&gt;0,Studejosie[[#Headers],[Mobilie studenti IR (programmā)]],"NAV")</f>
        <v>NAV</v>
      </c>
      <c r="AB1155" s="48" t="str">
        <f>IF(SUMIFS(Studejosie[mobilie studenti pavisam],Studejosie[UUK],Studejosie[[#This Row],[UUK]])&gt;0,Studejosie[[#Headers],[Mobilie studenti IR (iestādē)]],"NAV")</f>
        <v>Mobilie studenti IR (iestādē)</v>
      </c>
      <c r="AC1155" s="49" t="s">
        <v>1611</v>
      </c>
    </row>
    <row r="1156" spans="1:29" s="12" customFormat="1" hidden="1" x14ac:dyDescent="0.25">
      <c r="A1156" s="8" t="s">
        <v>146</v>
      </c>
      <c r="B1156" s="8" t="s">
        <v>147</v>
      </c>
      <c r="C1156" s="8" t="s">
        <v>7</v>
      </c>
      <c r="D1156" s="8" t="s">
        <v>185</v>
      </c>
      <c r="E1156" s="8" t="s">
        <v>431</v>
      </c>
      <c r="F1156" s="8" t="s">
        <v>338</v>
      </c>
      <c r="G1156" s="9" t="s">
        <v>1163</v>
      </c>
      <c r="H1156" s="10">
        <v>39</v>
      </c>
      <c r="I1156" s="10">
        <v>8</v>
      </c>
      <c r="J1156" s="10">
        <v>10</v>
      </c>
      <c r="K1156" s="10">
        <v>10</v>
      </c>
      <c r="L1156" s="10">
        <v>7</v>
      </c>
      <c r="M1156" s="10">
        <v>12</v>
      </c>
      <c r="N1156" s="11"/>
      <c r="O1156" s="11"/>
      <c r="P1156" s="11"/>
      <c r="Q1156" s="11"/>
      <c r="R1156" s="11"/>
      <c r="S1156" s="11"/>
      <c r="T1156" s="10">
        <v>37</v>
      </c>
      <c r="U1156" s="10">
        <v>2</v>
      </c>
      <c r="V1156" s="10">
        <v>12</v>
      </c>
      <c r="W1156" s="38" t="str">
        <f>LEFT(Studejosie[[#This Row],[studiju programmas virziens]],2)</f>
        <v>51</v>
      </c>
      <c r="X1156" s="38" t="str">
        <f>RIGHT(Studejosie[[#This Row],[studiju programmas virziens]],3)</f>
        <v>525</v>
      </c>
      <c r="Y1156" s="38" t="str">
        <f>MID(Studejosie[[#This Row],[studiju programmas virziens]],3,2)</f>
        <v>52</v>
      </c>
      <c r="Z1156" s="38" t="str">
        <f>LEFT(Studejosie[[#This Row],[Programmas veids]],1)</f>
        <v>5</v>
      </c>
      <c r="AA1156" s="48" t="str">
        <f>IF(Studejosie[[#This Row],[mobilie studenti pavisam]]&gt;0,Studejosie[[#Headers],[Mobilie studenti IR (programmā)]],"NAV")</f>
        <v>NAV</v>
      </c>
      <c r="AB1156" s="48" t="str">
        <f>IF(SUMIFS(Studejosie[mobilie studenti pavisam],Studejosie[UUK],Studejosie[[#This Row],[UUK]])&gt;0,Studejosie[[#Headers],[Mobilie studenti IR (iestādē)]],"NAV")</f>
        <v>Mobilie studenti IR (iestādē)</v>
      </c>
      <c r="AC1156" s="49" t="s">
        <v>1611</v>
      </c>
    </row>
    <row r="1157" spans="1:29" s="12" customFormat="1" hidden="1" x14ac:dyDescent="0.25">
      <c r="A1157" s="8" t="s">
        <v>143</v>
      </c>
      <c r="B1157" s="8" t="s">
        <v>144</v>
      </c>
      <c r="C1157" s="8" t="s">
        <v>7</v>
      </c>
      <c r="D1157" s="8" t="s">
        <v>187</v>
      </c>
      <c r="E1157" s="8" t="s">
        <v>431</v>
      </c>
      <c r="F1157" s="8" t="s">
        <v>191</v>
      </c>
      <c r="G1157" s="9" t="s">
        <v>1164</v>
      </c>
      <c r="H1157" s="10">
        <v>117</v>
      </c>
      <c r="I1157" s="10">
        <v>91</v>
      </c>
      <c r="J1157" s="10">
        <v>46</v>
      </c>
      <c r="K1157" s="10">
        <v>40</v>
      </c>
      <c r="L1157" s="10">
        <v>31</v>
      </c>
      <c r="M1157" s="11"/>
      <c r="N1157" s="11"/>
      <c r="O1157" s="11"/>
      <c r="P1157" s="10">
        <v>3</v>
      </c>
      <c r="Q1157" s="11"/>
      <c r="R1157" s="11"/>
      <c r="S1157" s="11"/>
      <c r="T1157" s="10">
        <v>112</v>
      </c>
      <c r="U1157" s="10">
        <v>5</v>
      </c>
      <c r="V1157" s="10">
        <v>20</v>
      </c>
      <c r="W1157" s="38" t="str">
        <f>LEFT(Studejosie[[#This Row],[studiju programmas virziens]],2)</f>
        <v>43</v>
      </c>
      <c r="X1157" s="38" t="str">
        <f>RIGHT(Studejosie[[#This Row],[studiju programmas virziens]],3)</f>
        <v>222</v>
      </c>
      <c r="Y1157" s="38" t="str">
        <f>MID(Studejosie[[#This Row],[studiju programmas virziens]],3,2)</f>
        <v>22</v>
      </c>
      <c r="Z1157" s="38" t="str">
        <f>LEFT(Studejosie[[#This Row],[Programmas veids]],1)</f>
        <v>2</v>
      </c>
      <c r="AA1157" s="48" t="str">
        <f>IF(Studejosie[[#This Row],[mobilie studenti pavisam]]&gt;0,Studejosie[[#Headers],[Mobilie studenti IR (programmā)]],"NAV")</f>
        <v>Mobilie studenti IR (programmā)</v>
      </c>
      <c r="AB1157" s="48" t="str">
        <f>IF(SUMIFS(Studejosie[mobilie studenti pavisam],Studejosie[UUK],Studejosie[[#This Row],[UUK]])&gt;0,Studejosie[[#Headers],[Mobilie studenti IR (iestādē)]],"NAV")</f>
        <v>Mobilie studenti IR (iestādē)</v>
      </c>
      <c r="AC1157" s="49" t="s">
        <v>1611</v>
      </c>
    </row>
    <row r="1158" spans="1:29" s="12" customFormat="1" hidden="1" x14ac:dyDescent="0.25">
      <c r="A1158" s="8" t="s">
        <v>143</v>
      </c>
      <c r="B1158" s="8" t="s">
        <v>144</v>
      </c>
      <c r="C1158" s="8" t="s">
        <v>7</v>
      </c>
      <c r="D1158" s="8" t="s">
        <v>192</v>
      </c>
      <c r="E1158" s="8" t="s">
        <v>431</v>
      </c>
      <c r="F1158" s="8" t="s">
        <v>207</v>
      </c>
      <c r="G1158" s="9" t="s">
        <v>735</v>
      </c>
      <c r="H1158" s="10">
        <v>23</v>
      </c>
      <c r="I1158" s="10">
        <v>19</v>
      </c>
      <c r="J1158" s="10">
        <v>14</v>
      </c>
      <c r="K1158" s="10">
        <v>9</v>
      </c>
      <c r="L1158" s="11"/>
      <c r="M1158" s="11"/>
      <c r="N1158" s="11"/>
      <c r="O1158" s="11"/>
      <c r="P1158" s="10">
        <v>2</v>
      </c>
      <c r="Q1158" s="11"/>
      <c r="R1158" s="10">
        <v>1</v>
      </c>
      <c r="S1158" s="11"/>
      <c r="T1158" s="10">
        <v>19</v>
      </c>
      <c r="U1158" s="10">
        <v>4</v>
      </c>
      <c r="V1158" s="10">
        <v>7</v>
      </c>
      <c r="W1158" s="38" t="str">
        <f>LEFT(Studejosie[[#This Row],[studiju programmas virziens]],2)</f>
        <v>45</v>
      </c>
      <c r="X1158" s="38" t="str">
        <f>RIGHT(Studejosie[[#This Row],[studiju programmas virziens]],3)</f>
        <v>142</v>
      </c>
      <c r="Y1158" s="38" t="str">
        <f>MID(Studejosie[[#This Row],[studiju programmas virziens]],3,2)</f>
        <v>14</v>
      </c>
      <c r="Z1158" s="38" t="str">
        <f>LEFT(Studejosie[[#This Row],[Programmas veids]],1)</f>
        <v>1</v>
      </c>
      <c r="AA1158" s="48" t="str">
        <f>IF(Studejosie[[#This Row],[mobilie studenti pavisam]]&gt;0,Studejosie[[#Headers],[Mobilie studenti IR (programmā)]],"NAV")</f>
        <v>Mobilie studenti IR (programmā)</v>
      </c>
      <c r="AB1158" s="48" t="str">
        <f>IF(SUMIFS(Studejosie[mobilie studenti pavisam],Studejosie[UUK],Studejosie[[#This Row],[UUK]])&gt;0,Studejosie[[#Headers],[Mobilie studenti IR (iestādē)]],"NAV")</f>
        <v>Mobilie studenti IR (iestādē)</v>
      </c>
      <c r="AC1158" s="49" t="s">
        <v>1611</v>
      </c>
    </row>
    <row r="1159" spans="1:29" s="12" customFormat="1" hidden="1" x14ac:dyDescent="0.25">
      <c r="A1159" s="8" t="s">
        <v>143</v>
      </c>
      <c r="B1159" s="8" t="s">
        <v>144</v>
      </c>
      <c r="C1159" s="8" t="s">
        <v>7</v>
      </c>
      <c r="D1159" s="8" t="s">
        <v>185</v>
      </c>
      <c r="E1159" s="8" t="s">
        <v>431</v>
      </c>
      <c r="F1159" s="8" t="s">
        <v>226</v>
      </c>
      <c r="G1159" s="9" t="s">
        <v>563</v>
      </c>
      <c r="H1159" s="10">
        <v>33</v>
      </c>
      <c r="I1159" s="10">
        <v>28</v>
      </c>
      <c r="J1159" s="10">
        <v>8</v>
      </c>
      <c r="K1159" s="10">
        <v>9</v>
      </c>
      <c r="L1159" s="10">
        <v>16</v>
      </c>
      <c r="M1159" s="11"/>
      <c r="N1159" s="11"/>
      <c r="O1159" s="11"/>
      <c r="P1159" s="10">
        <v>2</v>
      </c>
      <c r="Q1159" s="10">
        <v>2</v>
      </c>
      <c r="R1159" s="10">
        <v>2</v>
      </c>
      <c r="S1159" s="10">
        <v>2</v>
      </c>
      <c r="T1159" s="10">
        <v>31</v>
      </c>
      <c r="U1159" s="10">
        <v>2</v>
      </c>
      <c r="V1159" s="10">
        <v>11</v>
      </c>
      <c r="W1159" s="38" t="str">
        <f>LEFT(Studejosie[[#This Row],[studiju programmas virziens]],2)</f>
        <v>51</v>
      </c>
      <c r="X1159" s="38" t="str">
        <f>RIGHT(Studejosie[[#This Row],[studiju programmas virziens]],3)</f>
        <v>142</v>
      </c>
      <c r="Y1159" s="38" t="str">
        <f>MID(Studejosie[[#This Row],[studiju programmas virziens]],3,2)</f>
        <v>14</v>
      </c>
      <c r="Z1159" s="38" t="str">
        <f>LEFT(Studejosie[[#This Row],[Programmas veids]],1)</f>
        <v>1</v>
      </c>
      <c r="AA1159" s="48" t="str">
        <f>IF(Studejosie[[#This Row],[mobilie studenti pavisam]]&gt;0,Studejosie[[#Headers],[Mobilie studenti IR (programmā)]],"NAV")</f>
        <v>Mobilie studenti IR (programmā)</v>
      </c>
      <c r="AB1159" s="48" t="str">
        <f>IF(SUMIFS(Studejosie[mobilie studenti pavisam],Studejosie[UUK],Studejosie[[#This Row],[UUK]])&gt;0,Studejosie[[#Headers],[Mobilie studenti IR (iestādē)]],"NAV")</f>
        <v>Mobilie studenti IR (iestādē)</v>
      </c>
      <c r="AC1159" s="49" t="s">
        <v>1611</v>
      </c>
    </row>
    <row r="1160" spans="1:29" s="12" customFormat="1" hidden="1" x14ac:dyDescent="0.25">
      <c r="A1160" s="8" t="s">
        <v>154</v>
      </c>
      <c r="B1160" s="8" t="s">
        <v>155</v>
      </c>
      <c r="C1160" s="8" t="s">
        <v>7</v>
      </c>
      <c r="D1160" s="8" t="s">
        <v>183</v>
      </c>
      <c r="E1160" s="8" t="s">
        <v>431</v>
      </c>
      <c r="F1160" s="8" t="s">
        <v>250</v>
      </c>
      <c r="G1160" s="9" t="s">
        <v>1165</v>
      </c>
      <c r="H1160" s="10">
        <v>54</v>
      </c>
      <c r="I1160" s="10">
        <v>42</v>
      </c>
      <c r="J1160" s="10">
        <v>31</v>
      </c>
      <c r="K1160" s="10">
        <v>23</v>
      </c>
      <c r="L1160" s="11"/>
      <c r="M1160" s="11"/>
      <c r="N1160" s="11"/>
      <c r="O1160" s="11"/>
      <c r="P1160" s="10">
        <v>3</v>
      </c>
      <c r="Q1160" s="11"/>
      <c r="R1160" s="11"/>
      <c r="S1160" s="11"/>
      <c r="T1160" s="10">
        <v>46</v>
      </c>
      <c r="U1160" s="10">
        <v>8</v>
      </c>
      <c r="V1160" s="10">
        <v>2</v>
      </c>
      <c r="W1160" s="38" t="str">
        <f>LEFT(Studejosie[[#This Row],[studiju programmas virziens]],2)</f>
        <v>47</v>
      </c>
      <c r="X1160" s="38" t="str">
        <f>RIGHT(Studejosie[[#This Row],[studiju programmas virziens]],3)</f>
        <v>222</v>
      </c>
      <c r="Y1160" s="38" t="str">
        <f>MID(Studejosie[[#This Row],[studiju programmas virziens]],3,2)</f>
        <v>22</v>
      </c>
      <c r="Z1160" s="38" t="str">
        <f>LEFT(Studejosie[[#This Row],[Programmas veids]],1)</f>
        <v>2</v>
      </c>
      <c r="AA1160" s="48" t="str">
        <f>IF(Studejosie[[#This Row],[mobilie studenti pavisam]]&gt;0,Studejosie[[#Headers],[Mobilie studenti IR (programmā)]],"NAV")</f>
        <v>Mobilie studenti IR (programmā)</v>
      </c>
      <c r="AB1160" s="48" t="str">
        <f>IF(SUMIFS(Studejosie[mobilie studenti pavisam],Studejosie[UUK],Studejosie[[#This Row],[UUK]])&gt;0,Studejosie[[#Headers],[Mobilie studenti IR (iestādē)]],"NAV")</f>
        <v>Mobilie studenti IR (iestādē)</v>
      </c>
      <c r="AC1160" s="49" t="s">
        <v>1611</v>
      </c>
    </row>
    <row r="1161" spans="1:29" s="12" customFormat="1" hidden="1" x14ac:dyDescent="0.25">
      <c r="A1161" s="8" t="s">
        <v>157</v>
      </c>
      <c r="B1161" s="8" t="s">
        <v>158</v>
      </c>
      <c r="C1161" s="8" t="s">
        <v>7</v>
      </c>
      <c r="D1161" s="8" t="s">
        <v>181</v>
      </c>
      <c r="E1161" s="8" t="s">
        <v>431</v>
      </c>
      <c r="F1161" s="8" t="s">
        <v>257</v>
      </c>
      <c r="G1161" s="9" t="s">
        <v>1166</v>
      </c>
      <c r="H1161" s="10">
        <v>3</v>
      </c>
      <c r="I1161" s="10">
        <v>1</v>
      </c>
      <c r="J1161" s="10">
        <v>3</v>
      </c>
      <c r="K1161" s="11"/>
      <c r="L1161" s="11"/>
      <c r="M1161" s="11"/>
      <c r="N1161" s="11"/>
      <c r="O1161" s="11"/>
      <c r="P1161" s="10">
        <v>3</v>
      </c>
      <c r="Q1161" s="10">
        <v>1</v>
      </c>
      <c r="R1161" s="11"/>
      <c r="S1161" s="11"/>
      <c r="T1161" s="11"/>
      <c r="U1161" s="10">
        <v>3</v>
      </c>
      <c r="V1161" s="10">
        <v>4</v>
      </c>
      <c r="W1161" s="38" t="str">
        <f>LEFT(Studejosie[[#This Row],[studiju programmas virziens]],2)</f>
        <v>42</v>
      </c>
      <c r="X1161" s="38" t="str">
        <f>RIGHT(Studejosie[[#This Row],[studiju programmas virziens]],3)</f>
        <v>481</v>
      </c>
      <c r="Y1161" s="38" t="str">
        <f>MID(Studejosie[[#This Row],[studiju programmas virziens]],3,2)</f>
        <v>48</v>
      </c>
      <c r="Z1161" s="38" t="str">
        <f>LEFT(Studejosie[[#This Row],[Programmas veids]],1)</f>
        <v>4</v>
      </c>
      <c r="AA1161" s="48" t="str">
        <f>IF(Studejosie[[#This Row],[mobilie studenti pavisam]]&gt;0,Studejosie[[#Headers],[Mobilie studenti IR (programmā)]],"NAV")</f>
        <v>Mobilie studenti IR (programmā)</v>
      </c>
      <c r="AB1161" s="48" t="str">
        <f>IF(SUMIFS(Studejosie[mobilie studenti pavisam],Studejosie[UUK],Studejosie[[#This Row],[UUK]])&gt;0,Studejosie[[#Headers],[Mobilie studenti IR (iestādē)]],"NAV")</f>
        <v>Mobilie studenti IR (iestādē)</v>
      </c>
      <c r="AC1161" s="49" t="s">
        <v>1611</v>
      </c>
    </row>
    <row r="1162" spans="1:29" s="12" customFormat="1" hidden="1" x14ac:dyDescent="0.25">
      <c r="A1162" s="8" t="s">
        <v>157</v>
      </c>
      <c r="B1162" s="8" t="s">
        <v>158</v>
      </c>
      <c r="C1162" s="8" t="s">
        <v>7</v>
      </c>
      <c r="D1162" s="8" t="s">
        <v>183</v>
      </c>
      <c r="E1162" s="8" t="s">
        <v>431</v>
      </c>
      <c r="F1162" s="8" t="s">
        <v>225</v>
      </c>
      <c r="G1162" s="9" t="s">
        <v>1167</v>
      </c>
      <c r="H1162" s="10">
        <v>6</v>
      </c>
      <c r="I1162" s="10">
        <v>4</v>
      </c>
      <c r="J1162" s="10">
        <v>4</v>
      </c>
      <c r="K1162" s="10">
        <v>2</v>
      </c>
      <c r="L1162" s="11"/>
      <c r="M1162" s="11"/>
      <c r="N1162" s="11"/>
      <c r="O1162" s="11"/>
      <c r="P1162" s="11"/>
      <c r="Q1162" s="11"/>
      <c r="R1162" s="11"/>
      <c r="S1162" s="11"/>
      <c r="T1162" s="10">
        <v>6</v>
      </c>
      <c r="U1162" s="11"/>
      <c r="V1162" s="11"/>
      <c r="W1162" s="38" t="str">
        <f>LEFT(Studejosie[[#This Row],[studiju programmas virziens]],2)</f>
        <v>47</v>
      </c>
      <c r="X1162" s="38" t="str">
        <f>RIGHT(Studejosie[[#This Row],[studiju programmas virziens]],3)</f>
        <v>141</v>
      </c>
      <c r="Y1162" s="38" t="str">
        <f>MID(Studejosie[[#This Row],[studiju programmas virziens]],3,2)</f>
        <v>14</v>
      </c>
      <c r="Z1162" s="38" t="str">
        <f>LEFT(Studejosie[[#This Row],[Programmas veids]],1)</f>
        <v>1</v>
      </c>
      <c r="AA1162" s="48" t="str">
        <f>IF(Studejosie[[#This Row],[mobilie studenti pavisam]]&gt;0,Studejosie[[#Headers],[Mobilie studenti IR (programmā)]],"NAV")</f>
        <v>NAV</v>
      </c>
      <c r="AB1162" s="48" t="str">
        <f>IF(SUMIFS(Studejosie[mobilie studenti pavisam],Studejosie[UUK],Studejosie[[#This Row],[UUK]])&gt;0,Studejosie[[#Headers],[Mobilie studenti IR (iestādē)]],"NAV")</f>
        <v>Mobilie studenti IR (iestādē)</v>
      </c>
      <c r="AC1162" s="49" t="s">
        <v>1611</v>
      </c>
    </row>
    <row r="1163" spans="1:29" s="12" customFormat="1" hidden="1" x14ac:dyDescent="0.25">
      <c r="A1163" s="8" t="s">
        <v>22</v>
      </c>
      <c r="B1163" s="8" t="s">
        <v>23</v>
      </c>
      <c r="C1163" s="8" t="s">
        <v>7</v>
      </c>
      <c r="D1163" s="8" t="s">
        <v>181</v>
      </c>
      <c r="E1163" s="8" t="s">
        <v>431</v>
      </c>
      <c r="F1163" s="8" t="s">
        <v>257</v>
      </c>
      <c r="G1163" s="9" t="s">
        <v>1168</v>
      </c>
      <c r="H1163" s="10">
        <v>97</v>
      </c>
      <c r="I1163" s="10">
        <v>10</v>
      </c>
      <c r="J1163" s="10">
        <v>24</v>
      </c>
      <c r="K1163" s="10">
        <v>23</v>
      </c>
      <c r="L1163" s="10">
        <v>18</v>
      </c>
      <c r="M1163" s="10">
        <v>32</v>
      </c>
      <c r="N1163" s="10">
        <v>0</v>
      </c>
      <c r="O1163" s="10">
        <v>0</v>
      </c>
      <c r="P1163" s="10">
        <v>1</v>
      </c>
      <c r="Q1163" s="10">
        <v>0</v>
      </c>
      <c r="R1163" s="10">
        <v>0</v>
      </c>
      <c r="S1163" s="10">
        <v>0</v>
      </c>
      <c r="T1163" s="10">
        <v>95</v>
      </c>
      <c r="U1163" s="10">
        <v>2</v>
      </c>
      <c r="V1163" s="10">
        <v>15</v>
      </c>
      <c r="W1163" s="38" t="str">
        <f>LEFT(Studejosie[[#This Row],[studiju programmas virziens]],2)</f>
        <v>42</v>
      </c>
      <c r="X1163" s="38" t="str">
        <f>RIGHT(Studejosie[[#This Row],[studiju programmas virziens]],3)</f>
        <v>481</v>
      </c>
      <c r="Y1163" s="38" t="str">
        <f>MID(Studejosie[[#This Row],[studiju programmas virziens]],3,2)</f>
        <v>48</v>
      </c>
      <c r="Z1163" s="38" t="str">
        <f>LEFT(Studejosie[[#This Row],[Programmas veids]],1)</f>
        <v>4</v>
      </c>
      <c r="AA1163" s="48" t="str">
        <f>IF(Studejosie[[#This Row],[mobilie studenti pavisam]]&gt;0,Studejosie[[#Headers],[Mobilie studenti IR (programmā)]],"NAV")</f>
        <v>Mobilie studenti IR (programmā)</v>
      </c>
      <c r="AB1163" s="48" t="str">
        <f>IF(SUMIFS(Studejosie[mobilie studenti pavisam],Studejosie[UUK],Studejosie[[#This Row],[UUK]])&gt;0,Studejosie[[#Headers],[Mobilie studenti IR (iestādē)]],"NAV")</f>
        <v>Mobilie studenti IR (iestādē)</v>
      </c>
      <c r="AC1163" s="49" t="s">
        <v>1611</v>
      </c>
    </row>
    <row r="1164" spans="1:29" s="12" customFormat="1" hidden="1" x14ac:dyDescent="0.25">
      <c r="A1164" s="8" t="s">
        <v>124</v>
      </c>
      <c r="B1164" s="8" t="s">
        <v>125</v>
      </c>
      <c r="C1164" s="8" t="s">
        <v>7</v>
      </c>
      <c r="D1164" s="8" t="s">
        <v>192</v>
      </c>
      <c r="E1164" s="8" t="s">
        <v>431</v>
      </c>
      <c r="F1164" s="8" t="s">
        <v>321</v>
      </c>
      <c r="G1164" s="9" t="s">
        <v>1158</v>
      </c>
      <c r="H1164" s="10">
        <v>19</v>
      </c>
      <c r="I1164" s="10">
        <v>18</v>
      </c>
      <c r="J1164" s="10">
        <v>11</v>
      </c>
      <c r="K1164" s="10">
        <v>8</v>
      </c>
      <c r="L1164" s="11"/>
      <c r="M1164" s="11"/>
      <c r="N1164" s="11"/>
      <c r="O1164" s="11"/>
      <c r="P1164" s="11"/>
      <c r="Q1164" s="11"/>
      <c r="R1164" s="11"/>
      <c r="S1164" s="11"/>
      <c r="T1164" s="10">
        <v>19</v>
      </c>
      <c r="U1164" s="11"/>
      <c r="V1164" s="10">
        <v>2</v>
      </c>
      <c r="W1164" s="38" t="str">
        <f>LEFT(Studejosie[[#This Row],[studiju programmas virziens]],2)</f>
        <v>45</v>
      </c>
      <c r="X1164" s="38" t="str">
        <f>RIGHT(Studejosie[[#This Row],[studiju programmas virziens]],3)</f>
        <v>722</v>
      </c>
      <c r="Y1164" s="38" t="str">
        <f>MID(Studejosie[[#This Row],[studiju programmas virziens]],3,2)</f>
        <v>72</v>
      </c>
      <c r="Z1164" s="38" t="str">
        <f>LEFT(Studejosie[[#This Row],[Programmas veids]],1)</f>
        <v>7</v>
      </c>
      <c r="AA1164" s="48" t="str">
        <f>IF(Studejosie[[#This Row],[mobilie studenti pavisam]]&gt;0,Studejosie[[#Headers],[Mobilie studenti IR (programmā)]],"NAV")</f>
        <v>NAV</v>
      </c>
      <c r="AB1164" s="48" t="str">
        <f>IF(SUMIFS(Studejosie[mobilie studenti pavisam],Studejosie[UUK],Studejosie[[#This Row],[UUK]])&gt;0,Studejosie[[#Headers],[Mobilie studenti IR (iestādē)]],"NAV")</f>
        <v>Mobilie studenti IR (iestādē)</v>
      </c>
      <c r="AC1164" s="49" t="s">
        <v>1611</v>
      </c>
    </row>
    <row r="1165" spans="1:29" s="12" customFormat="1" hidden="1" x14ac:dyDescent="0.25">
      <c r="A1165" s="8" t="s">
        <v>146</v>
      </c>
      <c r="B1165" s="8" t="s">
        <v>147</v>
      </c>
      <c r="C1165" s="8" t="s">
        <v>7</v>
      </c>
      <c r="D1165" s="8" t="s">
        <v>181</v>
      </c>
      <c r="E1165" s="8" t="s">
        <v>432</v>
      </c>
      <c r="F1165" s="8" t="s">
        <v>287</v>
      </c>
      <c r="G1165" s="9" t="s">
        <v>1136</v>
      </c>
      <c r="H1165" s="10">
        <v>58</v>
      </c>
      <c r="I1165" s="10">
        <v>44</v>
      </c>
      <c r="J1165" s="10">
        <v>21</v>
      </c>
      <c r="K1165" s="10">
        <v>9</v>
      </c>
      <c r="L1165" s="10">
        <v>18</v>
      </c>
      <c r="M1165" s="10">
        <v>10</v>
      </c>
      <c r="N1165" s="11"/>
      <c r="O1165" s="11"/>
      <c r="P1165" s="11"/>
      <c r="Q1165" s="11"/>
      <c r="R1165" s="11"/>
      <c r="S1165" s="11"/>
      <c r="T1165" s="10">
        <v>49</v>
      </c>
      <c r="U1165" s="10">
        <v>9</v>
      </c>
      <c r="V1165" s="10">
        <v>13</v>
      </c>
      <c r="W1165" s="38" t="str">
        <f>LEFT(Studejosie[[#This Row],[studiju programmas virziens]],2)</f>
        <v>42</v>
      </c>
      <c r="X1165" s="38" t="str">
        <f>RIGHT(Studejosie[[#This Row],[studiju programmas virziens]],3)</f>
        <v>581</v>
      </c>
      <c r="Y1165" s="38" t="str">
        <f>MID(Studejosie[[#This Row],[studiju programmas virziens]],3,2)</f>
        <v>58</v>
      </c>
      <c r="Z1165" s="38" t="str">
        <f>LEFT(Studejosie[[#This Row],[Programmas veids]],1)</f>
        <v>5</v>
      </c>
      <c r="AA1165" s="48" t="str">
        <f>IF(Studejosie[[#This Row],[mobilie studenti pavisam]]&gt;0,Studejosie[[#Headers],[Mobilie studenti IR (programmā)]],"NAV")</f>
        <v>NAV</v>
      </c>
      <c r="AB1165" s="48" t="str">
        <f>IF(SUMIFS(Studejosie[mobilie studenti pavisam],Studejosie[UUK],Studejosie[[#This Row],[UUK]])&gt;0,Studejosie[[#Headers],[Mobilie studenti IR (iestādē)]],"NAV")</f>
        <v>Mobilie studenti IR (iestādē)</v>
      </c>
      <c r="AC1165" s="49" t="s">
        <v>1611</v>
      </c>
    </row>
    <row r="1166" spans="1:29" s="12" customFormat="1" hidden="1" x14ac:dyDescent="0.25">
      <c r="A1166" s="8" t="s">
        <v>146</v>
      </c>
      <c r="B1166" s="8" t="s">
        <v>147</v>
      </c>
      <c r="C1166" s="8" t="s">
        <v>7</v>
      </c>
      <c r="D1166" s="8" t="s">
        <v>187</v>
      </c>
      <c r="E1166" s="8" t="s">
        <v>432</v>
      </c>
      <c r="F1166" s="8" t="s">
        <v>411</v>
      </c>
      <c r="G1166" s="9" t="s">
        <v>1124</v>
      </c>
      <c r="H1166" s="10">
        <v>74</v>
      </c>
      <c r="I1166" s="10">
        <v>74</v>
      </c>
      <c r="J1166" s="10">
        <v>32</v>
      </c>
      <c r="K1166" s="10">
        <v>28</v>
      </c>
      <c r="L1166" s="10">
        <v>14</v>
      </c>
      <c r="M1166" s="11"/>
      <c r="N1166" s="11"/>
      <c r="O1166" s="11"/>
      <c r="P1166" s="11"/>
      <c r="Q1166" s="11"/>
      <c r="R1166" s="11"/>
      <c r="S1166" s="11"/>
      <c r="T1166" s="10">
        <v>73</v>
      </c>
      <c r="U1166" s="10">
        <v>1</v>
      </c>
      <c r="V1166" s="10">
        <v>31</v>
      </c>
      <c r="W1166" s="38" t="str">
        <f>LEFT(Studejosie[[#This Row],[studiju programmas virziens]],2)</f>
        <v>43</v>
      </c>
      <c r="X1166" s="38" t="str">
        <f>RIGHT(Studejosie[[#This Row],[studiju programmas virziens]],3)</f>
        <v>850</v>
      </c>
      <c r="Y1166" s="38" t="str">
        <f>MID(Studejosie[[#This Row],[studiju programmas virziens]],3,2)</f>
        <v>85</v>
      </c>
      <c r="Z1166" s="38" t="str">
        <f>LEFT(Studejosie[[#This Row],[Programmas veids]],1)</f>
        <v>8</v>
      </c>
      <c r="AA1166" s="48" t="str">
        <f>IF(Studejosie[[#This Row],[mobilie studenti pavisam]]&gt;0,Studejosie[[#Headers],[Mobilie studenti IR (programmā)]],"NAV")</f>
        <v>NAV</v>
      </c>
      <c r="AB1166" s="48" t="str">
        <f>IF(SUMIFS(Studejosie[mobilie studenti pavisam],Studejosie[UUK],Studejosie[[#This Row],[UUK]])&gt;0,Studejosie[[#Headers],[Mobilie studenti IR (iestādē)]],"NAV")</f>
        <v>Mobilie studenti IR (iestādē)</v>
      </c>
      <c r="AC1166" s="49" t="s">
        <v>1611</v>
      </c>
    </row>
    <row r="1167" spans="1:29" s="12" customFormat="1" hidden="1" x14ac:dyDescent="0.25">
      <c r="A1167" s="8" t="s">
        <v>146</v>
      </c>
      <c r="B1167" s="8" t="s">
        <v>147</v>
      </c>
      <c r="C1167" s="8" t="s">
        <v>7</v>
      </c>
      <c r="D1167" s="8" t="s">
        <v>192</v>
      </c>
      <c r="E1167" s="8" t="s">
        <v>432</v>
      </c>
      <c r="F1167" s="8" t="s">
        <v>355</v>
      </c>
      <c r="G1167" s="9" t="s">
        <v>1121</v>
      </c>
      <c r="H1167" s="10">
        <v>19</v>
      </c>
      <c r="I1167" s="10">
        <v>5</v>
      </c>
      <c r="J1167" s="10">
        <v>13</v>
      </c>
      <c r="K1167" s="10">
        <v>6</v>
      </c>
      <c r="L1167" s="11"/>
      <c r="M1167" s="11"/>
      <c r="N1167" s="11"/>
      <c r="O1167" s="11"/>
      <c r="P1167" s="11"/>
      <c r="Q1167" s="11"/>
      <c r="R1167" s="11"/>
      <c r="S1167" s="11"/>
      <c r="T1167" s="10">
        <v>19</v>
      </c>
      <c r="U1167" s="11"/>
      <c r="V1167" s="10">
        <v>9</v>
      </c>
      <c r="W1167" s="38" t="str">
        <f>LEFT(Studejosie[[#This Row],[studiju programmas virziens]],2)</f>
        <v>45</v>
      </c>
      <c r="X1167" s="38" t="str">
        <f>RIGHT(Studejosie[[#This Row],[studiju programmas virziens]],3)</f>
        <v>523</v>
      </c>
      <c r="Y1167" s="38" t="str">
        <f>MID(Studejosie[[#This Row],[studiju programmas virziens]],3,2)</f>
        <v>52</v>
      </c>
      <c r="Z1167" s="38" t="str">
        <f>LEFT(Studejosie[[#This Row],[Programmas veids]],1)</f>
        <v>5</v>
      </c>
      <c r="AA1167" s="48" t="str">
        <f>IF(Studejosie[[#This Row],[mobilie studenti pavisam]]&gt;0,Studejosie[[#Headers],[Mobilie studenti IR (programmā)]],"NAV")</f>
        <v>NAV</v>
      </c>
      <c r="AB1167" s="48" t="str">
        <f>IF(SUMIFS(Studejosie[mobilie studenti pavisam],Studejosie[UUK],Studejosie[[#This Row],[UUK]])&gt;0,Studejosie[[#Headers],[Mobilie studenti IR (iestādē)]],"NAV")</f>
        <v>Mobilie studenti IR (iestādē)</v>
      </c>
      <c r="AC1167" s="49" t="s">
        <v>1611</v>
      </c>
    </row>
    <row r="1168" spans="1:29" s="12" customFormat="1" hidden="1" x14ac:dyDescent="0.25">
      <c r="A1168" s="8" t="s">
        <v>146</v>
      </c>
      <c r="B1168" s="8" t="s">
        <v>147</v>
      </c>
      <c r="C1168" s="8" t="s">
        <v>7</v>
      </c>
      <c r="D1168" s="8" t="s">
        <v>183</v>
      </c>
      <c r="E1168" s="8" t="s">
        <v>432</v>
      </c>
      <c r="F1168" s="8" t="s">
        <v>334</v>
      </c>
      <c r="G1168" s="9" t="s">
        <v>1093</v>
      </c>
      <c r="H1168" s="10">
        <v>9</v>
      </c>
      <c r="I1168" s="10">
        <v>1</v>
      </c>
      <c r="J1168" s="10">
        <v>3</v>
      </c>
      <c r="K1168" s="10">
        <v>5</v>
      </c>
      <c r="L1168" s="10">
        <v>1</v>
      </c>
      <c r="M1168" s="11"/>
      <c r="N1168" s="11"/>
      <c r="O1168" s="11"/>
      <c r="P1168" s="11"/>
      <c r="Q1168" s="11"/>
      <c r="R1168" s="11"/>
      <c r="S1168" s="11"/>
      <c r="T1168" s="10">
        <v>9</v>
      </c>
      <c r="U1168" s="11"/>
      <c r="V1168" s="10">
        <v>8</v>
      </c>
      <c r="W1168" s="38" t="str">
        <f>LEFT(Studejosie[[#This Row],[studiju programmas virziens]],2)</f>
        <v>47</v>
      </c>
      <c r="X1168" s="38" t="str">
        <f>RIGHT(Studejosie[[#This Row],[studiju programmas virziens]],3)</f>
        <v>523</v>
      </c>
      <c r="Y1168" s="38" t="str">
        <f>MID(Studejosie[[#This Row],[studiju programmas virziens]],3,2)</f>
        <v>52</v>
      </c>
      <c r="Z1168" s="38" t="str">
        <f>LEFT(Studejosie[[#This Row],[Programmas veids]],1)</f>
        <v>5</v>
      </c>
      <c r="AA1168" s="48" t="str">
        <f>IF(Studejosie[[#This Row],[mobilie studenti pavisam]]&gt;0,Studejosie[[#Headers],[Mobilie studenti IR (programmā)]],"NAV")</f>
        <v>NAV</v>
      </c>
      <c r="AB1168" s="48" t="str">
        <f>IF(SUMIFS(Studejosie[mobilie studenti pavisam],Studejosie[UUK],Studejosie[[#This Row],[UUK]])&gt;0,Studejosie[[#Headers],[Mobilie studenti IR (iestādē)]],"NAV")</f>
        <v>Mobilie studenti IR (iestādē)</v>
      </c>
      <c r="AC1168" s="49" t="s">
        <v>1611</v>
      </c>
    </row>
    <row r="1169" spans="1:29" s="12" customFormat="1" hidden="1" x14ac:dyDescent="0.25">
      <c r="A1169" s="8" t="s">
        <v>146</v>
      </c>
      <c r="B1169" s="8" t="s">
        <v>147</v>
      </c>
      <c r="C1169" s="8" t="s">
        <v>7</v>
      </c>
      <c r="D1169" s="8" t="s">
        <v>185</v>
      </c>
      <c r="E1169" s="8" t="s">
        <v>432</v>
      </c>
      <c r="F1169" s="8" t="s">
        <v>433</v>
      </c>
      <c r="G1169" s="9" t="s">
        <v>1122</v>
      </c>
      <c r="H1169" s="10">
        <v>22</v>
      </c>
      <c r="I1169" s="10">
        <v>22</v>
      </c>
      <c r="J1169" s="10">
        <v>7</v>
      </c>
      <c r="K1169" s="10">
        <v>8</v>
      </c>
      <c r="L1169" s="10">
        <v>2</v>
      </c>
      <c r="M1169" s="10">
        <v>5</v>
      </c>
      <c r="N1169" s="11"/>
      <c r="O1169" s="11"/>
      <c r="P1169" s="11"/>
      <c r="Q1169" s="11"/>
      <c r="R1169" s="11"/>
      <c r="S1169" s="11"/>
      <c r="T1169" s="10">
        <v>19</v>
      </c>
      <c r="U1169" s="10">
        <v>3</v>
      </c>
      <c r="V1169" s="10">
        <v>2</v>
      </c>
      <c r="W1169" s="38" t="str">
        <f>LEFT(Studejosie[[#This Row],[studiju programmas virziens]],2)</f>
        <v>51</v>
      </c>
      <c r="X1169" s="38" t="str">
        <f>RIGHT(Studejosie[[#This Row],[studiju programmas virziens]],3)</f>
        <v>542</v>
      </c>
      <c r="Y1169" s="38" t="str">
        <f>MID(Studejosie[[#This Row],[studiju programmas virziens]],3,2)</f>
        <v>54</v>
      </c>
      <c r="Z1169" s="38" t="str">
        <f>LEFT(Studejosie[[#This Row],[Programmas veids]],1)</f>
        <v>5</v>
      </c>
      <c r="AA1169" s="48" t="str">
        <f>IF(Studejosie[[#This Row],[mobilie studenti pavisam]]&gt;0,Studejosie[[#Headers],[Mobilie studenti IR (programmā)]],"NAV")</f>
        <v>NAV</v>
      </c>
      <c r="AB1169" s="48" t="str">
        <f>IF(SUMIFS(Studejosie[mobilie studenti pavisam],Studejosie[UUK],Studejosie[[#This Row],[UUK]])&gt;0,Studejosie[[#Headers],[Mobilie studenti IR (iestādē)]],"NAV")</f>
        <v>Mobilie studenti IR (iestādē)</v>
      </c>
      <c r="AC1169" s="49" t="s">
        <v>1611</v>
      </c>
    </row>
    <row r="1170" spans="1:29" s="12" customFormat="1" hidden="1" x14ac:dyDescent="0.25">
      <c r="A1170" s="8" t="s">
        <v>143</v>
      </c>
      <c r="B1170" s="8" t="s">
        <v>144</v>
      </c>
      <c r="C1170" s="8" t="s">
        <v>7</v>
      </c>
      <c r="D1170" s="8" t="s">
        <v>187</v>
      </c>
      <c r="E1170" s="8" t="s">
        <v>432</v>
      </c>
      <c r="F1170" s="8" t="s">
        <v>191</v>
      </c>
      <c r="G1170" s="9" t="s">
        <v>1169</v>
      </c>
      <c r="H1170" s="10">
        <v>55</v>
      </c>
      <c r="I1170" s="10">
        <v>44</v>
      </c>
      <c r="J1170" s="10">
        <v>22</v>
      </c>
      <c r="K1170" s="10">
        <v>8</v>
      </c>
      <c r="L1170" s="10">
        <v>25</v>
      </c>
      <c r="M1170" s="11"/>
      <c r="N1170" s="11"/>
      <c r="O1170" s="11"/>
      <c r="P1170" s="10">
        <v>4</v>
      </c>
      <c r="Q1170" s="10">
        <v>3</v>
      </c>
      <c r="R1170" s="10">
        <v>2</v>
      </c>
      <c r="S1170" s="10">
        <v>1</v>
      </c>
      <c r="T1170" s="10">
        <v>41</v>
      </c>
      <c r="U1170" s="10">
        <v>14</v>
      </c>
      <c r="V1170" s="10">
        <v>13</v>
      </c>
      <c r="W1170" s="38" t="str">
        <f>LEFT(Studejosie[[#This Row],[studiju programmas virziens]],2)</f>
        <v>43</v>
      </c>
      <c r="X1170" s="38" t="str">
        <f>RIGHT(Studejosie[[#This Row],[studiju programmas virziens]],3)</f>
        <v>222</v>
      </c>
      <c r="Y1170" s="38" t="str">
        <f>MID(Studejosie[[#This Row],[studiju programmas virziens]],3,2)</f>
        <v>22</v>
      </c>
      <c r="Z1170" s="38" t="str">
        <f>LEFT(Studejosie[[#This Row],[Programmas veids]],1)</f>
        <v>2</v>
      </c>
      <c r="AA1170" s="48" t="str">
        <f>IF(Studejosie[[#This Row],[mobilie studenti pavisam]]&gt;0,Studejosie[[#Headers],[Mobilie studenti IR (programmā)]],"NAV")</f>
        <v>Mobilie studenti IR (programmā)</v>
      </c>
      <c r="AB1170" s="48" t="str">
        <f>IF(SUMIFS(Studejosie[mobilie studenti pavisam],Studejosie[UUK],Studejosie[[#This Row],[UUK]])&gt;0,Studejosie[[#Headers],[Mobilie studenti IR (iestādē)]],"NAV")</f>
        <v>Mobilie studenti IR (iestādē)</v>
      </c>
      <c r="AC1170" s="49" t="s">
        <v>1611</v>
      </c>
    </row>
    <row r="1171" spans="1:29" s="12" customFormat="1" hidden="1" x14ac:dyDescent="0.25">
      <c r="A1171" s="8" t="s">
        <v>143</v>
      </c>
      <c r="B1171" s="8" t="s">
        <v>144</v>
      </c>
      <c r="C1171" s="8" t="s">
        <v>7</v>
      </c>
      <c r="D1171" s="8" t="s">
        <v>192</v>
      </c>
      <c r="E1171" s="8" t="s">
        <v>432</v>
      </c>
      <c r="F1171" s="8" t="s">
        <v>193</v>
      </c>
      <c r="G1171" s="9" t="s">
        <v>1152</v>
      </c>
      <c r="H1171" s="10">
        <v>12</v>
      </c>
      <c r="I1171" s="10">
        <v>7</v>
      </c>
      <c r="J1171" s="10">
        <v>9</v>
      </c>
      <c r="K1171" s="10">
        <v>3</v>
      </c>
      <c r="L1171" s="11"/>
      <c r="M1171" s="11"/>
      <c r="N1171" s="11"/>
      <c r="O1171" s="11"/>
      <c r="P1171" s="11"/>
      <c r="Q1171" s="11"/>
      <c r="R1171" s="11"/>
      <c r="S1171" s="11"/>
      <c r="T1171" s="10">
        <v>11</v>
      </c>
      <c r="U1171" s="10">
        <v>1</v>
      </c>
      <c r="V1171" s="11"/>
      <c r="W1171" s="38" t="str">
        <f>LEFT(Studejosie[[#This Row],[studiju programmas virziens]],2)</f>
        <v>45</v>
      </c>
      <c r="X1171" s="38" t="str">
        <f>RIGHT(Studejosie[[#This Row],[studiju programmas virziens]],3)</f>
        <v>222</v>
      </c>
      <c r="Y1171" s="38" t="str">
        <f>MID(Studejosie[[#This Row],[studiju programmas virziens]],3,2)</f>
        <v>22</v>
      </c>
      <c r="Z1171" s="38" t="str">
        <f>LEFT(Studejosie[[#This Row],[Programmas veids]],1)</f>
        <v>2</v>
      </c>
      <c r="AA1171" s="48" t="str">
        <f>IF(Studejosie[[#This Row],[mobilie studenti pavisam]]&gt;0,Studejosie[[#Headers],[Mobilie studenti IR (programmā)]],"NAV")</f>
        <v>NAV</v>
      </c>
      <c r="AB1171" s="48" t="str">
        <f>IF(SUMIFS(Studejosie[mobilie studenti pavisam],Studejosie[UUK],Studejosie[[#This Row],[UUK]])&gt;0,Studejosie[[#Headers],[Mobilie studenti IR (iestādē)]],"NAV")</f>
        <v>Mobilie studenti IR (iestādē)</v>
      </c>
      <c r="AC1171" s="49" t="s">
        <v>1611</v>
      </c>
    </row>
    <row r="1172" spans="1:29" s="12" customFormat="1" hidden="1" x14ac:dyDescent="0.25">
      <c r="A1172" s="8" t="s">
        <v>143</v>
      </c>
      <c r="B1172" s="8" t="s">
        <v>144</v>
      </c>
      <c r="C1172" s="8" t="s">
        <v>7</v>
      </c>
      <c r="D1172" s="8" t="s">
        <v>185</v>
      </c>
      <c r="E1172" s="8" t="s">
        <v>432</v>
      </c>
      <c r="F1172" s="8" t="s">
        <v>284</v>
      </c>
      <c r="G1172" s="9" t="s">
        <v>907</v>
      </c>
      <c r="H1172" s="10">
        <v>16</v>
      </c>
      <c r="I1172" s="10">
        <v>8</v>
      </c>
      <c r="J1172" s="10">
        <v>1</v>
      </c>
      <c r="K1172" s="10">
        <v>5</v>
      </c>
      <c r="L1172" s="10">
        <v>10</v>
      </c>
      <c r="M1172" s="11"/>
      <c r="N1172" s="11"/>
      <c r="O1172" s="11"/>
      <c r="P1172" s="10">
        <v>3</v>
      </c>
      <c r="Q1172" s="10">
        <v>2</v>
      </c>
      <c r="R1172" s="10">
        <v>2</v>
      </c>
      <c r="S1172" s="10">
        <v>2</v>
      </c>
      <c r="T1172" s="10">
        <v>15</v>
      </c>
      <c r="U1172" s="10">
        <v>1</v>
      </c>
      <c r="V1172" s="10">
        <v>2</v>
      </c>
      <c r="W1172" s="38" t="str">
        <f>LEFT(Studejosie[[#This Row],[studiju programmas virziens]],2)</f>
        <v>51</v>
      </c>
      <c r="X1172" s="38" t="str">
        <f>RIGHT(Studejosie[[#This Row],[studiju programmas virziens]],3)</f>
        <v>310</v>
      </c>
      <c r="Y1172" s="38" t="str">
        <f>MID(Studejosie[[#This Row],[studiju programmas virziens]],3,2)</f>
        <v>31</v>
      </c>
      <c r="Z1172" s="38" t="str">
        <f>LEFT(Studejosie[[#This Row],[Programmas veids]],1)</f>
        <v>3</v>
      </c>
      <c r="AA1172" s="48" t="str">
        <f>IF(Studejosie[[#This Row],[mobilie studenti pavisam]]&gt;0,Studejosie[[#Headers],[Mobilie studenti IR (programmā)]],"NAV")</f>
        <v>Mobilie studenti IR (programmā)</v>
      </c>
      <c r="AB1172" s="48" t="str">
        <f>IF(SUMIFS(Studejosie[mobilie studenti pavisam],Studejosie[UUK],Studejosie[[#This Row],[UUK]])&gt;0,Studejosie[[#Headers],[Mobilie studenti IR (iestādē)]],"NAV")</f>
        <v>Mobilie studenti IR (iestādē)</v>
      </c>
      <c r="AC1172" s="49" t="s">
        <v>1611</v>
      </c>
    </row>
    <row r="1173" spans="1:29" s="12" customFormat="1" hidden="1" x14ac:dyDescent="0.25">
      <c r="A1173" s="8" t="s">
        <v>154</v>
      </c>
      <c r="B1173" s="8" t="s">
        <v>155</v>
      </c>
      <c r="C1173" s="8" t="s">
        <v>7</v>
      </c>
      <c r="D1173" s="8" t="s">
        <v>183</v>
      </c>
      <c r="E1173" s="8" t="s">
        <v>432</v>
      </c>
      <c r="F1173" s="8" t="s">
        <v>250</v>
      </c>
      <c r="G1173" s="9" t="s">
        <v>1170</v>
      </c>
      <c r="H1173" s="10">
        <v>37</v>
      </c>
      <c r="I1173" s="10">
        <v>32</v>
      </c>
      <c r="J1173" s="10">
        <v>11</v>
      </c>
      <c r="K1173" s="10">
        <v>13</v>
      </c>
      <c r="L1173" s="10">
        <v>13</v>
      </c>
      <c r="M1173" s="11"/>
      <c r="N1173" s="11"/>
      <c r="O1173" s="11"/>
      <c r="P1173" s="10">
        <v>1</v>
      </c>
      <c r="Q1173" s="10">
        <v>1</v>
      </c>
      <c r="R1173" s="11"/>
      <c r="S1173" s="11"/>
      <c r="T1173" s="10">
        <v>37</v>
      </c>
      <c r="U1173" s="11"/>
      <c r="V1173" s="10">
        <v>2</v>
      </c>
      <c r="W1173" s="38" t="str">
        <f>LEFT(Studejosie[[#This Row],[studiju programmas virziens]],2)</f>
        <v>47</v>
      </c>
      <c r="X1173" s="38" t="str">
        <f>RIGHT(Studejosie[[#This Row],[studiju programmas virziens]],3)</f>
        <v>222</v>
      </c>
      <c r="Y1173" s="38" t="str">
        <f>MID(Studejosie[[#This Row],[studiju programmas virziens]],3,2)</f>
        <v>22</v>
      </c>
      <c r="Z1173" s="38" t="str">
        <f>LEFT(Studejosie[[#This Row],[Programmas veids]],1)</f>
        <v>2</v>
      </c>
      <c r="AA1173" s="48" t="str">
        <f>IF(Studejosie[[#This Row],[mobilie studenti pavisam]]&gt;0,Studejosie[[#Headers],[Mobilie studenti IR (programmā)]],"NAV")</f>
        <v>Mobilie studenti IR (programmā)</v>
      </c>
      <c r="AB1173" s="48" t="str">
        <f>IF(SUMIFS(Studejosie[mobilie studenti pavisam],Studejosie[UUK],Studejosie[[#This Row],[UUK]])&gt;0,Studejosie[[#Headers],[Mobilie studenti IR (iestādē)]],"NAV")</f>
        <v>Mobilie studenti IR (iestādē)</v>
      </c>
      <c r="AC1173" s="49" t="s">
        <v>1611</v>
      </c>
    </row>
    <row r="1174" spans="1:29" s="12" customFormat="1" hidden="1" x14ac:dyDescent="0.25">
      <c r="A1174" s="8" t="s">
        <v>157</v>
      </c>
      <c r="B1174" s="8" t="s">
        <v>158</v>
      </c>
      <c r="C1174" s="8" t="s">
        <v>7</v>
      </c>
      <c r="D1174" s="8" t="s">
        <v>181</v>
      </c>
      <c r="E1174" s="8" t="s">
        <v>432</v>
      </c>
      <c r="F1174" s="8" t="s">
        <v>274</v>
      </c>
      <c r="G1174" s="9" t="s">
        <v>631</v>
      </c>
      <c r="H1174" s="10">
        <v>19</v>
      </c>
      <c r="I1174" s="10">
        <v>1</v>
      </c>
      <c r="J1174" s="10">
        <v>8</v>
      </c>
      <c r="K1174" s="10">
        <v>2</v>
      </c>
      <c r="L1174" s="10">
        <v>3</v>
      </c>
      <c r="M1174" s="10">
        <v>6</v>
      </c>
      <c r="N1174" s="11"/>
      <c r="O1174" s="11"/>
      <c r="P1174" s="11"/>
      <c r="Q1174" s="11"/>
      <c r="R1174" s="11"/>
      <c r="S1174" s="11"/>
      <c r="T1174" s="10">
        <v>19</v>
      </c>
      <c r="U1174" s="11"/>
      <c r="V1174" s="10">
        <v>4</v>
      </c>
      <c r="W1174" s="38" t="str">
        <f>LEFT(Studejosie[[#This Row],[studiju programmas virziens]],2)</f>
        <v>42</v>
      </c>
      <c r="X1174" s="38" t="str">
        <f>RIGHT(Studejosie[[#This Row],[studiju programmas virziens]],3)</f>
        <v>523</v>
      </c>
      <c r="Y1174" s="38" t="str">
        <f>MID(Studejosie[[#This Row],[studiju programmas virziens]],3,2)</f>
        <v>52</v>
      </c>
      <c r="Z1174" s="38" t="str">
        <f>LEFT(Studejosie[[#This Row],[Programmas veids]],1)</f>
        <v>5</v>
      </c>
      <c r="AA1174" s="48" t="str">
        <f>IF(Studejosie[[#This Row],[mobilie studenti pavisam]]&gt;0,Studejosie[[#Headers],[Mobilie studenti IR (programmā)]],"NAV")</f>
        <v>NAV</v>
      </c>
      <c r="AB1174" s="48" t="str">
        <f>IF(SUMIFS(Studejosie[mobilie studenti pavisam],Studejosie[UUK],Studejosie[[#This Row],[UUK]])&gt;0,Studejosie[[#Headers],[Mobilie studenti IR (iestādē)]],"NAV")</f>
        <v>Mobilie studenti IR (iestādē)</v>
      </c>
      <c r="AC1174" s="49" t="s">
        <v>1611</v>
      </c>
    </row>
    <row r="1175" spans="1:29" s="12" customFormat="1" hidden="1" x14ac:dyDescent="0.25">
      <c r="A1175" s="8" t="s">
        <v>157</v>
      </c>
      <c r="B1175" s="8" t="s">
        <v>158</v>
      </c>
      <c r="C1175" s="8" t="s">
        <v>7</v>
      </c>
      <c r="D1175" s="8" t="s">
        <v>183</v>
      </c>
      <c r="E1175" s="8" t="s">
        <v>432</v>
      </c>
      <c r="F1175" s="8" t="s">
        <v>277</v>
      </c>
      <c r="G1175" s="9" t="s">
        <v>704</v>
      </c>
      <c r="H1175" s="10">
        <v>19</v>
      </c>
      <c r="I1175" s="10">
        <v>18</v>
      </c>
      <c r="J1175" s="10">
        <v>13</v>
      </c>
      <c r="K1175" s="10">
        <v>6</v>
      </c>
      <c r="L1175" s="11"/>
      <c r="M1175" s="11"/>
      <c r="N1175" s="11"/>
      <c r="O1175" s="11"/>
      <c r="P1175" s="11"/>
      <c r="Q1175" s="11"/>
      <c r="R1175" s="11"/>
      <c r="S1175" s="11"/>
      <c r="T1175" s="10">
        <v>17</v>
      </c>
      <c r="U1175" s="10">
        <v>2</v>
      </c>
      <c r="V1175" s="11"/>
      <c r="W1175" s="38" t="str">
        <f>LEFT(Studejosie[[#This Row],[studiju programmas virziens]],2)</f>
        <v>47</v>
      </c>
      <c r="X1175" s="38" t="str">
        <f>RIGHT(Studejosie[[#This Row],[studiju programmas virziens]],3)</f>
        <v>142</v>
      </c>
      <c r="Y1175" s="38" t="str">
        <f>MID(Studejosie[[#This Row],[studiju programmas virziens]],3,2)</f>
        <v>14</v>
      </c>
      <c r="Z1175" s="38" t="str">
        <f>LEFT(Studejosie[[#This Row],[Programmas veids]],1)</f>
        <v>1</v>
      </c>
      <c r="AA1175" s="48" t="str">
        <f>IF(Studejosie[[#This Row],[mobilie studenti pavisam]]&gt;0,Studejosie[[#Headers],[Mobilie studenti IR (programmā)]],"NAV")</f>
        <v>NAV</v>
      </c>
      <c r="AB1175" s="48" t="str">
        <f>IF(SUMIFS(Studejosie[mobilie studenti pavisam],Studejosie[UUK],Studejosie[[#This Row],[UUK]])&gt;0,Studejosie[[#Headers],[Mobilie studenti IR (iestādē)]],"NAV")</f>
        <v>Mobilie studenti IR (iestādē)</v>
      </c>
      <c r="AC1175" s="49" t="s">
        <v>1611</v>
      </c>
    </row>
    <row r="1176" spans="1:29" s="12" customFormat="1" hidden="1" x14ac:dyDescent="0.25">
      <c r="A1176" s="8" t="s">
        <v>22</v>
      </c>
      <c r="B1176" s="8" t="s">
        <v>23</v>
      </c>
      <c r="C1176" s="8" t="s">
        <v>7</v>
      </c>
      <c r="D1176" s="8" t="s">
        <v>181</v>
      </c>
      <c r="E1176" s="8" t="s">
        <v>432</v>
      </c>
      <c r="F1176" s="8" t="s">
        <v>369</v>
      </c>
      <c r="G1176" s="9" t="s">
        <v>1129</v>
      </c>
      <c r="H1176" s="10">
        <v>63</v>
      </c>
      <c r="I1176" s="10">
        <v>25</v>
      </c>
      <c r="J1176" s="10">
        <v>14</v>
      </c>
      <c r="K1176" s="10">
        <v>10</v>
      </c>
      <c r="L1176" s="10">
        <v>24</v>
      </c>
      <c r="M1176" s="10">
        <v>15</v>
      </c>
      <c r="N1176" s="10">
        <v>0</v>
      </c>
      <c r="O1176" s="10">
        <v>0</v>
      </c>
      <c r="P1176" s="10">
        <v>0</v>
      </c>
      <c r="Q1176" s="10">
        <v>0</v>
      </c>
      <c r="R1176" s="10">
        <v>0</v>
      </c>
      <c r="S1176" s="10">
        <v>0</v>
      </c>
      <c r="T1176" s="10">
        <v>63</v>
      </c>
      <c r="U1176" s="10">
        <v>0</v>
      </c>
      <c r="V1176" s="10">
        <v>7</v>
      </c>
      <c r="W1176" s="38" t="str">
        <f>LEFT(Studejosie[[#This Row],[studiju programmas virziens]],2)</f>
        <v>42</v>
      </c>
      <c r="X1176" s="38" t="str">
        <f>RIGHT(Studejosie[[#This Row],[studiju programmas virziens]],3)</f>
        <v>526</v>
      </c>
      <c r="Y1176" s="38" t="str">
        <f>MID(Studejosie[[#This Row],[studiju programmas virziens]],3,2)</f>
        <v>52</v>
      </c>
      <c r="Z1176" s="38" t="str">
        <f>LEFT(Studejosie[[#This Row],[Programmas veids]],1)</f>
        <v>5</v>
      </c>
      <c r="AA1176" s="48" t="str">
        <f>IF(Studejosie[[#This Row],[mobilie studenti pavisam]]&gt;0,Studejosie[[#Headers],[Mobilie studenti IR (programmā)]],"NAV")</f>
        <v>NAV</v>
      </c>
      <c r="AB1176" s="48" t="str">
        <f>IF(SUMIFS(Studejosie[mobilie studenti pavisam],Studejosie[UUK],Studejosie[[#This Row],[UUK]])&gt;0,Studejosie[[#Headers],[Mobilie studenti IR (iestādē)]],"NAV")</f>
        <v>Mobilie studenti IR (iestādē)</v>
      </c>
      <c r="AC1176" s="49" t="s">
        <v>1611</v>
      </c>
    </row>
    <row r="1177" spans="1:29" s="12" customFormat="1" hidden="1" x14ac:dyDescent="0.25">
      <c r="A1177" s="8" t="s">
        <v>124</v>
      </c>
      <c r="B1177" s="8" t="s">
        <v>125</v>
      </c>
      <c r="C1177" s="8" t="s">
        <v>7</v>
      </c>
      <c r="D1177" s="8" t="s">
        <v>192</v>
      </c>
      <c r="E1177" s="8" t="s">
        <v>432</v>
      </c>
      <c r="F1177" s="8" t="s">
        <v>434</v>
      </c>
      <c r="G1177" s="9" t="s">
        <v>860</v>
      </c>
      <c r="H1177" s="10">
        <v>1</v>
      </c>
      <c r="I1177" s="10">
        <v>1</v>
      </c>
      <c r="J1177" s="11"/>
      <c r="K1177" s="10">
        <v>1</v>
      </c>
      <c r="L1177" s="11"/>
      <c r="M1177" s="11"/>
      <c r="N1177" s="11"/>
      <c r="O1177" s="11"/>
      <c r="P1177" s="11"/>
      <c r="Q1177" s="11"/>
      <c r="R1177" s="11"/>
      <c r="S1177" s="11"/>
      <c r="T1177" s="10">
        <v>1</v>
      </c>
      <c r="U1177" s="11"/>
      <c r="V1177" s="10">
        <v>6</v>
      </c>
      <c r="W1177" s="38" t="str">
        <f>LEFT(Studejosie[[#This Row],[studiju programmas virziens]],2)</f>
        <v>45</v>
      </c>
      <c r="X1177" s="38" t="str">
        <f>RIGHT(Studejosie[[#This Row],[studiju programmas virziens]],3)</f>
        <v>850</v>
      </c>
      <c r="Y1177" s="38" t="str">
        <f>MID(Studejosie[[#This Row],[studiju programmas virziens]],3,2)</f>
        <v>85</v>
      </c>
      <c r="Z1177" s="38" t="str">
        <f>LEFT(Studejosie[[#This Row],[Programmas veids]],1)</f>
        <v>8</v>
      </c>
      <c r="AA1177" s="48" t="str">
        <f>IF(Studejosie[[#This Row],[mobilie studenti pavisam]]&gt;0,Studejosie[[#Headers],[Mobilie studenti IR (programmā)]],"NAV")</f>
        <v>NAV</v>
      </c>
      <c r="AB1177" s="48" t="str">
        <f>IF(SUMIFS(Studejosie[mobilie studenti pavisam],Studejosie[UUK],Studejosie[[#This Row],[UUK]])&gt;0,Studejosie[[#Headers],[Mobilie studenti IR (iestādē)]],"NAV")</f>
        <v>Mobilie studenti IR (iestādē)</v>
      </c>
      <c r="AC1177" s="49" t="s">
        <v>1611</v>
      </c>
    </row>
    <row r="1178" spans="1:29" s="12" customFormat="1" hidden="1" x14ac:dyDescent="0.25">
      <c r="A1178" s="8" t="s">
        <v>146</v>
      </c>
      <c r="B1178" s="8" t="s">
        <v>147</v>
      </c>
      <c r="C1178" s="8" t="s">
        <v>7</v>
      </c>
      <c r="D1178" s="8" t="s">
        <v>181</v>
      </c>
      <c r="E1178" s="8" t="s">
        <v>435</v>
      </c>
      <c r="F1178" s="8" t="s">
        <v>283</v>
      </c>
      <c r="G1178" s="9" t="s">
        <v>998</v>
      </c>
      <c r="H1178" s="10">
        <v>386</v>
      </c>
      <c r="I1178" s="10">
        <v>355</v>
      </c>
      <c r="J1178" s="10">
        <v>116</v>
      </c>
      <c r="K1178" s="10">
        <v>82</v>
      </c>
      <c r="L1178" s="10">
        <v>86</v>
      </c>
      <c r="M1178" s="10">
        <v>102</v>
      </c>
      <c r="N1178" s="11"/>
      <c r="O1178" s="11"/>
      <c r="P1178" s="11"/>
      <c r="Q1178" s="11"/>
      <c r="R1178" s="11"/>
      <c r="S1178" s="11"/>
      <c r="T1178" s="10">
        <v>105</v>
      </c>
      <c r="U1178" s="10">
        <v>281</v>
      </c>
      <c r="V1178" s="10">
        <v>122</v>
      </c>
      <c r="W1178" s="38" t="str">
        <f>LEFT(Studejosie[[#This Row],[studiju programmas virziens]],2)</f>
        <v>42</v>
      </c>
      <c r="X1178" s="38" t="str">
        <f>RIGHT(Studejosie[[#This Row],[studiju programmas virziens]],3)</f>
        <v>861</v>
      </c>
      <c r="Y1178" s="38" t="str">
        <f>MID(Studejosie[[#This Row],[studiju programmas virziens]],3,2)</f>
        <v>86</v>
      </c>
      <c r="Z1178" s="38" t="str">
        <f>LEFT(Studejosie[[#This Row],[Programmas veids]],1)</f>
        <v>8</v>
      </c>
      <c r="AA1178" s="48" t="str">
        <f>IF(Studejosie[[#This Row],[mobilie studenti pavisam]]&gt;0,Studejosie[[#Headers],[Mobilie studenti IR (programmā)]],"NAV")</f>
        <v>NAV</v>
      </c>
      <c r="AB1178" s="48" t="str">
        <f>IF(SUMIFS(Studejosie[mobilie studenti pavisam],Studejosie[UUK],Studejosie[[#This Row],[UUK]])&gt;0,Studejosie[[#Headers],[Mobilie studenti IR (iestādē)]],"NAV")</f>
        <v>Mobilie studenti IR (iestādē)</v>
      </c>
      <c r="AC1178" s="49" t="s">
        <v>1611</v>
      </c>
    </row>
    <row r="1179" spans="1:29" s="12" customFormat="1" hidden="1" x14ac:dyDescent="0.25">
      <c r="A1179" s="8" t="s">
        <v>146</v>
      </c>
      <c r="B1179" s="8" t="s">
        <v>147</v>
      </c>
      <c r="C1179" s="8" t="s">
        <v>7</v>
      </c>
      <c r="D1179" s="8" t="s">
        <v>192</v>
      </c>
      <c r="E1179" s="8" t="s">
        <v>435</v>
      </c>
      <c r="F1179" s="8" t="s">
        <v>355</v>
      </c>
      <c r="G1179" s="9" t="s">
        <v>1054</v>
      </c>
      <c r="H1179" s="10">
        <v>129</v>
      </c>
      <c r="I1179" s="10">
        <v>49</v>
      </c>
      <c r="J1179" s="10">
        <v>69</v>
      </c>
      <c r="K1179" s="10">
        <v>60</v>
      </c>
      <c r="L1179" s="11"/>
      <c r="M1179" s="11"/>
      <c r="N1179" s="11"/>
      <c r="O1179" s="11"/>
      <c r="P1179" s="10">
        <v>30</v>
      </c>
      <c r="Q1179" s="10">
        <v>2</v>
      </c>
      <c r="R1179" s="11"/>
      <c r="S1179" s="11"/>
      <c r="T1179" s="10">
        <v>99</v>
      </c>
      <c r="U1179" s="10">
        <v>30</v>
      </c>
      <c r="V1179" s="10">
        <v>52</v>
      </c>
      <c r="W1179" s="38" t="str">
        <f>LEFT(Studejosie[[#This Row],[studiju programmas virziens]],2)</f>
        <v>45</v>
      </c>
      <c r="X1179" s="38" t="str">
        <f>RIGHT(Studejosie[[#This Row],[studiju programmas virziens]],3)</f>
        <v>523</v>
      </c>
      <c r="Y1179" s="38" t="str">
        <f>MID(Studejosie[[#This Row],[studiju programmas virziens]],3,2)</f>
        <v>52</v>
      </c>
      <c r="Z1179" s="38" t="str">
        <f>LEFT(Studejosie[[#This Row],[Programmas veids]],1)</f>
        <v>5</v>
      </c>
      <c r="AA1179" s="48" t="str">
        <f>IF(Studejosie[[#This Row],[mobilie studenti pavisam]]&gt;0,Studejosie[[#Headers],[Mobilie studenti IR (programmā)]],"NAV")</f>
        <v>Mobilie studenti IR (programmā)</v>
      </c>
      <c r="AB1179" s="48" t="str">
        <f>IF(SUMIFS(Studejosie[mobilie studenti pavisam],Studejosie[UUK],Studejosie[[#This Row],[UUK]])&gt;0,Studejosie[[#Headers],[Mobilie studenti IR (iestādē)]],"NAV")</f>
        <v>Mobilie studenti IR (iestādē)</v>
      </c>
      <c r="AC1179" s="49" t="s">
        <v>1611</v>
      </c>
    </row>
    <row r="1180" spans="1:29" s="12" customFormat="1" hidden="1" x14ac:dyDescent="0.25">
      <c r="A1180" s="8" t="s">
        <v>146</v>
      </c>
      <c r="B1180" s="8" t="s">
        <v>147</v>
      </c>
      <c r="C1180" s="8" t="s">
        <v>7</v>
      </c>
      <c r="D1180" s="8" t="s">
        <v>183</v>
      </c>
      <c r="E1180" s="8" t="s">
        <v>435</v>
      </c>
      <c r="F1180" s="8" t="s">
        <v>240</v>
      </c>
      <c r="G1180" s="9" t="s">
        <v>830</v>
      </c>
      <c r="H1180" s="10">
        <v>26</v>
      </c>
      <c r="I1180" s="10">
        <v>1</v>
      </c>
      <c r="J1180" s="10">
        <v>20</v>
      </c>
      <c r="K1180" s="10">
        <v>6</v>
      </c>
      <c r="L1180" s="11"/>
      <c r="M1180" s="11"/>
      <c r="N1180" s="11"/>
      <c r="O1180" s="11"/>
      <c r="P1180" s="11"/>
      <c r="Q1180" s="11"/>
      <c r="R1180" s="11"/>
      <c r="S1180" s="11"/>
      <c r="T1180" s="10">
        <v>26</v>
      </c>
      <c r="U1180" s="11"/>
      <c r="V1180" s="10">
        <v>21</v>
      </c>
      <c r="W1180" s="38" t="str">
        <f>LEFT(Studejosie[[#This Row],[studiju programmas virziens]],2)</f>
        <v>47</v>
      </c>
      <c r="X1180" s="38" t="str">
        <f>RIGHT(Studejosie[[#This Row],[studiju programmas virziens]],3)</f>
        <v>525</v>
      </c>
      <c r="Y1180" s="38" t="str">
        <f>MID(Studejosie[[#This Row],[studiju programmas virziens]],3,2)</f>
        <v>52</v>
      </c>
      <c r="Z1180" s="38" t="str">
        <f>LEFT(Studejosie[[#This Row],[Programmas veids]],1)</f>
        <v>5</v>
      </c>
      <c r="AA1180" s="48" t="str">
        <f>IF(Studejosie[[#This Row],[mobilie studenti pavisam]]&gt;0,Studejosie[[#Headers],[Mobilie studenti IR (programmā)]],"NAV")</f>
        <v>NAV</v>
      </c>
      <c r="AB1180" s="48" t="str">
        <f>IF(SUMIFS(Studejosie[mobilie studenti pavisam],Studejosie[UUK],Studejosie[[#This Row],[UUK]])&gt;0,Studejosie[[#Headers],[Mobilie studenti IR (iestādē)]],"NAV")</f>
        <v>Mobilie studenti IR (iestādē)</v>
      </c>
      <c r="AC1180" s="49" t="s">
        <v>1611</v>
      </c>
    </row>
    <row r="1181" spans="1:29" s="12" customFormat="1" hidden="1" x14ac:dyDescent="0.25">
      <c r="A1181" s="8" t="s">
        <v>146</v>
      </c>
      <c r="B1181" s="8" t="s">
        <v>147</v>
      </c>
      <c r="C1181" s="8" t="s">
        <v>7</v>
      </c>
      <c r="D1181" s="8" t="s">
        <v>185</v>
      </c>
      <c r="E1181" s="8" t="s">
        <v>435</v>
      </c>
      <c r="F1181" s="8" t="s">
        <v>386</v>
      </c>
      <c r="G1181" s="9" t="s">
        <v>594</v>
      </c>
      <c r="H1181" s="10">
        <v>11</v>
      </c>
      <c r="I1181" s="10">
        <v>11</v>
      </c>
      <c r="J1181" s="10">
        <v>3</v>
      </c>
      <c r="K1181" s="10">
        <v>2</v>
      </c>
      <c r="L1181" s="10">
        <v>3</v>
      </c>
      <c r="M1181" s="10">
        <v>3</v>
      </c>
      <c r="N1181" s="11"/>
      <c r="O1181" s="11"/>
      <c r="P1181" s="11"/>
      <c r="Q1181" s="11"/>
      <c r="R1181" s="11"/>
      <c r="S1181" s="11"/>
      <c r="T1181" s="10">
        <v>11</v>
      </c>
      <c r="U1181" s="11"/>
      <c r="V1181" s="11"/>
      <c r="W1181" s="38" t="str">
        <f>LEFT(Studejosie[[#This Row],[studiju programmas virziens]],2)</f>
        <v>51</v>
      </c>
      <c r="X1181" s="38" t="str">
        <f>RIGHT(Studejosie[[#This Row],[studiju programmas virziens]],3)</f>
        <v>581</v>
      </c>
      <c r="Y1181" s="38" t="str">
        <f>MID(Studejosie[[#This Row],[studiju programmas virziens]],3,2)</f>
        <v>58</v>
      </c>
      <c r="Z1181" s="38" t="str">
        <f>LEFT(Studejosie[[#This Row],[Programmas veids]],1)</f>
        <v>5</v>
      </c>
      <c r="AA1181" s="48" t="str">
        <f>IF(Studejosie[[#This Row],[mobilie studenti pavisam]]&gt;0,Studejosie[[#Headers],[Mobilie studenti IR (programmā)]],"NAV")</f>
        <v>NAV</v>
      </c>
      <c r="AB1181" s="48" t="str">
        <f>IF(SUMIFS(Studejosie[mobilie studenti pavisam],Studejosie[UUK],Studejosie[[#This Row],[UUK]])&gt;0,Studejosie[[#Headers],[Mobilie studenti IR (iestādē)]],"NAV")</f>
        <v>Mobilie studenti IR (iestādē)</v>
      </c>
      <c r="AC1181" s="49" t="s">
        <v>1611</v>
      </c>
    </row>
    <row r="1182" spans="1:29" s="12" customFormat="1" hidden="1" x14ac:dyDescent="0.25">
      <c r="A1182" s="8" t="s">
        <v>143</v>
      </c>
      <c r="B1182" s="8" t="s">
        <v>144</v>
      </c>
      <c r="C1182" s="8" t="s">
        <v>7</v>
      </c>
      <c r="D1182" s="8" t="s">
        <v>187</v>
      </c>
      <c r="E1182" s="8" t="s">
        <v>435</v>
      </c>
      <c r="F1182" s="8" t="s">
        <v>350</v>
      </c>
      <c r="G1182" s="9" t="s">
        <v>739</v>
      </c>
      <c r="H1182" s="10">
        <v>192</v>
      </c>
      <c r="I1182" s="10">
        <v>100</v>
      </c>
      <c r="J1182" s="10">
        <v>82</v>
      </c>
      <c r="K1182" s="10">
        <v>58</v>
      </c>
      <c r="L1182" s="10">
        <v>52</v>
      </c>
      <c r="M1182" s="11"/>
      <c r="N1182" s="11"/>
      <c r="O1182" s="11"/>
      <c r="P1182" s="11"/>
      <c r="Q1182" s="11"/>
      <c r="R1182" s="11"/>
      <c r="S1182" s="11"/>
      <c r="T1182" s="10">
        <v>176</v>
      </c>
      <c r="U1182" s="10">
        <v>16</v>
      </c>
      <c r="V1182" s="10">
        <v>32</v>
      </c>
      <c r="W1182" s="38" t="str">
        <f>LEFT(Studejosie[[#This Row],[studiju programmas virziens]],2)</f>
        <v>43</v>
      </c>
      <c r="X1182" s="38" t="str">
        <f>RIGHT(Studejosie[[#This Row],[studiju programmas virziens]],3)</f>
        <v>440</v>
      </c>
      <c r="Y1182" s="38" t="str">
        <f>MID(Studejosie[[#This Row],[studiju programmas virziens]],3,2)</f>
        <v>44</v>
      </c>
      <c r="Z1182" s="38" t="str">
        <f>LEFT(Studejosie[[#This Row],[Programmas veids]],1)</f>
        <v>4</v>
      </c>
      <c r="AA1182" s="48" t="str">
        <f>IF(Studejosie[[#This Row],[mobilie studenti pavisam]]&gt;0,Studejosie[[#Headers],[Mobilie studenti IR (programmā)]],"NAV")</f>
        <v>NAV</v>
      </c>
      <c r="AB1182" s="48" t="str">
        <f>IF(SUMIFS(Studejosie[mobilie studenti pavisam],Studejosie[UUK],Studejosie[[#This Row],[UUK]])&gt;0,Studejosie[[#Headers],[Mobilie studenti IR (iestādē)]],"NAV")</f>
        <v>Mobilie studenti IR (iestādē)</v>
      </c>
      <c r="AC1182" s="49" t="s">
        <v>1611</v>
      </c>
    </row>
    <row r="1183" spans="1:29" s="12" customFormat="1" hidden="1" x14ac:dyDescent="0.25">
      <c r="A1183" s="8" t="s">
        <v>143</v>
      </c>
      <c r="B1183" s="8" t="s">
        <v>144</v>
      </c>
      <c r="C1183" s="8" t="s">
        <v>7</v>
      </c>
      <c r="D1183" s="8" t="s">
        <v>192</v>
      </c>
      <c r="E1183" s="8" t="s">
        <v>435</v>
      </c>
      <c r="F1183" s="8" t="s">
        <v>333</v>
      </c>
      <c r="G1183" s="9" t="s">
        <v>1171</v>
      </c>
      <c r="H1183" s="10">
        <v>43</v>
      </c>
      <c r="I1183" s="10">
        <v>29</v>
      </c>
      <c r="J1183" s="10">
        <v>28</v>
      </c>
      <c r="K1183" s="10">
        <v>15</v>
      </c>
      <c r="L1183" s="11"/>
      <c r="M1183" s="11"/>
      <c r="N1183" s="11"/>
      <c r="O1183" s="11"/>
      <c r="P1183" s="10">
        <v>1</v>
      </c>
      <c r="Q1183" s="11"/>
      <c r="R1183" s="11"/>
      <c r="S1183" s="11"/>
      <c r="T1183" s="10">
        <v>36</v>
      </c>
      <c r="U1183" s="10">
        <v>7</v>
      </c>
      <c r="V1183" s="10">
        <v>16</v>
      </c>
      <c r="W1183" s="38" t="str">
        <f>LEFT(Studejosie[[#This Row],[studiju programmas virziens]],2)</f>
        <v>45</v>
      </c>
      <c r="X1183" s="38" t="str">
        <f>RIGHT(Studejosie[[#This Row],[studiju programmas virziens]],3)</f>
        <v>321</v>
      </c>
      <c r="Y1183" s="38" t="str">
        <f>MID(Studejosie[[#This Row],[studiju programmas virziens]],3,2)</f>
        <v>32</v>
      </c>
      <c r="Z1183" s="38" t="str">
        <f>LEFT(Studejosie[[#This Row],[Programmas veids]],1)</f>
        <v>3</v>
      </c>
      <c r="AA1183" s="48" t="str">
        <f>IF(Studejosie[[#This Row],[mobilie studenti pavisam]]&gt;0,Studejosie[[#Headers],[Mobilie studenti IR (programmā)]],"NAV")</f>
        <v>Mobilie studenti IR (programmā)</v>
      </c>
      <c r="AB1183" s="48" t="str">
        <f>IF(SUMIFS(Studejosie[mobilie studenti pavisam],Studejosie[UUK],Studejosie[[#This Row],[UUK]])&gt;0,Studejosie[[#Headers],[Mobilie studenti IR (iestādē)]],"NAV")</f>
        <v>Mobilie studenti IR (iestādē)</v>
      </c>
      <c r="AC1183" s="49" t="s">
        <v>1611</v>
      </c>
    </row>
    <row r="1184" spans="1:29" s="12" customFormat="1" hidden="1" x14ac:dyDescent="0.25">
      <c r="A1184" s="8" t="s">
        <v>143</v>
      </c>
      <c r="B1184" s="8" t="s">
        <v>144</v>
      </c>
      <c r="C1184" s="8" t="s">
        <v>7</v>
      </c>
      <c r="D1184" s="8" t="s">
        <v>185</v>
      </c>
      <c r="E1184" s="8" t="s">
        <v>435</v>
      </c>
      <c r="F1184" s="8" t="s">
        <v>284</v>
      </c>
      <c r="G1184" s="9" t="s">
        <v>803</v>
      </c>
      <c r="H1184" s="10">
        <v>19</v>
      </c>
      <c r="I1184" s="10">
        <v>17</v>
      </c>
      <c r="J1184" s="10">
        <v>4</v>
      </c>
      <c r="K1184" s="10">
        <v>6</v>
      </c>
      <c r="L1184" s="10">
        <v>9</v>
      </c>
      <c r="M1184" s="11"/>
      <c r="N1184" s="11"/>
      <c r="O1184" s="11"/>
      <c r="P1184" s="10">
        <v>2</v>
      </c>
      <c r="Q1184" s="10">
        <v>2</v>
      </c>
      <c r="R1184" s="10">
        <v>2</v>
      </c>
      <c r="S1184" s="10">
        <v>2</v>
      </c>
      <c r="T1184" s="10">
        <v>19</v>
      </c>
      <c r="U1184" s="11"/>
      <c r="V1184" s="10">
        <v>4</v>
      </c>
      <c r="W1184" s="38" t="str">
        <f>LEFT(Studejosie[[#This Row],[studiju programmas virziens]],2)</f>
        <v>51</v>
      </c>
      <c r="X1184" s="38" t="str">
        <f>RIGHT(Studejosie[[#This Row],[studiju programmas virziens]],3)</f>
        <v>310</v>
      </c>
      <c r="Y1184" s="38" t="str">
        <f>MID(Studejosie[[#This Row],[studiju programmas virziens]],3,2)</f>
        <v>31</v>
      </c>
      <c r="Z1184" s="38" t="str">
        <f>LEFT(Studejosie[[#This Row],[Programmas veids]],1)</f>
        <v>3</v>
      </c>
      <c r="AA1184" s="48" t="str">
        <f>IF(Studejosie[[#This Row],[mobilie studenti pavisam]]&gt;0,Studejosie[[#Headers],[Mobilie studenti IR (programmā)]],"NAV")</f>
        <v>Mobilie studenti IR (programmā)</v>
      </c>
      <c r="AB1184" s="48" t="str">
        <f>IF(SUMIFS(Studejosie[mobilie studenti pavisam],Studejosie[UUK],Studejosie[[#This Row],[UUK]])&gt;0,Studejosie[[#Headers],[Mobilie studenti IR (iestādē)]],"NAV")</f>
        <v>Mobilie studenti IR (iestādē)</v>
      </c>
      <c r="AC1184" s="49" t="s">
        <v>1611</v>
      </c>
    </row>
    <row r="1185" spans="1:29" s="12" customFormat="1" hidden="1" x14ac:dyDescent="0.25">
      <c r="A1185" s="8" t="s">
        <v>154</v>
      </c>
      <c r="B1185" s="8" t="s">
        <v>155</v>
      </c>
      <c r="C1185" s="8" t="s">
        <v>7</v>
      </c>
      <c r="D1185" s="8" t="s">
        <v>183</v>
      </c>
      <c r="E1185" s="8" t="s">
        <v>435</v>
      </c>
      <c r="F1185" s="8" t="s">
        <v>436</v>
      </c>
      <c r="G1185" s="9" t="s">
        <v>1172</v>
      </c>
      <c r="H1185" s="10">
        <v>23</v>
      </c>
      <c r="I1185" s="10">
        <v>16</v>
      </c>
      <c r="J1185" s="10">
        <v>10</v>
      </c>
      <c r="K1185" s="10">
        <v>13</v>
      </c>
      <c r="L1185" s="11"/>
      <c r="M1185" s="11"/>
      <c r="N1185" s="11"/>
      <c r="O1185" s="11"/>
      <c r="P1185" s="11"/>
      <c r="Q1185" s="11"/>
      <c r="R1185" s="11"/>
      <c r="S1185" s="11"/>
      <c r="T1185" s="10">
        <v>23</v>
      </c>
      <c r="U1185" s="11"/>
      <c r="V1185" s="10">
        <v>2</v>
      </c>
      <c r="W1185" s="38" t="str">
        <f>LEFT(Studejosie[[#This Row],[studiju programmas virziens]],2)</f>
        <v>47</v>
      </c>
      <c r="X1185" s="38" t="str">
        <f>RIGHT(Studejosie[[#This Row],[studiju programmas virziens]],3)</f>
        <v>850</v>
      </c>
      <c r="Y1185" s="38" t="str">
        <f>MID(Studejosie[[#This Row],[studiju programmas virziens]],3,2)</f>
        <v>85</v>
      </c>
      <c r="Z1185" s="38" t="str">
        <f>LEFT(Studejosie[[#This Row],[Programmas veids]],1)</f>
        <v>8</v>
      </c>
      <c r="AA1185" s="48" t="str">
        <f>IF(Studejosie[[#This Row],[mobilie studenti pavisam]]&gt;0,Studejosie[[#Headers],[Mobilie studenti IR (programmā)]],"NAV")</f>
        <v>NAV</v>
      </c>
      <c r="AB1185" s="48" t="str">
        <f>IF(SUMIFS(Studejosie[mobilie studenti pavisam],Studejosie[UUK],Studejosie[[#This Row],[UUK]])&gt;0,Studejosie[[#Headers],[Mobilie studenti IR (iestādē)]],"NAV")</f>
        <v>Mobilie studenti IR (iestādē)</v>
      </c>
      <c r="AC1185" s="49" t="s">
        <v>1611</v>
      </c>
    </row>
    <row r="1186" spans="1:29" s="12" customFormat="1" hidden="1" x14ac:dyDescent="0.25">
      <c r="A1186" s="8" t="s">
        <v>157</v>
      </c>
      <c r="B1186" s="8" t="s">
        <v>158</v>
      </c>
      <c r="C1186" s="8" t="s">
        <v>7</v>
      </c>
      <c r="D1186" s="8" t="s">
        <v>181</v>
      </c>
      <c r="E1186" s="8" t="s">
        <v>435</v>
      </c>
      <c r="F1186" s="8" t="s">
        <v>278</v>
      </c>
      <c r="G1186" s="9" t="s">
        <v>1053</v>
      </c>
      <c r="H1186" s="10">
        <v>47</v>
      </c>
      <c r="I1186" s="10">
        <v>47</v>
      </c>
      <c r="J1186" s="10">
        <v>11</v>
      </c>
      <c r="K1186" s="10">
        <v>12</v>
      </c>
      <c r="L1186" s="10">
        <v>13</v>
      </c>
      <c r="M1186" s="10">
        <v>11</v>
      </c>
      <c r="N1186" s="11"/>
      <c r="O1186" s="11"/>
      <c r="P1186" s="11"/>
      <c r="Q1186" s="11"/>
      <c r="R1186" s="11"/>
      <c r="S1186" s="11"/>
      <c r="T1186" s="10">
        <v>47</v>
      </c>
      <c r="U1186" s="11"/>
      <c r="V1186" s="10">
        <v>7</v>
      </c>
      <c r="W1186" s="38" t="str">
        <f>LEFT(Studejosie[[#This Row],[studiju programmas virziens]],2)</f>
        <v>42</v>
      </c>
      <c r="X1186" s="38" t="str">
        <f>RIGHT(Studejosie[[#This Row],[studiju programmas virziens]],3)</f>
        <v>762</v>
      </c>
      <c r="Y1186" s="38" t="str">
        <f>MID(Studejosie[[#This Row],[studiju programmas virziens]],3,2)</f>
        <v>76</v>
      </c>
      <c r="Z1186" s="38" t="str">
        <f>LEFT(Studejosie[[#This Row],[Programmas veids]],1)</f>
        <v>7</v>
      </c>
      <c r="AA1186" s="48" t="str">
        <f>IF(Studejosie[[#This Row],[mobilie studenti pavisam]]&gt;0,Studejosie[[#Headers],[Mobilie studenti IR (programmā)]],"NAV")</f>
        <v>NAV</v>
      </c>
      <c r="AB1186" s="48" t="str">
        <f>IF(SUMIFS(Studejosie[mobilie studenti pavisam],Studejosie[UUK],Studejosie[[#This Row],[UUK]])&gt;0,Studejosie[[#Headers],[Mobilie studenti IR (iestādē)]],"NAV")</f>
        <v>Mobilie studenti IR (iestādē)</v>
      </c>
      <c r="AC1186" s="49" t="s">
        <v>1611</v>
      </c>
    </row>
    <row r="1187" spans="1:29" s="12" customFormat="1" hidden="1" x14ac:dyDescent="0.25">
      <c r="A1187" s="8" t="s">
        <v>157</v>
      </c>
      <c r="B1187" s="8" t="s">
        <v>158</v>
      </c>
      <c r="C1187" s="8" t="s">
        <v>7</v>
      </c>
      <c r="D1187" s="8" t="s">
        <v>183</v>
      </c>
      <c r="E1187" s="8" t="s">
        <v>435</v>
      </c>
      <c r="F1187" s="8" t="s">
        <v>429</v>
      </c>
      <c r="G1187" s="9" t="s">
        <v>621</v>
      </c>
      <c r="H1187" s="10">
        <v>4</v>
      </c>
      <c r="I1187" s="10">
        <v>3</v>
      </c>
      <c r="J1187" s="11"/>
      <c r="K1187" s="10">
        <v>4</v>
      </c>
      <c r="L1187" s="11"/>
      <c r="M1187" s="11"/>
      <c r="N1187" s="11"/>
      <c r="O1187" s="11"/>
      <c r="P1187" s="11"/>
      <c r="Q1187" s="11"/>
      <c r="R1187" s="11"/>
      <c r="S1187" s="11"/>
      <c r="T1187" s="10">
        <v>4</v>
      </c>
      <c r="U1187" s="11"/>
      <c r="V1187" s="10">
        <v>2</v>
      </c>
      <c r="W1187" s="38" t="str">
        <f>LEFT(Studejosie[[#This Row],[studiju programmas virziens]],2)</f>
        <v>47</v>
      </c>
      <c r="X1187" s="38" t="str">
        <f>RIGHT(Studejosie[[#This Row],[studiju programmas virziens]],3)</f>
        <v>211</v>
      </c>
      <c r="Y1187" s="38" t="str">
        <f>MID(Studejosie[[#This Row],[studiju programmas virziens]],3,2)</f>
        <v>21</v>
      </c>
      <c r="Z1187" s="38" t="str">
        <f>LEFT(Studejosie[[#This Row],[Programmas veids]],1)</f>
        <v>2</v>
      </c>
      <c r="AA1187" s="48" t="str">
        <f>IF(Studejosie[[#This Row],[mobilie studenti pavisam]]&gt;0,Studejosie[[#Headers],[Mobilie studenti IR (programmā)]],"NAV")</f>
        <v>NAV</v>
      </c>
      <c r="AB1187" s="48" t="str">
        <f>IF(SUMIFS(Studejosie[mobilie studenti pavisam],Studejosie[UUK],Studejosie[[#This Row],[UUK]])&gt;0,Studejosie[[#Headers],[Mobilie studenti IR (iestādē)]],"NAV")</f>
        <v>Mobilie studenti IR (iestādē)</v>
      </c>
      <c r="AC1187" s="49" t="s">
        <v>1611</v>
      </c>
    </row>
    <row r="1188" spans="1:29" s="12" customFormat="1" hidden="1" x14ac:dyDescent="0.25">
      <c r="A1188" s="8" t="s">
        <v>22</v>
      </c>
      <c r="B1188" s="8" t="s">
        <v>23</v>
      </c>
      <c r="C1188" s="8" t="s">
        <v>7</v>
      </c>
      <c r="D1188" s="8" t="s">
        <v>181</v>
      </c>
      <c r="E1188" s="8" t="s">
        <v>435</v>
      </c>
      <c r="F1188" s="8" t="s">
        <v>278</v>
      </c>
      <c r="G1188" s="9" t="s">
        <v>1173</v>
      </c>
      <c r="H1188" s="10">
        <v>32</v>
      </c>
      <c r="I1188" s="10">
        <v>29</v>
      </c>
      <c r="J1188" s="10">
        <v>6</v>
      </c>
      <c r="K1188" s="10">
        <v>15</v>
      </c>
      <c r="L1188" s="10">
        <v>11</v>
      </c>
      <c r="M1188" s="10">
        <v>0</v>
      </c>
      <c r="N1188" s="10">
        <v>0</v>
      </c>
      <c r="O1188" s="10">
        <v>0</v>
      </c>
      <c r="P1188" s="10">
        <v>20</v>
      </c>
      <c r="Q1188" s="10">
        <v>17</v>
      </c>
      <c r="R1188" s="10">
        <v>20</v>
      </c>
      <c r="S1188" s="10">
        <v>17</v>
      </c>
      <c r="T1188" s="10">
        <v>12</v>
      </c>
      <c r="U1188" s="10">
        <v>20</v>
      </c>
      <c r="V1188" s="10">
        <v>7</v>
      </c>
      <c r="W1188" s="38" t="str">
        <f>LEFT(Studejosie[[#This Row],[studiju programmas virziens]],2)</f>
        <v>42</v>
      </c>
      <c r="X1188" s="38" t="str">
        <f>RIGHT(Studejosie[[#This Row],[studiju programmas virziens]],3)</f>
        <v>762</v>
      </c>
      <c r="Y1188" s="38" t="str">
        <f>MID(Studejosie[[#This Row],[studiju programmas virziens]],3,2)</f>
        <v>76</v>
      </c>
      <c r="Z1188" s="38" t="str">
        <f>LEFT(Studejosie[[#This Row],[Programmas veids]],1)</f>
        <v>7</v>
      </c>
      <c r="AA1188" s="48" t="str">
        <f>IF(Studejosie[[#This Row],[mobilie studenti pavisam]]&gt;0,Studejosie[[#Headers],[Mobilie studenti IR (programmā)]],"NAV")</f>
        <v>Mobilie studenti IR (programmā)</v>
      </c>
      <c r="AB1188" s="48" t="str">
        <f>IF(SUMIFS(Studejosie[mobilie studenti pavisam],Studejosie[UUK],Studejosie[[#This Row],[UUK]])&gt;0,Studejosie[[#Headers],[Mobilie studenti IR (iestādē)]],"NAV")</f>
        <v>Mobilie studenti IR (iestādē)</v>
      </c>
      <c r="AC1188" s="49" t="s">
        <v>1611</v>
      </c>
    </row>
    <row r="1189" spans="1:29" s="12" customFormat="1" hidden="1" x14ac:dyDescent="0.25">
      <c r="A1189" s="8" t="s">
        <v>146</v>
      </c>
      <c r="B1189" s="8" t="s">
        <v>147</v>
      </c>
      <c r="C1189" s="8" t="s">
        <v>7</v>
      </c>
      <c r="D1189" s="8" t="s">
        <v>181</v>
      </c>
      <c r="E1189" s="8" t="s">
        <v>437</v>
      </c>
      <c r="F1189" s="8" t="s">
        <v>438</v>
      </c>
      <c r="G1189" s="9" t="s">
        <v>1174</v>
      </c>
      <c r="H1189" s="10">
        <v>53</v>
      </c>
      <c r="I1189" s="10">
        <v>49</v>
      </c>
      <c r="J1189" s="10">
        <v>24</v>
      </c>
      <c r="K1189" s="10">
        <v>16</v>
      </c>
      <c r="L1189" s="10">
        <v>11</v>
      </c>
      <c r="M1189" s="10">
        <v>2</v>
      </c>
      <c r="N1189" s="11"/>
      <c r="O1189" s="11"/>
      <c r="P1189" s="11"/>
      <c r="Q1189" s="11"/>
      <c r="R1189" s="11"/>
      <c r="S1189" s="11"/>
      <c r="T1189" s="10">
        <v>42</v>
      </c>
      <c r="U1189" s="10">
        <v>11</v>
      </c>
      <c r="V1189" s="10">
        <v>12</v>
      </c>
      <c r="W1189" s="38" t="str">
        <f>LEFT(Studejosie[[#This Row],[studiju programmas virziens]],2)</f>
        <v>42</v>
      </c>
      <c r="X1189" s="38" t="str">
        <f>RIGHT(Studejosie[[#This Row],[studiju programmas virziens]],3)</f>
        <v>862</v>
      </c>
      <c r="Y1189" s="38" t="str">
        <f>MID(Studejosie[[#This Row],[studiju programmas virziens]],3,2)</f>
        <v>86</v>
      </c>
      <c r="Z1189" s="38" t="str">
        <f>LEFT(Studejosie[[#This Row],[Programmas veids]],1)</f>
        <v>8</v>
      </c>
      <c r="AA1189" s="48" t="str">
        <f>IF(Studejosie[[#This Row],[mobilie studenti pavisam]]&gt;0,Studejosie[[#Headers],[Mobilie studenti IR (programmā)]],"NAV")</f>
        <v>NAV</v>
      </c>
      <c r="AB1189" s="48" t="str">
        <f>IF(SUMIFS(Studejosie[mobilie studenti pavisam],Studejosie[UUK],Studejosie[[#This Row],[UUK]])&gt;0,Studejosie[[#Headers],[Mobilie studenti IR (iestādē)]],"NAV")</f>
        <v>Mobilie studenti IR (iestādē)</v>
      </c>
      <c r="AC1189" s="49" t="s">
        <v>1611</v>
      </c>
    </row>
    <row r="1190" spans="1:29" s="12" customFormat="1" hidden="1" x14ac:dyDescent="0.25">
      <c r="A1190" s="8" t="s">
        <v>146</v>
      </c>
      <c r="B1190" s="8" t="s">
        <v>147</v>
      </c>
      <c r="C1190" s="8" t="s">
        <v>7</v>
      </c>
      <c r="D1190" s="8" t="s">
        <v>192</v>
      </c>
      <c r="E1190" s="8" t="s">
        <v>437</v>
      </c>
      <c r="F1190" s="8" t="s">
        <v>355</v>
      </c>
      <c r="G1190" s="9" t="s">
        <v>1144</v>
      </c>
      <c r="H1190" s="10">
        <v>1</v>
      </c>
      <c r="I1190" s="10">
        <v>1</v>
      </c>
      <c r="J1190" s="11"/>
      <c r="K1190" s="10">
        <v>1</v>
      </c>
      <c r="L1190" s="11"/>
      <c r="M1190" s="11"/>
      <c r="N1190" s="11"/>
      <c r="O1190" s="11"/>
      <c r="P1190" s="11"/>
      <c r="Q1190" s="11"/>
      <c r="R1190" s="11"/>
      <c r="S1190" s="11"/>
      <c r="T1190" s="10">
        <v>1</v>
      </c>
      <c r="U1190" s="11"/>
      <c r="V1190" s="10">
        <v>1</v>
      </c>
      <c r="W1190" s="38" t="str">
        <f>LEFT(Studejosie[[#This Row],[studiju programmas virziens]],2)</f>
        <v>45</v>
      </c>
      <c r="X1190" s="38" t="str">
        <f>RIGHT(Studejosie[[#This Row],[studiju programmas virziens]],3)</f>
        <v>523</v>
      </c>
      <c r="Y1190" s="38" t="str">
        <f>MID(Studejosie[[#This Row],[studiju programmas virziens]],3,2)</f>
        <v>52</v>
      </c>
      <c r="Z1190" s="38" t="str">
        <f>LEFT(Studejosie[[#This Row],[Programmas veids]],1)</f>
        <v>5</v>
      </c>
      <c r="AA1190" s="48" t="str">
        <f>IF(Studejosie[[#This Row],[mobilie studenti pavisam]]&gt;0,Studejosie[[#Headers],[Mobilie studenti IR (programmā)]],"NAV")</f>
        <v>NAV</v>
      </c>
      <c r="AB1190" s="48" t="str">
        <f>IF(SUMIFS(Studejosie[mobilie studenti pavisam],Studejosie[UUK],Studejosie[[#This Row],[UUK]])&gt;0,Studejosie[[#Headers],[Mobilie studenti IR (iestādē)]],"NAV")</f>
        <v>Mobilie studenti IR (iestādē)</v>
      </c>
      <c r="AC1190" s="49" t="s">
        <v>1611</v>
      </c>
    </row>
    <row r="1191" spans="1:29" s="12" customFormat="1" hidden="1" x14ac:dyDescent="0.25">
      <c r="A1191" s="8" t="s">
        <v>146</v>
      </c>
      <c r="B1191" s="8" t="s">
        <v>147</v>
      </c>
      <c r="C1191" s="8" t="s">
        <v>7</v>
      </c>
      <c r="D1191" s="8" t="s">
        <v>183</v>
      </c>
      <c r="E1191" s="8" t="s">
        <v>437</v>
      </c>
      <c r="F1191" s="8" t="s">
        <v>240</v>
      </c>
      <c r="G1191" s="9" t="s">
        <v>1021</v>
      </c>
      <c r="H1191" s="10">
        <v>56</v>
      </c>
      <c r="I1191" s="10">
        <v>16</v>
      </c>
      <c r="J1191" s="10">
        <v>27</v>
      </c>
      <c r="K1191" s="10">
        <v>27</v>
      </c>
      <c r="L1191" s="10">
        <v>2</v>
      </c>
      <c r="M1191" s="11"/>
      <c r="N1191" s="11"/>
      <c r="O1191" s="11"/>
      <c r="P1191" s="10">
        <v>16</v>
      </c>
      <c r="Q1191" s="10">
        <v>1</v>
      </c>
      <c r="R1191" s="11"/>
      <c r="S1191" s="11"/>
      <c r="T1191" s="10">
        <v>38</v>
      </c>
      <c r="U1191" s="10">
        <v>18</v>
      </c>
      <c r="V1191" s="10">
        <v>26</v>
      </c>
      <c r="W1191" s="38" t="str">
        <f>LEFT(Studejosie[[#This Row],[studiju programmas virziens]],2)</f>
        <v>47</v>
      </c>
      <c r="X1191" s="38" t="str">
        <f>RIGHT(Studejosie[[#This Row],[studiju programmas virziens]],3)</f>
        <v>525</v>
      </c>
      <c r="Y1191" s="38" t="str">
        <f>MID(Studejosie[[#This Row],[studiju programmas virziens]],3,2)</f>
        <v>52</v>
      </c>
      <c r="Z1191" s="38" t="str">
        <f>LEFT(Studejosie[[#This Row],[Programmas veids]],1)</f>
        <v>5</v>
      </c>
      <c r="AA1191" s="48" t="str">
        <f>IF(Studejosie[[#This Row],[mobilie studenti pavisam]]&gt;0,Studejosie[[#Headers],[Mobilie studenti IR (programmā)]],"NAV")</f>
        <v>Mobilie studenti IR (programmā)</v>
      </c>
      <c r="AB1191" s="48" t="str">
        <f>IF(SUMIFS(Studejosie[mobilie studenti pavisam],Studejosie[UUK],Studejosie[[#This Row],[UUK]])&gt;0,Studejosie[[#Headers],[Mobilie studenti IR (iestādē)]],"NAV")</f>
        <v>Mobilie studenti IR (iestādē)</v>
      </c>
      <c r="AC1191" s="49" t="s">
        <v>1611</v>
      </c>
    </row>
    <row r="1192" spans="1:29" s="12" customFormat="1" hidden="1" x14ac:dyDescent="0.25">
      <c r="A1192" s="8" t="s">
        <v>146</v>
      </c>
      <c r="B1192" s="8" t="s">
        <v>147</v>
      </c>
      <c r="C1192" s="8" t="s">
        <v>7</v>
      </c>
      <c r="D1192" s="8" t="s">
        <v>185</v>
      </c>
      <c r="E1192" s="8" t="s">
        <v>437</v>
      </c>
      <c r="F1192" s="8" t="s">
        <v>394</v>
      </c>
      <c r="G1192" s="9" t="s">
        <v>772</v>
      </c>
      <c r="H1192" s="10">
        <v>44</v>
      </c>
      <c r="I1192" s="10">
        <v>24</v>
      </c>
      <c r="J1192" s="10">
        <v>14</v>
      </c>
      <c r="K1192" s="10">
        <v>10</v>
      </c>
      <c r="L1192" s="10">
        <v>8</v>
      </c>
      <c r="M1192" s="10">
        <v>12</v>
      </c>
      <c r="N1192" s="11"/>
      <c r="O1192" s="11"/>
      <c r="P1192" s="10">
        <v>1</v>
      </c>
      <c r="Q1192" s="11"/>
      <c r="R1192" s="11"/>
      <c r="S1192" s="11"/>
      <c r="T1192" s="10">
        <v>41</v>
      </c>
      <c r="U1192" s="10">
        <v>3</v>
      </c>
      <c r="V1192" s="10">
        <v>1</v>
      </c>
      <c r="W1192" s="38" t="str">
        <f>LEFT(Studejosie[[#This Row],[studiju programmas virziens]],2)</f>
        <v>51</v>
      </c>
      <c r="X1192" s="38" t="str">
        <f>RIGHT(Studejosie[[#This Row],[studiju programmas virziens]],3)</f>
        <v>582</v>
      </c>
      <c r="Y1192" s="38" t="str">
        <f>MID(Studejosie[[#This Row],[studiju programmas virziens]],3,2)</f>
        <v>58</v>
      </c>
      <c r="Z1192" s="38" t="str">
        <f>LEFT(Studejosie[[#This Row],[Programmas veids]],1)</f>
        <v>5</v>
      </c>
      <c r="AA1192" s="48" t="str">
        <f>IF(Studejosie[[#This Row],[mobilie studenti pavisam]]&gt;0,Studejosie[[#Headers],[Mobilie studenti IR (programmā)]],"NAV")</f>
        <v>Mobilie studenti IR (programmā)</v>
      </c>
      <c r="AB1192" s="48" t="str">
        <f>IF(SUMIFS(Studejosie[mobilie studenti pavisam],Studejosie[UUK],Studejosie[[#This Row],[UUK]])&gt;0,Studejosie[[#Headers],[Mobilie studenti IR (iestādē)]],"NAV")</f>
        <v>Mobilie studenti IR (iestādē)</v>
      </c>
      <c r="AC1192" s="49" t="s">
        <v>1611</v>
      </c>
    </row>
    <row r="1193" spans="1:29" s="12" customFormat="1" hidden="1" x14ac:dyDescent="0.25">
      <c r="A1193" s="8" t="s">
        <v>143</v>
      </c>
      <c r="B1193" s="8" t="s">
        <v>144</v>
      </c>
      <c r="C1193" s="8" t="s">
        <v>7</v>
      </c>
      <c r="D1193" s="8" t="s">
        <v>187</v>
      </c>
      <c r="E1193" s="8" t="s">
        <v>437</v>
      </c>
      <c r="F1193" s="8" t="s">
        <v>372</v>
      </c>
      <c r="G1193" s="9" t="s">
        <v>1004</v>
      </c>
      <c r="H1193" s="10">
        <v>62</v>
      </c>
      <c r="I1193" s="10">
        <v>26</v>
      </c>
      <c r="J1193" s="10">
        <v>38</v>
      </c>
      <c r="K1193" s="10">
        <v>7</v>
      </c>
      <c r="L1193" s="10">
        <v>6</v>
      </c>
      <c r="M1193" s="10">
        <v>11</v>
      </c>
      <c r="N1193" s="11"/>
      <c r="O1193" s="11"/>
      <c r="P1193" s="10">
        <v>1</v>
      </c>
      <c r="Q1193" s="10">
        <v>1</v>
      </c>
      <c r="R1193" s="10">
        <v>1</v>
      </c>
      <c r="S1193" s="10">
        <v>1</v>
      </c>
      <c r="T1193" s="10">
        <v>54</v>
      </c>
      <c r="U1193" s="10">
        <v>8</v>
      </c>
      <c r="V1193" s="10">
        <v>19</v>
      </c>
      <c r="W1193" s="38" t="str">
        <f>LEFT(Studejosie[[#This Row],[studiju programmas virziens]],2)</f>
        <v>43</v>
      </c>
      <c r="X1193" s="38" t="str">
        <f>RIGHT(Studejosie[[#This Row],[studiju programmas virziens]],3)</f>
        <v>460</v>
      </c>
      <c r="Y1193" s="38" t="str">
        <f>MID(Studejosie[[#This Row],[studiju programmas virziens]],3,2)</f>
        <v>46</v>
      </c>
      <c r="Z1193" s="38" t="str">
        <f>LEFT(Studejosie[[#This Row],[Programmas veids]],1)</f>
        <v>4</v>
      </c>
      <c r="AA1193" s="48" t="str">
        <f>IF(Studejosie[[#This Row],[mobilie studenti pavisam]]&gt;0,Studejosie[[#Headers],[Mobilie studenti IR (programmā)]],"NAV")</f>
        <v>Mobilie studenti IR (programmā)</v>
      </c>
      <c r="AB1193" s="48" t="str">
        <f>IF(SUMIFS(Studejosie[mobilie studenti pavisam],Studejosie[UUK],Studejosie[[#This Row],[UUK]])&gt;0,Studejosie[[#Headers],[Mobilie studenti IR (iestādē)]],"NAV")</f>
        <v>Mobilie studenti IR (iestādē)</v>
      </c>
      <c r="AC1193" s="49" t="s">
        <v>1611</v>
      </c>
    </row>
    <row r="1194" spans="1:29" s="12" customFormat="1" hidden="1" x14ac:dyDescent="0.25">
      <c r="A1194" s="8" t="s">
        <v>143</v>
      </c>
      <c r="B1194" s="8" t="s">
        <v>144</v>
      </c>
      <c r="C1194" s="8" t="s">
        <v>7</v>
      </c>
      <c r="D1194" s="8" t="s">
        <v>192</v>
      </c>
      <c r="E1194" s="8" t="s">
        <v>437</v>
      </c>
      <c r="F1194" s="8" t="s">
        <v>193</v>
      </c>
      <c r="G1194" s="9" t="s">
        <v>1164</v>
      </c>
      <c r="H1194" s="10">
        <v>28</v>
      </c>
      <c r="I1194" s="10">
        <v>23</v>
      </c>
      <c r="J1194" s="10">
        <v>16</v>
      </c>
      <c r="K1194" s="10">
        <v>12</v>
      </c>
      <c r="L1194" s="11"/>
      <c r="M1194" s="11"/>
      <c r="N1194" s="11"/>
      <c r="O1194" s="11"/>
      <c r="P1194" s="11"/>
      <c r="Q1194" s="11"/>
      <c r="R1194" s="11"/>
      <c r="S1194" s="11"/>
      <c r="T1194" s="10">
        <v>26</v>
      </c>
      <c r="U1194" s="10">
        <v>2</v>
      </c>
      <c r="V1194" s="10">
        <v>6</v>
      </c>
      <c r="W1194" s="38" t="str">
        <f>LEFT(Studejosie[[#This Row],[studiju programmas virziens]],2)</f>
        <v>45</v>
      </c>
      <c r="X1194" s="38" t="str">
        <f>RIGHT(Studejosie[[#This Row],[studiju programmas virziens]],3)</f>
        <v>222</v>
      </c>
      <c r="Y1194" s="38" t="str">
        <f>MID(Studejosie[[#This Row],[studiju programmas virziens]],3,2)</f>
        <v>22</v>
      </c>
      <c r="Z1194" s="38" t="str">
        <f>LEFT(Studejosie[[#This Row],[Programmas veids]],1)</f>
        <v>2</v>
      </c>
      <c r="AA1194" s="48" t="str">
        <f>IF(Studejosie[[#This Row],[mobilie studenti pavisam]]&gt;0,Studejosie[[#Headers],[Mobilie studenti IR (programmā)]],"NAV")</f>
        <v>NAV</v>
      </c>
      <c r="AB1194" s="48" t="str">
        <f>IF(SUMIFS(Studejosie[mobilie studenti pavisam],Studejosie[UUK],Studejosie[[#This Row],[UUK]])&gt;0,Studejosie[[#Headers],[Mobilie studenti IR (iestādē)]],"NAV")</f>
        <v>Mobilie studenti IR (iestādē)</v>
      </c>
      <c r="AC1194" s="49" t="s">
        <v>1611</v>
      </c>
    </row>
    <row r="1195" spans="1:29" s="12" customFormat="1" hidden="1" x14ac:dyDescent="0.25">
      <c r="A1195" s="8" t="s">
        <v>143</v>
      </c>
      <c r="B1195" s="8" t="s">
        <v>144</v>
      </c>
      <c r="C1195" s="8" t="s">
        <v>7</v>
      </c>
      <c r="D1195" s="8" t="s">
        <v>185</v>
      </c>
      <c r="E1195" s="8" t="s">
        <v>437</v>
      </c>
      <c r="F1195" s="8" t="s">
        <v>284</v>
      </c>
      <c r="G1195" s="9" t="s">
        <v>1037</v>
      </c>
      <c r="H1195" s="10">
        <v>12</v>
      </c>
      <c r="I1195" s="10">
        <v>10</v>
      </c>
      <c r="J1195" s="10">
        <v>3</v>
      </c>
      <c r="K1195" s="10">
        <v>2</v>
      </c>
      <c r="L1195" s="10">
        <v>7</v>
      </c>
      <c r="M1195" s="11"/>
      <c r="N1195" s="11"/>
      <c r="O1195" s="11"/>
      <c r="P1195" s="11"/>
      <c r="Q1195" s="11"/>
      <c r="R1195" s="11"/>
      <c r="S1195" s="11"/>
      <c r="T1195" s="10">
        <v>12</v>
      </c>
      <c r="U1195" s="11"/>
      <c r="V1195" s="10">
        <v>3</v>
      </c>
      <c r="W1195" s="38" t="str">
        <f>LEFT(Studejosie[[#This Row],[studiju programmas virziens]],2)</f>
        <v>51</v>
      </c>
      <c r="X1195" s="38" t="str">
        <f>RIGHT(Studejosie[[#This Row],[studiju programmas virziens]],3)</f>
        <v>310</v>
      </c>
      <c r="Y1195" s="38" t="str">
        <f>MID(Studejosie[[#This Row],[studiju programmas virziens]],3,2)</f>
        <v>31</v>
      </c>
      <c r="Z1195" s="38" t="str">
        <f>LEFT(Studejosie[[#This Row],[Programmas veids]],1)</f>
        <v>3</v>
      </c>
      <c r="AA1195" s="48" t="str">
        <f>IF(Studejosie[[#This Row],[mobilie studenti pavisam]]&gt;0,Studejosie[[#Headers],[Mobilie studenti IR (programmā)]],"NAV")</f>
        <v>NAV</v>
      </c>
      <c r="AB1195" s="48" t="str">
        <f>IF(SUMIFS(Studejosie[mobilie studenti pavisam],Studejosie[UUK],Studejosie[[#This Row],[UUK]])&gt;0,Studejosie[[#Headers],[Mobilie studenti IR (iestādē)]],"NAV")</f>
        <v>Mobilie studenti IR (iestādē)</v>
      </c>
      <c r="AC1195" s="49" t="s">
        <v>1611</v>
      </c>
    </row>
    <row r="1196" spans="1:29" s="12" customFormat="1" hidden="1" x14ac:dyDescent="0.25">
      <c r="A1196" s="8" t="s">
        <v>154</v>
      </c>
      <c r="B1196" s="8" t="s">
        <v>155</v>
      </c>
      <c r="C1196" s="8" t="s">
        <v>7</v>
      </c>
      <c r="D1196" s="8" t="s">
        <v>183</v>
      </c>
      <c r="E1196" s="8" t="s">
        <v>437</v>
      </c>
      <c r="F1196" s="8" t="s">
        <v>194</v>
      </c>
      <c r="G1196" s="9" t="s">
        <v>597</v>
      </c>
      <c r="H1196" s="10">
        <v>51</v>
      </c>
      <c r="I1196" s="10">
        <v>33</v>
      </c>
      <c r="J1196" s="10">
        <v>26</v>
      </c>
      <c r="K1196" s="10">
        <v>25</v>
      </c>
      <c r="L1196" s="11"/>
      <c r="M1196" s="11"/>
      <c r="N1196" s="11"/>
      <c r="O1196" s="11"/>
      <c r="P1196" s="11"/>
      <c r="Q1196" s="11"/>
      <c r="R1196" s="11"/>
      <c r="S1196" s="11"/>
      <c r="T1196" s="10">
        <v>45</v>
      </c>
      <c r="U1196" s="10">
        <v>6</v>
      </c>
      <c r="V1196" s="10">
        <v>2</v>
      </c>
      <c r="W1196" s="38" t="str">
        <f>LEFT(Studejosie[[#This Row],[studiju programmas virziens]],2)</f>
        <v>47</v>
      </c>
      <c r="X1196" s="38" t="str">
        <f>RIGHT(Studejosie[[#This Row],[studiju programmas virziens]],3)</f>
        <v>862</v>
      </c>
      <c r="Y1196" s="38" t="str">
        <f>MID(Studejosie[[#This Row],[studiju programmas virziens]],3,2)</f>
        <v>86</v>
      </c>
      <c r="Z1196" s="38" t="str">
        <f>LEFT(Studejosie[[#This Row],[Programmas veids]],1)</f>
        <v>8</v>
      </c>
      <c r="AA1196" s="48" t="str">
        <f>IF(Studejosie[[#This Row],[mobilie studenti pavisam]]&gt;0,Studejosie[[#Headers],[Mobilie studenti IR (programmā)]],"NAV")</f>
        <v>NAV</v>
      </c>
      <c r="AB1196" s="48" t="str">
        <f>IF(SUMIFS(Studejosie[mobilie studenti pavisam],Studejosie[UUK],Studejosie[[#This Row],[UUK]])&gt;0,Studejosie[[#Headers],[Mobilie studenti IR (iestādē)]],"NAV")</f>
        <v>Mobilie studenti IR (iestādē)</v>
      </c>
      <c r="AC1196" s="49" t="s">
        <v>1611</v>
      </c>
    </row>
    <row r="1197" spans="1:29" s="12" customFormat="1" hidden="1" x14ac:dyDescent="0.25">
      <c r="A1197" s="8" t="s">
        <v>157</v>
      </c>
      <c r="B1197" s="8" t="s">
        <v>158</v>
      </c>
      <c r="C1197" s="8" t="s">
        <v>7</v>
      </c>
      <c r="D1197" s="8" t="s">
        <v>181</v>
      </c>
      <c r="E1197" s="8" t="s">
        <v>437</v>
      </c>
      <c r="F1197" s="8" t="s">
        <v>261</v>
      </c>
      <c r="G1197" s="9" t="s">
        <v>1175</v>
      </c>
      <c r="H1197" s="10">
        <v>38</v>
      </c>
      <c r="I1197" s="10">
        <v>31</v>
      </c>
      <c r="J1197" s="10">
        <v>6</v>
      </c>
      <c r="K1197" s="10">
        <v>14</v>
      </c>
      <c r="L1197" s="10">
        <v>9</v>
      </c>
      <c r="M1197" s="10">
        <v>9</v>
      </c>
      <c r="N1197" s="11"/>
      <c r="O1197" s="11"/>
      <c r="P1197" s="11"/>
      <c r="Q1197" s="11"/>
      <c r="R1197" s="11"/>
      <c r="S1197" s="11"/>
      <c r="T1197" s="10">
        <v>32</v>
      </c>
      <c r="U1197" s="10">
        <v>6</v>
      </c>
      <c r="V1197" s="10">
        <v>12</v>
      </c>
      <c r="W1197" s="38" t="str">
        <f>LEFT(Studejosie[[#This Row],[studiju programmas virziens]],2)</f>
        <v>42</v>
      </c>
      <c r="X1197" s="38" t="str">
        <f>RIGHT(Studejosie[[#This Row],[studiju programmas virziens]],3)</f>
        <v>812</v>
      </c>
      <c r="Y1197" s="38" t="str">
        <f>MID(Studejosie[[#This Row],[studiju programmas virziens]],3,2)</f>
        <v>81</v>
      </c>
      <c r="Z1197" s="38" t="str">
        <f>LEFT(Studejosie[[#This Row],[Programmas veids]],1)</f>
        <v>8</v>
      </c>
      <c r="AA1197" s="48" t="str">
        <f>IF(Studejosie[[#This Row],[mobilie studenti pavisam]]&gt;0,Studejosie[[#Headers],[Mobilie studenti IR (programmā)]],"NAV")</f>
        <v>NAV</v>
      </c>
      <c r="AB1197" s="48" t="str">
        <f>IF(SUMIFS(Studejosie[mobilie studenti pavisam],Studejosie[UUK],Studejosie[[#This Row],[UUK]])&gt;0,Studejosie[[#Headers],[Mobilie studenti IR (iestādē)]],"NAV")</f>
        <v>Mobilie studenti IR (iestādē)</v>
      </c>
      <c r="AC1197" s="49" t="s">
        <v>1611</v>
      </c>
    </row>
    <row r="1198" spans="1:29" s="12" customFormat="1" hidden="1" x14ac:dyDescent="0.25">
      <c r="A1198" s="8" t="s">
        <v>157</v>
      </c>
      <c r="B1198" s="8" t="s">
        <v>158</v>
      </c>
      <c r="C1198" s="8" t="s">
        <v>7</v>
      </c>
      <c r="D1198" s="8" t="s">
        <v>183</v>
      </c>
      <c r="E1198" s="8" t="s">
        <v>437</v>
      </c>
      <c r="F1198" s="8" t="s">
        <v>228</v>
      </c>
      <c r="G1198" s="9" t="s">
        <v>614</v>
      </c>
      <c r="H1198" s="10">
        <v>26</v>
      </c>
      <c r="I1198" s="10">
        <v>21</v>
      </c>
      <c r="J1198" s="10">
        <v>14</v>
      </c>
      <c r="K1198" s="10">
        <v>12</v>
      </c>
      <c r="L1198" s="11"/>
      <c r="M1198" s="11"/>
      <c r="N1198" s="11"/>
      <c r="O1198" s="11"/>
      <c r="P1198" s="11"/>
      <c r="Q1198" s="11"/>
      <c r="R1198" s="11"/>
      <c r="S1198" s="11"/>
      <c r="T1198" s="10">
        <v>10</v>
      </c>
      <c r="U1198" s="10">
        <v>16</v>
      </c>
      <c r="V1198" s="10">
        <v>3</v>
      </c>
      <c r="W1198" s="38" t="str">
        <f>LEFT(Studejosie[[#This Row],[studiju programmas virziens]],2)</f>
        <v>47</v>
      </c>
      <c r="X1198" s="38" t="str">
        <f>RIGHT(Studejosie[[#This Row],[studiju programmas virziens]],3)</f>
        <v>345</v>
      </c>
      <c r="Y1198" s="38" t="str">
        <f>MID(Studejosie[[#This Row],[studiju programmas virziens]],3,2)</f>
        <v>34</v>
      </c>
      <c r="Z1198" s="38" t="str">
        <f>LEFT(Studejosie[[#This Row],[Programmas veids]],1)</f>
        <v>3</v>
      </c>
      <c r="AA1198" s="48" t="str">
        <f>IF(Studejosie[[#This Row],[mobilie studenti pavisam]]&gt;0,Studejosie[[#Headers],[Mobilie studenti IR (programmā)]],"NAV")</f>
        <v>NAV</v>
      </c>
      <c r="AB1198" s="48" t="str">
        <f>IF(SUMIFS(Studejosie[mobilie studenti pavisam],Studejosie[UUK],Studejosie[[#This Row],[UUK]])&gt;0,Studejosie[[#Headers],[Mobilie studenti IR (iestādē)]],"NAV")</f>
        <v>Mobilie studenti IR (iestādē)</v>
      </c>
      <c r="AC1198" s="49" t="s">
        <v>1611</v>
      </c>
    </row>
    <row r="1199" spans="1:29" s="12" customFormat="1" hidden="1" x14ac:dyDescent="0.25">
      <c r="A1199" s="8" t="s">
        <v>146</v>
      </c>
      <c r="B1199" s="8" t="s">
        <v>147</v>
      </c>
      <c r="C1199" s="8" t="s">
        <v>7</v>
      </c>
      <c r="D1199" s="8" t="s">
        <v>192</v>
      </c>
      <c r="E1199" s="8" t="s">
        <v>439</v>
      </c>
      <c r="F1199" s="8" t="s">
        <v>440</v>
      </c>
      <c r="G1199" s="9" t="s">
        <v>1151</v>
      </c>
      <c r="H1199" s="10">
        <v>30</v>
      </c>
      <c r="I1199" s="10">
        <v>20</v>
      </c>
      <c r="J1199" s="10">
        <v>14</v>
      </c>
      <c r="K1199" s="10">
        <v>16</v>
      </c>
      <c r="L1199" s="11"/>
      <c r="M1199" s="11"/>
      <c r="N1199" s="11"/>
      <c r="O1199" s="11"/>
      <c r="P1199" s="11"/>
      <c r="Q1199" s="11"/>
      <c r="R1199" s="11"/>
      <c r="S1199" s="11"/>
      <c r="T1199" s="10">
        <v>30</v>
      </c>
      <c r="U1199" s="11"/>
      <c r="V1199" s="10">
        <v>18</v>
      </c>
      <c r="W1199" s="38" t="str">
        <f>LEFT(Studejosie[[#This Row],[studiju programmas virziens]],2)</f>
        <v>45</v>
      </c>
      <c r="X1199" s="38" t="str">
        <f>RIGHT(Studejosie[[#This Row],[studiju programmas virziens]],3)</f>
        <v>524</v>
      </c>
      <c r="Y1199" s="38" t="str">
        <f>MID(Studejosie[[#This Row],[studiju programmas virziens]],3,2)</f>
        <v>52</v>
      </c>
      <c r="Z1199" s="38" t="str">
        <f>LEFT(Studejosie[[#This Row],[Programmas veids]],1)</f>
        <v>5</v>
      </c>
      <c r="AA1199" s="48" t="str">
        <f>IF(Studejosie[[#This Row],[mobilie studenti pavisam]]&gt;0,Studejosie[[#Headers],[Mobilie studenti IR (programmā)]],"NAV")</f>
        <v>NAV</v>
      </c>
      <c r="AB1199" s="48" t="str">
        <f>IF(SUMIFS(Studejosie[mobilie studenti pavisam],Studejosie[UUK],Studejosie[[#This Row],[UUK]])&gt;0,Studejosie[[#Headers],[Mobilie studenti IR (iestādē)]],"NAV")</f>
        <v>Mobilie studenti IR (iestādē)</v>
      </c>
      <c r="AC1199" s="49" t="s">
        <v>1611</v>
      </c>
    </row>
    <row r="1200" spans="1:29" s="12" customFormat="1" hidden="1" x14ac:dyDescent="0.25">
      <c r="A1200" s="8" t="s">
        <v>146</v>
      </c>
      <c r="B1200" s="8" t="s">
        <v>147</v>
      </c>
      <c r="C1200" s="8" t="s">
        <v>7</v>
      </c>
      <c r="D1200" s="8" t="s">
        <v>183</v>
      </c>
      <c r="E1200" s="8" t="s">
        <v>439</v>
      </c>
      <c r="F1200" s="8" t="s">
        <v>240</v>
      </c>
      <c r="G1200" s="9" t="s">
        <v>904</v>
      </c>
      <c r="H1200" s="10">
        <v>31</v>
      </c>
      <c r="I1200" s="10">
        <v>12</v>
      </c>
      <c r="J1200" s="10">
        <v>21</v>
      </c>
      <c r="K1200" s="10">
        <v>10</v>
      </c>
      <c r="L1200" s="11"/>
      <c r="M1200" s="11"/>
      <c r="N1200" s="11"/>
      <c r="O1200" s="11"/>
      <c r="P1200" s="11"/>
      <c r="Q1200" s="11"/>
      <c r="R1200" s="11"/>
      <c r="S1200" s="11"/>
      <c r="T1200" s="10">
        <v>31</v>
      </c>
      <c r="U1200" s="11"/>
      <c r="V1200" s="10">
        <v>15</v>
      </c>
      <c r="W1200" s="38" t="str">
        <f>LEFT(Studejosie[[#This Row],[studiju programmas virziens]],2)</f>
        <v>47</v>
      </c>
      <c r="X1200" s="38" t="str">
        <f>RIGHT(Studejosie[[#This Row],[studiju programmas virziens]],3)</f>
        <v>525</v>
      </c>
      <c r="Y1200" s="38" t="str">
        <f>MID(Studejosie[[#This Row],[studiju programmas virziens]],3,2)</f>
        <v>52</v>
      </c>
      <c r="Z1200" s="38" t="str">
        <f>LEFT(Studejosie[[#This Row],[Programmas veids]],1)</f>
        <v>5</v>
      </c>
      <c r="AA1200" s="48" t="str">
        <f>IF(Studejosie[[#This Row],[mobilie studenti pavisam]]&gt;0,Studejosie[[#Headers],[Mobilie studenti IR (programmā)]],"NAV")</f>
        <v>NAV</v>
      </c>
      <c r="AB1200" s="48" t="str">
        <f>IF(SUMIFS(Studejosie[mobilie studenti pavisam],Studejosie[UUK],Studejosie[[#This Row],[UUK]])&gt;0,Studejosie[[#Headers],[Mobilie studenti IR (iestādē)]],"NAV")</f>
        <v>Mobilie studenti IR (iestādē)</v>
      </c>
      <c r="AC1200" s="49" t="s">
        <v>1611</v>
      </c>
    </row>
    <row r="1201" spans="1:29" s="12" customFormat="1" hidden="1" x14ac:dyDescent="0.25">
      <c r="A1201" s="8" t="s">
        <v>146</v>
      </c>
      <c r="B1201" s="8" t="s">
        <v>147</v>
      </c>
      <c r="C1201" s="8" t="s">
        <v>7</v>
      </c>
      <c r="D1201" s="8" t="s">
        <v>185</v>
      </c>
      <c r="E1201" s="8" t="s">
        <v>439</v>
      </c>
      <c r="F1201" s="8" t="s">
        <v>394</v>
      </c>
      <c r="G1201" s="9" t="s">
        <v>1046</v>
      </c>
      <c r="H1201" s="10">
        <v>32</v>
      </c>
      <c r="I1201" s="10">
        <v>16</v>
      </c>
      <c r="J1201" s="10">
        <v>8</v>
      </c>
      <c r="K1201" s="10">
        <v>5</v>
      </c>
      <c r="L1201" s="10">
        <v>3</v>
      </c>
      <c r="M1201" s="10">
        <v>16</v>
      </c>
      <c r="N1201" s="11"/>
      <c r="O1201" s="11"/>
      <c r="P1201" s="11"/>
      <c r="Q1201" s="11"/>
      <c r="R1201" s="11"/>
      <c r="S1201" s="11"/>
      <c r="T1201" s="10">
        <v>30</v>
      </c>
      <c r="U1201" s="10">
        <v>2</v>
      </c>
      <c r="V1201" s="11"/>
      <c r="W1201" s="38" t="str">
        <f>LEFT(Studejosie[[#This Row],[studiju programmas virziens]],2)</f>
        <v>51</v>
      </c>
      <c r="X1201" s="38" t="str">
        <f>RIGHT(Studejosie[[#This Row],[studiju programmas virziens]],3)</f>
        <v>582</v>
      </c>
      <c r="Y1201" s="38" t="str">
        <f>MID(Studejosie[[#This Row],[studiju programmas virziens]],3,2)</f>
        <v>58</v>
      </c>
      <c r="Z1201" s="38" t="str">
        <f>LEFT(Studejosie[[#This Row],[Programmas veids]],1)</f>
        <v>5</v>
      </c>
      <c r="AA1201" s="48" t="str">
        <f>IF(Studejosie[[#This Row],[mobilie studenti pavisam]]&gt;0,Studejosie[[#Headers],[Mobilie studenti IR (programmā)]],"NAV")</f>
        <v>NAV</v>
      </c>
      <c r="AB1201" s="48" t="str">
        <f>IF(SUMIFS(Studejosie[mobilie studenti pavisam],Studejosie[UUK],Studejosie[[#This Row],[UUK]])&gt;0,Studejosie[[#Headers],[Mobilie studenti IR (iestādē)]],"NAV")</f>
        <v>Mobilie studenti IR (iestādē)</v>
      </c>
      <c r="AC1201" s="49" t="s">
        <v>1611</v>
      </c>
    </row>
    <row r="1202" spans="1:29" s="12" customFormat="1" hidden="1" x14ac:dyDescent="0.25">
      <c r="A1202" s="8" t="s">
        <v>143</v>
      </c>
      <c r="B1202" s="8" t="s">
        <v>144</v>
      </c>
      <c r="C1202" s="8" t="s">
        <v>7</v>
      </c>
      <c r="D1202" s="8" t="s">
        <v>187</v>
      </c>
      <c r="E1202" s="8" t="s">
        <v>439</v>
      </c>
      <c r="F1202" s="8" t="s">
        <v>191</v>
      </c>
      <c r="G1202" s="9" t="s">
        <v>1091</v>
      </c>
      <c r="H1202" s="10">
        <v>163</v>
      </c>
      <c r="I1202" s="10">
        <v>142</v>
      </c>
      <c r="J1202" s="10">
        <v>46</v>
      </c>
      <c r="K1202" s="10">
        <v>31</v>
      </c>
      <c r="L1202" s="10">
        <v>48</v>
      </c>
      <c r="M1202" s="10">
        <v>38</v>
      </c>
      <c r="N1202" s="11"/>
      <c r="O1202" s="11"/>
      <c r="P1202" s="10">
        <v>3</v>
      </c>
      <c r="Q1202" s="10">
        <v>2</v>
      </c>
      <c r="R1202" s="10">
        <v>2</v>
      </c>
      <c r="S1202" s="10">
        <v>1</v>
      </c>
      <c r="T1202" s="10">
        <v>29</v>
      </c>
      <c r="U1202" s="10">
        <v>134</v>
      </c>
      <c r="V1202" s="10">
        <v>31</v>
      </c>
      <c r="W1202" s="38" t="str">
        <f>LEFT(Studejosie[[#This Row],[studiju programmas virziens]],2)</f>
        <v>43</v>
      </c>
      <c r="X1202" s="38" t="str">
        <f>RIGHT(Studejosie[[#This Row],[studiju programmas virziens]],3)</f>
        <v>222</v>
      </c>
      <c r="Y1202" s="38" t="str">
        <f>MID(Studejosie[[#This Row],[studiju programmas virziens]],3,2)</f>
        <v>22</v>
      </c>
      <c r="Z1202" s="38" t="str">
        <f>LEFT(Studejosie[[#This Row],[Programmas veids]],1)</f>
        <v>2</v>
      </c>
      <c r="AA1202" s="48" t="str">
        <f>IF(Studejosie[[#This Row],[mobilie studenti pavisam]]&gt;0,Studejosie[[#Headers],[Mobilie studenti IR (programmā)]],"NAV")</f>
        <v>Mobilie studenti IR (programmā)</v>
      </c>
      <c r="AB1202" s="48" t="str">
        <f>IF(SUMIFS(Studejosie[mobilie studenti pavisam],Studejosie[UUK],Studejosie[[#This Row],[UUK]])&gt;0,Studejosie[[#Headers],[Mobilie studenti IR (iestādē)]],"NAV")</f>
        <v>Mobilie studenti IR (iestādē)</v>
      </c>
      <c r="AC1202" s="49" t="s">
        <v>1611</v>
      </c>
    </row>
    <row r="1203" spans="1:29" s="12" customFormat="1" hidden="1" x14ac:dyDescent="0.25">
      <c r="A1203" s="8" t="s">
        <v>143</v>
      </c>
      <c r="B1203" s="8" t="s">
        <v>144</v>
      </c>
      <c r="C1203" s="8" t="s">
        <v>7</v>
      </c>
      <c r="D1203" s="8" t="s">
        <v>192</v>
      </c>
      <c r="E1203" s="8" t="s">
        <v>439</v>
      </c>
      <c r="F1203" s="8" t="s">
        <v>193</v>
      </c>
      <c r="G1203" s="9" t="s">
        <v>1169</v>
      </c>
      <c r="H1203" s="10">
        <v>23</v>
      </c>
      <c r="I1203" s="10">
        <v>20</v>
      </c>
      <c r="J1203" s="10">
        <v>15</v>
      </c>
      <c r="K1203" s="10">
        <v>8</v>
      </c>
      <c r="L1203" s="11"/>
      <c r="M1203" s="11"/>
      <c r="N1203" s="11"/>
      <c r="O1203" s="11"/>
      <c r="P1203" s="10">
        <v>2</v>
      </c>
      <c r="Q1203" s="10">
        <v>2</v>
      </c>
      <c r="R1203" s="10">
        <v>2</v>
      </c>
      <c r="S1203" s="10">
        <v>2</v>
      </c>
      <c r="T1203" s="10">
        <v>16</v>
      </c>
      <c r="U1203" s="10">
        <v>7</v>
      </c>
      <c r="V1203" s="10">
        <v>4</v>
      </c>
      <c r="W1203" s="38" t="str">
        <f>LEFT(Studejosie[[#This Row],[studiju programmas virziens]],2)</f>
        <v>45</v>
      </c>
      <c r="X1203" s="38" t="str">
        <f>RIGHT(Studejosie[[#This Row],[studiju programmas virziens]],3)</f>
        <v>222</v>
      </c>
      <c r="Y1203" s="38" t="str">
        <f>MID(Studejosie[[#This Row],[studiju programmas virziens]],3,2)</f>
        <v>22</v>
      </c>
      <c r="Z1203" s="38" t="str">
        <f>LEFT(Studejosie[[#This Row],[Programmas veids]],1)</f>
        <v>2</v>
      </c>
      <c r="AA1203" s="48" t="str">
        <f>IF(Studejosie[[#This Row],[mobilie studenti pavisam]]&gt;0,Studejosie[[#Headers],[Mobilie studenti IR (programmā)]],"NAV")</f>
        <v>Mobilie studenti IR (programmā)</v>
      </c>
      <c r="AB1203" s="48" t="str">
        <f>IF(SUMIFS(Studejosie[mobilie studenti pavisam],Studejosie[UUK],Studejosie[[#This Row],[UUK]])&gt;0,Studejosie[[#Headers],[Mobilie studenti IR (iestādē)]],"NAV")</f>
        <v>Mobilie studenti IR (iestādē)</v>
      </c>
      <c r="AC1203" s="49" t="s">
        <v>1611</v>
      </c>
    </row>
    <row r="1204" spans="1:29" s="12" customFormat="1" hidden="1" x14ac:dyDescent="0.25">
      <c r="A1204" s="8" t="s">
        <v>143</v>
      </c>
      <c r="B1204" s="8" t="s">
        <v>144</v>
      </c>
      <c r="C1204" s="8" t="s">
        <v>7</v>
      </c>
      <c r="D1204" s="8" t="s">
        <v>185</v>
      </c>
      <c r="E1204" s="8" t="s">
        <v>439</v>
      </c>
      <c r="F1204" s="8" t="s">
        <v>441</v>
      </c>
      <c r="G1204" s="9" t="s">
        <v>1176</v>
      </c>
      <c r="H1204" s="10">
        <v>14</v>
      </c>
      <c r="I1204" s="10">
        <v>8</v>
      </c>
      <c r="J1204" s="10">
        <v>3</v>
      </c>
      <c r="K1204" s="10">
        <v>7</v>
      </c>
      <c r="L1204" s="10">
        <v>4</v>
      </c>
      <c r="M1204" s="11"/>
      <c r="N1204" s="11"/>
      <c r="O1204" s="11"/>
      <c r="P1204" s="10">
        <v>1</v>
      </c>
      <c r="Q1204" s="10">
        <v>1</v>
      </c>
      <c r="R1204" s="11"/>
      <c r="S1204" s="11"/>
      <c r="T1204" s="10">
        <v>11</v>
      </c>
      <c r="U1204" s="10">
        <v>3</v>
      </c>
      <c r="V1204" s="10">
        <v>6</v>
      </c>
      <c r="W1204" s="38" t="str">
        <f>LEFT(Studejosie[[#This Row],[studiju programmas virziens]],2)</f>
        <v>51</v>
      </c>
      <c r="X1204" s="38" t="str">
        <f>RIGHT(Studejosie[[#This Row],[studiju programmas virziens]],3)</f>
        <v>221</v>
      </c>
      <c r="Y1204" s="38" t="str">
        <f>MID(Studejosie[[#This Row],[studiju programmas virziens]],3,2)</f>
        <v>22</v>
      </c>
      <c r="Z1204" s="38" t="str">
        <f>LEFT(Studejosie[[#This Row],[Programmas veids]],1)</f>
        <v>2</v>
      </c>
      <c r="AA1204" s="48" t="str">
        <f>IF(Studejosie[[#This Row],[mobilie studenti pavisam]]&gt;0,Studejosie[[#Headers],[Mobilie studenti IR (programmā)]],"NAV")</f>
        <v>Mobilie studenti IR (programmā)</v>
      </c>
      <c r="AB1204" s="48" t="str">
        <f>IF(SUMIFS(Studejosie[mobilie studenti pavisam],Studejosie[UUK],Studejosie[[#This Row],[UUK]])&gt;0,Studejosie[[#Headers],[Mobilie studenti IR (iestādē)]],"NAV")</f>
        <v>Mobilie studenti IR (iestādē)</v>
      </c>
      <c r="AC1204" s="49" t="s">
        <v>1611</v>
      </c>
    </row>
    <row r="1205" spans="1:29" s="12" customFormat="1" hidden="1" x14ac:dyDescent="0.25">
      <c r="A1205" s="8" t="s">
        <v>154</v>
      </c>
      <c r="B1205" s="8" t="s">
        <v>155</v>
      </c>
      <c r="C1205" s="8" t="s">
        <v>7</v>
      </c>
      <c r="D1205" s="8" t="s">
        <v>183</v>
      </c>
      <c r="E1205" s="8" t="s">
        <v>439</v>
      </c>
      <c r="F1205" s="8" t="s">
        <v>269</v>
      </c>
      <c r="G1205" s="9" t="s">
        <v>744</v>
      </c>
      <c r="H1205" s="10">
        <v>47</v>
      </c>
      <c r="I1205" s="10">
        <v>35</v>
      </c>
      <c r="J1205" s="10">
        <v>28</v>
      </c>
      <c r="K1205" s="10">
        <v>19</v>
      </c>
      <c r="L1205" s="11"/>
      <c r="M1205" s="11"/>
      <c r="N1205" s="11"/>
      <c r="O1205" s="11"/>
      <c r="P1205" s="10">
        <v>1</v>
      </c>
      <c r="Q1205" s="11"/>
      <c r="R1205" s="11"/>
      <c r="S1205" s="11"/>
      <c r="T1205" s="10">
        <v>1</v>
      </c>
      <c r="U1205" s="10">
        <v>46</v>
      </c>
      <c r="V1205" s="10">
        <v>1</v>
      </c>
      <c r="W1205" s="38" t="str">
        <f>LEFT(Studejosie[[#This Row],[studiju programmas virziens]],2)</f>
        <v>47</v>
      </c>
      <c r="X1205" s="38" t="str">
        <f>RIGHT(Studejosie[[#This Row],[studiju programmas virziens]],3)</f>
        <v>380</v>
      </c>
      <c r="Y1205" s="38" t="str">
        <f>MID(Studejosie[[#This Row],[studiju programmas virziens]],3,2)</f>
        <v>38</v>
      </c>
      <c r="Z1205" s="38" t="str">
        <f>LEFT(Studejosie[[#This Row],[Programmas veids]],1)</f>
        <v>3</v>
      </c>
      <c r="AA1205" s="48" t="str">
        <f>IF(Studejosie[[#This Row],[mobilie studenti pavisam]]&gt;0,Studejosie[[#Headers],[Mobilie studenti IR (programmā)]],"NAV")</f>
        <v>Mobilie studenti IR (programmā)</v>
      </c>
      <c r="AB1205" s="48" t="str">
        <f>IF(SUMIFS(Studejosie[mobilie studenti pavisam],Studejosie[UUK],Studejosie[[#This Row],[UUK]])&gt;0,Studejosie[[#Headers],[Mobilie studenti IR (iestādē)]],"NAV")</f>
        <v>Mobilie studenti IR (iestādē)</v>
      </c>
      <c r="AC1205" s="49" t="s">
        <v>1611</v>
      </c>
    </row>
    <row r="1206" spans="1:29" s="12" customFormat="1" hidden="1" x14ac:dyDescent="0.25">
      <c r="A1206" s="8" t="s">
        <v>157</v>
      </c>
      <c r="B1206" s="8" t="s">
        <v>158</v>
      </c>
      <c r="C1206" s="8" t="s">
        <v>7</v>
      </c>
      <c r="D1206" s="8" t="s">
        <v>181</v>
      </c>
      <c r="E1206" s="8" t="s">
        <v>439</v>
      </c>
      <c r="F1206" s="8" t="s">
        <v>261</v>
      </c>
      <c r="G1206" s="9" t="s">
        <v>1177</v>
      </c>
      <c r="H1206" s="10">
        <v>4</v>
      </c>
      <c r="I1206" s="10">
        <v>3</v>
      </c>
      <c r="J1206" s="11"/>
      <c r="K1206" s="11"/>
      <c r="L1206" s="11"/>
      <c r="M1206" s="10">
        <v>4</v>
      </c>
      <c r="N1206" s="11"/>
      <c r="O1206" s="11"/>
      <c r="P1206" s="11"/>
      <c r="Q1206" s="11"/>
      <c r="R1206" s="11"/>
      <c r="S1206" s="11"/>
      <c r="T1206" s="10">
        <v>3</v>
      </c>
      <c r="U1206" s="10">
        <v>1</v>
      </c>
      <c r="V1206" s="11"/>
      <c r="W1206" s="38" t="str">
        <f>LEFT(Studejosie[[#This Row],[studiju programmas virziens]],2)</f>
        <v>42</v>
      </c>
      <c r="X1206" s="38" t="str">
        <f>RIGHT(Studejosie[[#This Row],[studiju programmas virziens]],3)</f>
        <v>812</v>
      </c>
      <c r="Y1206" s="38" t="str">
        <f>MID(Studejosie[[#This Row],[studiju programmas virziens]],3,2)</f>
        <v>81</v>
      </c>
      <c r="Z1206" s="38" t="str">
        <f>LEFT(Studejosie[[#This Row],[Programmas veids]],1)</f>
        <v>8</v>
      </c>
      <c r="AA1206" s="48" t="str">
        <f>IF(Studejosie[[#This Row],[mobilie studenti pavisam]]&gt;0,Studejosie[[#Headers],[Mobilie studenti IR (programmā)]],"NAV")</f>
        <v>NAV</v>
      </c>
      <c r="AB1206" s="48" t="str">
        <f>IF(SUMIFS(Studejosie[mobilie studenti pavisam],Studejosie[UUK],Studejosie[[#This Row],[UUK]])&gt;0,Studejosie[[#Headers],[Mobilie studenti IR (iestādē)]],"NAV")</f>
        <v>Mobilie studenti IR (iestādē)</v>
      </c>
      <c r="AC1206" s="49" t="s">
        <v>1611</v>
      </c>
    </row>
    <row r="1207" spans="1:29" s="12" customFormat="1" hidden="1" x14ac:dyDescent="0.25">
      <c r="A1207" s="8" t="s">
        <v>157</v>
      </c>
      <c r="B1207" s="8" t="s">
        <v>158</v>
      </c>
      <c r="C1207" s="8" t="s">
        <v>7</v>
      </c>
      <c r="D1207" s="8" t="s">
        <v>183</v>
      </c>
      <c r="E1207" s="8" t="s">
        <v>439</v>
      </c>
      <c r="F1207" s="8" t="s">
        <v>317</v>
      </c>
      <c r="G1207" s="9" t="s">
        <v>1178</v>
      </c>
      <c r="H1207" s="10">
        <v>5</v>
      </c>
      <c r="I1207" s="10">
        <v>3</v>
      </c>
      <c r="J1207" s="10">
        <v>3</v>
      </c>
      <c r="K1207" s="10">
        <v>1</v>
      </c>
      <c r="L1207" s="10">
        <v>1</v>
      </c>
      <c r="M1207" s="11"/>
      <c r="N1207" s="11"/>
      <c r="O1207" s="11"/>
      <c r="P1207" s="11"/>
      <c r="Q1207" s="11"/>
      <c r="R1207" s="11"/>
      <c r="S1207" s="11"/>
      <c r="T1207" s="10">
        <v>5</v>
      </c>
      <c r="U1207" s="11"/>
      <c r="V1207" s="11"/>
      <c r="W1207" s="38" t="str">
        <f>LEFT(Studejosie[[#This Row],[studiju programmas virziens]],2)</f>
        <v>47</v>
      </c>
      <c r="X1207" s="38" t="str">
        <f>RIGHT(Studejosie[[#This Row],[studiju programmas virziens]],3)</f>
        <v>481</v>
      </c>
      <c r="Y1207" s="38" t="str">
        <f>MID(Studejosie[[#This Row],[studiju programmas virziens]],3,2)</f>
        <v>48</v>
      </c>
      <c r="Z1207" s="38" t="str">
        <f>LEFT(Studejosie[[#This Row],[Programmas veids]],1)</f>
        <v>4</v>
      </c>
      <c r="AA1207" s="48" t="str">
        <f>IF(Studejosie[[#This Row],[mobilie studenti pavisam]]&gt;0,Studejosie[[#Headers],[Mobilie studenti IR (programmā)]],"NAV")</f>
        <v>NAV</v>
      </c>
      <c r="AB1207" s="48" t="str">
        <f>IF(SUMIFS(Studejosie[mobilie studenti pavisam],Studejosie[UUK],Studejosie[[#This Row],[UUK]])&gt;0,Studejosie[[#Headers],[Mobilie studenti IR (iestādē)]],"NAV")</f>
        <v>Mobilie studenti IR (iestādē)</v>
      </c>
      <c r="AC1207" s="49" t="s">
        <v>1611</v>
      </c>
    </row>
    <row r="1208" spans="1:29" s="12" customFormat="1" hidden="1" x14ac:dyDescent="0.25">
      <c r="A1208" s="8" t="s">
        <v>146</v>
      </c>
      <c r="B1208" s="8" t="s">
        <v>147</v>
      </c>
      <c r="C1208" s="8" t="s">
        <v>7</v>
      </c>
      <c r="D1208" s="8" t="s">
        <v>192</v>
      </c>
      <c r="E1208" s="8" t="s">
        <v>442</v>
      </c>
      <c r="F1208" s="8" t="s">
        <v>440</v>
      </c>
      <c r="G1208" s="9" t="s">
        <v>1159</v>
      </c>
      <c r="H1208" s="10">
        <v>18</v>
      </c>
      <c r="I1208" s="10">
        <v>16</v>
      </c>
      <c r="J1208" s="10">
        <v>3</v>
      </c>
      <c r="K1208" s="10">
        <v>15</v>
      </c>
      <c r="L1208" s="11"/>
      <c r="M1208" s="11"/>
      <c r="N1208" s="11"/>
      <c r="O1208" s="11"/>
      <c r="P1208" s="11"/>
      <c r="Q1208" s="11"/>
      <c r="R1208" s="11"/>
      <c r="S1208" s="11"/>
      <c r="T1208" s="10">
        <v>18</v>
      </c>
      <c r="U1208" s="11"/>
      <c r="V1208" s="10">
        <v>11</v>
      </c>
      <c r="W1208" s="38" t="str">
        <f>LEFT(Studejosie[[#This Row],[studiju programmas virziens]],2)</f>
        <v>45</v>
      </c>
      <c r="X1208" s="38" t="str">
        <f>RIGHT(Studejosie[[#This Row],[studiju programmas virziens]],3)</f>
        <v>524</v>
      </c>
      <c r="Y1208" s="38" t="str">
        <f>MID(Studejosie[[#This Row],[studiju programmas virziens]],3,2)</f>
        <v>52</v>
      </c>
      <c r="Z1208" s="38" t="str">
        <f>LEFT(Studejosie[[#This Row],[Programmas veids]],1)</f>
        <v>5</v>
      </c>
      <c r="AA1208" s="48" t="str">
        <f>IF(Studejosie[[#This Row],[mobilie studenti pavisam]]&gt;0,Studejosie[[#Headers],[Mobilie studenti IR (programmā)]],"NAV")</f>
        <v>NAV</v>
      </c>
      <c r="AB1208" s="48" t="str">
        <f>IF(SUMIFS(Studejosie[mobilie studenti pavisam],Studejosie[UUK],Studejosie[[#This Row],[UUK]])&gt;0,Studejosie[[#Headers],[Mobilie studenti IR (iestādē)]],"NAV")</f>
        <v>Mobilie studenti IR (iestādē)</v>
      </c>
      <c r="AC1208" s="49" t="s">
        <v>1611</v>
      </c>
    </row>
    <row r="1209" spans="1:29" s="12" customFormat="1" hidden="1" x14ac:dyDescent="0.25">
      <c r="A1209" s="8" t="s">
        <v>146</v>
      </c>
      <c r="B1209" s="8" t="s">
        <v>147</v>
      </c>
      <c r="C1209" s="8" t="s">
        <v>7</v>
      </c>
      <c r="D1209" s="8" t="s">
        <v>183</v>
      </c>
      <c r="E1209" s="8" t="s">
        <v>442</v>
      </c>
      <c r="F1209" s="8" t="s">
        <v>240</v>
      </c>
      <c r="G1209" s="9" t="s">
        <v>1112</v>
      </c>
      <c r="H1209" s="10">
        <v>68</v>
      </c>
      <c r="I1209" s="10">
        <v>33</v>
      </c>
      <c r="J1209" s="10">
        <v>41</v>
      </c>
      <c r="K1209" s="10">
        <v>25</v>
      </c>
      <c r="L1209" s="10">
        <v>2</v>
      </c>
      <c r="M1209" s="11"/>
      <c r="N1209" s="11"/>
      <c r="O1209" s="11"/>
      <c r="P1209" s="11"/>
      <c r="Q1209" s="11"/>
      <c r="R1209" s="11"/>
      <c r="S1209" s="11"/>
      <c r="T1209" s="10">
        <v>68</v>
      </c>
      <c r="U1209" s="11"/>
      <c r="V1209" s="10">
        <v>31</v>
      </c>
      <c r="W1209" s="38" t="str">
        <f>LEFT(Studejosie[[#This Row],[studiju programmas virziens]],2)</f>
        <v>47</v>
      </c>
      <c r="X1209" s="38" t="str">
        <f>RIGHT(Studejosie[[#This Row],[studiju programmas virziens]],3)</f>
        <v>525</v>
      </c>
      <c r="Y1209" s="38" t="str">
        <f>MID(Studejosie[[#This Row],[studiju programmas virziens]],3,2)</f>
        <v>52</v>
      </c>
      <c r="Z1209" s="38" t="str">
        <f>LEFT(Studejosie[[#This Row],[Programmas veids]],1)</f>
        <v>5</v>
      </c>
      <c r="AA1209" s="48" t="str">
        <f>IF(Studejosie[[#This Row],[mobilie studenti pavisam]]&gt;0,Studejosie[[#Headers],[Mobilie studenti IR (programmā)]],"NAV")</f>
        <v>NAV</v>
      </c>
      <c r="AB1209" s="48" t="str">
        <f>IF(SUMIFS(Studejosie[mobilie studenti pavisam],Studejosie[UUK],Studejosie[[#This Row],[UUK]])&gt;0,Studejosie[[#Headers],[Mobilie studenti IR (iestādē)]],"NAV")</f>
        <v>Mobilie studenti IR (iestādē)</v>
      </c>
      <c r="AC1209" s="49" t="s">
        <v>1611</v>
      </c>
    </row>
    <row r="1210" spans="1:29" s="12" customFormat="1" hidden="1" x14ac:dyDescent="0.25">
      <c r="A1210" s="8" t="s">
        <v>146</v>
      </c>
      <c r="B1210" s="8" t="s">
        <v>147</v>
      </c>
      <c r="C1210" s="8" t="s">
        <v>7</v>
      </c>
      <c r="D1210" s="8" t="s">
        <v>185</v>
      </c>
      <c r="E1210" s="8" t="s">
        <v>442</v>
      </c>
      <c r="F1210" s="8" t="s">
        <v>424</v>
      </c>
      <c r="G1210" s="9" t="s">
        <v>1124</v>
      </c>
      <c r="H1210" s="10">
        <v>48</v>
      </c>
      <c r="I1210" s="10">
        <v>29</v>
      </c>
      <c r="J1210" s="10">
        <v>17</v>
      </c>
      <c r="K1210" s="10">
        <v>7</v>
      </c>
      <c r="L1210" s="10">
        <v>9</v>
      </c>
      <c r="M1210" s="10">
        <v>15</v>
      </c>
      <c r="N1210" s="11"/>
      <c r="O1210" s="11"/>
      <c r="P1210" s="10">
        <v>2</v>
      </c>
      <c r="Q1210" s="11"/>
      <c r="R1210" s="11"/>
      <c r="S1210" s="11"/>
      <c r="T1210" s="10">
        <v>45</v>
      </c>
      <c r="U1210" s="10">
        <v>3</v>
      </c>
      <c r="V1210" s="10">
        <v>6</v>
      </c>
      <c r="W1210" s="38" t="str">
        <f>LEFT(Studejosie[[#This Row],[studiju programmas virziens]],2)</f>
        <v>51</v>
      </c>
      <c r="X1210" s="38" t="str">
        <f>RIGHT(Studejosie[[#This Row],[studiju programmas virziens]],3)</f>
        <v>850</v>
      </c>
      <c r="Y1210" s="38" t="str">
        <f>MID(Studejosie[[#This Row],[studiju programmas virziens]],3,2)</f>
        <v>85</v>
      </c>
      <c r="Z1210" s="38" t="str">
        <f>LEFT(Studejosie[[#This Row],[Programmas veids]],1)</f>
        <v>8</v>
      </c>
      <c r="AA1210" s="48" t="str">
        <f>IF(Studejosie[[#This Row],[mobilie studenti pavisam]]&gt;0,Studejosie[[#Headers],[Mobilie studenti IR (programmā)]],"NAV")</f>
        <v>Mobilie studenti IR (programmā)</v>
      </c>
      <c r="AB1210" s="48" t="str">
        <f>IF(SUMIFS(Studejosie[mobilie studenti pavisam],Studejosie[UUK],Studejosie[[#This Row],[UUK]])&gt;0,Studejosie[[#Headers],[Mobilie studenti IR (iestādē)]],"NAV")</f>
        <v>Mobilie studenti IR (iestādē)</v>
      </c>
      <c r="AC1210" s="49" t="s">
        <v>1611</v>
      </c>
    </row>
    <row r="1211" spans="1:29" s="12" customFormat="1" hidden="1" x14ac:dyDescent="0.25">
      <c r="A1211" s="8" t="s">
        <v>143</v>
      </c>
      <c r="B1211" s="8" t="s">
        <v>144</v>
      </c>
      <c r="C1211" s="8" t="s">
        <v>7</v>
      </c>
      <c r="D1211" s="8" t="s">
        <v>187</v>
      </c>
      <c r="E1211" s="8" t="s">
        <v>442</v>
      </c>
      <c r="F1211" s="8" t="s">
        <v>404</v>
      </c>
      <c r="G1211" s="9" t="s">
        <v>832</v>
      </c>
      <c r="H1211" s="10">
        <v>102</v>
      </c>
      <c r="I1211" s="10">
        <v>92</v>
      </c>
      <c r="J1211" s="10">
        <v>51</v>
      </c>
      <c r="K1211" s="10">
        <v>27</v>
      </c>
      <c r="L1211" s="10">
        <v>24</v>
      </c>
      <c r="M1211" s="11"/>
      <c r="N1211" s="11"/>
      <c r="O1211" s="11"/>
      <c r="P1211" s="11"/>
      <c r="Q1211" s="11"/>
      <c r="R1211" s="11"/>
      <c r="S1211" s="11"/>
      <c r="T1211" s="10">
        <v>101</v>
      </c>
      <c r="U1211" s="10">
        <v>1</v>
      </c>
      <c r="V1211" s="10">
        <v>19</v>
      </c>
      <c r="W1211" s="38" t="str">
        <f>LEFT(Studejosie[[#This Row],[studiju programmas virziens]],2)</f>
        <v>43</v>
      </c>
      <c r="X1211" s="38" t="str">
        <f>RIGHT(Studejosie[[#This Row],[studiju programmas virziens]],3)</f>
        <v>722</v>
      </c>
      <c r="Y1211" s="38" t="str">
        <f>MID(Studejosie[[#This Row],[studiju programmas virziens]],3,2)</f>
        <v>72</v>
      </c>
      <c r="Z1211" s="38" t="str">
        <f>LEFT(Studejosie[[#This Row],[Programmas veids]],1)</f>
        <v>7</v>
      </c>
      <c r="AA1211" s="48" t="str">
        <f>IF(Studejosie[[#This Row],[mobilie studenti pavisam]]&gt;0,Studejosie[[#Headers],[Mobilie studenti IR (programmā)]],"NAV")</f>
        <v>NAV</v>
      </c>
      <c r="AB1211" s="48" t="str">
        <f>IF(SUMIFS(Studejosie[mobilie studenti pavisam],Studejosie[UUK],Studejosie[[#This Row],[UUK]])&gt;0,Studejosie[[#Headers],[Mobilie studenti IR (iestādē)]],"NAV")</f>
        <v>Mobilie studenti IR (iestādē)</v>
      </c>
      <c r="AC1211" s="49" t="s">
        <v>1611</v>
      </c>
    </row>
    <row r="1212" spans="1:29" s="12" customFormat="1" hidden="1" x14ac:dyDescent="0.25">
      <c r="A1212" s="8" t="s">
        <v>143</v>
      </c>
      <c r="B1212" s="8" t="s">
        <v>144</v>
      </c>
      <c r="C1212" s="8" t="s">
        <v>7</v>
      </c>
      <c r="D1212" s="8" t="s">
        <v>192</v>
      </c>
      <c r="E1212" s="8" t="s">
        <v>442</v>
      </c>
      <c r="F1212" s="8" t="s">
        <v>329</v>
      </c>
      <c r="G1212" s="9" t="s">
        <v>739</v>
      </c>
      <c r="H1212" s="10">
        <v>79</v>
      </c>
      <c r="I1212" s="10">
        <v>48</v>
      </c>
      <c r="J1212" s="10">
        <v>44</v>
      </c>
      <c r="K1212" s="10">
        <v>35</v>
      </c>
      <c r="L1212" s="11"/>
      <c r="M1212" s="11"/>
      <c r="N1212" s="11"/>
      <c r="O1212" s="11"/>
      <c r="P1212" s="10">
        <v>1</v>
      </c>
      <c r="Q1212" s="10">
        <v>1</v>
      </c>
      <c r="R1212" s="10">
        <v>1</v>
      </c>
      <c r="S1212" s="10">
        <v>1</v>
      </c>
      <c r="T1212" s="10">
        <v>77</v>
      </c>
      <c r="U1212" s="10">
        <v>2</v>
      </c>
      <c r="V1212" s="10">
        <v>6</v>
      </c>
      <c r="W1212" s="38" t="str">
        <f>LEFT(Studejosie[[#This Row],[studiju programmas virziens]],2)</f>
        <v>45</v>
      </c>
      <c r="X1212" s="38" t="str">
        <f>RIGHT(Studejosie[[#This Row],[studiju programmas virziens]],3)</f>
        <v>440</v>
      </c>
      <c r="Y1212" s="38" t="str">
        <f>MID(Studejosie[[#This Row],[studiju programmas virziens]],3,2)</f>
        <v>44</v>
      </c>
      <c r="Z1212" s="38" t="str">
        <f>LEFT(Studejosie[[#This Row],[Programmas veids]],1)</f>
        <v>4</v>
      </c>
      <c r="AA1212" s="48" t="str">
        <f>IF(Studejosie[[#This Row],[mobilie studenti pavisam]]&gt;0,Studejosie[[#Headers],[Mobilie studenti IR (programmā)]],"NAV")</f>
        <v>Mobilie studenti IR (programmā)</v>
      </c>
      <c r="AB1212" s="48" t="str">
        <f>IF(SUMIFS(Studejosie[mobilie studenti pavisam],Studejosie[UUK],Studejosie[[#This Row],[UUK]])&gt;0,Studejosie[[#Headers],[Mobilie studenti IR (iestādē)]],"NAV")</f>
        <v>Mobilie studenti IR (iestādē)</v>
      </c>
      <c r="AC1212" s="49" t="s">
        <v>1611</v>
      </c>
    </row>
    <row r="1213" spans="1:29" s="12" customFormat="1" hidden="1" x14ac:dyDescent="0.25">
      <c r="A1213" s="8" t="s">
        <v>143</v>
      </c>
      <c r="B1213" s="8" t="s">
        <v>144</v>
      </c>
      <c r="C1213" s="8" t="s">
        <v>7</v>
      </c>
      <c r="D1213" s="8" t="s">
        <v>185</v>
      </c>
      <c r="E1213" s="8" t="s">
        <v>442</v>
      </c>
      <c r="F1213" s="8" t="s">
        <v>205</v>
      </c>
      <c r="G1213" s="9" t="s">
        <v>775</v>
      </c>
      <c r="H1213" s="10">
        <v>87</v>
      </c>
      <c r="I1213" s="10">
        <v>37</v>
      </c>
      <c r="J1213" s="10">
        <v>24</v>
      </c>
      <c r="K1213" s="10">
        <v>15</v>
      </c>
      <c r="L1213" s="10">
        <v>48</v>
      </c>
      <c r="M1213" s="11"/>
      <c r="N1213" s="11"/>
      <c r="O1213" s="11"/>
      <c r="P1213" s="10">
        <v>58</v>
      </c>
      <c r="Q1213" s="10">
        <v>15</v>
      </c>
      <c r="R1213" s="10">
        <v>53</v>
      </c>
      <c r="S1213" s="10">
        <v>13</v>
      </c>
      <c r="T1213" s="10">
        <v>26</v>
      </c>
      <c r="U1213" s="10">
        <v>61</v>
      </c>
      <c r="V1213" s="10">
        <v>33</v>
      </c>
      <c r="W1213" s="38" t="str">
        <f>LEFT(Studejosie[[#This Row],[studiju programmas virziens]],2)</f>
        <v>51</v>
      </c>
      <c r="X1213" s="38" t="str">
        <f>RIGHT(Studejosie[[#This Row],[studiju programmas virziens]],3)</f>
        <v>345</v>
      </c>
      <c r="Y1213" s="38" t="str">
        <f>MID(Studejosie[[#This Row],[studiju programmas virziens]],3,2)</f>
        <v>34</v>
      </c>
      <c r="Z1213" s="38" t="str">
        <f>LEFT(Studejosie[[#This Row],[Programmas veids]],1)</f>
        <v>3</v>
      </c>
      <c r="AA1213" s="48" t="str">
        <f>IF(Studejosie[[#This Row],[mobilie studenti pavisam]]&gt;0,Studejosie[[#Headers],[Mobilie studenti IR (programmā)]],"NAV")</f>
        <v>Mobilie studenti IR (programmā)</v>
      </c>
      <c r="AB1213" s="48" t="str">
        <f>IF(SUMIFS(Studejosie[mobilie studenti pavisam],Studejosie[UUK],Studejosie[[#This Row],[UUK]])&gt;0,Studejosie[[#Headers],[Mobilie studenti IR (iestādē)]],"NAV")</f>
        <v>Mobilie studenti IR (iestādē)</v>
      </c>
      <c r="AC1213" s="49" t="s">
        <v>1611</v>
      </c>
    </row>
    <row r="1214" spans="1:29" s="12" customFormat="1" hidden="1" x14ac:dyDescent="0.25">
      <c r="A1214" s="8" t="s">
        <v>157</v>
      </c>
      <c r="B1214" s="8" t="s">
        <v>158</v>
      </c>
      <c r="C1214" s="8" t="s">
        <v>7</v>
      </c>
      <c r="D1214" s="8" t="s">
        <v>181</v>
      </c>
      <c r="E1214" s="8" t="s">
        <v>442</v>
      </c>
      <c r="F1214" s="8" t="s">
        <v>337</v>
      </c>
      <c r="G1214" s="9" t="s">
        <v>1179</v>
      </c>
      <c r="H1214" s="10">
        <v>37</v>
      </c>
      <c r="I1214" s="10">
        <v>27</v>
      </c>
      <c r="J1214" s="10">
        <v>12</v>
      </c>
      <c r="K1214" s="10">
        <v>7</v>
      </c>
      <c r="L1214" s="10">
        <v>5</v>
      </c>
      <c r="M1214" s="10">
        <v>13</v>
      </c>
      <c r="N1214" s="11"/>
      <c r="O1214" s="11"/>
      <c r="P1214" s="11"/>
      <c r="Q1214" s="11"/>
      <c r="R1214" s="11"/>
      <c r="S1214" s="11"/>
      <c r="T1214" s="10">
        <v>36</v>
      </c>
      <c r="U1214" s="10">
        <v>1</v>
      </c>
      <c r="V1214" s="10">
        <v>6</v>
      </c>
      <c r="W1214" s="38" t="str">
        <f>LEFT(Studejosie[[#This Row],[studiju programmas virziens]],2)</f>
        <v>42</v>
      </c>
      <c r="X1214" s="38" t="str">
        <f>RIGHT(Studejosie[[#This Row],[studiju programmas virziens]],3)</f>
        <v>850</v>
      </c>
      <c r="Y1214" s="38" t="str">
        <f>MID(Studejosie[[#This Row],[studiju programmas virziens]],3,2)</f>
        <v>85</v>
      </c>
      <c r="Z1214" s="38" t="str">
        <f>LEFT(Studejosie[[#This Row],[Programmas veids]],1)</f>
        <v>8</v>
      </c>
      <c r="AA1214" s="48" t="str">
        <f>IF(Studejosie[[#This Row],[mobilie studenti pavisam]]&gt;0,Studejosie[[#Headers],[Mobilie studenti IR (programmā)]],"NAV")</f>
        <v>NAV</v>
      </c>
      <c r="AB1214" s="48" t="str">
        <f>IF(SUMIFS(Studejosie[mobilie studenti pavisam],Studejosie[UUK],Studejosie[[#This Row],[UUK]])&gt;0,Studejosie[[#Headers],[Mobilie studenti IR (iestādē)]],"NAV")</f>
        <v>Mobilie studenti IR (iestādē)</v>
      </c>
      <c r="AC1214" s="49" t="s">
        <v>1611</v>
      </c>
    </row>
    <row r="1215" spans="1:29" s="12" customFormat="1" hidden="1" x14ac:dyDescent="0.25">
      <c r="A1215" s="8" t="s">
        <v>157</v>
      </c>
      <c r="B1215" s="8" t="s">
        <v>158</v>
      </c>
      <c r="C1215" s="8" t="s">
        <v>7</v>
      </c>
      <c r="D1215" s="8" t="s">
        <v>183</v>
      </c>
      <c r="E1215" s="8" t="s">
        <v>442</v>
      </c>
      <c r="F1215" s="8" t="s">
        <v>317</v>
      </c>
      <c r="G1215" s="9" t="s">
        <v>1180</v>
      </c>
      <c r="H1215" s="10">
        <v>15</v>
      </c>
      <c r="I1215" s="10">
        <v>6</v>
      </c>
      <c r="J1215" s="11"/>
      <c r="K1215" s="10">
        <v>6</v>
      </c>
      <c r="L1215" s="10">
        <v>9</v>
      </c>
      <c r="M1215" s="11"/>
      <c r="N1215" s="11"/>
      <c r="O1215" s="11"/>
      <c r="P1215" s="11"/>
      <c r="Q1215" s="11"/>
      <c r="R1215" s="11"/>
      <c r="S1215" s="11"/>
      <c r="T1215" s="10">
        <v>15</v>
      </c>
      <c r="U1215" s="11"/>
      <c r="V1215" s="10">
        <v>6</v>
      </c>
      <c r="W1215" s="38" t="str">
        <f>LEFT(Studejosie[[#This Row],[studiju programmas virziens]],2)</f>
        <v>47</v>
      </c>
      <c r="X1215" s="38" t="str">
        <f>RIGHT(Studejosie[[#This Row],[studiju programmas virziens]],3)</f>
        <v>481</v>
      </c>
      <c r="Y1215" s="38" t="str">
        <f>MID(Studejosie[[#This Row],[studiju programmas virziens]],3,2)</f>
        <v>48</v>
      </c>
      <c r="Z1215" s="38" t="str">
        <f>LEFT(Studejosie[[#This Row],[Programmas veids]],1)</f>
        <v>4</v>
      </c>
      <c r="AA1215" s="48" t="str">
        <f>IF(Studejosie[[#This Row],[mobilie studenti pavisam]]&gt;0,Studejosie[[#Headers],[Mobilie studenti IR (programmā)]],"NAV")</f>
        <v>NAV</v>
      </c>
      <c r="AB1215" s="48" t="str">
        <f>IF(SUMIFS(Studejosie[mobilie studenti pavisam],Studejosie[UUK],Studejosie[[#This Row],[UUK]])&gt;0,Studejosie[[#Headers],[Mobilie studenti IR (iestādē)]],"NAV")</f>
        <v>Mobilie studenti IR (iestādē)</v>
      </c>
      <c r="AC1215" s="49" t="s">
        <v>1611</v>
      </c>
    </row>
    <row r="1216" spans="1:29" s="12" customFormat="1" hidden="1" x14ac:dyDescent="0.25">
      <c r="A1216" s="8" t="s">
        <v>146</v>
      </c>
      <c r="B1216" s="8" t="s">
        <v>147</v>
      </c>
      <c r="C1216" s="8" t="s">
        <v>7</v>
      </c>
      <c r="D1216" s="8" t="s">
        <v>192</v>
      </c>
      <c r="E1216" s="8" t="s">
        <v>443</v>
      </c>
      <c r="F1216" s="8" t="s">
        <v>364</v>
      </c>
      <c r="G1216" s="9" t="s">
        <v>1181</v>
      </c>
      <c r="H1216" s="10">
        <v>28</v>
      </c>
      <c r="I1216" s="10">
        <v>4</v>
      </c>
      <c r="J1216" s="10">
        <v>15</v>
      </c>
      <c r="K1216" s="10">
        <v>13</v>
      </c>
      <c r="L1216" s="11"/>
      <c r="M1216" s="11"/>
      <c r="N1216" s="11"/>
      <c r="O1216" s="11"/>
      <c r="P1216" s="10">
        <v>26</v>
      </c>
      <c r="Q1216" s="10">
        <v>1</v>
      </c>
      <c r="R1216" s="11"/>
      <c r="S1216" s="11"/>
      <c r="T1216" s="11"/>
      <c r="U1216" s="10">
        <v>28</v>
      </c>
      <c r="V1216" s="10">
        <v>5</v>
      </c>
      <c r="W1216" s="38" t="str">
        <f>LEFT(Studejosie[[#This Row],[studiju programmas virziens]],2)</f>
        <v>45</v>
      </c>
      <c r="X1216" s="38" t="str">
        <f>RIGHT(Studejosie[[#This Row],[studiju programmas virziens]],3)</f>
        <v>526</v>
      </c>
      <c r="Y1216" s="38" t="str">
        <f>MID(Studejosie[[#This Row],[studiju programmas virziens]],3,2)</f>
        <v>52</v>
      </c>
      <c r="Z1216" s="38" t="str">
        <f>LEFT(Studejosie[[#This Row],[Programmas veids]],1)</f>
        <v>5</v>
      </c>
      <c r="AA1216" s="48" t="str">
        <f>IF(Studejosie[[#This Row],[mobilie studenti pavisam]]&gt;0,Studejosie[[#Headers],[Mobilie studenti IR (programmā)]],"NAV")</f>
        <v>Mobilie studenti IR (programmā)</v>
      </c>
      <c r="AB1216" s="48" t="str">
        <f>IF(SUMIFS(Studejosie[mobilie studenti pavisam],Studejosie[UUK],Studejosie[[#This Row],[UUK]])&gt;0,Studejosie[[#Headers],[Mobilie studenti IR (iestādē)]],"NAV")</f>
        <v>Mobilie studenti IR (iestādē)</v>
      </c>
      <c r="AC1216" s="49" t="s">
        <v>1611</v>
      </c>
    </row>
    <row r="1217" spans="1:29" s="12" customFormat="1" hidden="1" x14ac:dyDescent="0.25">
      <c r="A1217" s="8" t="s">
        <v>146</v>
      </c>
      <c r="B1217" s="8" t="s">
        <v>147</v>
      </c>
      <c r="C1217" s="8" t="s">
        <v>7</v>
      </c>
      <c r="D1217" s="8" t="s">
        <v>183</v>
      </c>
      <c r="E1217" s="8" t="s">
        <v>443</v>
      </c>
      <c r="F1217" s="8" t="s">
        <v>401</v>
      </c>
      <c r="G1217" s="9" t="s">
        <v>1042</v>
      </c>
      <c r="H1217" s="10">
        <v>18</v>
      </c>
      <c r="I1217" s="10">
        <v>10</v>
      </c>
      <c r="J1217" s="10">
        <v>17</v>
      </c>
      <c r="K1217" s="10">
        <v>1</v>
      </c>
      <c r="L1217" s="11"/>
      <c r="M1217" s="11"/>
      <c r="N1217" s="11"/>
      <c r="O1217" s="11"/>
      <c r="P1217" s="10">
        <v>1</v>
      </c>
      <c r="Q1217" s="11"/>
      <c r="R1217" s="11"/>
      <c r="S1217" s="11"/>
      <c r="T1217" s="10">
        <v>17</v>
      </c>
      <c r="U1217" s="10">
        <v>1</v>
      </c>
      <c r="V1217" s="10">
        <v>16</v>
      </c>
      <c r="W1217" s="38" t="str">
        <f>LEFT(Studejosie[[#This Row],[studiju programmas virziens]],2)</f>
        <v>47</v>
      </c>
      <c r="X1217" s="38" t="str">
        <f>RIGHT(Studejosie[[#This Row],[studiju programmas virziens]],3)</f>
        <v>526</v>
      </c>
      <c r="Y1217" s="38" t="str">
        <f>MID(Studejosie[[#This Row],[studiju programmas virziens]],3,2)</f>
        <v>52</v>
      </c>
      <c r="Z1217" s="38" t="str">
        <f>LEFT(Studejosie[[#This Row],[Programmas veids]],1)</f>
        <v>5</v>
      </c>
      <c r="AA1217" s="48" t="str">
        <f>IF(Studejosie[[#This Row],[mobilie studenti pavisam]]&gt;0,Studejosie[[#Headers],[Mobilie studenti IR (programmā)]],"NAV")</f>
        <v>Mobilie studenti IR (programmā)</v>
      </c>
      <c r="AB1217" s="48" t="str">
        <f>IF(SUMIFS(Studejosie[mobilie studenti pavisam],Studejosie[UUK],Studejosie[[#This Row],[UUK]])&gt;0,Studejosie[[#Headers],[Mobilie studenti IR (iestādē)]],"NAV")</f>
        <v>Mobilie studenti IR (iestādē)</v>
      </c>
      <c r="AC1217" s="49" t="s">
        <v>1611</v>
      </c>
    </row>
    <row r="1218" spans="1:29" s="12" customFormat="1" hidden="1" x14ac:dyDescent="0.25">
      <c r="A1218" s="8" t="s">
        <v>143</v>
      </c>
      <c r="B1218" s="8" t="s">
        <v>144</v>
      </c>
      <c r="C1218" s="8" t="s">
        <v>7</v>
      </c>
      <c r="D1218" s="8" t="s">
        <v>187</v>
      </c>
      <c r="E1218" s="8" t="s">
        <v>443</v>
      </c>
      <c r="F1218" s="8" t="s">
        <v>202</v>
      </c>
      <c r="G1218" s="9" t="s">
        <v>907</v>
      </c>
      <c r="H1218" s="10">
        <v>134</v>
      </c>
      <c r="I1218" s="10">
        <v>86</v>
      </c>
      <c r="J1218" s="10">
        <v>46</v>
      </c>
      <c r="K1218" s="10">
        <v>40</v>
      </c>
      <c r="L1218" s="10">
        <v>48</v>
      </c>
      <c r="M1218" s="11"/>
      <c r="N1218" s="11"/>
      <c r="O1218" s="11"/>
      <c r="P1218" s="10">
        <v>2</v>
      </c>
      <c r="Q1218" s="10">
        <v>2</v>
      </c>
      <c r="R1218" s="10">
        <v>1</v>
      </c>
      <c r="S1218" s="11"/>
      <c r="T1218" s="10">
        <v>76</v>
      </c>
      <c r="U1218" s="10">
        <v>58</v>
      </c>
      <c r="V1218" s="10">
        <v>32</v>
      </c>
      <c r="W1218" s="38" t="str">
        <f>LEFT(Studejosie[[#This Row],[studiju programmas virziens]],2)</f>
        <v>43</v>
      </c>
      <c r="X1218" s="38" t="str">
        <f>RIGHT(Studejosie[[#This Row],[studiju programmas virziens]],3)</f>
        <v>310</v>
      </c>
      <c r="Y1218" s="38" t="str">
        <f>MID(Studejosie[[#This Row],[studiju programmas virziens]],3,2)</f>
        <v>31</v>
      </c>
      <c r="Z1218" s="38" t="str">
        <f>LEFT(Studejosie[[#This Row],[Programmas veids]],1)</f>
        <v>3</v>
      </c>
      <c r="AA1218" s="48" t="str">
        <f>IF(Studejosie[[#This Row],[mobilie studenti pavisam]]&gt;0,Studejosie[[#Headers],[Mobilie studenti IR (programmā)]],"NAV")</f>
        <v>Mobilie studenti IR (programmā)</v>
      </c>
      <c r="AB1218" s="48" t="str">
        <f>IF(SUMIFS(Studejosie[mobilie studenti pavisam],Studejosie[UUK],Studejosie[[#This Row],[UUK]])&gt;0,Studejosie[[#Headers],[Mobilie studenti IR (iestādē)]],"NAV")</f>
        <v>Mobilie studenti IR (iestādē)</v>
      </c>
      <c r="AC1218" s="49" t="s">
        <v>1611</v>
      </c>
    </row>
    <row r="1219" spans="1:29" s="12" customFormat="1" hidden="1" x14ac:dyDescent="0.25">
      <c r="A1219" s="8" t="s">
        <v>143</v>
      </c>
      <c r="B1219" s="8" t="s">
        <v>144</v>
      </c>
      <c r="C1219" s="8" t="s">
        <v>7</v>
      </c>
      <c r="D1219" s="8" t="s">
        <v>192</v>
      </c>
      <c r="E1219" s="8" t="s">
        <v>443</v>
      </c>
      <c r="F1219" s="8" t="s">
        <v>444</v>
      </c>
      <c r="G1219" s="9" t="s">
        <v>1004</v>
      </c>
      <c r="H1219" s="10">
        <v>30</v>
      </c>
      <c r="I1219" s="10">
        <v>22</v>
      </c>
      <c r="J1219" s="10">
        <v>15</v>
      </c>
      <c r="K1219" s="10">
        <v>15</v>
      </c>
      <c r="L1219" s="11"/>
      <c r="M1219" s="11"/>
      <c r="N1219" s="11"/>
      <c r="O1219" s="11"/>
      <c r="P1219" s="11"/>
      <c r="Q1219" s="11"/>
      <c r="R1219" s="11"/>
      <c r="S1219" s="11"/>
      <c r="T1219" s="10">
        <v>30</v>
      </c>
      <c r="U1219" s="11"/>
      <c r="V1219" s="10">
        <v>15</v>
      </c>
      <c r="W1219" s="38" t="str">
        <f>LEFT(Studejosie[[#This Row],[studiju programmas virziens]],2)</f>
        <v>45</v>
      </c>
      <c r="X1219" s="38" t="str">
        <f>RIGHT(Studejosie[[#This Row],[studiju programmas virziens]],3)</f>
        <v>460</v>
      </c>
      <c r="Y1219" s="38" t="str">
        <f>MID(Studejosie[[#This Row],[studiju programmas virziens]],3,2)</f>
        <v>46</v>
      </c>
      <c r="Z1219" s="38" t="str">
        <f>LEFT(Studejosie[[#This Row],[Programmas veids]],1)</f>
        <v>4</v>
      </c>
      <c r="AA1219" s="48" t="str">
        <f>IF(Studejosie[[#This Row],[mobilie studenti pavisam]]&gt;0,Studejosie[[#Headers],[Mobilie studenti IR (programmā)]],"NAV")</f>
        <v>NAV</v>
      </c>
      <c r="AB1219" s="48" t="str">
        <f>IF(SUMIFS(Studejosie[mobilie studenti pavisam],Studejosie[UUK],Studejosie[[#This Row],[UUK]])&gt;0,Studejosie[[#Headers],[Mobilie studenti IR (iestādē)]],"NAV")</f>
        <v>Mobilie studenti IR (iestādē)</v>
      </c>
      <c r="AC1219" s="49" t="s">
        <v>1611</v>
      </c>
    </row>
    <row r="1220" spans="1:29" s="12" customFormat="1" hidden="1" x14ac:dyDescent="0.25">
      <c r="A1220" s="8" t="s">
        <v>143</v>
      </c>
      <c r="B1220" s="8" t="s">
        <v>144</v>
      </c>
      <c r="C1220" s="8" t="s">
        <v>7</v>
      </c>
      <c r="D1220" s="8" t="s">
        <v>185</v>
      </c>
      <c r="E1220" s="8" t="s">
        <v>443</v>
      </c>
      <c r="F1220" s="8" t="s">
        <v>445</v>
      </c>
      <c r="G1220" s="9" t="s">
        <v>646</v>
      </c>
      <c r="H1220" s="10">
        <v>26</v>
      </c>
      <c r="I1220" s="10">
        <v>26</v>
      </c>
      <c r="J1220" s="10">
        <v>6</v>
      </c>
      <c r="K1220" s="10">
        <v>3</v>
      </c>
      <c r="L1220" s="10">
        <v>17</v>
      </c>
      <c r="M1220" s="11"/>
      <c r="N1220" s="11"/>
      <c r="O1220" s="11"/>
      <c r="P1220" s="10">
        <v>7</v>
      </c>
      <c r="Q1220" s="10">
        <v>7</v>
      </c>
      <c r="R1220" s="10">
        <v>5</v>
      </c>
      <c r="S1220" s="10">
        <v>5</v>
      </c>
      <c r="T1220" s="10">
        <v>24</v>
      </c>
      <c r="U1220" s="10">
        <v>2</v>
      </c>
      <c r="V1220" s="10">
        <v>3</v>
      </c>
      <c r="W1220" s="38" t="str">
        <f>LEFT(Studejosie[[#This Row],[studiju programmas virziens]],2)</f>
        <v>51</v>
      </c>
      <c r="X1220" s="38" t="str">
        <f>RIGHT(Studejosie[[#This Row],[studiju programmas virziens]],3)</f>
        <v>223</v>
      </c>
      <c r="Y1220" s="38" t="str">
        <f>MID(Studejosie[[#This Row],[studiju programmas virziens]],3,2)</f>
        <v>22</v>
      </c>
      <c r="Z1220" s="38" t="str">
        <f>LEFT(Studejosie[[#This Row],[Programmas veids]],1)</f>
        <v>2</v>
      </c>
      <c r="AA1220" s="48" t="str">
        <f>IF(Studejosie[[#This Row],[mobilie studenti pavisam]]&gt;0,Studejosie[[#Headers],[Mobilie studenti IR (programmā)]],"NAV")</f>
        <v>Mobilie studenti IR (programmā)</v>
      </c>
      <c r="AB1220" s="48" t="str">
        <f>IF(SUMIFS(Studejosie[mobilie studenti pavisam],Studejosie[UUK],Studejosie[[#This Row],[UUK]])&gt;0,Studejosie[[#Headers],[Mobilie studenti IR (iestādē)]],"NAV")</f>
        <v>Mobilie studenti IR (iestādē)</v>
      </c>
      <c r="AC1220" s="49" t="s">
        <v>1611</v>
      </c>
    </row>
    <row r="1221" spans="1:29" s="12" customFormat="1" hidden="1" x14ac:dyDescent="0.25">
      <c r="A1221" s="8" t="s">
        <v>157</v>
      </c>
      <c r="B1221" s="8" t="s">
        <v>158</v>
      </c>
      <c r="C1221" s="8" t="s">
        <v>7</v>
      </c>
      <c r="D1221" s="8" t="s">
        <v>183</v>
      </c>
      <c r="E1221" s="8" t="s">
        <v>443</v>
      </c>
      <c r="F1221" s="8" t="s">
        <v>317</v>
      </c>
      <c r="G1221" s="9" t="s">
        <v>1182</v>
      </c>
      <c r="H1221" s="10">
        <v>4</v>
      </c>
      <c r="I1221" s="11"/>
      <c r="J1221" s="10">
        <v>4</v>
      </c>
      <c r="K1221" s="11"/>
      <c r="L1221" s="11"/>
      <c r="M1221" s="11"/>
      <c r="N1221" s="11"/>
      <c r="O1221" s="11"/>
      <c r="P1221" s="10">
        <v>4</v>
      </c>
      <c r="Q1221" s="11"/>
      <c r="R1221" s="11"/>
      <c r="S1221" s="11"/>
      <c r="T1221" s="11"/>
      <c r="U1221" s="10">
        <v>4</v>
      </c>
      <c r="V1221" s="11"/>
      <c r="W1221" s="38" t="str">
        <f>LEFT(Studejosie[[#This Row],[studiju programmas virziens]],2)</f>
        <v>47</v>
      </c>
      <c r="X1221" s="38" t="str">
        <f>RIGHT(Studejosie[[#This Row],[studiju programmas virziens]],3)</f>
        <v>481</v>
      </c>
      <c r="Y1221" s="38" t="str">
        <f>MID(Studejosie[[#This Row],[studiju programmas virziens]],3,2)</f>
        <v>48</v>
      </c>
      <c r="Z1221" s="38" t="str">
        <f>LEFT(Studejosie[[#This Row],[Programmas veids]],1)</f>
        <v>4</v>
      </c>
      <c r="AA1221" s="48" t="str">
        <f>IF(Studejosie[[#This Row],[mobilie studenti pavisam]]&gt;0,Studejosie[[#Headers],[Mobilie studenti IR (programmā)]],"NAV")</f>
        <v>Mobilie studenti IR (programmā)</v>
      </c>
      <c r="AB1221" s="48" t="str">
        <f>IF(SUMIFS(Studejosie[mobilie studenti pavisam],Studejosie[UUK],Studejosie[[#This Row],[UUK]])&gt;0,Studejosie[[#Headers],[Mobilie studenti IR (iestādē)]],"NAV")</f>
        <v>Mobilie studenti IR (iestādē)</v>
      </c>
      <c r="AC1221" s="49" t="s">
        <v>1611</v>
      </c>
    </row>
    <row r="1222" spans="1:29" s="12" customFormat="1" hidden="1" x14ac:dyDescent="0.25">
      <c r="A1222" s="8" t="s">
        <v>146</v>
      </c>
      <c r="B1222" s="8" t="s">
        <v>147</v>
      </c>
      <c r="C1222" s="8" t="s">
        <v>7</v>
      </c>
      <c r="D1222" s="8" t="s">
        <v>192</v>
      </c>
      <c r="E1222" s="8" t="s">
        <v>446</v>
      </c>
      <c r="F1222" s="8" t="s">
        <v>364</v>
      </c>
      <c r="G1222" s="9" t="s">
        <v>1183</v>
      </c>
      <c r="H1222" s="10">
        <v>8</v>
      </c>
      <c r="I1222" s="10">
        <v>6</v>
      </c>
      <c r="J1222" s="10">
        <v>3</v>
      </c>
      <c r="K1222" s="10">
        <v>5</v>
      </c>
      <c r="L1222" s="11"/>
      <c r="M1222" s="11"/>
      <c r="N1222" s="11"/>
      <c r="O1222" s="11"/>
      <c r="P1222" s="11"/>
      <c r="Q1222" s="11"/>
      <c r="R1222" s="11"/>
      <c r="S1222" s="11"/>
      <c r="T1222" s="10">
        <v>8</v>
      </c>
      <c r="U1222" s="11"/>
      <c r="V1222" s="10">
        <v>3</v>
      </c>
      <c r="W1222" s="38" t="str">
        <f>LEFT(Studejosie[[#This Row],[studiju programmas virziens]],2)</f>
        <v>45</v>
      </c>
      <c r="X1222" s="38" t="str">
        <f>RIGHT(Studejosie[[#This Row],[studiju programmas virziens]],3)</f>
        <v>526</v>
      </c>
      <c r="Y1222" s="38" t="str">
        <f>MID(Studejosie[[#This Row],[studiju programmas virziens]],3,2)</f>
        <v>52</v>
      </c>
      <c r="Z1222" s="38" t="str">
        <f>LEFT(Studejosie[[#This Row],[Programmas veids]],1)</f>
        <v>5</v>
      </c>
      <c r="AA1222" s="48" t="str">
        <f>IF(Studejosie[[#This Row],[mobilie studenti pavisam]]&gt;0,Studejosie[[#Headers],[Mobilie studenti IR (programmā)]],"NAV")</f>
        <v>NAV</v>
      </c>
      <c r="AB1222" s="48" t="str">
        <f>IF(SUMIFS(Studejosie[mobilie studenti pavisam],Studejosie[UUK],Studejosie[[#This Row],[UUK]])&gt;0,Studejosie[[#Headers],[Mobilie studenti IR (iestādē)]],"NAV")</f>
        <v>Mobilie studenti IR (iestādē)</v>
      </c>
      <c r="AC1222" s="49" t="s">
        <v>1611</v>
      </c>
    </row>
    <row r="1223" spans="1:29" s="12" customFormat="1" hidden="1" x14ac:dyDescent="0.25">
      <c r="A1223" s="8" t="s">
        <v>146</v>
      </c>
      <c r="B1223" s="8" t="s">
        <v>147</v>
      </c>
      <c r="C1223" s="8" t="s">
        <v>7</v>
      </c>
      <c r="D1223" s="8" t="s">
        <v>183</v>
      </c>
      <c r="E1223" s="8" t="s">
        <v>446</v>
      </c>
      <c r="F1223" s="8" t="s">
        <v>401</v>
      </c>
      <c r="G1223" s="9" t="s">
        <v>1184</v>
      </c>
      <c r="H1223" s="10">
        <v>11</v>
      </c>
      <c r="I1223" s="10">
        <v>11</v>
      </c>
      <c r="J1223" s="10">
        <v>10</v>
      </c>
      <c r="K1223" s="10">
        <v>1</v>
      </c>
      <c r="L1223" s="11"/>
      <c r="M1223" s="11"/>
      <c r="N1223" s="11"/>
      <c r="O1223" s="11"/>
      <c r="P1223" s="10">
        <v>1</v>
      </c>
      <c r="Q1223" s="10">
        <v>1</v>
      </c>
      <c r="R1223" s="11"/>
      <c r="S1223" s="11"/>
      <c r="T1223" s="10">
        <v>10</v>
      </c>
      <c r="U1223" s="10">
        <v>1</v>
      </c>
      <c r="V1223" s="10">
        <v>7</v>
      </c>
      <c r="W1223" s="38" t="str">
        <f>LEFT(Studejosie[[#This Row],[studiju programmas virziens]],2)</f>
        <v>47</v>
      </c>
      <c r="X1223" s="38" t="str">
        <f>RIGHT(Studejosie[[#This Row],[studiju programmas virziens]],3)</f>
        <v>526</v>
      </c>
      <c r="Y1223" s="38" t="str">
        <f>MID(Studejosie[[#This Row],[studiju programmas virziens]],3,2)</f>
        <v>52</v>
      </c>
      <c r="Z1223" s="38" t="str">
        <f>LEFT(Studejosie[[#This Row],[Programmas veids]],1)</f>
        <v>5</v>
      </c>
      <c r="AA1223" s="48" t="str">
        <f>IF(Studejosie[[#This Row],[mobilie studenti pavisam]]&gt;0,Studejosie[[#Headers],[Mobilie studenti IR (programmā)]],"NAV")</f>
        <v>Mobilie studenti IR (programmā)</v>
      </c>
      <c r="AB1223" s="48" t="str">
        <f>IF(SUMIFS(Studejosie[mobilie studenti pavisam],Studejosie[UUK],Studejosie[[#This Row],[UUK]])&gt;0,Studejosie[[#Headers],[Mobilie studenti IR (iestādē)]],"NAV")</f>
        <v>Mobilie studenti IR (iestādē)</v>
      </c>
      <c r="AC1223" s="49" t="s">
        <v>1611</v>
      </c>
    </row>
    <row r="1224" spans="1:29" s="12" customFormat="1" hidden="1" x14ac:dyDescent="0.25">
      <c r="A1224" s="8" t="s">
        <v>143</v>
      </c>
      <c r="B1224" s="8" t="s">
        <v>144</v>
      </c>
      <c r="C1224" s="8" t="s">
        <v>7</v>
      </c>
      <c r="D1224" s="8" t="s">
        <v>187</v>
      </c>
      <c r="E1224" s="8" t="s">
        <v>446</v>
      </c>
      <c r="F1224" s="8" t="s">
        <v>202</v>
      </c>
      <c r="G1224" s="9" t="s">
        <v>803</v>
      </c>
      <c r="H1224" s="10">
        <v>63</v>
      </c>
      <c r="I1224" s="10">
        <v>45</v>
      </c>
      <c r="J1224" s="10">
        <v>29</v>
      </c>
      <c r="K1224" s="10">
        <v>16</v>
      </c>
      <c r="L1224" s="10">
        <v>18</v>
      </c>
      <c r="M1224" s="11"/>
      <c r="N1224" s="11"/>
      <c r="O1224" s="11"/>
      <c r="P1224" s="11"/>
      <c r="Q1224" s="11"/>
      <c r="R1224" s="11"/>
      <c r="S1224" s="11"/>
      <c r="T1224" s="10">
        <v>26</v>
      </c>
      <c r="U1224" s="10">
        <v>37</v>
      </c>
      <c r="V1224" s="10">
        <v>16</v>
      </c>
      <c r="W1224" s="38" t="str">
        <f>LEFT(Studejosie[[#This Row],[studiju programmas virziens]],2)</f>
        <v>43</v>
      </c>
      <c r="X1224" s="38" t="str">
        <f>RIGHT(Studejosie[[#This Row],[studiju programmas virziens]],3)</f>
        <v>310</v>
      </c>
      <c r="Y1224" s="38" t="str">
        <f>MID(Studejosie[[#This Row],[studiju programmas virziens]],3,2)</f>
        <v>31</v>
      </c>
      <c r="Z1224" s="38" t="str">
        <f>LEFT(Studejosie[[#This Row],[Programmas veids]],1)</f>
        <v>3</v>
      </c>
      <c r="AA1224" s="48" t="str">
        <f>IF(Studejosie[[#This Row],[mobilie studenti pavisam]]&gt;0,Studejosie[[#Headers],[Mobilie studenti IR (programmā)]],"NAV")</f>
        <v>NAV</v>
      </c>
      <c r="AB1224" s="48" t="str">
        <f>IF(SUMIFS(Studejosie[mobilie studenti pavisam],Studejosie[UUK],Studejosie[[#This Row],[UUK]])&gt;0,Studejosie[[#Headers],[Mobilie studenti IR (iestādē)]],"NAV")</f>
        <v>Mobilie studenti IR (iestādē)</v>
      </c>
      <c r="AC1224" s="49" t="s">
        <v>1611</v>
      </c>
    </row>
    <row r="1225" spans="1:29" s="12" customFormat="1" hidden="1" x14ac:dyDescent="0.25">
      <c r="A1225" s="8" t="s">
        <v>143</v>
      </c>
      <c r="B1225" s="8" t="s">
        <v>144</v>
      </c>
      <c r="C1225" s="8" t="s">
        <v>7</v>
      </c>
      <c r="D1225" s="8" t="s">
        <v>192</v>
      </c>
      <c r="E1225" s="8" t="s">
        <v>446</v>
      </c>
      <c r="F1225" s="8" t="s">
        <v>359</v>
      </c>
      <c r="G1225" s="9" t="s">
        <v>561</v>
      </c>
      <c r="H1225" s="10">
        <v>25</v>
      </c>
      <c r="I1225" s="10">
        <v>24</v>
      </c>
      <c r="J1225" s="10">
        <v>9</v>
      </c>
      <c r="K1225" s="10">
        <v>16</v>
      </c>
      <c r="L1225" s="11"/>
      <c r="M1225" s="11"/>
      <c r="N1225" s="11"/>
      <c r="O1225" s="11"/>
      <c r="P1225" s="10">
        <v>1</v>
      </c>
      <c r="Q1225" s="10">
        <v>1</v>
      </c>
      <c r="R1225" s="11"/>
      <c r="S1225" s="11"/>
      <c r="T1225" s="10">
        <v>5</v>
      </c>
      <c r="U1225" s="10">
        <v>20</v>
      </c>
      <c r="V1225" s="11"/>
      <c r="W1225" s="38" t="str">
        <f>LEFT(Studejosie[[#This Row],[studiju programmas virziens]],2)</f>
        <v>45</v>
      </c>
      <c r="X1225" s="38" t="str">
        <f>RIGHT(Studejosie[[#This Row],[studiju programmas virziens]],3)</f>
        <v>723</v>
      </c>
      <c r="Y1225" s="38" t="str">
        <f>MID(Studejosie[[#This Row],[studiju programmas virziens]],3,2)</f>
        <v>72</v>
      </c>
      <c r="Z1225" s="38" t="str">
        <f>LEFT(Studejosie[[#This Row],[Programmas veids]],1)</f>
        <v>7</v>
      </c>
      <c r="AA1225" s="48" t="str">
        <f>IF(Studejosie[[#This Row],[mobilie studenti pavisam]]&gt;0,Studejosie[[#Headers],[Mobilie studenti IR (programmā)]],"NAV")</f>
        <v>Mobilie studenti IR (programmā)</v>
      </c>
      <c r="AB1225" s="48" t="str">
        <f>IF(SUMIFS(Studejosie[mobilie studenti pavisam],Studejosie[UUK],Studejosie[[#This Row],[UUK]])&gt;0,Studejosie[[#Headers],[Mobilie studenti IR (iestādē)]],"NAV")</f>
        <v>Mobilie studenti IR (iestādē)</v>
      </c>
      <c r="AC1225" s="49" t="s">
        <v>1611</v>
      </c>
    </row>
    <row r="1226" spans="1:29" s="12" customFormat="1" hidden="1" x14ac:dyDescent="0.25">
      <c r="A1226" s="8" t="s">
        <v>143</v>
      </c>
      <c r="B1226" s="8" t="s">
        <v>144</v>
      </c>
      <c r="C1226" s="8" t="s">
        <v>7</v>
      </c>
      <c r="D1226" s="8" t="s">
        <v>185</v>
      </c>
      <c r="E1226" s="8" t="s">
        <v>446</v>
      </c>
      <c r="F1226" s="8" t="s">
        <v>332</v>
      </c>
      <c r="G1226" s="9" t="s">
        <v>751</v>
      </c>
      <c r="H1226" s="10">
        <v>21</v>
      </c>
      <c r="I1226" s="10">
        <v>13</v>
      </c>
      <c r="J1226" s="10">
        <v>3</v>
      </c>
      <c r="K1226" s="10">
        <v>7</v>
      </c>
      <c r="L1226" s="10">
        <v>11</v>
      </c>
      <c r="M1226" s="11"/>
      <c r="N1226" s="11"/>
      <c r="O1226" s="11"/>
      <c r="P1226" s="10">
        <v>1</v>
      </c>
      <c r="Q1226" s="10">
        <v>1</v>
      </c>
      <c r="R1226" s="10">
        <v>1</v>
      </c>
      <c r="S1226" s="10">
        <v>1</v>
      </c>
      <c r="T1226" s="10">
        <v>18</v>
      </c>
      <c r="U1226" s="10">
        <v>3</v>
      </c>
      <c r="V1226" s="10">
        <v>2</v>
      </c>
      <c r="W1226" s="38" t="str">
        <f>LEFT(Studejosie[[#This Row],[studiju programmas virziens]],2)</f>
        <v>51</v>
      </c>
      <c r="X1226" s="38" t="str">
        <f>RIGHT(Studejosie[[#This Row],[studiju programmas virziens]],3)</f>
        <v>224</v>
      </c>
      <c r="Y1226" s="38" t="str">
        <f>MID(Studejosie[[#This Row],[studiju programmas virziens]],3,2)</f>
        <v>22</v>
      </c>
      <c r="Z1226" s="38" t="str">
        <f>LEFT(Studejosie[[#This Row],[Programmas veids]],1)</f>
        <v>2</v>
      </c>
      <c r="AA1226" s="48" t="str">
        <f>IF(Studejosie[[#This Row],[mobilie studenti pavisam]]&gt;0,Studejosie[[#Headers],[Mobilie studenti IR (programmā)]],"NAV")</f>
        <v>Mobilie studenti IR (programmā)</v>
      </c>
      <c r="AB1226" s="48" t="str">
        <f>IF(SUMIFS(Studejosie[mobilie studenti pavisam],Studejosie[UUK],Studejosie[[#This Row],[UUK]])&gt;0,Studejosie[[#Headers],[Mobilie studenti IR (iestādē)]],"NAV")</f>
        <v>Mobilie studenti IR (iestādē)</v>
      </c>
      <c r="AC1226" s="49" t="s">
        <v>1611</v>
      </c>
    </row>
    <row r="1227" spans="1:29" s="12" customFormat="1" hidden="1" x14ac:dyDescent="0.25">
      <c r="A1227" s="8" t="s">
        <v>157</v>
      </c>
      <c r="B1227" s="8" t="s">
        <v>158</v>
      </c>
      <c r="C1227" s="8" t="s">
        <v>7</v>
      </c>
      <c r="D1227" s="8" t="s">
        <v>183</v>
      </c>
      <c r="E1227" s="8" t="s">
        <v>446</v>
      </c>
      <c r="F1227" s="8" t="s">
        <v>317</v>
      </c>
      <c r="G1227" s="9" t="s">
        <v>1185</v>
      </c>
      <c r="H1227" s="11"/>
      <c r="I1227" s="11"/>
      <c r="J1227" s="11"/>
      <c r="K1227" s="11"/>
      <c r="L1227" s="11"/>
      <c r="M1227" s="11"/>
      <c r="N1227" s="11"/>
      <c r="O1227" s="11"/>
      <c r="P1227" s="11"/>
      <c r="Q1227" s="11"/>
      <c r="R1227" s="11"/>
      <c r="S1227" s="11"/>
      <c r="T1227" s="11"/>
      <c r="U1227" s="11"/>
      <c r="V1227" s="10">
        <v>1</v>
      </c>
      <c r="W1227" s="38" t="str">
        <f>LEFT(Studejosie[[#This Row],[studiju programmas virziens]],2)</f>
        <v>47</v>
      </c>
      <c r="X1227" s="38" t="str">
        <f>RIGHT(Studejosie[[#This Row],[studiju programmas virziens]],3)</f>
        <v>481</v>
      </c>
      <c r="Y1227" s="38" t="str">
        <f>MID(Studejosie[[#This Row],[studiju programmas virziens]],3,2)</f>
        <v>48</v>
      </c>
      <c r="Z1227" s="38" t="str">
        <f>LEFT(Studejosie[[#This Row],[Programmas veids]],1)</f>
        <v>4</v>
      </c>
      <c r="AA1227" s="48" t="str">
        <f>IF(Studejosie[[#This Row],[mobilie studenti pavisam]]&gt;0,Studejosie[[#Headers],[Mobilie studenti IR (programmā)]],"NAV")</f>
        <v>NAV</v>
      </c>
      <c r="AB1227" s="48" t="str">
        <f>IF(SUMIFS(Studejosie[mobilie studenti pavisam],Studejosie[UUK],Studejosie[[#This Row],[UUK]])&gt;0,Studejosie[[#Headers],[Mobilie studenti IR (iestādē)]],"NAV")</f>
        <v>Mobilie studenti IR (iestādē)</v>
      </c>
      <c r="AC1227" s="49" t="s">
        <v>1611</v>
      </c>
    </row>
    <row r="1228" spans="1:29" s="12" customFormat="1" hidden="1" x14ac:dyDescent="0.25">
      <c r="A1228" s="8" t="s">
        <v>146</v>
      </c>
      <c r="B1228" s="8" t="s">
        <v>147</v>
      </c>
      <c r="C1228" s="8" t="s">
        <v>7</v>
      </c>
      <c r="D1228" s="8" t="s">
        <v>192</v>
      </c>
      <c r="E1228" s="8" t="s">
        <v>447</v>
      </c>
      <c r="F1228" s="8" t="s">
        <v>302</v>
      </c>
      <c r="G1228" s="9" t="s">
        <v>594</v>
      </c>
      <c r="H1228" s="10">
        <v>12</v>
      </c>
      <c r="I1228" s="10">
        <v>12</v>
      </c>
      <c r="J1228" s="10">
        <v>4</v>
      </c>
      <c r="K1228" s="10">
        <v>8</v>
      </c>
      <c r="L1228" s="11"/>
      <c r="M1228" s="11"/>
      <c r="N1228" s="11"/>
      <c r="O1228" s="11"/>
      <c r="P1228" s="11"/>
      <c r="Q1228" s="11"/>
      <c r="R1228" s="11"/>
      <c r="S1228" s="11"/>
      <c r="T1228" s="10">
        <v>12</v>
      </c>
      <c r="U1228" s="11"/>
      <c r="V1228" s="10">
        <v>2</v>
      </c>
      <c r="W1228" s="38" t="str">
        <f>LEFT(Studejosie[[#This Row],[studiju programmas virziens]],2)</f>
        <v>45</v>
      </c>
      <c r="X1228" s="38" t="str">
        <f>RIGHT(Studejosie[[#This Row],[studiju programmas virziens]],3)</f>
        <v>581</v>
      </c>
      <c r="Y1228" s="38" t="str">
        <f>MID(Studejosie[[#This Row],[studiju programmas virziens]],3,2)</f>
        <v>58</v>
      </c>
      <c r="Z1228" s="38" t="str">
        <f>LEFT(Studejosie[[#This Row],[Programmas veids]],1)</f>
        <v>5</v>
      </c>
      <c r="AA1228" s="48" t="str">
        <f>IF(Studejosie[[#This Row],[mobilie studenti pavisam]]&gt;0,Studejosie[[#Headers],[Mobilie studenti IR (programmā)]],"NAV")</f>
        <v>NAV</v>
      </c>
      <c r="AB1228" s="48" t="str">
        <f>IF(SUMIFS(Studejosie[mobilie studenti pavisam],Studejosie[UUK],Studejosie[[#This Row],[UUK]])&gt;0,Studejosie[[#Headers],[Mobilie studenti IR (iestādē)]],"NAV")</f>
        <v>Mobilie studenti IR (iestādē)</v>
      </c>
      <c r="AC1228" s="49" t="s">
        <v>1611</v>
      </c>
    </row>
    <row r="1229" spans="1:29" s="12" customFormat="1" hidden="1" x14ac:dyDescent="0.25">
      <c r="A1229" s="8" t="s">
        <v>146</v>
      </c>
      <c r="B1229" s="8" t="s">
        <v>147</v>
      </c>
      <c r="C1229" s="8" t="s">
        <v>7</v>
      </c>
      <c r="D1229" s="8" t="s">
        <v>183</v>
      </c>
      <c r="E1229" s="8" t="s">
        <v>447</v>
      </c>
      <c r="F1229" s="8" t="s">
        <v>448</v>
      </c>
      <c r="G1229" s="9" t="s">
        <v>1122</v>
      </c>
      <c r="H1229" s="10">
        <v>22</v>
      </c>
      <c r="I1229" s="10">
        <v>22</v>
      </c>
      <c r="J1229" s="10">
        <v>13</v>
      </c>
      <c r="K1229" s="10">
        <v>9</v>
      </c>
      <c r="L1229" s="11"/>
      <c r="M1229" s="11"/>
      <c r="N1229" s="11"/>
      <c r="O1229" s="11"/>
      <c r="P1229" s="11"/>
      <c r="Q1229" s="11"/>
      <c r="R1229" s="11"/>
      <c r="S1229" s="11"/>
      <c r="T1229" s="10">
        <v>22</v>
      </c>
      <c r="U1229" s="11"/>
      <c r="V1229" s="10">
        <v>9</v>
      </c>
      <c r="W1229" s="38" t="str">
        <f>LEFT(Studejosie[[#This Row],[studiju programmas virziens]],2)</f>
        <v>47</v>
      </c>
      <c r="X1229" s="38" t="str">
        <f>RIGHT(Studejosie[[#This Row],[studiju programmas virziens]],3)</f>
        <v>542</v>
      </c>
      <c r="Y1229" s="38" t="str">
        <f>MID(Studejosie[[#This Row],[studiju programmas virziens]],3,2)</f>
        <v>54</v>
      </c>
      <c r="Z1229" s="38" t="str">
        <f>LEFT(Studejosie[[#This Row],[Programmas veids]],1)</f>
        <v>5</v>
      </c>
      <c r="AA1229" s="48" t="str">
        <f>IF(Studejosie[[#This Row],[mobilie studenti pavisam]]&gt;0,Studejosie[[#Headers],[Mobilie studenti IR (programmā)]],"NAV")</f>
        <v>NAV</v>
      </c>
      <c r="AB1229" s="48" t="str">
        <f>IF(SUMIFS(Studejosie[mobilie studenti pavisam],Studejosie[UUK],Studejosie[[#This Row],[UUK]])&gt;0,Studejosie[[#Headers],[Mobilie studenti IR (iestādē)]],"NAV")</f>
        <v>Mobilie studenti IR (iestādē)</v>
      </c>
      <c r="AC1229" s="49" t="s">
        <v>1611</v>
      </c>
    </row>
    <row r="1230" spans="1:29" s="12" customFormat="1" hidden="1" x14ac:dyDescent="0.25">
      <c r="A1230" s="8" t="s">
        <v>143</v>
      </c>
      <c r="B1230" s="8" t="s">
        <v>144</v>
      </c>
      <c r="C1230" s="8" t="s">
        <v>7</v>
      </c>
      <c r="D1230" s="8" t="s">
        <v>187</v>
      </c>
      <c r="E1230" s="8" t="s">
        <v>447</v>
      </c>
      <c r="F1230" s="8" t="s">
        <v>202</v>
      </c>
      <c r="G1230" s="9" t="s">
        <v>1037</v>
      </c>
      <c r="H1230" s="10">
        <v>90</v>
      </c>
      <c r="I1230" s="10">
        <v>69</v>
      </c>
      <c r="J1230" s="10">
        <v>40</v>
      </c>
      <c r="K1230" s="10">
        <v>30</v>
      </c>
      <c r="L1230" s="10">
        <v>20</v>
      </c>
      <c r="M1230" s="11"/>
      <c r="N1230" s="11"/>
      <c r="O1230" s="11"/>
      <c r="P1230" s="11"/>
      <c r="Q1230" s="11"/>
      <c r="R1230" s="11"/>
      <c r="S1230" s="11"/>
      <c r="T1230" s="10">
        <v>72</v>
      </c>
      <c r="U1230" s="10">
        <v>18</v>
      </c>
      <c r="V1230" s="10">
        <v>27</v>
      </c>
      <c r="W1230" s="38" t="str">
        <f>LEFT(Studejosie[[#This Row],[studiju programmas virziens]],2)</f>
        <v>43</v>
      </c>
      <c r="X1230" s="38" t="str">
        <f>RIGHT(Studejosie[[#This Row],[studiju programmas virziens]],3)</f>
        <v>310</v>
      </c>
      <c r="Y1230" s="38" t="str">
        <f>MID(Studejosie[[#This Row],[studiju programmas virziens]],3,2)</f>
        <v>31</v>
      </c>
      <c r="Z1230" s="38" t="str">
        <f>LEFT(Studejosie[[#This Row],[Programmas veids]],1)</f>
        <v>3</v>
      </c>
      <c r="AA1230" s="48" t="str">
        <f>IF(Studejosie[[#This Row],[mobilie studenti pavisam]]&gt;0,Studejosie[[#Headers],[Mobilie studenti IR (programmā)]],"NAV")</f>
        <v>NAV</v>
      </c>
      <c r="AB1230" s="48" t="str">
        <f>IF(SUMIFS(Studejosie[mobilie studenti pavisam],Studejosie[UUK],Studejosie[[#This Row],[UUK]])&gt;0,Studejosie[[#Headers],[Mobilie studenti IR (iestādē)]],"NAV")</f>
        <v>Mobilie studenti IR (iestādē)</v>
      </c>
      <c r="AC1230" s="49" t="s">
        <v>1611</v>
      </c>
    </row>
    <row r="1231" spans="1:29" s="12" customFormat="1" hidden="1" x14ac:dyDescent="0.25">
      <c r="A1231" s="8" t="s">
        <v>143</v>
      </c>
      <c r="B1231" s="8" t="s">
        <v>144</v>
      </c>
      <c r="C1231" s="8" t="s">
        <v>7</v>
      </c>
      <c r="D1231" s="8" t="s">
        <v>192</v>
      </c>
      <c r="E1231" s="8" t="s">
        <v>447</v>
      </c>
      <c r="F1231" s="8" t="s">
        <v>193</v>
      </c>
      <c r="G1231" s="9" t="s">
        <v>1186</v>
      </c>
      <c r="H1231" s="10">
        <v>28</v>
      </c>
      <c r="I1231" s="10">
        <v>22</v>
      </c>
      <c r="J1231" s="10">
        <v>13</v>
      </c>
      <c r="K1231" s="10">
        <v>15</v>
      </c>
      <c r="L1231" s="11"/>
      <c r="M1231" s="11"/>
      <c r="N1231" s="11"/>
      <c r="O1231" s="11"/>
      <c r="P1231" s="10">
        <v>1</v>
      </c>
      <c r="Q1231" s="10">
        <v>1</v>
      </c>
      <c r="R1231" s="10">
        <v>1</v>
      </c>
      <c r="S1231" s="10">
        <v>1</v>
      </c>
      <c r="T1231" s="10">
        <v>21</v>
      </c>
      <c r="U1231" s="10">
        <v>7</v>
      </c>
      <c r="V1231" s="10">
        <v>3</v>
      </c>
      <c r="W1231" s="38" t="str">
        <f>LEFT(Studejosie[[#This Row],[studiju programmas virziens]],2)</f>
        <v>45</v>
      </c>
      <c r="X1231" s="38" t="str">
        <f>RIGHT(Studejosie[[#This Row],[studiju programmas virziens]],3)</f>
        <v>222</v>
      </c>
      <c r="Y1231" s="38" t="str">
        <f>MID(Studejosie[[#This Row],[studiju programmas virziens]],3,2)</f>
        <v>22</v>
      </c>
      <c r="Z1231" s="38" t="str">
        <f>LEFT(Studejosie[[#This Row],[Programmas veids]],1)</f>
        <v>2</v>
      </c>
      <c r="AA1231" s="48" t="str">
        <f>IF(Studejosie[[#This Row],[mobilie studenti pavisam]]&gt;0,Studejosie[[#Headers],[Mobilie studenti IR (programmā)]],"NAV")</f>
        <v>Mobilie studenti IR (programmā)</v>
      </c>
      <c r="AB1231" s="48" t="str">
        <f>IF(SUMIFS(Studejosie[mobilie studenti pavisam],Studejosie[UUK],Studejosie[[#This Row],[UUK]])&gt;0,Studejosie[[#Headers],[Mobilie studenti IR (iestādē)]],"NAV")</f>
        <v>Mobilie studenti IR (iestādē)</v>
      </c>
      <c r="AC1231" s="49" t="s">
        <v>1611</v>
      </c>
    </row>
    <row r="1232" spans="1:29" s="12" customFormat="1" hidden="1" x14ac:dyDescent="0.25">
      <c r="A1232" s="8" t="s">
        <v>143</v>
      </c>
      <c r="B1232" s="8" t="s">
        <v>144</v>
      </c>
      <c r="C1232" s="8" t="s">
        <v>7</v>
      </c>
      <c r="D1232" s="8" t="s">
        <v>185</v>
      </c>
      <c r="E1232" s="8" t="s">
        <v>447</v>
      </c>
      <c r="F1232" s="8" t="s">
        <v>424</v>
      </c>
      <c r="G1232" s="9" t="s">
        <v>1124</v>
      </c>
      <c r="H1232" s="10">
        <v>26</v>
      </c>
      <c r="I1232" s="10">
        <v>21</v>
      </c>
      <c r="J1232" s="10">
        <v>4</v>
      </c>
      <c r="K1232" s="10">
        <v>10</v>
      </c>
      <c r="L1232" s="10">
        <v>12</v>
      </c>
      <c r="M1232" s="11"/>
      <c r="N1232" s="11"/>
      <c r="O1232" s="11"/>
      <c r="P1232" s="10">
        <v>2</v>
      </c>
      <c r="Q1232" s="10">
        <v>2</v>
      </c>
      <c r="R1232" s="10">
        <v>2</v>
      </c>
      <c r="S1232" s="10">
        <v>2</v>
      </c>
      <c r="T1232" s="10">
        <v>26</v>
      </c>
      <c r="U1232" s="11"/>
      <c r="V1232" s="10">
        <v>4</v>
      </c>
      <c r="W1232" s="38" t="str">
        <f>LEFT(Studejosie[[#This Row],[studiju programmas virziens]],2)</f>
        <v>51</v>
      </c>
      <c r="X1232" s="38" t="str">
        <f>RIGHT(Studejosie[[#This Row],[studiju programmas virziens]],3)</f>
        <v>850</v>
      </c>
      <c r="Y1232" s="38" t="str">
        <f>MID(Studejosie[[#This Row],[studiju programmas virziens]],3,2)</f>
        <v>85</v>
      </c>
      <c r="Z1232" s="38" t="str">
        <f>LEFT(Studejosie[[#This Row],[Programmas veids]],1)</f>
        <v>8</v>
      </c>
      <c r="AA1232" s="48" t="str">
        <f>IF(Studejosie[[#This Row],[mobilie studenti pavisam]]&gt;0,Studejosie[[#Headers],[Mobilie studenti IR (programmā)]],"NAV")</f>
        <v>Mobilie studenti IR (programmā)</v>
      </c>
      <c r="AB1232" s="48" t="str">
        <f>IF(SUMIFS(Studejosie[mobilie studenti pavisam],Studejosie[UUK],Studejosie[[#This Row],[UUK]])&gt;0,Studejosie[[#Headers],[Mobilie studenti IR (iestādē)]],"NAV")</f>
        <v>Mobilie studenti IR (iestādē)</v>
      </c>
      <c r="AC1232" s="49" t="s">
        <v>1611</v>
      </c>
    </row>
    <row r="1233" spans="1:29" s="12" customFormat="1" hidden="1" x14ac:dyDescent="0.25">
      <c r="A1233" s="8" t="s">
        <v>157</v>
      </c>
      <c r="B1233" s="8" t="s">
        <v>158</v>
      </c>
      <c r="C1233" s="8" t="s">
        <v>7</v>
      </c>
      <c r="D1233" s="8" t="s">
        <v>183</v>
      </c>
      <c r="E1233" s="8" t="s">
        <v>447</v>
      </c>
      <c r="F1233" s="8" t="s">
        <v>317</v>
      </c>
      <c r="G1233" s="9" t="s">
        <v>1187</v>
      </c>
      <c r="H1233" s="10">
        <v>9</v>
      </c>
      <c r="I1233" s="10">
        <v>1</v>
      </c>
      <c r="J1233" s="10">
        <v>9</v>
      </c>
      <c r="K1233" s="11"/>
      <c r="L1233" s="11"/>
      <c r="M1233" s="11"/>
      <c r="N1233" s="11"/>
      <c r="O1233" s="11"/>
      <c r="P1233" s="11"/>
      <c r="Q1233" s="11"/>
      <c r="R1233" s="11"/>
      <c r="S1233" s="11"/>
      <c r="T1233" s="10">
        <v>9</v>
      </c>
      <c r="U1233" s="11"/>
      <c r="V1233" s="11"/>
      <c r="W1233" s="38" t="str">
        <f>LEFT(Studejosie[[#This Row],[studiju programmas virziens]],2)</f>
        <v>47</v>
      </c>
      <c r="X1233" s="38" t="str">
        <f>RIGHT(Studejosie[[#This Row],[studiju programmas virziens]],3)</f>
        <v>481</v>
      </c>
      <c r="Y1233" s="38" t="str">
        <f>MID(Studejosie[[#This Row],[studiju programmas virziens]],3,2)</f>
        <v>48</v>
      </c>
      <c r="Z1233" s="38" t="str">
        <f>LEFT(Studejosie[[#This Row],[Programmas veids]],1)</f>
        <v>4</v>
      </c>
      <c r="AA1233" s="48" t="str">
        <f>IF(Studejosie[[#This Row],[mobilie studenti pavisam]]&gt;0,Studejosie[[#Headers],[Mobilie studenti IR (programmā)]],"NAV")</f>
        <v>NAV</v>
      </c>
      <c r="AB1233" s="48" t="str">
        <f>IF(SUMIFS(Studejosie[mobilie studenti pavisam],Studejosie[UUK],Studejosie[[#This Row],[UUK]])&gt;0,Studejosie[[#Headers],[Mobilie studenti IR (iestādē)]],"NAV")</f>
        <v>Mobilie studenti IR (iestādē)</v>
      </c>
      <c r="AC1233" s="49" t="s">
        <v>1611</v>
      </c>
    </row>
    <row r="1234" spans="1:29" s="12" customFormat="1" hidden="1" x14ac:dyDescent="0.25">
      <c r="A1234" s="8" t="s">
        <v>146</v>
      </c>
      <c r="B1234" s="8" t="s">
        <v>147</v>
      </c>
      <c r="C1234" s="8" t="s">
        <v>7</v>
      </c>
      <c r="D1234" s="8" t="s">
        <v>192</v>
      </c>
      <c r="E1234" s="8" t="s">
        <v>449</v>
      </c>
      <c r="F1234" s="8" t="s">
        <v>434</v>
      </c>
      <c r="G1234" s="9" t="s">
        <v>1124</v>
      </c>
      <c r="H1234" s="10">
        <v>73</v>
      </c>
      <c r="I1234" s="10">
        <v>59</v>
      </c>
      <c r="J1234" s="10">
        <v>39</v>
      </c>
      <c r="K1234" s="10">
        <v>34</v>
      </c>
      <c r="L1234" s="11"/>
      <c r="M1234" s="11"/>
      <c r="N1234" s="11"/>
      <c r="O1234" s="11"/>
      <c r="P1234" s="10">
        <v>4</v>
      </c>
      <c r="Q1234" s="11"/>
      <c r="R1234" s="11"/>
      <c r="S1234" s="11"/>
      <c r="T1234" s="10">
        <v>69</v>
      </c>
      <c r="U1234" s="10">
        <v>4</v>
      </c>
      <c r="V1234" s="10">
        <v>44</v>
      </c>
      <c r="W1234" s="38" t="str">
        <f>LEFT(Studejosie[[#This Row],[studiju programmas virziens]],2)</f>
        <v>45</v>
      </c>
      <c r="X1234" s="38" t="str">
        <f>RIGHT(Studejosie[[#This Row],[studiju programmas virziens]],3)</f>
        <v>850</v>
      </c>
      <c r="Y1234" s="38" t="str">
        <f>MID(Studejosie[[#This Row],[studiju programmas virziens]],3,2)</f>
        <v>85</v>
      </c>
      <c r="Z1234" s="38" t="str">
        <f>LEFT(Studejosie[[#This Row],[Programmas veids]],1)</f>
        <v>8</v>
      </c>
      <c r="AA1234" s="48" t="str">
        <f>IF(Studejosie[[#This Row],[mobilie studenti pavisam]]&gt;0,Studejosie[[#Headers],[Mobilie studenti IR (programmā)]],"NAV")</f>
        <v>Mobilie studenti IR (programmā)</v>
      </c>
      <c r="AB1234" s="48" t="str">
        <f>IF(SUMIFS(Studejosie[mobilie studenti pavisam],Studejosie[UUK],Studejosie[[#This Row],[UUK]])&gt;0,Studejosie[[#Headers],[Mobilie studenti IR (iestādē)]],"NAV")</f>
        <v>Mobilie studenti IR (iestādē)</v>
      </c>
      <c r="AC1234" s="49" t="s">
        <v>1611</v>
      </c>
    </row>
    <row r="1235" spans="1:29" s="12" customFormat="1" hidden="1" x14ac:dyDescent="0.25">
      <c r="A1235" s="8" t="s">
        <v>146</v>
      </c>
      <c r="B1235" s="8" t="s">
        <v>147</v>
      </c>
      <c r="C1235" s="8" t="s">
        <v>7</v>
      </c>
      <c r="D1235" s="8" t="s">
        <v>183</v>
      </c>
      <c r="E1235" s="8" t="s">
        <v>449</v>
      </c>
      <c r="F1235" s="8" t="s">
        <v>421</v>
      </c>
      <c r="G1235" s="9" t="s">
        <v>957</v>
      </c>
      <c r="H1235" s="10">
        <v>52</v>
      </c>
      <c r="I1235" s="10">
        <v>28</v>
      </c>
      <c r="J1235" s="10">
        <v>21</v>
      </c>
      <c r="K1235" s="10">
        <v>18</v>
      </c>
      <c r="L1235" s="10">
        <v>13</v>
      </c>
      <c r="M1235" s="11"/>
      <c r="N1235" s="11"/>
      <c r="O1235" s="11"/>
      <c r="P1235" s="11"/>
      <c r="Q1235" s="11"/>
      <c r="R1235" s="11"/>
      <c r="S1235" s="11"/>
      <c r="T1235" s="10">
        <v>50</v>
      </c>
      <c r="U1235" s="10">
        <v>2</v>
      </c>
      <c r="V1235" s="10">
        <v>2</v>
      </c>
      <c r="W1235" s="38" t="str">
        <f>LEFT(Studejosie[[#This Row],[studiju programmas virziens]],2)</f>
        <v>47</v>
      </c>
      <c r="X1235" s="38" t="str">
        <f>RIGHT(Studejosie[[#This Row],[studiju programmas virziens]],3)</f>
        <v>581</v>
      </c>
      <c r="Y1235" s="38" t="str">
        <f>MID(Studejosie[[#This Row],[studiju programmas virziens]],3,2)</f>
        <v>58</v>
      </c>
      <c r="Z1235" s="38" t="str">
        <f>LEFT(Studejosie[[#This Row],[Programmas veids]],1)</f>
        <v>5</v>
      </c>
      <c r="AA1235" s="48" t="str">
        <f>IF(Studejosie[[#This Row],[mobilie studenti pavisam]]&gt;0,Studejosie[[#Headers],[Mobilie studenti IR (programmā)]],"NAV")</f>
        <v>NAV</v>
      </c>
      <c r="AB1235" s="48" t="str">
        <f>IF(SUMIFS(Studejosie[mobilie studenti pavisam],Studejosie[UUK],Studejosie[[#This Row],[UUK]])&gt;0,Studejosie[[#Headers],[Mobilie studenti IR (iestādē)]],"NAV")</f>
        <v>Mobilie studenti IR (iestādē)</v>
      </c>
      <c r="AC1235" s="49" t="s">
        <v>1611</v>
      </c>
    </row>
    <row r="1236" spans="1:29" s="12" customFormat="1" hidden="1" x14ac:dyDescent="0.25">
      <c r="A1236" s="8" t="s">
        <v>143</v>
      </c>
      <c r="B1236" s="8" t="s">
        <v>144</v>
      </c>
      <c r="C1236" s="8" t="s">
        <v>7</v>
      </c>
      <c r="D1236" s="8" t="s">
        <v>187</v>
      </c>
      <c r="E1236" s="8" t="s">
        <v>449</v>
      </c>
      <c r="F1236" s="8" t="s">
        <v>191</v>
      </c>
      <c r="G1236" s="9" t="s">
        <v>1188</v>
      </c>
      <c r="H1236" s="10">
        <v>42</v>
      </c>
      <c r="I1236" s="10">
        <v>27</v>
      </c>
      <c r="J1236" s="10">
        <v>14</v>
      </c>
      <c r="K1236" s="10">
        <v>8</v>
      </c>
      <c r="L1236" s="10">
        <v>8</v>
      </c>
      <c r="M1236" s="10">
        <v>12</v>
      </c>
      <c r="N1236" s="11"/>
      <c r="O1236" s="11"/>
      <c r="P1236" s="11"/>
      <c r="Q1236" s="11"/>
      <c r="R1236" s="11"/>
      <c r="S1236" s="11"/>
      <c r="T1236" s="10">
        <v>36</v>
      </c>
      <c r="U1236" s="10">
        <v>6</v>
      </c>
      <c r="V1236" s="10">
        <v>8</v>
      </c>
      <c r="W1236" s="38" t="str">
        <f>LEFT(Studejosie[[#This Row],[studiju programmas virziens]],2)</f>
        <v>43</v>
      </c>
      <c r="X1236" s="38" t="str">
        <f>RIGHT(Studejosie[[#This Row],[studiju programmas virziens]],3)</f>
        <v>222</v>
      </c>
      <c r="Y1236" s="38" t="str">
        <f>MID(Studejosie[[#This Row],[studiju programmas virziens]],3,2)</f>
        <v>22</v>
      </c>
      <c r="Z1236" s="38" t="str">
        <f>LEFT(Studejosie[[#This Row],[Programmas veids]],1)</f>
        <v>2</v>
      </c>
      <c r="AA1236" s="48" t="str">
        <f>IF(Studejosie[[#This Row],[mobilie studenti pavisam]]&gt;0,Studejosie[[#Headers],[Mobilie studenti IR (programmā)]],"NAV")</f>
        <v>NAV</v>
      </c>
      <c r="AB1236" s="48" t="str">
        <f>IF(SUMIFS(Studejosie[mobilie studenti pavisam],Studejosie[UUK],Studejosie[[#This Row],[UUK]])&gt;0,Studejosie[[#Headers],[Mobilie studenti IR (iestādē)]],"NAV")</f>
        <v>Mobilie studenti IR (iestādē)</v>
      </c>
      <c r="AC1236" s="49" t="s">
        <v>1611</v>
      </c>
    </row>
    <row r="1237" spans="1:29" s="12" customFormat="1" hidden="1" x14ac:dyDescent="0.25">
      <c r="A1237" s="8" t="s">
        <v>143</v>
      </c>
      <c r="B1237" s="8" t="s">
        <v>144</v>
      </c>
      <c r="C1237" s="8" t="s">
        <v>7</v>
      </c>
      <c r="D1237" s="8" t="s">
        <v>192</v>
      </c>
      <c r="E1237" s="8" t="s">
        <v>449</v>
      </c>
      <c r="F1237" s="8" t="s">
        <v>207</v>
      </c>
      <c r="G1237" s="9" t="s">
        <v>563</v>
      </c>
      <c r="H1237" s="10">
        <v>40</v>
      </c>
      <c r="I1237" s="10">
        <v>38</v>
      </c>
      <c r="J1237" s="10">
        <v>25</v>
      </c>
      <c r="K1237" s="10">
        <v>15</v>
      </c>
      <c r="L1237" s="11"/>
      <c r="M1237" s="11"/>
      <c r="N1237" s="11"/>
      <c r="O1237" s="11"/>
      <c r="P1237" s="11"/>
      <c r="Q1237" s="11"/>
      <c r="R1237" s="11"/>
      <c r="S1237" s="11"/>
      <c r="T1237" s="10">
        <v>33</v>
      </c>
      <c r="U1237" s="10">
        <v>7</v>
      </c>
      <c r="V1237" s="10">
        <v>5</v>
      </c>
      <c r="W1237" s="38" t="str">
        <f>LEFT(Studejosie[[#This Row],[studiju programmas virziens]],2)</f>
        <v>45</v>
      </c>
      <c r="X1237" s="38" t="str">
        <f>RIGHT(Studejosie[[#This Row],[studiju programmas virziens]],3)</f>
        <v>142</v>
      </c>
      <c r="Y1237" s="38" t="str">
        <f>MID(Studejosie[[#This Row],[studiju programmas virziens]],3,2)</f>
        <v>14</v>
      </c>
      <c r="Z1237" s="38" t="str">
        <f>LEFT(Studejosie[[#This Row],[Programmas veids]],1)</f>
        <v>1</v>
      </c>
      <c r="AA1237" s="48" t="str">
        <f>IF(Studejosie[[#This Row],[mobilie studenti pavisam]]&gt;0,Studejosie[[#Headers],[Mobilie studenti IR (programmā)]],"NAV")</f>
        <v>NAV</v>
      </c>
      <c r="AB1237" s="48" t="str">
        <f>IF(SUMIFS(Studejosie[mobilie studenti pavisam],Studejosie[UUK],Studejosie[[#This Row],[UUK]])&gt;0,Studejosie[[#Headers],[Mobilie studenti IR (iestādē)]],"NAV")</f>
        <v>Mobilie studenti IR (iestādē)</v>
      </c>
      <c r="AC1237" s="49" t="s">
        <v>1611</v>
      </c>
    </row>
    <row r="1238" spans="1:29" s="12" customFormat="1" hidden="1" x14ac:dyDescent="0.25">
      <c r="A1238" s="8" t="s">
        <v>157</v>
      </c>
      <c r="B1238" s="8" t="s">
        <v>158</v>
      </c>
      <c r="C1238" s="8" t="s">
        <v>7</v>
      </c>
      <c r="D1238" s="8" t="s">
        <v>183</v>
      </c>
      <c r="E1238" s="8" t="s">
        <v>449</v>
      </c>
      <c r="F1238" s="8" t="s">
        <v>280</v>
      </c>
      <c r="G1238" s="9" t="s">
        <v>692</v>
      </c>
      <c r="H1238" s="10">
        <v>15</v>
      </c>
      <c r="I1238" s="10">
        <v>14</v>
      </c>
      <c r="J1238" s="10">
        <v>15</v>
      </c>
      <c r="K1238" s="11"/>
      <c r="L1238" s="11"/>
      <c r="M1238" s="11"/>
      <c r="N1238" s="11"/>
      <c r="O1238" s="11"/>
      <c r="P1238" s="11"/>
      <c r="Q1238" s="11"/>
      <c r="R1238" s="11"/>
      <c r="S1238" s="11"/>
      <c r="T1238" s="10">
        <v>15</v>
      </c>
      <c r="U1238" s="11"/>
      <c r="V1238" s="11"/>
      <c r="W1238" s="38" t="str">
        <f>LEFT(Studejosie[[#This Row],[studiju programmas virziens]],2)</f>
        <v>47</v>
      </c>
      <c r="X1238" s="38" t="str">
        <f>RIGHT(Studejosie[[#This Row],[studiju programmas virziens]],3)</f>
        <v>762</v>
      </c>
      <c r="Y1238" s="38" t="str">
        <f>MID(Studejosie[[#This Row],[studiju programmas virziens]],3,2)</f>
        <v>76</v>
      </c>
      <c r="Z1238" s="38" t="str">
        <f>LEFT(Studejosie[[#This Row],[Programmas veids]],1)</f>
        <v>7</v>
      </c>
      <c r="AA1238" s="48" t="str">
        <f>IF(Studejosie[[#This Row],[mobilie studenti pavisam]]&gt;0,Studejosie[[#Headers],[Mobilie studenti IR (programmā)]],"NAV")</f>
        <v>NAV</v>
      </c>
      <c r="AB1238" s="48" t="str">
        <f>IF(SUMIFS(Studejosie[mobilie studenti pavisam],Studejosie[UUK],Studejosie[[#This Row],[UUK]])&gt;0,Studejosie[[#Headers],[Mobilie studenti IR (iestādē)]],"NAV")</f>
        <v>Mobilie studenti IR (iestādē)</v>
      </c>
      <c r="AC1238" s="49" t="s">
        <v>1611</v>
      </c>
    </row>
    <row r="1239" spans="1:29" s="12" customFormat="1" hidden="1" x14ac:dyDescent="0.25">
      <c r="A1239" s="8" t="s">
        <v>146</v>
      </c>
      <c r="B1239" s="8" t="s">
        <v>147</v>
      </c>
      <c r="C1239" s="8" t="s">
        <v>7</v>
      </c>
      <c r="D1239" s="8" t="s">
        <v>183</v>
      </c>
      <c r="E1239" s="8" t="s">
        <v>450</v>
      </c>
      <c r="F1239" s="8" t="s">
        <v>393</v>
      </c>
      <c r="G1239" s="9" t="s">
        <v>772</v>
      </c>
      <c r="H1239" s="10">
        <v>215</v>
      </c>
      <c r="I1239" s="10">
        <v>62</v>
      </c>
      <c r="J1239" s="10">
        <v>212</v>
      </c>
      <c r="K1239" s="10">
        <v>1</v>
      </c>
      <c r="L1239" s="10">
        <v>2</v>
      </c>
      <c r="M1239" s="11"/>
      <c r="N1239" s="11"/>
      <c r="O1239" s="11"/>
      <c r="P1239" s="10">
        <v>7</v>
      </c>
      <c r="Q1239" s="10">
        <v>1</v>
      </c>
      <c r="R1239" s="10">
        <v>1</v>
      </c>
      <c r="S1239" s="11"/>
      <c r="T1239" s="10">
        <v>206</v>
      </c>
      <c r="U1239" s="10">
        <v>9</v>
      </c>
      <c r="V1239" s="10">
        <v>20</v>
      </c>
      <c r="W1239" s="38" t="str">
        <f>LEFT(Studejosie[[#This Row],[studiju programmas virziens]],2)</f>
        <v>47</v>
      </c>
      <c r="X1239" s="38" t="str">
        <f>RIGHT(Studejosie[[#This Row],[studiju programmas virziens]],3)</f>
        <v>582</v>
      </c>
      <c r="Y1239" s="38" t="str">
        <f>MID(Studejosie[[#This Row],[studiju programmas virziens]],3,2)</f>
        <v>58</v>
      </c>
      <c r="Z1239" s="38" t="str">
        <f>LEFT(Studejosie[[#This Row],[Programmas veids]],1)</f>
        <v>5</v>
      </c>
      <c r="AA1239" s="48" t="str">
        <f>IF(Studejosie[[#This Row],[mobilie studenti pavisam]]&gt;0,Studejosie[[#Headers],[Mobilie studenti IR (programmā)]],"NAV")</f>
        <v>Mobilie studenti IR (programmā)</v>
      </c>
      <c r="AB1239" s="48" t="str">
        <f>IF(SUMIFS(Studejosie[mobilie studenti pavisam],Studejosie[UUK],Studejosie[[#This Row],[UUK]])&gt;0,Studejosie[[#Headers],[Mobilie studenti IR (iestādē)]],"NAV")</f>
        <v>Mobilie studenti IR (iestādē)</v>
      </c>
      <c r="AC1239" s="49" t="s">
        <v>1611</v>
      </c>
    </row>
    <row r="1240" spans="1:29" s="12" customFormat="1" hidden="1" x14ac:dyDescent="0.25">
      <c r="A1240" s="8" t="s">
        <v>143</v>
      </c>
      <c r="B1240" s="8" t="s">
        <v>144</v>
      </c>
      <c r="C1240" s="8" t="s">
        <v>7</v>
      </c>
      <c r="D1240" s="8" t="s">
        <v>187</v>
      </c>
      <c r="E1240" s="8" t="s">
        <v>450</v>
      </c>
      <c r="F1240" s="8" t="s">
        <v>202</v>
      </c>
      <c r="G1240" s="9" t="s">
        <v>1189</v>
      </c>
      <c r="H1240" s="10">
        <v>144</v>
      </c>
      <c r="I1240" s="10">
        <v>72</v>
      </c>
      <c r="J1240" s="10">
        <v>44</v>
      </c>
      <c r="K1240" s="10">
        <v>39</v>
      </c>
      <c r="L1240" s="10">
        <v>39</v>
      </c>
      <c r="M1240" s="10">
        <v>22</v>
      </c>
      <c r="N1240" s="11"/>
      <c r="O1240" s="11"/>
      <c r="P1240" s="10">
        <v>29</v>
      </c>
      <c r="Q1240" s="10">
        <v>4</v>
      </c>
      <c r="R1240" s="10">
        <v>2</v>
      </c>
      <c r="S1240" s="10">
        <v>1</v>
      </c>
      <c r="T1240" s="10">
        <v>21</v>
      </c>
      <c r="U1240" s="10">
        <v>123</v>
      </c>
      <c r="V1240" s="10">
        <v>16</v>
      </c>
      <c r="W1240" s="38" t="str">
        <f>LEFT(Studejosie[[#This Row],[studiju programmas virziens]],2)</f>
        <v>43</v>
      </c>
      <c r="X1240" s="38" t="str">
        <f>RIGHT(Studejosie[[#This Row],[studiju programmas virziens]],3)</f>
        <v>310</v>
      </c>
      <c r="Y1240" s="38" t="str">
        <f>MID(Studejosie[[#This Row],[studiju programmas virziens]],3,2)</f>
        <v>31</v>
      </c>
      <c r="Z1240" s="38" t="str">
        <f>LEFT(Studejosie[[#This Row],[Programmas veids]],1)</f>
        <v>3</v>
      </c>
      <c r="AA1240" s="48" t="str">
        <f>IF(Studejosie[[#This Row],[mobilie studenti pavisam]]&gt;0,Studejosie[[#Headers],[Mobilie studenti IR (programmā)]],"NAV")</f>
        <v>Mobilie studenti IR (programmā)</v>
      </c>
      <c r="AB1240" s="48" t="str">
        <f>IF(SUMIFS(Studejosie[mobilie studenti pavisam],Studejosie[UUK],Studejosie[[#This Row],[UUK]])&gt;0,Studejosie[[#Headers],[Mobilie studenti IR (iestādē)]],"NAV")</f>
        <v>Mobilie studenti IR (iestādē)</v>
      </c>
      <c r="AC1240" s="49" t="s">
        <v>1611</v>
      </c>
    </row>
    <row r="1241" spans="1:29" s="12" customFormat="1" hidden="1" x14ac:dyDescent="0.25">
      <c r="A1241" s="8" t="s">
        <v>143</v>
      </c>
      <c r="B1241" s="8" t="s">
        <v>144</v>
      </c>
      <c r="C1241" s="8" t="s">
        <v>7</v>
      </c>
      <c r="D1241" s="8" t="s">
        <v>192</v>
      </c>
      <c r="E1241" s="8" t="s">
        <v>450</v>
      </c>
      <c r="F1241" s="8" t="s">
        <v>275</v>
      </c>
      <c r="G1241" s="9" t="s">
        <v>907</v>
      </c>
      <c r="H1241" s="10">
        <v>49</v>
      </c>
      <c r="I1241" s="10">
        <v>28</v>
      </c>
      <c r="J1241" s="10">
        <v>24</v>
      </c>
      <c r="K1241" s="10">
        <v>25</v>
      </c>
      <c r="L1241" s="11"/>
      <c r="M1241" s="11"/>
      <c r="N1241" s="11"/>
      <c r="O1241" s="11"/>
      <c r="P1241" s="10">
        <v>3</v>
      </c>
      <c r="Q1241" s="11"/>
      <c r="R1241" s="10">
        <v>3</v>
      </c>
      <c r="S1241" s="11"/>
      <c r="T1241" s="10">
        <v>39</v>
      </c>
      <c r="U1241" s="10">
        <v>10</v>
      </c>
      <c r="V1241" s="10">
        <v>5</v>
      </c>
      <c r="W1241" s="38" t="str">
        <f>LEFT(Studejosie[[#This Row],[studiju programmas virziens]],2)</f>
        <v>45</v>
      </c>
      <c r="X1241" s="38" t="str">
        <f>RIGHT(Studejosie[[#This Row],[studiju programmas virziens]],3)</f>
        <v>310</v>
      </c>
      <c r="Y1241" s="38" t="str">
        <f>MID(Studejosie[[#This Row],[studiju programmas virziens]],3,2)</f>
        <v>31</v>
      </c>
      <c r="Z1241" s="38" t="str">
        <f>LEFT(Studejosie[[#This Row],[Programmas veids]],1)</f>
        <v>3</v>
      </c>
      <c r="AA1241" s="48" t="str">
        <f>IF(Studejosie[[#This Row],[mobilie studenti pavisam]]&gt;0,Studejosie[[#Headers],[Mobilie studenti IR (programmā)]],"NAV")</f>
        <v>Mobilie studenti IR (programmā)</v>
      </c>
      <c r="AB1241" s="48" t="str">
        <f>IF(SUMIFS(Studejosie[mobilie studenti pavisam],Studejosie[UUK],Studejosie[[#This Row],[UUK]])&gt;0,Studejosie[[#Headers],[Mobilie studenti IR (iestādē)]],"NAV")</f>
        <v>Mobilie studenti IR (iestādē)</v>
      </c>
      <c r="AC1241" s="49" t="s">
        <v>1611</v>
      </c>
    </row>
    <row r="1242" spans="1:29" s="12" customFormat="1" hidden="1" x14ac:dyDescent="0.25">
      <c r="A1242" s="8" t="s">
        <v>157</v>
      </c>
      <c r="B1242" s="8" t="s">
        <v>158</v>
      </c>
      <c r="C1242" s="8" t="s">
        <v>7</v>
      </c>
      <c r="D1242" s="8" t="s">
        <v>183</v>
      </c>
      <c r="E1242" s="8" t="s">
        <v>450</v>
      </c>
      <c r="F1242" s="8" t="s">
        <v>436</v>
      </c>
      <c r="G1242" s="9" t="s">
        <v>1190</v>
      </c>
      <c r="H1242" s="10">
        <v>20</v>
      </c>
      <c r="I1242" s="10">
        <v>13</v>
      </c>
      <c r="J1242" s="10">
        <v>13</v>
      </c>
      <c r="K1242" s="10">
        <v>7</v>
      </c>
      <c r="L1242" s="11"/>
      <c r="M1242" s="11"/>
      <c r="N1242" s="11"/>
      <c r="O1242" s="11"/>
      <c r="P1242" s="11"/>
      <c r="Q1242" s="11"/>
      <c r="R1242" s="11"/>
      <c r="S1242" s="11"/>
      <c r="T1242" s="10">
        <v>20</v>
      </c>
      <c r="U1242" s="11"/>
      <c r="V1242" s="11"/>
      <c r="W1242" s="38" t="str">
        <f>LEFT(Studejosie[[#This Row],[studiju programmas virziens]],2)</f>
        <v>47</v>
      </c>
      <c r="X1242" s="38" t="str">
        <f>RIGHT(Studejosie[[#This Row],[studiju programmas virziens]],3)</f>
        <v>850</v>
      </c>
      <c r="Y1242" s="38" t="str">
        <f>MID(Studejosie[[#This Row],[studiju programmas virziens]],3,2)</f>
        <v>85</v>
      </c>
      <c r="Z1242" s="38" t="str">
        <f>LEFT(Studejosie[[#This Row],[Programmas veids]],1)</f>
        <v>8</v>
      </c>
      <c r="AA1242" s="48" t="str">
        <f>IF(Studejosie[[#This Row],[mobilie studenti pavisam]]&gt;0,Studejosie[[#Headers],[Mobilie studenti IR (programmā)]],"NAV")</f>
        <v>NAV</v>
      </c>
      <c r="AB1242" s="48" t="str">
        <f>IF(SUMIFS(Studejosie[mobilie studenti pavisam],Studejosie[UUK],Studejosie[[#This Row],[UUK]])&gt;0,Studejosie[[#Headers],[Mobilie studenti IR (iestādē)]],"NAV")</f>
        <v>Mobilie studenti IR (iestādē)</v>
      </c>
      <c r="AC1242" s="49" t="s">
        <v>1611</v>
      </c>
    </row>
    <row r="1243" spans="1:29" s="12" customFormat="1" hidden="1" x14ac:dyDescent="0.25">
      <c r="A1243" s="8" t="s">
        <v>146</v>
      </c>
      <c r="B1243" s="8" t="s">
        <v>147</v>
      </c>
      <c r="C1243" s="8" t="s">
        <v>7</v>
      </c>
      <c r="D1243" s="8" t="s">
        <v>183</v>
      </c>
      <c r="E1243" s="8" t="s">
        <v>451</v>
      </c>
      <c r="F1243" s="8" t="s">
        <v>393</v>
      </c>
      <c r="G1243" s="9" t="s">
        <v>1046</v>
      </c>
      <c r="H1243" s="10">
        <v>102</v>
      </c>
      <c r="I1243" s="10">
        <v>26</v>
      </c>
      <c r="J1243" s="10">
        <v>102</v>
      </c>
      <c r="K1243" s="11"/>
      <c r="L1243" s="11"/>
      <c r="M1243" s="11"/>
      <c r="N1243" s="11"/>
      <c r="O1243" s="11"/>
      <c r="P1243" s="11"/>
      <c r="Q1243" s="11"/>
      <c r="R1243" s="11"/>
      <c r="S1243" s="11"/>
      <c r="T1243" s="10">
        <v>102</v>
      </c>
      <c r="U1243" s="11"/>
      <c r="V1243" s="10">
        <v>26</v>
      </c>
      <c r="W1243" s="38" t="str">
        <f>LEFT(Studejosie[[#This Row],[studiju programmas virziens]],2)</f>
        <v>47</v>
      </c>
      <c r="X1243" s="38" t="str">
        <f>RIGHT(Studejosie[[#This Row],[studiju programmas virziens]],3)</f>
        <v>582</v>
      </c>
      <c r="Y1243" s="38" t="str">
        <f>MID(Studejosie[[#This Row],[studiju programmas virziens]],3,2)</f>
        <v>58</v>
      </c>
      <c r="Z1243" s="38" t="str">
        <f>LEFT(Studejosie[[#This Row],[Programmas veids]],1)</f>
        <v>5</v>
      </c>
      <c r="AA1243" s="48" t="str">
        <f>IF(Studejosie[[#This Row],[mobilie studenti pavisam]]&gt;0,Studejosie[[#Headers],[Mobilie studenti IR (programmā)]],"NAV")</f>
        <v>NAV</v>
      </c>
      <c r="AB1243" s="48" t="str">
        <f>IF(SUMIFS(Studejosie[mobilie studenti pavisam],Studejosie[UUK],Studejosie[[#This Row],[UUK]])&gt;0,Studejosie[[#Headers],[Mobilie studenti IR (iestādē)]],"NAV")</f>
        <v>Mobilie studenti IR (iestādē)</v>
      </c>
      <c r="AC1243" s="49" t="s">
        <v>1611</v>
      </c>
    </row>
    <row r="1244" spans="1:29" s="12" customFormat="1" hidden="1" x14ac:dyDescent="0.25">
      <c r="A1244" s="8" t="s">
        <v>143</v>
      </c>
      <c r="B1244" s="8" t="s">
        <v>144</v>
      </c>
      <c r="C1244" s="8" t="s">
        <v>7</v>
      </c>
      <c r="D1244" s="8" t="s">
        <v>187</v>
      </c>
      <c r="E1244" s="8" t="s">
        <v>451</v>
      </c>
      <c r="F1244" s="8" t="s">
        <v>264</v>
      </c>
      <c r="G1244" s="9" t="s">
        <v>1176</v>
      </c>
      <c r="H1244" s="10">
        <v>89</v>
      </c>
      <c r="I1244" s="10">
        <v>50</v>
      </c>
      <c r="J1244" s="10">
        <v>50</v>
      </c>
      <c r="K1244" s="10">
        <v>18</v>
      </c>
      <c r="L1244" s="10">
        <v>21</v>
      </c>
      <c r="M1244" s="11"/>
      <c r="N1244" s="11"/>
      <c r="O1244" s="11"/>
      <c r="P1244" s="10">
        <v>1</v>
      </c>
      <c r="Q1244" s="11"/>
      <c r="R1244" s="11"/>
      <c r="S1244" s="11"/>
      <c r="T1244" s="10">
        <v>77</v>
      </c>
      <c r="U1244" s="10">
        <v>12</v>
      </c>
      <c r="V1244" s="10">
        <v>26</v>
      </c>
      <c r="W1244" s="38" t="str">
        <f>LEFT(Studejosie[[#This Row],[studiju programmas virziens]],2)</f>
        <v>43</v>
      </c>
      <c r="X1244" s="38" t="str">
        <f>RIGHT(Studejosie[[#This Row],[studiju programmas virziens]],3)</f>
        <v>221</v>
      </c>
      <c r="Y1244" s="38" t="str">
        <f>MID(Studejosie[[#This Row],[studiju programmas virziens]],3,2)</f>
        <v>22</v>
      </c>
      <c r="Z1244" s="38" t="str">
        <f>LEFT(Studejosie[[#This Row],[Programmas veids]],1)</f>
        <v>2</v>
      </c>
      <c r="AA1244" s="48" t="str">
        <f>IF(Studejosie[[#This Row],[mobilie studenti pavisam]]&gt;0,Studejosie[[#Headers],[Mobilie studenti IR (programmā)]],"NAV")</f>
        <v>Mobilie studenti IR (programmā)</v>
      </c>
      <c r="AB1244" s="48" t="str">
        <f>IF(SUMIFS(Studejosie[mobilie studenti pavisam],Studejosie[UUK],Studejosie[[#This Row],[UUK]])&gt;0,Studejosie[[#Headers],[Mobilie studenti IR (iestādē)]],"NAV")</f>
        <v>Mobilie studenti IR (iestādē)</v>
      </c>
      <c r="AC1244" s="49" t="s">
        <v>1611</v>
      </c>
    </row>
    <row r="1245" spans="1:29" s="12" customFormat="1" hidden="1" x14ac:dyDescent="0.25">
      <c r="A1245" s="8" t="s">
        <v>143</v>
      </c>
      <c r="B1245" s="8" t="s">
        <v>144</v>
      </c>
      <c r="C1245" s="8" t="s">
        <v>7</v>
      </c>
      <c r="D1245" s="8" t="s">
        <v>192</v>
      </c>
      <c r="E1245" s="8" t="s">
        <v>451</v>
      </c>
      <c r="F1245" s="8" t="s">
        <v>193</v>
      </c>
      <c r="G1245" s="9" t="s">
        <v>1191</v>
      </c>
      <c r="H1245" s="10">
        <v>21</v>
      </c>
      <c r="I1245" s="10">
        <v>19</v>
      </c>
      <c r="J1245" s="10">
        <v>10</v>
      </c>
      <c r="K1245" s="10">
        <v>11</v>
      </c>
      <c r="L1245" s="11"/>
      <c r="M1245" s="11"/>
      <c r="N1245" s="11"/>
      <c r="O1245" s="11"/>
      <c r="P1245" s="10">
        <v>2</v>
      </c>
      <c r="Q1245" s="10">
        <v>1</v>
      </c>
      <c r="R1245" s="10">
        <v>1</v>
      </c>
      <c r="S1245" s="11"/>
      <c r="T1245" s="10">
        <v>15</v>
      </c>
      <c r="U1245" s="10">
        <v>6</v>
      </c>
      <c r="V1245" s="10">
        <v>1</v>
      </c>
      <c r="W1245" s="38" t="str">
        <f>LEFT(Studejosie[[#This Row],[studiju programmas virziens]],2)</f>
        <v>45</v>
      </c>
      <c r="X1245" s="38" t="str">
        <f>RIGHT(Studejosie[[#This Row],[studiju programmas virziens]],3)</f>
        <v>222</v>
      </c>
      <c r="Y1245" s="38" t="str">
        <f>MID(Studejosie[[#This Row],[studiju programmas virziens]],3,2)</f>
        <v>22</v>
      </c>
      <c r="Z1245" s="38" t="str">
        <f>LEFT(Studejosie[[#This Row],[Programmas veids]],1)</f>
        <v>2</v>
      </c>
      <c r="AA1245" s="48" t="str">
        <f>IF(Studejosie[[#This Row],[mobilie studenti pavisam]]&gt;0,Studejosie[[#Headers],[Mobilie studenti IR (programmā)]],"NAV")</f>
        <v>Mobilie studenti IR (programmā)</v>
      </c>
      <c r="AB1245" s="48" t="str">
        <f>IF(SUMIFS(Studejosie[mobilie studenti pavisam],Studejosie[UUK],Studejosie[[#This Row],[UUK]])&gt;0,Studejosie[[#Headers],[Mobilie studenti IR (iestādē)]],"NAV")</f>
        <v>Mobilie studenti IR (iestādē)</v>
      </c>
      <c r="AC1245" s="49" t="s">
        <v>1611</v>
      </c>
    </row>
    <row r="1246" spans="1:29" s="12" customFormat="1" hidden="1" x14ac:dyDescent="0.25">
      <c r="A1246" s="8" t="s">
        <v>146</v>
      </c>
      <c r="B1246" s="8" t="s">
        <v>147</v>
      </c>
      <c r="C1246" s="8" t="s">
        <v>7</v>
      </c>
      <c r="D1246" s="8" t="s">
        <v>183</v>
      </c>
      <c r="E1246" s="8" t="s">
        <v>452</v>
      </c>
      <c r="F1246" s="8" t="s">
        <v>393</v>
      </c>
      <c r="G1246" s="9" t="s">
        <v>1073</v>
      </c>
      <c r="H1246" s="10">
        <v>87</v>
      </c>
      <c r="I1246" s="10">
        <v>19</v>
      </c>
      <c r="J1246" s="10">
        <v>84</v>
      </c>
      <c r="K1246" s="10">
        <v>2</v>
      </c>
      <c r="L1246" s="10">
        <v>1</v>
      </c>
      <c r="M1246" s="11"/>
      <c r="N1246" s="11"/>
      <c r="O1246" s="11"/>
      <c r="P1246" s="11"/>
      <c r="Q1246" s="11"/>
      <c r="R1246" s="11"/>
      <c r="S1246" s="11"/>
      <c r="T1246" s="10">
        <v>85</v>
      </c>
      <c r="U1246" s="10">
        <v>2</v>
      </c>
      <c r="V1246" s="10">
        <v>19</v>
      </c>
      <c r="W1246" s="38" t="str">
        <f>LEFT(Studejosie[[#This Row],[studiju programmas virziens]],2)</f>
        <v>47</v>
      </c>
      <c r="X1246" s="38" t="str">
        <f>RIGHT(Studejosie[[#This Row],[studiju programmas virziens]],3)</f>
        <v>582</v>
      </c>
      <c r="Y1246" s="38" t="str">
        <f>MID(Studejosie[[#This Row],[studiju programmas virziens]],3,2)</f>
        <v>58</v>
      </c>
      <c r="Z1246" s="38" t="str">
        <f>LEFT(Studejosie[[#This Row],[Programmas veids]],1)</f>
        <v>5</v>
      </c>
      <c r="AA1246" s="48" t="str">
        <f>IF(Studejosie[[#This Row],[mobilie studenti pavisam]]&gt;0,Studejosie[[#Headers],[Mobilie studenti IR (programmā)]],"NAV")</f>
        <v>NAV</v>
      </c>
      <c r="AB1246" s="48" t="str">
        <f>IF(SUMIFS(Studejosie[mobilie studenti pavisam],Studejosie[UUK],Studejosie[[#This Row],[UUK]])&gt;0,Studejosie[[#Headers],[Mobilie studenti IR (iestādē)]],"NAV")</f>
        <v>Mobilie studenti IR (iestādē)</v>
      </c>
      <c r="AC1246" s="49" t="s">
        <v>1611</v>
      </c>
    </row>
    <row r="1247" spans="1:29" s="12" customFormat="1" hidden="1" x14ac:dyDescent="0.25">
      <c r="A1247" s="8" t="s">
        <v>143</v>
      </c>
      <c r="B1247" s="8" t="s">
        <v>144</v>
      </c>
      <c r="C1247" s="8" t="s">
        <v>7</v>
      </c>
      <c r="D1247" s="8" t="s">
        <v>187</v>
      </c>
      <c r="E1247" s="8" t="s">
        <v>452</v>
      </c>
      <c r="F1247" s="8" t="s">
        <v>267</v>
      </c>
      <c r="G1247" s="9" t="s">
        <v>744</v>
      </c>
      <c r="H1247" s="10">
        <v>603</v>
      </c>
      <c r="I1247" s="10">
        <v>387</v>
      </c>
      <c r="J1247" s="10">
        <v>224</v>
      </c>
      <c r="K1247" s="10">
        <v>170</v>
      </c>
      <c r="L1247" s="10">
        <v>209</v>
      </c>
      <c r="M1247" s="11"/>
      <c r="N1247" s="11"/>
      <c r="O1247" s="11"/>
      <c r="P1247" s="10">
        <v>1</v>
      </c>
      <c r="Q1247" s="11"/>
      <c r="R1247" s="11"/>
      <c r="S1247" s="11"/>
      <c r="T1247" s="10">
        <v>170</v>
      </c>
      <c r="U1247" s="10">
        <v>433</v>
      </c>
      <c r="V1247" s="10">
        <v>80</v>
      </c>
      <c r="W1247" s="38" t="str">
        <f>LEFT(Studejosie[[#This Row],[studiju programmas virziens]],2)</f>
        <v>43</v>
      </c>
      <c r="X1247" s="38" t="str">
        <f>RIGHT(Studejosie[[#This Row],[studiju programmas virziens]],3)</f>
        <v>380</v>
      </c>
      <c r="Y1247" s="38" t="str">
        <f>MID(Studejosie[[#This Row],[studiju programmas virziens]],3,2)</f>
        <v>38</v>
      </c>
      <c r="Z1247" s="38" t="str">
        <f>LEFT(Studejosie[[#This Row],[Programmas veids]],1)</f>
        <v>3</v>
      </c>
      <c r="AA1247" s="48" t="str">
        <f>IF(Studejosie[[#This Row],[mobilie studenti pavisam]]&gt;0,Studejosie[[#Headers],[Mobilie studenti IR (programmā)]],"NAV")</f>
        <v>Mobilie studenti IR (programmā)</v>
      </c>
      <c r="AB1247" s="48" t="str">
        <f>IF(SUMIFS(Studejosie[mobilie studenti pavisam],Studejosie[UUK],Studejosie[[#This Row],[UUK]])&gt;0,Studejosie[[#Headers],[Mobilie studenti IR (iestādē)]],"NAV")</f>
        <v>Mobilie studenti IR (iestādē)</v>
      </c>
      <c r="AC1247" s="49" t="s">
        <v>1611</v>
      </c>
    </row>
    <row r="1248" spans="1:29" s="12" customFormat="1" hidden="1" x14ac:dyDescent="0.25">
      <c r="A1248" s="8" t="s">
        <v>143</v>
      </c>
      <c r="B1248" s="8" t="s">
        <v>144</v>
      </c>
      <c r="C1248" s="8" t="s">
        <v>7</v>
      </c>
      <c r="D1248" s="8" t="s">
        <v>192</v>
      </c>
      <c r="E1248" s="8" t="s">
        <v>452</v>
      </c>
      <c r="F1248" s="8" t="s">
        <v>249</v>
      </c>
      <c r="G1248" s="9" t="s">
        <v>1192</v>
      </c>
      <c r="H1248" s="10">
        <v>22</v>
      </c>
      <c r="I1248" s="10">
        <v>22</v>
      </c>
      <c r="J1248" s="10">
        <v>15</v>
      </c>
      <c r="K1248" s="10">
        <v>7</v>
      </c>
      <c r="L1248" s="11"/>
      <c r="M1248" s="11"/>
      <c r="N1248" s="11"/>
      <c r="O1248" s="11"/>
      <c r="P1248" s="11"/>
      <c r="Q1248" s="11"/>
      <c r="R1248" s="11"/>
      <c r="S1248" s="11"/>
      <c r="T1248" s="10">
        <v>5</v>
      </c>
      <c r="U1248" s="10">
        <v>17</v>
      </c>
      <c r="V1248" s="10">
        <v>2</v>
      </c>
      <c r="W1248" s="38" t="str">
        <f>LEFT(Studejosie[[#This Row],[studiju programmas virziens]],2)</f>
        <v>45</v>
      </c>
      <c r="X1248" s="38" t="str">
        <f>RIGHT(Studejosie[[#This Row],[studiju programmas virziens]],3)</f>
        <v>345</v>
      </c>
      <c r="Y1248" s="38" t="str">
        <f>MID(Studejosie[[#This Row],[studiju programmas virziens]],3,2)</f>
        <v>34</v>
      </c>
      <c r="Z1248" s="38" t="str">
        <f>LEFT(Studejosie[[#This Row],[Programmas veids]],1)</f>
        <v>3</v>
      </c>
      <c r="AA1248" s="48" t="str">
        <f>IF(Studejosie[[#This Row],[mobilie studenti pavisam]]&gt;0,Studejosie[[#Headers],[Mobilie studenti IR (programmā)]],"NAV")</f>
        <v>NAV</v>
      </c>
      <c r="AB1248" s="48" t="str">
        <f>IF(SUMIFS(Studejosie[mobilie studenti pavisam],Studejosie[UUK],Studejosie[[#This Row],[UUK]])&gt;0,Studejosie[[#Headers],[Mobilie studenti IR (iestādē)]],"NAV")</f>
        <v>Mobilie studenti IR (iestādē)</v>
      </c>
      <c r="AC1248" s="49" t="s">
        <v>1611</v>
      </c>
    </row>
    <row r="1249" spans="1:29" s="12" customFormat="1" hidden="1" x14ac:dyDescent="0.25">
      <c r="A1249" s="8" t="s">
        <v>146</v>
      </c>
      <c r="B1249" s="8" t="s">
        <v>147</v>
      </c>
      <c r="C1249" s="8" t="s">
        <v>7</v>
      </c>
      <c r="D1249" s="8" t="s">
        <v>183</v>
      </c>
      <c r="E1249" s="8" t="s">
        <v>453</v>
      </c>
      <c r="F1249" s="8" t="s">
        <v>422</v>
      </c>
      <c r="G1249" s="9" t="s">
        <v>1147</v>
      </c>
      <c r="H1249" s="10">
        <v>59</v>
      </c>
      <c r="I1249" s="10">
        <v>30</v>
      </c>
      <c r="J1249" s="10">
        <v>28</v>
      </c>
      <c r="K1249" s="10">
        <v>31</v>
      </c>
      <c r="L1249" s="11"/>
      <c r="M1249" s="11"/>
      <c r="N1249" s="11"/>
      <c r="O1249" s="11"/>
      <c r="P1249" s="10">
        <v>14</v>
      </c>
      <c r="Q1249" s="10">
        <v>1</v>
      </c>
      <c r="R1249" s="11"/>
      <c r="S1249" s="11"/>
      <c r="T1249" s="10">
        <v>29</v>
      </c>
      <c r="U1249" s="10">
        <v>30</v>
      </c>
      <c r="V1249" s="10">
        <v>13</v>
      </c>
      <c r="W1249" s="38" t="str">
        <f>LEFT(Studejosie[[#This Row],[studiju programmas virziens]],2)</f>
        <v>47</v>
      </c>
      <c r="X1249" s="38" t="str">
        <f>RIGHT(Studejosie[[#This Row],[studiju programmas virziens]],3)</f>
        <v>818</v>
      </c>
      <c r="Y1249" s="38" t="str">
        <f>MID(Studejosie[[#This Row],[studiju programmas virziens]],3,2)</f>
        <v>81</v>
      </c>
      <c r="Z1249" s="38" t="str">
        <f>LEFT(Studejosie[[#This Row],[Programmas veids]],1)</f>
        <v>8</v>
      </c>
      <c r="AA1249" s="48" t="str">
        <f>IF(Studejosie[[#This Row],[mobilie studenti pavisam]]&gt;0,Studejosie[[#Headers],[Mobilie studenti IR (programmā)]],"NAV")</f>
        <v>Mobilie studenti IR (programmā)</v>
      </c>
      <c r="AB1249" s="48" t="str">
        <f>IF(SUMIFS(Studejosie[mobilie studenti pavisam],Studejosie[UUK],Studejosie[[#This Row],[UUK]])&gt;0,Studejosie[[#Headers],[Mobilie studenti IR (iestādē)]],"NAV")</f>
        <v>Mobilie studenti IR (iestādē)</v>
      </c>
      <c r="AC1249" s="49" t="s">
        <v>1611</v>
      </c>
    </row>
    <row r="1250" spans="1:29" s="12" customFormat="1" hidden="1" x14ac:dyDescent="0.25">
      <c r="A1250" s="8" t="s">
        <v>143</v>
      </c>
      <c r="B1250" s="8" t="s">
        <v>144</v>
      </c>
      <c r="C1250" s="8" t="s">
        <v>7</v>
      </c>
      <c r="D1250" s="8" t="s">
        <v>187</v>
      </c>
      <c r="E1250" s="8" t="s">
        <v>453</v>
      </c>
      <c r="F1250" s="8" t="s">
        <v>272</v>
      </c>
      <c r="G1250" s="9" t="s">
        <v>614</v>
      </c>
      <c r="H1250" s="10">
        <v>343</v>
      </c>
      <c r="I1250" s="10">
        <v>226</v>
      </c>
      <c r="J1250" s="10">
        <v>94</v>
      </c>
      <c r="K1250" s="10">
        <v>102</v>
      </c>
      <c r="L1250" s="10">
        <v>75</v>
      </c>
      <c r="M1250" s="10">
        <v>72</v>
      </c>
      <c r="N1250" s="11"/>
      <c r="O1250" s="11"/>
      <c r="P1250" s="10">
        <v>28</v>
      </c>
      <c r="Q1250" s="10">
        <v>28</v>
      </c>
      <c r="R1250" s="10">
        <v>20</v>
      </c>
      <c r="S1250" s="10">
        <v>20</v>
      </c>
      <c r="T1250" s="10">
        <v>176</v>
      </c>
      <c r="U1250" s="10">
        <v>167</v>
      </c>
      <c r="V1250" s="10">
        <v>46</v>
      </c>
      <c r="W1250" s="38" t="str">
        <f>LEFT(Studejosie[[#This Row],[studiju programmas virziens]],2)</f>
        <v>43</v>
      </c>
      <c r="X1250" s="38" t="str">
        <f>RIGHT(Studejosie[[#This Row],[studiju programmas virziens]],3)</f>
        <v>345</v>
      </c>
      <c r="Y1250" s="38" t="str">
        <f>MID(Studejosie[[#This Row],[studiju programmas virziens]],3,2)</f>
        <v>34</v>
      </c>
      <c r="Z1250" s="38" t="str">
        <f>LEFT(Studejosie[[#This Row],[Programmas veids]],1)</f>
        <v>3</v>
      </c>
      <c r="AA1250" s="48" t="str">
        <f>IF(Studejosie[[#This Row],[mobilie studenti pavisam]]&gt;0,Studejosie[[#Headers],[Mobilie studenti IR (programmā)]],"NAV")</f>
        <v>Mobilie studenti IR (programmā)</v>
      </c>
      <c r="AB1250" s="48" t="str">
        <f>IF(SUMIFS(Studejosie[mobilie studenti pavisam],Studejosie[UUK],Studejosie[[#This Row],[UUK]])&gt;0,Studejosie[[#Headers],[Mobilie studenti IR (iestādē)]],"NAV")</f>
        <v>Mobilie studenti IR (iestādē)</v>
      </c>
      <c r="AC1250" s="49" t="s">
        <v>1611</v>
      </c>
    </row>
    <row r="1251" spans="1:29" s="12" customFormat="1" hidden="1" x14ac:dyDescent="0.25">
      <c r="A1251" s="8" t="s">
        <v>143</v>
      </c>
      <c r="B1251" s="8" t="s">
        <v>144</v>
      </c>
      <c r="C1251" s="8" t="s">
        <v>7</v>
      </c>
      <c r="D1251" s="8" t="s">
        <v>192</v>
      </c>
      <c r="E1251" s="8" t="s">
        <v>453</v>
      </c>
      <c r="F1251" s="8" t="s">
        <v>275</v>
      </c>
      <c r="G1251" s="9" t="s">
        <v>1037</v>
      </c>
      <c r="H1251" s="10">
        <v>23</v>
      </c>
      <c r="I1251" s="10">
        <v>20</v>
      </c>
      <c r="J1251" s="10">
        <v>13</v>
      </c>
      <c r="K1251" s="10">
        <v>10</v>
      </c>
      <c r="L1251" s="11"/>
      <c r="M1251" s="11"/>
      <c r="N1251" s="11"/>
      <c r="O1251" s="11"/>
      <c r="P1251" s="11"/>
      <c r="Q1251" s="11"/>
      <c r="R1251" s="11"/>
      <c r="S1251" s="11"/>
      <c r="T1251" s="10">
        <v>20</v>
      </c>
      <c r="U1251" s="10">
        <v>3</v>
      </c>
      <c r="V1251" s="10">
        <v>5</v>
      </c>
      <c r="W1251" s="38" t="str">
        <f>LEFT(Studejosie[[#This Row],[studiju programmas virziens]],2)</f>
        <v>45</v>
      </c>
      <c r="X1251" s="38" t="str">
        <f>RIGHT(Studejosie[[#This Row],[studiju programmas virziens]],3)</f>
        <v>310</v>
      </c>
      <c r="Y1251" s="38" t="str">
        <f>MID(Studejosie[[#This Row],[studiju programmas virziens]],3,2)</f>
        <v>31</v>
      </c>
      <c r="Z1251" s="38" t="str">
        <f>LEFT(Studejosie[[#This Row],[Programmas veids]],1)</f>
        <v>3</v>
      </c>
      <c r="AA1251" s="48" t="str">
        <f>IF(Studejosie[[#This Row],[mobilie studenti pavisam]]&gt;0,Studejosie[[#Headers],[Mobilie studenti IR (programmā)]],"NAV")</f>
        <v>NAV</v>
      </c>
      <c r="AB1251" s="48" t="str">
        <f>IF(SUMIFS(Studejosie[mobilie studenti pavisam],Studejosie[UUK],Studejosie[[#This Row],[UUK]])&gt;0,Studejosie[[#Headers],[Mobilie studenti IR (iestādē)]],"NAV")</f>
        <v>Mobilie studenti IR (iestādē)</v>
      </c>
      <c r="AC1251" s="49" t="s">
        <v>1611</v>
      </c>
    </row>
    <row r="1252" spans="1:29" s="12" customFormat="1" hidden="1" x14ac:dyDescent="0.25">
      <c r="A1252" s="8" t="s">
        <v>146</v>
      </c>
      <c r="B1252" s="8" t="s">
        <v>147</v>
      </c>
      <c r="C1252" s="8" t="s">
        <v>7</v>
      </c>
      <c r="D1252" s="8" t="s">
        <v>183</v>
      </c>
      <c r="E1252" s="8" t="s">
        <v>454</v>
      </c>
      <c r="F1252" s="8" t="s">
        <v>428</v>
      </c>
      <c r="G1252" s="9" t="s">
        <v>998</v>
      </c>
      <c r="H1252" s="10">
        <v>64</v>
      </c>
      <c r="I1252" s="10">
        <v>64</v>
      </c>
      <c r="J1252" s="10">
        <v>30</v>
      </c>
      <c r="K1252" s="10">
        <v>30</v>
      </c>
      <c r="L1252" s="10">
        <v>4</v>
      </c>
      <c r="M1252" s="11"/>
      <c r="N1252" s="11"/>
      <c r="O1252" s="11"/>
      <c r="P1252" s="11"/>
      <c r="Q1252" s="11"/>
      <c r="R1252" s="11"/>
      <c r="S1252" s="11"/>
      <c r="T1252" s="10">
        <v>56</v>
      </c>
      <c r="U1252" s="10">
        <v>8</v>
      </c>
      <c r="V1252" s="10">
        <v>24</v>
      </c>
      <c r="W1252" s="38" t="str">
        <f>LEFT(Studejosie[[#This Row],[studiju programmas virziens]],2)</f>
        <v>47</v>
      </c>
      <c r="X1252" s="38" t="str">
        <f>RIGHT(Studejosie[[#This Row],[studiju programmas virziens]],3)</f>
        <v>861</v>
      </c>
      <c r="Y1252" s="38" t="str">
        <f>MID(Studejosie[[#This Row],[studiju programmas virziens]],3,2)</f>
        <v>86</v>
      </c>
      <c r="Z1252" s="38" t="str">
        <f>LEFT(Studejosie[[#This Row],[Programmas veids]],1)</f>
        <v>8</v>
      </c>
      <c r="AA1252" s="48" t="str">
        <f>IF(Studejosie[[#This Row],[mobilie studenti pavisam]]&gt;0,Studejosie[[#Headers],[Mobilie studenti IR (programmā)]],"NAV")</f>
        <v>NAV</v>
      </c>
      <c r="AB1252" s="48" t="str">
        <f>IF(SUMIFS(Studejosie[mobilie studenti pavisam],Studejosie[UUK],Studejosie[[#This Row],[UUK]])&gt;0,Studejosie[[#Headers],[Mobilie studenti IR (iestādē)]],"NAV")</f>
        <v>Mobilie studenti IR (iestādē)</v>
      </c>
      <c r="AC1252" s="49" t="s">
        <v>1611</v>
      </c>
    </row>
    <row r="1253" spans="1:29" s="12" customFormat="1" hidden="1" x14ac:dyDescent="0.25">
      <c r="A1253" s="8" t="s">
        <v>143</v>
      </c>
      <c r="B1253" s="8" t="s">
        <v>144</v>
      </c>
      <c r="C1253" s="8" t="s">
        <v>7</v>
      </c>
      <c r="D1253" s="8" t="s">
        <v>187</v>
      </c>
      <c r="E1253" s="8" t="s">
        <v>454</v>
      </c>
      <c r="F1253" s="8" t="s">
        <v>191</v>
      </c>
      <c r="G1253" s="9" t="s">
        <v>1193</v>
      </c>
      <c r="H1253" s="10">
        <v>45</v>
      </c>
      <c r="I1253" s="10">
        <v>38</v>
      </c>
      <c r="J1253" s="10">
        <v>18</v>
      </c>
      <c r="K1253" s="10">
        <v>18</v>
      </c>
      <c r="L1253" s="10">
        <v>9</v>
      </c>
      <c r="M1253" s="11"/>
      <c r="N1253" s="11"/>
      <c r="O1253" s="11"/>
      <c r="P1253" s="10">
        <v>2</v>
      </c>
      <c r="Q1253" s="10">
        <v>1</v>
      </c>
      <c r="R1253" s="11"/>
      <c r="S1253" s="11"/>
      <c r="T1253" s="10">
        <v>39</v>
      </c>
      <c r="U1253" s="10">
        <v>6</v>
      </c>
      <c r="V1253" s="10">
        <v>9</v>
      </c>
      <c r="W1253" s="38" t="str">
        <f>LEFT(Studejosie[[#This Row],[studiju programmas virziens]],2)</f>
        <v>43</v>
      </c>
      <c r="X1253" s="38" t="str">
        <f>RIGHT(Studejosie[[#This Row],[studiju programmas virziens]],3)</f>
        <v>222</v>
      </c>
      <c r="Y1253" s="38" t="str">
        <f>MID(Studejosie[[#This Row],[studiju programmas virziens]],3,2)</f>
        <v>22</v>
      </c>
      <c r="Z1253" s="38" t="str">
        <f>LEFT(Studejosie[[#This Row],[Programmas veids]],1)</f>
        <v>2</v>
      </c>
      <c r="AA1253" s="48" t="str">
        <f>IF(Studejosie[[#This Row],[mobilie studenti pavisam]]&gt;0,Studejosie[[#Headers],[Mobilie studenti IR (programmā)]],"NAV")</f>
        <v>Mobilie studenti IR (programmā)</v>
      </c>
      <c r="AB1253" s="48" t="str">
        <f>IF(SUMIFS(Studejosie[mobilie studenti pavisam],Studejosie[UUK],Studejosie[[#This Row],[UUK]])&gt;0,Studejosie[[#Headers],[Mobilie studenti IR (iestādē)]],"NAV")</f>
        <v>Mobilie studenti IR (iestādē)</v>
      </c>
      <c r="AC1253" s="49" t="s">
        <v>1611</v>
      </c>
    </row>
    <row r="1254" spans="1:29" s="12" customFormat="1" hidden="1" x14ac:dyDescent="0.25">
      <c r="A1254" s="8" t="s">
        <v>143</v>
      </c>
      <c r="B1254" s="8" t="s">
        <v>144</v>
      </c>
      <c r="C1254" s="8" t="s">
        <v>7</v>
      </c>
      <c r="D1254" s="8" t="s">
        <v>192</v>
      </c>
      <c r="E1254" s="8" t="s">
        <v>454</v>
      </c>
      <c r="F1254" s="8" t="s">
        <v>275</v>
      </c>
      <c r="G1254" s="9" t="s">
        <v>1133</v>
      </c>
      <c r="H1254" s="10">
        <v>20</v>
      </c>
      <c r="I1254" s="10">
        <v>14</v>
      </c>
      <c r="J1254" s="10">
        <v>9</v>
      </c>
      <c r="K1254" s="10">
        <v>11</v>
      </c>
      <c r="L1254" s="11"/>
      <c r="M1254" s="11"/>
      <c r="N1254" s="11"/>
      <c r="O1254" s="11"/>
      <c r="P1254" s="10">
        <v>1</v>
      </c>
      <c r="Q1254" s="10">
        <v>1</v>
      </c>
      <c r="R1254" s="10">
        <v>1</v>
      </c>
      <c r="S1254" s="10">
        <v>1</v>
      </c>
      <c r="T1254" s="10">
        <v>12</v>
      </c>
      <c r="U1254" s="10">
        <v>8</v>
      </c>
      <c r="V1254" s="10">
        <v>1</v>
      </c>
      <c r="W1254" s="38" t="str">
        <f>LEFT(Studejosie[[#This Row],[studiju programmas virziens]],2)</f>
        <v>45</v>
      </c>
      <c r="X1254" s="38" t="str">
        <f>RIGHT(Studejosie[[#This Row],[studiju programmas virziens]],3)</f>
        <v>310</v>
      </c>
      <c r="Y1254" s="38" t="str">
        <f>MID(Studejosie[[#This Row],[studiju programmas virziens]],3,2)</f>
        <v>31</v>
      </c>
      <c r="Z1254" s="38" t="str">
        <f>LEFT(Studejosie[[#This Row],[Programmas veids]],1)</f>
        <v>3</v>
      </c>
      <c r="AA1254" s="48" t="str">
        <f>IF(Studejosie[[#This Row],[mobilie studenti pavisam]]&gt;0,Studejosie[[#Headers],[Mobilie studenti IR (programmā)]],"NAV")</f>
        <v>Mobilie studenti IR (programmā)</v>
      </c>
      <c r="AB1254" s="48" t="str">
        <f>IF(SUMIFS(Studejosie[mobilie studenti pavisam],Studejosie[UUK],Studejosie[[#This Row],[UUK]])&gt;0,Studejosie[[#Headers],[Mobilie studenti IR (iestādē)]],"NAV")</f>
        <v>Mobilie studenti IR (iestādē)</v>
      </c>
      <c r="AC1254" s="49" t="s">
        <v>1611</v>
      </c>
    </row>
    <row r="1255" spans="1:29" s="12" customFormat="1" hidden="1" x14ac:dyDescent="0.25">
      <c r="A1255" s="8" t="s">
        <v>143</v>
      </c>
      <c r="B1255" s="8" t="s">
        <v>144</v>
      </c>
      <c r="C1255" s="8" t="s">
        <v>7</v>
      </c>
      <c r="D1255" s="8" t="s">
        <v>187</v>
      </c>
      <c r="E1255" s="8" t="s">
        <v>455</v>
      </c>
      <c r="F1255" s="8" t="s">
        <v>349</v>
      </c>
      <c r="G1255" s="9" t="s">
        <v>751</v>
      </c>
      <c r="H1255" s="10">
        <v>161</v>
      </c>
      <c r="I1255" s="10">
        <v>75</v>
      </c>
      <c r="J1255" s="10">
        <v>63</v>
      </c>
      <c r="K1255" s="10">
        <v>41</v>
      </c>
      <c r="L1255" s="10">
        <v>57</v>
      </c>
      <c r="M1255" s="11"/>
      <c r="N1255" s="11"/>
      <c r="O1255" s="11"/>
      <c r="P1255" s="11"/>
      <c r="Q1255" s="11"/>
      <c r="R1255" s="11"/>
      <c r="S1255" s="11"/>
      <c r="T1255" s="10">
        <v>125</v>
      </c>
      <c r="U1255" s="10">
        <v>36</v>
      </c>
      <c r="V1255" s="10">
        <v>52</v>
      </c>
      <c r="W1255" s="38" t="str">
        <f>LEFT(Studejosie[[#This Row],[studiju programmas virziens]],2)</f>
        <v>43</v>
      </c>
      <c r="X1255" s="38" t="str">
        <f>RIGHT(Studejosie[[#This Row],[studiju programmas virziens]],3)</f>
        <v>224</v>
      </c>
      <c r="Y1255" s="38" t="str">
        <f>MID(Studejosie[[#This Row],[studiju programmas virziens]],3,2)</f>
        <v>22</v>
      </c>
      <c r="Z1255" s="38" t="str">
        <f>LEFT(Studejosie[[#This Row],[Programmas veids]],1)</f>
        <v>2</v>
      </c>
      <c r="AA1255" s="48" t="str">
        <f>IF(Studejosie[[#This Row],[mobilie studenti pavisam]]&gt;0,Studejosie[[#Headers],[Mobilie studenti IR (programmā)]],"NAV")</f>
        <v>NAV</v>
      </c>
      <c r="AB1255" s="48" t="str">
        <f>IF(SUMIFS(Studejosie[mobilie studenti pavisam],Studejosie[UUK],Studejosie[[#This Row],[UUK]])&gt;0,Studejosie[[#Headers],[Mobilie studenti IR (iestādē)]],"NAV")</f>
        <v>Mobilie studenti IR (iestādē)</v>
      </c>
      <c r="AC1255" s="49" t="s">
        <v>1611</v>
      </c>
    </row>
    <row r="1256" spans="1:29" s="12" customFormat="1" hidden="1" x14ac:dyDescent="0.25">
      <c r="A1256" s="8" t="s">
        <v>143</v>
      </c>
      <c r="B1256" s="8" t="s">
        <v>144</v>
      </c>
      <c r="C1256" s="8" t="s">
        <v>7</v>
      </c>
      <c r="D1256" s="8" t="s">
        <v>192</v>
      </c>
      <c r="E1256" s="8" t="s">
        <v>455</v>
      </c>
      <c r="F1256" s="8" t="s">
        <v>279</v>
      </c>
      <c r="G1256" s="9" t="s">
        <v>661</v>
      </c>
      <c r="H1256" s="10">
        <v>39</v>
      </c>
      <c r="I1256" s="10">
        <v>22</v>
      </c>
      <c r="J1256" s="10">
        <v>24</v>
      </c>
      <c r="K1256" s="10">
        <v>15</v>
      </c>
      <c r="L1256" s="11"/>
      <c r="M1256" s="11"/>
      <c r="N1256" s="11"/>
      <c r="O1256" s="11"/>
      <c r="P1256" s="10">
        <v>1</v>
      </c>
      <c r="Q1256" s="11"/>
      <c r="R1256" s="11"/>
      <c r="S1256" s="11"/>
      <c r="T1256" s="10">
        <v>34</v>
      </c>
      <c r="U1256" s="10">
        <v>5</v>
      </c>
      <c r="V1256" s="10">
        <v>18</v>
      </c>
      <c r="W1256" s="38" t="str">
        <f>LEFT(Studejosie[[#This Row],[studiju programmas virziens]],2)</f>
        <v>45</v>
      </c>
      <c r="X1256" s="38" t="str">
        <f>RIGHT(Studejosie[[#This Row],[studiju programmas virziens]],3)</f>
        <v>221</v>
      </c>
      <c r="Y1256" s="38" t="str">
        <f>MID(Studejosie[[#This Row],[studiju programmas virziens]],3,2)</f>
        <v>22</v>
      </c>
      <c r="Z1256" s="38" t="str">
        <f>LEFT(Studejosie[[#This Row],[Programmas veids]],1)</f>
        <v>2</v>
      </c>
      <c r="AA1256" s="48" t="str">
        <f>IF(Studejosie[[#This Row],[mobilie studenti pavisam]]&gt;0,Studejosie[[#Headers],[Mobilie studenti IR (programmā)]],"NAV")</f>
        <v>Mobilie studenti IR (programmā)</v>
      </c>
      <c r="AB1256" s="48" t="str">
        <f>IF(SUMIFS(Studejosie[mobilie studenti pavisam],Studejosie[UUK],Studejosie[[#This Row],[UUK]])&gt;0,Studejosie[[#Headers],[Mobilie studenti IR (iestādē)]],"NAV")</f>
        <v>Mobilie studenti IR (iestādē)</v>
      </c>
      <c r="AC1256" s="49" t="s">
        <v>1611</v>
      </c>
    </row>
    <row r="1257" spans="1:29" s="12" customFormat="1" hidden="1" x14ac:dyDescent="0.25">
      <c r="A1257" s="8" t="s">
        <v>143</v>
      </c>
      <c r="B1257" s="8" t="s">
        <v>144</v>
      </c>
      <c r="C1257" s="8" t="s">
        <v>7</v>
      </c>
      <c r="D1257" s="8" t="s">
        <v>187</v>
      </c>
      <c r="E1257" s="8" t="s">
        <v>456</v>
      </c>
      <c r="F1257" s="8" t="s">
        <v>411</v>
      </c>
      <c r="G1257" s="9" t="s">
        <v>1124</v>
      </c>
      <c r="H1257" s="10">
        <v>133</v>
      </c>
      <c r="I1257" s="10">
        <v>86</v>
      </c>
      <c r="J1257" s="10">
        <v>75</v>
      </c>
      <c r="K1257" s="10">
        <v>30</v>
      </c>
      <c r="L1257" s="10">
        <v>28</v>
      </c>
      <c r="M1257" s="11"/>
      <c r="N1257" s="11"/>
      <c r="O1257" s="11"/>
      <c r="P1257" s="11"/>
      <c r="Q1257" s="11"/>
      <c r="R1257" s="11"/>
      <c r="S1257" s="11"/>
      <c r="T1257" s="10">
        <v>118</v>
      </c>
      <c r="U1257" s="10">
        <v>15</v>
      </c>
      <c r="V1257" s="10">
        <v>22</v>
      </c>
      <c r="W1257" s="38" t="str">
        <f>LEFT(Studejosie[[#This Row],[studiju programmas virziens]],2)</f>
        <v>43</v>
      </c>
      <c r="X1257" s="38" t="str">
        <f>RIGHT(Studejosie[[#This Row],[studiju programmas virziens]],3)</f>
        <v>850</v>
      </c>
      <c r="Y1257" s="38" t="str">
        <f>MID(Studejosie[[#This Row],[studiju programmas virziens]],3,2)</f>
        <v>85</v>
      </c>
      <c r="Z1257" s="38" t="str">
        <f>LEFT(Studejosie[[#This Row],[Programmas veids]],1)</f>
        <v>8</v>
      </c>
      <c r="AA1257" s="48" t="str">
        <f>IF(Studejosie[[#This Row],[mobilie studenti pavisam]]&gt;0,Studejosie[[#Headers],[Mobilie studenti IR (programmā)]],"NAV")</f>
        <v>NAV</v>
      </c>
      <c r="AB1257" s="48" t="str">
        <f>IF(SUMIFS(Studejosie[mobilie studenti pavisam],Studejosie[UUK],Studejosie[[#This Row],[UUK]])&gt;0,Studejosie[[#Headers],[Mobilie studenti IR (iestādē)]],"NAV")</f>
        <v>Mobilie studenti IR (iestādē)</v>
      </c>
      <c r="AC1257" s="49" t="s">
        <v>1611</v>
      </c>
    </row>
    <row r="1258" spans="1:29" s="12" customFormat="1" hidden="1" x14ac:dyDescent="0.25">
      <c r="A1258" s="8" t="s">
        <v>143</v>
      </c>
      <c r="B1258" s="8" t="s">
        <v>144</v>
      </c>
      <c r="C1258" s="8" t="s">
        <v>7</v>
      </c>
      <c r="D1258" s="8" t="s">
        <v>192</v>
      </c>
      <c r="E1258" s="8" t="s">
        <v>456</v>
      </c>
      <c r="F1258" s="8" t="s">
        <v>268</v>
      </c>
      <c r="G1258" s="9" t="s">
        <v>744</v>
      </c>
      <c r="H1258" s="11"/>
      <c r="I1258" s="11"/>
      <c r="J1258" s="11"/>
      <c r="K1258" s="11"/>
      <c r="L1258" s="11"/>
      <c r="M1258" s="11"/>
      <c r="N1258" s="11"/>
      <c r="O1258" s="11"/>
      <c r="P1258" s="11"/>
      <c r="Q1258" s="11"/>
      <c r="R1258" s="11"/>
      <c r="S1258" s="11"/>
      <c r="T1258" s="11"/>
      <c r="U1258" s="11"/>
      <c r="V1258" s="10">
        <v>14</v>
      </c>
      <c r="W1258" s="38" t="str">
        <f>LEFT(Studejosie[[#This Row],[studiju programmas virziens]],2)</f>
        <v>45</v>
      </c>
      <c r="X1258" s="38" t="str">
        <f>RIGHT(Studejosie[[#This Row],[studiju programmas virziens]],3)</f>
        <v>380</v>
      </c>
      <c r="Y1258" s="38" t="str">
        <f>MID(Studejosie[[#This Row],[studiju programmas virziens]],3,2)</f>
        <v>38</v>
      </c>
      <c r="Z1258" s="38" t="str">
        <f>LEFT(Studejosie[[#This Row],[Programmas veids]],1)</f>
        <v>3</v>
      </c>
      <c r="AA1258" s="48" t="str">
        <f>IF(Studejosie[[#This Row],[mobilie studenti pavisam]]&gt;0,Studejosie[[#Headers],[Mobilie studenti IR (programmā)]],"NAV")</f>
        <v>NAV</v>
      </c>
      <c r="AB1258" s="48" t="str">
        <f>IF(SUMIFS(Studejosie[mobilie studenti pavisam],Studejosie[UUK],Studejosie[[#This Row],[UUK]])&gt;0,Studejosie[[#Headers],[Mobilie studenti IR (iestādē)]],"NAV")</f>
        <v>Mobilie studenti IR (iestādē)</v>
      </c>
      <c r="AC1258" s="49" t="s">
        <v>1611</v>
      </c>
    </row>
    <row r="1259" spans="1:29" s="12" customFormat="1" hidden="1" x14ac:dyDescent="0.25">
      <c r="A1259" s="8" t="s">
        <v>143</v>
      </c>
      <c r="B1259" s="8" t="s">
        <v>144</v>
      </c>
      <c r="C1259" s="8" t="s">
        <v>7</v>
      </c>
      <c r="D1259" s="8" t="s">
        <v>192</v>
      </c>
      <c r="E1259" s="8" t="s">
        <v>457</v>
      </c>
      <c r="F1259" s="8" t="s">
        <v>321</v>
      </c>
      <c r="G1259" s="9" t="s">
        <v>1158</v>
      </c>
      <c r="H1259" s="10">
        <v>24</v>
      </c>
      <c r="I1259" s="10">
        <v>20</v>
      </c>
      <c r="J1259" s="10">
        <v>13</v>
      </c>
      <c r="K1259" s="10">
        <v>11</v>
      </c>
      <c r="L1259" s="11"/>
      <c r="M1259" s="11"/>
      <c r="N1259" s="11"/>
      <c r="O1259" s="11"/>
      <c r="P1259" s="11"/>
      <c r="Q1259" s="11"/>
      <c r="R1259" s="11"/>
      <c r="S1259" s="11"/>
      <c r="T1259" s="10">
        <v>24</v>
      </c>
      <c r="U1259" s="11"/>
      <c r="V1259" s="10">
        <v>2</v>
      </c>
      <c r="W1259" s="38" t="str">
        <f>LEFT(Studejosie[[#This Row],[studiju programmas virziens]],2)</f>
        <v>45</v>
      </c>
      <c r="X1259" s="38" t="str">
        <f>RIGHT(Studejosie[[#This Row],[studiju programmas virziens]],3)</f>
        <v>722</v>
      </c>
      <c r="Y1259" s="38" t="str">
        <f>MID(Studejosie[[#This Row],[studiju programmas virziens]],3,2)</f>
        <v>72</v>
      </c>
      <c r="Z1259" s="38" t="str">
        <f>LEFT(Studejosie[[#This Row],[Programmas veids]],1)</f>
        <v>7</v>
      </c>
      <c r="AA1259" s="48" t="str">
        <f>IF(Studejosie[[#This Row],[mobilie studenti pavisam]]&gt;0,Studejosie[[#Headers],[Mobilie studenti IR (programmā)]],"NAV")</f>
        <v>NAV</v>
      </c>
      <c r="AB1259" s="48" t="str">
        <f>IF(SUMIFS(Studejosie[mobilie studenti pavisam],Studejosie[UUK],Studejosie[[#This Row],[UUK]])&gt;0,Studejosie[[#Headers],[Mobilie studenti IR (iestādē)]],"NAV")</f>
        <v>Mobilie studenti IR (iestādē)</v>
      </c>
      <c r="AC1259" s="49" t="s">
        <v>1611</v>
      </c>
    </row>
    <row r="1260" spans="1:29" s="12" customFormat="1" hidden="1" x14ac:dyDescent="0.25">
      <c r="A1260" s="8" t="s">
        <v>143</v>
      </c>
      <c r="B1260" s="8" t="s">
        <v>144</v>
      </c>
      <c r="C1260" s="8" t="s">
        <v>7</v>
      </c>
      <c r="D1260" s="8" t="s">
        <v>192</v>
      </c>
      <c r="E1260" s="8" t="s">
        <v>458</v>
      </c>
      <c r="F1260" s="8" t="s">
        <v>249</v>
      </c>
      <c r="G1260" s="9" t="s">
        <v>1194</v>
      </c>
      <c r="H1260" s="10">
        <v>140</v>
      </c>
      <c r="I1260" s="10">
        <v>103</v>
      </c>
      <c r="J1260" s="10">
        <v>65</v>
      </c>
      <c r="K1260" s="10">
        <v>75</v>
      </c>
      <c r="L1260" s="11"/>
      <c r="M1260" s="11"/>
      <c r="N1260" s="11"/>
      <c r="O1260" s="11"/>
      <c r="P1260" s="10">
        <v>2</v>
      </c>
      <c r="Q1260" s="11"/>
      <c r="R1260" s="11"/>
      <c r="S1260" s="11"/>
      <c r="T1260" s="10">
        <v>60</v>
      </c>
      <c r="U1260" s="10">
        <v>80</v>
      </c>
      <c r="V1260" s="10">
        <v>11</v>
      </c>
      <c r="W1260" s="38" t="str">
        <f>LEFT(Studejosie[[#This Row],[studiju programmas virziens]],2)</f>
        <v>45</v>
      </c>
      <c r="X1260" s="38" t="str">
        <f>RIGHT(Studejosie[[#This Row],[studiju programmas virziens]],3)</f>
        <v>345</v>
      </c>
      <c r="Y1260" s="38" t="str">
        <f>MID(Studejosie[[#This Row],[studiju programmas virziens]],3,2)</f>
        <v>34</v>
      </c>
      <c r="Z1260" s="38" t="str">
        <f>LEFT(Studejosie[[#This Row],[Programmas veids]],1)</f>
        <v>3</v>
      </c>
      <c r="AA1260" s="48" t="str">
        <f>IF(Studejosie[[#This Row],[mobilie studenti pavisam]]&gt;0,Studejosie[[#Headers],[Mobilie studenti IR (programmā)]],"NAV")</f>
        <v>Mobilie studenti IR (programmā)</v>
      </c>
      <c r="AB1260" s="48" t="str">
        <f>IF(SUMIFS(Studejosie[mobilie studenti pavisam],Studejosie[UUK],Studejosie[[#This Row],[UUK]])&gt;0,Studejosie[[#Headers],[Mobilie studenti IR (iestādē)]],"NAV")</f>
        <v>Mobilie studenti IR (iestādē)</v>
      </c>
      <c r="AC1260" s="49" t="s">
        <v>1611</v>
      </c>
    </row>
    <row r="1261" spans="1:29" s="12" customFormat="1" hidden="1" x14ac:dyDescent="0.25">
      <c r="A1261" s="8" t="s">
        <v>143</v>
      </c>
      <c r="B1261" s="8" t="s">
        <v>144</v>
      </c>
      <c r="C1261" s="8" t="s">
        <v>7</v>
      </c>
      <c r="D1261" s="8" t="s">
        <v>192</v>
      </c>
      <c r="E1261" s="8" t="s">
        <v>459</v>
      </c>
      <c r="F1261" s="8" t="s">
        <v>193</v>
      </c>
      <c r="G1261" s="9" t="s">
        <v>1193</v>
      </c>
      <c r="H1261" s="10">
        <v>12</v>
      </c>
      <c r="I1261" s="10">
        <v>11</v>
      </c>
      <c r="J1261" s="10">
        <v>7</v>
      </c>
      <c r="K1261" s="10">
        <v>5</v>
      </c>
      <c r="L1261" s="11"/>
      <c r="M1261" s="11"/>
      <c r="N1261" s="11"/>
      <c r="O1261" s="11"/>
      <c r="P1261" s="10">
        <v>1</v>
      </c>
      <c r="Q1261" s="10">
        <v>1</v>
      </c>
      <c r="R1261" s="10">
        <v>1</v>
      </c>
      <c r="S1261" s="10">
        <v>1</v>
      </c>
      <c r="T1261" s="10">
        <v>12</v>
      </c>
      <c r="U1261" s="11"/>
      <c r="V1261" s="10">
        <v>1</v>
      </c>
      <c r="W1261" s="38" t="str">
        <f>LEFT(Studejosie[[#This Row],[studiju programmas virziens]],2)</f>
        <v>45</v>
      </c>
      <c r="X1261" s="38" t="str">
        <f>RIGHT(Studejosie[[#This Row],[studiju programmas virziens]],3)</f>
        <v>222</v>
      </c>
      <c r="Y1261" s="38" t="str">
        <f>MID(Studejosie[[#This Row],[studiju programmas virziens]],3,2)</f>
        <v>22</v>
      </c>
      <c r="Z1261" s="38" t="str">
        <f>LEFT(Studejosie[[#This Row],[Programmas veids]],1)</f>
        <v>2</v>
      </c>
      <c r="AA1261" s="48" t="str">
        <f>IF(Studejosie[[#This Row],[mobilie studenti pavisam]]&gt;0,Studejosie[[#Headers],[Mobilie studenti IR (programmā)]],"NAV")</f>
        <v>Mobilie studenti IR (programmā)</v>
      </c>
      <c r="AB1261" s="48" t="str">
        <f>IF(SUMIFS(Studejosie[mobilie studenti pavisam],Studejosie[UUK],Studejosie[[#This Row],[UUK]])&gt;0,Studejosie[[#Headers],[Mobilie studenti IR (iestādē)]],"NAV")</f>
        <v>Mobilie studenti IR (iestādē)</v>
      </c>
      <c r="AC1261" s="49" t="s">
        <v>1611</v>
      </c>
    </row>
    <row r="1262" spans="1:29" s="12" customFormat="1" hidden="1" x14ac:dyDescent="0.25">
      <c r="A1262" s="8" t="s">
        <v>143</v>
      </c>
      <c r="B1262" s="8" t="s">
        <v>144</v>
      </c>
      <c r="C1262" s="8" t="s">
        <v>7</v>
      </c>
      <c r="D1262" s="8" t="s">
        <v>192</v>
      </c>
      <c r="E1262" s="8" t="s">
        <v>460</v>
      </c>
      <c r="F1262" s="8" t="s">
        <v>309</v>
      </c>
      <c r="G1262" s="9" t="s">
        <v>751</v>
      </c>
      <c r="H1262" s="10">
        <v>71</v>
      </c>
      <c r="I1262" s="10">
        <v>40</v>
      </c>
      <c r="J1262" s="10">
        <v>36</v>
      </c>
      <c r="K1262" s="10">
        <v>35</v>
      </c>
      <c r="L1262" s="11"/>
      <c r="M1262" s="11"/>
      <c r="N1262" s="11"/>
      <c r="O1262" s="11"/>
      <c r="P1262" s="11"/>
      <c r="Q1262" s="11"/>
      <c r="R1262" s="11"/>
      <c r="S1262" s="11"/>
      <c r="T1262" s="10">
        <v>65</v>
      </c>
      <c r="U1262" s="10">
        <v>6</v>
      </c>
      <c r="V1262" s="10">
        <v>18</v>
      </c>
      <c r="W1262" s="38" t="str">
        <f>LEFT(Studejosie[[#This Row],[studiju programmas virziens]],2)</f>
        <v>45</v>
      </c>
      <c r="X1262" s="38" t="str">
        <f>RIGHT(Studejosie[[#This Row],[studiju programmas virziens]],3)</f>
        <v>224</v>
      </c>
      <c r="Y1262" s="38" t="str">
        <f>MID(Studejosie[[#This Row],[studiju programmas virziens]],3,2)</f>
        <v>22</v>
      </c>
      <c r="Z1262" s="38" t="str">
        <f>LEFT(Studejosie[[#This Row],[Programmas veids]],1)</f>
        <v>2</v>
      </c>
      <c r="AA1262" s="48" t="str">
        <f>IF(Studejosie[[#This Row],[mobilie studenti pavisam]]&gt;0,Studejosie[[#Headers],[Mobilie studenti IR (programmā)]],"NAV")</f>
        <v>NAV</v>
      </c>
      <c r="AB1262" s="48" t="str">
        <f>IF(SUMIFS(Studejosie[mobilie studenti pavisam],Studejosie[UUK],Studejosie[[#This Row],[UUK]])&gt;0,Studejosie[[#Headers],[Mobilie studenti IR (iestādē)]],"NAV")</f>
        <v>Mobilie studenti IR (iestādē)</v>
      </c>
      <c r="AC1262" s="49" t="s">
        <v>1611</v>
      </c>
    </row>
    <row r="1263" spans="1:29" s="12" customFormat="1" hidden="1" x14ac:dyDescent="0.25">
      <c r="A1263" s="8" t="s">
        <v>143</v>
      </c>
      <c r="B1263" s="8" t="s">
        <v>144</v>
      </c>
      <c r="C1263" s="8" t="s">
        <v>7</v>
      </c>
      <c r="D1263" s="8" t="s">
        <v>192</v>
      </c>
      <c r="E1263" s="8" t="s">
        <v>461</v>
      </c>
      <c r="F1263" s="8" t="s">
        <v>434</v>
      </c>
      <c r="G1263" s="9" t="s">
        <v>1124</v>
      </c>
      <c r="H1263" s="10">
        <v>73</v>
      </c>
      <c r="I1263" s="10">
        <v>57</v>
      </c>
      <c r="J1263" s="10">
        <v>41</v>
      </c>
      <c r="K1263" s="10">
        <v>32</v>
      </c>
      <c r="L1263" s="11"/>
      <c r="M1263" s="11"/>
      <c r="N1263" s="11"/>
      <c r="O1263" s="11"/>
      <c r="P1263" s="11"/>
      <c r="Q1263" s="11"/>
      <c r="R1263" s="11"/>
      <c r="S1263" s="11"/>
      <c r="T1263" s="10">
        <v>71</v>
      </c>
      <c r="U1263" s="10">
        <v>2</v>
      </c>
      <c r="V1263" s="10">
        <v>8</v>
      </c>
      <c r="W1263" s="40" t="str">
        <f>LEFT(Studejosie[[#This Row],[studiju programmas virziens]],2)</f>
        <v>45</v>
      </c>
      <c r="X1263" s="40" t="str">
        <f>RIGHT(Studejosie[[#This Row],[studiju programmas virziens]],3)</f>
        <v>850</v>
      </c>
      <c r="Y1263" s="40" t="str">
        <f>MID(Studejosie[[#This Row],[studiju programmas virziens]],3,2)</f>
        <v>85</v>
      </c>
      <c r="Z1263" s="40" t="str">
        <f>LEFT(Studejosie[[#This Row],[Programmas veids]],1)</f>
        <v>8</v>
      </c>
      <c r="AA1263" s="50" t="str">
        <f>IF(Studejosie[[#This Row],[mobilie studenti pavisam]]&gt;0,Studejosie[[#Headers],[Mobilie studenti IR (programmā)]],"NAV")</f>
        <v>NAV</v>
      </c>
      <c r="AB1263" s="50" t="str">
        <f>IF(SUMIFS(Studejosie[mobilie studenti pavisam],Studejosie[UUK],Studejosie[[#This Row],[UUK]])&gt;0,Studejosie[[#Headers],[Mobilie studenti IR (iestādē)]],"NAV")</f>
        <v>Mobilie studenti IR (iestādē)</v>
      </c>
      <c r="AC1263" s="49" t="s">
        <v>1611</v>
      </c>
    </row>
    <row r="1264" spans="1:29" x14ac:dyDescent="0.25">
      <c r="A1264" s="97" t="s">
        <v>143</v>
      </c>
      <c r="B1264" s="97">
        <v>2075893</v>
      </c>
      <c r="C1264" s="97">
        <v>1</v>
      </c>
      <c r="D1264" s="97" t="s">
        <v>183</v>
      </c>
      <c r="E1264" s="97">
        <v>10</v>
      </c>
      <c r="F1264" s="97">
        <v>47141</v>
      </c>
      <c r="G1264" s="98"/>
      <c r="H1264" s="38">
        <v>49</v>
      </c>
      <c r="I1264" s="38">
        <v>40</v>
      </c>
      <c r="J1264" s="38">
        <v>28</v>
      </c>
      <c r="K1264" s="38">
        <v>21</v>
      </c>
      <c r="L1264" s="99"/>
      <c r="M1264" s="99"/>
      <c r="N1264" s="99"/>
      <c r="O1264" s="99"/>
      <c r="P1264" s="99">
        <v>7</v>
      </c>
      <c r="Q1264" s="99"/>
      <c r="R1264" s="99">
        <v>1</v>
      </c>
      <c r="S1264" s="99">
        <v>1</v>
      </c>
      <c r="T1264" s="38">
        <v>18</v>
      </c>
      <c r="U1264" s="38">
        <v>31</v>
      </c>
      <c r="V1264" s="38">
        <v>5</v>
      </c>
      <c r="W1264" s="48" t="str">
        <f>LEFT(Studejosie[[#This Row],[studiju programmas virziens]],2)</f>
        <v>47</v>
      </c>
      <c r="X1264" s="48" t="str">
        <f>RIGHT(Studejosie[[#This Row],[studiju programmas virziens]],3)</f>
        <v>141</v>
      </c>
      <c r="Y1264" s="48" t="str">
        <f>MID(Studejosie[[#This Row],[studiju programmas virziens]],3,2)</f>
        <v>14</v>
      </c>
      <c r="Z1264" s="48" t="str">
        <f>LEFT(Studejosie[[#This Row],[Programmas veids]],1)</f>
        <v>1</v>
      </c>
      <c r="AA1264" s="48" t="str">
        <f>IF(Studejosie[[#This Row],[mobilie studenti pavisam]]&gt;0,Studejosie[[#Headers],[Mobilie studenti IR (programmā)]],"NAV")</f>
        <v>Mobilie studenti IR (programmā)</v>
      </c>
      <c r="AB1264" s="48" t="str">
        <f>IF(SUMIFS(Studejosie[mobilie studenti pavisam],Studejosie[UUK],Studejosie[[#This Row],[UUK]])&gt;0,Studejosie[[#Headers],[Mobilie studenti IR (iestādē)]],"NAV")</f>
        <v>Mobilie studenti IR (iestādē)</v>
      </c>
      <c r="AC1264" s="48" t="s">
        <v>1618</v>
      </c>
    </row>
    <row r="1265" spans="1:29" x14ac:dyDescent="0.25">
      <c r="A1265" s="97" t="s">
        <v>143</v>
      </c>
      <c r="B1265" s="97">
        <v>2075893</v>
      </c>
      <c r="C1265" s="97">
        <v>1</v>
      </c>
      <c r="D1265" s="97" t="s">
        <v>185</v>
      </c>
      <c r="E1265" s="97">
        <v>10</v>
      </c>
      <c r="F1265" s="97">
        <v>51380</v>
      </c>
      <c r="G1265" s="98"/>
      <c r="H1265" s="38">
        <v>50</v>
      </c>
      <c r="I1265" s="38">
        <v>29</v>
      </c>
      <c r="J1265" s="38">
        <v>10</v>
      </c>
      <c r="K1265" s="38">
        <v>11</v>
      </c>
      <c r="L1265" s="99">
        <v>29</v>
      </c>
      <c r="M1265" s="99"/>
      <c r="N1265" s="99"/>
      <c r="O1265" s="99"/>
      <c r="P1265" s="99">
        <v>2</v>
      </c>
      <c r="Q1265" s="99"/>
      <c r="R1265" s="99">
        <v>1</v>
      </c>
      <c r="S1265" s="99">
        <v>1</v>
      </c>
      <c r="T1265" s="38">
        <v>35</v>
      </c>
      <c r="U1265" s="38">
        <v>15</v>
      </c>
      <c r="V1265" s="38">
        <v>12</v>
      </c>
      <c r="W1265" s="48" t="str">
        <f>LEFT(Studejosie[[#This Row],[studiju programmas virziens]],2)</f>
        <v>51</v>
      </c>
      <c r="X1265" s="48" t="str">
        <f>RIGHT(Studejosie[[#This Row],[studiju programmas virziens]],3)</f>
        <v>380</v>
      </c>
      <c r="Y1265" s="48" t="str">
        <f>MID(Studejosie[[#This Row],[studiju programmas virziens]],3,2)</f>
        <v>38</v>
      </c>
      <c r="Z1265" s="48" t="str">
        <f>LEFT(Studejosie[[#This Row],[Programmas veids]],1)</f>
        <v>3</v>
      </c>
      <c r="AA1265" s="48" t="str">
        <f>IF(Studejosie[[#This Row],[mobilie studenti pavisam]]&gt;0,Studejosie[[#Headers],[Mobilie studenti IR (programmā)]],"NAV")</f>
        <v>Mobilie studenti IR (programmā)</v>
      </c>
      <c r="AB1265" s="48" t="str">
        <f>IF(SUMIFS(Studejosie[mobilie studenti pavisam],Studejosie[UUK],Studejosie[[#This Row],[UUK]])&gt;0,Studejosie[[#Headers],[Mobilie studenti IR (iestādē)]],"NAV")</f>
        <v>Mobilie studenti IR (iestādē)</v>
      </c>
      <c r="AC1265" s="48" t="s">
        <v>1618</v>
      </c>
    </row>
    <row r="1266" spans="1:29" x14ac:dyDescent="0.25">
      <c r="A1266" s="97" t="s">
        <v>143</v>
      </c>
      <c r="B1266" s="97">
        <v>2075893</v>
      </c>
      <c r="C1266" s="97">
        <v>1</v>
      </c>
      <c r="D1266" s="97" t="s">
        <v>181</v>
      </c>
      <c r="E1266" s="97">
        <v>11</v>
      </c>
      <c r="F1266" s="97">
        <v>42141</v>
      </c>
      <c r="G1266" s="98"/>
      <c r="H1266" s="38">
        <v>491</v>
      </c>
      <c r="I1266" s="38">
        <v>393</v>
      </c>
      <c r="J1266" s="38">
        <v>152</v>
      </c>
      <c r="K1266" s="38">
        <v>101</v>
      </c>
      <c r="L1266" s="99">
        <v>123</v>
      </c>
      <c r="M1266" s="99">
        <v>115</v>
      </c>
      <c r="N1266" s="99"/>
      <c r="O1266" s="99"/>
      <c r="P1266" s="99">
        <v>5</v>
      </c>
      <c r="Q1266" s="99"/>
      <c r="R1266" s="99">
        <v>10</v>
      </c>
      <c r="S1266" s="99">
        <v>6</v>
      </c>
      <c r="T1266" s="38">
        <v>336</v>
      </c>
      <c r="U1266" s="38">
        <v>155</v>
      </c>
      <c r="V1266" s="38">
        <v>90</v>
      </c>
      <c r="W1266" s="48" t="str">
        <f>LEFT(Studejosie[[#This Row],[studiju programmas virziens]],2)</f>
        <v>42</v>
      </c>
      <c r="X1266" s="48" t="str">
        <f>RIGHT(Studejosie[[#This Row],[studiju programmas virziens]],3)</f>
        <v>141</v>
      </c>
      <c r="Y1266" s="48" t="str">
        <f>MID(Studejosie[[#This Row],[studiju programmas virziens]],3,2)</f>
        <v>14</v>
      </c>
      <c r="Z1266" s="48" t="str">
        <f>LEFT(Studejosie[[#This Row],[Programmas veids]],1)</f>
        <v>1</v>
      </c>
      <c r="AA1266" s="48" t="str">
        <f>IF(Studejosie[[#This Row],[mobilie studenti pavisam]]&gt;0,Studejosie[[#Headers],[Mobilie studenti IR (programmā)]],"NAV")</f>
        <v>Mobilie studenti IR (programmā)</v>
      </c>
      <c r="AB1266" s="48" t="str">
        <f>IF(SUMIFS(Studejosie[mobilie studenti pavisam],Studejosie[UUK],Studejosie[[#This Row],[UUK]])&gt;0,Studejosie[[#Headers],[Mobilie studenti IR (iestādē)]],"NAV")</f>
        <v>Mobilie studenti IR (iestādē)</v>
      </c>
      <c r="AC1266" s="48" t="s">
        <v>1618</v>
      </c>
    </row>
    <row r="1267" spans="1:29" x14ac:dyDescent="0.25">
      <c r="A1267" s="97" t="s">
        <v>143</v>
      </c>
      <c r="B1267" s="97">
        <v>2075893</v>
      </c>
      <c r="C1267" s="97">
        <v>1</v>
      </c>
      <c r="D1267" s="97" t="s">
        <v>187</v>
      </c>
      <c r="E1267" s="97">
        <v>11</v>
      </c>
      <c r="F1267" s="97">
        <v>43440</v>
      </c>
      <c r="G1267" s="98"/>
      <c r="H1267" s="38">
        <v>130</v>
      </c>
      <c r="I1267" s="38">
        <v>54</v>
      </c>
      <c r="J1267" s="38">
        <v>67</v>
      </c>
      <c r="K1267" s="38">
        <v>23</v>
      </c>
      <c r="L1267" s="99">
        <v>40</v>
      </c>
      <c r="M1267" s="99"/>
      <c r="N1267" s="99"/>
      <c r="O1267" s="99"/>
      <c r="P1267" s="99"/>
      <c r="Q1267" s="99"/>
      <c r="R1267" s="99">
        <v>4</v>
      </c>
      <c r="S1267" s="99">
        <v>1</v>
      </c>
      <c r="T1267" s="38">
        <v>117</v>
      </c>
      <c r="U1267" s="38">
        <v>13</v>
      </c>
      <c r="V1267" s="38">
        <v>28</v>
      </c>
      <c r="W1267" s="48" t="str">
        <f>LEFT(Studejosie[[#This Row],[studiju programmas virziens]],2)</f>
        <v>43</v>
      </c>
      <c r="X1267" s="48" t="str">
        <f>RIGHT(Studejosie[[#This Row],[studiju programmas virziens]],3)</f>
        <v>440</v>
      </c>
      <c r="Y1267" s="48" t="str">
        <f>MID(Studejosie[[#This Row],[studiju programmas virziens]],3,2)</f>
        <v>44</v>
      </c>
      <c r="Z1267" s="48" t="str">
        <f>LEFT(Studejosie[[#This Row],[Programmas veids]],1)</f>
        <v>4</v>
      </c>
      <c r="AA1267" s="48" t="str">
        <f>IF(Studejosie[[#This Row],[mobilie studenti pavisam]]&gt;0,Studejosie[[#Headers],[Mobilie studenti IR (programmā)]],"NAV")</f>
        <v>NAV</v>
      </c>
      <c r="AB1267" s="48" t="str">
        <f>IF(SUMIFS(Studejosie[mobilie studenti pavisam],Studejosie[UUK],Studejosie[[#This Row],[UUK]])&gt;0,Studejosie[[#Headers],[Mobilie studenti IR (iestādē)]],"NAV")</f>
        <v>Mobilie studenti IR (iestādē)</v>
      </c>
      <c r="AC1267" s="48" t="s">
        <v>1618</v>
      </c>
    </row>
    <row r="1268" spans="1:29" x14ac:dyDescent="0.25">
      <c r="A1268" s="97" t="s">
        <v>143</v>
      </c>
      <c r="B1268" s="97">
        <v>2075893</v>
      </c>
      <c r="C1268" s="97">
        <v>1</v>
      </c>
      <c r="D1268" s="97" t="s">
        <v>192</v>
      </c>
      <c r="E1268" s="97">
        <v>11</v>
      </c>
      <c r="F1268" s="97">
        <v>45725</v>
      </c>
      <c r="G1268" s="98"/>
      <c r="H1268" s="38">
        <v>73</v>
      </c>
      <c r="I1268" s="38">
        <v>70</v>
      </c>
      <c r="J1268" s="38">
        <v>28</v>
      </c>
      <c r="K1268" s="38">
        <v>45</v>
      </c>
      <c r="L1268" s="99"/>
      <c r="M1268" s="99"/>
      <c r="N1268" s="99"/>
      <c r="O1268" s="99"/>
      <c r="P1268" s="99"/>
      <c r="Q1268" s="99"/>
      <c r="R1268" s="99">
        <v>1</v>
      </c>
      <c r="S1268" s="99"/>
      <c r="T1268" s="38">
        <v>11</v>
      </c>
      <c r="U1268" s="38">
        <v>62</v>
      </c>
      <c r="V1268" s="38">
        <v>1</v>
      </c>
      <c r="W1268" s="48" t="str">
        <f>LEFT(Studejosie[[#This Row],[studiju programmas virziens]],2)</f>
        <v>45</v>
      </c>
      <c r="X1268" s="48" t="str">
        <f>RIGHT(Studejosie[[#This Row],[studiju programmas virziens]],3)</f>
        <v>725</v>
      </c>
      <c r="Y1268" s="48" t="str">
        <f>MID(Studejosie[[#This Row],[studiju programmas virziens]],3,2)</f>
        <v>72</v>
      </c>
      <c r="Z1268" s="48" t="str">
        <f>LEFT(Studejosie[[#This Row],[Programmas veids]],1)</f>
        <v>7</v>
      </c>
      <c r="AA1268" s="48" t="str">
        <f>IF(Studejosie[[#This Row],[mobilie studenti pavisam]]&gt;0,Studejosie[[#Headers],[Mobilie studenti IR (programmā)]],"NAV")</f>
        <v>NAV</v>
      </c>
      <c r="AB1268" s="48" t="str">
        <f>IF(SUMIFS(Studejosie[mobilie studenti pavisam],Studejosie[UUK],Studejosie[[#This Row],[UUK]])&gt;0,Studejosie[[#Headers],[Mobilie studenti IR (iestādē)]],"NAV")</f>
        <v>Mobilie studenti IR (iestādē)</v>
      </c>
      <c r="AC1268" s="48" t="s">
        <v>1618</v>
      </c>
    </row>
    <row r="1269" spans="1:29" x14ac:dyDescent="0.25">
      <c r="A1269" s="97" t="s">
        <v>143</v>
      </c>
      <c r="B1269" s="97">
        <v>2075893</v>
      </c>
      <c r="C1269" s="97">
        <v>1</v>
      </c>
      <c r="D1269" s="97" t="s">
        <v>183</v>
      </c>
      <c r="E1269" s="97">
        <v>11</v>
      </c>
      <c r="F1269" s="97">
        <v>47762</v>
      </c>
      <c r="G1269" s="98"/>
      <c r="H1269" s="38">
        <v>20</v>
      </c>
      <c r="I1269" s="38">
        <v>17</v>
      </c>
      <c r="J1269" s="38">
        <v>3</v>
      </c>
      <c r="K1269" s="38">
        <v>17</v>
      </c>
      <c r="L1269" s="99"/>
      <c r="M1269" s="99"/>
      <c r="N1269" s="99"/>
      <c r="O1269" s="99"/>
      <c r="P1269" s="99"/>
      <c r="Q1269" s="99"/>
      <c r="R1269" s="99"/>
      <c r="S1269" s="99"/>
      <c r="T1269" s="38">
        <v>12</v>
      </c>
      <c r="U1269" s="38">
        <v>8</v>
      </c>
      <c r="V1269" s="38">
        <v>6</v>
      </c>
      <c r="W1269" s="48" t="str">
        <f>LEFT(Studejosie[[#This Row],[studiju programmas virziens]],2)</f>
        <v>47</v>
      </c>
      <c r="X1269" s="48" t="str">
        <f>RIGHT(Studejosie[[#This Row],[studiju programmas virziens]],3)</f>
        <v>762</v>
      </c>
      <c r="Y1269" s="48" t="str">
        <f>MID(Studejosie[[#This Row],[studiju programmas virziens]],3,2)</f>
        <v>76</v>
      </c>
      <c r="Z1269" s="48" t="str">
        <f>LEFT(Studejosie[[#This Row],[Programmas veids]],1)</f>
        <v>7</v>
      </c>
      <c r="AA1269" s="48" t="str">
        <f>IF(Studejosie[[#This Row],[mobilie studenti pavisam]]&gt;0,Studejosie[[#Headers],[Mobilie studenti IR (programmā)]],"NAV")</f>
        <v>NAV</v>
      </c>
      <c r="AB1269" s="48" t="str">
        <f>IF(SUMIFS(Studejosie[mobilie studenti pavisam],Studejosie[UUK],Studejosie[[#This Row],[UUK]])&gt;0,Studejosie[[#Headers],[Mobilie studenti IR (iestādē)]],"NAV")</f>
        <v>Mobilie studenti IR (iestādē)</v>
      </c>
      <c r="AC1269" s="48" t="s">
        <v>1618</v>
      </c>
    </row>
    <row r="1270" spans="1:29" x14ac:dyDescent="0.25">
      <c r="A1270" s="97" t="s">
        <v>143</v>
      </c>
      <c r="B1270" s="97">
        <v>2075893</v>
      </c>
      <c r="C1270" s="97">
        <v>1</v>
      </c>
      <c r="D1270" s="97" t="s">
        <v>185</v>
      </c>
      <c r="E1270" s="97">
        <v>11</v>
      </c>
      <c r="F1270" s="97">
        <v>51321</v>
      </c>
      <c r="G1270" s="98"/>
      <c r="H1270" s="38">
        <v>20</v>
      </c>
      <c r="I1270" s="38">
        <v>12</v>
      </c>
      <c r="J1270" s="38">
        <v>7</v>
      </c>
      <c r="K1270" s="38">
        <v>3</v>
      </c>
      <c r="L1270" s="99">
        <v>10</v>
      </c>
      <c r="M1270" s="99"/>
      <c r="N1270" s="99"/>
      <c r="O1270" s="99"/>
      <c r="P1270" s="99">
        <v>1</v>
      </c>
      <c r="Q1270" s="99"/>
      <c r="R1270" s="99">
        <v>1</v>
      </c>
      <c r="S1270" s="99"/>
      <c r="T1270" s="38">
        <v>20</v>
      </c>
      <c r="U1270" s="38"/>
      <c r="V1270" s="38">
        <v>5</v>
      </c>
      <c r="W1270" s="48" t="str">
        <f>LEFT(Studejosie[[#This Row],[studiju programmas virziens]],2)</f>
        <v>51</v>
      </c>
      <c r="X1270" s="48" t="str">
        <f>RIGHT(Studejosie[[#This Row],[studiju programmas virziens]],3)</f>
        <v>321</v>
      </c>
      <c r="Y1270" s="48" t="str">
        <f>MID(Studejosie[[#This Row],[studiju programmas virziens]],3,2)</f>
        <v>32</v>
      </c>
      <c r="Z1270" s="48" t="str">
        <f>LEFT(Studejosie[[#This Row],[Programmas veids]],1)</f>
        <v>3</v>
      </c>
      <c r="AA1270" s="48" t="str">
        <f>IF(Studejosie[[#This Row],[mobilie studenti pavisam]]&gt;0,Studejosie[[#Headers],[Mobilie studenti IR (programmā)]],"NAV")</f>
        <v>Mobilie studenti IR (programmā)</v>
      </c>
      <c r="AB1270" s="48" t="str">
        <f>IF(SUMIFS(Studejosie[mobilie studenti pavisam],Studejosie[UUK],Studejosie[[#This Row],[UUK]])&gt;0,Studejosie[[#Headers],[Mobilie studenti IR (iestādē)]],"NAV")</f>
        <v>Mobilie studenti IR (iestādē)</v>
      </c>
      <c r="AC1270" s="48" t="s">
        <v>1618</v>
      </c>
    </row>
    <row r="1271" spans="1:29" x14ac:dyDescent="0.25">
      <c r="A1271" s="97" t="s">
        <v>143</v>
      </c>
      <c r="B1271" s="97">
        <v>2075893</v>
      </c>
      <c r="C1271" s="97">
        <v>1</v>
      </c>
      <c r="D1271" s="97" t="s">
        <v>181</v>
      </c>
      <c r="E1271" s="97">
        <v>12</v>
      </c>
      <c r="F1271" s="97">
        <v>42141</v>
      </c>
      <c r="G1271" s="98"/>
      <c r="H1271" s="38">
        <v>35</v>
      </c>
      <c r="I1271" s="38">
        <v>34</v>
      </c>
      <c r="J1271" s="38">
        <v>10</v>
      </c>
      <c r="K1271" s="38">
        <v>9</v>
      </c>
      <c r="L1271" s="99">
        <v>6</v>
      </c>
      <c r="M1271" s="99">
        <v>10</v>
      </c>
      <c r="N1271" s="99"/>
      <c r="O1271" s="99"/>
      <c r="P1271" s="99">
        <v>1</v>
      </c>
      <c r="Q1271" s="99"/>
      <c r="R1271" s="99">
        <v>1</v>
      </c>
      <c r="S1271" s="99">
        <v>1</v>
      </c>
      <c r="T1271" s="38">
        <v>26</v>
      </c>
      <c r="U1271" s="38">
        <v>9</v>
      </c>
      <c r="V1271" s="38">
        <v>6</v>
      </c>
      <c r="W1271" s="48" t="str">
        <f>LEFT(Studejosie[[#This Row],[studiju programmas virziens]],2)</f>
        <v>42</v>
      </c>
      <c r="X1271" s="48" t="str">
        <f>RIGHT(Studejosie[[#This Row],[studiju programmas virziens]],3)</f>
        <v>141</v>
      </c>
      <c r="Y1271" s="48" t="str">
        <f>MID(Studejosie[[#This Row],[studiju programmas virziens]],3,2)</f>
        <v>14</v>
      </c>
      <c r="Z1271" s="48" t="str">
        <f>LEFT(Studejosie[[#This Row],[Programmas veids]],1)</f>
        <v>1</v>
      </c>
      <c r="AA1271" s="48" t="str">
        <f>IF(Studejosie[[#This Row],[mobilie studenti pavisam]]&gt;0,Studejosie[[#Headers],[Mobilie studenti IR (programmā)]],"NAV")</f>
        <v>Mobilie studenti IR (programmā)</v>
      </c>
      <c r="AB1271" s="48" t="str">
        <f>IF(SUMIFS(Studejosie[mobilie studenti pavisam],Studejosie[UUK],Studejosie[[#This Row],[UUK]])&gt;0,Studejosie[[#Headers],[Mobilie studenti IR (iestādē)]],"NAV")</f>
        <v>Mobilie studenti IR (iestādē)</v>
      </c>
      <c r="AC1271" s="48" t="s">
        <v>1618</v>
      </c>
    </row>
    <row r="1272" spans="1:29" x14ac:dyDescent="0.25">
      <c r="A1272" s="97" t="s">
        <v>143</v>
      </c>
      <c r="B1272" s="97">
        <v>2075893</v>
      </c>
      <c r="C1272" s="97">
        <v>1</v>
      </c>
      <c r="D1272" s="97" t="s">
        <v>187</v>
      </c>
      <c r="E1272" s="97">
        <v>12</v>
      </c>
      <c r="F1272" s="97">
        <v>43440</v>
      </c>
      <c r="G1272" s="98"/>
      <c r="H1272" s="38">
        <v>56</v>
      </c>
      <c r="I1272" s="38">
        <v>17</v>
      </c>
      <c r="J1272" s="38">
        <v>29</v>
      </c>
      <c r="K1272" s="38">
        <v>18</v>
      </c>
      <c r="L1272" s="99">
        <v>9</v>
      </c>
      <c r="M1272" s="99"/>
      <c r="N1272" s="99"/>
      <c r="O1272" s="99"/>
      <c r="P1272" s="99">
        <v>1</v>
      </c>
      <c r="Q1272" s="99"/>
      <c r="R1272" s="99">
        <v>1</v>
      </c>
      <c r="S1272" s="99"/>
      <c r="T1272" s="38">
        <v>44</v>
      </c>
      <c r="U1272" s="38">
        <v>12</v>
      </c>
      <c r="V1272" s="38">
        <v>13</v>
      </c>
      <c r="W1272" s="48" t="str">
        <f>LEFT(Studejosie[[#This Row],[studiju programmas virziens]],2)</f>
        <v>43</v>
      </c>
      <c r="X1272" s="48" t="str">
        <f>RIGHT(Studejosie[[#This Row],[studiju programmas virziens]],3)</f>
        <v>440</v>
      </c>
      <c r="Y1272" s="48" t="str">
        <f>MID(Studejosie[[#This Row],[studiju programmas virziens]],3,2)</f>
        <v>44</v>
      </c>
      <c r="Z1272" s="48" t="str">
        <f>LEFT(Studejosie[[#This Row],[Programmas veids]],1)</f>
        <v>4</v>
      </c>
      <c r="AA1272" s="48" t="str">
        <f>IF(Studejosie[[#This Row],[mobilie studenti pavisam]]&gt;0,Studejosie[[#Headers],[Mobilie studenti IR (programmā)]],"NAV")</f>
        <v>Mobilie studenti IR (programmā)</v>
      </c>
      <c r="AB1272" s="48" t="str">
        <f>IF(SUMIFS(Studejosie[mobilie studenti pavisam],Studejosie[UUK],Studejosie[[#This Row],[UUK]])&gt;0,Studejosie[[#Headers],[Mobilie studenti IR (iestādē)]],"NAV")</f>
        <v>Mobilie studenti IR (iestādē)</v>
      </c>
      <c r="AC1272" s="48" t="s">
        <v>1618</v>
      </c>
    </row>
    <row r="1273" spans="1:29" x14ac:dyDescent="0.25">
      <c r="A1273" s="97" t="s">
        <v>143</v>
      </c>
      <c r="B1273" s="97">
        <v>2075893</v>
      </c>
      <c r="C1273" s="97">
        <v>1</v>
      </c>
      <c r="D1273" s="97" t="s">
        <v>192</v>
      </c>
      <c r="E1273" s="97">
        <v>12</v>
      </c>
      <c r="F1273" s="97">
        <v>45224</v>
      </c>
      <c r="G1273" s="98"/>
      <c r="H1273" s="38">
        <v>35</v>
      </c>
      <c r="I1273" s="38">
        <v>12</v>
      </c>
      <c r="J1273" s="38">
        <v>22</v>
      </c>
      <c r="K1273" s="38">
        <v>13</v>
      </c>
      <c r="L1273" s="99"/>
      <c r="M1273" s="99"/>
      <c r="N1273" s="99"/>
      <c r="O1273" s="99"/>
      <c r="P1273" s="99">
        <v>1</v>
      </c>
      <c r="Q1273" s="99"/>
      <c r="R1273" s="99">
        <v>1</v>
      </c>
      <c r="S1273" s="99"/>
      <c r="T1273" s="38">
        <v>33</v>
      </c>
      <c r="U1273" s="38">
        <v>2</v>
      </c>
      <c r="V1273" s="38">
        <v>15</v>
      </c>
      <c r="W1273" s="48" t="str">
        <f>LEFT(Studejosie[[#This Row],[studiju programmas virziens]],2)</f>
        <v>45</v>
      </c>
      <c r="X1273" s="48" t="str">
        <f>RIGHT(Studejosie[[#This Row],[studiju programmas virziens]],3)</f>
        <v>224</v>
      </c>
      <c r="Y1273" s="48" t="str">
        <f>MID(Studejosie[[#This Row],[studiju programmas virziens]],3,2)</f>
        <v>22</v>
      </c>
      <c r="Z1273" s="48" t="str">
        <f>LEFT(Studejosie[[#This Row],[Programmas veids]],1)</f>
        <v>2</v>
      </c>
      <c r="AA1273" s="48" t="str">
        <f>IF(Studejosie[[#This Row],[mobilie studenti pavisam]]&gt;0,Studejosie[[#Headers],[Mobilie studenti IR (programmā)]],"NAV")</f>
        <v>Mobilie studenti IR (programmā)</v>
      </c>
      <c r="AB1273" s="48" t="str">
        <f>IF(SUMIFS(Studejosie[mobilie studenti pavisam],Studejosie[UUK],Studejosie[[#This Row],[UUK]])&gt;0,Studejosie[[#Headers],[Mobilie studenti IR (iestādē)]],"NAV")</f>
        <v>Mobilie studenti IR (iestādē)</v>
      </c>
      <c r="AC1273" s="48" t="s">
        <v>1618</v>
      </c>
    </row>
    <row r="1274" spans="1:29" x14ac:dyDescent="0.25">
      <c r="A1274" s="97" t="s">
        <v>146</v>
      </c>
      <c r="B1274" s="97">
        <v>2075901</v>
      </c>
      <c r="C1274" s="97">
        <v>1</v>
      </c>
      <c r="D1274" s="97" t="s">
        <v>183</v>
      </c>
      <c r="E1274" s="97">
        <v>7</v>
      </c>
      <c r="F1274" s="97">
        <v>47345</v>
      </c>
      <c r="G1274" s="98"/>
      <c r="H1274" s="38">
        <v>23</v>
      </c>
      <c r="I1274" s="38">
        <v>7</v>
      </c>
      <c r="J1274" s="38">
        <v>10</v>
      </c>
      <c r="K1274" s="38">
        <v>13</v>
      </c>
      <c r="L1274" s="99"/>
      <c r="M1274" s="99"/>
      <c r="N1274" s="99"/>
      <c r="O1274" s="99"/>
      <c r="P1274" s="99">
        <v>4</v>
      </c>
      <c r="Q1274" s="99"/>
      <c r="R1274" s="99"/>
      <c r="S1274" s="99"/>
      <c r="T1274" s="38"/>
      <c r="U1274" s="38">
        <v>23</v>
      </c>
      <c r="V1274" s="38">
        <v>12</v>
      </c>
      <c r="W1274" s="48" t="str">
        <f>LEFT(Studejosie[[#This Row],[studiju programmas virziens]],2)</f>
        <v>47</v>
      </c>
      <c r="X1274" s="48" t="str">
        <f>RIGHT(Studejosie[[#This Row],[studiju programmas virziens]],3)</f>
        <v>345</v>
      </c>
      <c r="Y1274" s="48" t="str">
        <f>MID(Studejosie[[#This Row],[studiju programmas virziens]],3,2)</f>
        <v>34</v>
      </c>
      <c r="Z1274" s="48" t="str">
        <f>LEFT(Studejosie[[#This Row],[Programmas veids]],1)</f>
        <v>3</v>
      </c>
      <c r="AA1274" s="48" t="str">
        <f>IF(Studejosie[[#This Row],[mobilie studenti pavisam]]&gt;0,Studejosie[[#Headers],[Mobilie studenti IR (programmā)]],"NAV")</f>
        <v>Mobilie studenti IR (programmā)</v>
      </c>
      <c r="AB1274" s="48" t="str">
        <f>IF(SUMIFS(Studejosie[mobilie studenti pavisam],Studejosie[UUK],Studejosie[[#This Row],[UUK]])&gt;0,Studejosie[[#Headers],[Mobilie studenti IR (iestādē)]],"NAV")</f>
        <v>Mobilie studenti IR (iestādē)</v>
      </c>
      <c r="AC1274" s="48" t="s">
        <v>1618</v>
      </c>
    </row>
    <row r="1275" spans="1:29" x14ac:dyDescent="0.25">
      <c r="A1275" s="97" t="s">
        <v>146</v>
      </c>
      <c r="B1275" s="97">
        <v>2075901</v>
      </c>
      <c r="C1275" s="97">
        <v>1</v>
      </c>
      <c r="D1275" s="97" t="s">
        <v>185</v>
      </c>
      <c r="E1275" s="97">
        <v>7</v>
      </c>
      <c r="F1275" s="97">
        <v>51521</v>
      </c>
      <c r="G1275" s="98"/>
      <c r="H1275" s="38">
        <v>11</v>
      </c>
      <c r="I1275" s="38">
        <v>2</v>
      </c>
      <c r="J1275" s="38">
        <v>3</v>
      </c>
      <c r="K1275" s="38">
        <v>4</v>
      </c>
      <c r="L1275" s="99">
        <v>1</v>
      </c>
      <c r="M1275" s="99">
        <v>3</v>
      </c>
      <c r="N1275" s="99"/>
      <c r="O1275" s="99"/>
      <c r="P1275" s="99">
        <v>1</v>
      </c>
      <c r="Q1275" s="99"/>
      <c r="R1275" s="99"/>
      <c r="S1275" s="99"/>
      <c r="T1275" s="38">
        <v>9</v>
      </c>
      <c r="U1275" s="38">
        <v>2</v>
      </c>
      <c r="V1275" s="38">
        <v>6</v>
      </c>
      <c r="W1275" s="48" t="str">
        <f>LEFT(Studejosie[[#This Row],[studiju programmas virziens]],2)</f>
        <v>51</v>
      </c>
      <c r="X1275" s="48" t="str">
        <f>RIGHT(Studejosie[[#This Row],[studiju programmas virziens]],3)</f>
        <v>521</v>
      </c>
      <c r="Y1275" s="48" t="str">
        <f>MID(Studejosie[[#This Row],[studiju programmas virziens]],3,2)</f>
        <v>52</v>
      </c>
      <c r="Z1275" s="48" t="str">
        <f>LEFT(Studejosie[[#This Row],[Programmas veids]],1)</f>
        <v>5</v>
      </c>
      <c r="AA1275" s="48" t="str">
        <f>IF(Studejosie[[#This Row],[mobilie studenti pavisam]]&gt;0,Studejosie[[#Headers],[Mobilie studenti IR (programmā)]],"NAV")</f>
        <v>Mobilie studenti IR (programmā)</v>
      </c>
      <c r="AB1275" s="48" t="str">
        <f>IF(SUMIFS(Studejosie[mobilie studenti pavisam],Studejosie[UUK],Studejosie[[#This Row],[UUK]])&gt;0,Studejosie[[#Headers],[Mobilie studenti IR (iestādē)]],"NAV")</f>
        <v>Mobilie studenti IR (iestādē)</v>
      </c>
      <c r="AC1275" s="48" t="s">
        <v>1618</v>
      </c>
    </row>
    <row r="1276" spans="1:29" x14ac:dyDescent="0.25">
      <c r="A1276" s="97" t="s">
        <v>146</v>
      </c>
      <c r="B1276" s="97">
        <v>2075901</v>
      </c>
      <c r="C1276" s="97">
        <v>1</v>
      </c>
      <c r="D1276" s="97" t="s">
        <v>175</v>
      </c>
      <c r="E1276" s="97">
        <v>8</v>
      </c>
      <c r="F1276" s="97">
        <v>41582</v>
      </c>
      <c r="G1276" s="98"/>
      <c r="H1276" s="38">
        <v>47</v>
      </c>
      <c r="I1276" s="38">
        <v>7</v>
      </c>
      <c r="J1276" s="38">
        <v>16</v>
      </c>
      <c r="K1276" s="38">
        <v>11</v>
      </c>
      <c r="L1276" s="99">
        <v>20</v>
      </c>
      <c r="M1276" s="99"/>
      <c r="N1276" s="99"/>
      <c r="O1276" s="99"/>
      <c r="P1276" s="99"/>
      <c r="Q1276" s="99"/>
      <c r="R1276" s="99"/>
      <c r="S1276" s="99"/>
      <c r="T1276" s="38">
        <v>46</v>
      </c>
      <c r="U1276" s="38">
        <v>1</v>
      </c>
      <c r="V1276" s="38">
        <v>12</v>
      </c>
      <c r="W1276" s="48" t="str">
        <f>LEFT(Studejosie[[#This Row],[studiju programmas virziens]],2)</f>
        <v>41</v>
      </c>
      <c r="X1276" s="48" t="str">
        <f>RIGHT(Studejosie[[#This Row],[studiju programmas virziens]],3)</f>
        <v>582</v>
      </c>
      <c r="Y1276" s="48" t="str">
        <f>MID(Studejosie[[#This Row],[studiju programmas virziens]],3,2)</f>
        <v>58</v>
      </c>
      <c r="Z1276" s="48" t="str">
        <f>LEFT(Studejosie[[#This Row],[Programmas veids]],1)</f>
        <v>5</v>
      </c>
      <c r="AA1276" s="48" t="str">
        <f>IF(Studejosie[[#This Row],[mobilie studenti pavisam]]&gt;0,Studejosie[[#Headers],[Mobilie studenti IR (programmā)]],"NAV")</f>
        <v>NAV</v>
      </c>
      <c r="AB1276" s="48" t="str">
        <f>IF(SUMIFS(Studejosie[mobilie studenti pavisam],Studejosie[UUK],Studejosie[[#This Row],[UUK]])&gt;0,Studejosie[[#Headers],[Mobilie studenti IR (iestādē)]],"NAV")</f>
        <v>Mobilie studenti IR (iestādē)</v>
      </c>
      <c r="AC1276" s="48" t="s">
        <v>1618</v>
      </c>
    </row>
    <row r="1277" spans="1:29" x14ac:dyDescent="0.25">
      <c r="A1277" s="97" t="s">
        <v>146</v>
      </c>
      <c r="B1277" s="97">
        <v>2075901</v>
      </c>
      <c r="C1277" s="97">
        <v>1</v>
      </c>
      <c r="D1277" s="97" t="s">
        <v>181</v>
      </c>
      <c r="E1277" s="97">
        <v>8</v>
      </c>
      <c r="F1277" s="97">
        <v>42481</v>
      </c>
      <c r="G1277" s="98"/>
      <c r="H1277" s="38">
        <v>40</v>
      </c>
      <c r="I1277" s="38">
        <v>4</v>
      </c>
      <c r="J1277" s="38"/>
      <c r="K1277" s="38">
        <v>25</v>
      </c>
      <c r="L1277" s="99">
        <v>4</v>
      </c>
      <c r="M1277" s="99">
        <v>11</v>
      </c>
      <c r="N1277" s="99"/>
      <c r="O1277" s="99"/>
      <c r="P1277" s="99"/>
      <c r="Q1277" s="99"/>
      <c r="R1277" s="99"/>
      <c r="S1277" s="99"/>
      <c r="T1277" s="38">
        <v>40</v>
      </c>
      <c r="U1277" s="38"/>
      <c r="V1277" s="38">
        <v>19</v>
      </c>
      <c r="W1277" s="48" t="str">
        <f>LEFT(Studejosie[[#This Row],[studiju programmas virziens]],2)</f>
        <v>42</v>
      </c>
      <c r="X1277" s="48" t="str">
        <f>RIGHT(Studejosie[[#This Row],[studiju programmas virziens]],3)</f>
        <v>481</v>
      </c>
      <c r="Y1277" s="48" t="str">
        <f>MID(Studejosie[[#This Row],[studiju programmas virziens]],3,2)</f>
        <v>48</v>
      </c>
      <c r="Z1277" s="48" t="str">
        <f>LEFT(Studejosie[[#This Row],[Programmas veids]],1)</f>
        <v>4</v>
      </c>
      <c r="AA1277" s="48" t="str">
        <f>IF(Studejosie[[#This Row],[mobilie studenti pavisam]]&gt;0,Studejosie[[#Headers],[Mobilie studenti IR (programmā)]],"NAV")</f>
        <v>NAV</v>
      </c>
      <c r="AB1277" s="48" t="str">
        <f>IF(SUMIFS(Studejosie[mobilie studenti pavisam],Studejosie[UUK],Studejosie[[#This Row],[UUK]])&gt;0,Studejosie[[#Headers],[Mobilie studenti IR (iestādē)]],"NAV")</f>
        <v>Mobilie studenti IR (iestādē)</v>
      </c>
      <c r="AC1277" s="48" t="s">
        <v>1618</v>
      </c>
    </row>
    <row r="1278" spans="1:29" x14ac:dyDescent="0.25">
      <c r="A1278" s="97" t="s">
        <v>146</v>
      </c>
      <c r="B1278" s="97">
        <v>2075901</v>
      </c>
      <c r="C1278" s="97">
        <v>1</v>
      </c>
      <c r="D1278" s="97" t="s">
        <v>200</v>
      </c>
      <c r="E1278" s="97">
        <v>8</v>
      </c>
      <c r="F1278" s="97">
        <v>42581</v>
      </c>
      <c r="G1278" s="98"/>
      <c r="H1278" s="38">
        <v>95</v>
      </c>
      <c r="I1278" s="38">
        <v>46</v>
      </c>
      <c r="J1278" s="38">
        <v>26</v>
      </c>
      <c r="K1278" s="38">
        <v>15</v>
      </c>
      <c r="L1278" s="99">
        <v>19</v>
      </c>
      <c r="M1278" s="99">
        <v>12</v>
      </c>
      <c r="N1278" s="99">
        <v>23</v>
      </c>
      <c r="O1278" s="99"/>
      <c r="P1278" s="99">
        <v>1</v>
      </c>
      <c r="Q1278" s="99"/>
      <c r="R1278" s="99"/>
      <c r="S1278" s="99"/>
      <c r="T1278" s="38">
        <v>87</v>
      </c>
      <c r="U1278" s="38">
        <v>8</v>
      </c>
      <c r="V1278" s="38">
        <v>15</v>
      </c>
      <c r="W1278" s="48" t="str">
        <f>LEFT(Studejosie[[#This Row],[studiju programmas virziens]],2)</f>
        <v>42</v>
      </c>
      <c r="X1278" s="48" t="str">
        <f>RIGHT(Studejosie[[#This Row],[studiju programmas virziens]],3)</f>
        <v>581</v>
      </c>
      <c r="Y1278" s="48" t="str">
        <f>MID(Studejosie[[#This Row],[studiju programmas virziens]],3,2)</f>
        <v>58</v>
      </c>
      <c r="Z1278" s="48" t="str">
        <f>LEFT(Studejosie[[#This Row],[Programmas veids]],1)</f>
        <v>5</v>
      </c>
      <c r="AA1278" s="48" t="str">
        <f>IF(Studejosie[[#This Row],[mobilie studenti pavisam]]&gt;0,Studejosie[[#Headers],[Mobilie studenti IR (programmā)]],"NAV")</f>
        <v>Mobilie studenti IR (programmā)</v>
      </c>
      <c r="AB1278" s="48" t="str">
        <f>IF(SUMIFS(Studejosie[mobilie studenti pavisam],Studejosie[UUK],Studejosie[[#This Row],[UUK]])&gt;0,Studejosie[[#Headers],[Mobilie studenti IR (iestādē)]],"NAV")</f>
        <v>Mobilie studenti IR (iestādē)</v>
      </c>
      <c r="AC1278" s="48" t="s">
        <v>1618</v>
      </c>
    </row>
    <row r="1279" spans="1:29" x14ac:dyDescent="0.25">
      <c r="A1279" s="97" t="s">
        <v>146</v>
      </c>
      <c r="B1279" s="97">
        <v>2075901</v>
      </c>
      <c r="C1279" s="97">
        <v>1</v>
      </c>
      <c r="D1279" s="97" t="s">
        <v>187</v>
      </c>
      <c r="E1279" s="97">
        <v>8</v>
      </c>
      <c r="F1279" s="97">
        <v>43521</v>
      </c>
      <c r="G1279" s="98"/>
      <c r="H1279" s="38">
        <v>1</v>
      </c>
      <c r="I1279" s="38">
        <v>1</v>
      </c>
      <c r="J1279" s="38"/>
      <c r="K1279" s="38">
        <v>1</v>
      </c>
      <c r="L1279" s="99"/>
      <c r="M1279" s="99"/>
      <c r="N1279" s="99"/>
      <c r="O1279" s="99"/>
      <c r="P1279" s="99"/>
      <c r="Q1279" s="99"/>
      <c r="R1279" s="99"/>
      <c r="S1279" s="99"/>
      <c r="T1279" s="38">
        <v>1</v>
      </c>
      <c r="U1279" s="38"/>
      <c r="V1279" s="38"/>
      <c r="W1279" s="48" t="str">
        <f>LEFT(Studejosie[[#This Row],[studiju programmas virziens]],2)</f>
        <v>43</v>
      </c>
      <c r="X1279" s="48" t="str">
        <f>RIGHT(Studejosie[[#This Row],[studiju programmas virziens]],3)</f>
        <v>521</v>
      </c>
      <c r="Y1279" s="48" t="str">
        <f>MID(Studejosie[[#This Row],[studiju programmas virziens]],3,2)</f>
        <v>52</v>
      </c>
      <c r="Z1279" s="48" t="str">
        <f>LEFT(Studejosie[[#This Row],[Programmas veids]],1)</f>
        <v>5</v>
      </c>
      <c r="AA1279" s="48" t="str">
        <f>IF(Studejosie[[#This Row],[mobilie studenti pavisam]]&gt;0,Studejosie[[#Headers],[Mobilie studenti IR (programmā)]],"NAV")</f>
        <v>NAV</v>
      </c>
      <c r="AB1279" s="48" t="str">
        <f>IF(SUMIFS(Studejosie[mobilie studenti pavisam],Studejosie[UUK],Studejosie[[#This Row],[UUK]])&gt;0,Studejosie[[#Headers],[Mobilie studenti IR (iestādē)]],"NAV")</f>
        <v>Mobilie studenti IR (iestādē)</v>
      </c>
      <c r="AC1279" s="48" t="s">
        <v>1618</v>
      </c>
    </row>
    <row r="1280" spans="1:29" x14ac:dyDescent="0.25">
      <c r="A1280" s="97" t="s">
        <v>146</v>
      </c>
      <c r="B1280" s="97">
        <v>2075901</v>
      </c>
      <c r="C1280" s="97">
        <v>1</v>
      </c>
      <c r="D1280" s="97" t="s">
        <v>192</v>
      </c>
      <c r="E1280" s="97">
        <v>8</v>
      </c>
      <c r="F1280" s="97">
        <v>45481</v>
      </c>
      <c r="G1280" s="98"/>
      <c r="H1280" s="38">
        <v>129</v>
      </c>
      <c r="I1280" s="38">
        <v>45</v>
      </c>
      <c r="J1280" s="38">
        <v>98</v>
      </c>
      <c r="K1280" s="38">
        <v>31</v>
      </c>
      <c r="L1280" s="99"/>
      <c r="M1280" s="99"/>
      <c r="N1280" s="99"/>
      <c r="O1280" s="99"/>
      <c r="P1280" s="99">
        <v>39</v>
      </c>
      <c r="Q1280" s="99"/>
      <c r="R1280" s="99">
        <v>6</v>
      </c>
      <c r="S1280" s="99">
        <v>1</v>
      </c>
      <c r="T1280" s="38">
        <v>88</v>
      </c>
      <c r="U1280" s="38">
        <v>41</v>
      </c>
      <c r="V1280" s="38">
        <v>32</v>
      </c>
      <c r="W1280" s="48" t="str">
        <f>LEFT(Studejosie[[#This Row],[studiju programmas virziens]],2)</f>
        <v>45</v>
      </c>
      <c r="X1280" s="48" t="str">
        <f>RIGHT(Studejosie[[#This Row],[studiju programmas virziens]],3)</f>
        <v>481</v>
      </c>
      <c r="Y1280" s="48" t="str">
        <f>MID(Studejosie[[#This Row],[studiju programmas virziens]],3,2)</f>
        <v>48</v>
      </c>
      <c r="Z1280" s="48" t="str">
        <f>LEFT(Studejosie[[#This Row],[Programmas veids]],1)</f>
        <v>4</v>
      </c>
      <c r="AA1280" s="48" t="str">
        <f>IF(Studejosie[[#This Row],[mobilie studenti pavisam]]&gt;0,Studejosie[[#Headers],[Mobilie studenti IR (programmā)]],"NAV")</f>
        <v>Mobilie studenti IR (programmā)</v>
      </c>
      <c r="AB1280" s="48" t="str">
        <f>IF(SUMIFS(Studejosie[mobilie studenti pavisam],Studejosie[UUK],Studejosie[[#This Row],[UUK]])&gt;0,Studejosie[[#Headers],[Mobilie studenti IR (iestādē)]],"NAV")</f>
        <v>Mobilie studenti IR (iestādē)</v>
      </c>
      <c r="AC1280" s="48" t="s">
        <v>1618</v>
      </c>
    </row>
    <row r="1281" spans="1:29" x14ac:dyDescent="0.25">
      <c r="A1281" s="97" t="s">
        <v>146</v>
      </c>
      <c r="B1281" s="97">
        <v>2075901</v>
      </c>
      <c r="C1281" s="97">
        <v>1</v>
      </c>
      <c r="D1281" s="97" t="s">
        <v>183</v>
      </c>
      <c r="E1281" s="97">
        <v>8</v>
      </c>
      <c r="F1281" s="97">
        <v>47345</v>
      </c>
      <c r="G1281" s="98"/>
      <c r="H1281" s="38">
        <v>45</v>
      </c>
      <c r="I1281" s="38">
        <v>41</v>
      </c>
      <c r="J1281" s="38">
        <v>21</v>
      </c>
      <c r="K1281" s="38">
        <v>20</v>
      </c>
      <c r="L1281" s="99">
        <v>4</v>
      </c>
      <c r="M1281" s="99"/>
      <c r="N1281" s="99"/>
      <c r="O1281" s="99"/>
      <c r="P1281" s="99"/>
      <c r="Q1281" s="99"/>
      <c r="R1281" s="99"/>
      <c r="S1281" s="99"/>
      <c r="T1281" s="38">
        <v>22</v>
      </c>
      <c r="U1281" s="38">
        <v>23</v>
      </c>
      <c r="V1281" s="38">
        <v>20</v>
      </c>
      <c r="W1281" s="48" t="str">
        <f>LEFT(Studejosie[[#This Row],[studiju programmas virziens]],2)</f>
        <v>47</v>
      </c>
      <c r="X1281" s="48" t="str">
        <f>RIGHT(Studejosie[[#This Row],[studiju programmas virziens]],3)</f>
        <v>345</v>
      </c>
      <c r="Y1281" s="48" t="str">
        <f>MID(Studejosie[[#This Row],[studiju programmas virziens]],3,2)</f>
        <v>34</v>
      </c>
      <c r="Z1281" s="48" t="str">
        <f>LEFT(Studejosie[[#This Row],[Programmas veids]],1)</f>
        <v>3</v>
      </c>
      <c r="AA1281" s="48" t="str">
        <f>IF(Studejosie[[#This Row],[mobilie studenti pavisam]]&gt;0,Studejosie[[#Headers],[Mobilie studenti IR (programmā)]],"NAV")</f>
        <v>NAV</v>
      </c>
      <c r="AB1281" s="48" t="str">
        <f>IF(SUMIFS(Studejosie[mobilie studenti pavisam],Studejosie[UUK],Studejosie[[#This Row],[UUK]])&gt;0,Studejosie[[#Headers],[Mobilie studenti IR (iestādē)]],"NAV")</f>
        <v>Mobilie studenti IR (iestādē)</v>
      </c>
      <c r="AC1281" s="48" t="s">
        <v>1618</v>
      </c>
    </row>
    <row r="1282" spans="1:29" x14ac:dyDescent="0.25">
      <c r="A1282" s="97" t="s">
        <v>146</v>
      </c>
      <c r="B1282" s="97">
        <v>2075901</v>
      </c>
      <c r="C1282" s="97">
        <v>1</v>
      </c>
      <c r="D1282" s="97" t="s">
        <v>185</v>
      </c>
      <c r="E1282" s="97">
        <v>8</v>
      </c>
      <c r="F1282" s="97">
        <v>51522</v>
      </c>
      <c r="G1282" s="98"/>
      <c r="H1282" s="38">
        <v>36</v>
      </c>
      <c r="I1282" s="38">
        <v>6</v>
      </c>
      <c r="J1282" s="38">
        <v>13</v>
      </c>
      <c r="K1282" s="38">
        <v>6</v>
      </c>
      <c r="L1282" s="99">
        <v>3</v>
      </c>
      <c r="M1282" s="99">
        <v>14</v>
      </c>
      <c r="N1282" s="99"/>
      <c r="O1282" s="99"/>
      <c r="P1282" s="99">
        <v>1</v>
      </c>
      <c r="Q1282" s="99"/>
      <c r="R1282" s="99"/>
      <c r="S1282" s="99"/>
      <c r="T1282" s="38">
        <v>28</v>
      </c>
      <c r="U1282" s="38">
        <v>8</v>
      </c>
      <c r="V1282" s="38">
        <v>4</v>
      </c>
      <c r="W1282" s="48" t="str">
        <f>LEFT(Studejosie[[#This Row],[studiju programmas virziens]],2)</f>
        <v>51</v>
      </c>
      <c r="X1282" s="48" t="str">
        <f>RIGHT(Studejosie[[#This Row],[studiju programmas virziens]],3)</f>
        <v>522</v>
      </c>
      <c r="Y1282" s="48" t="str">
        <f>MID(Studejosie[[#This Row],[studiju programmas virziens]],3,2)</f>
        <v>52</v>
      </c>
      <c r="Z1282" s="48" t="str">
        <f>LEFT(Studejosie[[#This Row],[Programmas veids]],1)</f>
        <v>5</v>
      </c>
      <c r="AA1282" s="48" t="str">
        <f>IF(Studejosie[[#This Row],[mobilie studenti pavisam]]&gt;0,Studejosie[[#Headers],[Mobilie studenti IR (programmā)]],"NAV")</f>
        <v>Mobilie studenti IR (programmā)</v>
      </c>
      <c r="AB1282" s="48" t="str">
        <f>IF(SUMIFS(Studejosie[mobilie studenti pavisam],Studejosie[UUK],Studejosie[[#This Row],[UUK]])&gt;0,Studejosie[[#Headers],[Mobilie studenti IR (iestādē)]],"NAV")</f>
        <v>Mobilie studenti IR (iestādē)</v>
      </c>
      <c r="AC1282" s="48" t="s">
        <v>1618</v>
      </c>
    </row>
    <row r="1283" spans="1:29" x14ac:dyDescent="0.25">
      <c r="A1283" s="97" t="s">
        <v>146</v>
      </c>
      <c r="B1283" s="97">
        <v>2075901</v>
      </c>
      <c r="C1283" s="97">
        <v>1</v>
      </c>
      <c r="D1283" s="97" t="s">
        <v>175</v>
      </c>
      <c r="E1283" s="97">
        <v>9</v>
      </c>
      <c r="F1283" s="97">
        <v>41582</v>
      </c>
      <c r="G1283" s="98"/>
      <c r="H1283" s="38">
        <v>98</v>
      </c>
      <c r="I1283" s="38">
        <v>7</v>
      </c>
      <c r="J1283" s="38">
        <v>45</v>
      </c>
      <c r="K1283" s="38">
        <v>35</v>
      </c>
      <c r="L1283" s="99">
        <v>18</v>
      </c>
      <c r="M1283" s="99"/>
      <c r="N1283" s="99"/>
      <c r="O1283" s="99"/>
      <c r="P1283" s="99"/>
      <c r="Q1283" s="99"/>
      <c r="R1283" s="99"/>
      <c r="S1283" s="99"/>
      <c r="T1283" s="38">
        <v>93</v>
      </c>
      <c r="U1283" s="38">
        <v>5</v>
      </c>
      <c r="V1283" s="38">
        <v>22</v>
      </c>
      <c r="W1283" s="48" t="str">
        <f>LEFT(Studejosie[[#This Row],[studiju programmas virziens]],2)</f>
        <v>41</v>
      </c>
      <c r="X1283" s="48" t="str">
        <f>RIGHT(Studejosie[[#This Row],[studiju programmas virziens]],3)</f>
        <v>582</v>
      </c>
      <c r="Y1283" s="48" t="str">
        <f>MID(Studejosie[[#This Row],[studiju programmas virziens]],3,2)</f>
        <v>58</v>
      </c>
      <c r="Z1283" s="48" t="str">
        <f>LEFT(Studejosie[[#This Row],[Programmas veids]],1)</f>
        <v>5</v>
      </c>
      <c r="AA1283" s="48" t="str">
        <f>IF(Studejosie[[#This Row],[mobilie studenti pavisam]]&gt;0,Studejosie[[#Headers],[Mobilie studenti IR (programmā)]],"NAV")</f>
        <v>NAV</v>
      </c>
      <c r="AB1283" s="48" t="str">
        <f>IF(SUMIFS(Studejosie[mobilie studenti pavisam],Studejosie[UUK],Studejosie[[#This Row],[UUK]])&gt;0,Studejosie[[#Headers],[Mobilie studenti IR (iestādē)]],"NAV")</f>
        <v>Mobilie studenti IR (iestādē)</v>
      </c>
      <c r="AC1283" s="48" t="s">
        <v>1618</v>
      </c>
    </row>
    <row r="1284" spans="1:29" x14ac:dyDescent="0.25">
      <c r="A1284" s="97" t="s">
        <v>146</v>
      </c>
      <c r="B1284" s="97">
        <v>2075901</v>
      </c>
      <c r="C1284" s="97">
        <v>1</v>
      </c>
      <c r="D1284" s="97" t="s">
        <v>181</v>
      </c>
      <c r="E1284" s="97">
        <v>9</v>
      </c>
      <c r="F1284" s="97">
        <v>42521</v>
      </c>
      <c r="G1284" s="98"/>
      <c r="H1284" s="38">
        <v>113</v>
      </c>
      <c r="I1284" s="38">
        <v>12</v>
      </c>
      <c r="J1284" s="38">
        <v>48</v>
      </c>
      <c r="K1284" s="38">
        <v>21</v>
      </c>
      <c r="L1284" s="99">
        <v>11</v>
      </c>
      <c r="M1284" s="99">
        <v>33</v>
      </c>
      <c r="N1284" s="99"/>
      <c r="O1284" s="99"/>
      <c r="P1284" s="99"/>
      <c r="Q1284" s="99"/>
      <c r="R1284" s="99"/>
      <c r="S1284" s="99"/>
      <c r="T1284" s="38">
        <v>112</v>
      </c>
      <c r="U1284" s="38">
        <v>1</v>
      </c>
      <c r="V1284" s="38">
        <v>38</v>
      </c>
      <c r="W1284" s="48" t="str">
        <f>LEFT(Studejosie[[#This Row],[studiju programmas virziens]],2)</f>
        <v>42</v>
      </c>
      <c r="X1284" s="48" t="str">
        <f>RIGHT(Studejosie[[#This Row],[studiju programmas virziens]],3)</f>
        <v>521</v>
      </c>
      <c r="Y1284" s="48" t="str">
        <f>MID(Studejosie[[#This Row],[studiju programmas virziens]],3,2)</f>
        <v>52</v>
      </c>
      <c r="Z1284" s="48" t="str">
        <f>LEFT(Studejosie[[#This Row],[Programmas veids]],1)</f>
        <v>5</v>
      </c>
      <c r="AA1284" s="48" t="str">
        <f>IF(Studejosie[[#This Row],[mobilie studenti pavisam]]&gt;0,Studejosie[[#Headers],[Mobilie studenti IR (programmā)]],"NAV")</f>
        <v>NAV</v>
      </c>
      <c r="AB1284" s="48" t="str">
        <f>IF(SUMIFS(Studejosie[mobilie studenti pavisam],Studejosie[UUK],Studejosie[[#This Row],[UUK]])&gt;0,Studejosie[[#Headers],[Mobilie studenti IR (iestādē)]],"NAV")</f>
        <v>Mobilie studenti IR (iestādē)</v>
      </c>
      <c r="AC1284" s="48" t="s">
        <v>1618</v>
      </c>
    </row>
    <row r="1285" spans="1:29" x14ac:dyDescent="0.25">
      <c r="A1285" s="97" t="s">
        <v>146</v>
      </c>
      <c r="B1285" s="97">
        <v>2075901</v>
      </c>
      <c r="C1285" s="97">
        <v>1</v>
      </c>
      <c r="D1285" s="97" t="s">
        <v>200</v>
      </c>
      <c r="E1285" s="97">
        <v>9</v>
      </c>
      <c r="F1285" s="97">
        <v>42582</v>
      </c>
      <c r="G1285" s="98"/>
      <c r="H1285" s="38">
        <v>754</v>
      </c>
      <c r="I1285" s="38">
        <v>194</v>
      </c>
      <c r="J1285" s="38">
        <v>226</v>
      </c>
      <c r="K1285" s="38">
        <v>134</v>
      </c>
      <c r="L1285" s="99">
        <v>114</v>
      </c>
      <c r="M1285" s="99">
        <v>127</v>
      </c>
      <c r="N1285" s="99">
        <v>153</v>
      </c>
      <c r="O1285" s="99"/>
      <c r="P1285" s="99">
        <v>24</v>
      </c>
      <c r="Q1285" s="99"/>
      <c r="R1285" s="99">
        <v>2</v>
      </c>
      <c r="S1285" s="99"/>
      <c r="T1285" s="38">
        <v>642</v>
      </c>
      <c r="U1285" s="38">
        <v>112</v>
      </c>
      <c r="V1285" s="38">
        <v>102</v>
      </c>
      <c r="W1285" s="48" t="str">
        <f>LEFT(Studejosie[[#This Row],[studiju programmas virziens]],2)</f>
        <v>42</v>
      </c>
      <c r="X1285" s="48" t="str">
        <f>RIGHT(Studejosie[[#This Row],[studiju programmas virziens]],3)</f>
        <v>582</v>
      </c>
      <c r="Y1285" s="48" t="str">
        <f>MID(Studejosie[[#This Row],[studiju programmas virziens]],3,2)</f>
        <v>58</v>
      </c>
      <c r="Z1285" s="48" t="str">
        <f>LEFT(Studejosie[[#This Row],[Programmas veids]],1)</f>
        <v>5</v>
      </c>
      <c r="AA1285" s="48" t="str">
        <f>IF(Studejosie[[#This Row],[mobilie studenti pavisam]]&gt;0,Studejosie[[#Headers],[Mobilie studenti IR (programmā)]],"NAV")</f>
        <v>Mobilie studenti IR (programmā)</v>
      </c>
      <c r="AB1285" s="48" t="str">
        <f>IF(SUMIFS(Studejosie[mobilie studenti pavisam],Studejosie[UUK],Studejosie[[#This Row],[UUK]])&gt;0,Studejosie[[#Headers],[Mobilie studenti IR (iestādē)]],"NAV")</f>
        <v>Mobilie studenti IR (iestādē)</v>
      </c>
      <c r="AC1285" s="48" t="s">
        <v>1618</v>
      </c>
    </row>
    <row r="1286" spans="1:29" x14ac:dyDescent="0.25">
      <c r="A1286" s="97" t="s">
        <v>146</v>
      </c>
      <c r="B1286" s="97">
        <v>2075901</v>
      </c>
      <c r="C1286" s="97">
        <v>1</v>
      </c>
      <c r="D1286" s="97" t="s">
        <v>187</v>
      </c>
      <c r="E1286" s="97">
        <v>9</v>
      </c>
      <c r="F1286" s="97">
        <v>43522</v>
      </c>
      <c r="G1286" s="98"/>
      <c r="H1286" s="38">
        <v>54</v>
      </c>
      <c r="I1286" s="38">
        <v>10</v>
      </c>
      <c r="J1286" s="38">
        <v>26</v>
      </c>
      <c r="K1286" s="38">
        <v>16</v>
      </c>
      <c r="L1286" s="99">
        <v>12</v>
      </c>
      <c r="M1286" s="99"/>
      <c r="N1286" s="99"/>
      <c r="O1286" s="99"/>
      <c r="P1286" s="99">
        <v>16</v>
      </c>
      <c r="Q1286" s="99"/>
      <c r="R1286" s="99">
        <v>11</v>
      </c>
      <c r="S1286" s="99">
        <v>2</v>
      </c>
      <c r="T1286" s="38">
        <v>34</v>
      </c>
      <c r="U1286" s="38">
        <v>20</v>
      </c>
      <c r="V1286" s="38">
        <v>24</v>
      </c>
      <c r="W1286" s="48" t="str">
        <f>LEFT(Studejosie[[#This Row],[studiju programmas virziens]],2)</f>
        <v>43</v>
      </c>
      <c r="X1286" s="48" t="str">
        <f>RIGHT(Studejosie[[#This Row],[studiju programmas virziens]],3)</f>
        <v>522</v>
      </c>
      <c r="Y1286" s="48" t="str">
        <f>MID(Studejosie[[#This Row],[studiju programmas virziens]],3,2)</f>
        <v>52</v>
      </c>
      <c r="Z1286" s="48" t="str">
        <f>LEFT(Studejosie[[#This Row],[Programmas veids]],1)</f>
        <v>5</v>
      </c>
      <c r="AA1286" s="48" t="str">
        <f>IF(Studejosie[[#This Row],[mobilie studenti pavisam]]&gt;0,Studejosie[[#Headers],[Mobilie studenti IR (programmā)]],"NAV")</f>
        <v>Mobilie studenti IR (programmā)</v>
      </c>
      <c r="AB1286" s="48" t="str">
        <f>IF(SUMIFS(Studejosie[mobilie studenti pavisam],Studejosie[UUK],Studejosie[[#This Row],[UUK]])&gt;0,Studejosie[[#Headers],[Mobilie studenti IR (iestādē)]],"NAV")</f>
        <v>Mobilie studenti IR (iestādē)</v>
      </c>
      <c r="AC1286" s="48" t="s">
        <v>1618</v>
      </c>
    </row>
    <row r="1287" spans="1:29" x14ac:dyDescent="0.25">
      <c r="A1287" s="97" t="s">
        <v>146</v>
      </c>
      <c r="B1287" s="97">
        <v>2075901</v>
      </c>
      <c r="C1287" s="97">
        <v>1</v>
      </c>
      <c r="D1287" s="97" t="s">
        <v>192</v>
      </c>
      <c r="E1287" s="97">
        <v>9</v>
      </c>
      <c r="F1287" s="97">
        <v>45481</v>
      </c>
      <c r="G1287" s="98"/>
      <c r="H1287" s="38">
        <v>60</v>
      </c>
      <c r="I1287" s="38">
        <v>33</v>
      </c>
      <c r="J1287" s="38">
        <v>43</v>
      </c>
      <c r="K1287" s="38">
        <v>17</v>
      </c>
      <c r="L1287" s="99"/>
      <c r="M1287" s="99"/>
      <c r="N1287" s="99"/>
      <c r="O1287" s="99"/>
      <c r="P1287" s="99">
        <v>1</v>
      </c>
      <c r="Q1287" s="99"/>
      <c r="R1287" s="99"/>
      <c r="S1287" s="99"/>
      <c r="T1287" s="38">
        <v>60</v>
      </c>
      <c r="U1287" s="38"/>
      <c r="V1287" s="38">
        <v>24</v>
      </c>
      <c r="W1287" s="48" t="str">
        <f>LEFT(Studejosie[[#This Row],[studiju programmas virziens]],2)</f>
        <v>45</v>
      </c>
      <c r="X1287" s="48" t="str">
        <f>RIGHT(Studejosie[[#This Row],[studiju programmas virziens]],3)</f>
        <v>481</v>
      </c>
      <c r="Y1287" s="48" t="str">
        <f>MID(Studejosie[[#This Row],[studiju programmas virziens]],3,2)</f>
        <v>48</v>
      </c>
      <c r="Z1287" s="48" t="str">
        <f>LEFT(Studejosie[[#This Row],[Programmas veids]],1)</f>
        <v>4</v>
      </c>
      <c r="AA1287" s="48" t="str">
        <f>IF(Studejosie[[#This Row],[mobilie studenti pavisam]]&gt;0,Studejosie[[#Headers],[Mobilie studenti IR (programmā)]],"NAV")</f>
        <v>Mobilie studenti IR (programmā)</v>
      </c>
      <c r="AB1287" s="48" t="str">
        <f>IF(SUMIFS(Studejosie[mobilie studenti pavisam],Studejosie[UUK],Studejosie[[#This Row],[UUK]])&gt;0,Studejosie[[#Headers],[Mobilie studenti IR (iestādē)]],"NAV")</f>
        <v>Mobilie studenti IR (iestādē)</v>
      </c>
      <c r="AC1287" s="48" t="s">
        <v>1618</v>
      </c>
    </row>
    <row r="1288" spans="1:29" x14ac:dyDescent="0.25">
      <c r="A1288" s="97" t="s">
        <v>146</v>
      </c>
      <c r="B1288" s="97">
        <v>2075901</v>
      </c>
      <c r="C1288" s="97">
        <v>1</v>
      </c>
      <c r="D1288" s="97" t="s">
        <v>183</v>
      </c>
      <c r="E1288" s="97">
        <v>9</v>
      </c>
      <c r="F1288" s="97">
        <v>47548</v>
      </c>
      <c r="G1288" s="98"/>
      <c r="H1288" s="38">
        <v>53</v>
      </c>
      <c r="I1288" s="38">
        <v>53</v>
      </c>
      <c r="J1288" s="38">
        <v>30</v>
      </c>
      <c r="K1288" s="38">
        <v>23</v>
      </c>
      <c r="L1288" s="99"/>
      <c r="M1288" s="99"/>
      <c r="N1288" s="99"/>
      <c r="O1288" s="99"/>
      <c r="P1288" s="99"/>
      <c r="Q1288" s="99"/>
      <c r="R1288" s="99"/>
      <c r="S1288" s="99"/>
      <c r="T1288" s="38">
        <v>53</v>
      </c>
      <c r="U1288" s="38"/>
      <c r="V1288" s="38">
        <v>21</v>
      </c>
      <c r="W1288" s="48" t="str">
        <f>LEFT(Studejosie[[#This Row],[studiju programmas virziens]],2)</f>
        <v>47</v>
      </c>
      <c r="X1288" s="48" t="str">
        <f>RIGHT(Studejosie[[#This Row],[studiju programmas virziens]],3)</f>
        <v>548</v>
      </c>
      <c r="Y1288" s="48" t="str">
        <f>MID(Studejosie[[#This Row],[studiju programmas virziens]],3,2)</f>
        <v>54</v>
      </c>
      <c r="Z1288" s="48" t="str">
        <f>LEFT(Studejosie[[#This Row],[Programmas veids]],1)</f>
        <v>5</v>
      </c>
      <c r="AA1288" s="48" t="str">
        <f>IF(Studejosie[[#This Row],[mobilie studenti pavisam]]&gt;0,Studejosie[[#Headers],[Mobilie studenti IR (programmā)]],"NAV")</f>
        <v>NAV</v>
      </c>
      <c r="AB1288" s="48" t="str">
        <f>IF(SUMIFS(Studejosie[mobilie studenti pavisam],Studejosie[UUK],Studejosie[[#This Row],[UUK]])&gt;0,Studejosie[[#Headers],[Mobilie studenti IR (iestādē)]],"NAV")</f>
        <v>Mobilie studenti IR (iestādē)</v>
      </c>
      <c r="AC1288" s="48" t="s">
        <v>1618</v>
      </c>
    </row>
    <row r="1289" spans="1:29" x14ac:dyDescent="0.25">
      <c r="A1289" s="97" t="s">
        <v>146</v>
      </c>
      <c r="B1289" s="97">
        <v>2075901</v>
      </c>
      <c r="C1289" s="97">
        <v>1</v>
      </c>
      <c r="D1289" s="97" t="s">
        <v>185</v>
      </c>
      <c r="E1289" s="97">
        <v>9</v>
      </c>
      <c r="F1289" s="97">
        <v>51522</v>
      </c>
      <c r="G1289" s="98"/>
      <c r="H1289" s="38">
        <v>34</v>
      </c>
      <c r="I1289" s="38">
        <v>13</v>
      </c>
      <c r="J1289" s="38">
        <v>12</v>
      </c>
      <c r="K1289" s="38">
        <v>7</v>
      </c>
      <c r="L1289" s="99">
        <v>3</v>
      </c>
      <c r="M1289" s="99">
        <v>12</v>
      </c>
      <c r="N1289" s="99"/>
      <c r="O1289" s="99"/>
      <c r="P1289" s="99">
        <v>4</v>
      </c>
      <c r="Q1289" s="99"/>
      <c r="R1289" s="99">
        <v>3</v>
      </c>
      <c r="S1289" s="99"/>
      <c r="T1289" s="38">
        <v>29</v>
      </c>
      <c r="U1289" s="38">
        <v>5</v>
      </c>
      <c r="V1289" s="38">
        <v>9</v>
      </c>
      <c r="W1289" s="48" t="str">
        <f>LEFT(Studejosie[[#This Row],[studiju programmas virziens]],2)</f>
        <v>51</v>
      </c>
      <c r="X1289" s="48" t="str">
        <f>RIGHT(Studejosie[[#This Row],[studiju programmas virziens]],3)</f>
        <v>522</v>
      </c>
      <c r="Y1289" s="48" t="str">
        <f>MID(Studejosie[[#This Row],[studiju programmas virziens]],3,2)</f>
        <v>52</v>
      </c>
      <c r="Z1289" s="48" t="str">
        <f>LEFT(Studejosie[[#This Row],[Programmas veids]],1)</f>
        <v>5</v>
      </c>
      <c r="AA1289" s="48" t="str">
        <f>IF(Studejosie[[#This Row],[mobilie studenti pavisam]]&gt;0,Studejosie[[#Headers],[Mobilie studenti IR (programmā)]],"NAV")</f>
        <v>Mobilie studenti IR (programmā)</v>
      </c>
      <c r="AB1289" s="48" t="str">
        <f>IF(SUMIFS(Studejosie[mobilie studenti pavisam],Studejosie[UUK],Studejosie[[#This Row],[UUK]])&gt;0,Studejosie[[#Headers],[Mobilie studenti IR (iestādē)]],"NAV")</f>
        <v>Mobilie studenti IR (iestādē)</v>
      </c>
      <c r="AC1289" s="48" t="s">
        <v>1618</v>
      </c>
    </row>
    <row r="1290" spans="1:29" x14ac:dyDescent="0.25">
      <c r="A1290" s="97" t="s">
        <v>146</v>
      </c>
      <c r="B1290" s="97">
        <v>2075901</v>
      </c>
      <c r="C1290" s="97">
        <v>1</v>
      </c>
      <c r="D1290" s="97" t="s">
        <v>175</v>
      </c>
      <c r="E1290" s="97">
        <v>10</v>
      </c>
      <c r="F1290" s="97">
        <v>41861</v>
      </c>
      <c r="G1290" s="98"/>
      <c r="H1290" s="38">
        <v>1</v>
      </c>
      <c r="I1290" s="38"/>
      <c r="J1290" s="38"/>
      <c r="K1290" s="38">
        <v>1</v>
      </c>
      <c r="L1290" s="99"/>
      <c r="M1290" s="99"/>
      <c r="N1290" s="99"/>
      <c r="O1290" s="99"/>
      <c r="P1290" s="99"/>
      <c r="Q1290" s="99"/>
      <c r="R1290" s="99"/>
      <c r="S1290" s="99"/>
      <c r="T1290" s="38"/>
      <c r="U1290" s="38">
        <v>1</v>
      </c>
      <c r="V1290" s="38"/>
      <c r="W1290" s="48" t="str">
        <f>LEFT(Studejosie[[#This Row],[studiju programmas virziens]],2)</f>
        <v>41</v>
      </c>
      <c r="X1290" s="48" t="str">
        <f>RIGHT(Studejosie[[#This Row],[studiju programmas virziens]],3)</f>
        <v>861</v>
      </c>
      <c r="Y1290" s="48" t="str">
        <f>MID(Studejosie[[#This Row],[studiju programmas virziens]],3,2)</f>
        <v>86</v>
      </c>
      <c r="Z1290" s="48" t="str">
        <f>LEFT(Studejosie[[#This Row],[Programmas veids]],1)</f>
        <v>8</v>
      </c>
      <c r="AA1290" s="48" t="str">
        <f>IF(Studejosie[[#This Row],[mobilie studenti pavisam]]&gt;0,Studejosie[[#Headers],[Mobilie studenti IR (programmā)]],"NAV")</f>
        <v>NAV</v>
      </c>
      <c r="AB1290" s="48" t="str">
        <f>IF(SUMIFS(Studejosie[mobilie studenti pavisam],Studejosie[UUK],Studejosie[[#This Row],[UUK]])&gt;0,Studejosie[[#Headers],[Mobilie studenti IR (iestādē)]],"NAV")</f>
        <v>Mobilie studenti IR (iestādē)</v>
      </c>
      <c r="AC1290" s="48" t="s">
        <v>1618</v>
      </c>
    </row>
    <row r="1291" spans="1:29" x14ac:dyDescent="0.25">
      <c r="A1291" s="97" t="s">
        <v>146</v>
      </c>
      <c r="B1291" s="97">
        <v>2075901</v>
      </c>
      <c r="C1291" s="97">
        <v>1</v>
      </c>
      <c r="D1291" s="97" t="s">
        <v>200</v>
      </c>
      <c r="E1291" s="97">
        <v>10</v>
      </c>
      <c r="F1291" s="97">
        <v>42582</v>
      </c>
      <c r="G1291" s="98"/>
      <c r="H1291" s="38">
        <v>150</v>
      </c>
      <c r="I1291" s="38">
        <v>24</v>
      </c>
      <c r="J1291" s="38">
        <v>38</v>
      </c>
      <c r="K1291" s="38">
        <v>32</v>
      </c>
      <c r="L1291" s="99">
        <v>20</v>
      </c>
      <c r="M1291" s="99">
        <v>33</v>
      </c>
      <c r="N1291" s="99">
        <v>27</v>
      </c>
      <c r="O1291" s="99"/>
      <c r="P1291" s="99"/>
      <c r="Q1291" s="99"/>
      <c r="R1291" s="99"/>
      <c r="S1291" s="99"/>
      <c r="T1291" s="38">
        <v>136</v>
      </c>
      <c r="U1291" s="38">
        <v>14</v>
      </c>
      <c r="V1291" s="38">
        <v>21</v>
      </c>
      <c r="W1291" s="48" t="str">
        <f>LEFT(Studejosie[[#This Row],[studiju programmas virziens]],2)</f>
        <v>42</v>
      </c>
      <c r="X1291" s="48" t="str">
        <f>RIGHT(Studejosie[[#This Row],[studiju programmas virziens]],3)</f>
        <v>582</v>
      </c>
      <c r="Y1291" s="48" t="str">
        <f>MID(Studejosie[[#This Row],[studiju programmas virziens]],3,2)</f>
        <v>58</v>
      </c>
      <c r="Z1291" s="48" t="str">
        <f>LEFT(Studejosie[[#This Row],[Programmas veids]],1)</f>
        <v>5</v>
      </c>
      <c r="AA1291" s="48" t="str">
        <f>IF(Studejosie[[#This Row],[mobilie studenti pavisam]]&gt;0,Studejosie[[#Headers],[Mobilie studenti IR (programmā)]],"NAV")</f>
        <v>NAV</v>
      </c>
      <c r="AB1291" s="48" t="str">
        <f>IF(SUMIFS(Studejosie[mobilie studenti pavisam],Studejosie[UUK],Studejosie[[#This Row],[UUK]])&gt;0,Studejosie[[#Headers],[Mobilie studenti IR (iestādē)]],"NAV")</f>
        <v>Mobilie studenti IR (iestādē)</v>
      </c>
      <c r="AC1291" s="48" t="s">
        <v>1618</v>
      </c>
    </row>
    <row r="1292" spans="1:29" x14ac:dyDescent="0.25">
      <c r="A1292" s="97" t="s">
        <v>146</v>
      </c>
      <c r="B1292" s="97">
        <v>2075901</v>
      </c>
      <c r="C1292" s="97">
        <v>1</v>
      </c>
      <c r="D1292" s="97" t="s">
        <v>187</v>
      </c>
      <c r="E1292" s="97">
        <v>10</v>
      </c>
      <c r="F1292" s="97">
        <v>43522</v>
      </c>
      <c r="G1292" s="98"/>
      <c r="H1292" s="38">
        <v>371</v>
      </c>
      <c r="I1292" s="38">
        <v>48</v>
      </c>
      <c r="J1292" s="38">
        <v>142</v>
      </c>
      <c r="K1292" s="38">
        <v>108</v>
      </c>
      <c r="L1292" s="99">
        <v>121</v>
      </c>
      <c r="M1292" s="99"/>
      <c r="N1292" s="99"/>
      <c r="O1292" s="99"/>
      <c r="P1292" s="99">
        <v>2</v>
      </c>
      <c r="Q1292" s="99"/>
      <c r="R1292" s="99">
        <v>1</v>
      </c>
      <c r="S1292" s="99"/>
      <c r="T1292" s="38">
        <v>362</v>
      </c>
      <c r="U1292" s="38">
        <v>9</v>
      </c>
      <c r="V1292" s="38">
        <v>131</v>
      </c>
      <c r="W1292" s="48" t="str">
        <f>LEFT(Studejosie[[#This Row],[studiju programmas virziens]],2)</f>
        <v>43</v>
      </c>
      <c r="X1292" s="48" t="str">
        <f>RIGHT(Studejosie[[#This Row],[studiju programmas virziens]],3)</f>
        <v>522</v>
      </c>
      <c r="Y1292" s="48" t="str">
        <f>MID(Studejosie[[#This Row],[studiju programmas virziens]],3,2)</f>
        <v>52</v>
      </c>
      <c r="Z1292" s="48" t="str">
        <f>LEFT(Studejosie[[#This Row],[Programmas veids]],1)</f>
        <v>5</v>
      </c>
      <c r="AA1292" s="48" t="str">
        <f>IF(Studejosie[[#This Row],[mobilie studenti pavisam]]&gt;0,Studejosie[[#Headers],[Mobilie studenti IR (programmā)]],"NAV")</f>
        <v>Mobilie studenti IR (programmā)</v>
      </c>
      <c r="AB1292" s="48" t="str">
        <f>IF(SUMIFS(Studejosie[mobilie studenti pavisam],Studejosie[UUK],Studejosie[[#This Row],[UUK]])&gt;0,Studejosie[[#Headers],[Mobilie studenti IR (iestādē)]],"NAV")</f>
        <v>Mobilie studenti IR (iestādē)</v>
      </c>
      <c r="AC1292" s="48" t="s">
        <v>1618</v>
      </c>
    </row>
    <row r="1293" spans="1:29" x14ac:dyDescent="0.25">
      <c r="A1293" s="97" t="s">
        <v>146</v>
      </c>
      <c r="B1293" s="97">
        <v>2075901</v>
      </c>
      <c r="C1293" s="97">
        <v>1</v>
      </c>
      <c r="D1293" s="97" t="s">
        <v>192</v>
      </c>
      <c r="E1293" s="97">
        <v>10</v>
      </c>
      <c r="F1293" s="97">
        <v>45521</v>
      </c>
      <c r="G1293" s="98"/>
      <c r="H1293" s="38">
        <v>86</v>
      </c>
      <c r="I1293" s="38">
        <v>2</v>
      </c>
      <c r="J1293" s="38">
        <v>52</v>
      </c>
      <c r="K1293" s="38">
        <v>34</v>
      </c>
      <c r="L1293" s="99"/>
      <c r="M1293" s="99"/>
      <c r="N1293" s="99"/>
      <c r="O1293" s="99"/>
      <c r="P1293" s="99">
        <v>46</v>
      </c>
      <c r="Q1293" s="99"/>
      <c r="R1293" s="99">
        <v>10</v>
      </c>
      <c r="S1293" s="99"/>
      <c r="T1293" s="38">
        <v>40</v>
      </c>
      <c r="U1293" s="38">
        <v>46</v>
      </c>
      <c r="V1293" s="38">
        <v>25</v>
      </c>
      <c r="W1293" s="48" t="str">
        <f>LEFT(Studejosie[[#This Row],[studiju programmas virziens]],2)</f>
        <v>45</v>
      </c>
      <c r="X1293" s="48" t="str">
        <f>RIGHT(Studejosie[[#This Row],[studiju programmas virziens]],3)</f>
        <v>521</v>
      </c>
      <c r="Y1293" s="48" t="str">
        <f>MID(Studejosie[[#This Row],[studiju programmas virziens]],3,2)</f>
        <v>52</v>
      </c>
      <c r="Z1293" s="48" t="str">
        <f>LEFT(Studejosie[[#This Row],[Programmas veids]],1)</f>
        <v>5</v>
      </c>
      <c r="AA1293" s="48" t="str">
        <f>IF(Studejosie[[#This Row],[mobilie studenti pavisam]]&gt;0,Studejosie[[#Headers],[Mobilie studenti IR (programmā)]],"NAV")</f>
        <v>Mobilie studenti IR (programmā)</v>
      </c>
      <c r="AB1293" s="48" t="str">
        <f>IF(SUMIFS(Studejosie[mobilie studenti pavisam],Studejosie[UUK],Studejosie[[#This Row],[UUK]])&gt;0,Studejosie[[#Headers],[Mobilie studenti IR (iestādē)]],"NAV")</f>
        <v>Mobilie studenti IR (iestādē)</v>
      </c>
      <c r="AC1293" s="48" t="s">
        <v>1618</v>
      </c>
    </row>
    <row r="1294" spans="1:29" x14ac:dyDescent="0.25">
      <c r="A1294" s="97" t="s">
        <v>146</v>
      </c>
      <c r="B1294" s="97">
        <v>2075901</v>
      </c>
      <c r="C1294" s="97">
        <v>1</v>
      </c>
      <c r="D1294" s="97" t="s">
        <v>183</v>
      </c>
      <c r="E1294" s="97">
        <v>10</v>
      </c>
      <c r="F1294" s="97">
        <v>47481</v>
      </c>
      <c r="G1294" s="98"/>
      <c r="H1294" s="38">
        <v>83</v>
      </c>
      <c r="I1294" s="38">
        <v>23</v>
      </c>
      <c r="J1294" s="38">
        <v>39</v>
      </c>
      <c r="K1294" s="38">
        <v>33</v>
      </c>
      <c r="L1294" s="99">
        <v>11</v>
      </c>
      <c r="M1294" s="99"/>
      <c r="N1294" s="99"/>
      <c r="O1294" s="99"/>
      <c r="P1294" s="99"/>
      <c r="Q1294" s="99"/>
      <c r="R1294" s="99"/>
      <c r="S1294" s="99"/>
      <c r="T1294" s="38">
        <v>83</v>
      </c>
      <c r="U1294" s="38"/>
      <c r="V1294" s="38">
        <v>35</v>
      </c>
      <c r="W1294" s="48" t="str">
        <f>LEFT(Studejosie[[#This Row],[studiju programmas virziens]],2)</f>
        <v>47</v>
      </c>
      <c r="X1294" s="48" t="str">
        <f>RIGHT(Studejosie[[#This Row],[studiju programmas virziens]],3)</f>
        <v>481</v>
      </c>
      <c r="Y1294" s="48" t="str">
        <f>MID(Studejosie[[#This Row],[studiju programmas virziens]],3,2)</f>
        <v>48</v>
      </c>
      <c r="Z1294" s="48" t="str">
        <f>LEFT(Studejosie[[#This Row],[Programmas veids]],1)</f>
        <v>4</v>
      </c>
      <c r="AA1294" s="48" t="str">
        <f>IF(Studejosie[[#This Row],[mobilie studenti pavisam]]&gt;0,Studejosie[[#Headers],[Mobilie studenti IR (programmā)]],"NAV")</f>
        <v>NAV</v>
      </c>
      <c r="AB1294" s="48" t="str">
        <f>IF(SUMIFS(Studejosie[mobilie studenti pavisam],Studejosie[UUK],Studejosie[[#This Row],[UUK]])&gt;0,Studejosie[[#Headers],[Mobilie studenti IR (iestādē)]],"NAV")</f>
        <v>Mobilie studenti IR (iestādē)</v>
      </c>
      <c r="AC1294" s="48" t="s">
        <v>1618</v>
      </c>
    </row>
    <row r="1295" spans="1:29" x14ac:dyDescent="0.25">
      <c r="A1295" s="97" t="s">
        <v>146</v>
      </c>
      <c r="B1295" s="97">
        <v>2075901</v>
      </c>
      <c r="C1295" s="97">
        <v>1</v>
      </c>
      <c r="D1295" s="97" t="s">
        <v>185</v>
      </c>
      <c r="E1295" s="97">
        <v>10</v>
      </c>
      <c r="F1295" s="97">
        <v>51523</v>
      </c>
      <c r="G1295" s="98"/>
      <c r="H1295" s="38">
        <v>13</v>
      </c>
      <c r="I1295" s="38">
        <v>4</v>
      </c>
      <c r="J1295" s="38">
        <v>3</v>
      </c>
      <c r="K1295" s="38">
        <v>6</v>
      </c>
      <c r="L1295" s="99">
        <v>3</v>
      </c>
      <c r="M1295" s="99">
        <v>1</v>
      </c>
      <c r="N1295" s="99"/>
      <c r="O1295" s="99"/>
      <c r="P1295" s="99"/>
      <c r="Q1295" s="99"/>
      <c r="R1295" s="99"/>
      <c r="S1295" s="99"/>
      <c r="T1295" s="38">
        <v>12</v>
      </c>
      <c r="U1295" s="38">
        <v>1</v>
      </c>
      <c r="V1295" s="38"/>
      <c r="W1295" s="48" t="str">
        <f>LEFT(Studejosie[[#This Row],[studiju programmas virziens]],2)</f>
        <v>51</v>
      </c>
      <c r="X1295" s="48" t="str">
        <f>RIGHT(Studejosie[[#This Row],[studiju programmas virziens]],3)</f>
        <v>523</v>
      </c>
      <c r="Y1295" s="48" t="str">
        <f>MID(Studejosie[[#This Row],[studiju programmas virziens]],3,2)</f>
        <v>52</v>
      </c>
      <c r="Z1295" s="48" t="str">
        <f>LEFT(Studejosie[[#This Row],[Programmas veids]],1)</f>
        <v>5</v>
      </c>
      <c r="AA1295" s="48" t="str">
        <f>IF(Studejosie[[#This Row],[mobilie studenti pavisam]]&gt;0,Studejosie[[#Headers],[Mobilie studenti IR (programmā)]],"NAV")</f>
        <v>NAV</v>
      </c>
      <c r="AB1295" s="48" t="str">
        <f>IF(SUMIFS(Studejosie[mobilie studenti pavisam],Studejosie[UUK],Studejosie[[#This Row],[UUK]])&gt;0,Studejosie[[#Headers],[Mobilie studenti IR (iestādē)]],"NAV")</f>
        <v>Mobilie studenti IR (iestādē)</v>
      </c>
      <c r="AC1295" s="48" t="s">
        <v>1618</v>
      </c>
    </row>
    <row r="1296" spans="1:29" x14ac:dyDescent="0.25">
      <c r="A1296" s="97" t="s">
        <v>146</v>
      </c>
      <c r="B1296" s="97">
        <v>2075901</v>
      </c>
      <c r="C1296" s="97">
        <v>1</v>
      </c>
      <c r="D1296" s="97" t="s">
        <v>181</v>
      </c>
      <c r="E1296" s="97">
        <v>11</v>
      </c>
      <c r="F1296" s="97">
        <v>42522</v>
      </c>
      <c r="G1296" s="98"/>
      <c r="H1296" s="38">
        <v>188</v>
      </c>
      <c r="I1296" s="38">
        <v>21</v>
      </c>
      <c r="J1296" s="38">
        <v>63</v>
      </c>
      <c r="K1296" s="38">
        <v>47</v>
      </c>
      <c r="L1296" s="99">
        <v>29</v>
      </c>
      <c r="M1296" s="99">
        <v>49</v>
      </c>
      <c r="N1296" s="99"/>
      <c r="O1296" s="99"/>
      <c r="P1296" s="99"/>
      <c r="Q1296" s="99"/>
      <c r="R1296" s="99"/>
      <c r="S1296" s="99"/>
      <c r="T1296" s="38">
        <v>187</v>
      </c>
      <c r="U1296" s="38">
        <v>1</v>
      </c>
      <c r="V1296" s="38">
        <v>55</v>
      </c>
      <c r="W1296" s="48" t="str">
        <f>LEFT(Studejosie[[#This Row],[studiju programmas virziens]],2)</f>
        <v>42</v>
      </c>
      <c r="X1296" s="48" t="str">
        <f>RIGHT(Studejosie[[#This Row],[studiju programmas virziens]],3)</f>
        <v>522</v>
      </c>
      <c r="Y1296" s="48" t="str">
        <f>MID(Studejosie[[#This Row],[studiju programmas virziens]],3,2)</f>
        <v>52</v>
      </c>
      <c r="Z1296" s="48" t="str">
        <f>LEFT(Studejosie[[#This Row],[Programmas veids]],1)</f>
        <v>5</v>
      </c>
      <c r="AA1296" s="48" t="str">
        <f>IF(Studejosie[[#This Row],[mobilie studenti pavisam]]&gt;0,Studejosie[[#Headers],[Mobilie studenti IR (programmā)]],"NAV")</f>
        <v>NAV</v>
      </c>
      <c r="AB1296" s="48" t="str">
        <f>IF(SUMIFS(Studejosie[mobilie studenti pavisam],Studejosie[UUK],Studejosie[[#This Row],[UUK]])&gt;0,Studejosie[[#Headers],[Mobilie studenti IR (iestādē)]],"NAV")</f>
        <v>Mobilie studenti IR (iestādē)</v>
      </c>
      <c r="AC1296" s="48" t="s">
        <v>1618</v>
      </c>
    </row>
    <row r="1297" spans="1:29" x14ac:dyDescent="0.25">
      <c r="A1297" s="97" t="s">
        <v>146</v>
      </c>
      <c r="B1297" s="97">
        <v>2075901</v>
      </c>
      <c r="C1297" s="97">
        <v>1</v>
      </c>
      <c r="D1297" s="97" t="s">
        <v>200</v>
      </c>
      <c r="E1297" s="97">
        <v>11</v>
      </c>
      <c r="F1297" s="97">
        <v>42582</v>
      </c>
      <c r="G1297" s="98"/>
      <c r="H1297" s="38">
        <v>283</v>
      </c>
      <c r="I1297" s="38">
        <v>47</v>
      </c>
      <c r="J1297" s="38">
        <v>65</v>
      </c>
      <c r="K1297" s="38">
        <v>48</v>
      </c>
      <c r="L1297" s="99">
        <v>41</v>
      </c>
      <c r="M1297" s="99">
        <v>67</v>
      </c>
      <c r="N1297" s="99">
        <v>62</v>
      </c>
      <c r="O1297" s="99"/>
      <c r="P1297" s="99">
        <v>3</v>
      </c>
      <c r="Q1297" s="99"/>
      <c r="R1297" s="99"/>
      <c r="S1297" s="99"/>
      <c r="T1297" s="38">
        <v>259</v>
      </c>
      <c r="U1297" s="38">
        <v>24</v>
      </c>
      <c r="V1297" s="38">
        <v>48</v>
      </c>
      <c r="W1297" s="48" t="str">
        <f>LEFT(Studejosie[[#This Row],[studiju programmas virziens]],2)</f>
        <v>42</v>
      </c>
      <c r="X1297" s="48" t="str">
        <f>RIGHT(Studejosie[[#This Row],[studiju programmas virziens]],3)</f>
        <v>582</v>
      </c>
      <c r="Y1297" s="48" t="str">
        <f>MID(Studejosie[[#This Row],[studiju programmas virziens]],3,2)</f>
        <v>58</v>
      </c>
      <c r="Z1297" s="48" t="str">
        <f>LEFT(Studejosie[[#This Row],[Programmas veids]],1)</f>
        <v>5</v>
      </c>
      <c r="AA1297" s="48" t="str">
        <f>IF(Studejosie[[#This Row],[mobilie studenti pavisam]]&gt;0,Studejosie[[#Headers],[Mobilie studenti IR (programmā)]],"NAV")</f>
        <v>Mobilie studenti IR (programmā)</v>
      </c>
      <c r="AB1297" s="48" t="str">
        <f>IF(SUMIFS(Studejosie[mobilie studenti pavisam],Studejosie[UUK],Studejosie[[#This Row],[UUK]])&gt;0,Studejosie[[#Headers],[Mobilie studenti IR (iestādē)]],"NAV")</f>
        <v>Mobilie studenti IR (iestādē)</v>
      </c>
      <c r="AC1297" s="48" t="s">
        <v>1618</v>
      </c>
    </row>
    <row r="1298" spans="1:29" x14ac:dyDescent="0.25">
      <c r="A1298" s="97" t="s">
        <v>146</v>
      </c>
      <c r="B1298" s="97">
        <v>2075901</v>
      </c>
      <c r="C1298" s="97">
        <v>1</v>
      </c>
      <c r="D1298" s="97" t="s">
        <v>187</v>
      </c>
      <c r="E1298" s="97">
        <v>11</v>
      </c>
      <c r="F1298" s="97">
        <v>43523</v>
      </c>
      <c r="G1298" s="98"/>
      <c r="H1298" s="38">
        <v>225</v>
      </c>
      <c r="I1298" s="38">
        <v>48</v>
      </c>
      <c r="J1298" s="38">
        <v>113</v>
      </c>
      <c r="K1298" s="38">
        <v>45</v>
      </c>
      <c r="L1298" s="99">
        <v>67</v>
      </c>
      <c r="M1298" s="99"/>
      <c r="N1298" s="99"/>
      <c r="O1298" s="99"/>
      <c r="P1298" s="99"/>
      <c r="Q1298" s="99"/>
      <c r="R1298" s="99"/>
      <c r="S1298" s="99"/>
      <c r="T1298" s="38">
        <v>222</v>
      </c>
      <c r="U1298" s="38">
        <v>3</v>
      </c>
      <c r="V1298" s="38">
        <v>90</v>
      </c>
      <c r="W1298" s="48" t="str">
        <f>LEFT(Studejosie[[#This Row],[studiju programmas virziens]],2)</f>
        <v>43</v>
      </c>
      <c r="X1298" s="48" t="str">
        <f>RIGHT(Studejosie[[#This Row],[studiju programmas virziens]],3)</f>
        <v>523</v>
      </c>
      <c r="Y1298" s="48" t="str">
        <f>MID(Studejosie[[#This Row],[studiju programmas virziens]],3,2)</f>
        <v>52</v>
      </c>
      <c r="Z1298" s="48" t="str">
        <f>LEFT(Studejosie[[#This Row],[Programmas veids]],1)</f>
        <v>5</v>
      </c>
      <c r="AA1298" s="48" t="str">
        <f>IF(Studejosie[[#This Row],[mobilie studenti pavisam]]&gt;0,Studejosie[[#Headers],[Mobilie studenti IR (programmā)]],"NAV")</f>
        <v>NAV</v>
      </c>
      <c r="AB1298" s="48" t="str">
        <f>IF(SUMIFS(Studejosie[mobilie studenti pavisam],Studejosie[UUK],Studejosie[[#This Row],[UUK]])&gt;0,Studejosie[[#Headers],[Mobilie studenti IR (iestādē)]],"NAV")</f>
        <v>Mobilie studenti IR (iestādē)</v>
      </c>
      <c r="AC1298" s="48" t="s">
        <v>1618</v>
      </c>
    </row>
    <row r="1299" spans="1:29" x14ac:dyDescent="0.25">
      <c r="A1299" s="97" t="s">
        <v>146</v>
      </c>
      <c r="B1299" s="97">
        <v>2075901</v>
      </c>
      <c r="C1299" s="97">
        <v>1</v>
      </c>
      <c r="D1299" s="97" t="s">
        <v>192</v>
      </c>
      <c r="E1299" s="97">
        <v>11</v>
      </c>
      <c r="F1299" s="97">
        <v>45521</v>
      </c>
      <c r="G1299" s="98"/>
      <c r="H1299" s="38">
        <v>30</v>
      </c>
      <c r="I1299" s="38">
        <v>1</v>
      </c>
      <c r="J1299" s="38">
        <v>12</v>
      </c>
      <c r="K1299" s="38">
        <v>18</v>
      </c>
      <c r="L1299" s="99"/>
      <c r="M1299" s="99"/>
      <c r="N1299" s="99"/>
      <c r="O1299" s="99"/>
      <c r="P1299" s="99"/>
      <c r="Q1299" s="99"/>
      <c r="R1299" s="99"/>
      <c r="S1299" s="99"/>
      <c r="T1299" s="38">
        <v>30</v>
      </c>
      <c r="U1299" s="38"/>
      <c r="V1299" s="38">
        <v>14</v>
      </c>
      <c r="W1299" s="48" t="str">
        <f>LEFT(Studejosie[[#This Row],[studiju programmas virziens]],2)</f>
        <v>45</v>
      </c>
      <c r="X1299" s="48" t="str">
        <f>RIGHT(Studejosie[[#This Row],[studiju programmas virziens]],3)</f>
        <v>521</v>
      </c>
      <c r="Y1299" s="48" t="str">
        <f>MID(Studejosie[[#This Row],[studiju programmas virziens]],3,2)</f>
        <v>52</v>
      </c>
      <c r="Z1299" s="48" t="str">
        <f>LEFT(Studejosie[[#This Row],[Programmas veids]],1)</f>
        <v>5</v>
      </c>
      <c r="AA1299" s="48" t="str">
        <f>IF(Studejosie[[#This Row],[mobilie studenti pavisam]]&gt;0,Studejosie[[#Headers],[Mobilie studenti IR (programmā)]],"NAV")</f>
        <v>NAV</v>
      </c>
      <c r="AB1299" s="48" t="str">
        <f>IF(SUMIFS(Studejosie[mobilie studenti pavisam],Studejosie[UUK],Studejosie[[#This Row],[UUK]])&gt;0,Studejosie[[#Headers],[Mobilie studenti IR (iestādē)]],"NAV")</f>
        <v>Mobilie studenti IR (iestādē)</v>
      </c>
      <c r="AC1299" s="48" t="s">
        <v>1618</v>
      </c>
    </row>
    <row r="1300" spans="1:29" x14ac:dyDescent="0.25">
      <c r="A1300" s="97" t="s">
        <v>146</v>
      </c>
      <c r="B1300" s="97">
        <v>2075901</v>
      </c>
      <c r="C1300" s="97">
        <v>1</v>
      </c>
      <c r="D1300" s="97" t="s">
        <v>183</v>
      </c>
      <c r="E1300" s="97">
        <v>11</v>
      </c>
      <c r="F1300" s="97">
        <v>47481</v>
      </c>
      <c r="G1300" s="98"/>
      <c r="H1300" s="38">
        <v>110</v>
      </c>
      <c r="I1300" s="38">
        <v>65</v>
      </c>
      <c r="J1300" s="38">
        <v>44</v>
      </c>
      <c r="K1300" s="38">
        <v>23</v>
      </c>
      <c r="L1300" s="99">
        <v>43</v>
      </c>
      <c r="M1300" s="99"/>
      <c r="N1300" s="99"/>
      <c r="O1300" s="99"/>
      <c r="P1300" s="99"/>
      <c r="Q1300" s="99"/>
      <c r="R1300" s="99"/>
      <c r="S1300" s="99"/>
      <c r="T1300" s="38">
        <v>110</v>
      </c>
      <c r="U1300" s="38"/>
      <c r="V1300" s="38">
        <v>33</v>
      </c>
      <c r="W1300" s="48" t="str">
        <f>LEFT(Studejosie[[#This Row],[studiju programmas virziens]],2)</f>
        <v>47</v>
      </c>
      <c r="X1300" s="48" t="str">
        <f>RIGHT(Studejosie[[#This Row],[studiju programmas virziens]],3)</f>
        <v>481</v>
      </c>
      <c r="Y1300" s="48" t="str">
        <f>MID(Studejosie[[#This Row],[studiju programmas virziens]],3,2)</f>
        <v>48</v>
      </c>
      <c r="Z1300" s="48" t="str">
        <f>LEFT(Studejosie[[#This Row],[Programmas veids]],1)</f>
        <v>4</v>
      </c>
      <c r="AA1300" s="48" t="str">
        <f>IF(Studejosie[[#This Row],[mobilie studenti pavisam]]&gt;0,Studejosie[[#Headers],[Mobilie studenti IR (programmā)]],"NAV")</f>
        <v>NAV</v>
      </c>
      <c r="AB1300" s="48" t="str">
        <f>IF(SUMIFS(Studejosie[mobilie studenti pavisam],Studejosie[UUK],Studejosie[[#This Row],[UUK]])&gt;0,Studejosie[[#Headers],[Mobilie studenti IR (iestādē)]],"NAV")</f>
        <v>Mobilie studenti IR (iestādē)</v>
      </c>
      <c r="AC1300" s="48" t="s">
        <v>1618</v>
      </c>
    </row>
    <row r="1301" spans="1:29" x14ac:dyDescent="0.25">
      <c r="A1301" s="97" t="s">
        <v>146</v>
      </c>
      <c r="B1301" s="97">
        <v>2075901</v>
      </c>
      <c r="C1301" s="97">
        <v>1</v>
      </c>
      <c r="D1301" s="97" t="s">
        <v>185</v>
      </c>
      <c r="E1301" s="97">
        <v>11</v>
      </c>
      <c r="F1301" s="97">
        <v>51523</v>
      </c>
      <c r="G1301" s="98"/>
      <c r="H1301" s="38">
        <v>21</v>
      </c>
      <c r="I1301" s="38">
        <v>2</v>
      </c>
      <c r="J1301" s="38">
        <v>4</v>
      </c>
      <c r="K1301" s="38">
        <v>3</v>
      </c>
      <c r="L1301" s="99">
        <v>4</v>
      </c>
      <c r="M1301" s="99">
        <v>10</v>
      </c>
      <c r="N1301" s="99"/>
      <c r="O1301" s="99"/>
      <c r="P1301" s="99"/>
      <c r="Q1301" s="99"/>
      <c r="R1301" s="99"/>
      <c r="S1301" s="99"/>
      <c r="T1301" s="38">
        <v>16</v>
      </c>
      <c r="U1301" s="38">
        <v>5</v>
      </c>
      <c r="V1301" s="38">
        <v>1</v>
      </c>
      <c r="W1301" s="48" t="str">
        <f>LEFT(Studejosie[[#This Row],[studiju programmas virziens]],2)</f>
        <v>51</v>
      </c>
      <c r="X1301" s="48" t="str">
        <f>RIGHT(Studejosie[[#This Row],[studiju programmas virziens]],3)</f>
        <v>523</v>
      </c>
      <c r="Y1301" s="48" t="str">
        <f>MID(Studejosie[[#This Row],[studiju programmas virziens]],3,2)</f>
        <v>52</v>
      </c>
      <c r="Z1301" s="48" t="str">
        <f>LEFT(Studejosie[[#This Row],[Programmas veids]],1)</f>
        <v>5</v>
      </c>
      <c r="AA1301" s="48" t="str">
        <f>IF(Studejosie[[#This Row],[mobilie studenti pavisam]]&gt;0,Studejosie[[#Headers],[Mobilie studenti IR (programmā)]],"NAV")</f>
        <v>NAV</v>
      </c>
      <c r="AB1301" s="48" t="str">
        <f>IF(SUMIFS(Studejosie[mobilie studenti pavisam],Studejosie[UUK],Studejosie[[#This Row],[UUK]])&gt;0,Studejosie[[#Headers],[Mobilie studenti IR (iestādē)]],"NAV")</f>
        <v>Mobilie studenti IR (iestādē)</v>
      </c>
      <c r="AC1301" s="48" t="s">
        <v>1618</v>
      </c>
    </row>
    <row r="1302" spans="1:29" x14ac:dyDescent="0.25">
      <c r="A1302" s="97" t="s">
        <v>146</v>
      </c>
      <c r="B1302" s="97">
        <v>2075901</v>
      </c>
      <c r="C1302" s="97">
        <v>1</v>
      </c>
      <c r="D1302" s="97" t="s">
        <v>181</v>
      </c>
      <c r="E1302" s="97">
        <v>12</v>
      </c>
      <c r="F1302" s="97">
        <v>42522</v>
      </c>
      <c r="G1302" s="98"/>
      <c r="H1302" s="38">
        <v>72</v>
      </c>
      <c r="I1302" s="38">
        <v>17</v>
      </c>
      <c r="J1302" s="38">
        <v>23</v>
      </c>
      <c r="K1302" s="38">
        <v>16</v>
      </c>
      <c r="L1302" s="99">
        <v>13</v>
      </c>
      <c r="M1302" s="99">
        <v>20</v>
      </c>
      <c r="N1302" s="99"/>
      <c r="O1302" s="99"/>
      <c r="P1302" s="99"/>
      <c r="Q1302" s="99"/>
      <c r="R1302" s="99"/>
      <c r="S1302" s="99"/>
      <c r="T1302" s="38">
        <v>67</v>
      </c>
      <c r="U1302" s="38">
        <v>5</v>
      </c>
      <c r="V1302" s="38">
        <v>33</v>
      </c>
      <c r="W1302" s="48" t="str">
        <f>LEFT(Studejosie[[#This Row],[studiju programmas virziens]],2)</f>
        <v>42</v>
      </c>
      <c r="X1302" s="48" t="str">
        <f>RIGHT(Studejosie[[#This Row],[studiju programmas virziens]],3)</f>
        <v>522</v>
      </c>
      <c r="Y1302" s="48" t="str">
        <f>MID(Studejosie[[#This Row],[studiju programmas virziens]],3,2)</f>
        <v>52</v>
      </c>
      <c r="Z1302" s="48" t="str">
        <f>LEFT(Studejosie[[#This Row],[Programmas veids]],1)</f>
        <v>5</v>
      </c>
      <c r="AA1302" s="48" t="str">
        <f>IF(Studejosie[[#This Row],[mobilie studenti pavisam]]&gt;0,Studejosie[[#Headers],[Mobilie studenti IR (programmā)]],"NAV")</f>
        <v>NAV</v>
      </c>
      <c r="AB1302" s="48" t="str">
        <f>IF(SUMIFS(Studejosie[mobilie studenti pavisam],Studejosie[UUK],Studejosie[[#This Row],[UUK]])&gt;0,Studejosie[[#Headers],[Mobilie studenti IR (iestādē)]],"NAV")</f>
        <v>Mobilie studenti IR (iestādē)</v>
      </c>
      <c r="AC1302" s="48" t="s">
        <v>1618</v>
      </c>
    </row>
    <row r="1303" spans="1:29" x14ac:dyDescent="0.25">
      <c r="A1303" s="97" t="s">
        <v>146</v>
      </c>
      <c r="B1303" s="97">
        <v>2075901</v>
      </c>
      <c r="C1303" s="97">
        <v>1</v>
      </c>
      <c r="D1303" s="97" t="s">
        <v>187</v>
      </c>
      <c r="E1303" s="97">
        <v>12</v>
      </c>
      <c r="F1303" s="97">
        <v>43523</v>
      </c>
      <c r="G1303" s="98"/>
      <c r="H1303" s="38">
        <v>5</v>
      </c>
      <c r="I1303" s="38">
        <v>1</v>
      </c>
      <c r="J1303" s="38">
        <v>1</v>
      </c>
      <c r="K1303" s="38">
        <v>1</v>
      </c>
      <c r="L1303" s="99">
        <v>3</v>
      </c>
      <c r="M1303" s="99"/>
      <c r="N1303" s="99"/>
      <c r="O1303" s="99"/>
      <c r="P1303" s="99"/>
      <c r="Q1303" s="99"/>
      <c r="R1303" s="99"/>
      <c r="S1303" s="99"/>
      <c r="T1303" s="38">
        <v>5</v>
      </c>
      <c r="U1303" s="38"/>
      <c r="V1303" s="38">
        <v>54</v>
      </c>
      <c r="W1303" s="48" t="str">
        <f>LEFT(Studejosie[[#This Row],[studiju programmas virziens]],2)</f>
        <v>43</v>
      </c>
      <c r="X1303" s="48" t="str">
        <f>RIGHT(Studejosie[[#This Row],[studiju programmas virziens]],3)</f>
        <v>523</v>
      </c>
      <c r="Y1303" s="48" t="str">
        <f>MID(Studejosie[[#This Row],[studiju programmas virziens]],3,2)</f>
        <v>52</v>
      </c>
      <c r="Z1303" s="48" t="str">
        <f>LEFT(Studejosie[[#This Row],[Programmas veids]],1)</f>
        <v>5</v>
      </c>
      <c r="AA1303" s="48" t="str">
        <f>IF(Studejosie[[#This Row],[mobilie studenti pavisam]]&gt;0,Studejosie[[#Headers],[Mobilie studenti IR (programmā)]],"NAV")</f>
        <v>NAV</v>
      </c>
      <c r="AB1303" s="48" t="str">
        <f>IF(SUMIFS(Studejosie[mobilie studenti pavisam],Studejosie[UUK],Studejosie[[#This Row],[UUK]])&gt;0,Studejosie[[#Headers],[Mobilie studenti IR (iestādē)]],"NAV")</f>
        <v>Mobilie studenti IR (iestādē)</v>
      </c>
      <c r="AC1303" s="48" t="s">
        <v>1618</v>
      </c>
    </row>
    <row r="1304" spans="1:29" x14ac:dyDescent="0.25">
      <c r="A1304" s="97" t="s">
        <v>146</v>
      </c>
      <c r="B1304" s="97">
        <v>2075901</v>
      </c>
      <c r="C1304" s="97">
        <v>1</v>
      </c>
      <c r="D1304" s="97" t="s">
        <v>192</v>
      </c>
      <c r="E1304" s="97">
        <v>12</v>
      </c>
      <c r="F1304" s="97">
        <v>45522</v>
      </c>
      <c r="G1304" s="98"/>
      <c r="H1304" s="38">
        <v>17</v>
      </c>
      <c r="I1304" s="38">
        <v>8</v>
      </c>
      <c r="J1304" s="38">
        <v>15</v>
      </c>
      <c r="K1304" s="38">
        <v>2</v>
      </c>
      <c r="L1304" s="99"/>
      <c r="M1304" s="99"/>
      <c r="N1304" s="99"/>
      <c r="O1304" s="99"/>
      <c r="P1304" s="99">
        <v>12</v>
      </c>
      <c r="Q1304" s="99"/>
      <c r="R1304" s="99"/>
      <c r="S1304" s="99"/>
      <c r="T1304" s="38">
        <v>5</v>
      </c>
      <c r="U1304" s="38">
        <v>12</v>
      </c>
      <c r="V1304" s="38">
        <v>9</v>
      </c>
      <c r="W1304" s="48" t="str">
        <f>LEFT(Studejosie[[#This Row],[studiju programmas virziens]],2)</f>
        <v>45</v>
      </c>
      <c r="X1304" s="48" t="str">
        <f>RIGHT(Studejosie[[#This Row],[studiju programmas virziens]],3)</f>
        <v>522</v>
      </c>
      <c r="Y1304" s="48" t="str">
        <f>MID(Studejosie[[#This Row],[studiju programmas virziens]],3,2)</f>
        <v>52</v>
      </c>
      <c r="Z1304" s="48" t="str">
        <f>LEFT(Studejosie[[#This Row],[Programmas veids]],1)</f>
        <v>5</v>
      </c>
      <c r="AA1304" s="48" t="str">
        <f>IF(Studejosie[[#This Row],[mobilie studenti pavisam]]&gt;0,Studejosie[[#Headers],[Mobilie studenti IR (programmā)]],"NAV")</f>
        <v>Mobilie studenti IR (programmā)</v>
      </c>
      <c r="AB1304" s="48" t="str">
        <f>IF(SUMIFS(Studejosie[mobilie studenti pavisam],Studejosie[UUK],Studejosie[[#This Row],[UUK]])&gt;0,Studejosie[[#Headers],[Mobilie studenti IR (iestādē)]],"NAV")</f>
        <v>Mobilie studenti IR (iestādē)</v>
      </c>
      <c r="AC1304" s="48" t="s">
        <v>1618</v>
      </c>
    </row>
    <row r="1305" spans="1:29" x14ac:dyDescent="0.25">
      <c r="A1305" s="97" t="s">
        <v>146</v>
      </c>
      <c r="B1305" s="97">
        <v>2075901</v>
      </c>
      <c r="C1305" s="97">
        <v>1</v>
      </c>
      <c r="D1305" s="97" t="s">
        <v>183</v>
      </c>
      <c r="E1305" s="97">
        <v>12</v>
      </c>
      <c r="F1305" s="97">
        <v>47522</v>
      </c>
      <c r="G1305" s="98"/>
      <c r="H1305" s="38">
        <v>17</v>
      </c>
      <c r="I1305" s="38">
        <v>10</v>
      </c>
      <c r="J1305" s="38">
        <v>8</v>
      </c>
      <c r="K1305" s="38">
        <v>4</v>
      </c>
      <c r="L1305" s="99">
        <v>5</v>
      </c>
      <c r="M1305" s="99"/>
      <c r="N1305" s="99"/>
      <c r="O1305" s="99"/>
      <c r="P1305" s="99"/>
      <c r="Q1305" s="99"/>
      <c r="R1305" s="99"/>
      <c r="S1305" s="99"/>
      <c r="T1305" s="38">
        <v>17</v>
      </c>
      <c r="U1305" s="38"/>
      <c r="V1305" s="38">
        <v>9</v>
      </c>
      <c r="W1305" s="48" t="str">
        <f>LEFT(Studejosie[[#This Row],[studiju programmas virziens]],2)</f>
        <v>47</v>
      </c>
      <c r="X1305" s="48" t="str">
        <f>RIGHT(Studejosie[[#This Row],[studiju programmas virziens]],3)</f>
        <v>522</v>
      </c>
      <c r="Y1305" s="48" t="str">
        <f>MID(Studejosie[[#This Row],[studiju programmas virziens]],3,2)</f>
        <v>52</v>
      </c>
      <c r="Z1305" s="48" t="str">
        <f>LEFT(Studejosie[[#This Row],[Programmas veids]],1)</f>
        <v>5</v>
      </c>
      <c r="AA1305" s="48" t="str">
        <f>IF(Studejosie[[#This Row],[mobilie studenti pavisam]]&gt;0,Studejosie[[#Headers],[Mobilie studenti IR (programmā)]],"NAV")</f>
        <v>NAV</v>
      </c>
      <c r="AB1305" s="48" t="str">
        <f>IF(SUMIFS(Studejosie[mobilie studenti pavisam],Studejosie[UUK],Studejosie[[#This Row],[UUK]])&gt;0,Studejosie[[#Headers],[Mobilie studenti IR (iestādē)]],"NAV")</f>
        <v>Mobilie studenti IR (iestādē)</v>
      </c>
      <c r="AC1305" s="48" t="s">
        <v>1618</v>
      </c>
    </row>
    <row r="1306" spans="1:29" x14ac:dyDescent="0.25">
      <c r="A1306" s="97" t="s">
        <v>146</v>
      </c>
      <c r="B1306" s="97">
        <v>2075901</v>
      </c>
      <c r="C1306" s="97">
        <v>1</v>
      </c>
      <c r="D1306" s="97" t="s">
        <v>185</v>
      </c>
      <c r="E1306" s="97">
        <v>12</v>
      </c>
      <c r="F1306" s="97">
        <v>51523</v>
      </c>
      <c r="G1306" s="98"/>
      <c r="H1306" s="38">
        <v>21</v>
      </c>
      <c r="I1306" s="38">
        <v>7</v>
      </c>
      <c r="J1306" s="38">
        <v>9</v>
      </c>
      <c r="K1306" s="38">
        <v>5</v>
      </c>
      <c r="L1306" s="99">
        <v>1</v>
      </c>
      <c r="M1306" s="99">
        <v>6</v>
      </c>
      <c r="N1306" s="99"/>
      <c r="O1306" s="99"/>
      <c r="P1306" s="99"/>
      <c r="Q1306" s="99"/>
      <c r="R1306" s="99"/>
      <c r="S1306" s="99"/>
      <c r="T1306" s="38">
        <v>19</v>
      </c>
      <c r="U1306" s="38">
        <v>2</v>
      </c>
      <c r="V1306" s="38">
        <v>2</v>
      </c>
      <c r="W1306" s="48" t="str">
        <f>LEFT(Studejosie[[#This Row],[studiju programmas virziens]],2)</f>
        <v>51</v>
      </c>
      <c r="X1306" s="48" t="str">
        <f>RIGHT(Studejosie[[#This Row],[studiju programmas virziens]],3)</f>
        <v>523</v>
      </c>
      <c r="Y1306" s="48" t="str">
        <f>MID(Studejosie[[#This Row],[studiju programmas virziens]],3,2)</f>
        <v>52</v>
      </c>
      <c r="Z1306" s="48" t="str">
        <f>LEFT(Studejosie[[#This Row],[Programmas veids]],1)</f>
        <v>5</v>
      </c>
      <c r="AA1306" s="48" t="str">
        <f>IF(Studejosie[[#This Row],[mobilie studenti pavisam]]&gt;0,Studejosie[[#Headers],[Mobilie studenti IR (programmā)]],"NAV")</f>
        <v>NAV</v>
      </c>
      <c r="AB1306" s="48" t="str">
        <f>IF(SUMIFS(Studejosie[mobilie studenti pavisam],Studejosie[UUK],Studejosie[[#This Row],[UUK]])&gt;0,Studejosie[[#Headers],[Mobilie studenti IR (iestādē)]],"NAV")</f>
        <v>Mobilie studenti IR (iestādē)</v>
      </c>
      <c r="AC1306" s="48" t="s">
        <v>1618</v>
      </c>
    </row>
    <row r="1307" spans="1:29" x14ac:dyDescent="0.25">
      <c r="A1307" s="97" t="s">
        <v>146</v>
      </c>
      <c r="B1307" s="97">
        <v>2075901</v>
      </c>
      <c r="C1307" s="97">
        <v>1</v>
      </c>
      <c r="D1307" s="97" t="s">
        <v>181</v>
      </c>
      <c r="E1307" s="97">
        <v>13</v>
      </c>
      <c r="F1307" s="97">
        <v>42523</v>
      </c>
      <c r="G1307" s="98"/>
      <c r="H1307" s="38">
        <v>43</v>
      </c>
      <c r="I1307" s="38">
        <v>4</v>
      </c>
      <c r="J1307" s="38">
        <v>17</v>
      </c>
      <c r="K1307" s="38">
        <v>13</v>
      </c>
      <c r="L1307" s="99">
        <v>4</v>
      </c>
      <c r="M1307" s="99">
        <v>9</v>
      </c>
      <c r="N1307" s="99"/>
      <c r="O1307" s="99"/>
      <c r="P1307" s="99"/>
      <c r="Q1307" s="99"/>
      <c r="R1307" s="99"/>
      <c r="S1307" s="99"/>
      <c r="T1307" s="38">
        <v>43</v>
      </c>
      <c r="U1307" s="38"/>
      <c r="V1307" s="38">
        <v>25</v>
      </c>
      <c r="W1307" s="48" t="str">
        <f>LEFT(Studejosie[[#This Row],[studiju programmas virziens]],2)</f>
        <v>42</v>
      </c>
      <c r="X1307" s="48" t="str">
        <f>RIGHT(Studejosie[[#This Row],[studiju programmas virziens]],3)</f>
        <v>523</v>
      </c>
      <c r="Y1307" s="48" t="str">
        <f>MID(Studejosie[[#This Row],[studiju programmas virziens]],3,2)</f>
        <v>52</v>
      </c>
      <c r="Z1307" s="48" t="str">
        <f>LEFT(Studejosie[[#This Row],[Programmas veids]],1)</f>
        <v>5</v>
      </c>
      <c r="AA1307" s="48" t="str">
        <f>IF(Studejosie[[#This Row],[mobilie studenti pavisam]]&gt;0,Studejosie[[#Headers],[Mobilie studenti IR (programmā)]],"NAV")</f>
        <v>NAV</v>
      </c>
      <c r="AB1307" s="48" t="str">
        <f>IF(SUMIFS(Studejosie[mobilie studenti pavisam],Studejosie[UUK],Studejosie[[#This Row],[UUK]])&gt;0,Studejosie[[#Headers],[Mobilie studenti IR (iestādē)]],"NAV")</f>
        <v>Mobilie studenti IR (iestādē)</v>
      </c>
      <c r="AC1307" s="48" t="s">
        <v>1618</v>
      </c>
    </row>
    <row r="1308" spans="1:29" x14ac:dyDescent="0.25">
      <c r="A1308" s="97" t="s">
        <v>146</v>
      </c>
      <c r="B1308" s="97">
        <v>2075901</v>
      </c>
      <c r="C1308" s="97">
        <v>1</v>
      </c>
      <c r="D1308" s="97" t="s">
        <v>187</v>
      </c>
      <c r="E1308" s="97">
        <v>13</v>
      </c>
      <c r="F1308" s="97">
        <v>43523</v>
      </c>
      <c r="G1308" s="98"/>
      <c r="H1308" s="38">
        <v>99</v>
      </c>
      <c r="I1308" s="38">
        <v>20</v>
      </c>
      <c r="J1308" s="38">
        <v>50</v>
      </c>
      <c r="K1308" s="38">
        <v>24</v>
      </c>
      <c r="L1308" s="99">
        <v>25</v>
      </c>
      <c r="M1308" s="99"/>
      <c r="N1308" s="99"/>
      <c r="O1308" s="99"/>
      <c r="P1308" s="99">
        <v>1</v>
      </c>
      <c r="Q1308" s="99"/>
      <c r="R1308" s="99"/>
      <c r="S1308" s="99"/>
      <c r="T1308" s="38">
        <v>98</v>
      </c>
      <c r="U1308" s="38">
        <v>1</v>
      </c>
      <c r="V1308" s="38"/>
      <c r="W1308" s="48" t="str">
        <f>LEFT(Studejosie[[#This Row],[studiju programmas virziens]],2)</f>
        <v>43</v>
      </c>
      <c r="X1308" s="48" t="str">
        <f>RIGHT(Studejosie[[#This Row],[studiju programmas virziens]],3)</f>
        <v>523</v>
      </c>
      <c r="Y1308" s="48" t="str">
        <f>MID(Studejosie[[#This Row],[studiju programmas virziens]],3,2)</f>
        <v>52</v>
      </c>
      <c r="Z1308" s="48" t="str">
        <f>LEFT(Studejosie[[#This Row],[Programmas veids]],1)</f>
        <v>5</v>
      </c>
      <c r="AA1308" s="48" t="str">
        <f>IF(Studejosie[[#This Row],[mobilie studenti pavisam]]&gt;0,Studejosie[[#Headers],[Mobilie studenti IR (programmā)]],"NAV")</f>
        <v>Mobilie studenti IR (programmā)</v>
      </c>
      <c r="AB1308" s="48" t="str">
        <f>IF(SUMIFS(Studejosie[mobilie studenti pavisam],Studejosie[UUK],Studejosie[[#This Row],[UUK]])&gt;0,Studejosie[[#Headers],[Mobilie studenti IR (iestādē)]],"NAV")</f>
        <v>Mobilie studenti IR (iestādē)</v>
      </c>
      <c r="AC1308" s="48" t="s">
        <v>1618</v>
      </c>
    </row>
    <row r="1309" spans="1:29" x14ac:dyDescent="0.25">
      <c r="A1309" s="97" t="s">
        <v>146</v>
      </c>
      <c r="B1309" s="97">
        <v>2075901</v>
      </c>
      <c r="C1309" s="97">
        <v>1</v>
      </c>
      <c r="D1309" s="97" t="s">
        <v>192</v>
      </c>
      <c r="E1309" s="97">
        <v>13</v>
      </c>
      <c r="F1309" s="97">
        <v>45522</v>
      </c>
      <c r="G1309" s="98"/>
      <c r="H1309" s="38">
        <v>85</v>
      </c>
      <c r="I1309" s="38">
        <v>16</v>
      </c>
      <c r="J1309" s="38">
        <v>37</v>
      </c>
      <c r="K1309" s="38">
        <v>48</v>
      </c>
      <c r="L1309" s="99"/>
      <c r="M1309" s="99"/>
      <c r="N1309" s="99"/>
      <c r="O1309" s="99"/>
      <c r="P1309" s="99"/>
      <c r="Q1309" s="99"/>
      <c r="R1309" s="99"/>
      <c r="S1309" s="99"/>
      <c r="T1309" s="38">
        <v>84</v>
      </c>
      <c r="U1309" s="38">
        <v>1</v>
      </c>
      <c r="V1309" s="38">
        <v>62</v>
      </c>
      <c r="W1309" s="48" t="str">
        <f>LEFT(Studejosie[[#This Row],[studiju programmas virziens]],2)</f>
        <v>45</v>
      </c>
      <c r="X1309" s="48" t="str">
        <f>RIGHT(Studejosie[[#This Row],[studiju programmas virziens]],3)</f>
        <v>522</v>
      </c>
      <c r="Y1309" s="48" t="str">
        <f>MID(Studejosie[[#This Row],[studiju programmas virziens]],3,2)</f>
        <v>52</v>
      </c>
      <c r="Z1309" s="48" t="str">
        <f>LEFT(Studejosie[[#This Row],[Programmas veids]],1)</f>
        <v>5</v>
      </c>
      <c r="AA1309" s="48" t="str">
        <f>IF(Studejosie[[#This Row],[mobilie studenti pavisam]]&gt;0,Studejosie[[#Headers],[Mobilie studenti IR (programmā)]],"NAV")</f>
        <v>NAV</v>
      </c>
      <c r="AB1309" s="48" t="str">
        <f>IF(SUMIFS(Studejosie[mobilie studenti pavisam],Studejosie[UUK],Studejosie[[#This Row],[UUK]])&gt;0,Studejosie[[#Headers],[Mobilie studenti IR (iestādē)]],"NAV")</f>
        <v>Mobilie studenti IR (iestādē)</v>
      </c>
      <c r="AC1309" s="48" t="s">
        <v>1618</v>
      </c>
    </row>
    <row r="1310" spans="1:29" x14ac:dyDescent="0.25">
      <c r="A1310" s="97" t="s">
        <v>146</v>
      </c>
      <c r="B1310" s="97">
        <v>2075901</v>
      </c>
      <c r="C1310" s="97">
        <v>1</v>
      </c>
      <c r="D1310" s="97" t="s">
        <v>183</v>
      </c>
      <c r="E1310" s="97">
        <v>13</v>
      </c>
      <c r="F1310" s="97">
        <v>47522</v>
      </c>
      <c r="G1310" s="98"/>
      <c r="H1310" s="38">
        <v>81</v>
      </c>
      <c r="I1310" s="38">
        <v>11</v>
      </c>
      <c r="J1310" s="38">
        <v>18</v>
      </c>
      <c r="K1310" s="38">
        <v>63</v>
      </c>
      <c r="L1310" s="99"/>
      <c r="M1310" s="99"/>
      <c r="N1310" s="99"/>
      <c r="O1310" s="99"/>
      <c r="P1310" s="99"/>
      <c r="Q1310" s="99"/>
      <c r="R1310" s="99"/>
      <c r="S1310" s="99"/>
      <c r="T1310" s="38">
        <v>79</v>
      </c>
      <c r="U1310" s="38">
        <v>2</v>
      </c>
      <c r="V1310" s="38">
        <v>36</v>
      </c>
      <c r="W1310" s="48" t="str">
        <f>LEFT(Studejosie[[#This Row],[studiju programmas virziens]],2)</f>
        <v>47</v>
      </c>
      <c r="X1310" s="48" t="str">
        <f>RIGHT(Studejosie[[#This Row],[studiju programmas virziens]],3)</f>
        <v>522</v>
      </c>
      <c r="Y1310" s="48" t="str">
        <f>MID(Studejosie[[#This Row],[studiju programmas virziens]],3,2)</f>
        <v>52</v>
      </c>
      <c r="Z1310" s="48" t="str">
        <f>LEFT(Studejosie[[#This Row],[Programmas veids]],1)</f>
        <v>5</v>
      </c>
      <c r="AA1310" s="48" t="str">
        <f>IF(Studejosie[[#This Row],[mobilie studenti pavisam]]&gt;0,Studejosie[[#Headers],[Mobilie studenti IR (programmā)]],"NAV")</f>
        <v>NAV</v>
      </c>
      <c r="AB1310" s="48" t="str">
        <f>IF(SUMIFS(Studejosie[mobilie studenti pavisam],Studejosie[UUK],Studejosie[[#This Row],[UUK]])&gt;0,Studejosie[[#Headers],[Mobilie studenti IR (iestādē)]],"NAV")</f>
        <v>Mobilie studenti IR (iestādē)</v>
      </c>
      <c r="AC1310" s="48" t="s">
        <v>1618</v>
      </c>
    </row>
    <row r="1311" spans="1:29" x14ac:dyDescent="0.25">
      <c r="A1311" s="97" t="s">
        <v>146</v>
      </c>
      <c r="B1311" s="97">
        <v>2075901</v>
      </c>
      <c r="C1311" s="97">
        <v>1</v>
      </c>
      <c r="D1311" s="97" t="s">
        <v>185</v>
      </c>
      <c r="E1311" s="97">
        <v>13</v>
      </c>
      <c r="F1311" s="97">
        <v>51523</v>
      </c>
      <c r="G1311" s="98"/>
      <c r="H1311" s="38">
        <v>9</v>
      </c>
      <c r="I1311" s="38"/>
      <c r="J1311" s="38">
        <v>2</v>
      </c>
      <c r="K1311" s="38"/>
      <c r="L1311" s="99">
        <v>3</v>
      </c>
      <c r="M1311" s="99">
        <v>4</v>
      </c>
      <c r="N1311" s="99"/>
      <c r="O1311" s="99"/>
      <c r="P1311" s="99">
        <v>1</v>
      </c>
      <c r="Q1311" s="99"/>
      <c r="R1311" s="99"/>
      <c r="S1311" s="99"/>
      <c r="T1311" s="38">
        <v>5</v>
      </c>
      <c r="U1311" s="38">
        <v>4</v>
      </c>
      <c r="V1311" s="38">
        <v>1</v>
      </c>
      <c r="W1311" s="48" t="str">
        <f>LEFT(Studejosie[[#This Row],[studiju programmas virziens]],2)</f>
        <v>51</v>
      </c>
      <c r="X1311" s="48" t="str">
        <f>RIGHT(Studejosie[[#This Row],[studiju programmas virziens]],3)</f>
        <v>523</v>
      </c>
      <c r="Y1311" s="48" t="str">
        <f>MID(Studejosie[[#This Row],[studiju programmas virziens]],3,2)</f>
        <v>52</v>
      </c>
      <c r="Z1311" s="48" t="str">
        <f>LEFT(Studejosie[[#This Row],[Programmas veids]],1)</f>
        <v>5</v>
      </c>
      <c r="AA1311" s="48" t="str">
        <f>IF(Studejosie[[#This Row],[mobilie studenti pavisam]]&gt;0,Studejosie[[#Headers],[Mobilie studenti IR (programmā)]],"NAV")</f>
        <v>Mobilie studenti IR (programmā)</v>
      </c>
      <c r="AB1311" s="48" t="str">
        <f>IF(SUMIFS(Studejosie[mobilie studenti pavisam],Studejosie[UUK],Studejosie[[#This Row],[UUK]])&gt;0,Studejosie[[#Headers],[Mobilie studenti IR (iestādē)]],"NAV")</f>
        <v>Mobilie studenti IR (iestādē)</v>
      </c>
      <c r="AC1311" s="48" t="s">
        <v>1618</v>
      </c>
    </row>
    <row r="1312" spans="1:29" x14ac:dyDescent="0.25">
      <c r="A1312" s="97" t="s">
        <v>146</v>
      </c>
      <c r="B1312" s="97">
        <v>2075901</v>
      </c>
      <c r="C1312" s="97">
        <v>1</v>
      </c>
      <c r="D1312" s="97" t="s">
        <v>181</v>
      </c>
      <c r="E1312" s="97">
        <v>14</v>
      </c>
      <c r="F1312" s="97">
        <v>42525</v>
      </c>
      <c r="G1312" s="98"/>
      <c r="H1312" s="38">
        <v>199</v>
      </c>
      <c r="I1312" s="38">
        <v>46</v>
      </c>
      <c r="J1312" s="38">
        <v>95</v>
      </c>
      <c r="K1312" s="38">
        <v>44</v>
      </c>
      <c r="L1312" s="99">
        <v>21</v>
      </c>
      <c r="M1312" s="99">
        <v>39</v>
      </c>
      <c r="N1312" s="99"/>
      <c r="O1312" s="99"/>
      <c r="P1312" s="99">
        <v>43</v>
      </c>
      <c r="Q1312" s="99"/>
      <c r="R1312" s="99">
        <v>1</v>
      </c>
      <c r="S1312" s="99"/>
      <c r="T1312" s="38">
        <v>148</v>
      </c>
      <c r="U1312" s="38">
        <v>51</v>
      </c>
      <c r="V1312" s="38">
        <v>65</v>
      </c>
      <c r="W1312" s="48" t="str">
        <f>LEFT(Studejosie[[#This Row],[studiju programmas virziens]],2)</f>
        <v>42</v>
      </c>
      <c r="X1312" s="48" t="str">
        <f>RIGHT(Studejosie[[#This Row],[studiju programmas virziens]],3)</f>
        <v>525</v>
      </c>
      <c r="Y1312" s="48" t="str">
        <f>MID(Studejosie[[#This Row],[studiju programmas virziens]],3,2)</f>
        <v>52</v>
      </c>
      <c r="Z1312" s="48" t="str">
        <f>LEFT(Studejosie[[#This Row],[Programmas veids]],1)</f>
        <v>5</v>
      </c>
      <c r="AA1312" s="48" t="str">
        <f>IF(Studejosie[[#This Row],[mobilie studenti pavisam]]&gt;0,Studejosie[[#Headers],[Mobilie studenti IR (programmā)]],"NAV")</f>
        <v>Mobilie studenti IR (programmā)</v>
      </c>
      <c r="AB1312" s="48" t="str">
        <f>IF(SUMIFS(Studejosie[mobilie studenti pavisam],Studejosie[UUK],Studejosie[[#This Row],[UUK]])&gt;0,Studejosie[[#Headers],[Mobilie studenti IR (iestādē)]],"NAV")</f>
        <v>Mobilie studenti IR (iestādē)</v>
      </c>
      <c r="AC1312" s="48" t="s">
        <v>1618</v>
      </c>
    </row>
    <row r="1313" spans="1:29" x14ac:dyDescent="0.25">
      <c r="A1313" s="97" t="s">
        <v>146</v>
      </c>
      <c r="B1313" s="97">
        <v>2075901</v>
      </c>
      <c r="C1313" s="97">
        <v>1</v>
      </c>
      <c r="D1313" s="97" t="s">
        <v>187</v>
      </c>
      <c r="E1313" s="97">
        <v>14</v>
      </c>
      <c r="F1313" s="97">
        <v>43523</v>
      </c>
      <c r="G1313" s="98"/>
      <c r="H1313" s="38">
        <v>48</v>
      </c>
      <c r="I1313" s="38">
        <v>12</v>
      </c>
      <c r="J1313" s="38">
        <v>20</v>
      </c>
      <c r="K1313" s="38">
        <v>11</v>
      </c>
      <c r="L1313" s="99">
        <v>17</v>
      </c>
      <c r="M1313" s="99"/>
      <c r="N1313" s="99"/>
      <c r="O1313" s="99"/>
      <c r="P1313" s="99"/>
      <c r="Q1313" s="99"/>
      <c r="R1313" s="99"/>
      <c r="S1313" s="99"/>
      <c r="T1313" s="38">
        <v>47</v>
      </c>
      <c r="U1313" s="38">
        <v>1</v>
      </c>
      <c r="V1313" s="38">
        <v>11</v>
      </c>
      <c r="W1313" s="48" t="str">
        <f>LEFT(Studejosie[[#This Row],[studiju programmas virziens]],2)</f>
        <v>43</v>
      </c>
      <c r="X1313" s="48" t="str">
        <f>RIGHT(Studejosie[[#This Row],[studiju programmas virziens]],3)</f>
        <v>523</v>
      </c>
      <c r="Y1313" s="48" t="str">
        <f>MID(Studejosie[[#This Row],[studiju programmas virziens]],3,2)</f>
        <v>52</v>
      </c>
      <c r="Z1313" s="48" t="str">
        <f>LEFT(Studejosie[[#This Row],[Programmas veids]],1)</f>
        <v>5</v>
      </c>
      <c r="AA1313" s="48" t="str">
        <f>IF(Studejosie[[#This Row],[mobilie studenti pavisam]]&gt;0,Studejosie[[#Headers],[Mobilie studenti IR (programmā)]],"NAV")</f>
        <v>NAV</v>
      </c>
      <c r="AB1313" s="48" t="str">
        <f>IF(SUMIFS(Studejosie[mobilie studenti pavisam],Studejosie[UUK],Studejosie[[#This Row],[UUK]])&gt;0,Studejosie[[#Headers],[Mobilie studenti IR (iestādē)]],"NAV")</f>
        <v>Mobilie studenti IR (iestādē)</v>
      </c>
      <c r="AC1313" s="48" t="s">
        <v>1618</v>
      </c>
    </row>
    <row r="1314" spans="1:29" x14ac:dyDescent="0.25">
      <c r="A1314" s="97" t="s">
        <v>146</v>
      </c>
      <c r="B1314" s="97">
        <v>2075901</v>
      </c>
      <c r="C1314" s="97">
        <v>1</v>
      </c>
      <c r="D1314" s="97" t="s">
        <v>192</v>
      </c>
      <c r="E1314" s="97">
        <v>14</v>
      </c>
      <c r="F1314" s="97">
        <v>45523</v>
      </c>
      <c r="G1314" s="98"/>
      <c r="H1314" s="38">
        <v>33</v>
      </c>
      <c r="I1314" s="38">
        <v>9</v>
      </c>
      <c r="J1314" s="38">
        <v>24</v>
      </c>
      <c r="K1314" s="38">
        <v>9</v>
      </c>
      <c r="L1314" s="99"/>
      <c r="M1314" s="99"/>
      <c r="N1314" s="99"/>
      <c r="O1314" s="99"/>
      <c r="P1314" s="99"/>
      <c r="Q1314" s="99"/>
      <c r="R1314" s="99"/>
      <c r="S1314" s="99"/>
      <c r="T1314" s="38">
        <v>33</v>
      </c>
      <c r="U1314" s="38"/>
      <c r="V1314" s="38">
        <v>9</v>
      </c>
      <c r="W1314" s="48" t="str">
        <f>LEFT(Studejosie[[#This Row],[studiju programmas virziens]],2)</f>
        <v>45</v>
      </c>
      <c r="X1314" s="48" t="str">
        <f>RIGHT(Studejosie[[#This Row],[studiju programmas virziens]],3)</f>
        <v>523</v>
      </c>
      <c r="Y1314" s="48" t="str">
        <f>MID(Studejosie[[#This Row],[studiju programmas virziens]],3,2)</f>
        <v>52</v>
      </c>
      <c r="Z1314" s="48" t="str">
        <f>LEFT(Studejosie[[#This Row],[Programmas veids]],1)</f>
        <v>5</v>
      </c>
      <c r="AA1314" s="48" t="str">
        <f>IF(Studejosie[[#This Row],[mobilie studenti pavisam]]&gt;0,Studejosie[[#Headers],[Mobilie studenti IR (programmā)]],"NAV")</f>
        <v>NAV</v>
      </c>
      <c r="AB1314" s="48" t="str">
        <f>IF(SUMIFS(Studejosie[mobilie studenti pavisam],Studejosie[UUK],Studejosie[[#This Row],[UUK]])&gt;0,Studejosie[[#Headers],[Mobilie studenti IR (iestādē)]],"NAV")</f>
        <v>Mobilie studenti IR (iestādē)</v>
      </c>
      <c r="AC1314" s="48" t="s">
        <v>1618</v>
      </c>
    </row>
    <row r="1315" spans="1:29" x14ac:dyDescent="0.25">
      <c r="A1315" s="97" t="s">
        <v>146</v>
      </c>
      <c r="B1315" s="97">
        <v>2075901</v>
      </c>
      <c r="C1315" s="97">
        <v>1</v>
      </c>
      <c r="D1315" s="97" t="s">
        <v>183</v>
      </c>
      <c r="E1315" s="97">
        <v>14</v>
      </c>
      <c r="F1315" s="97">
        <v>47522</v>
      </c>
      <c r="G1315" s="98"/>
      <c r="H1315" s="38">
        <v>38</v>
      </c>
      <c r="I1315" s="38">
        <v>8</v>
      </c>
      <c r="J1315" s="38">
        <v>14</v>
      </c>
      <c r="K1315" s="38">
        <v>22</v>
      </c>
      <c r="L1315" s="99">
        <v>2</v>
      </c>
      <c r="M1315" s="99"/>
      <c r="N1315" s="99"/>
      <c r="O1315" s="99"/>
      <c r="P1315" s="99"/>
      <c r="Q1315" s="99"/>
      <c r="R1315" s="99"/>
      <c r="S1315" s="99"/>
      <c r="T1315" s="38">
        <v>38</v>
      </c>
      <c r="U1315" s="38"/>
      <c r="V1315" s="38">
        <v>11</v>
      </c>
      <c r="W1315" s="48" t="str">
        <f>LEFT(Studejosie[[#This Row],[studiju programmas virziens]],2)</f>
        <v>47</v>
      </c>
      <c r="X1315" s="48" t="str">
        <f>RIGHT(Studejosie[[#This Row],[studiju programmas virziens]],3)</f>
        <v>522</v>
      </c>
      <c r="Y1315" s="48" t="str">
        <f>MID(Studejosie[[#This Row],[studiju programmas virziens]],3,2)</f>
        <v>52</v>
      </c>
      <c r="Z1315" s="48" t="str">
        <f>LEFT(Studejosie[[#This Row],[Programmas veids]],1)</f>
        <v>5</v>
      </c>
      <c r="AA1315" s="48" t="str">
        <f>IF(Studejosie[[#This Row],[mobilie studenti pavisam]]&gt;0,Studejosie[[#Headers],[Mobilie studenti IR (programmā)]],"NAV")</f>
        <v>NAV</v>
      </c>
      <c r="AB1315" s="48" t="str">
        <f>IF(SUMIFS(Studejosie[mobilie studenti pavisam],Studejosie[UUK],Studejosie[[#This Row],[UUK]])&gt;0,Studejosie[[#Headers],[Mobilie studenti IR (iestādē)]],"NAV")</f>
        <v>Mobilie studenti IR (iestādē)</v>
      </c>
      <c r="AC1315" s="48" t="s">
        <v>1618</v>
      </c>
    </row>
    <row r="1316" spans="1:29" x14ac:dyDescent="0.25">
      <c r="A1316" s="97" t="s">
        <v>146</v>
      </c>
      <c r="B1316" s="97">
        <v>2075901</v>
      </c>
      <c r="C1316" s="97">
        <v>1</v>
      </c>
      <c r="D1316" s="97" t="s">
        <v>185</v>
      </c>
      <c r="E1316" s="97">
        <v>14</v>
      </c>
      <c r="F1316" s="97">
        <v>51524</v>
      </c>
      <c r="G1316" s="98"/>
      <c r="H1316" s="38">
        <v>24</v>
      </c>
      <c r="I1316" s="38">
        <v>16</v>
      </c>
      <c r="J1316" s="38">
        <v>4</v>
      </c>
      <c r="K1316" s="38">
        <v>3</v>
      </c>
      <c r="L1316" s="99">
        <v>7</v>
      </c>
      <c r="M1316" s="99">
        <v>10</v>
      </c>
      <c r="N1316" s="99"/>
      <c r="O1316" s="99"/>
      <c r="P1316" s="99">
        <v>1</v>
      </c>
      <c r="Q1316" s="99"/>
      <c r="R1316" s="99">
        <v>1</v>
      </c>
      <c r="S1316" s="99"/>
      <c r="T1316" s="38">
        <v>21</v>
      </c>
      <c r="U1316" s="38">
        <v>3</v>
      </c>
      <c r="V1316" s="38">
        <v>2</v>
      </c>
      <c r="W1316" s="48" t="str">
        <f>LEFT(Studejosie[[#This Row],[studiju programmas virziens]],2)</f>
        <v>51</v>
      </c>
      <c r="X1316" s="48" t="str">
        <f>RIGHT(Studejosie[[#This Row],[studiju programmas virziens]],3)</f>
        <v>524</v>
      </c>
      <c r="Y1316" s="48" t="str">
        <f>MID(Studejosie[[#This Row],[studiju programmas virziens]],3,2)</f>
        <v>52</v>
      </c>
      <c r="Z1316" s="48" t="str">
        <f>LEFT(Studejosie[[#This Row],[Programmas veids]],1)</f>
        <v>5</v>
      </c>
      <c r="AA1316" s="48" t="str">
        <f>IF(Studejosie[[#This Row],[mobilie studenti pavisam]]&gt;0,Studejosie[[#Headers],[Mobilie studenti IR (programmā)]],"NAV")</f>
        <v>Mobilie studenti IR (programmā)</v>
      </c>
      <c r="AB1316" s="48" t="str">
        <f>IF(SUMIFS(Studejosie[mobilie studenti pavisam],Studejosie[UUK],Studejosie[[#This Row],[UUK]])&gt;0,Studejosie[[#Headers],[Mobilie studenti IR (iestādē)]],"NAV")</f>
        <v>Mobilie studenti IR (iestādē)</v>
      </c>
      <c r="AC1316" s="48" t="s">
        <v>1618</v>
      </c>
    </row>
    <row r="1317" spans="1:29" x14ac:dyDescent="0.25">
      <c r="A1317" s="97" t="s">
        <v>146</v>
      </c>
      <c r="B1317" s="97">
        <v>2075901</v>
      </c>
      <c r="C1317" s="97">
        <v>1</v>
      </c>
      <c r="D1317" s="97" t="s">
        <v>181</v>
      </c>
      <c r="E1317" s="97">
        <v>15</v>
      </c>
      <c r="F1317" s="97">
        <v>42525</v>
      </c>
      <c r="G1317" s="98"/>
      <c r="H1317" s="38">
        <v>124</v>
      </c>
      <c r="I1317" s="38">
        <v>72</v>
      </c>
      <c r="J1317" s="38">
        <v>41</v>
      </c>
      <c r="K1317" s="38">
        <v>24</v>
      </c>
      <c r="L1317" s="99">
        <v>33</v>
      </c>
      <c r="M1317" s="99">
        <v>26</v>
      </c>
      <c r="N1317" s="99"/>
      <c r="O1317" s="99"/>
      <c r="P1317" s="99"/>
      <c r="Q1317" s="99"/>
      <c r="R1317" s="99"/>
      <c r="S1317" s="99"/>
      <c r="T1317" s="38">
        <v>122</v>
      </c>
      <c r="U1317" s="38">
        <v>2</v>
      </c>
      <c r="V1317" s="38">
        <v>68</v>
      </c>
      <c r="W1317" s="48" t="str">
        <f>LEFT(Studejosie[[#This Row],[studiju programmas virziens]],2)</f>
        <v>42</v>
      </c>
      <c r="X1317" s="48" t="str">
        <f>RIGHT(Studejosie[[#This Row],[studiju programmas virziens]],3)</f>
        <v>525</v>
      </c>
      <c r="Y1317" s="48" t="str">
        <f>MID(Studejosie[[#This Row],[studiju programmas virziens]],3,2)</f>
        <v>52</v>
      </c>
      <c r="Z1317" s="48" t="str">
        <f>LEFT(Studejosie[[#This Row],[Programmas veids]],1)</f>
        <v>5</v>
      </c>
      <c r="AA1317" s="48" t="str">
        <f>IF(Studejosie[[#This Row],[mobilie studenti pavisam]]&gt;0,Studejosie[[#Headers],[Mobilie studenti IR (programmā)]],"NAV")</f>
        <v>NAV</v>
      </c>
      <c r="AB1317" s="48" t="str">
        <f>IF(SUMIFS(Studejosie[mobilie studenti pavisam],Studejosie[UUK],Studejosie[[#This Row],[UUK]])&gt;0,Studejosie[[#Headers],[Mobilie studenti IR (iestādē)]],"NAV")</f>
        <v>Mobilie studenti IR (iestādē)</v>
      </c>
      <c r="AC1317" s="48" t="s">
        <v>1618</v>
      </c>
    </row>
    <row r="1318" spans="1:29" x14ac:dyDescent="0.25">
      <c r="A1318" s="97" t="s">
        <v>146</v>
      </c>
      <c r="B1318" s="97">
        <v>2075901</v>
      </c>
      <c r="C1318" s="97">
        <v>1</v>
      </c>
      <c r="D1318" s="97" t="s">
        <v>187</v>
      </c>
      <c r="E1318" s="97">
        <v>15</v>
      </c>
      <c r="F1318" s="97">
        <v>43523</v>
      </c>
      <c r="G1318" s="98"/>
      <c r="H1318" s="38">
        <v>281</v>
      </c>
      <c r="I1318" s="38">
        <v>135</v>
      </c>
      <c r="J1318" s="38">
        <v>146</v>
      </c>
      <c r="K1318" s="38">
        <v>68</v>
      </c>
      <c r="L1318" s="99">
        <v>67</v>
      </c>
      <c r="M1318" s="99"/>
      <c r="N1318" s="99"/>
      <c r="O1318" s="99"/>
      <c r="P1318" s="99">
        <v>20</v>
      </c>
      <c r="Q1318" s="99"/>
      <c r="R1318" s="99">
        <v>2</v>
      </c>
      <c r="S1318" s="99"/>
      <c r="T1318" s="38">
        <v>261</v>
      </c>
      <c r="U1318" s="38">
        <v>20</v>
      </c>
      <c r="V1318" s="38">
        <v>189</v>
      </c>
      <c r="W1318" s="48" t="str">
        <f>LEFT(Studejosie[[#This Row],[studiju programmas virziens]],2)</f>
        <v>43</v>
      </c>
      <c r="X1318" s="48" t="str">
        <f>RIGHT(Studejosie[[#This Row],[studiju programmas virziens]],3)</f>
        <v>523</v>
      </c>
      <c r="Y1318" s="48" t="str">
        <f>MID(Studejosie[[#This Row],[studiju programmas virziens]],3,2)</f>
        <v>52</v>
      </c>
      <c r="Z1318" s="48" t="str">
        <f>LEFT(Studejosie[[#This Row],[Programmas veids]],1)</f>
        <v>5</v>
      </c>
      <c r="AA1318" s="48" t="str">
        <f>IF(Studejosie[[#This Row],[mobilie studenti pavisam]]&gt;0,Studejosie[[#Headers],[Mobilie studenti IR (programmā)]],"NAV")</f>
        <v>Mobilie studenti IR (programmā)</v>
      </c>
      <c r="AB1318" s="48" t="str">
        <f>IF(SUMIFS(Studejosie[mobilie studenti pavisam],Studejosie[UUK],Studejosie[[#This Row],[UUK]])&gt;0,Studejosie[[#Headers],[Mobilie studenti IR (iestādē)]],"NAV")</f>
        <v>Mobilie studenti IR (iestādē)</v>
      </c>
      <c r="AC1318" s="48" t="s">
        <v>1618</v>
      </c>
    </row>
    <row r="1319" spans="1:29" x14ac:dyDescent="0.25">
      <c r="A1319" s="97" t="s">
        <v>146</v>
      </c>
      <c r="B1319" s="97">
        <v>2075901</v>
      </c>
      <c r="C1319" s="97">
        <v>1</v>
      </c>
      <c r="D1319" s="97" t="s">
        <v>192</v>
      </c>
      <c r="E1319" s="97">
        <v>15</v>
      </c>
      <c r="F1319" s="97">
        <v>45523</v>
      </c>
      <c r="G1319" s="98"/>
      <c r="H1319" s="38">
        <v>26</v>
      </c>
      <c r="I1319" s="38"/>
      <c r="J1319" s="38">
        <v>10</v>
      </c>
      <c r="K1319" s="38">
        <v>16</v>
      </c>
      <c r="L1319" s="99"/>
      <c r="M1319" s="99"/>
      <c r="N1319" s="99"/>
      <c r="O1319" s="99"/>
      <c r="P1319" s="99"/>
      <c r="Q1319" s="99"/>
      <c r="R1319" s="99"/>
      <c r="S1319" s="99"/>
      <c r="T1319" s="38">
        <v>26</v>
      </c>
      <c r="U1319" s="38"/>
      <c r="V1319" s="38">
        <v>11</v>
      </c>
      <c r="W1319" s="48" t="str">
        <f>LEFT(Studejosie[[#This Row],[studiju programmas virziens]],2)</f>
        <v>45</v>
      </c>
      <c r="X1319" s="48" t="str">
        <f>RIGHT(Studejosie[[#This Row],[studiju programmas virziens]],3)</f>
        <v>523</v>
      </c>
      <c r="Y1319" s="48" t="str">
        <f>MID(Studejosie[[#This Row],[studiju programmas virziens]],3,2)</f>
        <v>52</v>
      </c>
      <c r="Z1319" s="48" t="str">
        <f>LEFT(Studejosie[[#This Row],[Programmas veids]],1)</f>
        <v>5</v>
      </c>
      <c r="AA1319" s="48" t="str">
        <f>IF(Studejosie[[#This Row],[mobilie studenti pavisam]]&gt;0,Studejosie[[#Headers],[Mobilie studenti IR (programmā)]],"NAV")</f>
        <v>NAV</v>
      </c>
      <c r="AB1319" s="48" t="str">
        <f>IF(SUMIFS(Studejosie[mobilie studenti pavisam],Studejosie[UUK],Studejosie[[#This Row],[UUK]])&gt;0,Studejosie[[#Headers],[Mobilie studenti IR (iestādē)]],"NAV")</f>
        <v>Mobilie studenti IR (iestādē)</v>
      </c>
      <c r="AC1319" s="48" t="s">
        <v>1618</v>
      </c>
    </row>
    <row r="1320" spans="1:29" x14ac:dyDescent="0.25">
      <c r="A1320" s="97" t="s">
        <v>146</v>
      </c>
      <c r="B1320" s="97">
        <v>2075901</v>
      </c>
      <c r="C1320" s="97">
        <v>1</v>
      </c>
      <c r="D1320" s="97" t="s">
        <v>183</v>
      </c>
      <c r="E1320" s="97">
        <v>15</v>
      </c>
      <c r="F1320" s="97">
        <v>47523</v>
      </c>
      <c r="G1320" s="98"/>
      <c r="H1320" s="38">
        <v>23</v>
      </c>
      <c r="I1320" s="38">
        <v>9</v>
      </c>
      <c r="J1320" s="38">
        <v>14</v>
      </c>
      <c r="K1320" s="38">
        <v>3</v>
      </c>
      <c r="L1320" s="99">
        <v>6</v>
      </c>
      <c r="M1320" s="99"/>
      <c r="N1320" s="99"/>
      <c r="O1320" s="99"/>
      <c r="P1320" s="99"/>
      <c r="Q1320" s="99"/>
      <c r="R1320" s="99"/>
      <c r="S1320" s="99"/>
      <c r="T1320" s="38">
        <v>23</v>
      </c>
      <c r="U1320" s="38"/>
      <c r="V1320" s="38">
        <v>12</v>
      </c>
      <c r="W1320" s="48" t="str">
        <f>LEFT(Studejosie[[#This Row],[studiju programmas virziens]],2)</f>
        <v>47</v>
      </c>
      <c r="X1320" s="48" t="str">
        <f>RIGHT(Studejosie[[#This Row],[studiju programmas virziens]],3)</f>
        <v>523</v>
      </c>
      <c r="Y1320" s="48" t="str">
        <f>MID(Studejosie[[#This Row],[studiju programmas virziens]],3,2)</f>
        <v>52</v>
      </c>
      <c r="Z1320" s="48" t="str">
        <f>LEFT(Studejosie[[#This Row],[Programmas veids]],1)</f>
        <v>5</v>
      </c>
      <c r="AA1320" s="48" t="str">
        <f>IF(Studejosie[[#This Row],[mobilie studenti pavisam]]&gt;0,Studejosie[[#Headers],[Mobilie studenti IR (programmā)]],"NAV")</f>
        <v>NAV</v>
      </c>
      <c r="AB1320" s="48" t="str">
        <f>IF(SUMIFS(Studejosie[mobilie studenti pavisam],Studejosie[UUK],Studejosie[[#This Row],[UUK]])&gt;0,Studejosie[[#Headers],[Mobilie studenti IR (iestādē)]],"NAV")</f>
        <v>Mobilie studenti IR (iestādē)</v>
      </c>
      <c r="AC1320" s="48" t="s">
        <v>1618</v>
      </c>
    </row>
    <row r="1321" spans="1:29" x14ac:dyDescent="0.25">
      <c r="A1321" s="97" t="s">
        <v>146</v>
      </c>
      <c r="B1321" s="97">
        <v>2075901</v>
      </c>
      <c r="C1321" s="97">
        <v>1</v>
      </c>
      <c r="D1321" s="97" t="s">
        <v>185</v>
      </c>
      <c r="E1321" s="97">
        <v>15</v>
      </c>
      <c r="F1321" s="97">
        <v>51524</v>
      </c>
      <c r="G1321" s="98"/>
      <c r="H1321" s="38">
        <v>17</v>
      </c>
      <c r="I1321" s="38">
        <v>12</v>
      </c>
      <c r="J1321" s="38">
        <v>4</v>
      </c>
      <c r="K1321" s="38">
        <v>3</v>
      </c>
      <c r="L1321" s="99">
        <v>2</v>
      </c>
      <c r="M1321" s="99">
        <v>8</v>
      </c>
      <c r="N1321" s="99"/>
      <c r="O1321" s="99"/>
      <c r="P1321" s="99">
        <v>1</v>
      </c>
      <c r="Q1321" s="99"/>
      <c r="R1321" s="99"/>
      <c r="S1321" s="99"/>
      <c r="T1321" s="38">
        <v>14</v>
      </c>
      <c r="U1321" s="38">
        <v>3</v>
      </c>
      <c r="V1321" s="38">
        <v>7</v>
      </c>
      <c r="W1321" s="48" t="str">
        <f>LEFT(Studejosie[[#This Row],[studiju programmas virziens]],2)</f>
        <v>51</v>
      </c>
      <c r="X1321" s="48" t="str">
        <f>RIGHT(Studejosie[[#This Row],[studiju programmas virziens]],3)</f>
        <v>524</v>
      </c>
      <c r="Y1321" s="48" t="str">
        <f>MID(Studejosie[[#This Row],[studiju programmas virziens]],3,2)</f>
        <v>52</v>
      </c>
      <c r="Z1321" s="48" t="str">
        <f>LEFT(Studejosie[[#This Row],[Programmas veids]],1)</f>
        <v>5</v>
      </c>
      <c r="AA1321" s="48" t="str">
        <f>IF(Studejosie[[#This Row],[mobilie studenti pavisam]]&gt;0,Studejosie[[#Headers],[Mobilie studenti IR (programmā)]],"NAV")</f>
        <v>Mobilie studenti IR (programmā)</v>
      </c>
      <c r="AB1321" s="48" t="str">
        <f>IF(SUMIFS(Studejosie[mobilie studenti pavisam],Studejosie[UUK],Studejosie[[#This Row],[UUK]])&gt;0,Studejosie[[#Headers],[Mobilie studenti IR (iestādē)]],"NAV")</f>
        <v>Mobilie studenti IR (iestādē)</v>
      </c>
      <c r="AC1321" s="48" t="s">
        <v>1618</v>
      </c>
    </row>
    <row r="1322" spans="1:29" x14ac:dyDescent="0.25">
      <c r="A1322" s="97" t="s">
        <v>146</v>
      </c>
      <c r="B1322" s="97">
        <v>2075901</v>
      </c>
      <c r="C1322" s="97">
        <v>1</v>
      </c>
      <c r="D1322" s="97" t="s">
        <v>181</v>
      </c>
      <c r="E1322" s="97">
        <v>16</v>
      </c>
      <c r="F1322" s="97">
        <v>42542</v>
      </c>
      <c r="G1322" s="98"/>
      <c r="H1322" s="38">
        <v>92</v>
      </c>
      <c r="I1322" s="38">
        <v>92</v>
      </c>
      <c r="J1322" s="38">
        <v>44</v>
      </c>
      <c r="K1322" s="38">
        <v>21</v>
      </c>
      <c r="L1322" s="99">
        <v>14</v>
      </c>
      <c r="M1322" s="99">
        <v>13</v>
      </c>
      <c r="N1322" s="99"/>
      <c r="O1322" s="99"/>
      <c r="P1322" s="99"/>
      <c r="Q1322" s="99"/>
      <c r="R1322" s="99"/>
      <c r="S1322" s="99"/>
      <c r="T1322" s="38">
        <v>89</v>
      </c>
      <c r="U1322" s="38">
        <v>3</v>
      </c>
      <c r="V1322" s="38">
        <v>37</v>
      </c>
      <c r="W1322" s="48" t="str">
        <f>LEFT(Studejosie[[#This Row],[studiju programmas virziens]],2)</f>
        <v>42</v>
      </c>
      <c r="X1322" s="48" t="str">
        <f>RIGHT(Studejosie[[#This Row],[studiju programmas virziens]],3)</f>
        <v>542</v>
      </c>
      <c r="Y1322" s="48" t="str">
        <f>MID(Studejosie[[#This Row],[studiju programmas virziens]],3,2)</f>
        <v>54</v>
      </c>
      <c r="Z1322" s="48" t="str">
        <f>LEFT(Studejosie[[#This Row],[Programmas veids]],1)</f>
        <v>5</v>
      </c>
      <c r="AA1322" s="48" t="str">
        <f>IF(Studejosie[[#This Row],[mobilie studenti pavisam]]&gt;0,Studejosie[[#Headers],[Mobilie studenti IR (programmā)]],"NAV")</f>
        <v>NAV</v>
      </c>
      <c r="AB1322" s="48" t="str">
        <f>IF(SUMIFS(Studejosie[mobilie studenti pavisam],Studejosie[UUK],Studejosie[[#This Row],[UUK]])&gt;0,Studejosie[[#Headers],[Mobilie studenti IR (iestādē)]],"NAV")</f>
        <v>Mobilie studenti IR (iestādē)</v>
      </c>
      <c r="AC1322" s="48" t="s">
        <v>1618</v>
      </c>
    </row>
    <row r="1323" spans="1:29" x14ac:dyDescent="0.25">
      <c r="A1323" s="97" t="s">
        <v>146</v>
      </c>
      <c r="B1323" s="97">
        <v>2075901</v>
      </c>
      <c r="C1323" s="97">
        <v>1</v>
      </c>
      <c r="D1323" s="97" t="s">
        <v>187</v>
      </c>
      <c r="E1323" s="97">
        <v>16</v>
      </c>
      <c r="F1323" s="97">
        <v>43523</v>
      </c>
      <c r="G1323" s="98"/>
      <c r="H1323" s="38">
        <v>3</v>
      </c>
      <c r="I1323" s="38"/>
      <c r="J1323" s="38"/>
      <c r="K1323" s="38"/>
      <c r="L1323" s="99">
        <v>3</v>
      </c>
      <c r="M1323" s="99"/>
      <c r="N1323" s="99"/>
      <c r="O1323" s="99"/>
      <c r="P1323" s="99"/>
      <c r="Q1323" s="99"/>
      <c r="R1323" s="99"/>
      <c r="S1323" s="99"/>
      <c r="T1323" s="38">
        <v>3</v>
      </c>
      <c r="U1323" s="38"/>
      <c r="V1323" s="38">
        <v>6</v>
      </c>
      <c r="W1323" s="48" t="str">
        <f>LEFT(Studejosie[[#This Row],[studiju programmas virziens]],2)</f>
        <v>43</v>
      </c>
      <c r="X1323" s="48" t="str">
        <f>RIGHT(Studejosie[[#This Row],[studiju programmas virziens]],3)</f>
        <v>523</v>
      </c>
      <c r="Y1323" s="48" t="str">
        <f>MID(Studejosie[[#This Row],[studiju programmas virziens]],3,2)</f>
        <v>52</v>
      </c>
      <c r="Z1323" s="48" t="str">
        <f>LEFT(Studejosie[[#This Row],[Programmas veids]],1)</f>
        <v>5</v>
      </c>
      <c r="AA1323" s="48" t="str">
        <f>IF(Studejosie[[#This Row],[mobilie studenti pavisam]]&gt;0,Studejosie[[#Headers],[Mobilie studenti IR (programmā)]],"NAV")</f>
        <v>NAV</v>
      </c>
      <c r="AB1323" s="48" t="str">
        <f>IF(SUMIFS(Studejosie[mobilie studenti pavisam],Studejosie[UUK],Studejosie[[#This Row],[UUK]])&gt;0,Studejosie[[#Headers],[Mobilie studenti IR (iestādē)]],"NAV")</f>
        <v>Mobilie studenti IR (iestādē)</v>
      </c>
      <c r="AC1323" s="48" t="s">
        <v>1618</v>
      </c>
    </row>
    <row r="1324" spans="1:29" x14ac:dyDescent="0.25">
      <c r="A1324" s="97" t="s">
        <v>146</v>
      </c>
      <c r="B1324" s="97">
        <v>2075901</v>
      </c>
      <c r="C1324" s="97">
        <v>1</v>
      </c>
      <c r="D1324" s="97" t="s">
        <v>192</v>
      </c>
      <c r="E1324" s="97">
        <v>16</v>
      </c>
      <c r="F1324" s="97">
        <v>45523</v>
      </c>
      <c r="G1324" s="98"/>
      <c r="H1324" s="38">
        <v>18</v>
      </c>
      <c r="I1324" s="38">
        <v>2</v>
      </c>
      <c r="J1324" s="38">
        <v>11</v>
      </c>
      <c r="K1324" s="38">
        <v>7</v>
      </c>
      <c r="L1324" s="99"/>
      <c r="M1324" s="99"/>
      <c r="N1324" s="99"/>
      <c r="O1324" s="99"/>
      <c r="P1324" s="99">
        <v>2</v>
      </c>
      <c r="Q1324" s="99"/>
      <c r="R1324" s="99"/>
      <c r="S1324" s="99"/>
      <c r="T1324" s="38">
        <v>18</v>
      </c>
      <c r="U1324" s="38"/>
      <c r="V1324" s="38">
        <v>4</v>
      </c>
      <c r="W1324" s="48" t="str">
        <f>LEFT(Studejosie[[#This Row],[studiju programmas virziens]],2)</f>
        <v>45</v>
      </c>
      <c r="X1324" s="48" t="str">
        <f>RIGHT(Studejosie[[#This Row],[studiju programmas virziens]],3)</f>
        <v>523</v>
      </c>
      <c r="Y1324" s="48" t="str">
        <f>MID(Studejosie[[#This Row],[studiju programmas virziens]],3,2)</f>
        <v>52</v>
      </c>
      <c r="Z1324" s="48" t="str">
        <f>LEFT(Studejosie[[#This Row],[Programmas veids]],1)</f>
        <v>5</v>
      </c>
      <c r="AA1324" s="48" t="str">
        <f>IF(Studejosie[[#This Row],[mobilie studenti pavisam]]&gt;0,Studejosie[[#Headers],[Mobilie studenti IR (programmā)]],"NAV")</f>
        <v>Mobilie studenti IR (programmā)</v>
      </c>
      <c r="AB1324" s="48" t="str">
        <f>IF(SUMIFS(Studejosie[mobilie studenti pavisam],Studejosie[UUK],Studejosie[[#This Row],[UUK]])&gt;0,Studejosie[[#Headers],[Mobilie studenti IR (iestādē)]],"NAV")</f>
        <v>Mobilie studenti IR (iestādē)</v>
      </c>
      <c r="AC1324" s="48" t="s">
        <v>1618</v>
      </c>
    </row>
    <row r="1325" spans="1:29" x14ac:dyDescent="0.25">
      <c r="A1325" s="97" t="s">
        <v>146</v>
      </c>
      <c r="B1325" s="97">
        <v>2075901</v>
      </c>
      <c r="C1325" s="97">
        <v>1</v>
      </c>
      <c r="D1325" s="97" t="s">
        <v>183</v>
      </c>
      <c r="E1325" s="97">
        <v>16</v>
      </c>
      <c r="F1325" s="97">
        <v>47523</v>
      </c>
      <c r="G1325" s="98"/>
      <c r="H1325" s="38">
        <v>37</v>
      </c>
      <c r="I1325" s="38">
        <v>6</v>
      </c>
      <c r="J1325" s="38">
        <v>9</v>
      </c>
      <c r="K1325" s="38">
        <v>5</v>
      </c>
      <c r="L1325" s="99">
        <v>23</v>
      </c>
      <c r="M1325" s="99"/>
      <c r="N1325" s="99"/>
      <c r="O1325" s="99"/>
      <c r="P1325" s="99"/>
      <c r="Q1325" s="99"/>
      <c r="R1325" s="99"/>
      <c r="S1325" s="99"/>
      <c r="T1325" s="38">
        <v>37</v>
      </c>
      <c r="U1325" s="38"/>
      <c r="V1325" s="38">
        <v>14</v>
      </c>
      <c r="W1325" s="48" t="str">
        <f>LEFT(Studejosie[[#This Row],[studiju programmas virziens]],2)</f>
        <v>47</v>
      </c>
      <c r="X1325" s="48" t="str">
        <f>RIGHT(Studejosie[[#This Row],[studiju programmas virziens]],3)</f>
        <v>523</v>
      </c>
      <c r="Y1325" s="48" t="str">
        <f>MID(Studejosie[[#This Row],[studiju programmas virziens]],3,2)</f>
        <v>52</v>
      </c>
      <c r="Z1325" s="48" t="str">
        <f>LEFT(Studejosie[[#This Row],[Programmas veids]],1)</f>
        <v>5</v>
      </c>
      <c r="AA1325" s="48" t="str">
        <f>IF(Studejosie[[#This Row],[mobilie studenti pavisam]]&gt;0,Studejosie[[#Headers],[Mobilie studenti IR (programmā)]],"NAV")</f>
        <v>NAV</v>
      </c>
      <c r="AB1325" s="48" t="str">
        <f>IF(SUMIFS(Studejosie[mobilie studenti pavisam],Studejosie[UUK],Studejosie[[#This Row],[UUK]])&gt;0,Studejosie[[#Headers],[Mobilie studenti IR (iestādē)]],"NAV")</f>
        <v>Mobilie studenti IR (iestādē)</v>
      </c>
      <c r="AC1325" s="48" t="s">
        <v>1618</v>
      </c>
    </row>
    <row r="1326" spans="1:29" x14ac:dyDescent="0.25">
      <c r="A1326" s="97" t="s">
        <v>146</v>
      </c>
      <c r="B1326" s="97">
        <v>2075901</v>
      </c>
      <c r="C1326" s="97">
        <v>1</v>
      </c>
      <c r="D1326" s="97" t="s">
        <v>185</v>
      </c>
      <c r="E1326" s="97">
        <v>16</v>
      </c>
      <c r="F1326" s="97">
        <v>51525</v>
      </c>
      <c r="G1326" s="98"/>
      <c r="H1326" s="38">
        <v>43</v>
      </c>
      <c r="I1326" s="38">
        <v>15</v>
      </c>
      <c r="J1326" s="38">
        <v>15</v>
      </c>
      <c r="K1326" s="38">
        <v>7</v>
      </c>
      <c r="L1326" s="99">
        <v>8</v>
      </c>
      <c r="M1326" s="99">
        <v>13</v>
      </c>
      <c r="N1326" s="99"/>
      <c r="O1326" s="99"/>
      <c r="P1326" s="99">
        <v>2</v>
      </c>
      <c r="Q1326" s="99"/>
      <c r="R1326" s="99">
        <v>1</v>
      </c>
      <c r="S1326" s="99"/>
      <c r="T1326" s="38">
        <v>38</v>
      </c>
      <c r="U1326" s="38">
        <v>5</v>
      </c>
      <c r="V1326" s="38">
        <v>2</v>
      </c>
      <c r="W1326" s="48" t="str">
        <f>LEFT(Studejosie[[#This Row],[studiju programmas virziens]],2)</f>
        <v>51</v>
      </c>
      <c r="X1326" s="48" t="str">
        <f>RIGHT(Studejosie[[#This Row],[studiju programmas virziens]],3)</f>
        <v>525</v>
      </c>
      <c r="Y1326" s="48" t="str">
        <f>MID(Studejosie[[#This Row],[studiju programmas virziens]],3,2)</f>
        <v>52</v>
      </c>
      <c r="Z1326" s="48" t="str">
        <f>LEFT(Studejosie[[#This Row],[Programmas veids]],1)</f>
        <v>5</v>
      </c>
      <c r="AA1326" s="48" t="str">
        <f>IF(Studejosie[[#This Row],[mobilie studenti pavisam]]&gt;0,Studejosie[[#Headers],[Mobilie studenti IR (programmā)]],"NAV")</f>
        <v>Mobilie studenti IR (programmā)</v>
      </c>
      <c r="AB1326" s="48" t="str">
        <f>IF(SUMIFS(Studejosie[mobilie studenti pavisam],Studejosie[UUK],Studejosie[[#This Row],[UUK]])&gt;0,Studejosie[[#Headers],[Mobilie studenti IR (iestādē)]],"NAV")</f>
        <v>Mobilie studenti IR (iestādē)</v>
      </c>
      <c r="AC1326" s="48" t="s">
        <v>1618</v>
      </c>
    </row>
    <row r="1327" spans="1:29" x14ac:dyDescent="0.25">
      <c r="A1327" s="97" t="s">
        <v>146</v>
      </c>
      <c r="B1327" s="97">
        <v>2075901</v>
      </c>
      <c r="C1327" s="97">
        <v>1</v>
      </c>
      <c r="D1327" s="97" t="s">
        <v>181</v>
      </c>
      <c r="E1327" s="97">
        <v>17</v>
      </c>
      <c r="F1327" s="97">
        <v>42548</v>
      </c>
      <c r="G1327" s="98"/>
      <c r="H1327" s="38">
        <v>212</v>
      </c>
      <c r="I1327" s="38">
        <v>212</v>
      </c>
      <c r="J1327" s="38">
        <v>62</v>
      </c>
      <c r="K1327" s="38">
        <v>55</v>
      </c>
      <c r="L1327" s="99">
        <v>52</v>
      </c>
      <c r="M1327" s="99">
        <v>43</v>
      </c>
      <c r="N1327" s="99"/>
      <c r="O1327" s="99"/>
      <c r="P1327" s="99">
        <v>2</v>
      </c>
      <c r="Q1327" s="99"/>
      <c r="R1327" s="99"/>
      <c r="S1327" s="99"/>
      <c r="T1327" s="38">
        <v>209</v>
      </c>
      <c r="U1327" s="38">
        <v>3</v>
      </c>
      <c r="V1327" s="38">
        <v>54</v>
      </c>
      <c r="W1327" s="48" t="str">
        <f>LEFT(Studejosie[[#This Row],[studiju programmas virziens]],2)</f>
        <v>42</v>
      </c>
      <c r="X1327" s="48" t="str">
        <f>RIGHT(Studejosie[[#This Row],[studiju programmas virziens]],3)</f>
        <v>548</v>
      </c>
      <c r="Y1327" s="48" t="str">
        <f>MID(Studejosie[[#This Row],[studiju programmas virziens]],3,2)</f>
        <v>54</v>
      </c>
      <c r="Z1327" s="48" t="str">
        <f>LEFT(Studejosie[[#This Row],[Programmas veids]],1)</f>
        <v>5</v>
      </c>
      <c r="AA1327" s="48" t="str">
        <f>IF(Studejosie[[#This Row],[mobilie studenti pavisam]]&gt;0,Studejosie[[#Headers],[Mobilie studenti IR (programmā)]],"NAV")</f>
        <v>Mobilie studenti IR (programmā)</v>
      </c>
      <c r="AB1327" s="48" t="str">
        <f>IF(SUMIFS(Studejosie[mobilie studenti pavisam],Studejosie[UUK],Studejosie[[#This Row],[UUK]])&gt;0,Studejosie[[#Headers],[Mobilie studenti IR (iestādē)]],"NAV")</f>
        <v>Mobilie studenti IR (iestādē)</v>
      </c>
      <c r="AC1327" s="48" t="s">
        <v>1618</v>
      </c>
    </row>
    <row r="1328" spans="1:29" x14ac:dyDescent="0.25">
      <c r="A1328" s="97" t="s">
        <v>146</v>
      </c>
      <c r="B1328" s="97">
        <v>2075901</v>
      </c>
      <c r="C1328" s="97">
        <v>1</v>
      </c>
      <c r="D1328" s="97" t="s">
        <v>187</v>
      </c>
      <c r="E1328" s="97">
        <v>17</v>
      </c>
      <c r="F1328" s="97">
        <v>43524</v>
      </c>
      <c r="G1328" s="98"/>
      <c r="H1328" s="38">
        <v>186</v>
      </c>
      <c r="I1328" s="38">
        <v>153</v>
      </c>
      <c r="J1328" s="38">
        <v>84</v>
      </c>
      <c r="K1328" s="38">
        <v>42</v>
      </c>
      <c r="L1328" s="99">
        <v>29</v>
      </c>
      <c r="M1328" s="99">
        <v>31</v>
      </c>
      <c r="N1328" s="99"/>
      <c r="O1328" s="99"/>
      <c r="P1328" s="99">
        <v>2</v>
      </c>
      <c r="Q1328" s="99"/>
      <c r="R1328" s="99">
        <v>2</v>
      </c>
      <c r="S1328" s="99">
        <v>1</v>
      </c>
      <c r="T1328" s="38">
        <v>181</v>
      </c>
      <c r="U1328" s="38">
        <v>5</v>
      </c>
      <c r="V1328" s="38">
        <v>90</v>
      </c>
      <c r="W1328" s="48" t="str">
        <f>LEFT(Studejosie[[#This Row],[studiju programmas virziens]],2)</f>
        <v>43</v>
      </c>
      <c r="X1328" s="48" t="str">
        <f>RIGHT(Studejosie[[#This Row],[studiju programmas virziens]],3)</f>
        <v>524</v>
      </c>
      <c r="Y1328" s="48" t="str">
        <f>MID(Studejosie[[#This Row],[studiju programmas virziens]],3,2)</f>
        <v>52</v>
      </c>
      <c r="Z1328" s="48" t="str">
        <f>LEFT(Studejosie[[#This Row],[Programmas veids]],1)</f>
        <v>5</v>
      </c>
      <c r="AA1328" s="48" t="str">
        <f>IF(Studejosie[[#This Row],[mobilie studenti pavisam]]&gt;0,Studejosie[[#Headers],[Mobilie studenti IR (programmā)]],"NAV")</f>
        <v>Mobilie studenti IR (programmā)</v>
      </c>
      <c r="AB1328" s="48" t="str">
        <f>IF(SUMIFS(Studejosie[mobilie studenti pavisam],Studejosie[UUK],Studejosie[[#This Row],[UUK]])&gt;0,Studejosie[[#Headers],[Mobilie studenti IR (iestādē)]],"NAV")</f>
        <v>Mobilie studenti IR (iestādē)</v>
      </c>
      <c r="AC1328" s="48" t="s">
        <v>1618</v>
      </c>
    </row>
    <row r="1329" spans="1:29" x14ac:dyDescent="0.25">
      <c r="A1329" s="97" t="s">
        <v>146</v>
      </c>
      <c r="B1329" s="97">
        <v>2075901</v>
      </c>
      <c r="C1329" s="97">
        <v>1</v>
      </c>
      <c r="D1329" s="97" t="s">
        <v>192</v>
      </c>
      <c r="E1329" s="97">
        <v>17</v>
      </c>
      <c r="F1329" s="97">
        <v>45523</v>
      </c>
      <c r="G1329" s="98"/>
      <c r="H1329" s="38">
        <v>120</v>
      </c>
      <c r="I1329" s="38">
        <v>47</v>
      </c>
      <c r="J1329" s="38">
        <v>56</v>
      </c>
      <c r="K1329" s="38">
        <v>64</v>
      </c>
      <c r="L1329" s="99"/>
      <c r="M1329" s="99"/>
      <c r="N1329" s="99"/>
      <c r="O1329" s="99"/>
      <c r="P1329" s="99">
        <v>16</v>
      </c>
      <c r="Q1329" s="99"/>
      <c r="R1329" s="99"/>
      <c r="S1329" s="99"/>
      <c r="T1329" s="38">
        <v>104</v>
      </c>
      <c r="U1329" s="38">
        <v>16</v>
      </c>
      <c r="V1329" s="38">
        <v>44</v>
      </c>
      <c r="W1329" s="48" t="str">
        <f>LEFT(Studejosie[[#This Row],[studiju programmas virziens]],2)</f>
        <v>45</v>
      </c>
      <c r="X1329" s="48" t="str">
        <f>RIGHT(Studejosie[[#This Row],[studiju programmas virziens]],3)</f>
        <v>523</v>
      </c>
      <c r="Y1329" s="48" t="str">
        <f>MID(Studejosie[[#This Row],[studiju programmas virziens]],3,2)</f>
        <v>52</v>
      </c>
      <c r="Z1329" s="48" t="str">
        <f>LEFT(Studejosie[[#This Row],[Programmas veids]],1)</f>
        <v>5</v>
      </c>
      <c r="AA1329" s="48" t="str">
        <f>IF(Studejosie[[#This Row],[mobilie studenti pavisam]]&gt;0,Studejosie[[#Headers],[Mobilie studenti IR (programmā)]],"NAV")</f>
        <v>Mobilie studenti IR (programmā)</v>
      </c>
      <c r="AB1329" s="48" t="str">
        <f>IF(SUMIFS(Studejosie[mobilie studenti pavisam],Studejosie[UUK],Studejosie[[#This Row],[UUK]])&gt;0,Studejosie[[#Headers],[Mobilie studenti IR (iestādē)]],"NAV")</f>
        <v>Mobilie studenti IR (iestādē)</v>
      </c>
      <c r="AC1329" s="48" t="s">
        <v>1618</v>
      </c>
    </row>
    <row r="1330" spans="1:29" x14ac:dyDescent="0.25">
      <c r="A1330" s="97" t="s">
        <v>146</v>
      </c>
      <c r="B1330" s="97">
        <v>2075901</v>
      </c>
      <c r="C1330" s="97">
        <v>1</v>
      </c>
      <c r="D1330" s="97" t="s">
        <v>183</v>
      </c>
      <c r="E1330" s="97">
        <v>17</v>
      </c>
      <c r="F1330" s="97">
        <v>47523</v>
      </c>
      <c r="G1330" s="98"/>
      <c r="H1330" s="38">
        <v>17</v>
      </c>
      <c r="I1330" s="38">
        <v>5</v>
      </c>
      <c r="J1330" s="38">
        <v>8</v>
      </c>
      <c r="K1330" s="38">
        <v>6</v>
      </c>
      <c r="L1330" s="99">
        <v>3</v>
      </c>
      <c r="M1330" s="99"/>
      <c r="N1330" s="99"/>
      <c r="O1330" s="99"/>
      <c r="P1330" s="99"/>
      <c r="Q1330" s="99"/>
      <c r="R1330" s="99"/>
      <c r="S1330" s="99"/>
      <c r="T1330" s="38">
        <v>17</v>
      </c>
      <c r="U1330" s="38"/>
      <c r="V1330" s="38">
        <v>14</v>
      </c>
      <c r="W1330" s="48" t="str">
        <f>LEFT(Studejosie[[#This Row],[studiju programmas virziens]],2)</f>
        <v>47</v>
      </c>
      <c r="X1330" s="48" t="str">
        <f>RIGHT(Studejosie[[#This Row],[studiju programmas virziens]],3)</f>
        <v>523</v>
      </c>
      <c r="Y1330" s="48" t="str">
        <f>MID(Studejosie[[#This Row],[studiju programmas virziens]],3,2)</f>
        <v>52</v>
      </c>
      <c r="Z1330" s="48" t="str">
        <f>LEFT(Studejosie[[#This Row],[Programmas veids]],1)</f>
        <v>5</v>
      </c>
      <c r="AA1330" s="48" t="str">
        <f>IF(Studejosie[[#This Row],[mobilie studenti pavisam]]&gt;0,Studejosie[[#Headers],[Mobilie studenti IR (programmā)]],"NAV")</f>
        <v>NAV</v>
      </c>
      <c r="AB1330" s="48" t="str">
        <f>IF(SUMIFS(Studejosie[mobilie studenti pavisam],Studejosie[UUK],Studejosie[[#This Row],[UUK]])&gt;0,Studejosie[[#Headers],[Mobilie studenti IR (iestādē)]],"NAV")</f>
        <v>Mobilie studenti IR (iestādē)</v>
      </c>
      <c r="AC1330" s="48" t="s">
        <v>1618</v>
      </c>
    </row>
    <row r="1331" spans="1:29" x14ac:dyDescent="0.25">
      <c r="A1331" s="97" t="s">
        <v>146</v>
      </c>
      <c r="B1331" s="97">
        <v>2075901</v>
      </c>
      <c r="C1331" s="97">
        <v>1</v>
      </c>
      <c r="D1331" s="97" t="s">
        <v>185</v>
      </c>
      <c r="E1331" s="97">
        <v>17</v>
      </c>
      <c r="F1331" s="97">
        <v>51542</v>
      </c>
      <c r="G1331" s="98"/>
      <c r="H1331" s="38">
        <v>18</v>
      </c>
      <c r="I1331" s="38">
        <v>18</v>
      </c>
      <c r="J1331" s="38">
        <v>6</v>
      </c>
      <c r="K1331" s="38">
        <v>5</v>
      </c>
      <c r="L1331" s="99">
        <v>4</v>
      </c>
      <c r="M1331" s="99">
        <v>3</v>
      </c>
      <c r="N1331" s="99"/>
      <c r="O1331" s="99"/>
      <c r="P1331" s="99"/>
      <c r="Q1331" s="99"/>
      <c r="R1331" s="99"/>
      <c r="S1331" s="99"/>
      <c r="T1331" s="38">
        <v>15</v>
      </c>
      <c r="U1331" s="38">
        <v>3</v>
      </c>
      <c r="V1331" s="38">
        <v>3</v>
      </c>
      <c r="W1331" s="48" t="str">
        <f>LEFT(Studejosie[[#This Row],[studiju programmas virziens]],2)</f>
        <v>51</v>
      </c>
      <c r="X1331" s="48" t="str">
        <f>RIGHT(Studejosie[[#This Row],[studiju programmas virziens]],3)</f>
        <v>542</v>
      </c>
      <c r="Y1331" s="48" t="str">
        <f>MID(Studejosie[[#This Row],[studiju programmas virziens]],3,2)</f>
        <v>54</v>
      </c>
      <c r="Z1331" s="48" t="str">
        <f>LEFT(Studejosie[[#This Row],[Programmas veids]],1)</f>
        <v>5</v>
      </c>
      <c r="AA1331" s="48" t="str">
        <f>IF(Studejosie[[#This Row],[mobilie studenti pavisam]]&gt;0,Studejosie[[#Headers],[Mobilie studenti IR (programmā)]],"NAV")</f>
        <v>NAV</v>
      </c>
      <c r="AB1331" s="48" t="str">
        <f>IF(SUMIFS(Studejosie[mobilie studenti pavisam],Studejosie[UUK],Studejosie[[#This Row],[UUK]])&gt;0,Studejosie[[#Headers],[Mobilie studenti IR (iestādē)]],"NAV")</f>
        <v>Mobilie studenti IR (iestādē)</v>
      </c>
      <c r="AC1331" s="48" t="s">
        <v>1618</v>
      </c>
    </row>
    <row r="1332" spans="1:29" x14ac:dyDescent="0.25">
      <c r="A1332" s="97" t="s">
        <v>146</v>
      </c>
      <c r="B1332" s="97">
        <v>2075901</v>
      </c>
      <c r="C1332" s="97">
        <v>1</v>
      </c>
      <c r="D1332" s="97" t="s">
        <v>181</v>
      </c>
      <c r="E1332" s="97">
        <v>18</v>
      </c>
      <c r="F1332" s="97">
        <v>42581</v>
      </c>
      <c r="G1332" s="98"/>
      <c r="H1332" s="38">
        <v>50</v>
      </c>
      <c r="I1332" s="38">
        <v>46</v>
      </c>
      <c r="J1332" s="38">
        <v>16</v>
      </c>
      <c r="K1332" s="38">
        <v>18</v>
      </c>
      <c r="L1332" s="99">
        <v>10</v>
      </c>
      <c r="M1332" s="99">
        <v>6</v>
      </c>
      <c r="N1332" s="99"/>
      <c r="O1332" s="99"/>
      <c r="P1332" s="99"/>
      <c r="Q1332" s="99"/>
      <c r="R1332" s="99"/>
      <c r="S1332" s="99"/>
      <c r="T1332" s="38">
        <v>43</v>
      </c>
      <c r="U1332" s="38">
        <v>7</v>
      </c>
      <c r="V1332" s="38">
        <v>10</v>
      </c>
      <c r="W1332" s="48" t="str">
        <f>LEFT(Studejosie[[#This Row],[studiju programmas virziens]],2)</f>
        <v>42</v>
      </c>
      <c r="X1332" s="48" t="str">
        <f>RIGHT(Studejosie[[#This Row],[studiju programmas virziens]],3)</f>
        <v>581</v>
      </c>
      <c r="Y1332" s="48" t="str">
        <f>MID(Studejosie[[#This Row],[studiju programmas virziens]],3,2)</f>
        <v>58</v>
      </c>
      <c r="Z1332" s="48" t="str">
        <f>LEFT(Studejosie[[#This Row],[Programmas veids]],1)</f>
        <v>5</v>
      </c>
      <c r="AA1332" s="48" t="str">
        <f>IF(Studejosie[[#This Row],[mobilie studenti pavisam]]&gt;0,Studejosie[[#Headers],[Mobilie studenti IR (programmā)]],"NAV")</f>
        <v>NAV</v>
      </c>
      <c r="AB1332" s="48" t="str">
        <f>IF(SUMIFS(Studejosie[mobilie studenti pavisam],Studejosie[UUK],Studejosie[[#This Row],[UUK]])&gt;0,Studejosie[[#Headers],[Mobilie studenti IR (iestādē)]],"NAV")</f>
        <v>Mobilie studenti IR (iestādē)</v>
      </c>
      <c r="AC1332" s="48" t="s">
        <v>1618</v>
      </c>
    </row>
    <row r="1333" spans="1:29" x14ac:dyDescent="0.25">
      <c r="A1333" s="97" t="s">
        <v>146</v>
      </c>
      <c r="B1333" s="97">
        <v>2075901</v>
      </c>
      <c r="C1333" s="97">
        <v>1</v>
      </c>
      <c r="D1333" s="97" t="s">
        <v>187</v>
      </c>
      <c r="E1333" s="97">
        <v>18</v>
      </c>
      <c r="F1333" s="97">
        <v>43524</v>
      </c>
      <c r="G1333" s="98"/>
      <c r="H1333" s="38">
        <v>41</v>
      </c>
      <c r="I1333" s="38">
        <v>35</v>
      </c>
      <c r="J1333" s="38">
        <v>24</v>
      </c>
      <c r="K1333" s="38">
        <v>10</v>
      </c>
      <c r="L1333" s="99">
        <v>7</v>
      </c>
      <c r="M1333" s="99"/>
      <c r="N1333" s="99"/>
      <c r="O1333" s="99"/>
      <c r="P1333" s="99"/>
      <c r="Q1333" s="99"/>
      <c r="R1333" s="99"/>
      <c r="S1333" s="99"/>
      <c r="T1333" s="38">
        <v>41</v>
      </c>
      <c r="U1333" s="38"/>
      <c r="V1333" s="38">
        <v>22</v>
      </c>
      <c r="W1333" s="48" t="str">
        <f>LEFT(Studejosie[[#This Row],[studiju programmas virziens]],2)</f>
        <v>43</v>
      </c>
      <c r="X1333" s="48" t="str">
        <f>RIGHT(Studejosie[[#This Row],[studiju programmas virziens]],3)</f>
        <v>524</v>
      </c>
      <c r="Y1333" s="48" t="str">
        <f>MID(Studejosie[[#This Row],[studiju programmas virziens]],3,2)</f>
        <v>52</v>
      </c>
      <c r="Z1333" s="48" t="str">
        <f>LEFT(Studejosie[[#This Row],[Programmas veids]],1)</f>
        <v>5</v>
      </c>
      <c r="AA1333" s="48" t="str">
        <f>IF(Studejosie[[#This Row],[mobilie studenti pavisam]]&gt;0,Studejosie[[#Headers],[Mobilie studenti IR (programmā)]],"NAV")</f>
        <v>NAV</v>
      </c>
      <c r="AB1333" s="48" t="str">
        <f>IF(SUMIFS(Studejosie[mobilie studenti pavisam],Studejosie[UUK],Studejosie[[#This Row],[UUK]])&gt;0,Studejosie[[#Headers],[Mobilie studenti IR (iestādē)]],"NAV")</f>
        <v>Mobilie studenti IR (iestādē)</v>
      </c>
      <c r="AC1333" s="48" t="s">
        <v>1618</v>
      </c>
    </row>
    <row r="1334" spans="1:29" x14ac:dyDescent="0.25">
      <c r="A1334" s="97" t="s">
        <v>146</v>
      </c>
      <c r="B1334" s="97">
        <v>2075901</v>
      </c>
      <c r="C1334" s="97">
        <v>1</v>
      </c>
      <c r="D1334" s="97" t="s">
        <v>192</v>
      </c>
      <c r="E1334" s="97">
        <v>18</v>
      </c>
      <c r="F1334" s="97">
        <v>45523</v>
      </c>
      <c r="G1334" s="98"/>
      <c r="H1334" s="38">
        <v>2</v>
      </c>
      <c r="I1334" s="38">
        <v>1</v>
      </c>
      <c r="J1334" s="38"/>
      <c r="K1334" s="38">
        <v>2</v>
      </c>
      <c r="L1334" s="99"/>
      <c r="M1334" s="99"/>
      <c r="N1334" s="99"/>
      <c r="O1334" s="99"/>
      <c r="P1334" s="99"/>
      <c r="Q1334" s="99"/>
      <c r="R1334" s="99"/>
      <c r="S1334" s="99"/>
      <c r="T1334" s="38">
        <v>2</v>
      </c>
      <c r="U1334" s="38"/>
      <c r="V1334" s="38"/>
      <c r="W1334" s="48" t="str">
        <f>LEFT(Studejosie[[#This Row],[studiju programmas virziens]],2)</f>
        <v>45</v>
      </c>
      <c r="X1334" s="48" t="str">
        <f>RIGHT(Studejosie[[#This Row],[studiju programmas virziens]],3)</f>
        <v>523</v>
      </c>
      <c r="Y1334" s="48" t="str">
        <f>MID(Studejosie[[#This Row],[studiju programmas virziens]],3,2)</f>
        <v>52</v>
      </c>
      <c r="Z1334" s="48" t="str">
        <f>LEFT(Studejosie[[#This Row],[Programmas veids]],1)</f>
        <v>5</v>
      </c>
      <c r="AA1334" s="48" t="str">
        <f>IF(Studejosie[[#This Row],[mobilie studenti pavisam]]&gt;0,Studejosie[[#Headers],[Mobilie studenti IR (programmā)]],"NAV")</f>
        <v>NAV</v>
      </c>
      <c r="AB1334" s="48" t="str">
        <f>IF(SUMIFS(Studejosie[mobilie studenti pavisam],Studejosie[UUK],Studejosie[[#This Row],[UUK]])&gt;0,Studejosie[[#Headers],[Mobilie studenti IR (iestādē)]],"NAV")</f>
        <v>Mobilie studenti IR (iestādē)</v>
      </c>
      <c r="AC1334" s="48" t="s">
        <v>1618</v>
      </c>
    </row>
    <row r="1335" spans="1:29" x14ac:dyDescent="0.25">
      <c r="A1335" s="97" t="s">
        <v>146</v>
      </c>
      <c r="B1335" s="97">
        <v>2075901</v>
      </c>
      <c r="C1335" s="97">
        <v>1</v>
      </c>
      <c r="D1335" s="97" t="s">
        <v>183</v>
      </c>
      <c r="E1335" s="97">
        <v>18</v>
      </c>
      <c r="F1335" s="97">
        <v>47525</v>
      </c>
      <c r="G1335" s="98"/>
      <c r="H1335" s="38">
        <v>30</v>
      </c>
      <c r="I1335" s="38">
        <v>4</v>
      </c>
      <c r="J1335" s="38">
        <v>12</v>
      </c>
      <c r="K1335" s="38">
        <v>16</v>
      </c>
      <c r="L1335" s="99">
        <v>2</v>
      </c>
      <c r="M1335" s="99"/>
      <c r="N1335" s="99"/>
      <c r="O1335" s="99"/>
      <c r="P1335" s="99"/>
      <c r="Q1335" s="99"/>
      <c r="R1335" s="99"/>
      <c r="S1335" s="99"/>
      <c r="T1335" s="38">
        <v>30</v>
      </c>
      <c r="U1335" s="38"/>
      <c r="V1335" s="38">
        <v>9</v>
      </c>
      <c r="W1335" s="48" t="str">
        <f>LEFT(Studejosie[[#This Row],[studiju programmas virziens]],2)</f>
        <v>47</v>
      </c>
      <c r="X1335" s="48" t="str">
        <f>RIGHT(Studejosie[[#This Row],[studiju programmas virziens]],3)</f>
        <v>525</v>
      </c>
      <c r="Y1335" s="48" t="str">
        <f>MID(Studejosie[[#This Row],[studiju programmas virziens]],3,2)</f>
        <v>52</v>
      </c>
      <c r="Z1335" s="48" t="str">
        <f>LEFT(Studejosie[[#This Row],[Programmas veids]],1)</f>
        <v>5</v>
      </c>
      <c r="AA1335" s="48" t="str">
        <f>IF(Studejosie[[#This Row],[mobilie studenti pavisam]]&gt;0,Studejosie[[#Headers],[Mobilie studenti IR (programmā)]],"NAV")</f>
        <v>NAV</v>
      </c>
      <c r="AB1335" s="48" t="str">
        <f>IF(SUMIFS(Studejosie[mobilie studenti pavisam],Studejosie[UUK],Studejosie[[#This Row],[UUK]])&gt;0,Studejosie[[#Headers],[Mobilie studenti IR (iestādē)]],"NAV")</f>
        <v>Mobilie studenti IR (iestādē)</v>
      </c>
      <c r="AC1335" s="48" t="s">
        <v>1618</v>
      </c>
    </row>
    <row r="1336" spans="1:29" x14ac:dyDescent="0.25">
      <c r="A1336" s="97" t="s">
        <v>146</v>
      </c>
      <c r="B1336" s="97">
        <v>2075901</v>
      </c>
      <c r="C1336" s="97">
        <v>1</v>
      </c>
      <c r="D1336" s="97" t="s">
        <v>185</v>
      </c>
      <c r="E1336" s="97">
        <v>18</v>
      </c>
      <c r="F1336" s="97">
        <v>51581</v>
      </c>
      <c r="G1336" s="98"/>
      <c r="H1336" s="38">
        <v>8</v>
      </c>
      <c r="I1336" s="38">
        <v>8</v>
      </c>
      <c r="J1336" s="38">
        <v>2</v>
      </c>
      <c r="K1336" s="38">
        <v>2</v>
      </c>
      <c r="L1336" s="99">
        <v>2</v>
      </c>
      <c r="M1336" s="99">
        <v>2</v>
      </c>
      <c r="N1336" s="99"/>
      <c r="O1336" s="99"/>
      <c r="P1336" s="99"/>
      <c r="Q1336" s="99"/>
      <c r="R1336" s="99"/>
      <c r="S1336" s="99"/>
      <c r="T1336" s="38">
        <v>8</v>
      </c>
      <c r="U1336" s="38"/>
      <c r="V1336" s="38">
        <v>2</v>
      </c>
      <c r="W1336" s="48" t="str">
        <f>LEFT(Studejosie[[#This Row],[studiju programmas virziens]],2)</f>
        <v>51</v>
      </c>
      <c r="X1336" s="48" t="str">
        <f>RIGHT(Studejosie[[#This Row],[studiju programmas virziens]],3)</f>
        <v>581</v>
      </c>
      <c r="Y1336" s="48" t="str">
        <f>MID(Studejosie[[#This Row],[studiju programmas virziens]],3,2)</f>
        <v>58</v>
      </c>
      <c r="Z1336" s="48" t="str">
        <f>LEFT(Studejosie[[#This Row],[Programmas veids]],1)</f>
        <v>5</v>
      </c>
      <c r="AA1336" s="48" t="str">
        <f>IF(Studejosie[[#This Row],[mobilie studenti pavisam]]&gt;0,Studejosie[[#Headers],[Mobilie studenti IR (programmā)]],"NAV")</f>
        <v>NAV</v>
      </c>
      <c r="AB1336" s="48" t="str">
        <f>IF(SUMIFS(Studejosie[mobilie studenti pavisam],Studejosie[UUK],Studejosie[[#This Row],[UUK]])&gt;0,Studejosie[[#Headers],[Mobilie studenti IR (iestādē)]],"NAV")</f>
        <v>Mobilie studenti IR (iestādē)</v>
      </c>
      <c r="AC1336" s="48" t="s">
        <v>1618</v>
      </c>
    </row>
    <row r="1337" spans="1:29" x14ac:dyDescent="0.25">
      <c r="A1337" s="97" t="s">
        <v>146</v>
      </c>
      <c r="B1337" s="97">
        <v>2075901</v>
      </c>
      <c r="C1337" s="97">
        <v>1</v>
      </c>
      <c r="D1337" s="97" t="s">
        <v>181</v>
      </c>
      <c r="E1337" s="97">
        <v>19</v>
      </c>
      <c r="F1337" s="97">
        <v>42862</v>
      </c>
      <c r="G1337" s="98"/>
      <c r="H1337" s="38">
        <v>407</v>
      </c>
      <c r="I1337" s="38">
        <v>369</v>
      </c>
      <c r="J1337" s="38">
        <v>93</v>
      </c>
      <c r="K1337" s="38">
        <v>94</v>
      </c>
      <c r="L1337" s="99">
        <v>102</v>
      </c>
      <c r="M1337" s="99">
        <v>118</v>
      </c>
      <c r="N1337" s="99"/>
      <c r="O1337" s="99"/>
      <c r="P1337" s="99">
        <v>1</v>
      </c>
      <c r="Q1337" s="99"/>
      <c r="R1337" s="99"/>
      <c r="S1337" s="99"/>
      <c r="T1337" s="38">
        <v>114</v>
      </c>
      <c r="U1337" s="38">
        <v>293</v>
      </c>
      <c r="V1337" s="38">
        <v>107</v>
      </c>
      <c r="W1337" s="48" t="str">
        <f>LEFT(Studejosie[[#This Row],[studiju programmas virziens]],2)</f>
        <v>42</v>
      </c>
      <c r="X1337" s="48" t="str">
        <f>RIGHT(Studejosie[[#This Row],[studiju programmas virziens]],3)</f>
        <v>862</v>
      </c>
      <c r="Y1337" s="48" t="str">
        <f>MID(Studejosie[[#This Row],[studiju programmas virziens]],3,2)</f>
        <v>86</v>
      </c>
      <c r="Z1337" s="48" t="str">
        <f>LEFT(Studejosie[[#This Row],[Programmas veids]],1)</f>
        <v>8</v>
      </c>
      <c r="AA1337" s="48" t="str">
        <f>IF(Studejosie[[#This Row],[mobilie studenti pavisam]]&gt;0,Studejosie[[#Headers],[Mobilie studenti IR (programmā)]],"NAV")</f>
        <v>Mobilie studenti IR (programmā)</v>
      </c>
      <c r="AB1337" s="48" t="str">
        <f>IF(SUMIFS(Studejosie[mobilie studenti pavisam],Studejosie[UUK],Studejosie[[#This Row],[UUK]])&gt;0,Studejosie[[#Headers],[Mobilie studenti IR (iestādē)]],"NAV")</f>
        <v>Mobilie studenti IR (iestādē)</v>
      </c>
      <c r="AC1337" s="48" t="s">
        <v>1618</v>
      </c>
    </row>
    <row r="1338" spans="1:29" x14ac:dyDescent="0.25">
      <c r="A1338" s="97" t="s">
        <v>146</v>
      </c>
      <c r="B1338" s="97">
        <v>2075901</v>
      </c>
      <c r="C1338" s="97">
        <v>1</v>
      </c>
      <c r="D1338" s="97" t="s">
        <v>187</v>
      </c>
      <c r="E1338" s="97">
        <v>19</v>
      </c>
      <c r="F1338" s="97">
        <v>43581</v>
      </c>
      <c r="G1338" s="98"/>
      <c r="H1338" s="38">
        <v>193</v>
      </c>
      <c r="I1338" s="38">
        <v>168</v>
      </c>
      <c r="J1338" s="38">
        <v>53</v>
      </c>
      <c r="K1338" s="38">
        <v>46</v>
      </c>
      <c r="L1338" s="99">
        <v>55</v>
      </c>
      <c r="M1338" s="99">
        <v>39</v>
      </c>
      <c r="N1338" s="99"/>
      <c r="O1338" s="99"/>
      <c r="P1338" s="99">
        <v>2</v>
      </c>
      <c r="Q1338" s="99"/>
      <c r="R1338" s="99">
        <v>11</v>
      </c>
      <c r="S1338" s="99">
        <v>4</v>
      </c>
      <c r="T1338" s="38">
        <v>93</v>
      </c>
      <c r="U1338" s="38">
        <v>100</v>
      </c>
      <c r="V1338" s="38">
        <v>49</v>
      </c>
      <c r="W1338" s="48" t="str">
        <f>LEFT(Studejosie[[#This Row],[studiju programmas virziens]],2)</f>
        <v>43</v>
      </c>
      <c r="X1338" s="48" t="str">
        <f>RIGHT(Studejosie[[#This Row],[studiju programmas virziens]],3)</f>
        <v>581</v>
      </c>
      <c r="Y1338" s="48" t="str">
        <f>MID(Studejosie[[#This Row],[studiju programmas virziens]],3,2)</f>
        <v>58</v>
      </c>
      <c r="Z1338" s="48" t="str">
        <f>LEFT(Studejosie[[#This Row],[Programmas veids]],1)</f>
        <v>5</v>
      </c>
      <c r="AA1338" s="48" t="str">
        <f>IF(Studejosie[[#This Row],[mobilie studenti pavisam]]&gt;0,Studejosie[[#Headers],[Mobilie studenti IR (programmā)]],"NAV")</f>
        <v>Mobilie studenti IR (programmā)</v>
      </c>
      <c r="AB1338" s="48" t="str">
        <f>IF(SUMIFS(Studejosie[mobilie studenti pavisam],Studejosie[UUK],Studejosie[[#This Row],[UUK]])&gt;0,Studejosie[[#Headers],[Mobilie studenti IR (iestādē)]],"NAV")</f>
        <v>Mobilie studenti IR (iestādē)</v>
      </c>
      <c r="AC1338" s="48" t="s">
        <v>1618</v>
      </c>
    </row>
    <row r="1339" spans="1:29" x14ac:dyDescent="0.25">
      <c r="A1339" s="97" t="s">
        <v>146</v>
      </c>
      <c r="B1339" s="97">
        <v>2075901</v>
      </c>
      <c r="C1339" s="97">
        <v>1</v>
      </c>
      <c r="D1339" s="97" t="s">
        <v>192</v>
      </c>
      <c r="E1339" s="97">
        <v>19</v>
      </c>
      <c r="F1339" s="97">
        <v>45524</v>
      </c>
      <c r="G1339" s="98"/>
      <c r="H1339" s="38">
        <v>36</v>
      </c>
      <c r="I1339" s="38">
        <v>31</v>
      </c>
      <c r="J1339" s="38">
        <v>17</v>
      </c>
      <c r="K1339" s="38">
        <v>19</v>
      </c>
      <c r="L1339" s="99"/>
      <c r="M1339" s="99"/>
      <c r="N1339" s="99"/>
      <c r="O1339" s="99"/>
      <c r="P1339" s="99"/>
      <c r="Q1339" s="99"/>
      <c r="R1339" s="99"/>
      <c r="S1339" s="99"/>
      <c r="T1339" s="38">
        <v>36</v>
      </c>
      <c r="U1339" s="38"/>
      <c r="V1339" s="38">
        <v>14</v>
      </c>
      <c r="W1339" s="48" t="str">
        <f>LEFT(Studejosie[[#This Row],[studiju programmas virziens]],2)</f>
        <v>45</v>
      </c>
      <c r="X1339" s="48" t="str">
        <f>RIGHT(Studejosie[[#This Row],[studiju programmas virziens]],3)</f>
        <v>524</v>
      </c>
      <c r="Y1339" s="48" t="str">
        <f>MID(Studejosie[[#This Row],[studiju programmas virziens]],3,2)</f>
        <v>52</v>
      </c>
      <c r="Z1339" s="48" t="str">
        <f>LEFT(Studejosie[[#This Row],[Programmas veids]],1)</f>
        <v>5</v>
      </c>
      <c r="AA1339" s="48" t="str">
        <f>IF(Studejosie[[#This Row],[mobilie studenti pavisam]]&gt;0,Studejosie[[#Headers],[Mobilie studenti IR (programmā)]],"NAV")</f>
        <v>NAV</v>
      </c>
      <c r="AB1339" s="48" t="str">
        <f>IF(SUMIFS(Studejosie[mobilie studenti pavisam],Studejosie[UUK],Studejosie[[#This Row],[UUK]])&gt;0,Studejosie[[#Headers],[Mobilie studenti IR (iestādē)]],"NAV")</f>
        <v>Mobilie studenti IR (iestādē)</v>
      </c>
      <c r="AC1339" s="48" t="s">
        <v>1618</v>
      </c>
    </row>
    <row r="1340" spans="1:29" x14ac:dyDescent="0.25">
      <c r="A1340" s="97" t="s">
        <v>146</v>
      </c>
      <c r="B1340" s="97">
        <v>2075901</v>
      </c>
      <c r="C1340" s="97">
        <v>1</v>
      </c>
      <c r="D1340" s="97" t="s">
        <v>183</v>
      </c>
      <c r="E1340" s="97">
        <v>19</v>
      </c>
      <c r="F1340" s="97">
        <v>47525</v>
      </c>
      <c r="G1340" s="98"/>
      <c r="H1340" s="38">
        <v>60</v>
      </c>
      <c r="I1340" s="38">
        <v>14</v>
      </c>
      <c r="J1340" s="38">
        <v>35</v>
      </c>
      <c r="K1340" s="38">
        <v>24</v>
      </c>
      <c r="L1340" s="99">
        <v>1</v>
      </c>
      <c r="M1340" s="99"/>
      <c r="N1340" s="99"/>
      <c r="O1340" s="99"/>
      <c r="P1340" s="99">
        <v>14</v>
      </c>
      <c r="Q1340" s="99"/>
      <c r="R1340" s="99"/>
      <c r="S1340" s="99"/>
      <c r="T1340" s="38">
        <v>47</v>
      </c>
      <c r="U1340" s="38">
        <v>13</v>
      </c>
      <c r="V1340" s="38">
        <v>28</v>
      </c>
      <c r="W1340" s="48" t="str">
        <f>LEFT(Studejosie[[#This Row],[studiju programmas virziens]],2)</f>
        <v>47</v>
      </c>
      <c r="X1340" s="48" t="str">
        <f>RIGHT(Studejosie[[#This Row],[studiju programmas virziens]],3)</f>
        <v>525</v>
      </c>
      <c r="Y1340" s="48" t="str">
        <f>MID(Studejosie[[#This Row],[studiju programmas virziens]],3,2)</f>
        <v>52</v>
      </c>
      <c r="Z1340" s="48" t="str">
        <f>LEFT(Studejosie[[#This Row],[Programmas veids]],1)</f>
        <v>5</v>
      </c>
      <c r="AA1340" s="48" t="str">
        <f>IF(Studejosie[[#This Row],[mobilie studenti pavisam]]&gt;0,Studejosie[[#Headers],[Mobilie studenti IR (programmā)]],"NAV")</f>
        <v>Mobilie studenti IR (programmā)</v>
      </c>
      <c r="AB1340" s="48" t="str">
        <f>IF(SUMIFS(Studejosie[mobilie studenti pavisam],Studejosie[UUK],Studejosie[[#This Row],[UUK]])&gt;0,Studejosie[[#Headers],[Mobilie studenti IR (iestādē)]],"NAV")</f>
        <v>Mobilie studenti IR (iestādē)</v>
      </c>
      <c r="AC1340" s="48" t="s">
        <v>1618</v>
      </c>
    </row>
    <row r="1341" spans="1:29" x14ac:dyDescent="0.25">
      <c r="A1341" s="97" t="s">
        <v>146</v>
      </c>
      <c r="B1341" s="97">
        <v>2075901</v>
      </c>
      <c r="C1341" s="97">
        <v>1</v>
      </c>
      <c r="D1341" s="97" t="s">
        <v>185</v>
      </c>
      <c r="E1341" s="97">
        <v>19</v>
      </c>
      <c r="F1341" s="97">
        <v>51582</v>
      </c>
      <c r="G1341" s="98"/>
      <c r="H1341" s="38">
        <v>35</v>
      </c>
      <c r="I1341" s="38">
        <v>13</v>
      </c>
      <c r="J1341" s="38">
        <v>11</v>
      </c>
      <c r="K1341" s="38">
        <v>10</v>
      </c>
      <c r="L1341" s="99">
        <v>10</v>
      </c>
      <c r="M1341" s="99">
        <v>4</v>
      </c>
      <c r="N1341" s="99"/>
      <c r="O1341" s="99"/>
      <c r="P1341" s="99">
        <v>2</v>
      </c>
      <c r="Q1341" s="99"/>
      <c r="R1341" s="99"/>
      <c r="S1341" s="99"/>
      <c r="T1341" s="38">
        <v>31</v>
      </c>
      <c r="U1341" s="38">
        <v>4</v>
      </c>
      <c r="V1341" s="38">
        <v>8</v>
      </c>
      <c r="W1341" s="48" t="str">
        <f>LEFT(Studejosie[[#This Row],[studiju programmas virziens]],2)</f>
        <v>51</v>
      </c>
      <c r="X1341" s="48" t="str">
        <f>RIGHT(Studejosie[[#This Row],[studiju programmas virziens]],3)</f>
        <v>582</v>
      </c>
      <c r="Y1341" s="48" t="str">
        <f>MID(Studejosie[[#This Row],[studiju programmas virziens]],3,2)</f>
        <v>58</v>
      </c>
      <c r="Z1341" s="48" t="str">
        <f>LEFT(Studejosie[[#This Row],[Programmas veids]],1)</f>
        <v>5</v>
      </c>
      <c r="AA1341" s="48" t="str">
        <f>IF(Studejosie[[#This Row],[mobilie studenti pavisam]]&gt;0,Studejosie[[#Headers],[Mobilie studenti IR (programmā)]],"NAV")</f>
        <v>Mobilie studenti IR (programmā)</v>
      </c>
      <c r="AB1341" s="48" t="str">
        <f>IF(SUMIFS(Studejosie[mobilie studenti pavisam],Studejosie[UUK],Studejosie[[#This Row],[UUK]])&gt;0,Studejosie[[#Headers],[Mobilie studenti IR (iestādē)]],"NAV")</f>
        <v>Mobilie studenti IR (iestādē)</v>
      </c>
      <c r="AC1341" s="48" t="s">
        <v>1618</v>
      </c>
    </row>
    <row r="1342" spans="1:29" x14ac:dyDescent="0.25">
      <c r="A1342" s="97" t="s">
        <v>146</v>
      </c>
      <c r="B1342" s="97">
        <v>2075901</v>
      </c>
      <c r="C1342" s="97">
        <v>1</v>
      </c>
      <c r="D1342" s="97" t="s">
        <v>181</v>
      </c>
      <c r="E1342" s="97">
        <v>20</v>
      </c>
      <c r="F1342" s="97">
        <v>42862</v>
      </c>
      <c r="G1342" s="98"/>
      <c r="H1342" s="38">
        <v>42</v>
      </c>
      <c r="I1342" s="38">
        <v>34</v>
      </c>
      <c r="J1342" s="38">
        <v>23</v>
      </c>
      <c r="K1342" s="38">
        <v>12</v>
      </c>
      <c r="L1342" s="99"/>
      <c r="M1342" s="99">
        <v>7</v>
      </c>
      <c r="N1342" s="99"/>
      <c r="O1342" s="99"/>
      <c r="P1342" s="99"/>
      <c r="Q1342" s="99"/>
      <c r="R1342" s="99"/>
      <c r="S1342" s="99"/>
      <c r="T1342" s="38">
        <v>33</v>
      </c>
      <c r="U1342" s="38">
        <v>9</v>
      </c>
      <c r="V1342" s="38">
        <v>1</v>
      </c>
      <c r="W1342" s="48" t="str">
        <f>LEFT(Studejosie[[#This Row],[studiju programmas virziens]],2)</f>
        <v>42</v>
      </c>
      <c r="X1342" s="48" t="str">
        <f>RIGHT(Studejosie[[#This Row],[studiju programmas virziens]],3)</f>
        <v>862</v>
      </c>
      <c r="Y1342" s="48" t="str">
        <f>MID(Studejosie[[#This Row],[studiju programmas virziens]],3,2)</f>
        <v>86</v>
      </c>
      <c r="Z1342" s="48" t="str">
        <f>LEFT(Studejosie[[#This Row],[Programmas veids]],1)</f>
        <v>8</v>
      </c>
      <c r="AA1342" s="48" t="str">
        <f>IF(Studejosie[[#This Row],[mobilie studenti pavisam]]&gt;0,Studejosie[[#Headers],[Mobilie studenti IR (programmā)]],"NAV")</f>
        <v>NAV</v>
      </c>
      <c r="AB1342" s="48" t="str">
        <f>IF(SUMIFS(Studejosie[mobilie studenti pavisam],Studejosie[UUK],Studejosie[[#This Row],[UUK]])&gt;0,Studejosie[[#Headers],[Mobilie studenti IR (iestādē)]],"NAV")</f>
        <v>Mobilie studenti IR (iestādē)</v>
      </c>
      <c r="AC1342" s="48" t="s">
        <v>1618</v>
      </c>
    </row>
    <row r="1343" spans="1:29" x14ac:dyDescent="0.25">
      <c r="A1343" s="97" t="s">
        <v>146</v>
      </c>
      <c r="B1343" s="97">
        <v>2075901</v>
      </c>
      <c r="C1343" s="97">
        <v>1</v>
      </c>
      <c r="D1343" s="97" t="s">
        <v>187</v>
      </c>
      <c r="E1343" s="97">
        <v>20</v>
      </c>
      <c r="F1343" s="97">
        <v>43850</v>
      </c>
      <c r="G1343" s="98"/>
      <c r="H1343" s="38">
        <v>74</v>
      </c>
      <c r="I1343" s="38">
        <v>62</v>
      </c>
      <c r="J1343" s="38">
        <v>37</v>
      </c>
      <c r="K1343" s="38">
        <v>17</v>
      </c>
      <c r="L1343" s="99">
        <v>20</v>
      </c>
      <c r="M1343" s="99"/>
      <c r="N1343" s="99"/>
      <c r="O1343" s="99"/>
      <c r="P1343" s="99">
        <v>1</v>
      </c>
      <c r="Q1343" s="99"/>
      <c r="R1343" s="99">
        <v>1</v>
      </c>
      <c r="S1343" s="99">
        <v>1</v>
      </c>
      <c r="T1343" s="38">
        <v>67</v>
      </c>
      <c r="U1343" s="38">
        <v>7</v>
      </c>
      <c r="V1343" s="38">
        <v>40</v>
      </c>
      <c r="W1343" s="48" t="str">
        <f>LEFT(Studejosie[[#This Row],[studiju programmas virziens]],2)</f>
        <v>43</v>
      </c>
      <c r="X1343" s="48" t="str">
        <f>RIGHT(Studejosie[[#This Row],[studiju programmas virziens]],3)</f>
        <v>850</v>
      </c>
      <c r="Y1343" s="48" t="str">
        <f>MID(Studejosie[[#This Row],[studiju programmas virziens]],3,2)</f>
        <v>85</v>
      </c>
      <c r="Z1343" s="48" t="str">
        <f>LEFT(Studejosie[[#This Row],[Programmas veids]],1)</f>
        <v>8</v>
      </c>
      <c r="AA1343" s="48" t="str">
        <f>IF(Studejosie[[#This Row],[mobilie studenti pavisam]]&gt;0,Studejosie[[#Headers],[Mobilie studenti IR (programmā)]],"NAV")</f>
        <v>Mobilie studenti IR (programmā)</v>
      </c>
      <c r="AB1343" s="48" t="str">
        <f>IF(SUMIFS(Studejosie[mobilie studenti pavisam],Studejosie[UUK],Studejosie[[#This Row],[UUK]])&gt;0,Studejosie[[#Headers],[Mobilie studenti IR (iestādē)]],"NAV")</f>
        <v>Mobilie studenti IR (iestādē)</v>
      </c>
      <c r="AC1343" s="48" t="s">
        <v>1618</v>
      </c>
    </row>
    <row r="1344" spans="1:29" x14ac:dyDescent="0.25">
      <c r="A1344" s="97" t="s">
        <v>146</v>
      </c>
      <c r="B1344" s="97">
        <v>2075901</v>
      </c>
      <c r="C1344" s="97">
        <v>1</v>
      </c>
      <c r="D1344" s="97" t="s">
        <v>192</v>
      </c>
      <c r="E1344" s="97">
        <v>20</v>
      </c>
      <c r="F1344" s="97">
        <v>45524</v>
      </c>
      <c r="G1344" s="98"/>
      <c r="H1344" s="38">
        <v>26</v>
      </c>
      <c r="I1344" s="38">
        <v>22</v>
      </c>
      <c r="J1344" s="38">
        <v>16</v>
      </c>
      <c r="K1344" s="38">
        <v>10</v>
      </c>
      <c r="L1344" s="99"/>
      <c r="M1344" s="99"/>
      <c r="N1344" s="99"/>
      <c r="O1344" s="99"/>
      <c r="P1344" s="99">
        <v>1</v>
      </c>
      <c r="Q1344" s="99"/>
      <c r="R1344" s="99"/>
      <c r="S1344" s="99"/>
      <c r="T1344" s="38">
        <v>26</v>
      </c>
      <c r="U1344" s="38"/>
      <c r="V1344" s="38">
        <v>13</v>
      </c>
      <c r="W1344" s="48" t="str">
        <f>LEFT(Studejosie[[#This Row],[studiju programmas virziens]],2)</f>
        <v>45</v>
      </c>
      <c r="X1344" s="48" t="str">
        <f>RIGHT(Studejosie[[#This Row],[studiju programmas virziens]],3)</f>
        <v>524</v>
      </c>
      <c r="Y1344" s="48" t="str">
        <f>MID(Studejosie[[#This Row],[studiju programmas virziens]],3,2)</f>
        <v>52</v>
      </c>
      <c r="Z1344" s="48" t="str">
        <f>LEFT(Studejosie[[#This Row],[Programmas veids]],1)</f>
        <v>5</v>
      </c>
      <c r="AA1344" s="48" t="str">
        <f>IF(Studejosie[[#This Row],[mobilie studenti pavisam]]&gt;0,Studejosie[[#Headers],[Mobilie studenti IR (programmā)]],"NAV")</f>
        <v>Mobilie studenti IR (programmā)</v>
      </c>
      <c r="AB1344" s="48" t="str">
        <f>IF(SUMIFS(Studejosie[mobilie studenti pavisam],Studejosie[UUK],Studejosie[[#This Row],[UUK]])&gt;0,Studejosie[[#Headers],[Mobilie studenti IR (iestādē)]],"NAV")</f>
        <v>Mobilie studenti IR (iestādē)</v>
      </c>
      <c r="AC1344" s="48" t="s">
        <v>1618</v>
      </c>
    </row>
    <row r="1345" spans="1:29" x14ac:dyDescent="0.25">
      <c r="A1345" s="97" t="s">
        <v>146</v>
      </c>
      <c r="B1345" s="97">
        <v>2075901</v>
      </c>
      <c r="C1345" s="97">
        <v>1</v>
      </c>
      <c r="D1345" s="97" t="s">
        <v>183</v>
      </c>
      <c r="E1345" s="97">
        <v>20</v>
      </c>
      <c r="F1345" s="97">
        <v>47525</v>
      </c>
      <c r="G1345" s="98"/>
      <c r="H1345" s="38">
        <v>35</v>
      </c>
      <c r="I1345" s="38">
        <v>16</v>
      </c>
      <c r="J1345" s="38">
        <v>13</v>
      </c>
      <c r="K1345" s="38">
        <v>21</v>
      </c>
      <c r="L1345" s="99">
        <v>1</v>
      </c>
      <c r="M1345" s="99"/>
      <c r="N1345" s="99"/>
      <c r="O1345" s="99"/>
      <c r="P1345" s="99"/>
      <c r="Q1345" s="99"/>
      <c r="R1345" s="99"/>
      <c r="S1345" s="99"/>
      <c r="T1345" s="38">
        <v>35</v>
      </c>
      <c r="U1345" s="38"/>
      <c r="V1345" s="38">
        <v>10</v>
      </c>
      <c r="W1345" s="48" t="str">
        <f>LEFT(Studejosie[[#This Row],[studiju programmas virziens]],2)</f>
        <v>47</v>
      </c>
      <c r="X1345" s="48" t="str">
        <f>RIGHT(Studejosie[[#This Row],[studiju programmas virziens]],3)</f>
        <v>525</v>
      </c>
      <c r="Y1345" s="48" t="str">
        <f>MID(Studejosie[[#This Row],[studiju programmas virziens]],3,2)</f>
        <v>52</v>
      </c>
      <c r="Z1345" s="48" t="str">
        <f>LEFT(Studejosie[[#This Row],[Programmas veids]],1)</f>
        <v>5</v>
      </c>
      <c r="AA1345" s="48" t="str">
        <f>IF(Studejosie[[#This Row],[mobilie studenti pavisam]]&gt;0,Studejosie[[#Headers],[Mobilie studenti IR (programmā)]],"NAV")</f>
        <v>NAV</v>
      </c>
      <c r="AB1345" s="48" t="str">
        <f>IF(SUMIFS(Studejosie[mobilie studenti pavisam],Studejosie[UUK],Studejosie[[#This Row],[UUK]])&gt;0,Studejosie[[#Headers],[Mobilie studenti IR (iestādē)]],"NAV")</f>
        <v>Mobilie studenti IR (iestādē)</v>
      </c>
      <c r="AC1345" s="48" t="s">
        <v>1618</v>
      </c>
    </row>
    <row r="1346" spans="1:29" x14ac:dyDescent="0.25">
      <c r="A1346" s="97" t="s">
        <v>146</v>
      </c>
      <c r="B1346" s="97">
        <v>2075901</v>
      </c>
      <c r="C1346" s="97">
        <v>1</v>
      </c>
      <c r="D1346" s="97" t="s">
        <v>185</v>
      </c>
      <c r="E1346" s="97">
        <v>20</v>
      </c>
      <c r="F1346" s="97">
        <v>51582</v>
      </c>
      <c r="G1346" s="98"/>
      <c r="H1346" s="38">
        <v>25</v>
      </c>
      <c r="I1346" s="38">
        <v>11</v>
      </c>
      <c r="J1346" s="38">
        <v>5</v>
      </c>
      <c r="K1346" s="38">
        <v>2</v>
      </c>
      <c r="L1346" s="99">
        <v>7</v>
      </c>
      <c r="M1346" s="99">
        <v>11</v>
      </c>
      <c r="N1346" s="99"/>
      <c r="O1346" s="99"/>
      <c r="P1346" s="99"/>
      <c r="Q1346" s="99"/>
      <c r="R1346" s="99"/>
      <c r="S1346" s="99"/>
      <c r="T1346" s="38">
        <v>23</v>
      </c>
      <c r="U1346" s="38">
        <v>2</v>
      </c>
      <c r="V1346" s="38">
        <v>6</v>
      </c>
      <c r="W1346" s="48" t="str">
        <f>LEFT(Studejosie[[#This Row],[studiju programmas virziens]],2)</f>
        <v>51</v>
      </c>
      <c r="X1346" s="48" t="str">
        <f>RIGHT(Studejosie[[#This Row],[studiju programmas virziens]],3)</f>
        <v>582</v>
      </c>
      <c r="Y1346" s="48" t="str">
        <f>MID(Studejosie[[#This Row],[studiju programmas virziens]],3,2)</f>
        <v>58</v>
      </c>
      <c r="Z1346" s="48" t="str">
        <f>LEFT(Studejosie[[#This Row],[Programmas veids]],1)</f>
        <v>5</v>
      </c>
      <c r="AA1346" s="48" t="str">
        <f>IF(Studejosie[[#This Row],[mobilie studenti pavisam]]&gt;0,Studejosie[[#Headers],[Mobilie studenti IR (programmā)]],"NAV")</f>
        <v>NAV</v>
      </c>
      <c r="AB1346" s="48" t="str">
        <f>IF(SUMIFS(Studejosie[mobilie studenti pavisam],Studejosie[UUK],Studejosie[[#This Row],[UUK]])&gt;0,Studejosie[[#Headers],[Mobilie studenti IR (iestādē)]],"NAV")</f>
        <v>Mobilie studenti IR (iestādē)</v>
      </c>
      <c r="AC1346" s="48" t="s">
        <v>1618</v>
      </c>
    </row>
    <row r="1347" spans="1:29" x14ac:dyDescent="0.25">
      <c r="A1347" s="97" t="s">
        <v>146</v>
      </c>
      <c r="B1347" s="97">
        <v>2075901</v>
      </c>
      <c r="C1347" s="97">
        <v>1</v>
      </c>
      <c r="D1347" s="97" t="s">
        <v>192</v>
      </c>
      <c r="E1347" s="97">
        <v>21</v>
      </c>
      <c r="F1347" s="97">
        <v>45526</v>
      </c>
      <c r="G1347" s="98"/>
      <c r="H1347" s="38">
        <v>18</v>
      </c>
      <c r="I1347" s="38">
        <v>7</v>
      </c>
      <c r="J1347" s="38">
        <v>15</v>
      </c>
      <c r="K1347" s="38">
        <v>3</v>
      </c>
      <c r="L1347" s="99"/>
      <c r="M1347" s="99"/>
      <c r="N1347" s="99"/>
      <c r="O1347" s="99"/>
      <c r="P1347" s="99">
        <v>15</v>
      </c>
      <c r="Q1347" s="99"/>
      <c r="R1347" s="99">
        <v>1</v>
      </c>
      <c r="S1347" s="99"/>
      <c r="T1347" s="38">
        <v>1</v>
      </c>
      <c r="U1347" s="38">
        <v>17</v>
      </c>
      <c r="V1347" s="38">
        <v>1</v>
      </c>
      <c r="W1347" s="48" t="str">
        <f>LEFT(Studejosie[[#This Row],[studiju programmas virziens]],2)</f>
        <v>45</v>
      </c>
      <c r="X1347" s="48" t="str">
        <f>RIGHT(Studejosie[[#This Row],[studiju programmas virziens]],3)</f>
        <v>526</v>
      </c>
      <c r="Y1347" s="48" t="str">
        <f>MID(Studejosie[[#This Row],[studiju programmas virziens]],3,2)</f>
        <v>52</v>
      </c>
      <c r="Z1347" s="48" t="str">
        <f>LEFT(Studejosie[[#This Row],[Programmas veids]],1)</f>
        <v>5</v>
      </c>
      <c r="AA1347" s="48" t="str">
        <f>IF(Studejosie[[#This Row],[mobilie studenti pavisam]]&gt;0,Studejosie[[#Headers],[Mobilie studenti IR (programmā)]],"NAV")</f>
        <v>Mobilie studenti IR (programmā)</v>
      </c>
      <c r="AB1347" s="48" t="str">
        <f>IF(SUMIFS(Studejosie[mobilie studenti pavisam],Studejosie[UUK],Studejosie[[#This Row],[UUK]])&gt;0,Studejosie[[#Headers],[Mobilie studenti IR (iestādē)]],"NAV")</f>
        <v>Mobilie studenti IR (iestādē)</v>
      </c>
      <c r="AC1347" s="48" t="s">
        <v>1618</v>
      </c>
    </row>
    <row r="1348" spans="1:29" x14ac:dyDescent="0.25">
      <c r="A1348" s="97" t="s">
        <v>146</v>
      </c>
      <c r="B1348" s="97">
        <v>2075901</v>
      </c>
      <c r="C1348" s="97">
        <v>1</v>
      </c>
      <c r="D1348" s="97" t="s">
        <v>183</v>
      </c>
      <c r="E1348" s="97">
        <v>21</v>
      </c>
      <c r="F1348" s="97">
        <v>47525</v>
      </c>
      <c r="G1348" s="98"/>
      <c r="H1348" s="38">
        <v>72</v>
      </c>
      <c r="I1348" s="38">
        <v>35</v>
      </c>
      <c r="J1348" s="38">
        <v>37</v>
      </c>
      <c r="K1348" s="38">
        <v>29</v>
      </c>
      <c r="L1348" s="99">
        <v>6</v>
      </c>
      <c r="M1348" s="99"/>
      <c r="N1348" s="99"/>
      <c r="O1348" s="99"/>
      <c r="P1348" s="99">
        <v>3</v>
      </c>
      <c r="Q1348" s="99"/>
      <c r="R1348" s="99"/>
      <c r="S1348" s="99"/>
      <c r="T1348" s="38">
        <v>72</v>
      </c>
      <c r="U1348" s="38"/>
      <c r="V1348" s="38">
        <v>23</v>
      </c>
      <c r="W1348" s="48" t="str">
        <f>LEFT(Studejosie[[#This Row],[studiju programmas virziens]],2)</f>
        <v>47</v>
      </c>
      <c r="X1348" s="48" t="str">
        <f>RIGHT(Studejosie[[#This Row],[studiju programmas virziens]],3)</f>
        <v>525</v>
      </c>
      <c r="Y1348" s="48" t="str">
        <f>MID(Studejosie[[#This Row],[studiju programmas virziens]],3,2)</f>
        <v>52</v>
      </c>
      <c r="Z1348" s="48" t="str">
        <f>LEFT(Studejosie[[#This Row],[Programmas veids]],1)</f>
        <v>5</v>
      </c>
      <c r="AA1348" s="48" t="str">
        <f>IF(Studejosie[[#This Row],[mobilie studenti pavisam]]&gt;0,Studejosie[[#Headers],[Mobilie studenti IR (programmā)]],"NAV")</f>
        <v>Mobilie studenti IR (programmā)</v>
      </c>
      <c r="AB1348" s="48" t="str">
        <f>IF(SUMIFS(Studejosie[mobilie studenti pavisam],Studejosie[UUK],Studejosie[[#This Row],[UUK]])&gt;0,Studejosie[[#Headers],[Mobilie studenti IR (iestādē)]],"NAV")</f>
        <v>Mobilie studenti IR (iestādē)</v>
      </c>
      <c r="AC1348" s="48" t="s">
        <v>1618</v>
      </c>
    </row>
    <row r="1349" spans="1:29" x14ac:dyDescent="0.25">
      <c r="A1349" s="97" t="s">
        <v>146</v>
      </c>
      <c r="B1349" s="97">
        <v>2075901</v>
      </c>
      <c r="C1349" s="97">
        <v>1</v>
      </c>
      <c r="D1349" s="97" t="s">
        <v>185</v>
      </c>
      <c r="E1349" s="97">
        <v>21</v>
      </c>
      <c r="F1349" s="97">
        <v>51850</v>
      </c>
      <c r="G1349" s="98"/>
      <c r="H1349" s="38">
        <v>40</v>
      </c>
      <c r="I1349" s="38">
        <v>23</v>
      </c>
      <c r="J1349" s="38">
        <v>12</v>
      </c>
      <c r="K1349" s="38">
        <v>9</v>
      </c>
      <c r="L1349" s="99">
        <v>7</v>
      </c>
      <c r="M1349" s="99">
        <v>12</v>
      </c>
      <c r="N1349" s="99"/>
      <c r="O1349" s="99"/>
      <c r="P1349" s="99">
        <v>2</v>
      </c>
      <c r="Q1349" s="99"/>
      <c r="R1349" s="99"/>
      <c r="S1349" s="99"/>
      <c r="T1349" s="38">
        <v>32</v>
      </c>
      <c r="U1349" s="38">
        <v>8</v>
      </c>
      <c r="V1349" s="38">
        <v>4</v>
      </c>
      <c r="W1349" s="48" t="str">
        <f>LEFT(Studejosie[[#This Row],[studiju programmas virziens]],2)</f>
        <v>51</v>
      </c>
      <c r="X1349" s="48" t="str">
        <f>RIGHT(Studejosie[[#This Row],[studiju programmas virziens]],3)</f>
        <v>850</v>
      </c>
      <c r="Y1349" s="48" t="str">
        <f>MID(Studejosie[[#This Row],[studiju programmas virziens]],3,2)</f>
        <v>85</v>
      </c>
      <c r="Z1349" s="48" t="str">
        <f>LEFT(Studejosie[[#This Row],[Programmas veids]],1)</f>
        <v>8</v>
      </c>
      <c r="AA1349" s="48" t="str">
        <f>IF(Studejosie[[#This Row],[mobilie studenti pavisam]]&gt;0,Studejosie[[#Headers],[Mobilie studenti IR (programmā)]],"NAV")</f>
        <v>Mobilie studenti IR (programmā)</v>
      </c>
      <c r="AB1349" s="48" t="str">
        <f>IF(SUMIFS(Studejosie[mobilie studenti pavisam],Studejosie[UUK],Studejosie[[#This Row],[UUK]])&gt;0,Studejosie[[#Headers],[Mobilie studenti IR (iestādē)]],"NAV")</f>
        <v>Mobilie studenti IR (iestādē)</v>
      </c>
      <c r="AC1349" s="48" t="s">
        <v>1618</v>
      </c>
    </row>
    <row r="1350" spans="1:29" x14ac:dyDescent="0.25">
      <c r="A1350" s="97" t="s">
        <v>146</v>
      </c>
      <c r="B1350" s="97">
        <v>2075901</v>
      </c>
      <c r="C1350" s="97">
        <v>1</v>
      </c>
      <c r="D1350" s="97" t="s">
        <v>192</v>
      </c>
      <c r="E1350" s="97">
        <v>22</v>
      </c>
      <c r="F1350" s="97">
        <v>45526</v>
      </c>
      <c r="G1350" s="98"/>
      <c r="H1350" s="38">
        <v>8</v>
      </c>
      <c r="I1350" s="38">
        <v>5</v>
      </c>
      <c r="J1350" s="38">
        <v>4</v>
      </c>
      <c r="K1350" s="38">
        <v>4</v>
      </c>
      <c r="L1350" s="99"/>
      <c r="M1350" s="99"/>
      <c r="N1350" s="99"/>
      <c r="O1350" s="99"/>
      <c r="P1350" s="99"/>
      <c r="Q1350" s="99"/>
      <c r="R1350" s="99"/>
      <c r="S1350" s="99"/>
      <c r="T1350" s="38">
        <v>8</v>
      </c>
      <c r="U1350" s="38"/>
      <c r="V1350" s="38">
        <v>6</v>
      </c>
      <c r="W1350" s="48" t="str">
        <f>LEFT(Studejosie[[#This Row],[studiju programmas virziens]],2)</f>
        <v>45</v>
      </c>
      <c r="X1350" s="48" t="str">
        <f>RIGHT(Studejosie[[#This Row],[studiju programmas virziens]],3)</f>
        <v>526</v>
      </c>
      <c r="Y1350" s="48" t="str">
        <f>MID(Studejosie[[#This Row],[studiju programmas virziens]],3,2)</f>
        <v>52</v>
      </c>
      <c r="Z1350" s="48" t="str">
        <f>LEFT(Studejosie[[#This Row],[Programmas veids]],1)</f>
        <v>5</v>
      </c>
      <c r="AA1350" s="48" t="str">
        <f>IF(Studejosie[[#This Row],[mobilie studenti pavisam]]&gt;0,Studejosie[[#Headers],[Mobilie studenti IR (programmā)]],"NAV")</f>
        <v>NAV</v>
      </c>
      <c r="AB1350" s="48" t="str">
        <f>IF(SUMIFS(Studejosie[mobilie studenti pavisam],Studejosie[UUK],Studejosie[[#This Row],[UUK]])&gt;0,Studejosie[[#Headers],[Mobilie studenti IR (iestādē)]],"NAV")</f>
        <v>Mobilie studenti IR (iestādē)</v>
      </c>
      <c r="AC1350" s="48" t="s">
        <v>1618</v>
      </c>
    </row>
    <row r="1351" spans="1:29" x14ac:dyDescent="0.25">
      <c r="A1351" s="97" t="s">
        <v>146</v>
      </c>
      <c r="B1351" s="97">
        <v>2075901</v>
      </c>
      <c r="C1351" s="97">
        <v>1</v>
      </c>
      <c r="D1351" s="97" t="s">
        <v>183</v>
      </c>
      <c r="E1351" s="97">
        <v>22</v>
      </c>
      <c r="F1351" s="97">
        <v>47526</v>
      </c>
      <c r="G1351" s="98"/>
      <c r="H1351" s="38">
        <v>21</v>
      </c>
      <c r="I1351" s="38">
        <v>11</v>
      </c>
      <c r="J1351" s="38">
        <v>21</v>
      </c>
      <c r="K1351" s="38"/>
      <c r="L1351" s="99"/>
      <c r="M1351" s="99"/>
      <c r="N1351" s="99"/>
      <c r="O1351" s="99"/>
      <c r="P1351" s="99">
        <v>2</v>
      </c>
      <c r="Q1351" s="99"/>
      <c r="R1351" s="99"/>
      <c r="S1351" s="99"/>
      <c r="T1351" s="38">
        <v>19</v>
      </c>
      <c r="U1351" s="38">
        <v>2</v>
      </c>
      <c r="V1351" s="38">
        <v>14</v>
      </c>
      <c r="W1351" s="48" t="str">
        <f>LEFT(Studejosie[[#This Row],[studiju programmas virziens]],2)</f>
        <v>47</v>
      </c>
      <c r="X1351" s="48" t="str">
        <f>RIGHT(Studejosie[[#This Row],[studiju programmas virziens]],3)</f>
        <v>526</v>
      </c>
      <c r="Y1351" s="48" t="str">
        <f>MID(Studejosie[[#This Row],[studiju programmas virziens]],3,2)</f>
        <v>52</v>
      </c>
      <c r="Z1351" s="48" t="str">
        <f>LEFT(Studejosie[[#This Row],[Programmas veids]],1)</f>
        <v>5</v>
      </c>
      <c r="AA1351" s="48" t="str">
        <f>IF(Studejosie[[#This Row],[mobilie studenti pavisam]]&gt;0,Studejosie[[#Headers],[Mobilie studenti IR (programmā)]],"NAV")</f>
        <v>Mobilie studenti IR (programmā)</v>
      </c>
      <c r="AB1351" s="48" t="str">
        <f>IF(SUMIFS(Studejosie[mobilie studenti pavisam],Studejosie[UUK],Studejosie[[#This Row],[UUK]])&gt;0,Studejosie[[#Headers],[Mobilie studenti IR (iestādē)]],"NAV")</f>
        <v>Mobilie studenti IR (iestādē)</v>
      </c>
      <c r="AC1351" s="48" t="s">
        <v>1618</v>
      </c>
    </row>
    <row r="1352" spans="1:29" x14ac:dyDescent="0.25">
      <c r="A1352" s="97" t="s">
        <v>146</v>
      </c>
      <c r="B1352" s="97">
        <v>2075901</v>
      </c>
      <c r="C1352" s="97">
        <v>1</v>
      </c>
      <c r="D1352" s="97" t="s">
        <v>192</v>
      </c>
      <c r="E1352" s="97">
        <v>23</v>
      </c>
      <c r="F1352" s="97">
        <v>45581</v>
      </c>
      <c r="G1352" s="98"/>
      <c r="H1352" s="38">
        <v>11</v>
      </c>
      <c r="I1352" s="38">
        <v>7</v>
      </c>
      <c r="J1352" s="38">
        <v>4</v>
      </c>
      <c r="K1352" s="38">
        <v>7</v>
      </c>
      <c r="L1352" s="99"/>
      <c r="M1352" s="99"/>
      <c r="N1352" s="99"/>
      <c r="O1352" s="99"/>
      <c r="P1352" s="99"/>
      <c r="Q1352" s="99"/>
      <c r="R1352" s="99"/>
      <c r="S1352" s="99"/>
      <c r="T1352" s="38">
        <v>11</v>
      </c>
      <c r="U1352" s="38"/>
      <c r="V1352" s="38">
        <v>5</v>
      </c>
      <c r="W1352" s="48" t="str">
        <f>LEFT(Studejosie[[#This Row],[studiju programmas virziens]],2)</f>
        <v>45</v>
      </c>
      <c r="X1352" s="48" t="str">
        <f>RIGHT(Studejosie[[#This Row],[studiju programmas virziens]],3)</f>
        <v>581</v>
      </c>
      <c r="Y1352" s="48" t="str">
        <f>MID(Studejosie[[#This Row],[studiju programmas virziens]],3,2)</f>
        <v>58</v>
      </c>
      <c r="Z1352" s="48" t="str">
        <f>LEFT(Studejosie[[#This Row],[Programmas veids]],1)</f>
        <v>5</v>
      </c>
      <c r="AA1352" s="48" t="str">
        <f>IF(Studejosie[[#This Row],[mobilie studenti pavisam]]&gt;0,Studejosie[[#Headers],[Mobilie studenti IR (programmā)]],"NAV")</f>
        <v>NAV</v>
      </c>
      <c r="AB1352" s="48" t="str">
        <f>IF(SUMIFS(Studejosie[mobilie studenti pavisam],Studejosie[UUK],Studejosie[[#This Row],[UUK]])&gt;0,Studejosie[[#Headers],[Mobilie studenti IR (iestādē)]],"NAV")</f>
        <v>Mobilie studenti IR (iestādē)</v>
      </c>
      <c r="AC1352" s="48" t="s">
        <v>1618</v>
      </c>
    </row>
    <row r="1353" spans="1:29" x14ac:dyDescent="0.25">
      <c r="A1353" s="97" t="s">
        <v>146</v>
      </c>
      <c r="B1353" s="97">
        <v>2075901</v>
      </c>
      <c r="C1353" s="97">
        <v>1</v>
      </c>
      <c r="D1353" s="97" t="s">
        <v>183</v>
      </c>
      <c r="E1353" s="97">
        <v>23</v>
      </c>
      <c r="F1353" s="97">
        <v>47526</v>
      </c>
      <c r="G1353" s="98"/>
      <c r="H1353" s="38">
        <v>13</v>
      </c>
      <c r="I1353" s="38">
        <v>9</v>
      </c>
      <c r="J1353" s="38">
        <v>7</v>
      </c>
      <c r="K1353" s="38">
        <v>6</v>
      </c>
      <c r="L1353" s="99"/>
      <c r="M1353" s="99"/>
      <c r="N1353" s="99"/>
      <c r="O1353" s="99"/>
      <c r="P1353" s="99"/>
      <c r="Q1353" s="99"/>
      <c r="R1353" s="99"/>
      <c r="S1353" s="99"/>
      <c r="T1353" s="38">
        <v>13</v>
      </c>
      <c r="U1353" s="38"/>
      <c r="V1353" s="38">
        <v>7</v>
      </c>
      <c r="W1353" s="48" t="str">
        <f>LEFT(Studejosie[[#This Row],[studiju programmas virziens]],2)</f>
        <v>47</v>
      </c>
      <c r="X1353" s="48" t="str">
        <f>RIGHT(Studejosie[[#This Row],[studiju programmas virziens]],3)</f>
        <v>526</v>
      </c>
      <c r="Y1353" s="48" t="str">
        <f>MID(Studejosie[[#This Row],[studiju programmas virziens]],3,2)</f>
        <v>52</v>
      </c>
      <c r="Z1353" s="48" t="str">
        <f>LEFT(Studejosie[[#This Row],[Programmas veids]],1)</f>
        <v>5</v>
      </c>
      <c r="AA1353" s="48" t="str">
        <f>IF(Studejosie[[#This Row],[mobilie studenti pavisam]]&gt;0,Studejosie[[#Headers],[Mobilie studenti IR (programmā)]],"NAV")</f>
        <v>NAV</v>
      </c>
      <c r="AB1353" s="48" t="str">
        <f>IF(SUMIFS(Studejosie[mobilie studenti pavisam],Studejosie[UUK],Studejosie[[#This Row],[UUK]])&gt;0,Studejosie[[#Headers],[Mobilie studenti IR (iestādē)]],"NAV")</f>
        <v>Mobilie studenti IR (iestādē)</v>
      </c>
      <c r="AC1353" s="48" t="s">
        <v>1618</v>
      </c>
    </row>
    <row r="1354" spans="1:29" x14ac:dyDescent="0.25">
      <c r="A1354" s="97" t="s">
        <v>146</v>
      </c>
      <c r="B1354" s="97">
        <v>2075901</v>
      </c>
      <c r="C1354" s="97">
        <v>1</v>
      </c>
      <c r="D1354" s="97" t="s">
        <v>192</v>
      </c>
      <c r="E1354" s="97">
        <v>24</v>
      </c>
      <c r="F1354" s="97">
        <v>45850</v>
      </c>
      <c r="G1354" s="98"/>
      <c r="H1354" s="38">
        <v>85</v>
      </c>
      <c r="I1354" s="38">
        <v>80</v>
      </c>
      <c r="J1354" s="38">
        <v>51</v>
      </c>
      <c r="K1354" s="38">
        <v>34</v>
      </c>
      <c r="L1354" s="99"/>
      <c r="M1354" s="99"/>
      <c r="N1354" s="99"/>
      <c r="O1354" s="99"/>
      <c r="P1354" s="99">
        <v>10</v>
      </c>
      <c r="Q1354" s="99"/>
      <c r="R1354" s="99">
        <v>6</v>
      </c>
      <c r="S1354" s="99">
        <v>4</v>
      </c>
      <c r="T1354" s="38">
        <v>77</v>
      </c>
      <c r="U1354" s="38">
        <v>8</v>
      </c>
      <c r="V1354" s="38">
        <v>50</v>
      </c>
      <c r="W1354" s="48" t="str">
        <f>LEFT(Studejosie[[#This Row],[studiju programmas virziens]],2)</f>
        <v>45</v>
      </c>
      <c r="X1354" s="48" t="str">
        <f>RIGHT(Studejosie[[#This Row],[studiju programmas virziens]],3)</f>
        <v>850</v>
      </c>
      <c r="Y1354" s="48" t="str">
        <f>MID(Studejosie[[#This Row],[studiju programmas virziens]],3,2)</f>
        <v>85</v>
      </c>
      <c r="Z1354" s="48" t="str">
        <f>LEFT(Studejosie[[#This Row],[Programmas veids]],1)</f>
        <v>8</v>
      </c>
      <c r="AA1354" s="48" t="str">
        <f>IF(Studejosie[[#This Row],[mobilie studenti pavisam]]&gt;0,Studejosie[[#Headers],[Mobilie studenti IR (programmā)]],"NAV")</f>
        <v>Mobilie studenti IR (programmā)</v>
      </c>
      <c r="AB1354" s="48" t="str">
        <f>IF(SUMIFS(Studejosie[mobilie studenti pavisam],Studejosie[UUK],Studejosie[[#This Row],[UUK]])&gt;0,Studejosie[[#Headers],[Mobilie studenti IR (iestādē)]],"NAV")</f>
        <v>Mobilie studenti IR (iestādē)</v>
      </c>
      <c r="AC1354" s="48" t="s">
        <v>1618</v>
      </c>
    </row>
    <row r="1355" spans="1:29" x14ac:dyDescent="0.25">
      <c r="A1355" s="97" t="s">
        <v>146</v>
      </c>
      <c r="B1355" s="97">
        <v>2075901</v>
      </c>
      <c r="C1355" s="97">
        <v>1</v>
      </c>
      <c r="D1355" s="97" t="s">
        <v>183</v>
      </c>
      <c r="E1355" s="97">
        <v>24</v>
      </c>
      <c r="F1355" s="97">
        <v>47542</v>
      </c>
      <c r="G1355" s="98"/>
      <c r="H1355" s="38">
        <v>26</v>
      </c>
      <c r="I1355" s="38">
        <v>26</v>
      </c>
      <c r="J1355" s="38">
        <v>17</v>
      </c>
      <c r="K1355" s="38">
        <v>9</v>
      </c>
      <c r="L1355" s="99"/>
      <c r="M1355" s="99"/>
      <c r="N1355" s="99"/>
      <c r="O1355" s="99"/>
      <c r="P1355" s="99"/>
      <c r="Q1355" s="99"/>
      <c r="R1355" s="99"/>
      <c r="S1355" s="99"/>
      <c r="T1355" s="38">
        <v>26</v>
      </c>
      <c r="U1355" s="38"/>
      <c r="V1355" s="38">
        <v>9</v>
      </c>
      <c r="W1355" s="48" t="str">
        <f>LEFT(Studejosie[[#This Row],[studiju programmas virziens]],2)</f>
        <v>47</v>
      </c>
      <c r="X1355" s="48" t="str">
        <f>RIGHT(Studejosie[[#This Row],[studiju programmas virziens]],3)</f>
        <v>542</v>
      </c>
      <c r="Y1355" s="48" t="str">
        <f>MID(Studejosie[[#This Row],[studiju programmas virziens]],3,2)</f>
        <v>54</v>
      </c>
      <c r="Z1355" s="48" t="str">
        <f>LEFT(Studejosie[[#This Row],[Programmas veids]],1)</f>
        <v>5</v>
      </c>
      <c r="AA1355" s="48" t="str">
        <f>IF(Studejosie[[#This Row],[mobilie studenti pavisam]]&gt;0,Studejosie[[#Headers],[Mobilie studenti IR (programmā)]],"NAV")</f>
        <v>NAV</v>
      </c>
      <c r="AB1355" s="48" t="str">
        <f>IF(SUMIFS(Studejosie[mobilie studenti pavisam],Studejosie[UUK],Studejosie[[#This Row],[UUK]])&gt;0,Studejosie[[#Headers],[Mobilie studenti IR (iestādē)]],"NAV")</f>
        <v>Mobilie studenti IR (iestādē)</v>
      </c>
      <c r="AC1355" s="48" t="s">
        <v>1618</v>
      </c>
    </row>
    <row r="1356" spans="1:29" x14ac:dyDescent="0.25">
      <c r="A1356" s="97" t="s">
        <v>146</v>
      </c>
      <c r="B1356" s="97">
        <v>2075901</v>
      </c>
      <c r="C1356" s="97">
        <v>1</v>
      </c>
      <c r="D1356" s="97" t="s">
        <v>183</v>
      </c>
      <c r="E1356" s="97">
        <v>25</v>
      </c>
      <c r="F1356" s="97">
        <v>47581</v>
      </c>
      <c r="G1356" s="98"/>
      <c r="H1356" s="38">
        <v>40</v>
      </c>
      <c r="I1356" s="38">
        <v>23</v>
      </c>
      <c r="J1356" s="38">
        <v>15</v>
      </c>
      <c r="K1356" s="38">
        <v>20</v>
      </c>
      <c r="L1356" s="99">
        <v>5</v>
      </c>
      <c r="M1356" s="99"/>
      <c r="N1356" s="99"/>
      <c r="O1356" s="99"/>
      <c r="P1356" s="99"/>
      <c r="Q1356" s="99"/>
      <c r="R1356" s="99"/>
      <c r="S1356" s="99"/>
      <c r="T1356" s="38">
        <v>38</v>
      </c>
      <c r="U1356" s="38">
        <v>2</v>
      </c>
      <c r="V1356" s="38">
        <v>9</v>
      </c>
      <c r="W1356" s="48" t="str">
        <f>LEFT(Studejosie[[#This Row],[studiju programmas virziens]],2)</f>
        <v>47</v>
      </c>
      <c r="X1356" s="48" t="str">
        <f>RIGHT(Studejosie[[#This Row],[studiju programmas virziens]],3)</f>
        <v>581</v>
      </c>
      <c r="Y1356" s="48" t="str">
        <f>MID(Studejosie[[#This Row],[studiju programmas virziens]],3,2)</f>
        <v>58</v>
      </c>
      <c r="Z1356" s="48" t="str">
        <f>LEFT(Studejosie[[#This Row],[Programmas veids]],1)</f>
        <v>5</v>
      </c>
      <c r="AA1356" s="48" t="str">
        <f>IF(Studejosie[[#This Row],[mobilie studenti pavisam]]&gt;0,Studejosie[[#Headers],[Mobilie studenti IR (programmā)]],"NAV")</f>
        <v>NAV</v>
      </c>
      <c r="AB1356" s="48" t="str">
        <f>IF(SUMIFS(Studejosie[mobilie studenti pavisam],Studejosie[UUK],Studejosie[[#This Row],[UUK]])&gt;0,Studejosie[[#Headers],[Mobilie studenti IR (iestādē)]],"NAV")</f>
        <v>Mobilie studenti IR (iestādē)</v>
      </c>
      <c r="AC1356" s="48" t="s">
        <v>1618</v>
      </c>
    </row>
    <row r="1357" spans="1:29" x14ac:dyDescent="0.25">
      <c r="A1357" s="97" t="s">
        <v>146</v>
      </c>
      <c r="B1357" s="97">
        <v>2075901</v>
      </c>
      <c r="C1357" s="97">
        <v>1</v>
      </c>
      <c r="D1357" s="97" t="s">
        <v>183</v>
      </c>
      <c r="E1357" s="97">
        <v>26</v>
      </c>
      <c r="F1357" s="97">
        <v>47582</v>
      </c>
      <c r="G1357" s="98"/>
      <c r="H1357" s="38">
        <v>182</v>
      </c>
      <c r="I1357" s="38">
        <v>74</v>
      </c>
      <c r="J1357" s="38">
        <v>180</v>
      </c>
      <c r="K1357" s="38"/>
      <c r="L1357" s="99">
        <v>2</v>
      </c>
      <c r="M1357" s="99"/>
      <c r="N1357" s="99"/>
      <c r="O1357" s="99"/>
      <c r="P1357" s="99">
        <v>6</v>
      </c>
      <c r="Q1357" s="99"/>
      <c r="R1357" s="99">
        <v>4</v>
      </c>
      <c r="S1357" s="99">
        <v>1</v>
      </c>
      <c r="T1357" s="38">
        <v>179</v>
      </c>
      <c r="U1357" s="38">
        <v>3</v>
      </c>
      <c r="V1357" s="38">
        <v>48</v>
      </c>
      <c r="W1357" s="48" t="str">
        <f>LEFT(Studejosie[[#This Row],[studiju programmas virziens]],2)</f>
        <v>47</v>
      </c>
      <c r="X1357" s="48" t="str">
        <f>RIGHT(Studejosie[[#This Row],[studiju programmas virziens]],3)</f>
        <v>582</v>
      </c>
      <c r="Y1357" s="48" t="str">
        <f>MID(Studejosie[[#This Row],[studiju programmas virziens]],3,2)</f>
        <v>58</v>
      </c>
      <c r="Z1357" s="48" t="str">
        <f>LEFT(Studejosie[[#This Row],[Programmas veids]],1)</f>
        <v>5</v>
      </c>
      <c r="AA1357" s="48" t="str">
        <f>IF(Studejosie[[#This Row],[mobilie studenti pavisam]]&gt;0,Studejosie[[#Headers],[Mobilie studenti IR (programmā)]],"NAV")</f>
        <v>Mobilie studenti IR (programmā)</v>
      </c>
      <c r="AB1357" s="48" t="str">
        <f>IF(SUMIFS(Studejosie[mobilie studenti pavisam],Studejosie[UUK],Studejosie[[#This Row],[UUK]])&gt;0,Studejosie[[#Headers],[Mobilie studenti IR (iestādē)]],"NAV")</f>
        <v>Mobilie studenti IR (iestādē)</v>
      </c>
      <c r="AC1357" s="48" t="s">
        <v>1618</v>
      </c>
    </row>
    <row r="1358" spans="1:29" x14ac:dyDescent="0.25">
      <c r="A1358" s="97" t="s">
        <v>146</v>
      </c>
      <c r="B1358" s="97">
        <v>2075901</v>
      </c>
      <c r="C1358" s="97">
        <v>1</v>
      </c>
      <c r="D1358" s="97" t="s">
        <v>183</v>
      </c>
      <c r="E1358" s="97">
        <v>27</v>
      </c>
      <c r="F1358" s="97">
        <v>47582</v>
      </c>
      <c r="G1358" s="98"/>
      <c r="H1358" s="38">
        <v>80</v>
      </c>
      <c r="I1358" s="38">
        <v>29</v>
      </c>
      <c r="J1358" s="38">
        <v>80</v>
      </c>
      <c r="K1358" s="38"/>
      <c r="L1358" s="99"/>
      <c r="M1358" s="99"/>
      <c r="N1358" s="99"/>
      <c r="O1358" s="99"/>
      <c r="P1358" s="99">
        <v>2</v>
      </c>
      <c r="Q1358" s="99"/>
      <c r="R1358" s="99"/>
      <c r="S1358" s="99"/>
      <c r="T1358" s="38">
        <v>80</v>
      </c>
      <c r="U1358" s="38"/>
      <c r="V1358" s="38">
        <v>41</v>
      </c>
      <c r="W1358" s="48" t="str">
        <f>LEFT(Studejosie[[#This Row],[studiju programmas virziens]],2)</f>
        <v>47</v>
      </c>
      <c r="X1358" s="48" t="str">
        <f>RIGHT(Studejosie[[#This Row],[studiju programmas virziens]],3)</f>
        <v>582</v>
      </c>
      <c r="Y1358" s="48" t="str">
        <f>MID(Studejosie[[#This Row],[studiju programmas virziens]],3,2)</f>
        <v>58</v>
      </c>
      <c r="Z1358" s="48" t="str">
        <f>LEFT(Studejosie[[#This Row],[Programmas veids]],1)</f>
        <v>5</v>
      </c>
      <c r="AA1358" s="48" t="str">
        <f>IF(Studejosie[[#This Row],[mobilie studenti pavisam]]&gt;0,Studejosie[[#Headers],[Mobilie studenti IR (programmā)]],"NAV")</f>
        <v>Mobilie studenti IR (programmā)</v>
      </c>
      <c r="AB1358" s="48" t="str">
        <f>IF(SUMIFS(Studejosie[mobilie studenti pavisam],Studejosie[UUK],Studejosie[[#This Row],[UUK]])&gt;0,Studejosie[[#Headers],[Mobilie studenti IR (iestādē)]],"NAV")</f>
        <v>Mobilie studenti IR (iestādē)</v>
      </c>
      <c r="AC1358" s="48" t="s">
        <v>1618</v>
      </c>
    </row>
    <row r="1359" spans="1:29" x14ac:dyDescent="0.25">
      <c r="A1359" s="97" t="s">
        <v>146</v>
      </c>
      <c r="B1359" s="97">
        <v>2075901</v>
      </c>
      <c r="C1359" s="97">
        <v>1</v>
      </c>
      <c r="D1359" s="97" t="s">
        <v>183</v>
      </c>
      <c r="E1359" s="97">
        <v>28</v>
      </c>
      <c r="F1359" s="97">
        <v>47582</v>
      </c>
      <c r="G1359" s="98"/>
      <c r="H1359" s="38">
        <v>71</v>
      </c>
      <c r="I1359" s="38">
        <v>24</v>
      </c>
      <c r="J1359" s="38">
        <v>69</v>
      </c>
      <c r="K1359" s="38">
        <v>1</v>
      </c>
      <c r="L1359" s="99">
        <v>1</v>
      </c>
      <c r="M1359" s="99"/>
      <c r="N1359" s="99"/>
      <c r="O1359" s="99"/>
      <c r="P1359" s="99">
        <v>2</v>
      </c>
      <c r="Q1359" s="99"/>
      <c r="R1359" s="99"/>
      <c r="S1359" s="99"/>
      <c r="T1359" s="38">
        <v>68</v>
      </c>
      <c r="U1359" s="38">
        <v>3</v>
      </c>
      <c r="V1359" s="38">
        <v>29</v>
      </c>
      <c r="W1359" s="48" t="str">
        <f>LEFT(Studejosie[[#This Row],[studiju programmas virziens]],2)</f>
        <v>47</v>
      </c>
      <c r="X1359" s="48" t="str">
        <f>RIGHT(Studejosie[[#This Row],[studiju programmas virziens]],3)</f>
        <v>582</v>
      </c>
      <c r="Y1359" s="48" t="str">
        <f>MID(Studejosie[[#This Row],[studiju programmas virziens]],3,2)</f>
        <v>58</v>
      </c>
      <c r="Z1359" s="48" t="str">
        <f>LEFT(Studejosie[[#This Row],[Programmas veids]],1)</f>
        <v>5</v>
      </c>
      <c r="AA1359" s="48" t="str">
        <f>IF(Studejosie[[#This Row],[mobilie studenti pavisam]]&gt;0,Studejosie[[#Headers],[Mobilie studenti IR (programmā)]],"NAV")</f>
        <v>Mobilie studenti IR (programmā)</v>
      </c>
      <c r="AB1359" s="48" t="str">
        <f>IF(SUMIFS(Studejosie[mobilie studenti pavisam],Studejosie[UUK],Studejosie[[#This Row],[UUK]])&gt;0,Studejosie[[#Headers],[Mobilie studenti IR (iestādē)]],"NAV")</f>
        <v>Mobilie studenti IR (iestādē)</v>
      </c>
      <c r="AC1359" s="48" t="s">
        <v>1618</v>
      </c>
    </row>
    <row r="1360" spans="1:29" x14ac:dyDescent="0.25">
      <c r="A1360" s="97" t="s">
        <v>146</v>
      </c>
      <c r="B1360" s="97">
        <v>2075901</v>
      </c>
      <c r="C1360" s="97">
        <v>1</v>
      </c>
      <c r="D1360" s="97" t="s">
        <v>183</v>
      </c>
      <c r="E1360" s="97">
        <v>29</v>
      </c>
      <c r="F1360" s="97">
        <v>47818</v>
      </c>
      <c r="G1360" s="98"/>
      <c r="H1360" s="38">
        <v>48</v>
      </c>
      <c r="I1360" s="38">
        <v>40</v>
      </c>
      <c r="J1360" s="38">
        <v>25</v>
      </c>
      <c r="K1360" s="38">
        <v>23</v>
      </c>
      <c r="L1360" s="99"/>
      <c r="M1360" s="99"/>
      <c r="N1360" s="99"/>
      <c r="O1360" s="99"/>
      <c r="P1360" s="99">
        <v>11</v>
      </c>
      <c r="Q1360" s="99"/>
      <c r="R1360" s="99">
        <v>1</v>
      </c>
      <c r="S1360" s="99"/>
      <c r="T1360" s="38">
        <v>25</v>
      </c>
      <c r="U1360" s="38">
        <v>23</v>
      </c>
      <c r="V1360" s="38">
        <v>9</v>
      </c>
      <c r="W1360" s="48" t="str">
        <f>LEFT(Studejosie[[#This Row],[studiju programmas virziens]],2)</f>
        <v>47</v>
      </c>
      <c r="X1360" s="48" t="str">
        <f>RIGHT(Studejosie[[#This Row],[studiju programmas virziens]],3)</f>
        <v>818</v>
      </c>
      <c r="Y1360" s="48" t="str">
        <f>MID(Studejosie[[#This Row],[studiju programmas virziens]],3,2)</f>
        <v>81</v>
      </c>
      <c r="Z1360" s="48" t="str">
        <f>LEFT(Studejosie[[#This Row],[Programmas veids]],1)</f>
        <v>8</v>
      </c>
      <c r="AA1360" s="48" t="str">
        <f>IF(Studejosie[[#This Row],[mobilie studenti pavisam]]&gt;0,Studejosie[[#Headers],[Mobilie studenti IR (programmā)]],"NAV")</f>
        <v>Mobilie studenti IR (programmā)</v>
      </c>
      <c r="AB1360" s="48" t="str">
        <f>IF(SUMIFS(Studejosie[mobilie studenti pavisam],Studejosie[UUK],Studejosie[[#This Row],[UUK]])&gt;0,Studejosie[[#Headers],[Mobilie studenti IR (iestādē)]],"NAV")</f>
        <v>Mobilie studenti IR (iestādē)</v>
      </c>
      <c r="AC1360" s="48" t="s">
        <v>1618</v>
      </c>
    </row>
    <row r="1361" spans="1:29" x14ac:dyDescent="0.25">
      <c r="A1361" s="97" t="s">
        <v>146</v>
      </c>
      <c r="B1361" s="97">
        <v>2075901</v>
      </c>
      <c r="C1361" s="97">
        <v>1</v>
      </c>
      <c r="D1361" s="97" t="s">
        <v>183</v>
      </c>
      <c r="E1361" s="97">
        <v>30</v>
      </c>
      <c r="F1361" s="97">
        <v>47861</v>
      </c>
      <c r="G1361" s="98"/>
      <c r="H1361" s="38">
        <v>60</v>
      </c>
      <c r="I1361" s="38">
        <v>60</v>
      </c>
      <c r="J1361" s="38">
        <v>34</v>
      </c>
      <c r="K1361" s="38">
        <v>23</v>
      </c>
      <c r="L1361" s="99">
        <v>3</v>
      </c>
      <c r="M1361" s="99"/>
      <c r="N1361" s="99"/>
      <c r="O1361" s="99"/>
      <c r="P1361" s="99"/>
      <c r="Q1361" s="99"/>
      <c r="R1361" s="99"/>
      <c r="S1361" s="99"/>
      <c r="T1361" s="38">
        <v>51</v>
      </c>
      <c r="U1361" s="38">
        <v>9</v>
      </c>
      <c r="V1361" s="38">
        <v>25</v>
      </c>
      <c r="W1361" s="48" t="str">
        <f>LEFT(Studejosie[[#This Row],[studiju programmas virziens]],2)</f>
        <v>47</v>
      </c>
      <c r="X1361" s="48" t="str">
        <f>RIGHT(Studejosie[[#This Row],[studiju programmas virziens]],3)</f>
        <v>861</v>
      </c>
      <c r="Y1361" s="48" t="str">
        <f>MID(Studejosie[[#This Row],[studiju programmas virziens]],3,2)</f>
        <v>86</v>
      </c>
      <c r="Z1361" s="48" t="str">
        <f>LEFT(Studejosie[[#This Row],[Programmas veids]],1)</f>
        <v>8</v>
      </c>
      <c r="AA1361" s="48" t="str">
        <f>IF(Studejosie[[#This Row],[mobilie studenti pavisam]]&gt;0,Studejosie[[#Headers],[Mobilie studenti IR (programmā)]],"NAV")</f>
        <v>NAV</v>
      </c>
      <c r="AB1361" s="48" t="str">
        <f>IF(SUMIFS(Studejosie[mobilie studenti pavisam],Studejosie[UUK],Studejosie[[#This Row],[UUK]])&gt;0,Studejosie[[#Headers],[Mobilie studenti IR (iestādē)]],"NAV")</f>
        <v>Mobilie studenti IR (iestādē)</v>
      </c>
      <c r="AC1361" s="48" t="s">
        <v>1618</v>
      </c>
    </row>
    <row r="1362" spans="1:29" x14ac:dyDescent="0.25">
      <c r="A1362" s="97" t="s">
        <v>148</v>
      </c>
      <c r="B1362" s="97">
        <v>2075901</v>
      </c>
      <c r="C1362" s="97">
        <v>2</v>
      </c>
      <c r="D1362" s="97" t="s">
        <v>175</v>
      </c>
      <c r="E1362" s="97">
        <v>1</v>
      </c>
      <c r="F1362" s="97">
        <v>41345</v>
      </c>
      <c r="G1362" s="98"/>
      <c r="H1362" s="38">
        <v>4</v>
      </c>
      <c r="I1362" s="38">
        <v>4</v>
      </c>
      <c r="J1362" s="38">
        <v>2</v>
      </c>
      <c r="K1362" s="38">
        <v>2</v>
      </c>
      <c r="L1362" s="99"/>
      <c r="M1362" s="99"/>
      <c r="N1362" s="99"/>
      <c r="O1362" s="99"/>
      <c r="P1362" s="99"/>
      <c r="Q1362" s="99"/>
      <c r="R1362" s="99"/>
      <c r="S1362" s="99"/>
      <c r="T1362" s="38"/>
      <c r="U1362" s="38">
        <v>4</v>
      </c>
      <c r="V1362" s="38">
        <v>2</v>
      </c>
      <c r="W1362" s="48" t="str">
        <f>LEFT(Studejosie[[#This Row],[studiju programmas virziens]],2)</f>
        <v>41</v>
      </c>
      <c r="X1362" s="48" t="str">
        <f>RIGHT(Studejosie[[#This Row],[studiju programmas virziens]],3)</f>
        <v>345</v>
      </c>
      <c r="Y1362" s="48" t="str">
        <f>MID(Studejosie[[#This Row],[studiju programmas virziens]],3,2)</f>
        <v>34</v>
      </c>
      <c r="Z1362" s="48" t="str">
        <f>LEFT(Studejosie[[#This Row],[Programmas veids]],1)</f>
        <v>3</v>
      </c>
      <c r="AA1362" s="48" t="str">
        <f>IF(Studejosie[[#This Row],[mobilie studenti pavisam]]&gt;0,Studejosie[[#Headers],[Mobilie studenti IR (programmā)]],"NAV")</f>
        <v>NAV</v>
      </c>
      <c r="AB1362" s="48" t="str">
        <f>IF(SUMIFS(Studejosie[mobilie studenti pavisam],Studejosie[UUK],Studejosie[[#This Row],[UUK]])&gt;0,Studejosie[[#Headers],[Mobilie studenti IR (iestādē)]],"NAV")</f>
        <v>Mobilie studenti IR (iestādē)</v>
      </c>
      <c r="AC1362" s="48" t="s">
        <v>1618</v>
      </c>
    </row>
    <row r="1363" spans="1:29" x14ac:dyDescent="0.25">
      <c r="A1363" s="97" t="s">
        <v>148</v>
      </c>
      <c r="B1363" s="97">
        <v>2075901</v>
      </c>
      <c r="C1363" s="97">
        <v>2</v>
      </c>
      <c r="D1363" s="97" t="s">
        <v>181</v>
      </c>
      <c r="E1363" s="97">
        <v>1</v>
      </c>
      <c r="F1363" s="97">
        <v>42222</v>
      </c>
      <c r="G1363" s="98"/>
      <c r="H1363" s="38">
        <v>5</v>
      </c>
      <c r="I1363" s="38">
        <v>5</v>
      </c>
      <c r="J1363" s="38"/>
      <c r="K1363" s="38"/>
      <c r="L1363" s="99"/>
      <c r="M1363" s="99"/>
      <c r="N1363" s="99">
        <v>5</v>
      </c>
      <c r="O1363" s="99"/>
      <c r="P1363" s="99"/>
      <c r="Q1363" s="99"/>
      <c r="R1363" s="99"/>
      <c r="S1363" s="99"/>
      <c r="T1363" s="38"/>
      <c r="U1363" s="38">
        <v>5</v>
      </c>
      <c r="V1363" s="38">
        <v>1</v>
      </c>
      <c r="W1363" s="48" t="str">
        <f>LEFT(Studejosie[[#This Row],[studiju programmas virziens]],2)</f>
        <v>42</v>
      </c>
      <c r="X1363" s="48" t="str">
        <f>RIGHT(Studejosie[[#This Row],[studiju programmas virziens]],3)</f>
        <v>222</v>
      </c>
      <c r="Y1363" s="48" t="str">
        <f>MID(Studejosie[[#This Row],[studiju programmas virziens]],3,2)</f>
        <v>22</v>
      </c>
      <c r="Z1363" s="48" t="str">
        <f>LEFT(Studejosie[[#This Row],[Programmas veids]],1)</f>
        <v>2</v>
      </c>
      <c r="AA1363" s="48" t="str">
        <f>IF(Studejosie[[#This Row],[mobilie studenti pavisam]]&gt;0,Studejosie[[#Headers],[Mobilie studenti IR (programmā)]],"NAV")</f>
        <v>NAV</v>
      </c>
      <c r="AB1363" s="48" t="str">
        <f>IF(SUMIFS(Studejosie[mobilie studenti pavisam],Studejosie[UUK],Studejosie[[#This Row],[UUK]])&gt;0,Studejosie[[#Headers],[Mobilie studenti IR (iestādē)]],"NAV")</f>
        <v>Mobilie studenti IR (iestādē)</v>
      </c>
      <c r="AC1363" s="48" t="s">
        <v>1618</v>
      </c>
    </row>
    <row r="1364" spans="1:29" x14ac:dyDescent="0.25">
      <c r="A1364" s="97" t="s">
        <v>148</v>
      </c>
      <c r="B1364" s="97">
        <v>2075901</v>
      </c>
      <c r="C1364" s="97">
        <v>2</v>
      </c>
      <c r="D1364" s="97" t="s">
        <v>200</v>
      </c>
      <c r="E1364" s="97">
        <v>1</v>
      </c>
      <c r="F1364" s="97">
        <v>42345</v>
      </c>
      <c r="G1364" s="98"/>
      <c r="H1364" s="38">
        <v>137</v>
      </c>
      <c r="I1364" s="38">
        <v>71</v>
      </c>
      <c r="J1364" s="38">
        <v>22</v>
      </c>
      <c r="K1364" s="38">
        <v>24</v>
      </c>
      <c r="L1364" s="99">
        <v>22</v>
      </c>
      <c r="M1364" s="99">
        <v>23</v>
      </c>
      <c r="N1364" s="99">
        <v>45</v>
      </c>
      <c r="O1364" s="99">
        <v>1</v>
      </c>
      <c r="P1364" s="99"/>
      <c r="Q1364" s="99"/>
      <c r="R1364" s="99"/>
      <c r="S1364" s="99"/>
      <c r="T1364" s="38"/>
      <c r="U1364" s="38">
        <v>137</v>
      </c>
      <c r="V1364" s="38">
        <v>11</v>
      </c>
      <c r="W1364" s="48" t="str">
        <f>LEFT(Studejosie[[#This Row],[studiju programmas virziens]],2)</f>
        <v>42</v>
      </c>
      <c r="X1364" s="48" t="str">
        <f>RIGHT(Studejosie[[#This Row],[studiju programmas virziens]],3)</f>
        <v>345</v>
      </c>
      <c r="Y1364" s="48" t="str">
        <f>MID(Studejosie[[#This Row],[studiju programmas virziens]],3,2)</f>
        <v>34</v>
      </c>
      <c r="Z1364" s="48" t="str">
        <f>LEFT(Studejosie[[#This Row],[Programmas veids]],1)</f>
        <v>3</v>
      </c>
      <c r="AA1364" s="48" t="str">
        <f>IF(Studejosie[[#This Row],[mobilie studenti pavisam]]&gt;0,Studejosie[[#Headers],[Mobilie studenti IR (programmā)]],"NAV")</f>
        <v>NAV</v>
      </c>
      <c r="AB1364" s="48" t="str">
        <f>IF(SUMIFS(Studejosie[mobilie studenti pavisam],Studejosie[UUK],Studejosie[[#This Row],[UUK]])&gt;0,Studejosie[[#Headers],[Mobilie studenti IR (iestādē)]],"NAV")</f>
        <v>Mobilie studenti IR (iestādē)</v>
      </c>
      <c r="AC1364" s="48" t="s">
        <v>1618</v>
      </c>
    </row>
    <row r="1365" spans="1:29" x14ac:dyDescent="0.25">
      <c r="A1365" s="97" t="s">
        <v>148</v>
      </c>
      <c r="B1365" s="97">
        <v>2075901</v>
      </c>
      <c r="C1365" s="97">
        <v>2</v>
      </c>
      <c r="D1365" s="97" t="s">
        <v>187</v>
      </c>
      <c r="E1365" s="97">
        <v>1</v>
      </c>
      <c r="F1365" s="97">
        <v>43310</v>
      </c>
      <c r="G1365" s="98"/>
      <c r="H1365" s="38">
        <v>47</v>
      </c>
      <c r="I1365" s="38">
        <v>35</v>
      </c>
      <c r="J1365" s="38">
        <v>12</v>
      </c>
      <c r="K1365" s="38">
        <v>6</v>
      </c>
      <c r="L1365" s="99">
        <v>7</v>
      </c>
      <c r="M1365" s="99">
        <v>22</v>
      </c>
      <c r="N1365" s="99"/>
      <c r="O1365" s="99"/>
      <c r="P1365" s="99"/>
      <c r="Q1365" s="99"/>
      <c r="R1365" s="99"/>
      <c r="S1365" s="99"/>
      <c r="T1365" s="38"/>
      <c r="U1365" s="38">
        <v>47</v>
      </c>
      <c r="V1365" s="38">
        <v>17</v>
      </c>
      <c r="W1365" s="48" t="str">
        <f>LEFT(Studejosie[[#This Row],[studiju programmas virziens]],2)</f>
        <v>43</v>
      </c>
      <c r="X1365" s="48" t="str">
        <f>RIGHT(Studejosie[[#This Row],[studiju programmas virziens]],3)</f>
        <v>310</v>
      </c>
      <c r="Y1365" s="48" t="str">
        <f>MID(Studejosie[[#This Row],[studiju programmas virziens]],3,2)</f>
        <v>31</v>
      </c>
      <c r="Z1365" s="48" t="str">
        <f>LEFT(Studejosie[[#This Row],[Programmas veids]],1)</f>
        <v>3</v>
      </c>
      <c r="AA1365" s="48" t="str">
        <f>IF(Studejosie[[#This Row],[mobilie studenti pavisam]]&gt;0,Studejosie[[#Headers],[Mobilie studenti IR (programmā)]],"NAV")</f>
        <v>NAV</v>
      </c>
      <c r="AB1365" s="48" t="str">
        <f>IF(SUMIFS(Studejosie[mobilie studenti pavisam],Studejosie[UUK],Studejosie[[#This Row],[UUK]])&gt;0,Studejosie[[#Headers],[Mobilie studenti IR (iestādē)]],"NAV")</f>
        <v>Mobilie studenti IR (iestādē)</v>
      </c>
      <c r="AC1365" s="48" t="s">
        <v>1618</v>
      </c>
    </row>
    <row r="1366" spans="1:29" x14ac:dyDescent="0.25">
      <c r="A1366" s="97" t="s">
        <v>148</v>
      </c>
      <c r="B1366" s="97">
        <v>2075901</v>
      </c>
      <c r="C1366" s="97">
        <v>2</v>
      </c>
      <c r="D1366" s="97" t="s">
        <v>192</v>
      </c>
      <c r="E1366" s="97">
        <v>1</v>
      </c>
      <c r="F1366" s="97">
        <v>45481</v>
      </c>
      <c r="G1366" s="98"/>
      <c r="H1366" s="38">
        <v>2</v>
      </c>
      <c r="I1366" s="38">
        <v>2</v>
      </c>
      <c r="J1366" s="38">
        <v>2</v>
      </c>
      <c r="K1366" s="38"/>
      <c r="L1366" s="99"/>
      <c r="M1366" s="99"/>
      <c r="N1366" s="99"/>
      <c r="O1366" s="99"/>
      <c r="P1366" s="99"/>
      <c r="Q1366" s="99"/>
      <c r="R1366" s="99"/>
      <c r="S1366" s="99"/>
      <c r="T1366" s="38"/>
      <c r="U1366" s="38">
        <v>2</v>
      </c>
      <c r="V1366" s="38"/>
      <c r="W1366" s="48" t="str">
        <f>LEFT(Studejosie[[#This Row],[studiju programmas virziens]],2)</f>
        <v>45</v>
      </c>
      <c r="X1366" s="48" t="str">
        <f>RIGHT(Studejosie[[#This Row],[studiju programmas virziens]],3)</f>
        <v>481</v>
      </c>
      <c r="Y1366" s="48" t="str">
        <f>MID(Studejosie[[#This Row],[studiju programmas virziens]],3,2)</f>
        <v>48</v>
      </c>
      <c r="Z1366" s="48" t="str">
        <f>LEFT(Studejosie[[#This Row],[Programmas veids]],1)</f>
        <v>4</v>
      </c>
      <c r="AA1366" s="48" t="str">
        <f>IF(Studejosie[[#This Row],[mobilie studenti pavisam]]&gt;0,Studejosie[[#Headers],[Mobilie studenti IR (programmā)]],"NAV")</f>
        <v>NAV</v>
      </c>
      <c r="AB1366" s="48" t="str">
        <f>IF(SUMIFS(Studejosie[mobilie studenti pavisam],Studejosie[UUK],Studejosie[[#This Row],[UUK]])&gt;0,Studejosie[[#Headers],[Mobilie studenti IR (iestādē)]],"NAV")</f>
        <v>Mobilie studenti IR (iestādē)</v>
      </c>
      <c r="AC1366" s="48" t="s">
        <v>1618</v>
      </c>
    </row>
    <row r="1367" spans="1:29" x14ac:dyDescent="0.25">
      <c r="A1367" s="97" t="s">
        <v>148</v>
      </c>
      <c r="B1367" s="97">
        <v>2075901</v>
      </c>
      <c r="C1367" s="97">
        <v>2</v>
      </c>
      <c r="D1367" s="97" t="s">
        <v>183</v>
      </c>
      <c r="E1367" s="97">
        <v>1</v>
      </c>
      <c r="F1367" s="97">
        <v>47310</v>
      </c>
      <c r="G1367" s="98"/>
      <c r="H1367" s="38">
        <v>4</v>
      </c>
      <c r="I1367" s="38">
        <v>4</v>
      </c>
      <c r="J1367" s="38">
        <v>4</v>
      </c>
      <c r="K1367" s="38"/>
      <c r="L1367" s="99"/>
      <c r="M1367" s="99"/>
      <c r="N1367" s="99"/>
      <c r="O1367" s="99"/>
      <c r="P1367" s="99"/>
      <c r="Q1367" s="99"/>
      <c r="R1367" s="99"/>
      <c r="S1367" s="99"/>
      <c r="T1367" s="38"/>
      <c r="U1367" s="38">
        <v>4</v>
      </c>
      <c r="V1367" s="38"/>
      <c r="W1367" s="48" t="str">
        <f>LEFT(Studejosie[[#This Row],[studiju programmas virziens]],2)</f>
        <v>47</v>
      </c>
      <c r="X1367" s="48" t="str">
        <f>RIGHT(Studejosie[[#This Row],[studiju programmas virziens]],3)</f>
        <v>310</v>
      </c>
      <c r="Y1367" s="48" t="str">
        <f>MID(Studejosie[[#This Row],[studiju programmas virziens]],3,2)</f>
        <v>31</v>
      </c>
      <c r="Z1367" s="48" t="str">
        <f>LEFT(Studejosie[[#This Row],[Programmas veids]],1)</f>
        <v>3</v>
      </c>
      <c r="AA1367" s="48" t="str">
        <f>IF(Studejosie[[#This Row],[mobilie studenti pavisam]]&gt;0,Studejosie[[#Headers],[Mobilie studenti IR (programmā)]],"NAV")</f>
        <v>NAV</v>
      </c>
      <c r="AB1367" s="48" t="str">
        <f>IF(SUMIFS(Studejosie[mobilie studenti pavisam],Studejosie[UUK],Studejosie[[#This Row],[UUK]])&gt;0,Studejosie[[#Headers],[Mobilie studenti IR (iestādē)]],"NAV")</f>
        <v>Mobilie studenti IR (iestādē)</v>
      </c>
      <c r="AC1367" s="48" t="s">
        <v>1618</v>
      </c>
    </row>
    <row r="1368" spans="1:29" x14ac:dyDescent="0.25">
      <c r="A1368" s="97" t="s">
        <v>148</v>
      </c>
      <c r="B1368" s="97">
        <v>2075901</v>
      </c>
      <c r="C1368" s="97">
        <v>2</v>
      </c>
      <c r="D1368" s="97" t="s">
        <v>185</v>
      </c>
      <c r="E1368" s="97">
        <v>1</v>
      </c>
      <c r="F1368" s="97">
        <v>51345</v>
      </c>
      <c r="G1368" s="98"/>
      <c r="H1368" s="38">
        <v>1</v>
      </c>
      <c r="I1368" s="38">
        <v>1</v>
      </c>
      <c r="J1368" s="38"/>
      <c r="K1368" s="38"/>
      <c r="L1368" s="99"/>
      <c r="M1368" s="99">
        <v>1</v>
      </c>
      <c r="N1368" s="99"/>
      <c r="O1368" s="99"/>
      <c r="P1368" s="99"/>
      <c r="Q1368" s="99"/>
      <c r="R1368" s="99"/>
      <c r="S1368" s="99"/>
      <c r="T1368" s="38"/>
      <c r="U1368" s="38">
        <v>1</v>
      </c>
      <c r="V1368" s="38"/>
      <c r="W1368" s="48" t="str">
        <f>LEFT(Studejosie[[#This Row],[studiju programmas virziens]],2)</f>
        <v>51</v>
      </c>
      <c r="X1368" s="48" t="str">
        <f>RIGHT(Studejosie[[#This Row],[studiju programmas virziens]],3)</f>
        <v>345</v>
      </c>
      <c r="Y1368" s="48" t="str">
        <f>MID(Studejosie[[#This Row],[studiju programmas virziens]],3,2)</f>
        <v>34</v>
      </c>
      <c r="Z1368" s="48" t="str">
        <f>LEFT(Studejosie[[#This Row],[Programmas veids]],1)</f>
        <v>3</v>
      </c>
      <c r="AA1368" s="48" t="str">
        <f>IF(Studejosie[[#This Row],[mobilie studenti pavisam]]&gt;0,Studejosie[[#Headers],[Mobilie studenti IR (programmā)]],"NAV")</f>
        <v>NAV</v>
      </c>
      <c r="AB1368" s="48" t="str">
        <f>IF(SUMIFS(Studejosie[mobilie studenti pavisam],Studejosie[UUK],Studejosie[[#This Row],[UUK]])&gt;0,Studejosie[[#Headers],[Mobilie studenti IR (iestādē)]],"NAV")</f>
        <v>Mobilie studenti IR (iestādē)</v>
      </c>
      <c r="AC1368" s="48" t="s">
        <v>1618</v>
      </c>
    </row>
    <row r="1369" spans="1:29" x14ac:dyDescent="0.25">
      <c r="A1369" s="97" t="s">
        <v>148</v>
      </c>
      <c r="B1369" s="97">
        <v>2075901</v>
      </c>
      <c r="C1369" s="97">
        <v>2</v>
      </c>
      <c r="D1369" s="97" t="s">
        <v>175</v>
      </c>
      <c r="E1369" s="97">
        <v>2</v>
      </c>
      <c r="F1369" s="97">
        <v>41345</v>
      </c>
      <c r="G1369" s="98"/>
      <c r="H1369" s="38">
        <v>49</v>
      </c>
      <c r="I1369" s="38">
        <v>14</v>
      </c>
      <c r="J1369" s="38">
        <v>14</v>
      </c>
      <c r="K1369" s="38">
        <v>13</v>
      </c>
      <c r="L1369" s="99">
        <v>22</v>
      </c>
      <c r="M1369" s="99"/>
      <c r="N1369" s="99"/>
      <c r="O1369" s="99"/>
      <c r="P1369" s="99">
        <v>1</v>
      </c>
      <c r="Q1369" s="99"/>
      <c r="R1369" s="99"/>
      <c r="S1369" s="99"/>
      <c r="T1369" s="38"/>
      <c r="U1369" s="38">
        <v>49</v>
      </c>
      <c r="V1369" s="38">
        <v>13</v>
      </c>
      <c r="W1369" s="48" t="str">
        <f>LEFT(Studejosie[[#This Row],[studiju programmas virziens]],2)</f>
        <v>41</v>
      </c>
      <c r="X1369" s="48" t="str">
        <f>RIGHT(Studejosie[[#This Row],[studiju programmas virziens]],3)</f>
        <v>345</v>
      </c>
      <c r="Y1369" s="48" t="str">
        <f>MID(Studejosie[[#This Row],[studiju programmas virziens]],3,2)</f>
        <v>34</v>
      </c>
      <c r="Z1369" s="48" t="str">
        <f>LEFT(Studejosie[[#This Row],[Programmas veids]],1)</f>
        <v>3</v>
      </c>
      <c r="AA1369" s="48" t="str">
        <f>IF(Studejosie[[#This Row],[mobilie studenti pavisam]]&gt;0,Studejosie[[#Headers],[Mobilie studenti IR (programmā)]],"NAV")</f>
        <v>Mobilie studenti IR (programmā)</v>
      </c>
      <c r="AB1369" s="48" t="str">
        <f>IF(SUMIFS(Studejosie[mobilie studenti pavisam],Studejosie[UUK],Studejosie[[#This Row],[UUK]])&gt;0,Studejosie[[#Headers],[Mobilie studenti IR (iestādē)]],"NAV")</f>
        <v>Mobilie studenti IR (iestādē)</v>
      </c>
      <c r="AC1369" s="48" t="s">
        <v>1618</v>
      </c>
    </row>
    <row r="1370" spans="1:29" x14ac:dyDescent="0.25">
      <c r="A1370" s="97" t="s">
        <v>148</v>
      </c>
      <c r="B1370" s="97">
        <v>2075901</v>
      </c>
      <c r="C1370" s="97">
        <v>2</v>
      </c>
      <c r="D1370" s="97" t="s">
        <v>181</v>
      </c>
      <c r="E1370" s="97">
        <v>2</v>
      </c>
      <c r="F1370" s="97">
        <v>42345</v>
      </c>
      <c r="G1370" s="98"/>
      <c r="H1370" s="38">
        <v>110</v>
      </c>
      <c r="I1370" s="38">
        <v>110</v>
      </c>
      <c r="J1370" s="38">
        <v>16</v>
      </c>
      <c r="K1370" s="38">
        <v>15</v>
      </c>
      <c r="L1370" s="99">
        <v>20</v>
      </c>
      <c r="M1370" s="99">
        <v>24</v>
      </c>
      <c r="N1370" s="99">
        <v>35</v>
      </c>
      <c r="O1370" s="99"/>
      <c r="P1370" s="99"/>
      <c r="Q1370" s="99"/>
      <c r="R1370" s="99"/>
      <c r="S1370" s="99"/>
      <c r="T1370" s="38"/>
      <c r="U1370" s="38">
        <v>110</v>
      </c>
      <c r="V1370" s="38">
        <v>39</v>
      </c>
      <c r="W1370" s="48" t="str">
        <f>LEFT(Studejosie[[#This Row],[studiju programmas virziens]],2)</f>
        <v>42</v>
      </c>
      <c r="X1370" s="48" t="str">
        <f>RIGHT(Studejosie[[#This Row],[studiju programmas virziens]],3)</f>
        <v>345</v>
      </c>
      <c r="Y1370" s="48" t="str">
        <f>MID(Studejosie[[#This Row],[studiju programmas virziens]],3,2)</f>
        <v>34</v>
      </c>
      <c r="Z1370" s="48" t="str">
        <f>LEFT(Studejosie[[#This Row],[Programmas veids]],1)</f>
        <v>3</v>
      </c>
      <c r="AA1370" s="48" t="str">
        <f>IF(Studejosie[[#This Row],[mobilie studenti pavisam]]&gt;0,Studejosie[[#Headers],[Mobilie studenti IR (programmā)]],"NAV")</f>
        <v>NAV</v>
      </c>
      <c r="AB1370" s="48" t="str">
        <f>IF(SUMIFS(Studejosie[mobilie studenti pavisam],Studejosie[UUK],Studejosie[[#This Row],[UUK]])&gt;0,Studejosie[[#Headers],[Mobilie studenti IR (iestādē)]],"NAV")</f>
        <v>Mobilie studenti IR (iestādē)</v>
      </c>
      <c r="AC1370" s="48" t="s">
        <v>1618</v>
      </c>
    </row>
    <row r="1371" spans="1:29" x14ac:dyDescent="0.25">
      <c r="A1371" s="97" t="s">
        <v>148</v>
      </c>
      <c r="B1371" s="97">
        <v>2075901</v>
      </c>
      <c r="C1371" s="97">
        <v>2</v>
      </c>
      <c r="D1371" s="97" t="s">
        <v>200</v>
      </c>
      <c r="E1371" s="97">
        <v>2</v>
      </c>
      <c r="F1371" s="97">
        <v>42522</v>
      </c>
      <c r="G1371" s="98"/>
      <c r="H1371" s="38">
        <v>71</v>
      </c>
      <c r="I1371" s="38">
        <v>5</v>
      </c>
      <c r="J1371" s="38">
        <v>41</v>
      </c>
      <c r="K1371" s="38">
        <v>21</v>
      </c>
      <c r="L1371" s="99">
        <v>1</v>
      </c>
      <c r="M1371" s="99">
        <v>5</v>
      </c>
      <c r="N1371" s="99">
        <v>3</v>
      </c>
      <c r="O1371" s="99"/>
      <c r="P1371" s="99">
        <v>1</v>
      </c>
      <c r="Q1371" s="99"/>
      <c r="R1371" s="99"/>
      <c r="S1371" s="99"/>
      <c r="T1371" s="38"/>
      <c r="U1371" s="38">
        <v>71</v>
      </c>
      <c r="V1371" s="38">
        <v>7</v>
      </c>
      <c r="W1371" s="48" t="str">
        <f>LEFT(Studejosie[[#This Row],[studiju programmas virziens]],2)</f>
        <v>42</v>
      </c>
      <c r="X1371" s="48" t="str">
        <f>RIGHT(Studejosie[[#This Row],[studiju programmas virziens]],3)</f>
        <v>522</v>
      </c>
      <c r="Y1371" s="48" t="str">
        <f>MID(Studejosie[[#This Row],[studiju programmas virziens]],3,2)</f>
        <v>52</v>
      </c>
      <c r="Z1371" s="48" t="str">
        <f>LEFT(Studejosie[[#This Row],[Programmas veids]],1)</f>
        <v>5</v>
      </c>
      <c r="AA1371" s="48" t="str">
        <f>IF(Studejosie[[#This Row],[mobilie studenti pavisam]]&gt;0,Studejosie[[#Headers],[Mobilie studenti IR (programmā)]],"NAV")</f>
        <v>Mobilie studenti IR (programmā)</v>
      </c>
      <c r="AB1371" s="48" t="str">
        <f>IF(SUMIFS(Studejosie[mobilie studenti pavisam],Studejosie[UUK],Studejosie[[#This Row],[UUK]])&gt;0,Studejosie[[#Headers],[Mobilie studenti IR (iestādē)]],"NAV")</f>
        <v>Mobilie studenti IR (iestādē)</v>
      </c>
      <c r="AC1371" s="48" t="s">
        <v>1618</v>
      </c>
    </row>
    <row r="1372" spans="1:29" x14ac:dyDescent="0.25">
      <c r="A1372" s="97" t="s">
        <v>148</v>
      </c>
      <c r="B1372" s="97">
        <v>2075901</v>
      </c>
      <c r="C1372" s="97">
        <v>2</v>
      </c>
      <c r="D1372" s="97" t="s">
        <v>187</v>
      </c>
      <c r="E1372" s="97">
        <v>2</v>
      </c>
      <c r="F1372" s="97">
        <v>43345</v>
      </c>
      <c r="G1372" s="98"/>
      <c r="H1372" s="38">
        <v>91</v>
      </c>
      <c r="I1372" s="38">
        <v>55</v>
      </c>
      <c r="J1372" s="38">
        <v>25</v>
      </c>
      <c r="K1372" s="38">
        <v>12</v>
      </c>
      <c r="L1372" s="99">
        <v>19</v>
      </c>
      <c r="M1372" s="99">
        <v>35</v>
      </c>
      <c r="N1372" s="99"/>
      <c r="O1372" s="99"/>
      <c r="P1372" s="99">
        <v>3</v>
      </c>
      <c r="Q1372" s="99"/>
      <c r="R1372" s="99">
        <v>1</v>
      </c>
      <c r="S1372" s="99">
        <v>1</v>
      </c>
      <c r="T1372" s="38"/>
      <c r="U1372" s="38">
        <v>91</v>
      </c>
      <c r="V1372" s="38">
        <v>37</v>
      </c>
      <c r="W1372" s="48" t="str">
        <f>LEFT(Studejosie[[#This Row],[studiju programmas virziens]],2)</f>
        <v>43</v>
      </c>
      <c r="X1372" s="48" t="str">
        <f>RIGHT(Studejosie[[#This Row],[studiju programmas virziens]],3)</f>
        <v>345</v>
      </c>
      <c r="Y1372" s="48" t="str">
        <f>MID(Studejosie[[#This Row],[studiju programmas virziens]],3,2)</f>
        <v>34</v>
      </c>
      <c r="Z1372" s="48" t="str">
        <f>LEFT(Studejosie[[#This Row],[Programmas veids]],1)</f>
        <v>3</v>
      </c>
      <c r="AA1372" s="48" t="str">
        <f>IF(Studejosie[[#This Row],[mobilie studenti pavisam]]&gt;0,Studejosie[[#Headers],[Mobilie studenti IR (programmā)]],"NAV")</f>
        <v>Mobilie studenti IR (programmā)</v>
      </c>
      <c r="AB1372" s="48" t="str">
        <f>IF(SUMIFS(Studejosie[mobilie studenti pavisam],Studejosie[UUK],Studejosie[[#This Row],[UUK]])&gt;0,Studejosie[[#Headers],[Mobilie studenti IR (iestādē)]],"NAV")</f>
        <v>Mobilie studenti IR (iestādē)</v>
      </c>
      <c r="AC1372" s="48" t="s">
        <v>1618</v>
      </c>
    </row>
    <row r="1373" spans="1:29" x14ac:dyDescent="0.25">
      <c r="A1373" s="97" t="s">
        <v>148</v>
      </c>
      <c r="B1373" s="97">
        <v>2075901</v>
      </c>
      <c r="C1373" s="97">
        <v>2</v>
      </c>
      <c r="D1373" s="97" t="s">
        <v>183</v>
      </c>
      <c r="E1373" s="97">
        <v>2</v>
      </c>
      <c r="F1373" s="97">
        <v>47310</v>
      </c>
      <c r="G1373" s="98"/>
      <c r="H1373" s="38">
        <v>17</v>
      </c>
      <c r="I1373" s="38">
        <v>14</v>
      </c>
      <c r="J1373" s="38">
        <v>3</v>
      </c>
      <c r="K1373" s="38">
        <v>12</v>
      </c>
      <c r="L1373" s="99">
        <v>2</v>
      </c>
      <c r="M1373" s="99"/>
      <c r="N1373" s="99"/>
      <c r="O1373" s="99"/>
      <c r="P1373" s="99"/>
      <c r="Q1373" s="99"/>
      <c r="R1373" s="99"/>
      <c r="S1373" s="99"/>
      <c r="T1373" s="38"/>
      <c r="U1373" s="38">
        <v>17</v>
      </c>
      <c r="V1373" s="38">
        <v>10</v>
      </c>
      <c r="W1373" s="48" t="str">
        <f>LEFT(Studejosie[[#This Row],[studiju programmas virziens]],2)</f>
        <v>47</v>
      </c>
      <c r="X1373" s="48" t="str">
        <f>RIGHT(Studejosie[[#This Row],[studiju programmas virziens]],3)</f>
        <v>310</v>
      </c>
      <c r="Y1373" s="48" t="str">
        <f>MID(Studejosie[[#This Row],[studiju programmas virziens]],3,2)</f>
        <v>31</v>
      </c>
      <c r="Z1373" s="48" t="str">
        <f>LEFT(Studejosie[[#This Row],[Programmas veids]],1)</f>
        <v>3</v>
      </c>
      <c r="AA1373" s="48" t="str">
        <f>IF(Studejosie[[#This Row],[mobilie studenti pavisam]]&gt;0,Studejosie[[#Headers],[Mobilie studenti IR (programmā)]],"NAV")</f>
        <v>NAV</v>
      </c>
      <c r="AB1373" s="48" t="str">
        <f>IF(SUMIFS(Studejosie[mobilie studenti pavisam],Studejosie[UUK],Studejosie[[#This Row],[UUK]])&gt;0,Studejosie[[#Headers],[Mobilie studenti IR (iestādē)]],"NAV")</f>
        <v>Mobilie studenti IR (iestādē)</v>
      </c>
      <c r="AC1373" s="48" t="s">
        <v>1618</v>
      </c>
    </row>
    <row r="1374" spans="1:29" x14ac:dyDescent="0.25">
      <c r="A1374" s="97" t="s">
        <v>148</v>
      </c>
      <c r="B1374" s="97">
        <v>2075901</v>
      </c>
      <c r="C1374" s="97">
        <v>2</v>
      </c>
      <c r="D1374" s="97" t="s">
        <v>185</v>
      </c>
      <c r="E1374" s="97">
        <v>2</v>
      </c>
      <c r="F1374" s="97">
        <v>51481</v>
      </c>
      <c r="G1374" s="98"/>
      <c r="H1374" s="38">
        <v>1</v>
      </c>
      <c r="I1374" s="38"/>
      <c r="J1374" s="38"/>
      <c r="K1374" s="38"/>
      <c r="L1374" s="99"/>
      <c r="M1374" s="99"/>
      <c r="N1374" s="99">
        <v>1</v>
      </c>
      <c r="O1374" s="99"/>
      <c r="P1374" s="99"/>
      <c r="Q1374" s="99"/>
      <c r="R1374" s="99"/>
      <c r="S1374" s="99"/>
      <c r="T1374" s="38"/>
      <c r="U1374" s="38">
        <v>1</v>
      </c>
      <c r="V1374" s="38"/>
      <c r="W1374" s="48" t="str">
        <f>LEFT(Studejosie[[#This Row],[studiju programmas virziens]],2)</f>
        <v>51</v>
      </c>
      <c r="X1374" s="48" t="str">
        <f>RIGHT(Studejosie[[#This Row],[studiju programmas virziens]],3)</f>
        <v>481</v>
      </c>
      <c r="Y1374" s="48" t="str">
        <f>MID(Studejosie[[#This Row],[studiju programmas virziens]],3,2)</f>
        <v>48</v>
      </c>
      <c r="Z1374" s="48" t="str">
        <f>LEFT(Studejosie[[#This Row],[Programmas veids]],1)</f>
        <v>4</v>
      </c>
      <c r="AA1374" s="48" t="str">
        <f>IF(Studejosie[[#This Row],[mobilie studenti pavisam]]&gt;0,Studejosie[[#Headers],[Mobilie studenti IR (programmā)]],"NAV")</f>
        <v>NAV</v>
      </c>
      <c r="AB1374" s="48" t="str">
        <f>IF(SUMIFS(Studejosie[mobilie studenti pavisam],Studejosie[UUK],Studejosie[[#This Row],[UUK]])&gt;0,Studejosie[[#Headers],[Mobilie studenti IR (iestādē)]],"NAV")</f>
        <v>Mobilie studenti IR (iestādē)</v>
      </c>
      <c r="AC1374" s="48" t="s">
        <v>1618</v>
      </c>
    </row>
    <row r="1375" spans="1:29" x14ac:dyDescent="0.25">
      <c r="A1375" s="97" t="s">
        <v>148</v>
      </c>
      <c r="B1375" s="97">
        <v>2075901</v>
      </c>
      <c r="C1375" s="97">
        <v>2</v>
      </c>
      <c r="D1375" s="97" t="s">
        <v>175</v>
      </c>
      <c r="E1375" s="97">
        <v>3</v>
      </c>
      <c r="F1375" s="97">
        <v>41345</v>
      </c>
      <c r="G1375" s="98"/>
      <c r="H1375" s="38">
        <v>78</v>
      </c>
      <c r="I1375" s="38">
        <v>57</v>
      </c>
      <c r="J1375" s="38">
        <v>23</v>
      </c>
      <c r="K1375" s="38">
        <v>20</v>
      </c>
      <c r="L1375" s="99">
        <v>35</v>
      </c>
      <c r="M1375" s="99"/>
      <c r="N1375" s="99"/>
      <c r="O1375" s="99"/>
      <c r="P1375" s="99"/>
      <c r="Q1375" s="99"/>
      <c r="R1375" s="99"/>
      <c r="S1375" s="99"/>
      <c r="T1375" s="38"/>
      <c r="U1375" s="38">
        <v>78</v>
      </c>
      <c r="V1375" s="38">
        <v>27</v>
      </c>
      <c r="W1375" s="48" t="str">
        <f>LEFT(Studejosie[[#This Row],[studiju programmas virziens]],2)</f>
        <v>41</v>
      </c>
      <c r="X1375" s="48" t="str">
        <f>RIGHT(Studejosie[[#This Row],[studiju programmas virziens]],3)</f>
        <v>345</v>
      </c>
      <c r="Y1375" s="48" t="str">
        <f>MID(Studejosie[[#This Row],[studiju programmas virziens]],3,2)</f>
        <v>34</v>
      </c>
      <c r="Z1375" s="48" t="str">
        <f>LEFT(Studejosie[[#This Row],[Programmas veids]],1)</f>
        <v>3</v>
      </c>
      <c r="AA1375" s="48" t="str">
        <f>IF(Studejosie[[#This Row],[mobilie studenti pavisam]]&gt;0,Studejosie[[#Headers],[Mobilie studenti IR (programmā)]],"NAV")</f>
        <v>NAV</v>
      </c>
      <c r="AB1375" s="48" t="str">
        <f>IF(SUMIFS(Studejosie[mobilie studenti pavisam],Studejosie[UUK],Studejosie[[#This Row],[UUK]])&gt;0,Studejosie[[#Headers],[Mobilie studenti IR (iestādē)]],"NAV")</f>
        <v>Mobilie studenti IR (iestādē)</v>
      </c>
      <c r="AC1375" s="48" t="s">
        <v>1618</v>
      </c>
    </row>
    <row r="1376" spans="1:29" x14ac:dyDescent="0.25">
      <c r="A1376" s="97" t="s">
        <v>148</v>
      </c>
      <c r="B1376" s="97">
        <v>2075901</v>
      </c>
      <c r="C1376" s="97">
        <v>2</v>
      </c>
      <c r="D1376" s="97" t="s">
        <v>181</v>
      </c>
      <c r="E1376" s="97">
        <v>3</v>
      </c>
      <c r="F1376" s="97">
        <v>42345</v>
      </c>
      <c r="G1376" s="98"/>
      <c r="H1376" s="38">
        <v>20</v>
      </c>
      <c r="I1376" s="38">
        <v>11</v>
      </c>
      <c r="J1376" s="38">
        <v>2</v>
      </c>
      <c r="K1376" s="38">
        <v>5</v>
      </c>
      <c r="L1376" s="99">
        <v>2</v>
      </c>
      <c r="M1376" s="99">
        <v>4</v>
      </c>
      <c r="N1376" s="99">
        <v>7</v>
      </c>
      <c r="O1376" s="99"/>
      <c r="P1376" s="99"/>
      <c r="Q1376" s="99"/>
      <c r="R1376" s="99"/>
      <c r="S1376" s="99"/>
      <c r="T1376" s="38"/>
      <c r="U1376" s="38">
        <v>20</v>
      </c>
      <c r="V1376" s="38">
        <v>16</v>
      </c>
      <c r="W1376" s="48" t="str">
        <f>LEFT(Studejosie[[#This Row],[studiju programmas virziens]],2)</f>
        <v>42</v>
      </c>
      <c r="X1376" s="48" t="str">
        <f>RIGHT(Studejosie[[#This Row],[studiju programmas virziens]],3)</f>
        <v>345</v>
      </c>
      <c r="Y1376" s="48" t="str">
        <f>MID(Studejosie[[#This Row],[studiju programmas virziens]],3,2)</f>
        <v>34</v>
      </c>
      <c r="Z1376" s="48" t="str">
        <f>LEFT(Studejosie[[#This Row],[Programmas veids]],1)</f>
        <v>3</v>
      </c>
      <c r="AA1376" s="48" t="str">
        <f>IF(Studejosie[[#This Row],[mobilie studenti pavisam]]&gt;0,Studejosie[[#Headers],[Mobilie studenti IR (programmā)]],"NAV")</f>
        <v>NAV</v>
      </c>
      <c r="AB1376" s="48" t="str">
        <f>IF(SUMIFS(Studejosie[mobilie studenti pavisam],Studejosie[UUK],Studejosie[[#This Row],[UUK]])&gt;0,Studejosie[[#Headers],[Mobilie studenti IR (iestādē)]],"NAV")</f>
        <v>Mobilie studenti IR (iestādē)</v>
      </c>
      <c r="AC1376" s="48" t="s">
        <v>1618</v>
      </c>
    </row>
    <row r="1377" spans="1:29" x14ac:dyDescent="0.25">
      <c r="A1377" s="97" t="s">
        <v>148</v>
      </c>
      <c r="B1377" s="97">
        <v>2075901</v>
      </c>
      <c r="C1377" s="97">
        <v>2</v>
      </c>
      <c r="D1377" s="97" t="s">
        <v>200</v>
      </c>
      <c r="E1377" s="97">
        <v>3</v>
      </c>
      <c r="F1377" s="97">
        <v>42525</v>
      </c>
      <c r="G1377" s="98"/>
      <c r="H1377" s="38">
        <v>83</v>
      </c>
      <c r="I1377" s="38">
        <v>3</v>
      </c>
      <c r="J1377" s="38">
        <v>22</v>
      </c>
      <c r="K1377" s="38">
        <v>13</v>
      </c>
      <c r="L1377" s="99">
        <v>14</v>
      </c>
      <c r="M1377" s="99">
        <v>10</v>
      </c>
      <c r="N1377" s="99">
        <v>24</v>
      </c>
      <c r="O1377" s="99"/>
      <c r="P1377" s="99">
        <v>1</v>
      </c>
      <c r="Q1377" s="99"/>
      <c r="R1377" s="99"/>
      <c r="S1377" s="99"/>
      <c r="T1377" s="38"/>
      <c r="U1377" s="38">
        <v>83</v>
      </c>
      <c r="V1377" s="38">
        <v>29</v>
      </c>
      <c r="W1377" s="48" t="str">
        <f>LEFT(Studejosie[[#This Row],[studiju programmas virziens]],2)</f>
        <v>42</v>
      </c>
      <c r="X1377" s="48" t="str">
        <f>RIGHT(Studejosie[[#This Row],[studiju programmas virziens]],3)</f>
        <v>525</v>
      </c>
      <c r="Y1377" s="48" t="str">
        <f>MID(Studejosie[[#This Row],[studiju programmas virziens]],3,2)</f>
        <v>52</v>
      </c>
      <c r="Z1377" s="48" t="str">
        <f>LEFT(Studejosie[[#This Row],[Programmas veids]],1)</f>
        <v>5</v>
      </c>
      <c r="AA1377" s="48" t="str">
        <f>IF(Studejosie[[#This Row],[mobilie studenti pavisam]]&gt;0,Studejosie[[#Headers],[Mobilie studenti IR (programmā)]],"NAV")</f>
        <v>Mobilie studenti IR (programmā)</v>
      </c>
      <c r="AB1377" s="48" t="str">
        <f>IF(SUMIFS(Studejosie[mobilie studenti pavisam],Studejosie[UUK],Studejosie[[#This Row],[UUK]])&gt;0,Studejosie[[#Headers],[Mobilie studenti IR (iestādē)]],"NAV")</f>
        <v>Mobilie studenti IR (iestādē)</v>
      </c>
      <c r="AC1377" s="48" t="s">
        <v>1618</v>
      </c>
    </row>
    <row r="1378" spans="1:29" x14ac:dyDescent="0.25">
      <c r="A1378" s="97" t="s">
        <v>148</v>
      </c>
      <c r="B1378" s="97">
        <v>2075901</v>
      </c>
      <c r="C1378" s="97">
        <v>2</v>
      </c>
      <c r="D1378" s="97" t="s">
        <v>187</v>
      </c>
      <c r="E1378" s="97">
        <v>3</v>
      </c>
      <c r="F1378" s="97">
        <v>43522</v>
      </c>
      <c r="G1378" s="98"/>
      <c r="H1378" s="38"/>
      <c r="I1378" s="38"/>
      <c r="J1378" s="38"/>
      <c r="K1378" s="38"/>
      <c r="L1378" s="99"/>
      <c r="M1378" s="99"/>
      <c r="N1378" s="99"/>
      <c r="O1378" s="99"/>
      <c r="P1378" s="99"/>
      <c r="Q1378" s="99"/>
      <c r="R1378" s="99"/>
      <c r="S1378" s="99"/>
      <c r="T1378" s="38"/>
      <c r="U1378" s="38"/>
      <c r="V1378" s="38"/>
      <c r="W1378" s="48" t="str">
        <f>LEFT(Studejosie[[#This Row],[studiju programmas virziens]],2)</f>
        <v>43</v>
      </c>
      <c r="X1378" s="48" t="str">
        <f>RIGHT(Studejosie[[#This Row],[studiju programmas virziens]],3)</f>
        <v>522</v>
      </c>
      <c r="Y1378" s="48" t="str">
        <f>MID(Studejosie[[#This Row],[studiju programmas virziens]],3,2)</f>
        <v>52</v>
      </c>
      <c r="Z1378" s="48" t="str">
        <f>LEFT(Studejosie[[#This Row],[Programmas veids]],1)</f>
        <v>5</v>
      </c>
      <c r="AA1378" s="48" t="str">
        <f>IF(Studejosie[[#This Row],[mobilie studenti pavisam]]&gt;0,Studejosie[[#Headers],[Mobilie studenti IR (programmā)]],"NAV")</f>
        <v>NAV</v>
      </c>
      <c r="AB1378" s="48" t="str">
        <f>IF(SUMIFS(Studejosie[mobilie studenti pavisam],Studejosie[UUK],Studejosie[[#This Row],[UUK]])&gt;0,Studejosie[[#Headers],[Mobilie studenti IR (iestādē)]],"NAV")</f>
        <v>Mobilie studenti IR (iestādē)</v>
      </c>
      <c r="AC1378" s="48" t="s">
        <v>1618</v>
      </c>
    </row>
    <row r="1379" spans="1:29" x14ac:dyDescent="0.25">
      <c r="A1379" s="97" t="s">
        <v>148</v>
      </c>
      <c r="B1379" s="97">
        <v>2075901</v>
      </c>
      <c r="C1379" s="97">
        <v>2</v>
      </c>
      <c r="D1379" s="97" t="s">
        <v>183</v>
      </c>
      <c r="E1379" s="97">
        <v>3</v>
      </c>
      <c r="F1379" s="97">
        <v>47345</v>
      </c>
      <c r="G1379" s="98"/>
      <c r="H1379" s="38">
        <v>33</v>
      </c>
      <c r="I1379" s="38">
        <v>20</v>
      </c>
      <c r="J1379" s="38">
        <v>10</v>
      </c>
      <c r="K1379" s="38">
        <v>23</v>
      </c>
      <c r="L1379" s="99"/>
      <c r="M1379" s="99"/>
      <c r="N1379" s="99"/>
      <c r="O1379" s="99"/>
      <c r="P1379" s="99">
        <v>1</v>
      </c>
      <c r="Q1379" s="99"/>
      <c r="R1379" s="99">
        <v>1</v>
      </c>
      <c r="S1379" s="99">
        <v>1</v>
      </c>
      <c r="T1379" s="38"/>
      <c r="U1379" s="38">
        <v>33</v>
      </c>
      <c r="V1379" s="38">
        <v>13</v>
      </c>
      <c r="W1379" s="48" t="str">
        <f>LEFT(Studejosie[[#This Row],[studiju programmas virziens]],2)</f>
        <v>47</v>
      </c>
      <c r="X1379" s="48" t="str">
        <f>RIGHT(Studejosie[[#This Row],[studiju programmas virziens]],3)</f>
        <v>345</v>
      </c>
      <c r="Y1379" s="48" t="str">
        <f>MID(Studejosie[[#This Row],[studiju programmas virziens]],3,2)</f>
        <v>34</v>
      </c>
      <c r="Z1379" s="48" t="str">
        <f>LEFT(Studejosie[[#This Row],[Programmas veids]],1)</f>
        <v>3</v>
      </c>
      <c r="AA1379" s="48" t="str">
        <f>IF(Studejosie[[#This Row],[mobilie studenti pavisam]]&gt;0,Studejosie[[#Headers],[Mobilie studenti IR (programmā)]],"NAV")</f>
        <v>Mobilie studenti IR (programmā)</v>
      </c>
      <c r="AB1379" s="48" t="str">
        <f>IF(SUMIFS(Studejosie[mobilie studenti pavisam],Studejosie[UUK],Studejosie[[#This Row],[UUK]])&gt;0,Studejosie[[#Headers],[Mobilie studenti IR (iestādē)]],"NAV")</f>
        <v>Mobilie studenti IR (iestādē)</v>
      </c>
      <c r="AC1379" s="48" t="s">
        <v>1618</v>
      </c>
    </row>
    <row r="1380" spans="1:29" x14ac:dyDescent="0.25">
      <c r="A1380" s="97" t="s">
        <v>148</v>
      </c>
      <c r="B1380" s="97">
        <v>2075901</v>
      </c>
      <c r="C1380" s="97">
        <v>2</v>
      </c>
      <c r="D1380" s="97" t="s">
        <v>185</v>
      </c>
      <c r="E1380" s="97">
        <v>3</v>
      </c>
      <c r="F1380" s="97">
        <v>51523</v>
      </c>
      <c r="G1380" s="98"/>
      <c r="H1380" s="38">
        <v>2</v>
      </c>
      <c r="I1380" s="38">
        <v>2</v>
      </c>
      <c r="J1380" s="38">
        <v>1</v>
      </c>
      <c r="K1380" s="38"/>
      <c r="L1380" s="99"/>
      <c r="M1380" s="99"/>
      <c r="N1380" s="99">
        <v>1</v>
      </c>
      <c r="O1380" s="99"/>
      <c r="P1380" s="99">
        <v>1</v>
      </c>
      <c r="Q1380" s="99"/>
      <c r="R1380" s="99"/>
      <c r="S1380" s="99"/>
      <c r="T1380" s="38"/>
      <c r="U1380" s="38">
        <v>2</v>
      </c>
      <c r="V1380" s="38"/>
      <c r="W1380" s="48" t="str">
        <f>LEFT(Studejosie[[#This Row],[studiju programmas virziens]],2)</f>
        <v>51</v>
      </c>
      <c r="X1380" s="48" t="str">
        <f>RIGHT(Studejosie[[#This Row],[studiju programmas virziens]],3)</f>
        <v>523</v>
      </c>
      <c r="Y1380" s="48" t="str">
        <f>MID(Studejosie[[#This Row],[studiju programmas virziens]],3,2)</f>
        <v>52</v>
      </c>
      <c r="Z1380" s="48" t="str">
        <f>LEFT(Studejosie[[#This Row],[Programmas veids]],1)</f>
        <v>5</v>
      </c>
      <c r="AA1380" s="48" t="str">
        <f>IF(Studejosie[[#This Row],[mobilie studenti pavisam]]&gt;0,Studejosie[[#Headers],[Mobilie studenti IR (programmā)]],"NAV")</f>
        <v>Mobilie studenti IR (programmā)</v>
      </c>
      <c r="AB1380" s="48" t="str">
        <f>IF(SUMIFS(Studejosie[mobilie studenti pavisam],Studejosie[UUK],Studejosie[[#This Row],[UUK]])&gt;0,Studejosie[[#Headers],[Mobilie studenti IR (iestādē)]],"NAV")</f>
        <v>Mobilie studenti IR (iestādē)</v>
      </c>
      <c r="AC1380" s="48" t="s">
        <v>1618</v>
      </c>
    </row>
    <row r="1381" spans="1:29" x14ac:dyDescent="0.25">
      <c r="A1381" s="97" t="s">
        <v>148</v>
      </c>
      <c r="B1381" s="97">
        <v>2075901</v>
      </c>
      <c r="C1381" s="97">
        <v>2</v>
      </c>
      <c r="D1381" s="97" t="s">
        <v>175</v>
      </c>
      <c r="E1381" s="97">
        <v>4</v>
      </c>
      <c r="F1381" s="97">
        <v>41582</v>
      </c>
      <c r="G1381" s="98"/>
      <c r="H1381" s="38">
        <v>59</v>
      </c>
      <c r="I1381" s="38">
        <v>6</v>
      </c>
      <c r="J1381" s="38">
        <v>26</v>
      </c>
      <c r="K1381" s="38">
        <v>13</v>
      </c>
      <c r="L1381" s="99">
        <v>20</v>
      </c>
      <c r="M1381" s="99"/>
      <c r="N1381" s="99"/>
      <c r="O1381" s="99"/>
      <c r="P1381" s="99"/>
      <c r="Q1381" s="99"/>
      <c r="R1381" s="99"/>
      <c r="S1381" s="99"/>
      <c r="T1381" s="38"/>
      <c r="U1381" s="38">
        <v>59</v>
      </c>
      <c r="V1381" s="38">
        <v>5</v>
      </c>
      <c r="W1381" s="48" t="str">
        <f>LEFT(Studejosie[[#This Row],[studiju programmas virziens]],2)</f>
        <v>41</v>
      </c>
      <c r="X1381" s="48" t="str">
        <f>RIGHT(Studejosie[[#This Row],[studiju programmas virziens]],3)</f>
        <v>582</v>
      </c>
      <c r="Y1381" s="48" t="str">
        <f>MID(Studejosie[[#This Row],[studiju programmas virziens]],3,2)</f>
        <v>58</v>
      </c>
      <c r="Z1381" s="48" t="str">
        <f>LEFT(Studejosie[[#This Row],[Programmas veids]],1)</f>
        <v>5</v>
      </c>
      <c r="AA1381" s="48" t="str">
        <f>IF(Studejosie[[#This Row],[mobilie studenti pavisam]]&gt;0,Studejosie[[#Headers],[Mobilie studenti IR (programmā)]],"NAV")</f>
        <v>NAV</v>
      </c>
      <c r="AB1381" s="48" t="str">
        <f>IF(SUMIFS(Studejosie[mobilie studenti pavisam],Studejosie[UUK],Studejosie[[#This Row],[UUK]])&gt;0,Studejosie[[#Headers],[Mobilie studenti IR (iestādē)]],"NAV")</f>
        <v>Mobilie studenti IR (iestādē)</v>
      </c>
      <c r="AC1381" s="48" t="s">
        <v>1618</v>
      </c>
    </row>
    <row r="1382" spans="1:29" x14ac:dyDescent="0.25">
      <c r="A1382" s="97" t="s">
        <v>148</v>
      </c>
      <c r="B1382" s="97">
        <v>2075901</v>
      </c>
      <c r="C1382" s="97">
        <v>2</v>
      </c>
      <c r="D1382" s="97" t="s">
        <v>181</v>
      </c>
      <c r="E1382" s="97">
        <v>4</v>
      </c>
      <c r="F1382" s="97">
        <v>42345</v>
      </c>
      <c r="G1382" s="98"/>
      <c r="H1382" s="38">
        <v>200</v>
      </c>
      <c r="I1382" s="38">
        <v>133</v>
      </c>
      <c r="J1382" s="38">
        <v>20</v>
      </c>
      <c r="K1382" s="38">
        <v>17</v>
      </c>
      <c r="L1382" s="99">
        <v>42</v>
      </c>
      <c r="M1382" s="99">
        <v>54</v>
      </c>
      <c r="N1382" s="99">
        <v>67</v>
      </c>
      <c r="O1382" s="99"/>
      <c r="P1382" s="99"/>
      <c r="Q1382" s="99"/>
      <c r="R1382" s="99"/>
      <c r="S1382" s="99"/>
      <c r="T1382" s="38"/>
      <c r="U1382" s="38">
        <v>200</v>
      </c>
      <c r="V1382" s="38">
        <v>77</v>
      </c>
      <c r="W1382" s="48" t="str">
        <f>LEFT(Studejosie[[#This Row],[studiju programmas virziens]],2)</f>
        <v>42</v>
      </c>
      <c r="X1382" s="48" t="str">
        <f>RIGHT(Studejosie[[#This Row],[studiju programmas virziens]],3)</f>
        <v>345</v>
      </c>
      <c r="Y1382" s="48" t="str">
        <f>MID(Studejosie[[#This Row],[studiju programmas virziens]],3,2)</f>
        <v>34</v>
      </c>
      <c r="Z1382" s="48" t="str">
        <f>LEFT(Studejosie[[#This Row],[Programmas veids]],1)</f>
        <v>3</v>
      </c>
      <c r="AA1382" s="48" t="str">
        <f>IF(Studejosie[[#This Row],[mobilie studenti pavisam]]&gt;0,Studejosie[[#Headers],[Mobilie studenti IR (programmā)]],"NAV")</f>
        <v>NAV</v>
      </c>
      <c r="AB1382" s="48" t="str">
        <f>IF(SUMIFS(Studejosie[mobilie studenti pavisam],Studejosie[UUK],Studejosie[[#This Row],[UUK]])&gt;0,Studejosie[[#Headers],[Mobilie studenti IR (iestādē)]],"NAV")</f>
        <v>Mobilie studenti IR (iestādē)</v>
      </c>
      <c r="AC1382" s="48" t="s">
        <v>1618</v>
      </c>
    </row>
    <row r="1383" spans="1:29" x14ac:dyDescent="0.25">
      <c r="A1383" s="97" t="s">
        <v>148</v>
      </c>
      <c r="B1383" s="97">
        <v>2075901</v>
      </c>
      <c r="C1383" s="97">
        <v>2</v>
      </c>
      <c r="D1383" s="97" t="s">
        <v>200</v>
      </c>
      <c r="E1383" s="97">
        <v>4</v>
      </c>
      <c r="F1383" s="97">
        <v>42525</v>
      </c>
      <c r="G1383" s="98"/>
      <c r="H1383" s="38">
        <v>169</v>
      </c>
      <c r="I1383" s="38">
        <v>32</v>
      </c>
      <c r="J1383" s="38">
        <v>36</v>
      </c>
      <c r="K1383" s="38">
        <v>59</v>
      </c>
      <c r="L1383" s="99">
        <v>22</v>
      </c>
      <c r="M1383" s="99">
        <v>24</v>
      </c>
      <c r="N1383" s="99">
        <v>9</v>
      </c>
      <c r="O1383" s="99">
        <v>19</v>
      </c>
      <c r="P1383" s="99"/>
      <c r="Q1383" s="99"/>
      <c r="R1383" s="99"/>
      <c r="S1383" s="99"/>
      <c r="T1383" s="38"/>
      <c r="U1383" s="38">
        <v>169</v>
      </c>
      <c r="V1383" s="38">
        <v>35</v>
      </c>
      <c r="W1383" s="48" t="str">
        <f>LEFT(Studejosie[[#This Row],[studiju programmas virziens]],2)</f>
        <v>42</v>
      </c>
      <c r="X1383" s="48" t="str">
        <f>RIGHT(Studejosie[[#This Row],[studiju programmas virziens]],3)</f>
        <v>525</v>
      </c>
      <c r="Y1383" s="48" t="str">
        <f>MID(Studejosie[[#This Row],[studiju programmas virziens]],3,2)</f>
        <v>52</v>
      </c>
      <c r="Z1383" s="48" t="str">
        <f>LEFT(Studejosie[[#This Row],[Programmas veids]],1)</f>
        <v>5</v>
      </c>
      <c r="AA1383" s="48" t="str">
        <f>IF(Studejosie[[#This Row],[mobilie studenti pavisam]]&gt;0,Studejosie[[#Headers],[Mobilie studenti IR (programmā)]],"NAV")</f>
        <v>NAV</v>
      </c>
      <c r="AB1383" s="48" t="str">
        <f>IF(SUMIFS(Studejosie[mobilie studenti pavisam],Studejosie[UUK],Studejosie[[#This Row],[UUK]])&gt;0,Studejosie[[#Headers],[Mobilie studenti IR (iestādē)]],"NAV")</f>
        <v>Mobilie studenti IR (iestādē)</v>
      </c>
      <c r="AC1383" s="48" t="s">
        <v>1618</v>
      </c>
    </row>
    <row r="1384" spans="1:29" x14ac:dyDescent="0.25">
      <c r="A1384" s="97" t="s">
        <v>148</v>
      </c>
      <c r="B1384" s="97">
        <v>2075901</v>
      </c>
      <c r="C1384" s="97">
        <v>2</v>
      </c>
      <c r="D1384" s="97" t="s">
        <v>187</v>
      </c>
      <c r="E1384" s="97">
        <v>4</v>
      </c>
      <c r="F1384" s="97">
        <v>43522</v>
      </c>
      <c r="G1384" s="98"/>
      <c r="H1384" s="38">
        <v>201</v>
      </c>
      <c r="I1384" s="38">
        <v>7</v>
      </c>
      <c r="J1384" s="38">
        <v>53</v>
      </c>
      <c r="K1384" s="38">
        <v>54</v>
      </c>
      <c r="L1384" s="99">
        <v>50</v>
      </c>
      <c r="M1384" s="99">
        <v>44</v>
      </c>
      <c r="N1384" s="99"/>
      <c r="O1384" s="99"/>
      <c r="P1384" s="99">
        <v>3</v>
      </c>
      <c r="Q1384" s="99"/>
      <c r="R1384" s="99"/>
      <c r="S1384" s="99"/>
      <c r="T1384" s="38"/>
      <c r="U1384" s="38">
        <v>201</v>
      </c>
      <c r="V1384" s="38">
        <v>53</v>
      </c>
      <c r="W1384" s="48" t="str">
        <f>LEFT(Studejosie[[#This Row],[studiju programmas virziens]],2)</f>
        <v>43</v>
      </c>
      <c r="X1384" s="48" t="str">
        <f>RIGHT(Studejosie[[#This Row],[studiju programmas virziens]],3)</f>
        <v>522</v>
      </c>
      <c r="Y1384" s="48" t="str">
        <f>MID(Studejosie[[#This Row],[studiju programmas virziens]],3,2)</f>
        <v>52</v>
      </c>
      <c r="Z1384" s="48" t="str">
        <f>LEFT(Studejosie[[#This Row],[Programmas veids]],1)</f>
        <v>5</v>
      </c>
      <c r="AA1384" s="48" t="str">
        <f>IF(Studejosie[[#This Row],[mobilie studenti pavisam]]&gt;0,Studejosie[[#Headers],[Mobilie studenti IR (programmā)]],"NAV")</f>
        <v>Mobilie studenti IR (programmā)</v>
      </c>
      <c r="AB1384" s="48" t="str">
        <f>IF(SUMIFS(Studejosie[mobilie studenti pavisam],Studejosie[UUK],Studejosie[[#This Row],[UUK]])&gt;0,Studejosie[[#Headers],[Mobilie studenti IR (iestādē)]],"NAV")</f>
        <v>Mobilie studenti IR (iestādē)</v>
      </c>
      <c r="AC1384" s="48" t="s">
        <v>1618</v>
      </c>
    </row>
    <row r="1385" spans="1:29" x14ac:dyDescent="0.25">
      <c r="A1385" s="97" t="s">
        <v>148</v>
      </c>
      <c r="B1385" s="97">
        <v>2075901</v>
      </c>
      <c r="C1385" s="97">
        <v>2</v>
      </c>
      <c r="D1385" s="97" t="s">
        <v>183</v>
      </c>
      <c r="E1385" s="97">
        <v>4</v>
      </c>
      <c r="F1385" s="97">
        <v>47345</v>
      </c>
      <c r="G1385" s="98"/>
      <c r="H1385" s="38">
        <v>375</v>
      </c>
      <c r="I1385" s="38">
        <v>191</v>
      </c>
      <c r="J1385" s="38">
        <v>139</v>
      </c>
      <c r="K1385" s="38">
        <v>231</v>
      </c>
      <c r="L1385" s="99">
        <v>1</v>
      </c>
      <c r="M1385" s="99">
        <v>4</v>
      </c>
      <c r="N1385" s="99"/>
      <c r="O1385" s="99"/>
      <c r="P1385" s="99">
        <v>18</v>
      </c>
      <c r="Q1385" s="99"/>
      <c r="R1385" s="99">
        <v>6</v>
      </c>
      <c r="S1385" s="99">
        <v>2</v>
      </c>
      <c r="T1385" s="38"/>
      <c r="U1385" s="38">
        <v>375</v>
      </c>
      <c r="V1385" s="38">
        <v>45</v>
      </c>
      <c r="W1385" s="48" t="str">
        <f>LEFT(Studejosie[[#This Row],[studiju programmas virziens]],2)</f>
        <v>47</v>
      </c>
      <c r="X1385" s="48" t="str">
        <f>RIGHT(Studejosie[[#This Row],[studiju programmas virziens]],3)</f>
        <v>345</v>
      </c>
      <c r="Y1385" s="48" t="str">
        <f>MID(Studejosie[[#This Row],[studiju programmas virziens]],3,2)</f>
        <v>34</v>
      </c>
      <c r="Z1385" s="48" t="str">
        <f>LEFT(Studejosie[[#This Row],[Programmas veids]],1)</f>
        <v>3</v>
      </c>
      <c r="AA1385" s="48" t="str">
        <f>IF(Studejosie[[#This Row],[mobilie studenti pavisam]]&gt;0,Studejosie[[#Headers],[Mobilie studenti IR (programmā)]],"NAV")</f>
        <v>Mobilie studenti IR (programmā)</v>
      </c>
      <c r="AB1385" s="48" t="str">
        <f>IF(SUMIFS(Studejosie[mobilie studenti pavisam],Studejosie[UUK],Studejosie[[#This Row],[UUK]])&gt;0,Studejosie[[#Headers],[Mobilie studenti IR (iestādē)]],"NAV")</f>
        <v>Mobilie studenti IR (iestādē)</v>
      </c>
      <c r="AC1385" s="48" t="s">
        <v>1618</v>
      </c>
    </row>
    <row r="1386" spans="1:29" x14ac:dyDescent="0.25">
      <c r="A1386" s="97" t="s">
        <v>148</v>
      </c>
      <c r="B1386" s="97">
        <v>2075901</v>
      </c>
      <c r="C1386" s="97">
        <v>2</v>
      </c>
      <c r="D1386" s="97" t="s">
        <v>175</v>
      </c>
      <c r="E1386" s="97">
        <v>5</v>
      </c>
      <c r="F1386" s="97">
        <v>41582</v>
      </c>
      <c r="G1386" s="98"/>
      <c r="H1386" s="38">
        <v>68</v>
      </c>
      <c r="I1386" s="38">
        <v>2</v>
      </c>
      <c r="J1386" s="38">
        <v>25</v>
      </c>
      <c r="K1386" s="38">
        <v>28</v>
      </c>
      <c r="L1386" s="99">
        <v>13</v>
      </c>
      <c r="M1386" s="99">
        <v>2</v>
      </c>
      <c r="N1386" s="99"/>
      <c r="O1386" s="99"/>
      <c r="P1386" s="99">
        <v>1</v>
      </c>
      <c r="Q1386" s="99"/>
      <c r="R1386" s="99"/>
      <c r="S1386" s="99"/>
      <c r="T1386" s="38"/>
      <c r="U1386" s="38">
        <v>68</v>
      </c>
      <c r="V1386" s="38">
        <v>18</v>
      </c>
      <c r="W1386" s="48" t="str">
        <f>LEFT(Studejosie[[#This Row],[studiju programmas virziens]],2)</f>
        <v>41</v>
      </c>
      <c r="X1386" s="48" t="str">
        <f>RIGHT(Studejosie[[#This Row],[studiju programmas virziens]],3)</f>
        <v>582</v>
      </c>
      <c r="Y1386" s="48" t="str">
        <f>MID(Studejosie[[#This Row],[studiju programmas virziens]],3,2)</f>
        <v>58</v>
      </c>
      <c r="Z1386" s="48" t="str">
        <f>LEFT(Studejosie[[#This Row],[Programmas veids]],1)</f>
        <v>5</v>
      </c>
      <c r="AA1386" s="48" t="str">
        <f>IF(Studejosie[[#This Row],[mobilie studenti pavisam]]&gt;0,Studejosie[[#Headers],[Mobilie studenti IR (programmā)]],"NAV")</f>
        <v>Mobilie studenti IR (programmā)</v>
      </c>
      <c r="AB1386" s="48" t="str">
        <f>IF(SUMIFS(Studejosie[mobilie studenti pavisam],Studejosie[UUK],Studejosie[[#This Row],[UUK]])&gt;0,Studejosie[[#Headers],[Mobilie studenti IR (iestādē)]],"NAV")</f>
        <v>Mobilie studenti IR (iestādē)</v>
      </c>
      <c r="AC1386" s="48" t="s">
        <v>1618</v>
      </c>
    </row>
    <row r="1387" spans="1:29" x14ac:dyDescent="0.25">
      <c r="A1387" s="97" t="s">
        <v>148</v>
      </c>
      <c r="B1387" s="97">
        <v>2075901</v>
      </c>
      <c r="C1387" s="97">
        <v>2</v>
      </c>
      <c r="D1387" s="97" t="s">
        <v>181</v>
      </c>
      <c r="E1387" s="97">
        <v>5</v>
      </c>
      <c r="F1387" s="97">
        <v>42345</v>
      </c>
      <c r="G1387" s="98"/>
      <c r="H1387" s="38">
        <v>135</v>
      </c>
      <c r="I1387" s="38">
        <v>59</v>
      </c>
      <c r="J1387" s="38">
        <v>35</v>
      </c>
      <c r="K1387" s="38">
        <v>17</v>
      </c>
      <c r="L1387" s="99">
        <v>30</v>
      </c>
      <c r="M1387" s="99">
        <v>27</v>
      </c>
      <c r="N1387" s="99">
        <v>26</v>
      </c>
      <c r="O1387" s="99"/>
      <c r="P1387" s="99">
        <v>3</v>
      </c>
      <c r="Q1387" s="99"/>
      <c r="R1387" s="99"/>
      <c r="S1387" s="99"/>
      <c r="T1387" s="38"/>
      <c r="U1387" s="38">
        <v>135</v>
      </c>
      <c r="V1387" s="38">
        <v>34</v>
      </c>
      <c r="W1387" s="48" t="str">
        <f>LEFT(Studejosie[[#This Row],[studiju programmas virziens]],2)</f>
        <v>42</v>
      </c>
      <c r="X1387" s="48" t="str">
        <f>RIGHT(Studejosie[[#This Row],[studiju programmas virziens]],3)</f>
        <v>345</v>
      </c>
      <c r="Y1387" s="48" t="str">
        <f>MID(Studejosie[[#This Row],[studiju programmas virziens]],3,2)</f>
        <v>34</v>
      </c>
      <c r="Z1387" s="48" t="str">
        <f>LEFT(Studejosie[[#This Row],[Programmas veids]],1)</f>
        <v>3</v>
      </c>
      <c r="AA1387" s="48" t="str">
        <f>IF(Studejosie[[#This Row],[mobilie studenti pavisam]]&gt;0,Studejosie[[#Headers],[Mobilie studenti IR (programmā)]],"NAV")</f>
        <v>Mobilie studenti IR (programmā)</v>
      </c>
      <c r="AB1387" s="48" t="str">
        <f>IF(SUMIFS(Studejosie[mobilie studenti pavisam],Studejosie[UUK],Studejosie[[#This Row],[UUK]])&gt;0,Studejosie[[#Headers],[Mobilie studenti IR (iestādē)]],"NAV")</f>
        <v>Mobilie studenti IR (iestādē)</v>
      </c>
      <c r="AC1387" s="48" t="s">
        <v>1618</v>
      </c>
    </row>
    <row r="1388" spans="1:29" x14ac:dyDescent="0.25">
      <c r="A1388" s="97" t="s">
        <v>148</v>
      </c>
      <c r="B1388" s="97">
        <v>2075901</v>
      </c>
      <c r="C1388" s="97">
        <v>2</v>
      </c>
      <c r="D1388" s="97" t="s">
        <v>200</v>
      </c>
      <c r="E1388" s="97">
        <v>5</v>
      </c>
      <c r="F1388" s="97">
        <v>42581</v>
      </c>
      <c r="G1388" s="98"/>
      <c r="H1388" s="38">
        <v>23</v>
      </c>
      <c r="I1388" s="38">
        <v>2</v>
      </c>
      <c r="J1388" s="38">
        <v>5</v>
      </c>
      <c r="K1388" s="38">
        <v>11</v>
      </c>
      <c r="L1388" s="99">
        <v>1</v>
      </c>
      <c r="M1388" s="99">
        <v>2</v>
      </c>
      <c r="N1388" s="99">
        <v>4</v>
      </c>
      <c r="O1388" s="99"/>
      <c r="P1388" s="99"/>
      <c r="Q1388" s="99"/>
      <c r="R1388" s="99"/>
      <c r="S1388" s="99"/>
      <c r="T1388" s="38"/>
      <c r="U1388" s="38">
        <v>23</v>
      </c>
      <c r="V1388" s="38">
        <v>6</v>
      </c>
      <c r="W1388" s="48" t="str">
        <f>LEFT(Studejosie[[#This Row],[studiju programmas virziens]],2)</f>
        <v>42</v>
      </c>
      <c r="X1388" s="48" t="str">
        <f>RIGHT(Studejosie[[#This Row],[studiju programmas virziens]],3)</f>
        <v>581</v>
      </c>
      <c r="Y1388" s="48" t="str">
        <f>MID(Studejosie[[#This Row],[studiju programmas virziens]],3,2)</f>
        <v>58</v>
      </c>
      <c r="Z1388" s="48" t="str">
        <f>LEFT(Studejosie[[#This Row],[Programmas veids]],1)</f>
        <v>5</v>
      </c>
      <c r="AA1388" s="48" t="str">
        <f>IF(Studejosie[[#This Row],[mobilie studenti pavisam]]&gt;0,Studejosie[[#Headers],[Mobilie studenti IR (programmā)]],"NAV")</f>
        <v>NAV</v>
      </c>
      <c r="AB1388" s="48" t="str">
        <f>IF(SUMIFS(Studejosie[mobilie studenti pavisam],Studejosie[UUK],Studejosie[[#This Row],[UUK]])&gt;0,Studejosie[[#Headers],[Mobilie studenti IR (iestādē)]],"NAV")</f>
        <v>Mobilie studenti IR (iestādē)</v>
      </c>
      <c r="AC1388" s="48" t="s">
        <v>1618</v>
      </c>
    </row>
    <row r="1389" spans="1:29" x14ac:dyDescent="0.25">
      <c r="A1389" s="97" t="s">
        <v>148</v>
      </c>
      <c r="B1389" s="97">
        <v>2075901</v>
      </c>
      <c r="C1389" s="97">
        <v>2</v>
      </c>
      <c r="D1389" s="97" t="s">
        <v>187</v>
      </c>
      <c r="E1389" s="97">
        <v>5</v>
      </c>
      <c r="F1389" s="97">
        <v>43523</v>
      </c>
      <c r="G1389" s="98"/>
      <c r="H1389" s="38">
        <v>10</v>
      </c>
      <c r="I1389" s="38"/>
      <c r="J1389" s="38">
        <v>4</v>
      </c>
      <c r="K1389" s="38">
        <v>3</v>
      </c>
      <c r="L1389" s="99">
        <v>1</v>
      </c>
      <c r="M1389" s="99">
        <v>2</v>
      </c>
      <c r="N1389" s="99"/>
      <c r="O1389" s="99"/>
      <c r="P1389" s="99"/>
      <c r="Q1389" s="99"/>
      <c r="R1389" s="99"/>
      <c r="S1389" s="99"/>
      <c r="T1389" s="38"/>
      <c r="U1389" s="38">
        <v>10</v>
      </c>
      <c r="V1389" s="38">
        <v>6</v>
      </c>
      <c r="W1389" s="48" t="str">
        <f>LEFT(Studejosie[[#This Row],[studiju programmas virziens]],2)</f>
        <v>43</v>
      </c>
      <c r="X1389" s="48" t="str">
        <f>RIGHT(Studejosie[[#This Row],[studiju programmas virziens]],3)</f>
        <v>523</v>
      </c>
      <c r="Y1389" s="48" t="str">
        <f>MID(Studejosie[[#This Row],[studiju programmas virziens]],3,2)</f>
        <v>52</v>
      </c>
      <c r="Z1389" s="48" t="str">
        <f>LEFT(Studejosie[[#This Row],[Programmas veids]],1)</f>
        <v>5</v>
      </c>
      <c r="AA1389" s="48" t="str">
        <f>IF(Studejosie[[#This Row],[mobilie studenti pavisam]]&gt;0,Studejosie[[#Headers],[Mobilie studenti IR (programmā)]],"NAV")</f>
        <v>NAV</v>
      </c>
      <c r="AB1389" s="48" t="str">
        <f>IF(SUMIFS(Studejosie[mobilie studenti pavisam],Studejosie[UUK],Studejosie[[#This Row],[UUK]])&gt;0,Studejosie[[#Headers],[Mobilie studenti IR (iestādē)]],"NAV")</f>
        <v>Mobilie studenti IR (iestādē)</v>
      </c>
      <c r="AC1389" s="48" t="s">
        <v>1618</v>
      </c>
    </row>
    <row r="1390" spans="1:29" x14ac:dyDescent="0.25">
      <c r="A1390" s="97" t="s">
        <v>148</v>
      </c>
      <c r="B1390" s="97">
        <v>2075901</v>
      </c>
      <c r="C1390" s="97">
        <v>2</v>
      </c>
      <c r="D1390" s="97" t="s">
        <v>183</v>
      </c>
      <c r="E1390" s="97">
        <v>5</v>
      </c>
      <c r="F1390" s="97">
        <v>47345</v>
      </c>
      <c r="G1390" s="98"/>
      <c r="H1390" s="38">
        <v>1</v>
      </c>
      <c r="I1390" s="38">
        <v>1</v>
      </c>
      <c r="J1390" s="38"/>
      <c r="K1390" s="38"/>
      <c r="L1390" s="99">
        <v>1</v>
      </c>
      <c r="M1390" s="99"/>
      <c r="N1390" s="99"/>
      <c r="O1390" s="99"/>
      <c r="P1390" s="99"/>
      <c r="Q1390" s="99"/>
      <c r="R1390" s="99"/>
      <c r="S1390" s="99"/>
      <c r="T1390" s="38"/>
      <c r="U1390" s="38">
        <v>1</v>
      </c>
      <c r="V1390" s="38">
        <v>1</v>
      </c>
      <c r="W1390" s="48" t="str">
        <f>LEFT(Studejosie[[#This Row],[studiju programmas virziens]],2)</f>
        <v>47</v>
      </c>
      <c r="X1390" s="48" t="str">
        <f>RIGHT(Studejosie[[#This Row],[studiju programmas virziens]],3)</f>
        <v>345</v>
      </c>
      <c r="Y1390" s="48" t="str">
        <f>MID(Studejosie[[#This Row],[studiju programmas virziens]],3,2)</f>
        <v>34</v>
      </c>
      <c r="Z1390" s="48" t="str">
        <f>LEFT(Studejosie[[#This Row],[Programmas veids]],1)</f>
        <v>3</v>
      </c>
      <c r="AA1390" s="48" t="str">
        <f>IF(Studejosie[[#This Row],[mobilie studenti pavisam]]&gt;0,Studejosie[[#Headers],[Mobilie studenti IR (programmā)]],"NAV")</f>
        <v>NAV</v>
      </c>
      <c r="AB1390" s="48" t="str">
        <f>IF(SUMIFS(Studejosie[mobilie studenti pavisam],Studejosie[UUK],Studejosie[[#This Row],[UUK]])&gt;0,Studejosie[[#Headers],[Mobilie studenti IR (iestādē)]],"NAV")</f>
        <v>Mobilie studenti IR (iestādē)</v>
      </c>
      <c r="AC1390" s="48" t="s">
        <v>1618</v>
      </c>
    </row>
    <row r="1391" spans="1:29" x14ac:dyDescent="0.25">
      <c r="A1391" s="97" t="s">
        <v>148</v>
      </c>
      <c r="B1391" s="97">
        <v>2075901</v>
      </c>
      <c r="C1391" s="97">
        <v>2</v>
      </c>
      <c r="D1391" s="97" t="s">
        <v>175</v>
      </c>
      <c r="E1391" s="97">
        <v>6</v>
      </c>
      <c r="F1391" s="97">
        <v>41861</v>
      </c>
      <c r="G1391" s="98"/>
      <c r="H1391" s="38">
        <v>49</v>
      </c>
      <c r="I1391" s="38">
        <v>29</v>
      </c>
      <c r="J1391" s="38">
        <v>4</v>
      </c>
      <c r="K1391" s="38">
        <v>12</v>
      </c>
      <c r="L1391" s="99">
        <v>33</v>
      </c>
      <c r="M1391" s="99"/>
      <c r="N1391" s="99"/>
      <c r="O1391" s="99"/>
      <c r="P1391" s="99"/>
      <c r="Q1391" s="99"/>
      <c r="R1391" s="99"/>
      <c r="S1391" s="99"/>
      <c r="T1391" s="38"/>
      <c r="U1391" s="38">
        <v>49</v>
      </c>
      <c r="V1391" s="38">
        <v>38</v>
      </c>
      <c r="W1391" s="48" t="str">
        <f>LEFT(Studejosie[[#This Row],[studiju programmas virziens]],2)</f>
        <v>41</v>
      </c>
      <c r="X1391" s="48" t="str">
        <f>RIGHT(Studejosie[[#This Row],[studiju programmas virziens]],3)</f>
        <v>861</v>
      </c>
      <c r="Y1391" s="48" t="str">
        <f>MID(Studejosie[[#This Row],[studiju programmas virziens]],3,2)</f>
        <v>86</v>
      </c>
      <c r="Z1391" s="48" t="str">
        <f>LEFT(Studejosie[[#This Row],[Programmas veids]],1)</f>
        <v>8</v>
      </c>
      <c r="AA1391" s="48" t="str">
        <f>IF(Studejosie[[#This Row],[mobilie studenti pavisam]]&gt;0,Studejosie[[#Headers],[Mobilie studenti IR (programmā)]],"NAV")</f>
        <v>NAV</v>
      </c>
      <c r="AB1391" s="48" t="str">
        <f>IF(SUMIFS(Studejosie[mobilie studenti pavisam],Studejosie[UUK],Studejosie[[#This Row],[UUK]])&gt;0,Studejosie[[#Headers],[Mobilie studenti IR (iestādē)]],"NAV")</f>
        <v>Mobilie studenti IR (iestādē)</v>
      </c>
      <c r="AC1391" s="48" t="s">
        <v>1618</v>
      </c>
    </row>
    <row r="1392" spans="1:29" x14ac:dyDescent="0.25">
      <c r="A1392" s="97" t="s">
        <v>148</v>
      </c>
      <c r="B1392" s="97">
        <v>2075901</v>
      </c>
      <c r="C1392" s="97">
        <v>2</v>
      </c>
      <c r="D1392" s="97" t="s">
        <v>181</v>
      </c>
      <c r="E1392" s="97">
        <v>6</v>
      </c>
      <c r="F1392" s="97">
        <v>42345</v>
      </c>
      <c r="G1392" s="98"/>
      <c r="H1392" s="38"/>
      <c r="I1392" s="38"/>
      <c r="J1392" s="38"/>
      <c r="K1392" s="38"/>
      <c r="L1392" s="99"/>
      <c r="M1392" s="99"/>
      <c r="N1392" s="99"/>
      <c r="O1392" s="99"/>
      <c r="P1392" s="99"/>
      <c r="Q1392" s="99"/>
      <c r="R1392" s="99"/>
      <c r="S1392" s="99"/>
      <c r="T1392" s="38"/>
      <c r="U1392" s="38"/>
      <c r="V1392" s="38">
        <v>3</v>
      </c>
      <c r="W1392" s="48" t="str">
        <f>LEFT(Studejosie[[#This Row],[studiju programmas virziens]],2)</f>
        <v>42</v>
      </c>
      <c r="X1392" s="48" t="str">
        <f>RIGHT(Studejosie[[#This Row],[studiju programmas virziens]],3)</f>
        <v>345</v>
      </c>
      <c r="Y1392" s="48" t="str">
        <f>MID(Studejosie[[#This Row],[studiju programmas virziens]],3,2)</f>
        <v>34</v>
      </c>
      <c r="Z1392" s="48" t="str">
        <f>LEFT(Studejosie[[#This Row],[Programmas veids]],1)</f>
        <v>3</v>
      </c>
      <c r="AA1392" s="48" t="str">
        <f>IF(Studejosie[[#This Row],[mobilie studenti pavisam]]&gt;0,Studejosie[[#Headers],[Mobilie studenti IR (programmā)]],"NAV")</f>
        <v>NAV</v>
      </c>
      <c r="AB1392" s="48" t="str">
        <f>IF(SUMIFS(Studejosie[mobilie studenti pavisam],Studejosie[UUK],Studejosie[[#This Row],[UUK]])&gt;0,Studejosie[[#Headers],[Mobilie studenti IR (iestādē)]],"NAV")</f>
        <v>Mobilie studenti IR (iestādē)</v>
      </c>
      <c r="AC1392" s="48" t="s">
        <v>1618</v>
      </c>
    </row>
    <row r="1393" spans="1:29" x14ac:dyDescent="0.25">
      <c r="A1393" s="97" t="s">
        <v>148</v>
      </c>
      <c r="B1393" s="97">
        <v>2075901</v>
      </c>
      <c r="C1393" s="97">
        <v>2</v>
      </c>
      <c r="D1393" s="97" t="s">
        <v>200</v>
      </c>
      <c r="E1393" s="97">
        <v>6</v>
      </c>
      <c r="F1393" s="97">
        <v>42582</v>
      </c>
      <c r="G1393" s="98"/>
      <c r="H1393" s="38">
        <v>275</v>
      </c>
      <c r="I1393" s="38">
        <v>42</v>
      </c>
      <c r="J1393" s="38">
        <v>92</v>
      </c>
      <c r="K1393" s="38">
        <v>43</v>
      </c>
      <c r="L1393" s="99">
        <v>58</v>
      </c>
      <c r="M1393" s="99">
        <v>33</v>
      </c>
      <c r="N1393" s="99">
        <v>49</v>
      </c>
      <c r="O1393" s="99"/>
      <c r="P1393" s="99">
        <v>5</v>
      </c>
      <c r="Q1393" s="99"/>
      <c r="R1393" s="99"/>
      <c r="S1393" s="99"/>
      <c r="T1393" s="38"/>
      <c r="U1393" s="38">
        <v>275</v>
      </c>
      <c r="V1393" s="38">
        <v>64</v>
      </c>
      <c r="W1393" s="48" t="str">
        <f>LEFT(Studejosie[[#This Row],[studiju programmas virziens]],2)</f>
        <v>42</v>
      </c>
      <c r="X1393" s="48" t="str">
        <f>RIGHT(Studejosie[[#This Row],[studiju programmas virziens]],3)</f>
        <v>582</v>
      </c>
      <c r="Y1393" s="48" t="str">
        <f>MID(Studejosie[[#This Row],[studiju programmas virziens]],3,2)</f>
        <v>58</v>
      </c>
      <c r="Z1393" s="48" t="str">
        <f>LEFT(Studejosie[[#This Row],[Programmas veids]],1)</f>
        <v>5</v>
      </c>
      <c r="AA1393" s="48" t="str">
        <f>IF(Studejosie[[#This Row],[mobilie studenti pavisam]]&gt;0,Studejosie[[#Headers],[Mobilie studenti IR (programmā)]],"NAV")</f>
        <v>Mobilie studenti IR (programmā)</v>
      </c>
      <c r="AB1393" s="48" t="str">
        <f>IF(SUMIFS(Studejosie[mobilie studenti pavisam],Studejosie[UUK],Studejosie[[#This Row],[UUK]])&gt;0,Studejosie[[#Headers],[Mobilie studenti IR (iestādē)]],"NAV")</f>
        <v>Mobilie studenti IR (iestādē)</v>
      </c>
      <c r="AC1393" s="48" t="s">
        <v>1618</v>
      </c>
    </row>
    <row r="1394" spans="1:29" x14ac:dyDescent="0.25">
      <c r="A1394" s="97" t="s">
        <v>148</v>
      </c>
      <c r="B1394" s="97">
        <v>2075901</v>
      </c>
      <c r="C1394" s="97">
        <v>2</v>
      </c>
      <c r="D1394" s="97" t="s">
        <v>187</v>
      </c>
      <c r="E1394" s="97">
        <v>6</v>
      </c>
      <c r="F1394" s="97">
        <v>43523</v>
      </c>
      <c r="G1394" s="98"/>
      <c r="H1394" s="38">
        <v>31</v>
      </c>
      <c r="I1394" s="38">
        <v>2</v>
      </c>
      <c r="J1394" s="38">
        <v>15</v>
      </c>
      <c r="K1394" s="38">
        <v>7</v>
      </c>
      <c r="L1394" s="99">
        <v>5</v>
      </c>
      <c r="M1394" s="99">
        <v>4</v>
      </c>
      <c r="N1394" s="99"/>
      <c r="O1394" s="99"/>
      <c r="P1394" s="99">
        <v>1</v>
      </c>
      <c r="Q1394" s="99"/>
      <c r="R1394" s="99"/>
      <c r="S1394" s="99"/>
      <c r="T1394" s="38"/>
      <c r="U1394" s="38">
        <v>31</v>
      </c>
      <c r="V1394" s="38"/>
      <c r="W1394" s="48" t="str">
        <f>LEFT(Studejosie[[#This Row],[studiju programmas virziens]],2)</f>
        <v>43</v>
      </c>
      <c r="X1394" s="48" t="str">
        <f>RIGHT(Studejosie[[#This Row],[studiju programmas virziens]],3)</f>
        <v>523</v>
      </c>
      <c r="Y1394" s="48" t="str">
        <f>MID(Studejosie[[#This Row],[studiju programmas virziens]],3,2)</f>
        <v>52</v>
      </c>
      <c r="Z1394" s="48" t="str">
        <f>LEFT(Studejosie[[#This Row],[Programmas veids]],1)</f>
        <v>5</v>
      </c>
      <c r="AA1394" s="48" t="str">
        <f>IF(Studejosie[[#This Row],[mobilie studenti pavisam]]&gt;0,Studejosie[[#Headers],[Mobilie studenti IR (programmā)]],"NAV")</f>
        <v>Mobilie studenti IR (programmā)</v>
      </c>
      <c r="AB1394" s="48" t="str">
        <f>IF(SUMIFS(Studejosie[mobilie studenti pavisam],Studejosie[UUK],Studejosie[[#This Row],[UUK]])&gt;0,Studejosie[[#Headers],[Mobilie studenti IR (iestādē)]],"NAV")</f>
        <v>Mobilie studenti IR (iestādē)</v>
      </c>
      <c r="AC1394" s="48" t="s">
        <v>1618</v>
      </c>
    </row>
    <row r="1395" spans="1:29" x14ac:dyDescent="0.25">
      <c r="A1395" s="97" t="s">
        <v>148</v>
      </c>
      <c r="B1395" s="97">
        <v>2075901</v>
      </c>
      <c r="C1395" s="97">
        <v>2</v>
      </c>
      <c r="D1395" s="97" t="s">
        <v>183</v>
      </c>
      <c r="E1395" s="97">
        <v>6</v>
      </c>
      <c r="F1395" s="97">
        <v>47522</v>
      </c>
      <c r="G1395" s="98"/>
      <c r="H1395" s="38">
        <v>4</v>
      </c>
      <c r="I1395" s="38"/>
      <c r="J1395" s="38">
        <v>2</v>
      </c>
      <c r="K1395" s="38">
        <v>1</v>
      </c>
      <c r="L1395" s="99">
        <v>1</v>
      </c>
      <c r="M1395" s="99"/>
      <c r="N1395" s="99"/>
      <c r="O1395" s="99"/>
      <c r="P1395" s="99">
        <v>1</v>
      </c>
      <c r="Q1395" s="99"/>
      <c r="R1395" s="99"/>
      <c r="S1395" s="99"/>
      <c r="T1395" s="38"/>
      <c r="U1395" s="38">
        <v>4</v>
      </c>
      <c r="V1395" s="38"/>
      <c r="W1395" s="48" t="str">
        <f>LEFT(Studejosie[[#This Row],[studiju programmas virziens]],2)</f>
        <v>47</v>
      </c>
      <c r="X1395" s="48" t="str">
        <f>RIGHT(Studejosie[[#This Row],[studiju programmas virziens]],3)</f>
        <v>522</v>
      </c>
      <c r="Y1395" s="48" t="str">
        <f>MID(Studejosie[[#This Row],[studiju programmas virziens]],3,2)</f>
        <v>52</v>
      </c>
      <c r="Z1395" s="48" t="str">
        <f>LEFT(Studejosie[[#This Row],[Programmas veids]],1)</f>
        <v>5</v>
      </c>
      <c r="AA1395" s="48" t="str">
        <f>IF(Studejosie[[#This Row],[mobilie studenti pavisam]]&gt;0,Studejosie[[#Headers],[Mobilie studenti IR (programmā)]],"NAV")</f>
        <v>Mobilie studenti IR (programmā)</v>
      </c>
      <c r="AB1395" s="48" t="str">
        <f>IF(SUMIFS(Studejosie[mobilie studenti pavisam],Studejosie[UUK],Studejosie[[#This Row],[UUK]])&gt;0,Studejosie[[#Headers],[Mobilie studenti IR (iestādē)]],"NAV")</f>
        <v>Mobilie studenti IR (iestādē)</v>
      </c>
      <c r="AC1395" s="48" t="s">
        <v>1618</v>
      </c>
    </row>
    <row r="1396" spans="1:29" x14ac:dyDescent="0.25">
      <c r="A1396" s="97" t="s">
        <v>148</v>
      </c>
      <c r="B1396" s="97">
        <v>2075901</v>
      </c>
      <c r="C1396" s="97">
        <v>2</v>
      </c>
      <c r="D1396" s="97" t="s">
        <v>181</v>
      </c>
      <c r="E1396" s="97">
        <v>7</v>
      </c>
      <c r="F1396" s="97">
        <v>42521</v>
      </c>
      <c r="G1396" s="98"/>
      <c r="H1396" s="38">
        <v>69</v>
      </c>
      <c r="I1396" s="38">
        <v>2</v>
      </c>
      <c r="J1396" s="38">
        <v>25</v>
      </c>
      <c r="K1396" s="38">
        <v>15</v>
      </c>
      <c r="L1396" s="99">
        <v>15</v>
      </c>
      <c r="M1396" s="99">
        <v>8</v>
      </c>
      <c r="N1396" s="99">
        <v>6</v>
      </c>
      <c r="O1396" s="99"/>
      <c r="P1396" s="99"/>
      <c r="Q1396" s="99"/>
      <c r="R1396" s="99"/>
      <c r="S1396" s="99"/>
      <c r="T1396" s="38"/>
      <c r="U1396" s="38">
        <v>69</v>
      </c>
      <c r="V1396" s="38">
        <v>21</v>
      </c>
      <c r="W1396" s="48" t="str">
        <f>LEFT(Studejosie[[#This Row],[studiju programmas virziens]],2)</f>
        <v>42</v>
      </c>
      <c r="X1396" s="48" t="str">
        <f>RIGHT(Studejosie[[#This Row],[studiju programmas virziens]],3)</f>
        <v>521</v>
      </c>
      <c r="Y1396" s="48" t="str">
        <f>MID(Studejosie[[#This Row],[studiju programmas virziens]],3,2)</f>
        <v>52</v>
      </c>
      <c r="Z1396" s="48" t="str">
        <f>LEFT(Studejosie[[#This Row],[Programmas veids]],1)</f>
        <v>5</v>
      </c>
      <c r="AA1396" s="48" t="str">
        <f>IF(Studejosie[[#This Row],[mobilie studenti pavisam]]&gt;0,Studejosie[[#Headers],[Mobilie studenti IR (programmā)]],"NAV")</f>
        <v>NAV</v>
      </c>
      <c r="AB1396" s="48" t="str">
        <f>IF(SUMIFS(Studejosie[mobilie studenti pavisam],Studejosie[UUK],Studejosie[[#This Row],[UUK]])&gt;0,Studejosie[[#Headers],[Mobilie studenti IR (iestādē)]],"NAV")</f>
        <v>Mobilie studenti IR (iestādē)</v>
      </c>
      <c r="AC1396" s="48" t="s">
        <v>1618</v>
      </c>
    </row>
    <row r="1397" spans="1:29" x14ac:dyDescent="0.25">
      <c r="A1397" s="97" t="s">
        <v>148</v>
      </c>
      <c r="B1397" s="97">
        <v>2075901</v>
      </c>
      <c r="C1397" s="97">
        <v>2</v>
      </c>
      <c r="D1397" s="97" t="s">
        <v>200</v>
      </c>
      <c r="E1397" s="97">
        <v>7</v>
      </c>
      <c r="F1397" s="97">
        <v>42582</v>
      </c>
      <c r="G1397" s="98"/>
      <c r="H1397" s="38">
        <v>120</v>
      </c>
      <c r="I1397" s="38">
        <v>12</v>
      </c>
      <c r="J1397" s="38">
        <v>31</v>
      </c>
      <c r="K1397" s="38">
        <v>20</v>
      </c>
      <c r="L1397" s="99">
        <v>18</v>
      </c>
      <c r="M1397" s="99">
        <v>21</v>
      </c>
      <c r="N1397" s="99">
        <v>12</v>
      </c>
      <c r="O1397" s="99">
        <v>18</v>
      </c>
      <c r="P1397" s="99">
        <v>3</v>
      </c>
      <c r="Q1397" s="99"/>
      <c r="R1397" s="99"/>
      <c r="S1397" s="99"/>
      <c r="T1397" s="38"/>
      <c r="U1397" s="38">
        <v>120</v>
      </c>
      <c r="V1397" s="38">
        <v>28</v>
      </c>
      <c r="W1397" s="48" t="str">
        <f>LEFT(Studejosie[[#This Row],[studiju programmas virziens]],2)</f>
        <v>42</v>
      </c>
      <c r="X1397" s="48" t="str">
        <f>RIGHT(Studejosie[[#This Row],[studiju programmas virziens]],3)</f>
        <v>582</v>
      </c>
      <c r="Y1397" s="48" t="str">
        <f>MID(Studejosie[[#This Row],[studiju programmas virziens]],3,2)</f>
        <v>58</v>
      </c>
      <c r="Z1397" s="48" t="str">
        <f>LEFT(Studejosie[[#This Row],[Programmas veids]],1)</f>
        <v>5</v>
      </c>
      <c r="AA1397" s="48" t="str">
        <f>IF(Studejosie[[#This Row],[mobilie studenti pavisam]]&gt;0,Studejosie[[#Headers],[Mobilie studenti IR (programmā)]],"NAV")</f>
        <v>Mobilie studenti IR (programmā)</v>
      </c>
      <c r="AB1397" s="48" t="str">
        <f>IF(SUMIFS(Studejosie[mobilie studenti pavisam],Studejosie[UUK],Studejosie[[#This Row],[UUK]])&gt;0,Studejosie[[#Headers],[Mobilie studenti IR (iestādē)]],"NAV")</f>
        <v>Mobilie studenti IR (iestādē)</v>
      </c>
      <c r="AC1397" s="48" t="s">
        <v>1618</v>
      </c>
    </row>
    <row r="1398" spans="1:29" x14ac:dyDescent="0.25">
      <c r="A1398" s="97" t="s">
        <v>148</v>
      </c>
      <c r="B1398" s="97">
        <v>2075901</v>
      </c>
      <c r="C1398" s="97">
        <v>2</v>
      </c>
      <c r="D1398" s="97" t="s">
        <v>183</v>
      </c>
      <c r="E1398" s="97">
        <v>7</v>
      </c>
      <c r="F1398" s="97">
        <v>47522</v>
      </c>
      <c r="G1398" s="98"/>
      <c r="H1398" s="38">
        <v>29</v>
      </c>
      <c r="I1398" s="38">
        <v>4</v>
      </c>
      <c r="J1398" s="38">
        <v>18</v>
      </c>
      <c r="K1398" s="38">
        <v>11</v>
      </c>
      <c r="L1398" s="99"/>
      <c r="M1398" s="99"/>
      <c r="N1398" s="99"/>
      <c r="O1398" s="99"/>
      <c r="P1398" s="99"/>
      <c r="Q1398" s="99"/>
      <c r="R1398" s="99"/>
      <c r="S1398" s="99"/>
      <c r="T1398" s="38"/>
      <c r="U1398" s="38">
        <v>29</v>
      </c>
      <c r="V1398" s="38">
        <v>10</v>
      </c>
      <c r="W1398" s="48" t="str">
        <f>LEFT(Studejosie[[#This Row],[studiju programmas virziens]],2)</f>
        <v>47</v>
      </c>
      <c r="X1398" s="48" t="str">
        <f>RIGHT(Studejosie[[#This Row],[studiju programmas virziens]],3)</f>
        <v>522</v>
      </c>
      <c r="Y1398" s="48" t="str">
        <f>MID(Studejosie[[#This Row],[studiju programmas virziens]],3,2)</f>
        <v>52</v>
      </c>
      <c r="Z1398" s="48" t="str">
        <f>LEFT(Studejosie[[#This Row],[Programmas veids]],1)</f>
        <v>5</v>
      </c>
      <c r="AA1398" s="48" t="str">
        <f>IF(Studejosie[[#This Row],[mobilie studenti pavisam]]&gt;0,Studejosie[[#Headers],[Mobilie studenti IR (programmā)]],"NAV")</f>
        <v>NAV</v>
      </c>
      <c r="AB1398" s="48" t="str">
        <f>IF(SUMIFS(Studejosie[mobilie studenti pavisam],Studejosie[UUK],Studejosie[[#This Row],[UUK]])&gt;0,Studejosie[[#Headers],[Mobilie studenti IR (iestādē)]],"NAV")</f>
        <v>Mobilie studenti IR (iestādē)</v>
      </c>
      <c r="AC1398" s="48" t="s">
        <v>1618</v>
      </c>
    </row>
    <row r="1399" spans="1:29" x14ac:dyDescent="0.25">
      <c r="A1399" s="97" t="s">
        <v>148</v>
      </c>
      <c r="B1399" s="97">
        <v>2075901</v>
      </c>
      <c r="C1399" s="97">
        <v>2</v>
      </c>
      <c r="D1399" s="97" t="s">
        <v>181</v>
      </c>
      <c r="E1399" s="97">
        <v>8</v>
      </c>
      <c r="F1399" s="97">
        <v>42522</v>
      </c>
      <c r="G1399" s="98"/>
      <c r="H1399" s="38">
        <v>87</v>
      </c>
      <c r="I1399" s="38">
        <v>3</v>
      </c>
      <c r="J1399" s="38">
        <v>23</v>
      </c>
      <c r="K1399" s="38">
        <v>32</v>
      </c>
      <c r="L1399" s="99">
        <v>13</v>
      </c>
      <c r="M1399" s="99">
        <v>8</v>
      </c>
      <c r="N1399" s="99">
        <v>11</v>
      </c>
      <c r="O1399" s="99"/>
      <c r="P1399" s="99">
        <v>1</v>
      </c>
      <c r="Q1399" s="99"/>
      <c r="R1399" s="99"/>
      <c r="S1399" s="99"/>
      <c r="T1399" s="38"/>
      <c r="U1399" s="38">
        <v>87</v>
      </c>
      <c r="V1399" s="38">
        <v>16</v>
      </c>
      <c r="W1399" s="48" t="str">
        <f>LEFT(Studejosie[[#This Row],[studiju programmas virziens]],2)</f>
        <v>42</v>
      </c>
      <c r="X1399" s="48" t="str">
        <f>RIGHT(Studejosie[[#This Row],[studiju programmas virziens]],3)</f>
        <v>522</v>
      </c>
      <c r="Y1399" s="48" t="str">
        <f>MID(Studejosie[[#This Row],[studiju programmas virziens]],3,2)</f>
        <v>52</v>
      </c>
      <c r="Z1399" s="48" t="str">
        <f>LEFT(Studejosie[[#This Row],[Programmas veids]],1)</f>
        <v>5</v>
      </c>
      <c r="AA1399" s="48" t="str">
        <f>IF(Studejosie[[#This Row],[mobilie studenti pavisam]]&gt;0,Studejosie[[#Headers],[Mobilie studenti IR (programmā)]],"NAV")</f>
        <v>Mobilie studenti IR (programmā)</v>
      </c>
      <c r="AB1399" s="48" t="str">
        <f>IF(SUMIFS(Studejosie[mobilie studenti pavisam],Studejosie[UUK],Studejosie[[#This Row],[UUK]])&gt;0,Studejosie[[#Headers],[Mobilie studenti IR (iestādē)]],"NAV")</f>
        <v>Mobilie studenti IR (iestādē)</v>
      </c>
      <c r="AC1399" s="48" t="s">
        <v>1618</v>
      </c>
    </row>
    <row r="1400" spans="1:29" x14ac:dyDescent="0.25">
      <c r="A1400" s="97" t="s">
        <v>148</v>
      </c>
      <c r="B1400" s="97">
        <v>2075901</v>
      </c>
      <c r="C1400" s="97">
        <v>2</v>
      </c>
      <c r="D1400" s="97" t="s">
        <v>200</v>
      </c>
      <c r="E1400" s="97">
        <v>8</v>
      </c>
      <c r="F1400" s="97">
        <v>42582</v>
      </c>
      <c r="G1400" s="98"/>
      <c r="H1400" s="38">
        <v>84</v>
      </c>
      <c r="I1400" s="38">
        <v>10</v>
      </c>
      <c r="J1400" s="38">
        <v>20</v>
      </c>
      <c r="K1400" s="38">
        <v>10</v>
      </c>
      <c r="L1400" s="99">
        <v>20</v>
      </c>
      <c r="M1400" s="99">
        <v>17</v>
      </c>
      <c r="N1400" s="99">
        <v>17</v>
      </c>
      <c r="O1400" s="99"/>
      <c r="P1400" s="99">
        <v>1</v>
      </c>
      <c r="Q1400" s="99"/>
      <c r="R1400" s="99"/>
      <c r="S1400" s="99"/>
      <c r="T1400" s="38"/>
      <c r="U1400" s="38">
        <v>84</v>
      </c>
      <c r="V1400" s="38">
        <v>27</v>
      </c>
      <c r="W1400" s="48" t="str">
        <f>LEFT(Studejosie[[#This Row],[studiju programmas virziens]],2)</f>
        <v>42</v>
      </c>
      <c r="X1400" s="48" t="str">
        <f>RIGHT(Studejosie[[#This Row],[studiju programmas virziens]],3)</f>
        <v>582</v>
      </c>
      <c r="Y1400" s="48" t="str">
        <f>MID(Studejosie[[#This Row],[studiju programmas virziens]],3,2)</f>
        <v>58</v>
      </c>
      <c r="Z1400" s="48" t="str">
        <f>LEFT(Studejosie[[#This Row],[Programmas veids]],1)</f>
        <v>5</v>
      </c>
      <c r="AA1400" s="48" t="str">
        <f>IF(Studejosie[[#This Row],[mobilie studenti pavisam]]&gt;0,Studejosie[[#Headers],[Mobilie studenti IR (programmā)]],"NAV")</f>
        <v>Mobilie studenti IR (programmā)</v>
      </c>
      <c r="AB1400" s="48" t="str">
        <f>IF(SUMIFS(Studejosie[mobilie studenti pavisam],Studejosie[UUK],Studejosie[[#This Row],[UUK]])&gt;0,Studejosie[[#Headers],[Mobilie studenti IR (iestādē)]],"NAV")</f>
        <v>Mobilie studenti IR (iestādē)</v>
      </c>
      <c r="AC1400" s="48" t="s">
        <v>1618</v>
      </c>
    </row>
    <row r="1401" spans="1:29" x14ac:dyDescent="0.25">
      <c r="A1401" s="97" t="s">
        <v>148</v>
      </c>
      <c r="B1401" s="97">
        <v>2075901</v>
      </c>
      <c r="C1401" s="97">
        <v>2</v>
      </c>
      <c r="D1401" s="97" t="s">
        <v>183</v>
      </c>
      <c r="E1401" s="97">
        <v>8</v>
      </c>
      <c r="F1401" s="97">
        <v>47522</v>
      </c>
      <c r="G1401" s="98"/>
      <c r="H1401" s="38"/>
      <c r="I1401" s="38"/>
      <c r="J1401" s="38"/>
      <c r="K1401" s="38"/>
      <c r="L1401" s="99"/>
      <c r="M1401" s="99"/>
      <c r="N1401" s="99"/>
      <c r="O1401" s="99"/>
      <c r="P1401" s="99"/>
      <c r="Q1401" s="99"/>
      <c r="R1401" s="99"/>
      <c r="S1401" s="99"/>
      <c r="T1401" s="38"/>
      <c r="U1401" s="38"/>
      <c r="V1401" s="38">
        <v>2</v>
      </c>
      <c r="W1401" s="48" t="str">
        <f>LEFT(Studejosie[[#This Row],[studiju programmas virziens]],2)</f>
        <v>47</v>
      </c>
      <c r="X1401" s="48" t="str">
        <f>RIGHT(Studejosie[[#This Row],[studiju programmas virziens]],3)</f>
        <v>522</v>
      </c>
      <c r="Y1401" s="48" t="str">
        <f>MID(Studejosie[[#This Row],[studiju programmas virziens]],3,2)</f>
        <v>52</v>
      </c>
      <c r="Z1401" s="48" t="str">
        <f>LEFT(Studejosie[[#This Row],[Programmas veids]],1)</f>
        <v>5</v>
      </c>
      <c r="AA1401" s="48" t="str">
        <f>IF(Studejosie[[#This Row],[mobilie studenti pavisam]]&gt;0,Studejosie[[#Headers],[Mobilie studenti IR (programmā)]],"NAV")</f>
        <v>NAV</v>
      </c>
      <c r="AB1401" s="48" t="str">
        <f>IF(SUMIFS(Studejosie[mobilie studenti pavisam],Studejosie[UUK],Studejosie[[#This Row],[UUK]])&gt;0,Studejosie[[#Headers],[Mobilie studenti IR (iestādē)]],"NAV")</f>
        <v>Mobilie studenti IR (iestādē)</v>
      </c>
      <c r="AC1401" s="48" t="s">
        <v>1618</v>
      </c>
    </row>
    <row r="1402" spans="1:29" x14ac:dyDescent="0.25">
      <c r="A1402" s="97" t="s">
        <v>148</v>
      </c>
      <c r="B1402" s="97">
        <v>2075901</v>
      </c>
      <c r="C1402" s="97">
        <v>2</v>
      </c>
      <c r="D1402" s="97" t="s">
        <v>181</v>
      </c>
      <c r="E1402" s="97">
        <v>9</v>
      </c>
      <c r="F1402" s="97">
        <v>42522</v>
      </c>
      <c r="G1402" s="98"/>
      <c r="H1402" s="38">
        <v>21</v>
      </c>
      <c r="I1402" s="38">
        <v>2</v>
      </c>
      <c r="J1402" s="38">
        <v>7</v>
      </c>
      <c r="K1402" s="38">
        <v>2</v>
      </c>
      <c r="L1402" s="99">
        <v>1</v>
      </c>
      <c r="M1402" s="99">
        <v>7</v>
      </c>
      <c r="N1402" s="99">
        <v>4</v>
      </c>
      <c r="O1402" s="99"/>
      <c r="P1402" s="99"/>
      <c r="Q1402" s="99"/>
      <c r="R1402" s="99"/>
      <c r="S1402" s="99"/>
      <c r="T1402" s="38"/>
      <c r="U1402" s="38">
        <v>21</v>
      </c>
      <c r="V1402" s="38">
        <v>10</v>
      </c>
      <c r="W1402" s="48" t="str">
        <f>LEFT(Studejosie[[#This Row],[studiju programmas virziens]],2)</f>
        <v>42</v>
      </c>
      <c r="X1402" s="48" t="str">
        <f>RIGHT(Studejosie[[#This Row],[studiju programmas virziens]],3)</f>
        <v>522</v>
      </c>
      <c r="Y1402" s="48" t="str">
        <f>MID(Studejosie[[#This Row],[studiju programmas virziens]],3,2)</f>
        <v>52</v>
      </c>
      <c r="Z1402" s="48" t="str">
        <f>LEFT(Studejosie[[#This Row],[Programmas veids]],1)</f>
        <v>5</v>
      </c>
      <c r="AA1402" s="48" t="str">
        <f>IF(Studejosie[[#This Row],[mobilie studenti pavisam]]&gt;0,Studejosie[[#Headers],[Mobilie studenti IR (programmā)]],"NAV")</f>
        <v>NAV</v>
      </c>
      <c r="AB1402" s="48" t="str">
        <f>IF(SUMIFS(Studejosie[mobilie studenti pavisam],Studejosie[UUK],Studejosie[[#This Row],[UUK]])&gt;0,Studejosie[[#Headers],[Mobilie studenti IR (iestādē)]],"NAV")</f>
        <v>Mobilie studenti IR (iestādē)</v>
      </c>
      <c r="AC1402" s="48" t="s">
        <v>1618</v>
      </c>
    </row>
    <row r="1403" spans="1:29" x14ac:dyDescent="0.25">
      <c r="A1403" s="97" t="s">
        <v>148</v>
      </c>
      <c r="B1403" s="97">
        <v>2075901</v>
      </c>
      <c r="C1403" s="97">
        <v>2</v>
      </c>
      <c r="D1403" s="97" t="s">
        <v>183</v>
      </c>
      <c r="E1403" s="97">
        <v>9</v>
      </c>
      <c r="F1403" s="97">
        <v>47523</v>
      </c>
      <c r="G1403" s="98"/>
      <c r="H1403" s="38">
        <v>1</v>
      </c>
      <c r="I1403" s="38"/>
      <c r="J1403" s="38"/>
      <c r="K1403" s="38">
        <v>1</v>
      </c>
      <c r="L1403" s="99"/>
      <c r="M1403" s="99"/>
      <c r="N1403" s="99"/>
      <c r="O1403" s="99"/>
      <c r="P1403" s="99"/>
      <c r="Q1403" s="99"/>
      <c r="R1403" s="99"/>
      <c r="S1403" s="99"/>
      <c r="T1403" s="38"/>
      <c r="U1403" s="38">
        <v>1</v>
      </c>
      <c r="V1403" s="38"/>
      <c r="W1403" s="48" t="str">
        <f>LEFT(Studejosie[[#This Row],[studiju programmas virziens]],2)</f>
        <v>47</v>
      </c>
      <c r="X1403" s="48" t="str">
        <f>RIGHT(Studejosie[[#This Row],[studiju programmas virziens]],3)</f>
        <v>523</v>
      </c>
      <c r="Y1403" s="48" t="str">
        <f>MID(Studejosie[[#This Row],[studiju programmas virziens]],3,2)</f>
        <v>52</v>
      </c>
      <c r="Z1403" s="48" t="str">
        <f>LEFT(Studejosie[[#This Row],[Programmas veids]],1)</f>
        <v>5</v>
      </c>
      <c r="AA1403" s="48" t="str">
        <f>IF(Studejosie[[#This Row],[mobilie studenti pavisam]]&gt;0,Studejosie[[#Headers],[Mobilie studenti IR (programmā)]],"NAV")</f>
        <v>NAV</v>
      </c>
      <c r="AB1403" s="48" t="str">
        <f>IF(SUMIFS(Studejosie[mobilie studenti pavisam],Studejosie[UUK],Studejosie[[#This Row],[UUK]])&gt;0,Studejosie[[#Headers],[Mobilie studenti IR (iestādē)]],"NAV")</f>
        <v>Mobilie studenti IR (iestādē)</v>
      </c>
      <c r="AC1403" s="48" t="s">
        <v>1618</v>
      </c>
    </row>
    <row r="1404" spans="1:29" x14ac:dyDescent="0.25">
      <c r="A1404" s="97" t="s">
        <v>148</v>
      </c>
      <c r="B1404" s="97">
        <v>2075901</v>
      </c>
      <c r="C1404" s="97">
        <v>2</v>
      </c>
      <c r="D1404" s="97" t="s">
        <v>181</v>
      </c>
      <c r="E1404" s="97">
        <v>10</v>
      </c>
      <c r="F1404" s="97">
        <v>42523</v>
      </c>
      <c r="G1404" s="98"/>
      <c r="H1404" s="38">
        <v>9</v>
      </c>
      <c r="I1404" s="38">
        <v>1</v>
      </c>
      <c r="J1404" s="38">
        <v>3</v>
      </c>
      <c r="K1404" s="38">
        <v>2</v>
      </c>
      <c r="L1404" s="99"/>
      <c r="M1404" s="99">
        <v>1</v>
      </c>
      <c r="N1404" s="99">
        <v>3</v>
      </c>
      <c r="O1404" s="99"/>
      <c r="P1404" s="99"/>
      <c r="Q1404" s="99"/>
      <c r="R1404" s="99"/>
      <c r="S1404" s="99"/>
      <c r="T1404" s="38"/>
      <c r="U1404" s="38">
        <v>9</v>
      </c>
      <c r="V1404" s="38">
        <v>3</v>
      </c>
      <c r="W1404" s="48" t="str">
        <f>LEFT(Studejosie[[#This Row],[studiju programmas virziens]],2)</f>
        <v>42</v>
      </c>
      <c r="X1404" s="48" t="str">
        <f>RIGHT(Studejosie[[#This Row],[studiju programmas virziens]],3)</f>
        <v>523</v>
      </c>
      <c r="Y1404" s="48" t="str">
        <f>MID(Studejosie[[#This Row],[studiju programmas virziens]],3,2)</f>
        <v>52</v>
      </c>
      <c r="Z1404" s="48" t="str">
        <f>LEFT(Studejosie[[#This Row],[Programmas veids]],1)</f>
        <v>5</v>
      </c>
      <c r="AA1404" s="48" t="str">
        <f>IF(Studejosie[[#This Row],[mobilie studenti pavisam]]&gt;0,Studejosie[[#Headers],[Mobilie studenti IR (programmā)]],"NAV")</f>
        <v>NAV</v>
      </c>
      <c r="AB1404" s="48" t="str">
        <f>IF(SUMIFS(Studejosie[mobilie studenti pavisam],Studejosie[UUK],Studejosie[[#This Row],[UUK]])&gt;0,Studejosie[[#Headers],[Mobilie studenti IR (iestādē)]],"NAV")</f>
        <v>Mobilie studenti IR (iestādē)</v>
      </c>
      <c r="AC1404" s="48" t="s">
        <v>1618</v>
      </c>
    </row>
    <row r="1405" spans="1:29" x14ac:dyDescent="0.25">
      <c r="A1405" s="97" t="s">
        <v>148</v>
      </c>
      <c r="B1405" s="97">
        <v>2075901</v>
      </c>
      <c r="C1405" s="97">
        <v>2</v>
      </c>
      <c r="D1405" s="97" t="s">
        <v>183</v>
      </c>
      <c r="E1405" s="97">
        <v>10</v>
      </c>
      <c r="F1405" s="97">
        <v>47525</v>
      </c>
      <c r="G1405" s="98"/>
      <c r="H1405" s="38">
        <v>3</v>
      </c>
      <c r="I1405" s="38">
        <v>1</v>
      </c>
      <c r="J1405" s="38">
        <v>1</v>
      </c>
      <c r="K1405" s="38">
        <v>2</v>
      </c>
      <c r="L1405" s="99"/>
      <c r="M1405" s="99"/>
      <c r="N1405" s="99"/>
      <c r="O1405" s="99"/>
      <c r="P1405" s="99"/>
      <c r="Q1405" s="99"/>
      <c r="R1405" s="99"/>
      <c r="S1405" s="99"/>
      <c r="T1405" s="38"/>
      <c r="U1405" s="38">
        <v>3</v>
      </c>
      <c r="V1405" s="38"/>
      <c r="W1405" s="48" t="str">
        <f>LEFT(Studejosie[[#This Row],[studiju programmas virziens]],2)</f>
        <v>47</v>
      </c>
      <c r="X1405" s="48" t="str">
        <f>RIGHT(Studejosie[[#This Row],[studiju programmas virziens]],3)</f>
        <v>525</v>
      </c>
      <c r="Y1405" s="48" t="str">
        <f>MID(Studejosie[[#This Row],[studiju programmas virziens]],3,2)</f>
        <v>52</v>
      </c>
      <c r="Z1405" s="48" t="str">
        <f>LEFT(Studejosie[[#This Row],[Programmas veids]],1)</f>
        <v>5</v>
      </c>
      <c r="AA1405" s="48" t="str">
        <f>IF(Studejosie[[#This Row],[mobilie studenti pavisam]]&gt;0,Studejosie[[#Headers],[Mobilie studenti IR (programmā)]],"NAV")</f>
        <v>NAV</v>
      </c>
      <c r="AB1405" s="48" t="str">
        <f>IF(SUMIFS(Studejosie[mobilie studenti pavisam],Studejosie[UUK],Studejosie[[#This Row],[UUK]])&gt;0,Studejosie[[#Headers],[Mobilie studenti IR (iestādē)]],"NAV")</f>
        <v>Mobilie studenti IR (iestādē)</v>
      </c>
      <c r="AC1405" s="48" t="s">
        <v>1618</v>
      </c>
    </row>
    <row r="1406" spans="1:29" x14ac:dyDescent="0.25">
      <c r="A1406" s="97" t="s">
        <v>148</v>
      </c>
      <c r="B1406" s="97">
        <v>2075901</v>
      </c>
      <c r="C1406" s="97">
        <v>2</v>
      </c>
      <c r="D1406" s="97" t="s">
        <v>181</v>
      </c>
      <c r="E1406" s="97">
        <v>11</v>
      </c>
      <c r="F1406" s="97">
        <v>42525</v>
      </c>
      <c r="G1406" s="98"/>
      <c r="H1406" s="38"/>
      <c r="I1406" s="38"/>
      <c r="J1406" s="38"/>
      <c r="K1406" s="38"/>
      <c r="L1406" s="99"/>
      <c r="M1406" s="99"/>
      <c r="N1406" s="99"/>
      <c r="O1406" s="99"/>
      <c r="P1406" s="99"/>
      <c r="Q1406" s="99"/>
      <c r="R1406" s="99"/>
      <c r="S1406" s="99"/>
      <c r="T1406" s="38"/>
      <c r="U1406" s="38"/>
      <c r="V1406" s="38">
        <v>1</v>
      </c>
      <c r="W1406" s="48" t="str">
        <f>LEFT(Studejosie[[#This Row],[studiju programmas virziens]],2)</f>
        <v>42</v>
      </c>
      <c r="X1406" s="48" t="str">
        <f>RIGHT(Studejosie[[#This Row],[studiju programmas virziens]],3)</f>
        <v>525</v>
      </c>
      <c r="Y1406" s="48" t="str">
        <f>MID(Studejosie[[#This Row],[studiju programmas virziens]],3,2)</f>
        <v>52</v>
      </c>
      <c r="Z1406" s="48" t="str">
        <f>LEFT(Studejosie[[#This Row],[Programmas veids]],1)</f>
        <v>5</v>
      </c>
      <c r="AA1406" s="48" t="str">
        <f>IF(Studejosie[[#This Row],[mobilie studenti pavisam]]&gt;0,Studejosie[[#Headers],[Mobilie studenti IR (programmā)]],"NAV")</f>
        <v>NAV</v>
      </c>
      <c r="AB1406" s="48" t="str">
        <f>IF(SUMIFS(Studejosie[mobilie studenti pavisam],Studejosie[UUK],Studejosie[[#This Row],[UUK]])&gt;0,Studejosie[[#Headers],[Mobilie studenti IR (iestādē)]],"NAV")</f>
        <v>Mobilie studenti IR (iestādē)</v>
      </c>
      <c r="AC1406" s="48" t="s">
        <v>1618</v>
      </c>
    </row>
    <row r="1407" spans="1:29" x14ac:dyDescent="0.25">
      <c r="A1407" s="97" t="s">
        <v>148</v>
      </c>
      <c r="B1407" s="97">
        <v>2075901</v>
      </c>
      <c r="C1407" s="97">
        <v>2</v>
      </c>
      <c r="D1407" s="97" t="s">
        <v>183</v>
      </c>
      <c r="E1407" s="97">
        <v>11</v>
      </c>
      <c r="F1407" s="97">
        <v>47525</v>
      </c>
      <c r="G1407" s="98"/>
      <c r="H1407" s="38"/>
      <c r="I1407" s="38"/>
      <c r="J1407" s="38"/>
      <c r="K1407" s="38"/>
      <c r="L1407" s="99"/>
      <c r="M1407" s="99"/>
      <c r="N1407" s="99"/>
      <c r="O1407" s="99"/>
      <c r="P1407" s="99"/>
      <c r="Q1407" s="99"/>
      <c r="R1407" s="99"/>
      <c r="S1407" s="99"/>
      <c r="T1407" s="38"/>
      <c r="U1407" s="38"/>
      <c r="V1407" s="38">
        <v>1</v>
      </c>
      <c r="W1407" s="48" t="str">
        <f>LEFT(Studejosie[[#This Row],[studiju programmas virziens]],2)</f>
        <v>47</v>
      </c>
      <c r="X1407" s="48" t="str">
        <f>RIGHT(Studejosie[[#This Row],[studiju programmas virziens]],3)</f>
        <v>525</v>
      </c>
      <c r="Y1407" s="48" t="str">
        <f>MID(Studejosie[[#This Row],[studiju programmas virziens]],3,2)</f>
        <v>52</v>
      </c>
      <c r="Z1407" s="48" t="str">
        <f>LEFT(Studejosie[[#This Row],[Programmas veids]],1)</f>
        <v>5</v>
      </c>
      <c r="AA1407" s="48" t="str">
        <f>IF(Studejosie[[#This Row],[mobilie studenti pavisam]]&gt;0,Studejosie[[#Headers],[Mobilie studenti IR (programmā)]],"NAV")</f>
        <v>NAV</v>
      </c>
      <c r="AB1407" s="48" t="str">
        <f>IF(SUMIFS(Studejosie[mobilie studenti pavisam],Studejosie[UUK],Studejosie[[#This Row],[UUK]])&gt;0,Studejosie[[#Headers],[Mobilie studenti IR (iestādē)]],"NAV")</f>
        <v>Mobilie studenti IR (iestādē)</v>
      </c>
      <c r="AC1407" s="48" t="s">
        <v>1618</v>
      </c>
    </row>
    <row r="1408" spans="1:29" x14ac:dyDescent="0.25">
      <c r="A1408" s="97" t="s">
        <v>148</v>
      </c>
      <c r="B1408" s="97">
        <v>2075901</v>
      </c>
      <c r="C1408" s="97">
        <v>2</v>
      </c>
      <c r="D1408" s="97" t="s">
        <v>181</v>
      </c>
      <c r="E1408" s="97">
        <v>12</v>
      </c>
      <c r="F1408" s="97">
        <v>42525</v>
      </c>
      <c r="G1408" s="98"/>
      <c r="H1408" s="38">
        <v>4</v>
      </c>
      <c r="I1408" s="38"/>
      <c r="J1408" s="38"/>
      <c r="K1408" s="38"/>
      <c r="L1408" s="99"/>
      <c r="M1408" s="99">
        <v>3</v>
      </c>
      <c r="N1408" s="99">
        <v>1</v>
      </c>
      <c r="O1408" s="99"/>
      <c r="P1408" s="99"/>
      <c r="Q1408" s="99"/>
      <c r="R1408" s="99"/>
      <c r="S1408" s="99"/>
      <c r="T1408" s="38"/>
      <c r="U1408" s="38">
        <v>4</v>
      </c>
      <c r="V1408" s="38"/>
      <c r="W1408" s="48" t="str">
        <f>LEFT(Studejosie[[#This Row],[studiju programmas virziens]],2)</f>
        <v>42</v>
      </c>
      <c r="X1408" s="48" t="str">
        <f>RIGHT(Studejosie[[#This Row],[studiju programmas virziens]],3)</f>
        <v>525</v>
      </c>
      <c r="Y1408" s="48" t="str">
        <f>MID(Studejosie[[#This Row],[studiju programmas virziens]],3,2)</f>
        <v>52</v>
      </c>
      <c r="Z1408" s="48" t="str">
        <f>LEFT(Studejosie[[#This Row],[Programmas veids]],1)</f>
        <v>5</v>
      </c>
      <c r="AA1408" s="48" t="str">
        <f>IF(Studejosie[[#This Row],[mobilie studenti pavisam]]&gt;0,Studejosie[[#Headers],[Mobilie studenti IR (programmā)]],"NAV")</f>
        <v>NAV</v>
      </c>
      <c r="AB1408" s="48" t="str">
        <f>IF(SUMIFS(Studejosie[mobilie studenti pavisam],Studejosie[UUK],Studejosie[[#This Row],[UUK]])&gt;0,Studejosie[[#Headers],[Mobilie studenti IR (iestādē)]],"NAV")</f>
        <v>Mobilie studenti IR (iestādē)</v>
      </c>
      <c r="AC1408" s="48" t="s">
        <v>1618</v>
      </c>
    </row>
    <row r="1409" spans="1:29" x14ac:dyDescent="0.25">
      <c r="A1409" s="97" t="s">
        <v>148</v>
      </c>
      <c r="B1409" s="97">
        <v>2075901</v>
      </c>
      <c r="C1409" s="97">
        <v>2</v>
      </c>
      <c r="D1409" s="97" t="s">
        <v>183</v>
      </c>
      <c r="E1409" s="97">
        <v>12</v>
      </c>
      <c r="F1409" s="97">
        <v>47581</v>
      </c>
      <c r="G1409" s="98"/>
      <c r="H1409" s="38"/>
      <c r="I1409" s="38"/>
      <c r="J1409" s="38"/>
      <c r="K1409" s="38"/>
      <c r="L1409" s="99"/>
      <c r="M1409" s="99"/>
      <c r="N1409" s="99"/>
      <c r="O1409" s="99"/>
      <c r="P1409" s="99"/>
      <c r="Q1409" s="99"/>
      <c r="R1409" s="99"/>
      <c r="S1409" s="99"/>
      <c r="T1409" s="38"/>
      <c r="U1409" s="38"/>
      <c r="V1409" s="38">
        <v>1</v>
      </c>
      <c r="W1409" s="48" t="str">
        <f>LEFT(Studejosie[[#This Row],[studiju programmas virziens]],2)</f>
        <v>47</v>
      </c>
      <c r="X1409" s="48" t="str">
        <f>RIGHT(Studejosie[[#This Row],[studiju programmas virziens]],3)</f>
        <v>581</v>
      </c>
      <c r="Y1409" s="48" t="str">
        <f>MID(Studejosie[[#This Row],[studiju programmas virziens]],3,2)</f>
        <v>58</v>
      </c>
      <c r="Z1409" s="48" t="str">
        <f>LEFT(Studejosie[[#This Row],[Programmas veids]],1)</f>
        <v>5</v>
      </c>
      <c r="AA1409" s="48" t="str">
        <f>IF(Studejosie[[#This Row],[mobilie studenti pavisam]]&gt;0,Studejosie[[#Headers],[Mobilie studenti IR (programmā)]],"NAV")</f>
        <v>NAV</v>
      </c>
      <c r="AB1409" s="48" t="str">
        <f>IF(SUMIFS(Studejosie[mobilie studenti pavisam],Studejosie[UUK],Studejosie[[#This Row],[UUK]])&gt;0,Studejosie[[#Headers],[Mobilie studenti IR (iestādē)]],"NAV")</f>
        <v>Mobilie studenti IR (iestādē)</v>
      </c>
      <c r="AC1409" s="48" t="s">
        <v>1618</v>
      </c>
    </row>
    <row r="1410" spans="1:29" x14ac:dyDescent="0.25">
      <c r="A1410" s="97" t="s">
        <v>148</v>
      </c>
      <c r="B1410" s="97">
        <v>2075901</v>
      </c>
      <c r="C1410" s="97">
        <v>2</v>
      </c>
      <c r="D1410" s="97" t="s">
        <v>181</v>
      </c>
      <c r="E1410" s="97">
        <v>13</v>
      </c>
      <c r="F1410" s="97">
        <v>42542</v>
      </c>
      <c r="G1410" s="98"/>
      <c r="H1410" s="38">
        <v>9</v>
      </c>
      <c r="I1410" s="38">
        <v>9</v>
      </c>
      <c r="J1410" s="38">
        <v>1</v>
      </c>
      <c r="K1410" s="38">
        <v>1</v>
      </c>
      <c r="L1410" s="99">
        <v>4</v>
      </c>
      <c r="M1410" s="99">
        <v>2</v>
      </c>
      <c r="N1410" s="99">
        <v>1</v>
      </c>
      <c r="O1410" s="99"/>
      <c r="P1410" s="99"/>
      <c r="Q1410" s="99"/>
      <c r="R1410" s="99"/>
      <c r="S1410" s="99"/>
      <c r="T1410" s="38"/>
      <c r="U1410" s="38">
        <v>9</v>
      </c>
      <c r="V1410" s="38">
        <v>3</v>
      </c>
      <c r="W1410" s="48" t="str">
        <f>LEFT(Studejosie[[#This Row],[studiju programmas virziens]],2)</f>
        <v>42</v>
      </c>
      <c r="X1410" s="48" t="str">
        <f>RIGHT(Studejosie[[#This Row],[studiju programmas virziens]],3)</f>
        <v>542</v>
      </c>
      <c r="Y1410" s="48" t="str">
        <f>MID(Studejosie[[#This Row],[studiju programmas virziens]],3,2)</f>
        <v>54</v>
      </c>
      <c r="Z1410" s="48" t="str">
        <f>LEFT(Studejosie[[#This Row],[Programmas veids]],1)</f>
        <v>5</v>
      </c>
      <c r="AA1410" s="48" t="str">
        <f>IF(Studejosie[[#This Row],[mobilie studenti pavisam]]&gt;0,Studejosie[[#Headers],[Mobilie studenti IR (programmā)]],"NAV")</f>
        <v>NAV</v>
      </c>
      <c r="AB1410" s="48" t="str">
        <f>IF(SUMIFS(Studejosie[mobilie studenti pavisam],Studejosie[UUK],Studejosie[[#This Row],[UUK]])&gt;0,Studejosie[[#Headers],[Mobilie studenti IR (iestādē)]],"NAV")</f>
        <v>Mobilie studenti IR (iestādē)</v>
      </c>
      <c r="AC1410" s="48" t="s">
        <v>1618</v>
      </c>
    </row>
    <row r="1411" spans="1:29" x14ac:dyDescent="0.25">
      <c r="A1411" s="97" t="s">
        <v>148</v>
      </c>
      <c r="B1411" s="97">
        <v>2075901</v>
      </c>
      <c r="C1411" s="97">
        <v>2</v>
      </c>
      <c r="D1411" s="97" t="s">
        <v>183</v>
      </c>
      <c r="E1411" s="97">
        <v>13</v>
      </c>
      <c r="F1411" s="97">
        <v>47582</v>
      </c>
      <c r="G1411" s="98"/>
      <c r="H1411" s="38">
        <v>5</v>
      </c>
      <c r="I1411" s="38"/>
      <c r="J1411" s="38">
        <v>2</v>
      </c>
      <c r="K1411" s="38">
        <v>2</v>
      </c>
      <c r="L1411" s="99">
        <v>1</v>
      </c>
      <c r="M1411" s="99"/>
      <c r="N1411" s="99"/>
      <c r="O1411" s="99"/>
      <c r="P1411" s="99"/>
      <c r="Q1411" s="99"/>
      <c r="R1411" s="99"/>
      <c r="S1411" s="99"/>
      <c r="T1411" s="38"/>
      <c r="U1411" s="38">
        <v>5</v>
      </c>
      <c r="V1411" s="38">
        <v>4</v>
      </c>
      <c r="W1411" s="48" t="str">
        <f>LEFT(Studejosie[[#This Row],[studiju programmas virziens]],2)</f>
        <v>47</v>
      </c>
      <c r="X1411" s="48" t="str">
        <f>RIGHT(Studejosie[[#This Row],[studiju programmas virziens]],3)</f>
        <v>582</v>
      </c>
      <c r="Y1411" s="48" t="str">
        <f>MID(Studejosie[[#This Row],[studiju programmas virziens]],3,2)</f>
        <v>58</v>
      </c>
      <c r="Z1411" s="48" t="str">
        <f>LEFT(Studejosie[[#This Row],[Programmas veids]],1)</f>
        <v>5</v>
      </c>
      <c r="AA1411" s="48" t="str">
        <f>IF(Studejosie[[#This Row],[mobilie studenti pavisam]]&gt;0,Studejosie[[#Headers],[Mobilie studenti IR (programmā)]],"NAV")</f>
        <v>NAV</v>
      </c>
      <c r="AB1411" s="48" t="str">
        <f>IF(SUMIFS(Studejosie[mobilie studenti pavisam],Studejosie[UUK],Studejosie[[#This Row],[UUK]])&gt;0,Studejosie[[#Headers],[Mobilie studenti IR (iestādē)]],"NAV")</f>
        <v>Mobilie studenti IR (iestādē)</v>
      </c>
      <c r="AC1411" s="48" t="s">
        <v>1618</v>
      </c>
    </row>
    <row r="1412" spans="1:29" x14ac:dyDescent="0.25">
      <c r="A1412" s="97" t="s">
        <v>148</v>
      </c>
      <c r="B1412" s="97">
        <v>2075901</v>
      </c>
      <c r="C1412" s="97">
        <v>2</v>
      </c>
      <c r="D1412" s="97" t="s">
        <v>181</v>
      </c>
      <c r="E1412" s="97">
        <v>14</v>
      </c>
      <c r="F1412" s="97">
        <v>42581</v>
      </c>
      <c r="G1412" s="98"/>
      <c r="H1412" s="38">
        <v>24</v>
      </c>
      <c r="I1412" s="38">
        <v>18</v>
      </c>
      <c r="J1412" s="38">
        <v>7</v>
      </c>
      <c r="K1412" s="38">
        <v>7</v>
      </c>
      <c r="L1412" s="99">
        <v>5</v>
      </c>
      <c r="M1412" s="99">
        <v>5</v>
      </c>
      <c r="N1412" s="99"/>
      <c r="O1412" s="99"/>
      <c r="P1412" s="99"/>
      <c r="Q1412" s="99"/>
      <c r="R1412" s="99"/>
      <c r="S1412" s="99"/>
      <c r="T1412" s="38"/>
      <c r="U1412" s="38">
        <v>24</v>
      </c>
      <c r="V1412" s="38">
        <v>1</v>
      </c>
      <c r="W1412" s="48" t="str">
        <f>LEFT(Studejosie[[#This Row],[studiju programmas virziens]],2)</f>
        <v>42</v>
      </c>
      <c r="X1412" s="48" t="str">
        <f>RIGHT(Studejosie[[#This Row],[studiju programmas virziens]],3)</f>
        <v>581</v>
      </c>
      <c r="Y1412" s="48" t="str">
        <f>MID(Studejosie[[#This Row],[studiju programmas virziens]],3,2)</f>
        <v>58</v>
      </c>
      <c r="Z1412" s="48" t="str">
        <f>LEFT(Studejosie[[#This Row],[Programmas veids]],1)</f>
        <v>5</v>
      </c>
      <c r="AA1412" s="48" t="str">
        <f>IF(Studejosie[[#This Row],[mobilie studenti pavisam]]&gt;0,Studejosie[[#Headers],[Mobilie studenti IR (programmā)]],"NAV")</f>
        <v>NAV</v>
      </c>
      <c r="AB1412" s="48" t="str">
        <f>IF(SUMIFS(Studejosie[mobilie studenti pavisam],Studejosie[UUK],Studejosie[[#This Row],[UUK]])&gt;0,Studejosie[[#Headers],[Mobilie studenti IR (iestādē)]],"NAV")</f>
        <v>Mobilie studenti IR (iestādē)</v>
      </c>
      <c r="AC1412" s="48" t="s">
        <v>1618</v>
      </c>
    </row>
    <row r="1413" spans="1:29" x14ac:dyDescent="0.25">
      <c r="A1413" s="97" t="s">
        <v>148</v>
      </c>
      <c r="B1413" s="97">
        <v>2075901</v>
      </c>
      <c r="C1413" s="97">
        <v>2</v>
      </c>
      <c r="D1413" s="97" t="s">
        <v>183</v>
      </c>
      <c r="E1413" s="97">
        <v>14</v>
      </c>
      <c r="F1413" s="97">
        <v>47582</v>
      </c>
      <c r="G1413" s="98"/>
      <c r="H1413" s="38">
        <v>2</v>
      </c>
      <c r="I1413" s="38"/>
      <c r="J1413" s="38">
        <v>2</v>
      </c>
      <c r="K1413" s="38"/>
      <c r="L1413" s="99"/>
      <c r="M1413" s="99"/>
      <c r="N1413" s="99"/>
      <c r="O1413" s="99"/>
      <c r="P1413" s="99"/>
      <c r="Q1413" s="99"/>
      <c r="R1413" s="99"/>
      <c r="S1413" s="99"/>
      <c r="T1413" s="38"/>
      <c r="U1413" s="38">
        <v>2</v>
      </c>
      <c r="V1413" s="38"/>
      <c r="W1413" s="48" t="str">
        <f>LEFT(Studejosie[[#This Row],[studiju programmas virziens]],2)</f>
        <v>47</v>
      </c>
      <c r="X1413" s="48" t="str">
        <f>RIGHT(Studejosie[[#This Row],[studiju programmas virziens]],3)</f>
        <v>582</v>
      </c>
      <c r="Y1413" s="48" t="str">
        <f>MID(Studejosie[[#This Row],[studiju programmas virziens]],3,2)</f>
        <v>58</v>
      </c>
      <c r="Z1413" s="48" t="str">
        <f>LEFT(Studejosie[[#This Row],[Programmas veids]],1)</f>
        <v>5</v>
      </c>
      <c r="AA1413" s="48" t="str">
        <f>IF(Studejosie[[#This Row],[mobilie studenti pavisam]]&gt;0,Studejosie[[#Headers],[Mobilie studenti IR (programmā)]],"NAV")</f>
        <v>NAV</v>
      </c>
      <c r="AB1413" s="48" t="str">
        <f>IF(SUMIFS(Studejosie[mobilie studenti pavisam],Studejosie[UUK],Studejosie[[#This Row],[UUK]])&gt;0,Studejosie[[#Headers],[Mobilie studenti IR (iestādē)]],"NAV")</f>
        <v>Mobilie studenti IR (iestādē)</v>
      </c>
      <c r="AC1413" s="48" t="s">
        <v>1618</v>
      </c>
    </row>
    <row r="1414" spans="1:29" x14ac:dyDescent="0.25">
      <c r="A1414" s="97" t="s">
        <v>148</v>
      </c>
      <c r="B1414" s="97">
        <v>2075901</v>
      </c>
      <c r="C1414" s="97">
        <v>2</v>
      </c>
      <c r="D1414" s="97" t="s">
        <v>181</v>
      </c>
      <c r="E1414" s="97">
        <v>15</v>
      </c>
      <c r="F1414" s="97">
        <v>42861</v>
      </c>
      <c r="G1414" s="98"/>
      <c r="H1414" s="38">
        <v>192</v>
      </c>
      <c r="I1414" s="38">
        <v>160</v>
      </c>
      <c r="J1414" s="38">
        <v>47</v>
      </c>
      <c r="K1414" s="38">
        <v>34</v>
      </c>
      <c r="L1414" s="99">
        <v>30</v>
      </c>
      <c r="M1414" s="99">
        <v>46</v>
      </c>
      <c r="N1414" s="99">
        <v>35</v>
      </c>
      <c r="O1414" s="99"/>
      <c r="P1414" s="99"/>
      <c r="Q1414" s="99"/>
      <c r="R1414" s="99"/>
      <c r="S1414" s="99"/>
      <c r="T1414" s="38"/>
      <c r="U1414" s="38">
        <v>192</v>
      </c>
      <c r="V1414" s="38">
        <v>59</v>
      </c>
      <c r="W1414" s="48" t="str">
        <f>LEFT(Studejosie[[#This Row],[studiju programmas virziens]],2)</f>
        <v>42</v>
      </c>
      <c r="X1414" s="48" t="str">
        <f>RIGHT(Studejosie[[#This Row],[studiju programmas virziens]],3)</f>
        <v>861</v>
      </c>
      <c r="Y1414" s="48" t="str">
        <f>MID(Studejosie[[#This Row],[studiju programmas virziens]],3,2)</f>
        <v>86</v>
      </c>
      <c r="Z1414" s="48" t="str">
        <f>LEFT(Studejosie[[#This Row],[Programmas veids]],1)</f>
        <v>8</v>
      </c>
      <c r="AA1414" s="48" t="str">
        <f>IF(Studejosie[[#This Row],[mobilie studenti pavisam]]&gt;0,Studejosie[[#Headers],[Mobilie studenti IR (programmā)]],"NAV")</f>
        <v>NAV</v>
      </c>
      <c r="AB1414" s="48" t="str">
        <f>IF(SUMIFS(Studejosie[mobilie studenti pavisam],Studejosie[UUK],Studejosie[[#This Row],[UUK]])&gt;0,Studejosie[[#Headers],[Mobilie studenti IR (iestādē)]],"NAV")</f>
        <v>Mobilie studenti IR (iestādē)</v>
      </c>
      <c r="AC1414" s="48" t="s">
        <v>1618</v>
      </c>
    </row>
    <row r="1415" spans="1:29" x14ac:dyDescent="0.25">
      <c r="A1415" s="97" t="s">
        <v>148</v>
      </c>
      <c r="B1415" s="97">
        <v>2075901</v>
      </c>
      <c r="C1415" s="97">
        <v>2</v>
      </c>
      <c r="D1415" s="97" t="s">
        <v>183</v>
      </c>
      <c r="E1415" s="97">
        <v>15</v>
      </c>
      <c r="F1415" s="97">
        <v>47818</v>
      </c>
      <c r="G1415" s="98"/>
      <c r="H1415" s="38">
        <v>72</v>
      </c>
      <c r="I1415" s="38">
        <v>39</v>
      </c>
      <c r="J1415" s="38">
        <v>26</v>
      </c>
      <c r="K1415" s="38">
        <v>37</v>
      </c>
      <c r="L1415" s="99">
        <v>9</v>
      </c>
      <c r="M1415" s="99"/>
      <c r="N1415" s="99"/>
      <c r="O1415" s="99"/>
      <c r="P1415" s="99"/>
      <c r="Q1415" s="99"/>
      <c r="R1415" s="99"/>
      <c r="S1415" s="99"/>
      <c r="T1415" s="38"/>
      <c r="U1415" s="38">
        <v>72</v>
      </c>
      <c r="V1415" s="38">
        <v>23</v>
      </c>
      <c r="W1415" s="48" t="str">
        <f>LEFT(Studejosie[[#This Row],[studiju programmas virziens]],2)</f>
        <v>47</v>
      </c>
      <c r="X1415" s="48" t="str">
        <f>RIGHT(Studejosie[[#This Row],[studiju programmas virziens]],3)</f>
        <v>818</v>
      </c>
      <c r="Y1415" s="48" t="str">
        <f>MID(Studejosie[[#This Row],[studiju programmas virziens]],3,2)</f>
        <v>81</v>
      </c>
      <c r="Z1415" s="48" t="str">
        <f>LEFT(Studejosie[[#This Row],[Programmas veids]],1)</f>
        <v>8</v>
      </c>
      <c r="AA1415" s="48" t="str">
        <f>IF(Studejosie[[#This Row],[mobilie studenti pavisam]]&gt;0,Studejosie[[#Headers],[Mobilie studenti IR (programmā)]],"NAV")</f>
        <v>NAV</v>
      </c>
      <c r="AB1415" s="48" t="str">
        <f>IF(SUMIFS(Studejosie[mobilie studenti pavisam],Studejosie[UUK],Studejosie[[#This Row],[UUK]])&gt;0,Studejosie[[#Headers],[Mobilie studenti IR (iestādē)]],"NAV")</f>
        <v>Mobilie studenti IR (iestādē)</v>
      </c>
      <c r="AC1415" s="48" t="s">
        <v>1618</v>
      </c>
    </row>
    <row r="1416" spans="1:29" x14ac:dyDescent="0.25">
      <c r="A1416" s="97" t="s">
        <v>148</v>
      </c>
      <c r="B1416" s="97">
        <v>2075901</v>
      </c>
      <c r="C1416" s="97">
        <v>2</v>
      </c>
      <c r="D1416" s="97" t="s">
        <v>183</v>
      </c>
      <c r="E1416" s="97">
        <v>16</v>
      </c>
      <c r="F1416" s="97">
        <v>47861</v>
      </c>
      <c r="G1416" s="98"/>
      <c r="H1416" s="38">
        <v>33</v>
      </c>
      <c r="I1416" s="38">
        <v>33</v>
      </c>
      <c r="J1416" s="38">
        <v>11</v>
      </c>
      <c r="K1416" s="38">
        <v>17</v>
      </c>
      <c r="L1416" s="99">
        <v>5</v>
      </c>
      <c r="M1416" s="99"/>
      <c r="N1416" s="99"/>
      <c r="O1416" s="99"/>
      <c r="P1416" s="99">
        <v>1</v>
      </c>
      <c r="Q1416" s="99"/>
      <c r="R1416" s="99">
        <v>1</v>
      </c>
      <c r="S1416" s="99">
        <v>1</v>
      </c>
      <c r="T1416" s="38"/>
      <c r="U1416" s="38">
        <v>33</v>
      </c>
      <c r="V1416" s="38">
        <v>14</v>
      </c>
      <c r="W1416" s="48" t="str">
        <f>LEFT(Studejosie[[#This Row],[studiju programmas virziens]],2)</f>
        <v>47</v>
      </c>
      <c r="X1416" s="48" t="str">
        <f>RIGHT(Studejosie[[#This Row],[studiju programmas virziens]],3)</f>
        <v>861</v>
      </c>
      <c r="Y1416" s="48" t="str">
        <f>MID(Studejosie[[#This Row],[studiju programmas virziens]],3,2)</f>
        <v>86</v>
      </c>
      <c r="Z1416" s="48" t="str">
        <f>LEFT(Studejosie[[#This Row],[Programmas veids]],1)</f>
        <v>8</v>
      </c>
      <c r="AA1416" s="48" t="str">
        <f>IF(Studejosie[[#This Row],[mobilie studenti pavisam]]&gt;0,Studejosie[[#Headers],[Mobilie studenti IR (programmā)]],"NAV")</f>
        <v>Mobilie studenti IR (programmā)</v>
      </c>
      <c r="AB1416" s="48" t="str">
        <f>IF(SUMIFS(Studejosie[mobilie studenti pavisam],Studejosie[UUK],Studejosie[[#This Row],[UUK]])&gt;0,Studejosie[[#Headers],[Mobilie studenti IR (iestādē)]],"NAV")</f>
        <v>Mobilie studenti IR (iestādē)</v>
      </c>
      <c r="AC1416" s="48" t="s">
        <v>1618</v>
      </c>
    </row>
    <row r="1417" spans="1:29" x14ac:dyDescent="0.25">
      <c r="A1417" s="97" t="s">
        <v>148</v>
      </c>
      <c r="B1417" s="97">
        <v>2075901</v>
      </c>
      <c r="C1417" s="97">
        <v>2</v>
      </c>
      <c r="D1417" s="97" t="s">
        <v>183</v>
      </c>
      <c r="E1417" s="97">
        <v>17</v>
      </c>
      <c r="F1417" s="97">
        <v>47862</v>
      </c>
      <c r="G1417" s="98"/>
      <c r="H1417" s="38">
        <v>63</v>
      </c>
      <c r="I1417" s="38">
        <v>48</v>
      </c>
      <c r="J1417" s="38">
        <v>27</v>
      </c>
      <c r="K1417" s="38">
        <v>36</v>
      </c>
      <c r="L1417" s="99"/>
      <c r="M1417" s="99"/>
      <c r="N1417" s="99"/>
      <c r="O1417" s="99"/>
      <c r="P1417" s="99">
        <v>1</v>
      </c>
      <c r="Q1417" s="99"/>
      <c r="R1417" s="99"/>
      <c r="S1417" s="99"/>
      <c r="T1417" s="38"/>
      <c r="U1417" s="38">
        <v>63</v>
      </c>
      <c r="V1417" s="38">
        <v>21</v>
      </c>
      <c r="W1417" s="48" t="str">
        <f>LEFT(Studejosie[[#This Row],[studiju programmas virziens]],2)</f>
        <v>47</v>
      </c>
      <c r="X1417" s="48" t="str">
        <f>RIGHT(Studejosie[[#This Row],[studiju programmas virziens]],3)</f>
        <v>862</v>
      </c>
      <c r="Y1417" s="48" t="str">
        <f>MID(Studejosie[[#This Row],[studiju programmas virziens]],3,2)</f>
        <v>86</v>
      </c>
      <c r="Z1417" s="48" t="str">
        <f>LEFT(Studejosie[[#This Row],[Programmas veids]],1)</f>
        <v>8</v>
      </c>
      <c r="AA1417" s="48" t="str">
        <f>IF(Studejosie[[#This Row],[mobilie studenti pavisam]]&gt;0,Studejosie[[#Headers],[Mobilie studenti IR (programmā)]],"NAV")</f>
        <v>Mobilie studenti IR (programmā)</v>
      </c>
      <c r="AB1417" s="48" t="str">
        <f>IF(SUMIFS(Studejosie[mobilie studenti pavisam],Studejosie[UUK],Studejosie[[#This Row],[UUK]])&gt;0,Studejosie[[#Headers],[Mobilie studenti IR (iestādē)]],"NAV")</f>
        <v>Mobilie studenti IR (iestādē)</v>
      </c>
      <c r="AC1417" s="48" t="s">
        <v>1618</v>
      </c>
    </row>
    <row r="1418" spans="1:29" x14ac:dyDescent="0.25">
      <c r="A1418" s="97" t="s">
        <v>149</v>
      </c>
      <c r="B1418" s="97">
        <v>2075930</v>
      </c>
      <c r="C1418" s="97">
        <v>1</v>
      </c>
      <c r="D1418" s="97" t="s">
        <v>175</v>
      </c>
      <c r="E1418" s="97">
        <v>1</v>
      </c>
      <c r="F1418" s="97">
        <v>41345</v>
      </c>
      <c r="G1418" s="98"/>
      <c r="H1418" s="38">
        <v>38</v>
      </c>
      <c r="I1418" s="38">
        <v>24</v>
      </c>
      <c r="J1418" s="38">
        <v>22</v>
      </c>
      <c r="K1418" s="38">
        <v>9</v>
      </c>
      <c r="L1418" s="99">
        <v>7</v>
      </c>
      <c r="M1418" s="99"/>
      <c r="N1418" s="99"/>
      <c r="O1418" s="99"/>
      <c r="P1418" s="99"/>
      <c r="Q1418" s="99"/>
      <c r="R1418" s="99"/>
      <c r="S1418" s="99"/>
      <c r="T1418" s="38">
        <v>28</v>
      </c>
      <c r="U1418" s="38">
        <v>10</v>
      </c>
      <c r="V1418" s="38">
        <v>9</v>
      </c>
      <c r="W1418" s="48" t="str">
        <f>LEFT(Studejosie[[#This Row],[studiju programmas virziens]],2)</f>
        <v>41</v>
      </c>
      <c r="X1418" s="48" t="str">
        <f>RIGHT(Studejosie[[#This Row],[studiju programmas virziens]],3)</f>
        <v>345</v>
      </c>
      <c r="Y1418" s="48" t="str">
        <f>MID(Studejosie[[#This Row],[studiju programmas virziens]],3,2)</f>
        <v>34</v>
      </c>
      <c r="Z1418" s="48" t="str">
        <f>LEFT(Studejosie[[#This Row],[Programmas veids]],1)</f>
        <v>3</v>
      </c>
      <c r="AA1418" s="48" t="str">
        <f>IF(Studejosie[[#This Row],[mobilie studenti pavisam]]&gt;0,Studejosie[[#Headers],[Mobilie studenti IR (programmā)]],"NAV")</f>
        <v>NAV</v>
      </c>
      <c r="AB1418" s="48" t="str">
        <f>IF(SUMIFS(Studejosie[mobilie studenti pavisam],Studejosie[UUK],Studejosie[[#This Row],[UUK]])&gt;0,Studejosie[[#Headers],[Mobilie studenti IR (iestādē)]],"NAV")</f>
        <v>NAV</v>
      </c>
      <c r="AC1418" s="48" t="s">
        <v>1618</v>
      </c>
    </row>
    <row r="1419" spans="1:29" x14ac:dyDescent="0.25">
      <c r="A1419" s="97" t="s">
        <v>149</v>
      </c>
      <c r="B1419" s="97">
        <v>2075930</v>
      </c>
      <c r="C1419" s="97">
        <v>1</v>
      </c>
      <c r="D1419" s="97" t="s">
        <v>175</v>
      </c>
      <c r="E1419" s="97">
        <v>2</v>
      </c>
      <c r="F1419" s="97">
        <v>41345</v>
      </c>
      <c r="G1419" s="98"/>
      <c r="H1419" s="38">
        <v>28</v>
      </c>
      <c r="I1419" s="38">
        <v>14</v>
      </c>
      <c r="J1419" s="38">
        <v>19</v>
      </c>
      <c r="K1419" s="38">
        <v>9</v>
      </c>
      <c r="L1419" s="99"/>
      <c r="M1419" s="99"/>
      <c r="N1419" s="99"/>
      <c r="O1419" s="99"/>
      <c r="P1419" s="99"/>
      <c r="Q1419" s="99"/>
      <c r="R1419" s="99"/>
      <c r="S1419" s="99"/>
      <c r="T1419" s="38">
        <v>21</v>
      </c>
      <c r="U1419" s="38">
        <v>7</v>
      </c>
      <c r="V1419" s="38">
        <v>8</v>
      </c>
      <c r="W1419" s="48" t="str">
        <f>LEFT(Studejosie[[#This Row],[studiju programmas virziens]],2)</f>
        <v>41</v>
      </c>
      <c r="X1419" s="48" t="str">
        <f>RIGHT(Studejosie[[#This Row],[studiju programmas virziens]],3)</f>
        <v>345</v>
      </c>
      <c r="Y1419" s="48" t="str">
        <f>MID(Studejosie[[#This Row],[studiju programmas virziens]],3,2)</f>
        <v>34</v>
      </c>
      <c r="Z1419" s="48" t="str">
        <f>LEFT(Studejosie[[#This Row],[Programmas veids]],1)</f>
        <v>3</v>
      </c>
      <c r="AA1419" s="48" t="str">
        <f>IF(Studejosie[[#This Row],[mobilie studenti pavisam]]&gt;0,Studejosie[[#Headers],[Mobilie studenti IR (programmā)]],"NAV")</f>
        <v>NAV</v>
      </c>
      <c r="AB1419" s="48" t="str">
        <f>IF(SUMIFS(Studejosie[mobilie studenti pavisam],Studejosie[UUK],Studejosie[[#This Row],[UUK]])&gt;0,Studejosie[[#Headers],[Mobilie studenti IR (iestādē)]],"NAV")</f>
        <v>NAV</v>
      </c>
      <c r="AC1419" s="48" t="s">
        <v>1618</v>
      </c>
    </row>
    <row r="1420" spans="1:29" x14ac:dyDescent="0.25">
      <c r="A1420" s="97" t="s">
        <v>152</v>
      </c>
      <c r="B1420" s="97">
        <v>2075953</v>
      </c>
      <c r="C1420" s="97">
        <v>1</v>
      </c>
      <c r="D1420" s="97" t="s">
        <v>175</v>
      </c>
      <c r="E1420" s="97">
        <v>1</v>
      </c>
      <c r="F1420" s="97">
        <v>41582</v>
      </c>
      <c r="G1420" s="98"/>
      <c r="H1420" s="38">
        <v>288</v>
      </c>
      <c r="I1420" s="38">
        <v>19</v>
      </c>
      <c r="J1420" s="38">
        <v>124</v>
      </c>
      <c r="K1420" s="38">
        <v>91</v>
      </c>
      <c r="L1420" s="99">
        <v>73</v>
      </c>
      <c r="M1420" s="99"/>
      <c r="N1420" s="99"/>
      <c r="O1420" s="99"/>
      <c r="P1420" s="99"/>
      <c r="Q1420" s="99"/>
      <c r="R1420" s="99"/>
      <c r="S1420" s="99"/>
      <c r="T1420" s="38">
        <v>170</v>
      </c>
      <c r="U1420" s="38">
        <v>118</v>
      </c>
      <c r="V1420" s="38">
        <v>77</v>
      </c>
      <c r="W1420" s="48" t="str">
        <f>LEFT(Studejosie[[#This Row],[studiju programmas virziens]],2)</f>
        <v>41</v>
      </c>
      <c r="X1420" s="48" t="str">
        <f>RIGHT(Studejosie[[#This Row],[studiju programmas virziens]],3)</f>
        <v>582</v>
      </c>
      <c r="Y1420" s="48" t="str">
        <f>MID(Studejosie[[#This Row],[studiju programmas virziens]],3,2)</f>
        <v>58</v>
      </c>
      <c r="Z1420" s="48" t="str">
        <f>LEFT(Studejosie[[#This Row],[Programmas veids]],1)</f>
        <v>5</v>
      </c>
      <c r="AA1420" s="48" t="str">
        <f>IF(Studejosie[[#This Row],[mobilie studenti pavisam]]&gt;0,Studejosie[[#Headers],[Mobilie studenti IR (programmā)]],"NAV")</f>
        <v>NAV</v>
      </c>
      <c r="AB1420" s="48" t="str">
        <f>IF(SUMIFS(Studejosie[mobilie studenti pavisam],Studejosie[UUK],Studejosie[[#This Row],[UUK]])&gt;0,Studejosie[[#Headers],[Mobilie studenti IR (iestādē)]],"NAV")</f>
        <v>NAV</v>
      </c>
      <c r="AC1420" s="48" t="s">
        <v>1618</v>
      </c>
    </row>
    <row r="1421" spans="1:29" x14ac:dyDescent="0.25">
      <c r="A1421" s="97" t="s">
        <v>152</v>
      </c>
      <c r="B1421" s="97">
        <v>2075953</v>
      </c>
      <c r="C1421" s="97">
        <v>1</v>
      </c>
      <c r="D1421" s="97" t="s">
        <v>175</v>
      </c>
      <c r="E1421" s="97">
        <v>2</v>
      </c>
      <c r="F1421" s="97">
        <v>41581</v>
      </c>
      <c r="G1421" s="98"/>
      <c r="H1421" s="38">
        <v>66</v>
      </c>
      <c r="I1421" s="38">
        <v>35</v>
      </c>
      <c r="J1421" s="38">
        <v>19</v>
      </c>
      <c r="K1421" s="38">
        <v>19</v>
      </c>
      <c r="L1421" s="99">
        <v>28</v>
      </c>
      <c r="M1421" s="99"/>
      <c r="N1421" s="99"/>
      <c r="O1421" s="99"/>
      <c r="P1421" s="99"/>
      <c r="Q1421" s="99"/>
      <c r="R1421" s="99"/>
      <c r="S1421" s="99"/>
      <c r="T1421" s="38">
        <v>65</v>
      </c>
      <c r="U1421" s="38">
        <v>1</v>
      </c>
      <c r="V1421" s="38">
        <v>20</v>
      </c>
      <c r="W1421" s="48" t="str">
        <f>LEFT(Studejosie[[#This Row],[studiju programmas virziens]],2)</f>
        <v>41</v>
      </c>
      <c r="X1421" s="48" t="str">
        <f>RIGHT(Studejosie[[#This Row],[studiju programmas virziens]],3)</f>
        <v>581</v>
      </c>
      <c r="Y1421" s="48" t="str">
        <f>MID(Studejosie[[#This Row],[studiju programmas virziens]],3,2)</f>
        <v>58</v>
      </c>
      <c r="Z1421" s="48" t="str">
        <f>LEFT(Studejosie[[#This Row],[Programmas veids]],1)</f>
        <v>5</v>
      </c>
      <c r="AA1421" s="48" t="str">
        <f>IF(Studejosie[[#This Row],[mobilie studenti pavisam]]&gt;0,Studejosie[[#Headers],[Mobilie studenti IR (programmā)]],"NAV")</f>
        <v>NAV</v>
      </c>
      <c r="AB1421" s="48" t="str">
        <f>IF(SUMIFS(Studejosie[mobilie studenti pavisam],Studejosie[UUK],Studejosie[[#This Row],[UUK]])&gt;0,Studejosie[[#Headers],[Mobilie studenti IR (iestādē)]],"NAV")</f>
        <v>NAV</v>
      </c>
      <c r="AC1421" s="48" t="s">
        <v>1618</v>
      </c>
    </row>
    <row r="1422" spans="1:29" x14ac:dyDescent="0.25">
      <c r="A1422" s="97" t="s">
        <v>152</v>
      </c>
      <c r="B1422" s="97">
        <v>2075953</v>
      </c>
      <c r="C1422" s="97">
        <v>1</v>
      </c>
      <c r="D1422" s="97" t="s">
        <v>175</v>
      </c>
      <c r="E1422" s="97">
        <v>3</v>
      </c>
      <c r="F1422" s="97">
        <v>41211</v>
      </c>
      <c r="G1422" s="98"/>
      <c r="H1422" s="38">
        <v>74</v>
      </c>
      <c r="I1422" s="38">
        <v>47</v>
      </c>
      <c r="J1422" s="38">
        <v>29</v>
      </c>
      <c r="K1422" s="38">
        <v>17</v>
      </c>
      <c r="L1422" s="99">
        <v>28</v>
      </c>
      <c r="M1422" s="99"/>
      <c r="N1422" s="99"/>
      <c r="O1422" s="99"/>
      <c r="P1422" s="99"/>
      <c r="Q1422" s="99"/>
      <c r="R1422" s="99"/>
      <c r="S1422" s="99"/>
      <c r="T1422" s="38">
        <v>67</v>
      </c>
      <c r="U1422" s="38">
        <v>7</v>
      </c>
      <c r="V1422" s="38">
        <v>19</v>
      </c>
      <c r="W1422" s="48" t="str">
        <f>LEFT(Studejosie[[#This Row],[studiju programmas virziens]],2)</f>
        <v>41</v>
      </c>
      <c r="X1422" s="48" t="str">
        <f>RIGHT(Studejosie[[#This Row],[studiju programmas virziens]],3)</f>
        <v>211</v>
      </c>
      <c r="Y1422" s="48" t="str">
        <f>MID(Studejosie[[#This Row],[studiju programmas virziens]],3,2)</f>
        <v>21</v>
      </c>
      <c r="Z1422" s="48" t="str">
        <f>LEFT(Studejosie[[#This Row],[Programmas veids]],1)</f>
        <v>2</v>
      </c>
      <c r="AA1422" s="48" t="str">
        <f>IF(Studejosie[[#This Row],[mobilie studenti pavisam]]&gt;0,Studejosie[[#Headers],[Mobilie studenti IR (programmā)]],"NAV")</f>
        <v>NAV</v>
      </c>
      <c r="AB1422" s="48" t="str">
        <f>IF(SUMIFS(Studejosie[mobilie studenti pavisam],Studejosie[UUK],Studejosie[[#This Row],[UUK]])&gt;0,Studejosie[[#Headers],[Mobilie studenti IR (iestādē)]],"NAV")</f>
        <v>NAV</v>
      </c>
      <c r="AC1422" s="48" t="s">
        <v>1618</v>
      </c>
    </row>
    <row r="1423" spans="1:29" x14ac:dyDescent="0.25">
      <c r="A1423" s="97" t="s">
        <v>152</v>
      </c>
      <c r="B1423" s="97">
        <v>2075953</v>
      </c>
      <c r="C1423" s="97">
        <v>1</v>
      </c>
      <c r="D1423" s="97" t="s">
        <v>175</v>
      </c>
      <c r="E1423" s="97">
        <v>4</v>
      </c>
      <c r="F1423" s="97">
        <v>41582</v>
      </c>
      <c r="G1423" s="98"/>
      <c r="H1423" s="38">
        <v>50</v>
      </c>
      <c r="I1423" s="38"/>
      <c r="J1423" s="38">
        <v>50</v>
      </c>
      <c r="K1423" s="38"/>
      <c r="L1423" s="99"/>
      <c r="M1423" s="99"/>
      <c r="N1423" s="99"/>
      <c r="O1423" s="99"/>
      <c r="P1423" s="99"/>
      <c r="Q1423" s="99"/>
      <c r="R1423" s="99"/>
      <c r="S1423" s="99"/>
      <c r="T1423" s="38"/>
      <c r="U1423" s="38">
        <v>50</v>
      </c>
      <c r="V1423" s="38"/>
      <c r="W1423" s="48" t="str">
        <f>LEFT(Studejosie[[#This Row],[studiju programmas virziens]],2)</f>
        <v>41</v>
      </c>
      <c r="X1423" s="48" t="str">
        <f>RIGHT(Studejosie[[#This Row],[studiju programmas virziens]],3)</f>
        <v>582</v>
      </c>
      <c r="Y1423" s="48" t="str">
        <f>MID(Studejosie[[#This Row],[studiju programmas virziens]],3,2)</f>
        <v>58</v>
      </c>
      <c r="Z1423" s="48" t="str">
        <f>LEFT(Studejosie[[#This Row],[Programmas veids]],1)</f>
        <v>5</v>
      </c>
      <c r="AA1423" s="48" t="str">
        <f>IF(Studejosie[[#This Row],[mobilie studenti pavisam]]&gt;0,Studejosie[[#Headers],[Mobilie studenti IR (programmā)]],"NAV")</f>
        <v>NAV</v>
      </c>
      <c r="AB1423" s="48" t="str">
        <f>IF(SUMIFS(Studejosie[mobilie studenti pavisam],Studejosie[UUK],Studejosie[[#This Row],[UUK]])&gt;0,Studejosie[[#Headers],[Mobilie studenti IR (iestādē)]],"NAV")</f>
        <v>NAV</v>
      </c>
      <c r="AC1423" s="48" t="s">
        <v>1618</v>
      </c>
    </row>
    <row r="1424" spans="1:29" x14ac:dyDescent="0.25">
      <c r="A1424" s="97" t="s">
        <v>154</v>
      </c>
      <c r="B1424" s="97">
        <v>2075962</v>
      </c>
      <c r="C1424" s="97">
        <v>1</v>
      </c>
      <c r="D1424" s="97" t="s">
        <v>175</v>
      </c>
      <c r="E1424" s="97">
        <v>1</v>
      </c>
      <c r="F1424" s="97">
        <v>41481</v>
      </c>
      <c r="G1424" s="98"/>
      <c r="H1424" s="38">
        <v>23</v>
      </c>
      <c r="I1424" s="38">
        <v>8</v>
      </c>
      <c r="J1424" s="38">
        <v>13</v>
      </c>
      <c r="K1424" s="38">
        <v>10</v>
      </c>
      <c r="L1424" s="99"/>
      <c r="M1424" s="99"/>
      <c r="N1424" s="99"/>
      <c r="O1424" s="99"/>
      <c r="P1424" s="99"/>
      <c r="Q1424" s="99"/>
      <c r="R1424" s="99"/>
      <c r="S1424" s="99"/>
      <c r="T1424" s="38">
        <v>23</v>
      </c>
      <c r="U1424" s="38"/>
      <c r="V1424" s="38">
        <v>2</v>
      </c>
      <c r="W1424" s="48" t="str">
        <f>LEFT(Studejosie[[#This Row],[studiju programmas virziens]],2)</f>
        <v>41</v>
      </c>
      <c r="X1424" s="48" t="str">
        <f>RIGHT(Studejosie[[#This Row],[studiju programmas virziens]],3)</f>
        <v>481</v>
      </c>
      <c r="Y1424" s="48" t="str">
        <f>MID(Studejosie[[#This Row],[studiju programmas virziens]],3,2)</f>
        <v>48</v>
      </c>
      <c r="Z1424" s="48" t="str">
        <f>LEFT(Studejosie[[#This Row],[Programmas veids]],1)</f>
        <v>4</v>
      </c>
      <c r="AA1424" s="48" t="str">
        <f>IF(Studejosie[[#This Row],[mobilie studenti pavisam]]&gt;0,Studejosie[[#Headers],[Mobilie studenti IR (programmā)]],"NAV")</f>
        <v>NAV</v>
      </c>
      <c r="AB1424" s="48" t="str">
        <f>IF(SUMIFS(Studejosie[mobilie studenti pavisam],Studejosie[UUK],Studejosie[[#This Row],[UUK]])&gt;0,Studejosie[[#Headers],[Mobilie studenti IR (iestādē)]],"NAV")</f>
        <v>Mobilie studenti IR (iestādē)</v>
      </c>
      <c r="AC1424" s="48" t="s">
        <v>1618</v>
      </c>
    </row>
    <row r="1425" spans="1:29" x14ac:dyDescent="0.25">
      <c r="A1425" s="97" t="s">
        <v>154</v>
      </c>
      <c r="B1425" s="97">
        <v>2075962</v>
      </c>
      <c r="C1425" s="97">
        <v>1</v>
      </c>
      <c r="D1425" s="97" t="s">
        <v>181</v>
      </c>
      <c r="E1425" s="97">
        <v>1</v>
      </c>
      <c r="F1425" s="97">
        <v>42141</v>
      </c>
      <c r="G1425" s="98"/>
      <c r="H1425" s="38">
        <v>73</v>
      </c>
      <c r="I1425" s="38">
        <v>73</v>
      </c>
      <c r="J1425" s="38">
        <v>20</v>
      </c>
      <c r="K1425" s="38">
        <v>17</v>
      </c>
      <c r="L1425" s="99">
        <v>20</v>
      </c>
      <c r="M1425" s="99">
        <v>16</v>
      </c>
      <c r="N1425" s="99"/>
      <c r="O1425" s="99"/>
      <c r="P1425" s="99"/>
      <c r="Q1425" s="99"/>
      <c r="R1425" s="99"/>
      <c r="S1425" s="99"/>
      <c r="T1425" s="38">
        <v>66</v>
      </c>
      <c r="U1425" s="38">
        <v>7</v>
      </c>
      <c r="V1425" s="38">
        <v>8</v>
      </c>
      <c r="W1425" s="48" t="str">
        <f>LEFT(Studejosie[[#This Row],[studiju programmas virziens]],2)</f>
        <v>42</v>
      </c>
      <c r="X1425" s="48" t="str">
        <f>RIGHT(Studejosie[[#This Row],[studiju programmas virziens]],3)</f>
        <v>141</v>
      </c>
      <c r="Y1425" s="48" t="str">
        <f>MID(Studejosie[[#This Row],[studiju programmas virziens]],3,2)</f>
        <v>14</v>
      </c>
      <c r="Z1425" s="48" t="str">
        <f>LEFT(Studejosie[[#This Row],[Programmas veids]],1)</f>
        <v>1</v>
      </c>
      <c r="AA1425" s="48" t="str">
        <f>IF(Studejosie[[#This Row],[mobilie studenti pavisam]]&gt;0,Studejosie[[#Headers],[Mobilie studenti IR (programmā)]],"NAV")</f>
        <v>NAV</v>
      </c>
      <c r="AB1425" s="48" t="str">
        <f>IF(SUMIFS(Studejosie[mobilie studenti pavisam],Studejosie[UUK],Studejosie[[#This Row],[UUK]])&gt;0,Studejosie[[#Headers],[Mobilie studenti IR (iestādē)]],"NAV")</f>
        <v>Mobilie studenti IR (iestādē)</v>
      </c>
      <c r="AC1425" s="48" t="s">
        <v>1618</v>
      </c>
    </row>
    <row r="1426" spans="1:29" x14ac:dyDescent="0.25">
      <c r="A1426" s="97" t="s">
        <v>154</v>
      </c>
      <c r="B1426" s="97">
        <v>2075962</v>
      </c>
      <c r="C1426" s="97">
        <v>1</v>
      </c>
      <c r="D1426" s="97" t="s">
        <v>187</v>
      </c>
      <c r="E1426" s="97">
        <v>1</v>
      </c>
      <c r="F1426" s="97">
        <v>43222</v>
      </c>
      <c r="G1426" s="98"/>
      <c r="H1426" s="38">
        <v>29</v>
      </c>
      <c r="I1426" s="38">
        <v>26</v>
      </c>
      <c r="J1426" s="38">
        <v>15</v>
      </c>
      <c r="K1426" s="38">
        <v>8</v>
      </c>
      <c r="L1426" s="99">
        <v>6</v>
      </c>
      <c r="M1426" s="99"/>
      <c r="N1426" s="99"/>
      <c r="O1426" s="99"/>
      <c r="P1426" s="99">
        <v>1</v>
      </c>
      <c r="Q1426" s="99"/>
      <c r="R1426" s="99"/>
      <c r="S1426" s="99"/>
      <c r="T1426" s="38">
        <v>29</v>
      </c>
      <c r="U1426" s="38"/>
      <c r="V1426" s="38">
        <v>4</v>
      </c>
      <c r="W1426" s="48" t="str">
        <f>LEFT(Studejosie[[#This Row],[studiju programmas virziens]],2)</f>
        <v>43</v>
      </c>
      <c r="X1426" s="48" t="str">
        <f>RIGHT(Studejosie[[#This Row],[studiju programmas virziens]],3)</f>
        <v>222</v>
      </c>
      <c r="Y1426" s="48" t="str">
        <f>MID(Studejosie[[#This Row],[studiju programmas virziens]],3,2)</f>
        <v>22</v>
      </c>
      <c r="Z1426" s="48" t="str">
        <f>LEFT(Studejosie[[#This Row],[Programmas veids]],1)</f>
        <v>2</v>
      </c>
      <c r="AA1426" s="48" t="str">
        <f>IF(Studejosie[[#This Row],[mobilie studenti pavisam]]&gt;0,Studejosie[[#Headers],[Mobilie studenti IR (programmā)]],"NAV")</f>
        <v>Mobilie studenti IR (programmā)</v>
      </c>
      <c r="AB1426" s="48" t="str">
        <f>IF(SUMIFS(Studejosie[mobilie studenti pavisam],Studejosie[UUK],Studejosie[[#This Row],[UUK]])&gt;0,Studejosie[[#Headers],[Mobilie studenti IR (iestādē)]],"NAV")</f>
        <v>Mobilie studenti IR (iestādē)</v>
      </c>
      <c r="AC1426" s="48" t="s">
        <v>1618</v>
      </c>
    </row>
    <row r="1427" spans="1:29" x14ac:dyDescent="0.25">
      <c r="A1427" s="97" t="s">
        <v>154</v>
      </c>
      <c r="B1427" s="97">
        <v>2075962</v>
      </c>
      <c r="C1427" s="97">
        <v>1</v>
      </c>
      <c r="D1427" s="97" t="s">
        <v>192</v>
      </c>
      <c r="E1427" s="97">
        <v>1</v>
      </c>
      <c r="F1427" s="97">
        <v>45222</v>
      </c>
      <c r="G1427" s="98"/>
      <c r="H1427" s="38">
        <v>20</v>
      </c>
      <c r="I1427" s="38">
        <v>16</v>
      </c>
      <c r="J1427" s="38">
        <v>11</v>
      </c>
      <c r="K1427" s="38">
        <v>9</v>
      </c>
      <c r="L1427" s="99"/>
      <c r="M1427" s="99"/>
      <c r="N1427" s="99"/>
      <c r="O1427" s="99"/>
      <c r="P1427" s="99"/>
      <c r="Q1427" s="99"/>
      <c r="R1427" s="99">
        <v>4</v>
      </c>
      <c r="S1427" s="99">
        <v>3</v>
      </c>
      <c r="T1427" s="38">
        <v>20</v>
      </c>
      <c r="U1427" s="38"/>
      <c r="V1427" s="38">
        <v>2</v>
      </c>
      <c r="W1427" s="48" t="str">
        <f>LEFT(Studejosie[[#This Row],[studiju programmas virziens]],2)</f>
        <v>45</v>
      </c>
      <c r="X1427" s="48" t="str">
        <f>RIGHT(Studejosie[[#This Row],[studiju programmas virziens]],3)</f>
        <v>222</v>
      </c>
      <c r="Y1427" s="48" t="str">
        <f>MID(Studejosie[[#This Row],[studiju programmas virziens]],3,2)</f>
        <v>22</v>
      </c>
      <c r="Z1427" s="48" t="str">
        <f>LEFT(Studejosie[[#This Row],[Programmas veids]],1)</f>
        <v>2</v>
      </c>
      <c r="AA1427" s="48" t="str">
        <f>IF(Studejosie[[#This Row],[mobilie studenti pavisam]]&gt;0,Studejosie[[#Headers],[Mobilie studenti IR (programmā)]],"NAV")</f>
        <v>NAV</v>
      </c>
      <c r="AB1427" s="48" t="str">
        <f>IF(SUMIFS(Studejosie[mobilie studenti pavisam],Studejosie[UUK],Studejosie[[#This Row],[UUK]])&gt;0,Studejosie[[#Headers],[Mobilie studenti IR (iestādē)]],"NAV")</f>
        <v>Mobilie studenti IR (iestādē)</v>
      </c>
      <c r="AC1427" s="48" t="s">
        <v>1618</v>
      </c>
    </row>
    <row r="1428" spans="1:29" x14ac:dyDescent="0.25">
      <c r="A1428" s="97" t="s">
        <v>154</v>
      </c>
      <c r="B1428" s="97">
        <v>2075962</v>
      </c>
      <c r="C1428" s="97">
        <v>1</v>
      </c>
      <c r="D1428" s="97" t="s">
        <v>183</v>
      </c>
      <c r="E1428" s="97">
        <v>1</v>
      </c>
      <c r="F1428" s="97">
        <v>47141</v>
      </c>
      <c r="G1428" s="98"/>
      <c r="H1428" s="38">
        <v>154</v>
      </c>
      <c r="I1428" s="38">
        <v>133</v>
      </c>
      <c r="J1428" s="38">
        <v>55</v>
      </c>
      <c r="K1428" s="38">
        <v>51</v>
      </c>
      <c r="L1428" s="99">
        <v>48</v>
      </c>
      <c r="M1428" s="99"/>
      <c r="N1428" s="99"/>
      <c r="O1428" s="99"/>
      <c r="P1428" s="99">
        <v>2</v>
      </c>
      <c r="Q1428" s="99"/>
      <c r="R1428" s="99">
        <v>1</v>
      </c>
      <c r="S1428" s="99"/>
      <c r="T1428" s="38">
        <v>154</v>
      </c>
      <c r="U1428" s="38"/>
      <c r="V1428" s="38">
        <v>12</v>
      </c>
      <c r="W1428" s="48" t="str">
        <f>LEFT(Studejosie[[#This Row],[studiju programmas virziens]],2)</f>
        <v>47</v>
      </c>
      <c r="X1428" s="48" t="str">
        <f>RIGHT(Studejosie[[#This Row],[studiju programmas virziens]],3)</f>
        <v>141</v>
      </c>
      <c r="Y1428" s="48" t="str">
        <f>MID(Studejosie[[#This Row],[studiju programmas virziens]],3,2)</f>
        <v>14</v>
      </c>
      <c r="Z1428" s="48" t="str">
        <f>LEFT(Studejosie[[#This Row],[Programmas veids]],1)</f>
        <v>1</v>
      </c>
      <c r="AA1428" s="48" t="str">
        <f>IF(Studejosie[[#This Row],[mobilie studenti pavisam]]&gt;0,Studejosie[[#Headers],[Mobilie studenti IR (programmā)]],"NAV")</f>
        <v>Mobilie studenti IR (programmā)</v>
      </c>
      <c r="AB1428" s="48" t="str">
        <f>IF(SUMIFS(Studejosie[mobilie studenti pavisam],Studejosie[UUK],Studejosie[[#This Row],[UUK]])&gt;0,Studejosie[[#Headers],[Mobilie studenti IR (iestādē)]],"NAV")</f>
        <v>Mobilie studenti IR (iestādē)</v>
      </c>
      <c r="AC1428" s="48" t="s">
        <v>1618</v>
      </c>
    </row>
    <row r="1429" spans="1:29" x14ac:dyDescent="0.25">
      <c r="A1429" s="97" t="s">
        <v>154</v>
      </c>
      <c r="B1429" s="97">
        <v>2075962</v>
      </c>
      <c r="C1429" s="97">
        <v>1</v>
      </c>
      <c r="D1429" s="97" t="s">
        <v>185</v>
      </c>
      <c r="E1429" s="97">
        <v>1</v>
      </c>
      <c r="F1429" s="97">
        <v>51142</v>
      </c>
      <c r="G1429" s="98"/>
      <c r="H1429" s="38">
        <v>14</v>
      </c>
      <c r="I1429" s="38">
        <v>9</v>
      </c>
      <c r="J1429" s="38">
        <v>5</v>
      </c>
      <c r="K1429" s="38">
        <v>3</v>
      </c>
      <c r="L1429" s="99">
        <v>6</v>
      </c>
      <c r="M1429" s="99"/>
      <c r="N1429" s="99"/>
      <c r="O1429" s="99"/>
      <c r="P1429" s="99">
        <v>4</v>
      </c>
      <c r="Q1429" s="99"/>
      <c r="R1429" s="99">
        <v>3</v>
      </c>
      <c r="S1429" s="99">
        <v>2</v>
      </c>
      <c r="T1429" s="38">
        <v>11</v>
      </c>
      <c r="U1429" s="38">
        <v>3</v>
      </c>
      <c r="V1429" s="38">
        <v>1</v>
      </c>
      <c r="W1429" s="48" t="str">
        <f>LEFT(Studejosie[[#This Row],[studiju programmas virziens]],2)</f>
        <v>51</v>
      </c>
      <c r="X1429" s="48" t="str">
        <f>RIGHT(Studejosie[[#This Row],[studiju programmas virziens]],3)</f>
        <v>142</v>
      </c>
      <c r="Y1429" s="48" t="str">
        <f>MID(Studejosie[[#This Row],[studiju programmas virziens]],3,2)</f>
        <v>14</v>
      </c>
      <c r="Z1429" s="48" t="str">
        <f>LEFT(Studejosie[[#This Row],[Programmas veids]],1)</f>
        <v>1</v>
      </c>
      <c r="AA1429" s="48" t="str">
        <f>IF(Studejosie[[#This Row],[mobilie studenti pavisam]]&gt;0,Studejosie[[#Headers],[Mobilie studenti IR (programmā)]],"NAV")</f>
        <v>Mobilie studenti IR (programmā)</v>
      </c>
      <c r="AB1429" s="48" t="str">
        <f>IF(SUMIFS(Studejosie[mobilie studenti pavisam],Studejosie[UUK],Studejosie[[#This Row],[UUK]])&gt;0,Studejosie[[#Headers],[Mobilie studenti IR (iestādē)]],"NAV")</f>
        <v>Mobilie studenti IR (iestādē)</v>
      </c>
      <c r="AC1429" s="48" t="s">
        <v>1618</v>
      </c>
    </row>
    <row r="1430" spans="1:29" x14ac:dyDescent="0.25">
      <c r="A1430" s="97" t="s">
        <v>154</v>
      </c>
      <c r="B1430" s="97">
        <v>2075962</v>
      </c>
      <c r="C1430" s="97">
        <v>1</v>
      </c>
      <c r="D1430" s="97" t="s">
        <v>175</v>
      </c>
      <c r="E1430" s="97">
        <v>2</v>
      </c>
      <c r="F1430" s="97">
        <v>41861</v>
      </c>
      <c r="G1430" s="98"/>
      <c r="H1430" s="38">
        <v>19</v>
      </c>
      <c r="I1430" s="38">
        <v>9</v>
      </c>
      <c r="J1430" s="38">
        <v>19</v>
      </c>
      <c r="K1430" s="38"/>
      <c r="L1430" s="99"/>
      <c r="M1430" s="99"/>
      <c r="N1430" s="99"/>
      <c r="O1430" s="99"/>
      <c r="P1430" s="99"/>
      <c r="Q1430" s="99"/>
      <c r="R1430" s="99"/>
      <c r="S1430" s="99"/>
      <c r="T1430" s="38">
        <v>11</v>
      </c>
      <c r="U1430" s="38">
        <v>8</v>
      </c>
      <c r="V1430" s="38">
        <v>1</v>
      </c>
      <c r="W1430" s="48" t="str">
        <f>LEFT(Studejosie[[#This Row],[studiju programmas virziens]],2)</f>
        <v>41</v>
      </c>
      <c r="X1430" s="48" t="str">
        <f>RIGHT(Studejosie[[#This Row],[studiju programmas virziens]],3)</f>
        <v>861</v>
      </c>
      <c r="Y1430" s="48" t="str">
        <f>MID(Studejosie[[#This Row],[studiju programmas virziens]],3,2)</f>
        <v>86</v>
      </c>
      <c r="Z1430" s="48" t="str">
        <f>LEFT(Studejosie[[#This Row],[Programmas veids]],1)</f>
        <v>8</v>
      </c>
      <c r="AA1430" s="48" t="str">
        <f>IF(Studejosie[[#This Row],[mobilie studenti pavisam]]&gt;0,Studejosie[[#Headers],[Mobilie studenti IR (programmā)]],"NAV")</f>
        <v>NAV</v>
      </c>
      <c r="AB1430" s="48" t="str">
        <f>IF(SUMIFS(Studejosie[mobilie studenti pavisam],Studejosie[UUK],Studejosie[[#This Row],[UUK]])&gt;0,Studejosie[[#Headers],[Mobilie studenti IR (iestādē)]],"NAV")</f>
        <v>Mobilie studenti IR (iestādē)</v>
      </c>
      <c r="AC1430" s="48" t="s">
        <v>1618</v>
      </c>
    </row>
    <row r="1431" spans="1:29" x14ac:dyDescent="0.25">
      <c r="A1431" s="97" t="s">
        <v>154</v>
      </c>
      <c r="B1431" s="97">
        <v>2075962</v>
      </c>
      <c r="C1431" s="97">
        <v>1</v>
      </c>
      <c r="D1431" s="97" t="s">
        <v>181</v>
      </c>
      <c r="E1431" s="97">
        <v>2</v>
      </c>
      <c r="F1431" s="97">
        <v>42141</v>
      </c>
      <c r="G1431" s="98"/>
      <c r="H1431" s="38">
        <v>67</v>
      </c>
      <c r="I1431" s="38">
        <v>65</v>
      </c>
      <c r="J1431" s="38">
        <v>27</v>
      </c>
      <c r="K1431" s="38">
        <v>18</v>
      </c>
      <c r="L1431" s="99">
        <v>9</v>
      </c>
      <c r="M1431" s="99">
        <v>13</v>
      </c>
      <c r="N1431" s="99"/>
      <c r="O1431" s="99"/>
      <c r="P1431" s="99"/>
      <c r="Q1431" s="99"/>
      <c r="R1431" s="99"/>
      <c r="S1431" s="99"/>
      <c r="T1431" s="38">
        <v>63</v>
      </c>
      <c r="U1431" s="38">
        <v>4</v>
      </c>
      <c r="V1431" s="38">
        <v>7</v>
      </c>
      <c r="W1431" s="48" t="str">
        <f>LEFT(Studejosie[[#This Row],[studiju programmas virziens]],2)</f>
        <v>42</v>
      </c>
      <c r="X1431" s="48" t="str">
        <f>RIGHT(Studejosie[[#This Row],[studiju programmas virziens]],3)</f>
        <v>141</v>
      </c>
      <c r="Y1431" s="48" t="str">
        <f>MID(Studejosie[[#This Row],[studiju programmas virziens]],3,2)</f>
        <v>14</v>
      </c>
      <c r="Z1431" s="48" t="str">
        <f>LEFT(Studejosie[[#This Row],[Programmas veids]],1)</f>
        <v>1</v>
      </c>
      <c r="AA1431" s="48" t="str">
        <f>IF(Studejosie[[#This Row],[mobilie studenti pavisam]]&gt;0,Studejosie[[#Headers],[Mobilie studenti IR (programmā)]],"NAV")</f>
        <v>NAV</v>
      </c>
      <c r="AB1431" s="48" t="str">
        <f>IF(SUMIFS(Studejosie[mobilie studenti pavisam],Studejosie[UUK],Studejosie[[#This Row],[UUK]])&gt;0,Studejosie[[#Headers],[Mobilie studenti IR (iestādē)]],"NAV")</f>
        <v>Mobilie studenti IR (iestādē)</v>
      </c>
      <c r="AC1431" s="48" t="s">
        <v>1618</v>
      </c>
    </row>
    <row r="1432" spans="1:29" x14ac:dyDescent="0.25">
      <c r="A1432" s="97" t="s">
        <v>154</v>
      </c>
      <c r="B1432" s="97">
        <v>2075962</v>
      </c>
      <c r="C1432" s="97">
        <v>1</v>
      </c>
      <c r="D1432" s="97" t="s">
        <v>187</v>
      </c>
      <c r="E1432" s="97">
        <v>2</v>
      </c>
      <c r="F1432" s="97">
        <v>43222</v>
      </c>
      <c r="G1432" s="98"/>
      <c r="H1432" s="38">
        <v>40</v>
      </c>
      <c r="I1432" s="38">
        <v>32</v>
      </c>
      <c r="J1432" s="38">
        <v>18</v>
      </c>
      <c r="K1432" s="38">
        <v>15</v>
      </c>
      <c r="L1432" s="99">
        <v>7</v>
      </c>
      <c r="M1432" s="99"/>
      <c r="N1432" s="99"/>
      <c r="O1432" s="99"/>
      <c r="P1432" s="99">
        <v>3</v>
      </c>
      <c r="Q1432" s="99"/>
      <c r="R1432" s="99">
        <v>5</v>
      </c>
      <c r="S1432" s="99">
        <v>3</v>
      </c>
      <c r="T1432" s="38">
        <v>40</v>
      </c>
      <c r="U1432" s="38"/>
      <c r="V1432" s="38">
        <v>2</v>
      </c>
      <c r="W1432" s="48" t="str">
        <f>LEFT(Studejosie[[#This Row],[studiju programmas virziens]],2)</f>
        <v>43</v>
      </c>
      <c r="X1432" s="48" t="str">
        <f>RIGHT(Studejosie[[#This Row],[studiju programmas virziens]],3)</f>
        <v>222</v>
      </c>
      <c r="Y1432" s="48" t="str">
        <f>MID(Studejosie[[#This Row],[studiju programmas virziens]],3,2)</f>
        <v>22</v>
      </c>
      <c r="Z1432" s="48" t="str">
        <f>LEFT(Studejosie[[#This Row],[Programmas veids]],1)</f>
        <v>2</v>
      </c>
      <c r="AA1432" s="48" t="str">
        <f>IF(Studejosie[[#This Row],[mobilie studenti pavisam]]&gt;0,Studejosie[[#Headers],[Mobilie studenti IR (programmā)]],"NAV")</f>
        <v>Mobilie studenti IR (programmā)</v>
      </c>
      <c r="AB1432" s="48" t="str">
        <f>IF(SUMIFS(Studejosie[mobilie studenti pavisam],Studejosie[UUK],Studejosie[[#This Row],[UUK]])&gt;0,Studejosie[[#Headers],[Mobilie studenti IR (iestādē)]],"NAV")</f>
        <v>Mobilie studenti IR (iestādē)</v>
      </c>
      <c r="AC1432" s="48" t="s">
        <v>1618</v>
      </c>
    </row>
    <row r="1433" spans="1:29" x14ac:dyDescent="0.25">
      <c r="A1433" s="97" t="s">
        <v>154</v>
      </c>
      <c r="B1433" s="97">
        <v>2075962</v>
      </c>
      <c r="C1433" s="97">
        <v>1</v>
      </c>
      <c r="D1433" s="97" t="s">
        <v>192</v>
      </c>
      <c r="E1433" s="97">
        <v>2</v>
      </c>
      <c r="F1433" s="97">
        <v>45224</v>
      </c>
      <c r="G1433" s="98"/>
      <c r="H1433" s="38">
        <v>21</v>
      </c>
      <c r="I1433" s="38">
        <v>10</v>
      </c>
      <c r="J1433" s="38">
        <v>8</v>
      </c>
      <c r="K1433" s="38">
        <v>13</v>
      </c>
      <c r="L1433" s="99"/>
      <c r="M1433" s="99"/>
      <c r="N1433" s="99"/>
      <c r="O1433" s="99"/>
      <c r="P1433" s="99">
        <v>1</v>
      </c>
      <c r="Q1433" s="99"/>
      <c r="R1433" s="99"/>
      <c r="S1433" s="99"/>
      <c r="T1433" s="38">
        <v>21</v>
      </c>
      <c r="U1433" s="38"/>
      <c r="V1433" s="38">
        <v>3</v>
      </c>
      <c r="W1433" s="48" t="str">
        <f>LEFT(Studejosie[[#This Row],[studiju programmas virziens]],2)</f>
        <v>45</v>
      </c>
      <c r="X1433" s="48" t="str">
        <f>RIGHT(Studejosie[[#This Row],[studiju programmas virziens]],3)</f>
        <v>224</v>
      </c>
      <c r="Y1433" s="48" t="str">
        <f>MID(Studejosie[[#This Row],[studiju programmas virziens]],3,2)</f>
        <v>22</v>
      </c>
      <c r="Z1433" s="48" t="str">
        <f>LEFT(Studejosie[[#This Row],[Programmas veids]],1)</f>
        <v>2</v>
      </c>
      <c r="AA1433" s="48" t="str">
        <f>IF(Studejosie[[#This Row],[mobilie studenti pavisam]]&gt;0,Studejosie[[#Headers],[Mobilie studenti IR (programmā)]],"NAV")</f>
        <v>Mobilie studenti IR (programmā)</v>
      </c>
      <c r="AB1433" s="48" t="str">
        <f>IF(SUMIFS(Studejosie[mobilie studenti pavisam],Studejosie[UUK],Studejosie[[#This Row],[UUK]])&gt;0,Studejosie[[#Headers],[Mobilie studenti IR (iestādē)]],"NAV")</f>
        <v>Mobilie studenti IR (iestādē)</v>
      </c>
      <c r="AC1433" s="48" t="s">
        <v>1618</v>
      </c>
    </row>
    <row r="1434" spans="1:29" x14ac:dyDescent="0.25">
      <c r="A1434" s="97" t="s">
        <v>154</v>
      </c>
      <c r="B1434" s="97">
        <v>2075962</v>
      </c>
      <c r="C1434" s="97">
        <v>1</v>
      </c>
      <c r="D1434" s="97" t="s">
        <v>183</v>
      </c>
      <c r="E1434" s="97">
        <v>2</v>
      </c>
      <c r="F1434" s="97">
        <v>47141</v>
      </c>
      <c r="G1434" s="98"/>
      <c r="H1434" s="38">
        <v>12</v>
      </c>
      <c r="I1434" s="38">
        <v>8</v>
      </c>
      <c r="J1434" s="38">
        <v>3</v>
      </c>
      <c r="K1434" s="38">
        <v>9</v>
      </c>
      <c r="L1434" s="99"/>
      <c r="M1434" s="99"/>
      <c r="N1434" s="99"/>
      <c r="O1434" s="99"/>
      <c r="P1434" s="99"/>
      <c r="Q1434" s="99"/>
      <c r="R1434" s="99"/>
      <c r="S1434" s="99"/>
      <c r="T1434" s="38">
        <v>12</v>
      </c>
      <c r="U1434" s="38"/>
      <c r="V1434" s="38">
        <v>4</v>
      </c>
      <c r="W1434" s="48" t="str">
        <f>LEFT(Studejosie[[#This Row],[studiju programmas virziens]],2)</f>
        <v>47</v>
      </c>
      <c r="X1434" s="48" t="str">
        <f>RIGHT(Studejosie[[#This Row],[studiju programmas virziens]],3)</f>
        <v>141</v>
      </c>
      <c r="Y1434" s="48" t="str">
        <f>MID(Studejosie[[#This Row],[studiju programmas virziens]],3,2)</f>
        <v>14</v>
      </c>
      <c r="Z1434" s="48" t="str">
        <f>LEFT(Studejosie[[#This Row],[Programmas veids]],1)</f>
        <v>1</v>
      </c>
      <c r="AA1434" s="48" t="str">
        <f>IF(Studejosie[[#This Row],[mobilie studenti pavisam]]&gt;0,Studejosie[[#Headers],[Mobilie studenti IR (programmā)]],"NAV")</f>
        <v>NAV</v>
      </c>
      <c r="AB1434" s="48" t="str">
        <f>IF(SUMIFS(Studejosie[mobilie studenti pavisam],Studejosie[UUK],Studejosie[[#This Row],[UUK]])&gt;0,Studejosie[[#Headers],[Mobilie studenti IR (iestādē)]],"NAV")</f>
        <v>Mobilie studenti IR (iestādē)</v>
      </c>
      <c r="AC1434" s="48" t="s">
        <v>1618</v>
      </c>
    </row>
    <row r="1435" spans="1:29" x14ac:dyDescent="0.25">
      <c r="A1435" s="97" t="s">
        <v>154</v>
      </c>
      <c r="B1435" s="97">
        <v>2075962</v>
      </c>
      <c r="C1435" s="97">
        <v>1</v>
      </c>
      <c r="D1435" s="97" t="s">
        <v>185</v>
      </c>
      <c r="E1435" s="97">
        <v>2</v>
      </c>
      <c r="F1435" s="97">
        <v>51222</v>
      </c>
      <c r="G1435" s="98"/>
      <c r="H1435" s="38">
        <v>18</v>
      </c>
      <c r="I1435" s="38">
        <v>14</v>
      </c>
      <c r="J1435" s="38">
        <v>9</v>
      </c>
      <c r="K1435" s="38">
        <v>4</v>
      </c>
      <c r="L1435" s="99">
        <v>5</v>
      </c>
      <c r="M1435" s="99"/>
      <c r="N1435" s="99"/>
      <c r="O1435" s="99"/>
      <c r="P1435" s="99"/>
      <c r="Q1435" s="99"/>
      <c r="R1435" s="99"/>
      <c r="S1435" s="99"/>
      <c r="T1435" s="38">
        <v>18</v>
      </c>
      <c r="U1435" s="38"/>
      <c r="V1435" s="38">
        <v>1</v>
      </c>
      <c r="W1435" s="48" t="str">
        <f>LEFT(Studejosie[[#This Row],[studiju programmas virziens]],2)</f>
        <v>51</v>
      </c>
      <c r="X1435" s="48" t="str">
        <f>RIGHT(Studejosie[[#This Row],[studiju programmas virziens]],3)</f>
        <v>222</v>
      </c>
      <c r="Y1435" s="48" t="str">
        <f>MID(Studejosie[[#This Row],[studiju programmas virziens]],3,2)</f>
        <v>22</v>
      </c>
      <c r="Z1435" s="48" t="str">
        <f>LEFT(Studejosie[[#This Row],[Programmas veids]],1)</f>
        <v>2</v>
      </c>
      <c r="AA1435" s="48" t="str">
        <f>IF(Studejosie[[#This Row],[mobilie studenti pavisam]]&gt;0,Studejosie[[#Headers],[Mobilie studenti IR (programmā)]],"NAV")</f>
        <v>NAV</v>
      </c>
      <c r="AB1435" s="48" t="str">
        <f>IF(SUMIFS(Studejosie[mobilie studenti pavisam],Studejosie[UUK],Studejosie[[#This Row],[UUK]])&gt;0,Studejosie[[#Headers],[Mobilie studenti IR (iestādē)]],"NAV")</f>
        <v>Mobilie studenti IR (iestādē)</v>
      </c>
      <c r="AC1435" s="48" t="s">
        <v>1618</v>
      </c>
    </row>
    <row r="1436" spans="1:29" x14ac:dyDescent="0.25">
      <c r="A1436" s="97" t="s">
        <v>154</v>
      </c>
      <c r="B1436" s="97">
        <v>2075962</v>
      </c>
      <c r="C1436" s="97">
        <v>1</v>
      </c>
      <c r="D1436" s="97" t="s">
        <v>181</v>
      </c>
      <c r="E1436" s="97">
        <v>3</v>
      </c>
      <c r="F1436" s="97">
        <v>42141</v>
      </c>
      <c r="G1436" s="98"/>
      <c r="H1436" s="38">
        <v>78</v>
      </c>
      <c r="I1436" s="38">
        <v>23</v>
      </c>
      <c r="J1436" s="38">
        <v>20</v>
      </c>
      <c r="K1436" s="38">
        <v>22</v>
      </c>
      <c r="L1436" s="99">
        <v>21</v>
      </c>
      <c r="M1436" s="99">
        <v>15</v>
      </c>
      <c r="N1436" s="99"/>
      <c r="O1436" s="99"/>
      <c r="P1436" s="99">
        <v>1</v>
      </c>
      <c r="Q1436" s="99"/>
      <c r="R1436" s="99"/>
      <c r="S1436" s="99"/>
      <c r="T1436" s="38">
        <v>66</v>
      </c>
      <c r="U1436" s="38">
        <v>12</v>
      </c>
      <c r="V1436" s="38">
        <v>10</v>
      </c>
      <c r="W1436" s="48" t="str">
        <f>LEFT(Studejosie[[#This Row],[studiju programmas virziens]],2)</f>
        <v>42</v>
      </c>
      <c r="X1436" s="48" t="str">
        <f>RIGHT(Studejosie[[#This Row],[studiju programmas virziens]],3)</f>
        <v>141</v>
      </c>
      <c r="Y1436" s="48" t="str">
        <f>MID(Studejosie[[#This Row],[studiju programmas virziens]],3,2)</f>
        <v>14</v>
      </c>
      <c r="Z1436" s="48" t="str">
        <f>LEFT(Studejosie[[#This Row],[Programmas veids]],1)</f>
        <v>1</v>
      </c>
      <c r="AA1436" s="48" t="str">
        <f>IF(Studejosie[[#This Row],[mobilie studenti pavisam]]&gt;0,Studejosie[[#Headers],[Mobilie studenti IR (programmā)]],"NAV")</f>
        <v>Mobilie studenti IR (programmā)</v>
      </c>
      <c r="AB1436" s="48" t="str">
        <f>IF(SUMIFS(Studejosie[mobilie studenti pavisam],Studejosie[UUK],Studejosie[[#This Row],[UUK]])&gt;0,Studejosie[[#Headers],[Mobilie studenti IR (iestādē)]],"NAV")</f>
        <v>Mobilie studenti IR (iestādē)</v>
      </c>
      <c r="AC1436" s="48" t="s">
        <v>1618</v>
      </c>
    </row>
    <row r="1437" spans="1:29" x14ac:dyDescent="0.25">
      <c r="A1437" s="97" t="s">
        <v>154</v>
      </c>
      <c r="B1437" s="97">
        <v>2075962</v>
      </c>
      <c r="C1437" s="97">
        <v>1</v>
      </c>
      <c r="D1437" s="97" t="s">
        <v>187</v>
      </c>
      <c r="E1437" s="97">
        <v>3</v>
      </c>
      <c r="F1437" s="97">
        <v>43222</v>
      </c>
      <c r="G1437" s="98"/>
      <c r="H1437" s="38">
        <v>139</v>
      </c>
      <c r="I1437" s="38">
        <v>104</v>
      </c>
      <c r="J1437" s="38">
        <v>55</v>
      </c>
      <c r="K1437" s="38">
        <v>45</v>
      </c>
      <c r="L1437" s="99">
        <v>39</v>
      </c>
      <c r="M1437" s="99"/>
      <c r="N1437" s="99"/>
      <c r="O1437" s="99"/>
      <c r="P1437" s="99">
        <v>3</v>
      </c>
      <c r="Q1437" s="99"/>
      <c r="R1437" s="99">
        <v>1</v>
      </c>
      <c r="S1437" s="99">
        <v>1</v>
      </c>
      <c r="T1437" s="38">
        <v>136</v>
      </c>
      <c r="U1437" s="38">
        <v>3</v>
      </c>
      <c r="V1437" s="38">
        <v>18</v>
      </c>
      <c r="W1437" s="48" t="str">
        <f>LEFT(Studejosie[[#This Row],[studiju programmas virziens]],2)</f>
        <v>43</v>
      </c>
      <c r="X1437" s="48" t="str">
        <f>RIGHT(Studejosie[[#This Row],[studiju programmas virziens]],3)</f>
        <v>222</v>
      </c>
      <c r="Y1437" s="48" t="str">
        <f>MID(Studejosie[[#This Row],[studiju programmas virziens]],3,2)</f>
        <v>22</v>
      </c>
      <c r="Z1437" s="48" t="str">
        <f>LEFT(Studejosie[[#This Row],[Programmas veids]],1)</f>
        <v>2</v>
      </c>
      <c r="AA1437" s="48" t="str">
        <f>IF(Studejosie[[#This Row],[mobilie studenti pavisam]]&gt;0,Studejosie[[#Headers],[Mobilie studenti IR (programmā)]],"NAV")</f>
        <v>Mobilie studenti IR (programmā)</v>
      </c>
      <c r="AB1437" s="48" t="str">
        <f>IF(SUMIFS(Studejosie[mobilie studenti pavisam],Studejosie[UUK],Studejosie[[#This Row],[UUK]])&gt;0,Studejosie[[#Headers],[Mobilie studenti IR (iestādē)]],"NAV")</f>
        <v>Mobilie studenti IR (iestādē)</v>
      </c>
      <c r="AC1437" s="48" t="s">
        <v>1618</v>
      </c>
    </row>
    <row r="1438" spans="1:29" x14ac:dyDescent="0.25">
      <c r="A1438" s="97" t="s">
        <v>154</v>
      </c>
      <c r="B1438" s="97">
        <v>2075962</v>
      </c>
      <c r="C1438" s="97">
        <v>1</v>
      </c>
      <c r="D1438" s="97" t="s">
        <v>192</v>
      </c>
      <c r="E1438" s="97">
        <v>3</v>
      </c>
      <c r="F1438" s="97">
        <v>45420</v>
      </c>
      <c r="G1438" s="98"/>
      <c r="H1438" s="38">
        <v>7</v>
      </c>
      <c r="I1438" s="38">
        <v>5</v>
      </c>
      <c r="J1438" s="38">
        <v>7</v>
      </c>
      <c r="K1438" s="38"/>
      <c r="L1438" s="99"/>
      <c r="M1438" s="99"/>
      <c r="N1438" s="99"/>
      <c r="O1438" s="99"/>
      <c r="P1438" s="99"/>
      <c r="Q1438" s="99"/>
      <c r="R1438" s="99"/>
      <c r="S1438" s="99"/>
      <c r="T1438" s="38">
        <v>7</v>
      </c>
      <c r="U1438" s="38"/>
      <c r="V1438" s="38"/>
      <c r="W1438" s="48" t="str">
        <f>LEFT(Studejosie[[#This Row],[studiju programmas virziens]],2)</f>
        <v>45</v>
      </c>
      <c r="X1438" s="48" t="str">
        <f>RIGHT(Studejosie[[#This Row],[studiju programmas virziens]],3)</f>
        <v>420</v>
      </c>
      <c r="Y1438" s="48" t="str">
        <f>MID(Studejosie[[#This Row],[studiju programmas virziens]],3,2)</f>
        <v>42</v>
      </c>
      <c r="Z1438" s="48" t="str">
        <f>LEFT(Studejosie[[#This Row],[Programmas veids]],1)</f>
        <v>4</v>
      </c>
      <c r="AA1438" s="48" t="str">
        <f>IF(Studejosie[[#This Row],[mobilie studenti pavisam]]&gt;0,Studejosie[[#Headers],[Mobilie studenti IR (programmā)]],"NAV")</f>
        <v>NAV</v>
      </c>
      <c r="AB1438" s="48" t="str">
        <f>IF(SUMIFS(Studejosie[mobilie studenti pavisam],Studejosie[UUK],Studejosie[[#This Row],[UUK]])&gt;0,Studejosie[[#Headers],[Mobilie studenti IR (iestādē)]],"NAV")</f>
        <v>Mobilie studenti IR (iestādē)</v>
      </c>
      <c r="AC1438" s="48" t="s">
        <v>1618</v>
      </c>
    </row>
    <row r="1439" spans="1:29" x14ac:dyDescent="0.25">
      <c r="A1439" s="97" t="s">
        <v>154</v>
      </c>
      <c r="B1439" s="97">
        <v>2075962</v>
      </c>
      <c r="C1439" s="97">
        <v>1</v>
      </c>
      <c r="D1439" s="97" t="s">
        <v>183</v>
      </c>
      <c r="E1439" s="97">
        <v>3</v>
      </c>
      <c r="F1439" s="97">
        <v>47142</v>
      </c>
      <c r="G1439" s="98"/>
      <c r="H1439" s="38">
        <v>34</v>
      </c>
      <c r="I1439" s="38">
        <v>31</v>
      </c>
      <c r="J1439" s="38">
        <v>19</v>
      </c>
      <c r="K1439" s="38">
        <v>15</v>
      </c>
      <c r="L1439" s="99"/>
      <c r="M1439" s="99"/>
      <c r="N1439" s="99"/>
      <c r="O1439" s="99"/>
      <c r="P1439" s="99"/>
      <c r="Q1439" s="99"/>
      <c r="R1439" s="99"/>
      <c r="S1439" s="99"/>
      <c r="T1439" s="38">
        <v>31</v>
      </c>
      <c r="U1439" s="38">
        <v>3</v>
      </c>
      <c r="V1439" s="38">
        <v>2</v>
      </c>
      <c r="W1439" s="48" t="str">
        <f>LEFT(Studejosie[[#This Row],[studiju programmas virziens]],2)</f>
        <v>47</v>
      </c>
      <c r="X1439" s="48" t="str">
        <f>RIGHT(Studejosie[[#This Row],[studiju programmas virziens]],3)</f>
        <v>142</v>
      </c>
      <c r="Y1439" s="48" t="str">
        <f>MID(Studejosie[[#This Row],[studiju programmas virziens]],3,2)</f>
        <v>14</v>
      </c>
      <c r="Z1439" s="48" t="str">
        <f>LEFT(Studejosie[[#This Row],[Programmas veids]],1)</f>
        <v>1</v>
      </c>
      <c r="AA1439" s="48" t="str">
        <f>IF(Studejosie[[#This Row],[mobilie studenti pavisam]]&gt;0,Studejosie[[#Headers],[Mobilie studenti IR (programmā)]],"NAV")</f>
        <v>NAV</v>
      </c>
      <c r="AB1439" s="48" t="str">
        <f>IF(SUMIFS(Studejosie[mobilie studenti pavisam],Studejosie[UUK],Studejosie[[#This Row],[UUK]])&gt;0,Studejosie[[#Headers],[Mobilie studenti IR (iestādē)]],"NAV")</f>
        <v>Mobilie studenti IR (iestādē)</v>
      </c>
      <c r="AC1439" s="48" t="s">
        <v>1618</v>
      </c>
    </row>
    <row r="1440" spans="1:29" x14ac:dyDescent="0.25">
      <c r="A1440" s="97" t="s">
        <v>154</v>
      </c>
      <c r="B1440" s="97">
        <v>2075962</v>
      </c>
      <c r="C1440" s="97">
        <v>1</v>
      </c>
      <c r="D1440" s="97" t="s">
        <v>185</v>
      </c>
      <c r="E1440" s="97">
        <v>3</v>
      </c>
      <c r="F1440" s="97">
        <v>51224</v>
      </c>
      <c r="G1440" s="98"/>
      <c r="H1440" s="38">
        <v>9</v>
      </c>
      <c r="I1440" s="38">
        <v>5</v>
      </c>
      <c r="J1440" s="38">
        <v>4</v>
      </c>
      <c r="K1440" s="38">
        <v>2</v>
      </c>
      <c r="L1440" s="99">
        <v>3</v>
      </c>
      <c r="M1440" s="99"/>
      <c r="N1440" s="99"/>
      <c r="O1440" s="99"/>
      <c r="P1440" s="99"/>
      <c r="Q1440" s="99"/>
      <c r="R1440" s="99"/>
      <c r="S1440" s="99"/>
      <c r="T1440" s="38">
        <v>9</v>
      </c>
      <c r="U1440" s="38"/>
      <c r="V1440" s="38"/>
      <c r="W1440" s="48" t="str">
        <f>LEFT(Studejosie[[#This Row],[studiju programmas virziens]],2)</f>
        <v>51</v>
      </c>
      <c r="X1440" s="48" t="str">
        <f>RIGHT(Studejosie[[#This Row],[studiju programmas virziens]],3)</f>
        <v>224</v>
      </c>
      <c r="Y1440" s="48" t="str">
        <f>MID(Studejosie[[#This Row],[studiju programmas virziens]],3,2)</f>
        <v>22</v>
      </c>
      <c r="Z1440" s="48" t="str">
        <f>LEFT(Studejosie[[#This Row],[Programmas veids]],1)</f>
        <v>2</v>
      </c>
      <c r="AA1440" s="48" t="str">
        <f>IF(Studejosie[[#This Row],[mobilie studenti pavisam]]&gt;0,Studejosie[[#Headers],[Mobilie studenti IR (programmā)]],"NAV")</f>
        <v>NAV</v>
      </c>
      <c r="AB1440" s="48" t="str">
        <f>IF(SUMIFS(Studejosie[mobilie studenti pavisam],Studejosie[UUK],Studejosie[[#This Row],[UUK]])&gt;0,Studejosie[[#Headers],[Mobilie studenti IR (iestādē)]],"NAV")</f>
        <v>Mobilie studenti IR (iestādē)</v>
      </c>
      <c r="AC1440" s="48" t="s">
        <v>1618</v>
      </c>
    </row>
    <row r="1441" spans="1:29" x14ac:dyDescent="0.25">
      <c r="A1441" s="97" t="s">
        <v>154</v>
      </c>
      <c r="B1441" s="97">
        <v>2075962</v>
      </c>
      <c r="C1441" s="97">
        <v>1</v>
      </c>
      <c r="D1441" s="97" t="s">
        <v>181</v>
      </c>
      <c r="E1441" s="97">
        <v>4</v>
      </c>
      <c r="F1441" s="97">
        <v>42142</v>
      </c>
      <c r="G1441" s="98"/>
      <c r="H1441" s="38">
        <v>42</v>
      </c>
      <c r="I1441" s="38">
        <v>27</v>
      </c>
      <c r="J1441" s="38">
        <v>17</v>
      </c>
      <c r="K1441" s="38">
        <v>8</v>
      </c>
      <c r="L1441" s="99">
        <v>8</v>
      </c>
      <c r="M1441" s="99">
        <v>9</v>
      </c>
      <c r="N1441" s="99"/>
      <c r="O1441" s="99"/>
      <c r="P1441" s="99">
        <v>1</v>
      </c>
      <c r="Q1441" s="99"/>
      <c r="R1441" s="99">
        <v>1</v>
      </c>
      <c r="S1441" s="99"/>
      <c r="T1441" s="38">
        <v>39</v>
      </c>
      <c r="U1441" s="38">
        <v>3</v>
      </c>
      <c r="V1441" s="38">
        <v>8</v>
      </c>
      <c r="W1441" s="48" t="str">
        <f>LEFT(Studejosie[[#This Row],[studiju programmas virziens]],2)</f>
        <v>42</v>
      </c>
      <c r="X1441" s="48" t="str">
        <f>RIGHT(Studejosie[[#This Row],[studiju programmas virziens]],3)</f>
        <v>142</v>
      </c>
      <c r="Y1441" s="48" t="str">
        <f>MID(Studejosie[[#This Row],[studiju programmas virziens]],3,2)</f>
        <v>14</v>
      </c>
      <c r="Z1441" s="48" t="str">
        <f>LEFT(Studejosie[[#This Row],[Programmas veids]],1)</f>
        <v>1</v>
      </c>
      <c r="AA1441" s="48" t="str">
        <f>IF(Studejosie[[#This Row],[mobilie studenti pavisam]]&gt;0,Studejosie[[#Headers],[Mobilie studenti IR (programmā)]],"NAV")</f>
        <v>Mobilie studenti IR (programmā)</v>
      </c>
      <c r="AB1441" s="48" t="str">
        <f>IF(SUMIFS(Studejosie[mobilie studenti pavisam],Studejosie[UUK],Studejosie[[#This Row],[UUK]])&gt;0,Studejosie[[#Headers],[Mobilie studenti IR (iestādē)]],"NAV")</f>
        <v>Mobilie studenti IR (iestādē)</v>
      </c>
      <c r="AC1441" s="48" t="s">
        <v>1618</v>
      </c>
    </row>
    <row r="1442" spans="1:29" x14ac:dyDescent="0.25">
      <c r="A1442" s="97" t="s">
        <v>154</v>
      </c>
      <c r="B1442" s="97">
        <v>2075962</v>
      </c>
      <c r="C1442" s="97">
        <v>1</v>
      </c>
      <c r="D1442" s="97" t="s">
        <v>187</v>
      </c>
      <c r="E1442" s="97">
        <v>4</v>
      </c>
      <c r="F1442" s="97">
        <v>43222</v>
      </c>
      <c r="G1442" s="98"/>
      <c r="H1442" s="38"/>
      <c r="I1442" s="38"/>
      <c r="J1442" s="38"/>
      <c r="K1442" s="38"/>
      <c r="L1442" s="99"/>
      <c r="M1442" s="99"/>
      <c r="N1442" s="99"/>
      <c r="O1442" s="99"/>
      <c r="P1442" s="99"/>
      <c r="Q1442" s="99"/>
      <c r="R1442" s="99"/>
      <c r="S1442" s="99"/>
      <c r="T1442" s="38"/>
      <c r="U1442" s="38"/>
      <c r="V1442" s="38">
        <v>4</v>
      </c>
      <c r="W1442" s="48" t="str">
        <f>LEFT(Studejosie[[#This Row],[studiju programmas virziens]],2)</f>
        <v>43</v>
      </c>
      <c r="X1442" s="48" t="str">
        <f>RIGHT(Studejosie[[#This Row],[studiju programmas virziens]],3)</f>
        <v>222</v>
      </c>
      <c r="Y1442" s="48" t="str">
        <f>MID(Studejosie[[#This Row],[studiju programmas virziens]],3,2)</f>
        <v>22</v>
      </c>
      <c r="Z1442" s="48" t="str">
        <f>LEFT(Studejosie[[#This Row],[Programmas veids]],1)</f>
        <v>2</v>
      </c>
      <c r="AA1442" s="48" t="str">
        <f>IF(Studejosie[[#This Row],[mobilie studenti pavisam]]&gt;0,Studejosie[[#Headers],[Mobilie studenti IR (programmā)]],"NAV")</f>
        <v>NAV</v>
      </c>
      <c r="AB1442" s="48" t="str">
        <f>IF(SUMIFS(Studejosie[mobilie studenti pavisam],Studejosie[UUK],Studejosie[[#This Row],[UUK]])&gt;0,Studejosie[[#Headers],[Mobilie studenti IR (iestādē)]],"NAV")</f>
        <v>Mobilie studenti IR (iestādē)</v>
      </c>
      <c r="AC1442" s="48" t="s">
        <v>1618</v>
      </c>
    </row>
    <row r="1443" spans="1:29" x14ac:dyDescent="0.25">
      <c r="A1443" s="97" t="s">
        <v>154</v>
      </c>
      <c r="B1443" s="97">
        <v>2075962</v>
      </c>
      <c r="C1443" s="97">
        <v>1</v>
      </c>
      <c r="D1443" s="97" t="s">
        <v>192</v>
      </c>
      <c r="E1443" s="97">
        <v>4</v>
      </c>
      <c r="F1443" s="97">
        <v>45420</v>
      </c>
      <c r="G1443" s="98"/>
      <c r="H1443" s="38">
        <v>24</v>
      </c>
      <c r="I1443" s="38">
        <v>20</v>
      </c>
      <c r="J1443" s="38">
        <v>11</v>
      </c>
      <c r="K1443" s="38">
        <v>13</v>
      </c>
      <c r="L1443" s="99"/>
      <c r="M1443" s="99"/>
      <c r="N1443" s="99"/>
      <c r="O1443" s="99"/>
      <c r="P1443" s="99">
        <v>2</v>
      </c>
      <c r="Q1443" s="99"/>
      <c r="R1443" s="99">
        <v>1</v>
      </c>
      <c r="S1443" s="99">
        <v>1</v>
      </c>
      <c r="T1443" s="38">
        <v>24</v>
      </c>
      <c r="U1443" s="38"/>
      <c r="V1443" s="38">
        <v>4</v>
      </c>
      <c r="W1443" s="48" t="str">
        <f>LEFT(Studejosie[[#This Row],[studiju programmas virziens]],2)</f>
        <v>45</v>
      </c>
      <c r="X1443" s="48" t="str">
        <f>RIGHT(Studejosie[[#This Row],[studiju programmas virziens]],3)</f>
        <v>420</v>
      </c>
      <c r="Y1443" s="48" t="str">
        <f>MID(Studejosie[[#This Row],[studiju programmas virziens]],3,2)</f>
        <v>42</v>
      </c>
      <c r="Z1443" s="48" t="str">
        <f>LEFT(Studejosie[[#This Row],[Programmas veids]],1)</f>
        <v>4</v>
      </c>
      <c r="AA1443" s="48" t="str">
        <f>IF(Studejosie[[#This Row],[mobilie studenti pavisam]]&gt;0,Studejosie[[#Headers],[Mobilie studenti IR (programmā)]],"NAV")</f>
        <v>Mobilie studenti IR (programmā)</v>
      </c>
      <c r="AB1443" s="48" t="str">
        <f>IF(SUMIFS(Studejosie[mobilie studenti pavisam],Studejosie[UUK],Studejosie[[#This Row],[UUK]])&gt;0,Studejosie[[#Headers],[Mobilie studenti IR (iestādē)]],"NAV")</f>
        <v>Mobilie studenti IR (iestādē)</v>
      </c>
      <c r="AC1443" s="48" t="s">
        <v>1618</v>
      </c>
    </row>
    <row r="1444" spans="1:29" x14ac:dyDescent="0.25">
      <c r="A1444" s="97" t="s">
        <v>154</v>
      </c>
      <c r="B1444" s="97">
        <v>2075962</v>
      </c>
      <c r="C1444" s="97">
        <v>1</v>
      </c>
      <c r="D1444" s="97" t="s">
        <v>183</v>
      </c>
      <c r="E1444" s="97">
        <v>4</v>
      </c>
      <c r="F1444" s="97">
        <v>47310</v>
      </c>
      <c r="G1444" s="98"/>
      <c r="H1444" s="38">
        <v>16</v>
      </c>
      <c r="I1444" s="38">
        <v>15</v>
      </c>
      <c r="J1444" s="38">
        <v>6</v>
      </c>
      <c r="K1444" s="38">
        <v>3</v>
      </c>
      <c r="L1444" s="99">
        <v>7</v>
      </c>
      <c r="M1444" s="99"/>
      <c r="N1444" s="99"/>
      <c r="O1444" s="99"/>
      <c r="P1444" s="99"/>
      <c r="Q1444" s="99"/>
      <c r="R1444" s="99"/>
      <c r="S1444" s="99"/>
      <c r="T1444" s="38">
        <v>15</v>
      </c>
      <c r="U1444" s="38">
        <v>1</v>
      </c>
      <c r="V1444" s="38">
        <v>1</v>
      </c>
      <c r="W1444" s="48" t="str">
        <f>LEFT(Studejosie[[#This Row],[studiju programmas virziens]],2)</f>
        <v>47</v>
      </c>
      <c r="X1444" s="48" t="str">
        <f>RIGHT(Studejosie[[#This Row],[studiju programmas virziens]],3)</f>
        <v>310</v>
      </c>
      <c r="Y1444" s="48" t="str">
        <f>MID(Studejosie[[#This Row],[studiju programmas virziens]],3,2)</f>
        <v>31</v>
      </c>
      <c r="Z1444" s="48" t="str">
        <f>LEFT(Studejosie[[#This Row],[Programmas veids]],1)</f>
        <v>3</v>
      </c>
      <c r="AA1444" s="48" t="str">
        <f>IF(Studejosie[[#This Row],[mobilie studenti pavisam]]&gt;0,Studejosie[[#Headers],[Mobilie studenti IR (programmā)]],"NAV")</f>
        <v>NAV</v>
      </c>
      <c r="AB1444" s="48" t="str">
        <f>IF(SUMIFS(Studejosie[mobilie studenti pavisam],Studejosie[UUK],Studejosie[[#This Row],[UUK]])&gt;0,Studejosie[[#Headers],[Mobilie studenti IR (iestādē)]],"NAV")</f>
        <v>Mobilie studenti IR (iestādē)</v>
      </c>
      <c r="AC1444" s="48" t="s">
        <v>1618</v>
      </c>
    </row>
    <row r="1445" spans="1:29" x14ac:dyDescent="0.25">
      <c r="A1445" s="97" t="s">
        <v>154</v>
      </c>
      <c r="B1445" s="97">
        <v>2075962</v>
      </c>
      <c r="C1445" s="97">
        <v>1</v>
      </c>
      <c r="D1445" s="97" t="s">
        <v>185</v>
      </c>
      <c r="E1445" s="97">
        <v>4</v>
      </c>
      <c r="F1445" s="97">
        <v>51225</v>
      </c>
      <c r="G1445" s="98"/>
      <c r="H1445" s="38">
        <v>5</v>
      </c>
      <c r="I1445" s="38">
        <v>5</v>
      </c>
      <c r="J1445" s="38">
        <v>1</v>
      </c>
      <c r="K1445" s="38">
        <v>2</v>
      </c>
      <c r="L1445" s="99">
        <v>2</v>
      </c>
      <c r="M1445" s="99"/>
      <c r="N1445" s="99"/>
      <c r="O1445" s="99"/>
      <c r="P1445" s="99"/>
      <c r="Q1445" s="99"/>
      <c r="R1445" s="99"/>
      <c r="S1445" s="99"/>
      <c r="T1445" s="38">
        <v>5</v>
      </c>
      <c r="U1445" s="38"/>
      <c r="V1445" s="38">
        <v>1</v>
      </c>
      <c r="W1445" s="48" t="str">
        <f>LEFT(Studejosie[[#This Row],[studiju programmas virziens]],2)</f>
        <v>51</v>
      </c>
      <c r="X1445" s="48" t="str">
        <f>RIGHT(Studejosie[[#This Row],[studiju programmas virziens]],3)</f>
        <v>225</v>
      </c>
      <c r="Y1445" s="48" t="str">
        <f>MID(Studejosie[[#This Row],[studiju programmas virziens]],3,2)</f>
        <v>22</v>
      </c>
      <c r="Z1445" s="48" t="str">
        <f>LEFT(Studejosie[[#This Row],[Programmas veids]],1)</f>
        <v>2</v>
      </c>
      <c r="AA1445" s="48" t="str">
        <f>IF(Studejosie[[#This Row],[mobilie studenti pavisam]]&gt;0,Studejosie[[#Headers],[Mobilie studenti IR (programmā)]],"NAV")</f>
        <v>NAV</v>
      </c>
      <c r="AB1445" s="48" t="str">
        <f>IF(SUMIFS(Studejosie[mobilie studenti pavisam],Studejosie[UUK],Studejosie[[#This Row],[UUK]])&gt;0,Studejosie[[#Headers],[Mobilie studenti IR (iestādē)]],"NAV")</f>
        <v>Mobilie studenti IR (iestādē)</v>
      </c>
      <c r="AC1445" s="48" t="s">
        <v>1618</v>
      </c>
    </row>
    <row r="1446" spans="1:29" x14ac:dyDescent="0.25">
      <c r="A1446" s="97" t="s">
        <v>154</v>
      </c>
      <c r="B1446" s="97">
        <v>2075962</v>
      </c>
      <c r="C1446" s="97">
        <v>1</v>
      </c>
      <c r="D1446" s="97" t="s">
        <v>181</v>
      </c>
      <c r="E1446" s="97">
        <v>5</v>
      </c>
      <c r="F1446" s="97">
        <v>42211</v>
      </c>
      <c r="G1446" s="98"/>
      <c r="H1446" s="38">
        <v>7</v>
      </c>
      <c r="I1446" s="38">
        <v>6</v>
      </c>
      <c r="J1446" s="38"/>
      <c r="K1446" s="38"/>
      <c r="L1446" s="99"/>
      <c r="M1446" s="99">
        <v>7</v>
      </c>
      <c r="N1446" s="99"/>
      <c r="O1446" s="99"/>
      <c r="P1446" s="99"/>
      <c r="Q1446" s="99"/>
      <c r="R1446" s="99"/>
      <c r="S1446" s="99"/>
      <c r="T1446" s="38">
        <v>7</v>
      </c>
      <c r="U1446" s="38"/>
      <c r="V1446" s="38">
        <v>6</v>
      </c>
      <c r="W1446" s="48" t="str">
        <f>LEFT(Studejosie[[#This Row],[studiju programmas virziens]],2)</f>
        <v>42</v>
      </c>
      <c r="X1446" s="48" t="str">
        <f>RIGHT(Studejosie[[#This Row],[studiju programmas virziens]],3)</f>
        <v>211</v>
      </c>
      <c r="Y1446" s="48" t="str">
        <f>MID(Studejosie[[#This Row],[studiju programmas virziens]],3,2)</f>
        <v>21</v>
      </c>
      <c r="Z1446" s="48" t="str">
        <f>LEFT(Studejosie[[#This Row],[Programmas veids]],1)</f>
        <v>2</v>
      </c>
      <c r="AA1446" s="48" t="str">
        <f>IF(Studejosie[[#This Row],[mobilie studenti pavisam]]&gt;0,Studejosie[[#Headers],[Mobilie studenti IR (programmā)]],"NAV")</f>
        <v>NAV</v>
      </c>
      <c r="AB1446" s="48" t="str">
        <f>IF(SUMIFS(Studejosie[mobilie studenti pavisam],Studejosie[UUK],Studejosie[[#This Row],[UUK]])&gt;0,Studejosie[[#Headers],[Mobilie studenti IR (iestādē)]],"NAV")</f>
        <v>Mobilie studenti IR (iestādē)</v>
      </c>
      <c r="AC1446" s="48" t="s">
        <v>1618</v>
      </c>
    </row>
    <row r="1447" spans="1:29" x14ac:dyDescent="0.25">
      <c r="A1447" s="97" t="s">
        <v>154</v>
      </c>
      <c r="B1447" s="97">
        <v>2075962</v>
      </c>
      <c r="C1447" s="97">
        <v>1</v>
      </c>
      <c r="D1447" s="97" t="s">
        <v>187</v>
      </c>
      <c r="E1447" s="97">
        <v>5</v>
      </c>
      <c r="F1447" s="97">
        <v>43222</v>
      </c>
      <c r="G1447" s="98"/>
      <c r="H1447" s="38">
        <v>1</v>
      </c>
      <c r="I1447" s="38">
        <v>1</v>
      </c>
      <c r="J1447" s="38"/>
      <c r="K1447" s="38"/>
      <c r="L1447" s="99">
        <v>1</v>
      </c>
      <c r="M1447" s="99"/>
      <c r="N1447" s="99"/>
      <c r="O1447" s="99"/>
      <c r="P1447" s="99"/>
      <c r="Q1447" s="99"/>
      <c r="R1447" s="99"/>
      <c r="S1447" s="99"/>
      <c r="T1447" s="38">
        <v>1</v>
      </c>
      <c r="U1447" s="38"/>
      <c r="V1447" s="38"/>
      <c r="W1447" s="48" t="str">
        <f>LEFT(Studejosie[[#This Row],[studiju programmas virziens]],2)</f>
        <v>43</v>
      </c>
      <c r="X1447" s="48" t="str">
        <f>RIGHT(Studejosie[[#This Row],[studiju programmas virziens]],3)</f>
        <v>222</v>
      </c>
      <c r="Y1447" s="48" t="str">
        <f>MID(Studejosie[[#This Row],[studiju programmas virziens]],3,2)</f>
        <v>22</v>
      </c>
      <c r="Z1447" s="48" t="str">
        <f>LEFT(Studejosie[[#This Row],[Programmas veids]],1)</f>
        <v>2</v>
      </c>
      <c r="AA1447" s="48" t="str">
        <f>IF(Studejosie[[#This Row],[mobilie studenti pavisam]]&gt;0,Studejosie[[#Headers],[Mobilie studenti IR (programmā)]],"NAV")</f>
        <v>NAV</v>
      </c>
      <c r="AB1447" s="48" t="str">
        <f>IF(SUMIFS(Studejosie[mobilie studenti pavisam],Studejosie[UUK],Studejosie[[#This Row],[UUK]])&gt;0,Studejosie[[#Headers],[Mobilie studenti IR (iestādē)]],"NAV")</f>
        <v>Mobilie studenti IR (iestādē)</v>
      </c>
      <c r="AC1447" s="48" t="s">
        <v>1618</v>
      </c>
    </row>
    <row r="1448" spans="1:29" x14ac:dyDescent="0.25">
      <c r="A1448" s="97" t="s">
        <v>154</v>
      </c>
      <c r="B1448" s="97">
        <v>2075962</v>
      </c>
      <c r="C1448" s="97">
        <v>1</v>
      </c>
      <c r="D1448" s="97" t="s">
        <v>192</v>
      </c>
      <c r="E1448" s="97">
        <v>5</v>
      </c>
      <c r="F1448" s="97">
        <v>45440</v>
      </c>
      <c r="G1448" s="98"/>
      <c r="H1448" s="38">
        <v>5</v>
      </c>
      <c r="I1448" s="38">
        <v>1</v>
      </c>
      <c r="J1448" s="38">
        <v>2</v>
      </c>
      <c r="K1448" s="38">
        <v>3</v>
      </c>
      <c r="L1448" s="99"/>
      <c r="M1448" s="99"/>
      <c r="N1448" s="99"/>
      <c r="O1448" s="99"/>
      <c r="P1448" s="99"/>
      <c r="Q1448" s="99"/>
      <c r="R1448" s="99">
        <v>1</v>
      </c>
      <c r="S1448" s="99"/>
      <c r="T1448" s="38">
        <v>5</v>
      </c>
      <c r="U1448" s="38"/>
      <c r="V1448" s="38">
        <v>1</v>
      </c>
      <c r="W1448" s="48" t="str">
        <f>LEFT(Studejosie[[#This Row],[studiju programmas virziens]],2)</f>
        <v>45</v>
      </c>
      <c r="X1448" s="48" t="str">
        <f>RIGHT(Studejosie[[#This Row],[studiju programmas virziens]],3)</f>
        <v>440</v>
      </c>
      <c r="Y1448" s="48" t="str">
        <f>MID(Studejosie[[#This Row],[studiju programmas virziens]],3,2)</f>
        <v>44</v>
      </c>
      <c r="Z1448" s="48" t="str">
        <f>LEFT(Studejosie[[#This Row],[Programmas veids]],1)</f>
        <v>4</v>
      </c>
      <c r="AA1448" s="48" t="str">
        <f>IF(Studejosie[[#This Row],[mobilie studenti pavisam]]&gt;0,Studejosie[[#Headers],[Mobilie studenti IR (programmā)]],"NAV")</f>
        <v>NAV</v>
      </c>
      <c r="AB1448" s="48" t="str">
        <f>IF(SUMIFS(Studejosie[mobilie studenti pavisam],Studejosie[UUK],Studejosie[[#This Row],[UUK]])&gt;0,Studejosie[[#Headers],[Mobilie studenti IR (iestādē)]],"NAV")</f>
        <v>Mobilie studenti IR (iestādē)</v>
      </c>
      <c r="AC1448" s="48" t="s">
        <v>1618</v>
      </c>
    </row>
    <row r="1449" spans="1:29" x14ac:dyDescent="0.25">
      <c r="A1449" s="97" t="s">
        <v>154</v>
      </c>
      <c r="B1449" s="97">
        <v>2075962</v>
      </c>
      <c r="C1449" s="97">
        <v>1</v>
      </c>
      <c r="D1449" s="97" t="s">
        <v>183</v>
      </c>
      <c r="E1449" s="97">
        <v>5</v>
      </c>
      <c r="F1449" s="97">
        <v>47211</v>
      </c>
      <c r="G1449" s="98"/>
      <c r="H1449" s="38">
        <v>23</v>
      </c>
      <c r="I1449" s="38">
        <v>22</v>
      </c>
      <c r="J1449" s="38">
        <v>13</v>
      </c>
      <c r="K1449" s="38">
        <v>10</v>
      </c>
      <c r="L1449" s="99"/>
      <c r="M1449" s="99"/>
      <c r="N1449" s="99"/>
      <c r="O1449" s="99"/>
      <c r="P1449" s="99"/>
      <c r="Q1449" s="99"/>
      <c r="R1449" s="99"/>
      <c r="S1449" s="99"/>
      <c r="T1449" s="38">
        <v>22</v>
      </c>
      <c r="U1449" s="38">
        <v>1</v>
      </c>
      <c r="V1449" s="38">
        <v>4</v>
      </c>
      <c r="W1449" s="48" t="str">
        <f>LEFT(Studejosie[[#This Row],[studiju programmas virziens]],2)</f>
        <v>47</v>
      </c>
      <c r="X1449" s="48" t="str">
        <f>RIGHT(Studejosie[[#This Row],[studiju programmas virziens]],3)</f>
        <v>211</v>
      </c>
      <c r="Y1449" s="48" t="str">
        <f>MID(Studejosie[[#This Row],[studiju programmas virziens]],3,2)</f>
        <v>21</v>
      </c>
      <c r="Z1449" s="48" t="str">
        <f>LEFT(Studejosie[[#This Row],[Programmas veids]],1)</f>
        <v>2</v>
      </c>
      <c r="AA1449" s="48" t="str">
        <f>IF(Studejosie[[#This Row],[mobilie studenti pavisam]]&gt;0,Studejosie[[#Headers],[Mobilie studenti IR (programmā)]],"NAV")</f>
        <v>NAV</v>
      </c>
      <c r="AB1449" s="48" t="str">
        <f>IF(SUMIFS(Studejosie[mobilie studenti pavisam],Studejosie[UUK],Studejosie[[#This Row],[UUK]])&gt;0,Studejosie[[#Headers],[Mobilie studenti IR (iestādē)]],"NAV")</f>
        <v>Mobilie studenti IR (iestādē)</v>
      </c>
      <c r="AC1449" s="48" t="s">
        <v>1618</v>
      </c>
    </row>
    <row r="1450" spans="1:29" x14ac:dyDescent="0.25">
      <c r="A1450" s="97" t="s">
        <v>154</v>
      </c>
      <c r="B1450" s="97">
        <v>2075962</v>
      </c>
      <c r="C1450" s="97">
        <v>1</v>
      </c>
      <c r="D1450" s="97" t="s">
        <v>185</v>
      </c>
      <c r="E1450" s="97">
        <v>5</v>
      </c>
      <c r="F1450" s="97">
        <v>51420</v>
      </c>
      <c r="G1450" s="98"/>
      <c r="H1450" s="38">
        <v>43</v>
      </c>
      <c r="I1450" s="38">
        <v>30</v>
      </c>
      <c r="J1450" s="38">
        <v>10</v>
      </c>
      <c r="K1450" s="38">
        <v>8</v>
      </c>
      <c r="L1450" s="99">
        <v>25</v>
      </c>
      <c r="M1450" s="99"/>
      <c r="N1450" s="99"/>
      <c r="O1450" s="99"/>
      <c r="P1450" s="99">
        <v>2</v>
      </c>
      <c r="Q1450" s="99"/>
      <c r="R1450" s="99">
        <v>1</v>
      </c>
      <c r="S1450" s="99"/>
      <c r="T1450" s="38">
        <v>41</v>
      </c>
      <c r="U1450" s="38">
        <v>2</v>
      </c>
      <c r="V1450" s="38">
        <v>6</v>
      </c>
      <c r="W1450" s="48" t="str">
        <f>LEFT(Studejosie[[#This Row],[studiju programmas virziens]],2)</f>
        <v>51</v>
      </c>
      <c r="X1450" s="48" t="str">
        <f>RIGHT(Studejosie[[#This Row],[studiju programmas virziens]],3)</f>
        <v>420</v>
      </c>
      <c r="Y1450" s="48" t="str">
        <f>MID(Studejosie[[#This Row],[studiju programmas virziens]],3,2)</f>
        <v>42</v>
      </c>
      <c r="Z1450" s="48" t="str">
        <f>LEFT(Studejosie[[#This Row],[Programmas veids]],1)</f>
        <v>4</v>
      </c>
      <c r="AA1450" s="48" t="str">
        <f>IF(Studejosie[[#This Row],[mobilie studenti pavisam]]&gt;0,Studejosie[[#Headers],[Mobilie studenti IR (programmā)]],"NAV")</f>
        <v>Mobilie studenti IR (programmā)</v>
      </c>
      <c r="AB1450" s="48" t="str">
        <f>IF(SUMIFS(Studejosie[mobilie studenti pavisam],Studejosie[UUK],Studejosie[[#This Row],[UUK]])&gt;0,Studejosie[[#Headers],[Mobilie studenti IR (iestādē)]],"NAV")</f>
        <v>Mobilie studenti IR (iestādē)</v>
      </c>
      <c r="AC1450" s="48" t="s">
        <v>1618</v>
      </c>
    </row>
    <row r="1451" spans="1:29" x14ac:dyDescent="0.25">
      <c r="A1451" s="97" t="s">
        <v>154</v>
      </c>
      <c r="B1451" s="97">
        <v>2075962</v>
      </c>
      <c r="C1451" s="97">
        <v>1</v>
      </c>
      <c r="D1451" s="97" t="s">
        <v>181</v>
      </c>
      <c r="E1451" s="97">
        <v>6</v>
      </c>
      <c r="F1451" s="97">
        <v>42214</v>
      </c>
      <c r="G1451" s="98"/>
      <c r="H1451" s="38">
        <v>40</v>
      </c>
      <c r="I1451" s="38">
        <v>30</v>
      </c>
      <c r="J1451" s="38"/>
      <c r="K1451" s="38"/>
      <c r="L1451" s="99">
        <v>24</v>
      </c>
      <c r="M1451" s="99">
        <v>16</v>
      </c>
      <c r="N1451" s="99"/>
      <c r="O1451" s="99"/>
      <c r="P1451" s="99"/>
      <c r="Q1451" s="99"/>
      <c r="R1451" s="99"/>
      <c r="S1451" s="99"/>
      <c r="T1451" s="38">
        <v>39</v>
      </c>
      <c r="U1451" s="38">
        <v>1</v>
      </c>
      <c r="V1451" s="38">
        <v>2</v>
      </c>
      <c r="W1451" s="48" t="str">
        <f>LEFT(Studejosie[[#This Row],[studiju programmas virziens]],2)</f>
        <v>42</v>
      </c>
      <c r="X1451" s="48" t="str">
        <f>RIGHT(Studejosie[[#This Row],[studiju programmas virziens]],3)</f>
        <v>214</v>
      </c>
      <c r="Y1451" s="48" t="str">
        <f>MID(Studejosie[[#This Row],[studiju programmas virziens]],3,2)</f>
        <v>21</v>
      </c>
      <c r="Z1451" s="48" t="str">
        <f>LEFT(Studejosie[[#This Row],[Programmas veids]],1)</f>
        <v>2</v>
      </c>
      <c r="AA1451" s="48" t="str">
        <f>IF(Studejosie[[#This Row],[mobilie studenti pavisam]]&gt;0,Studejosie[[#Headers],[Mobilie studenti IR (programmā)]],"NAV")</f>
        <v>NAV</v>
      </c>
      <c r="AB1451" s="48" t="str">
        <f>IF(SUMIFS(Studejosie[mobilie studenti pavisam],Studejosie[UUK],Studejosie[[#This Row],[UUK]])&gt;0,Studejosie[[#Headers],[Mobilie studenti IR (iestādē)]],"NAV")</f>
        <v>Mobilie studenti IR (iestādē)</v>
      </c>
      <c r="AC1451" s="48" t="s">
        <v>1618</v>
      </c>
    </row>
    <row r="1452" spans="1:29" x14ac:dyDescent="0.25">
      <c r="A1452" s="97" t="s">
        <v>154</v>
      </c>
      <c r="B1452" s="97">
        <v>2075962</v>
      </c>
      <c r="C1452" s="97">
        <v>1</v>
      </c>
      <c r="D1452" s="97" t="s">
        <v>187</v>
      </c>
      <c r="E1452" s="97">
        <v>6</v>
      </c>
      <c r="F1452" s="97">
        <v>43222</v>
      </c>
      <c r="G1452" s="98"/>
      <c r="H1452" s="38">
        <v>45</v>
      </c>
      <c r="I1452" s="38">
        <v>38</v>
      </c>
      <c r="J1452" s="38">
        <v>20</v>
      </c>
      <c r="K1452" s="38">
        <v>14</v>
      </c>
      <c r="L1452" s="99">
        <v>11</v>
      </c>
      <c r="M1452" s="99"/>
      <c r="N1452" s="99"/>
      <c r="O1452" s="99"/>
      <c r="P1452" s="99">
        <v>1</v>
      </c>
      <c r="Q1452" s="99"/>
      <c r="R1452" s="99"/>
      <c r="S1452" s="99"/>
      <c r="T1452" s="38">
        <v>43</v>
      </c>
      <c r="U1452" s="38">
        <v>2</v>
      </c>
      <c r="V1452" s="38">
        <v>9</v>
      </c>
      <c r="W1452" s="48" t="str">
        <f>LEFT(Studejosie[[#This Row],[studiju programmas virziens]],2)</f>
        <v>43</v>
      </c>
      <c r="X1452" s="48" t="str">
        <f>RIGHT(Studejosie[[#This Row],[studiju programmas virziens]],3)</f>
        <v>222</v>
      </c>
      <c r="Y1452" s="48" t="str">
        <f>MID(Studejosie[[#This Row],[studiju programmas virziens]],3,2)</f>
        <v>22</v>
      </c>
      <c r="Z1452" s="48" t="str">
        <f>LEFT(Studejosie[[#This Row],[Programmas veids]],1)</f>
        <v>2</v>
      </c>
      <c r="AA1452" s="48" t="str">
        <f>IF(Studejosie[[#This Row],[mobilie studenti pavisam]]&gt;0,Studejosie[[#Headers],[Mobilie studenti IR (programmā)]],"NAV")</f>
        <v>Mobilie studenti IR (programmā)</v>
      </c>
      <c r="AB1452" s="48" t="str">
        <f>IF(SUMIFS(Studejosie[mobilie studenti pavisam],Studejosie[UUK],Studejosie[[#This Row],[UUK]])&gt;0,Studejosie[[#Headers],[Mobilie studenti IR (iestādē)]],"NAV")</f>
        <v>Mobilie studenti IR (iestādē)</v>
      </c>
      <c r="AC1452" s="48" t="s">
        <v>1618</v>
      </c>
    </row>
    <row r="1453" spans="1:29" x14ac:dyDescent="0.25">
      <c r="A1453" s="97" t="s">
        <v>154</v>
      </c>
      <c r="B1453" s="97">
        <v>2075962</v>
      </c>
      <c r="C1453" s="97">
        <v>1</v>
      </c>
      <c r="D1453" s="97" t="s">
        <v>192</v>
      </c>
      <c r="E1453" s="97">
        <v>6</v>
      </c>
      <c r="F1453" s="97">
        <v>45440</v>
      </c>
      <c r="G1453" s="98"/>
      <c r="H1453" s="38">
        <v>3</v>
      </c>
      <c r="I1453" s="38">
        <v>2</v>
      </c>
      <c r="J1453" s="38">
        <v>3</v>
      </c>
      <c r="K1453" s="38"/>
      <c r="L1453" s="99"/>
      <c r="M1453" s="99"/>
      <c r="N1453" s="99"/>
      <c r="O1453" s="99"/>
      <c r="P1453" s="99"/>
      <c r="Q1453" s="99"/>
      <c r="R1453" s="99"/>
      <c r="S1453" s="99"/>
      <c r="T1453" s="38">
        <v>3</v>
      </c>
      <c r="U1453" s="38"/>
      <c r="V1453" s="38"/>
      <c r="W1453" s="48" t="str">
        <f>LEFT(Studejosie[[#This Row],[studiju programmas virziens]],2)</f>
        <v>45</v>
      </c>
      <c r="X1453" s="48" t="str">
        <f>RIGHT(Studejosie[[#This Row],[studiju programmas virziens]],3)</f>
        <v>440</v>
      </c>
      <c r="Y1453" s="48" t="str">
        <f>MID(Studejosie[[#This Row],[studiju programmas virziens]],3,2)</f>
        <v>44</v>
      </c>
      <c r="Z1453" s="48" t="str">
        <f>LEFT(Studejosie[[#This Row],[Programmas veids]],1)</f>
        <v>4</v>
      </c>
      <c r="AA1453" s="48" t="str">
        <f>IF(Studejosie[[#This Row],[mobilie studenti pavisam]]&gt;0,Studejosie[[#Headers],[Mobilie studenti IR (programmā)]],"NAV")</f>
        <v>NAV</v>
      </c>
      <c r="AB1453" s="48" t="str">
        <f>IF(SUMIFS(Studejosie[mobilie studenti pavisam],Studejosie[UUK],Studejosie[[#This Row],[UUK]])&gt;0,Studejosie[[#Headers],[Mobilie studenti IR (iestādē)]],"NAV")</f>
        <v>Mobilie studenti IR (iestādē)</v>
      </c>
      <c r="AC1453" s="48" t="s">
        <v>1618</v>
      </c>
    </row>
    <row r="1454" spans="1:29" x14ac:dyDescent="0.25">
      <c r="A1454" s="97" t="s">
        <v>154</v>
      </c>
      <c r="B1454" s="97">
        <v>2075962</v>
      </c>
      <c r="C1454" s="97">
        <v>1</v>
      </c>
      <c r="D1454" s="97" t="s">
        <v>183</v>
      </c>
      <c r="E1454" s="97">
        <v>6</v>
      </c>
      <c r="F1454" s="97">
        <v>47212</v>
      </c>
      <c r="G1454" s="98"/>
      <c r="H1454" s="38">
        <v>18</v>
      </c>
      <c r="I1454" s="38">
        <v>12</v>
      </c>
      <c r="J1454" s="38">
        <v>8</v>
      </c>
      <c r="K1454" s="38">
        <v>10</v>
      </c>
      <c r="L1454" s="99"/>
      <c r="M1454" s="99"/>
      <c r="N1454" s="99"/>
      <c r="O1454" s="99"/>
      <c r="P1454" s="99"/>
      <c r="Q1454" s="99"/>
      <c r="R1454" s="99"/>
      <c r="S1454" s="99"/>
      <c r="T1454" s="38">
        <v>17</v>
      </c>
      <c r="U1454" s="38">
        <v>1</v>
      </c>
      <c r="V1454" s="38">
        <v>4</v>
      </c>
      <c r="W1454" s="48" t="str">
        <f>LEFT(Studejosie[[#This Row],[studiju programmas virziens]],2)</f>
        <v>47</v>
      </c>
      <c r="X1454" s="48" t="str">
        <f>RIGHT(Studejosie[[#This Row],[studiju programmas virziens]],3)</f>
        <v>212</v>
      </c>
      <c r="Y1454" s="48" t="str">
        <f>MID(Studejosie[[#This Row],[studiju programmas virziens]],3,2)</f>
        <v>21</v>
      </c>
      <c r="Z1454" s="48" t="str">
        <f>LEFT(Studejosie[[#This Row],[Programmas veids]],1)</f>
        <v>2</v>
      </c>
      <c r="AA1454" s="48" t="str">
        <f>IF(Studejosie[[#This Row],[mobilie studenti pavisam]]&gt;0,Studejosie[[#Headers],[Mobilie studenti IR (programmā)]],"NAV")</f>
        <v>NAV</v>
      </c>
      <c r="AB1454" s="48" t="str">
        <f>IF(SUMIFS(Studejosie[mobilie studenti pavisam],Studejosie[UUK],Studejosie[[#This Row],[UUK]])&gt;0,Studejosie[[#Headers],[Mobilie studenti IR (iestādē)]],"NAV")</f>
        <v>Mobilie studenti IR (iestādē)</v>
      </c>
      <c r="AC1454" s="48" t="s">
        <v>1618</v>
      </c>
    </row>
    <row r="1455" spans="1:29" x14ac:dyDescent="0.25">
      <c r="A1455" s="97" t="s">
        <v>154</v>
      </c>
      <c r="B1455" s="97">
        <v>2075962</v>
      </c>
      <c r="C1455" s="97">
        <v>1</v>
      </c>
      <c r="D1455" s="97" t="s">
        <v>185</v>
      </c>
      <c r="E1455" s="97">
        <v>6</v>
      </c>
      <c r="F1455" s="97">
        <v>51440</v>
      </c>
      <c r="G1455" s="98"/>
      <c r="H1455" s="38">
        <v>9</v>
      </c>
      <c r="I1455" s="38">
        <v>1</v>
      </c>
      <c r="J1455" s="38">
        <v>4</v>
      </c>
      <c r="K1455" s="38">
        <v>3</v>
      </c>
      <c r="L1455" s="99">
        <v>2</v>
      </c>
      <c r="M1455" s="99"/>
      <c r="N1455" s="99"/>
      <c r="O1455" s="99"/>
      <c r="P1455" s="99"/>
      <c r="Q1455" s="99"/>
      <c r="R1455" s="99"/>
      <c r="S1455" s="99"/>
      <c r="T1455" s="38">
        <v>9</v>
      </c>
      <c r="U1455" s="38"/>
      <c r="V1455" s="38">
        <v>1</v>
      </c>
      <c r="W1455" s="48" t="str">
        <f>LEFT(Studejosie[[#This Row],[studiju programmas virziens]],2)</f>
        <v>51</v>
      </c>
      <c r="X1455" s="48" t="str">
        <f>RIGHT(Studejosie[[#This Row],[studiju programmas virziens]],3)</f>
        <v>440</v>
      </c>
      <c r="Y1455" s="48" t="str">
        <f>MID(Studejosie[[#This Row],[studiju programmas virziens]],3,2)</f>
        <v>44</v>
      </c>
      <c r="Z1455" s="48" t="str">
        <f>LEFT(Studejosie[[#This Row],[Programmas veids]],1)</f>
        <v>4</v>
      </c>
      <c r="AA1455" s="48" t="str">
        <f>IF(Studejosie[[#This Row],[mobilie studenti pavisam]]&gt;0,Studejosie[[#Headers],[Mobilie studenti IR (programmā)]],"NAV")</f>
        <v>NAV</v>
      </c>
      <c r="AB1455" s="48" t="str">
        <f>IF(SUMIFS(Studejosie[mobilie studenti pavisam],Studejosie[UUK],Studejosie[[#This Row],[UUK]])&gt;0,Studejosie[[#Headers],[Mobilie studenti IR (iestādē)]],"NAV")</f>
        <v>Mobilie studenti IR (iestādē)</v>
      </c>
      <c r="AC1455" s="48" t="s">
        <v>1618</v>
      </c>
    </row>
    <row r="1456" spans="1:29" x14ac:dyDescent="0.25">
      <c r="A1456" s="97" t="s">
        <v>154</v>
      </c>
      <c r="B1456" s="97">
        <v>2075962</v>
      </c>
      <c r="C1456" s="97">
        <v>1</v>
      </c>
      <c r="D1456" s="97" t="s">
        <v>181</v>
      </c>
      <c r="E1456" s="97">
        <v>7</v>
      </c>
      <c r="F1456" s="97">
        <v>42214</v>
      </c>
      <c r="G1456" s="98"/>
      <c r="H1456" s="38">
        <v>47</v>
      </c>
      <c r="I1456" s="38">
        <v>37</v>
      </c>
      <c r="J1456" s="38">
        <v>26</v>
      </c>
      <c r="K1456" s="38">
        <v>21</v>
      </c>
      <c r="L1456" s="99"/>
      <c r="M1456" s="99"/>
      <c r="N1456" s="99"/>
      <c r="O1456" s="99"/>
      <c r="P1456" s="99">
        <v>1</v>
      </c>
      <c r="Q1456" s="99"/>
      <c r="R1456" s="99"/>
      <c r="S1456" s="99"/>
      <c r="T1456" s="38">
        <v>47</v>
      </c>
      <c r="U1456" s="38"/>
      <c r="V1456" s="38">
        <v>8</v>
      </c>
      <c r="W1456" s="48" t="str">
        <f>LEFT(Studejosie[[#This Row],[studiju programmas virziens]],2)</f>
        <v>42</v>
      </c>
      <c r="X1456" s="48" t="str">
        <f>RIGHT(Studejosie[[#This Row],[studiju programmas virziens]],3)</f>
        <v>214</v>
      </c>
      <c r="Y1456" s="48" t="str">
        <f>MID(Studejosie[[#This Row],[studiju programmas virziens]],3,2)</f>
        <v>21</v>
      </c>
      <c r="Z1456" s="48" t="str">
        <f>LEFT(Studejosie[[#This Row],[Programmas veids]],1)</f>
        <v>2</v>
      </c>
      <c r="AA1456" s="48" t="str">
        <f>IF(Studejosie[[#This Row],[mobilie studenti pavisam]]&gt;0,Studejosie[[#Headers],[Mobilie studenti IR (programmā)]],"NAV")</f>
        <v>Mobilie studenti IR (programmā)</v>
      </c>
      <c r="AB1456" s="48" t="str">
        <f>IF(SUMIFS(Studejosie[mobilie studenti pavisam],Studejosie[UUK],Studejosie[[#This Row],[UUK]])&gt;0,Studejosie[[#Headers],[Mobilie studenti IR (iestādē)]],"NAV")</f>
        <v>Mobilie studenti IR (iestādē)</v>
      </c>
      <c r="AC1456" s="48" t="s">
        <v>1618</v>
      </c>
    </row>
    <row r="1457" spans="1:29" x14ac:dyDescent="0.25">
      <c r="A1457" s="97" t="s">
        <v>154</v>
      </c>
      <c r="B1457" s="97">
        <v>2075962</v>
      </c>
      <c r="C1457" s="97">
        <v>1</v>
      </c>
      <c r="D1457" s="97" t="s">
        <v>187</v>
      </c>
      <c r="E1457" s="97">
        <v>7</v>
      </c>
      <c r="F1457" s="97">
        <v>43224</v>
      </c>
      <c r="G1457" s="98"/>
      <c r="H1457" s="38">
        <v>31</v>
      </c>
      <c r="I1457" s="38">
        <v>17</v>
      </c>
      <c r="J1457" s="38">
        <v>13</v>
      </c>
      <c r="K1457" s="38">
        <v>8</v>
      </c>
      <c r="L1457" s="99">
        <v>10</v>
      </c>
      <c r="M1457" s="99"/>
      <c r="N1457" s="99"/>
      <c r="O1457" s="99"/>
      <c r="P1457" s="99"/>
      <c r="Q1457" s="99"/>
      <c r="R1457" s="99"/>
      <c r="S1457" s="99"/>
      <c r="T1457" s="38">
        <v>31</v>
      </c>
      <c r="U1457" s="38"/>
      <c r="V1457" s="38">
        <v>9</v>
      </c>
      <c r="W1457" s="48" t="str">
        <f>LEFT(Studejosie[[#This Row],[studiju programmas virziens]],2)</f>
        <v>43</v>
      </c>
      <c r="X1457" s="48" t="str">
        <f>RIGHT(Studejosie[[#This Row],[studiju programmas virziens]],3)</f>
        <v>224</v>
      </c>
      <c r="Y1457" s="48" t="str">
        <f>MID(Studejosie[[#This Row],[studiju programmas virziens]],3,2)</f>
        <v>22</v>
      </c>
      <c r="Z1457" s="48" t="str">
        <f>LEFT(Studejosie[[#This Row],[Programmas veids]],1)</f>
        <v>2</v>
      </c>
      <c r="AA1457" s="48" t="str">
        <f>IF(Studejosie[[#This Row],[mobilie studenti pavisam]]&gt;0,Studejosie[[#Headers],[Mobilie studenti IR (programmā)]],"NAV")</f>
        <v>NAV</v>
      </c>
      <c r="AB1457" s="48" t="str">
        <f>IF(SUMIFS(Studejosie[mobilie studenti pavisam],Studejosie[UUK],Studejosie[[#This Row],[UUK]])&gt;0,Studejosie[[#Headers],[Mobilie studenti IR (iestādē)]],"NAV")</f>
        <v>Mobilie studenti IR (iestādē)</v>
      </c>
      <c r="AC1457" s="48" t="s">
        <v>1618</v>
      </c>
    </row>
    <row r="1458" spans="1:29" x14ac:dyDescent="0.25">
      <c r="A1458" s="97" t="s">
        <v>154</v>
      </c>
      <c r="B1458" s="97">
        <v>2075962</v>
      </c>
      <c r="C1458" s="97">
        <v>1</v>
      </c>
      <c r="D1458" s="97" t="s">
        <v>192</v>
      </c>
      <c r="E1458" s="97">
        <v>7</v>
      </c>
      <c r="F1458" s="97">
        <v>45460</v>
      </c>
      <c r="G1458" s="98"/>
      <c r="H1458" s="38">
        <v>2</v>
      </c>
      <c r="I1458" s="38">
        <v>1</v>
      </c>
      <c r="J1458" s="38"/>
      <c r="K1458" s="38">
        <v>2</v>
      </c>
      <c r="L1458" s="99"/>
      <c r="M1458" s="99"/>
      <c r="N1458" s="99"/>
      <c r="O1458" s="99"/>
      <c r="P1458" s="99"/>
      <c r="Q1458" s="99"/>
      <c r="R1458" s="99"/>
      <c r="S1458" s="99"/>
      <c r="T1458" s="38">
        <v>2</v>
      </c>
      <c r="U1458" s="38"/>
      <c r="V1458" s="38">
        <v>1</v>
      </c>
      <c r="W1458" s="48" t="str">
        <f>LEFT(Studejosie[[#This Row],[studiju programmas virziens]],2)</f>
        <v>45</v>
      </c>
      <c r="X1458" s="48" t="str">
        <f>RIGHT(Studejosie[[#This Row],[studiju programmas virziens]],3)</f>
        <v>460</v>
      </c>
      <c r="Y1458" s="48" t="str">
        <f>MID(Studejosie[[#This Row],[studiju programmas virziens]],3,2)</f>
        <v>46</v>
      </c>
      <c r="Z1458" s="48" t="str">
        <f>LEFT(Studejosie[[#This Row],[Programmas veids]],1)</f>
        <v>4</v>
      </c>
      <c r="AA1458" s="48" t="str">
        <f>IF(Studejosie[[#This Row],[mobilie studenti pavisam]]&gt;0,Studejosie[[#Headers],[Mobilie studenti IR (programmā)]],"NAV")</f>
        <v>NAV</v>
      </c>
      <c r="AB1458" s="48" t="str">
        <f>IF(SUMIFS(Studejosie[mobilie studenti pavisam],Studejosie[UUK],Studejosie[[#This Row],[UUK]])&gt;0,Studejosie[[#Headers],[Mobilie studenti IR (iestādē)]],"NAV")</f>
        <v>Mobilie studenti IR (iestādē)</v>
      </c>
      <c r="AC1458" s="48" t="s">
        <v>1618</v>
      </c>
    </row>
    <row r="1459" spans="1:29" x14ac:dyDescent="0.25">
      <c r="A1459" s="97" t="s">
        <v>154</v>
      </c>
      <c r="B1459" s="97">
        <v>2075962</v>
      </c>
      <c r="C1459" s="97">
        <v>1</v>
      </c>
      <c r="D1459" s="97" t="s">
        <v>183</v>
      </c>
      <c r="E1459" s="97">
        <v>7</v>
      </c>
      <c r="F1459" s="97">
        <v>47222</v>
      </c>
      <c r="G1459" s="98"/>
      <c r="H1459" s="38">
        <v>37</v>
      </c>
      <c r="I1459" s="38">
        <v>31</v>
      </c>
      <c r="J1459" s="38">
        <v>23</v>
      </c>
      <c r="K1459" s="38">
        <v>14</v>
      </c>
      <c r="L1459" s="99"/>
      <c r="M1459" s="99"/>
      <c r="N1459" s="99"/>
      <c r="O1459" s="99"/>
      <c r="P1459" s="99">
        <v>2</v>
      </c>
      <c r="Q1459" s="99"/>
      <c r="R1459" s="99"/>
      <c r="S1459" s="99"/>
      <c r="T1459" s="38">
        <v>29</v>
      </c>
      <c r="U1459" s="38">
        <v>8</v>
      </c>
      <c r="V1459" s="38">
        <v>5</v>
      </c>
      <c r="W1459" s="48" t="str">
        <f>LEFT(Studejosie[[#This Row],[studiju programmas virziens]],2)</f>
        <v>47</v>
      </c>
      <c r="X1459" s="48" t="str">
        <f>RIGHT(Studejosie[[#This Row],[studiju programmas virziens]],3)</f>
        <v>222</v>
      </c>
      <c r="Y1459" s="48" t="str">
        <f>MID(Studejosie[[#This Row],[studiju programmas virziens]],3,2)</f>
        <v>22</v>
      </c>
      <c r="Z1459" s="48" t="str">
        <f>LEFT(Studejosie[[#This Row],[Programmas veids]],1)</f>
        <v>2</v>
      </c>
      <c r="AA1459" s="48" t="str">
        <f>IF(Studejosie[[#This Row],[mobilie studenti pavisam]]&gt;0,Studejosie[[#Headers],[Mobilie studenti IR (programmā)]],"NAV")</f>
        <v>Mobilie studenti IR (programmā)</v>
      </c>
      <c r="AB1459" s="48" t="str">
        <f>IF(SUMIFS(Studejosie[mobilie studenti pavisam],Studejosie[UUK],Studejosie[[#This Row],[UUK]])&gt;0,Studejosie[[#Headers],[Mobilie studenti IR (iestādē)]],"NAV")</f>
        <v>Mobilie studenti IR (iestādē)</v>
      </c>
      <c r="AC1459" s="48" t="s">
        <v>1618</v>
      </c>
    </row>
    <row r="1460" spans="1:29" x14ac:dyDescent="0.25">
      <c r="A1460" s="97" t="s">
        <v>154</v>
      </c>
      <c r="B1460" s="97">
        <v>2075962</v>
      </c>
      <c r="C1460" s="97">
        <v>1</v>
      </c>
      <c r="D1460" s="97" t="s">
        <v>185</v>
      </c>
      <c r="E1460" s="97">
        <v>7</v>
      </c>
      <c r="F1460" s="97">
        <v>51460</v>
      </c>
      <c r="G1460" s="98"/>
      <c r="H1460" s="38">
        <v>4</v>
      </c>
      <c r="I1460" s="38">
        <v>1</v>
      </c>
      <c r="J1460" s="38">
        <v>2</v>
      </c>
      <c r="K1460" s="38">
        <v>1</v>
      </c>
      <c r="L1460" s="99">
        <v>1</v>
      </c>
      <c r="M1460" s="99"/>
      <c r="N1460" s="99"/>
      <c r="O1460" s="99"/>
      <c r="P1460" s="99"/>
      <c r="Q1460" s="99"/>
      <c r="R1460" s="99"/>
      <c r="S1460" s="99"/>
      <c r="T1460" s="38">
        <v>4</v>
      </c>
      <c r="U1460" s="38"/>
      <c r="V1460" s="38"/>
      <c r="W1460" s="48" t="str">
        <f>LEFT(Studejosie[[#This Row],[studiju programmas virziens]],2)</f>
        <v>51</v>
      </c>
      <c r="X1460" s="48" t="str">
        <f>RIGHT(Studejosie[[#This Row],[studiju programmas virziens]],3)</f>
        <v>460</v>
      </c>
      <c r="Y1460" s="48" t="str">
        <f>MID(Studejosie[[#This Row],[studiju programmas virziens]],3,2)</f>
        <v>46</v>
      </c>
      <c r="Z1460" s="48" t="str">
        <f>LEFT(Studejosie[[#This Row],[Programmas veids]],1)</f>
        <v>4</v>
      </c>
      <c r="AA1460" s="48" t="str">
        <f>IF(Studejosie[[#This Row],[mobilie studenti pavisam]]&gt;0,Studejosie[[#Headers],[Mobilie studenti IR (programmā)]],"NAV")</f>
        <v>NAV</v>
      </c>
      <c r="AB1460" s="48" t="str">
        <f>IF(SUMIFS(Studejosie[mobilie studenti pavisam],Studejosie[UUK],Studejosie[[#This Row],[UUK]])&gt;0,Studejosie[[#Headers],[Mobilie studenti IR (iestādē)]],"NAV")</f>
        <v>Mobilie studenti IR (iestādē)</v>
      </c>
      <c r="AC1460" s="48" t="s">
        <v>1618</v>
      </c>
    </row>
    <row r="1461" spans="1:29" x14ac:dyDescent="0.25">
      <c r="A1461" s="97" t="s">
        <v>154</v>
      </c>
      <c r="B1461" s="97">
        <v>2075962</v>
      </c>
      <c r="C1461" s="97">
        <v>1</v>
      </c>
      <c r="D1461" s="97" t="s">
        <v>181</v>
      </c>
      <c r="E1461" s="97">
        <v>8</v>
      </c>
      <c r="F1461" s="97">
        <v>42211</v>
      </c>
      <c r="G1461" s="98"/>
      <c r="H1461" s="38">
        <v>35</v>
      </c>
      <c r="I1461" s="38">
        <v>28</v>
      </c>
      <c r="J1461" s="38">
        <v>17</v>
      </c>
      <c r="K1461" s="38">
        <v>8</v>
      </c>
      <c r="L1461" s="99">
        <v>3</v>
      </c>
      <c r="M1461" s="99">
        <v>7</v>
      </c>
      <c r="N1461" s="99"/>
      <c r="O1461" s="99"/>
      <c r="P1461" s="99"/>
      <c r="Q1461" s="99"/>
      <c r="R1461" s="99"/>
      <c r="S1461" s="99"/>
      <c r="T1461" s="38">
        <v>32</v>
      </c>
      <c r="U1461" s="38">
        <v>3</v>
      </c>
      <c r="V1461" s="38">
        <v>4</v>
      </c>
      <c r="W1461" s="48" t="str">
        <f>LEFT(Studejosie[[#This Row],[studiju programmas virziens]],2)</f>
        <v>42</v>
      </c>
      <c r="X1461" s="48" t="str">
        <f>RIGHT(Studejosie[[#This Row],[studiju programmas virziens]],3)</f>
        <v>211</v>
      </c>
      <c r="Y1461" s="48" t="str">
        <f>MID(Studejosie[[#This Row],[studiju programmas virziens]],3,2)</f>
        <v>21</v>
      </c>
      <c r="Z1461" s="48" t="str">
        <f>LEFT(Studejosie[[#This Row],[Programmas veids]],1)</f>
        <v>2</v>
      </c>
      <c r="AA1461" s="48" t="str">
        <f>IF(Studejosie[[#This Row],[mobilie studenti pavisam]]&gt;0,Studejosie[[#Headers],[Mobilie studenti IR (programmā)]],"NAV")</f>
        <v>NAV</v>
      </c>
      <c r="AB1461" s="48" t="str">
        <f>IF(SUMIFS(Studejosie[mobilie studenti pavisam],Studejosie[UUK],Studejosie[[#This Row],[UUK]])&gt;0,Studejosie[[#Headers],[Mobilie studenti IR (iestādē)]],"NAV")</f>
        <v>Mobilie studenti IR (iestādē)</v>
      </c>
      <c r="AC1461" s="48" t="s">
        <v>1618</v>
      </c>
    </row>
    <row r="1462" spans="1:29" x14ac:dyDescent="0.25">
      <c r="A1462" s="97" t="s">
        <v>154</v>
      </c>
      <c r="B1462" s="97">
        <v>2075962</v>
      </c>
      <c r="C1462" s="97">
        <v>1</v>
      </c>
      <c r="D1462" s="97" t="s">
        <v>187</v>
      </c>
      <c r="E1462" s="97">
        <v>8</v>
      </c>
      <c r="F1462" s="97">
        <v>43420</v>
      </c>
      <c r="G1462" s="98"/>
      <c r="H1462" s="38">
        <v>29</v>
      </c>
      <c r="I1462" s="38">
        <v>22</v>
      </c>
      <c r="J1462" s="38">
        <v>10</v>
      </c>
      <c r="K1462" s="38">
        <v>8</v>
      </c>
      <c r="L1462" s="99">
        <v>11</v>
      </c>
      <c r="M1462" s="99"/>
      <c r="N1462" s="99"/>
      <c r="O1462" s="99"/>
      <c r="P1462" s="99"/>
      <c r="Q1462" s="99"/>
      <c r="R1462" s="99"/>
      <c r="S1462" s="99"/>
      <c r="T1462" s="38">
        <v>29</v>
      </c>
      <c r="U1462" s="38"/>
      <c r="V1462" s="38">
        <v>16</v>
      </c>
      <c r="W1462" s="48" t="str">
        <f>LEFT(Studejosie[[#This Row],[studiju programmas virziens]],2)</f>
        <v>43</v>
      </c>
      <c r="X1462" s="48" t="str">
        <f>RIGHT(Studejosie[[#This Row],[studiju programmas virziens]],3)</f>
        <v>420</v>
      </c>
      <c r="Y1462" s="48" t="str">
        <f>MID(Studejosie[[#This Row],[studiju programmas virziens]],3,2)</f>
        <v>42</v>
      </c>
      <c r="Z1462" s="48" t="str">
        <f>LEFT(Studejosie[[#This Row],[Programmas veids]],1)</f>
        <v>4</v>
      </c>
      <c r="AA1462" s="48" t="str">
        <f>IF(Studejosie[[#This Row],[mobilie studenti pavisam]]&gt;0,Studejosie[[#Headers],[Mobilie studenti IR (programmā)]],"NAV")</f>
        <v>NAV</v>
      </c>
      <c r="AB1462" s="48" t="str">
        <f>IF(SUMIFS(Studejosie[mobilie studenti pavisam],Studejosie[UUK],Studejosie[[#This Row],[UUK]])&gt;0,Studejosie[[#Headers],[Mobilie studenti IR (iestādē)]],"NAV")</f>
        <v>Mobilie studenti IR (iestādē)</v>
      </c>
      <c r="AC1462" s="48" t="s">
        <v>1618</v>
      </c>
    </row>
    <row r="1463" spans="1:29" x14ac:dyDescent="0.25">
      <c r="A1463" s="97" t="s">
        <v>154</v>
      </c>
      <c r="B1463" s="97">
        <v>2075962</v>
      </c>
      <c r="C1463" s="97">
        <v>1</v>
      </c>
      <c r="D1463" s="97" t="s">
        <v>192</v>
      </c>
      <c r="E1463" s="97">
        <v>8</v>
      </c>
      <c r="F1463" s="97">
        <v>45481</v>
      </c>
      <c r="G1463" s="98"/>
      <c r="H1463" s="38">
        <v>25</v>
      </c>
      <c r="I1463" s="38">
        <v>5</v>
      </c>
      <c r="J1463" s="38">
        <v>17</v>
      </c>
      <c r="K1463" s="38">
        <v>8</v>
      </c>
      <c r="L1463" s="99"/>
      <c r="M1463" s="99"/>
      <c r="N1463" s="99"/>
      <c r="O1463" s="99"/>
      <c r="P1463" s="99"/>
      <c r="Q1463" s="99"/>
      <c r="R1463" s="99"/>
      <c r="S1463" s="99"/>
      <c r="T1463" s="38">
        <v>25</v>
      </c>
      <c r="U1463" s="38"/>
      <c r="V1463" s="38">
        <v>3</v>
      </c>
      <c r="W1463" s="48" t="str">
        <f>LEFT(Studejosie[[#This Row],[studiju programmas virziens]],2)</f>
        <v>45</v>
      </c>
      <c r="X1463" s="48" t="str">
        <f>RIGHT(Studejosie[[#This Row],[studiju programmas virziens]],3)</f>
        <v>481</v>
      </c>
      <c r="Y1463" s="48" t="str">
        <f>MID(Studejosie[[#This Row],[studiju programmas virziens]],3,2)</f>
        <v>48</v>
      </c>
      <c r="Z1463" s="48" t="str">
        <f>LEFT(Studejosie[[#This Row],[Programmas veids]],1)</f>
        <v>4</v>
      </c>
      <c r="AA1463" s="48" t="str">
        <f>IF(Studejosie[[#This Row],[mobilie studenti pavisam]]&gt;0,Studejosie[[#Headers],[Mobilie studenti IR (programmā)]],"NAV")</f>
        <v>NAV</v>
      </c>
      <c r="AB1463" s="48" t="str">
        <f>IF(SUMIFS(Studejosie[mobilie studenti pavisam],Studejosie[UUK],Studejosie[[#This Row],[UUK]])&gt;0,Studejosie[[#Headers],[Mobilie studenti IR (iestādē)]],"NAV")</f>
        <v>Mobilie studenti IR (iestādē)</v>
      </c>
      <c r="AC1463" s="48" t="s">
        <v>1618</v>
      </c>
    </row>
    <row r="1464" spans="1:29" x14ac:dyDescent="0.25">
      <c r="A1464" s="97" t="s">
        <v>154</v>
      </c>
      <c r="B1464" s="97">
        <v>2075962</v>
      </c>
      <c r="C1464" s="97">
        <v>1</v>
      </c>
      <c r="D1464" s="97" t="s">
        <v>183</v>
      </c>
      <c r="E1464" s="97">
        <v>8</v>
      </c>
      <c r="F1464" s="97">
        <v>47222</v>
      </c>
      <c r="G1464" s="98"/>
      <c r="H1464" s="38">
        <v>37</v>
      </c>
      <c r="I1464" s="38">
        <v>31</v>
      </c>
      <c r="J1464" s="38">
        <v>12</v>
      </c>
      <c r="K1464" s="38">
        <v>11</v>
      </c>
      <c r="L1464" s="99">
        <v>14</v>
      </c>
      <c r="M1464" s="99"/>
      <c r="N1464" s="99"/>
      <c r="O1464" s="99"/>
      <c r="P1464" s="99">
        <v>1</v>
      </c>
      <c r="Q1464" s="99"/>
      <c r="R1464" s="99">
        <v>1</v>
      </c>
      <c r="S1464" s="99">
        <v>1</v>
      </c>
      <c r="T1464" s="38">
        <v>37</v>
      </c>
      <c r="U1464" s="38"/>
      <c r="V1464" s="38">
        <v>8</v>
      </c>
      <c r="W1464" s="48" t="str">
        <f>LEFT(Studejosie[[#This Row],[studiju programmas virziens]],2)</f>
        <v>47</v>
      </c>
      <c r="X1464" s="48" t="str">
        <f>RIGHT(Studejosie[[#This Row],[studiju programmas virziens]],3)</f>
        <v>222</v>
      </c>
      <c r="Y1464" s="48" t="str">
        <f>MID(Studejosie[[#This Row],[studiju programmas virziens]],3,2)</f>
        <v>22</v>
      </c>
      <c r="Z1464" s="48" t="str">
        <f>LEFT(Studejosie[[#This Row],[Programmas veids]],1)</f>
        <v>2</v>
      </c>
      <c r="AA1464" s="48" t="str">
        <f>IF(Studejosie[[#This Row],[mobilie studenti pavisam]]&gt;0,Studejosie[[#Headers],[Mobilie studenti IR (programmā)]],"NAV")</f>
        <v>Mobilie studenti IR (programmā)</v>
      </c>
      <c r="AB1464" s="48" t="str">
        <f>IF(SUMIFS(Studejosie[mobilie studenti pavisam],Studejosie[UUK],Studejosie[[#This Row],[UUK]])&gt;0,Studejosie[[#Headers],[Mobilie studenti IR (iestādē)]],"NAV")</f>
        <v>Mobilie studenti IR (iestādē)</v>
      </c>
      <c r="AC1464" s="48" t="s">
        <v>1618</v>
      </c>
    </row>
    <row r="1465" spans="1:29" x14ac:dyDescent="0.25">
      <c r="A1465" s="97" t="s">
        <v>154</v>
      </c>
      <c r="B1465" s="97">
        <v>2075962</v>
      </c>
      <c r="C1465" s="97">
        <v>1</v>
      </c>
      <c r="D1465" s="97" t="s">
        <v>185</v>
      </c>
      <c r="E1465" s="97">
        <v>8</v>
      </c>
      <c r="F1465" s="97">
        <v>51310</v>
      </c>
      <c r="G1465" s="98"/>
      <c r="H1465" s="38">
        <v>11</v>
      </c>
      <c r="I1465" s="38">
        <v>6</v>
      </c>
      <c r="J1465" s="38">
        <v>2</v>
      </c>
      <c r="K1465" s="38">
        <v>5</v>
      </c>
      <c r="L1465" s="99">
        <v>4</v>
      </c>
      <c r="M1465" s="99"/>
      <c r="N1465" s="99"/>
      <c r="O1465" s="99"/>
      <c r="P1465" s="99"/>
      <c r="Q1465" s="99"/>
      <c r="R1465" s="99"/>
      <c r="S1465" s="99"/>
      <c r="T1465" s="38">
        <v>10</v>
      </c>
      <c r="U1465" s="38">
        <v>1</v>
      </c>
      <c r="V1465" s="38">
        <v>2</v>
      </c>
      <c r="W1465" s="48" t="str">
        <f>LEFT(Studejosie[[#This Row],[studiju programmas virziens]],2)</f>
        <v>51</v>
      </c>
      <c r="X1465" s="48" t="str">
        <f>RIGHT(Studejosie[[#This Row],[studiju programmas virziens]],3)</f>
        <v>310</v>
      </c>
      <c r="Y1465" s="48" t="str">
        <f>MID(Studejosie[[#This Row],[studiju programmas virziens]],3,2)</f>
        <v>31</v>
      </c>
      <c r="Z1465" s="48" t="str">
        <f>LEFT(Studejosie[[#This Row],[Programmas veids]],1)</f>
        <v>3</v>
      </c>
      <c r="AA1465" s="48" t="str">
        <f>IF(Studejosie[[#This Row],[mobilie studenti pavisam]]&gt;0,Studejosie[[#Headers],[Mobilie studenti IR (programmā)]],"NAV")</f>
        <v>NAV</v>
      </c>
      <c r="AB1465" s="48" t="str">
        <f>IF(SUMIFS(Studejosie[mobilie studenti pavisam],Studejosie[UUK],Studejosie[[#This Row],[UUK]])&gt;0,Studejosie[[#Headers],[Mobilie studenti IR (iestādē)]],"NAV")</f>
        <v>Mobilie studenti IR (iestādē)</v>
      </c>
      <c r="AC1465" s="48" t="s">
        <v>1618</v>
      </c>
    </row>
    <row r="1466" spans="1:29" x14ac:dyDescent="0.25">
      <c r="A1466" s="97" t="s">
        <v>154</v>
      </c>
      <c r="B1466" s="97">
        <v>2075962</v>
      </c>
      <c r="C1466" s="97">
        <v>1</v>
      </c>
      <c r="D1466" s="97" t="s">
        <v>181</v>
      </c>
      <c r="E1466" s="97">
        <v>9</v>
      </c>
      <c r="F1466" s="97">
        <v>42722</v>
      </c>
      <c r="G1466" s="98"/>
      <c r="H1466" s="38">
        <v>124</v>
      </c>
      <c r="I1466" s="38">
        <v>100</v>
      </c>
      <c r="J1466" s="38">
        <v>44</v>
      </c>
      <c r="K1466" s="38">
        <v>28</v>
      </c>
      <c r="L1466" s="99">
        <v>28</v>
      </c>
      <c r="M1466" s="99">
        <v>24</v>
      </c>
      <c r="N1466" s="99"/>
      <c r="O1466" s="99"/>
      <c r="P1466" s="99"/>
      <c r="Q1466" s="99"/>
      <c r="R1466" s="99"/>
      <c r="S1466" s="99"/>
      <c r="T1466" s="38">
        <v>73</v>
      </c>
      <c r="U1466" s="38">
        <v>51</v>
      </c>
      <c r="V1466" s="38">
        <v>11</v>
      </c>
      <c r="W1466" s="48" t="str">
        <f>LEFT(Studejosie[[#This Row],[studiju programmas virziens]],2)</f>
        <v>42</v>
      </c>
      <c r="X1466" s="48" t="str">
        <f>RIGHT(Studejosie[[#This Row],[studiju programmas virziens]],3)</f>
        <v>722</v>
      </c>
      <c r="Y1466" s="48" t="str">
        <f>MID(Studejosie[[#This Row],[studiju programmas virziens]],3,2)</f>
        <v>72</v>
      </c>
      <c r="Z1466" s="48" t="str">
        <f>LEFT(Studejosie[[#This Row],[Programmas veids]],1)</f>
        <v>7</v>
      </c>
      <c r="AA1466" s="48" t="str">
        <f>IF(Studejosie[[#This Row],[mobilie studenti pavisam]]&gt;0,Studejosie[[#Headers],[Mobilie studenti IR (programmā)]],"NAV")</f>
        <v>NAV</v>
      </c>
      <c r="AB1466" s="48" t="str">
        <f>IF(SUMIFS(Studejosie[mobilie studenti pavisam],Studejosie[UUK],Studejosie[[#This Row],[UUK]])&gt;0,Studejosie[[#Headers],[Mobilie studenti IR (iestādē)]],"NAV")</f>
        <v>Mobilie studenti IR (iestādē)</v>
      </c>
      <c r="AC1466" s="48" t="s">
        <v>1618</v>
      </c>
    </row>
    <row r="1467" spans="1:29" x14ac:dyDescent="0.25">
      <c r="A1467" s="97" t="s">
        <v>154</v>
      </c>
      <c r="B1467" s="97">
        <v>2075962</v>
      </c>
      <c r="C1467" s="97">
        <v>1</v>
      </c>
      <c r="D1467" s="97" t="s">
        <v>187</v>
      </c>
      <c r="E1467" s="97">
        <v>9</v>
      </c>
      <c r="F1467" s="97">
        <v>43440</v>
      </c>
      <c r="G1467" s="98"/>
      <c r="H1467" s="38">
        <v>17</v>
      </c>
      <c r="I1467" s="38">
        <v>11</v>
      </c>
      <c r="J1467" s="38">
        <v>6</v>
      </c>
      <c r="K1467" s="38">
        <v>7</v>
      </c>
      <c r="L1467" s="99">
        <v>4</v>
      </c>
      <c r="M1467" s="99"/>
      <c r="N1467" s="99"/>
      <c r="O1467" s="99"/>
      <c r="P1467" s="99"/>
      <c r="Q1467" s="99"/>
      <c r="R1467" s="99"/>
      <c r="S1467" s="99"/>
      <c r="T1467" s="38">
        <v>17</v>
      </c>
      <c r="U1467" s="38"/>
      <c r="V1467" s="38">
        <v>1</v>
      </c>
      <c r="W1467" s="48" t="str">
        <f>LEFT(Studejosie[[#This Row],[studiju programmas virziens]],2)</f>
        <v>43</v>
      </c>
      <c r="X1467" s="48" t="str">
        <f>RIGHT(Studejosie[[#This Row],[studiju programmas virziens]],3)</f>
        <v>440</v>
      </c>
      <c r="Y1467" s="48" t="str">
        <f>MID(Studejosie[[#This Row],[studiju programmas virziens]],3,2)</f>
        <v>44</v>
      </c>
      <c r="Z1467" s="48" t="str">
        <f>LEFT(Studejosie[[#This Row],[Programmas veids]],1)</f>
        <v>4</v>
      </c>
      <c r="AA1467" s="48" t="str">
        <f>IF(Studejosie[[#This Row],[mobilie studenti pavisam]]&gt;0,Studejosie[[#Headers],[Mobilie studenti IR (programmā)]],"NAV")</f>
        <v>NAV</v>
      </c>
      <c r="AB1467" s="48" t="str">
        <f>IF(SUMIFS(Studejosie[mobilie studenti pavisam],Studejosie[UUK],Studejosie[[#This Row],[UUK]])&gt;0,Studejosie[[#Headers],[Mobilie studenti IR (iestādē)]],"NAV")</f>
        <v>Mobilie studenti IR (iestādē)</v>
      </c>
      <c r="AC1467" s="48" t="s">
        <v>1618</v>
      </c>
    </row>
    <row r="1468" spans="1:29" x14ac:dyDescent="0.25">
      <c r="A1468" s="97" t="s">
        <v>154</v>
      </c>
      <c r="B1468" s="97">
        <v>2075962</v>
      </c>
      <c r="C1468" s="97">
        <v>1</v>
      </c>
      <c r="D1468" s="97" t="s">
        <v>192</v>
      </c>
      <c r="E1468" s="97">
        <v>9</v>
      </c>
      <c r="F1468" s="97">
        <v>45310</v>
      </c>
      <c r="G1468" s="98"/>
      <c r="H1468" s="38">
        <v>14</v>
      </c>
      <c r="I1468" s="38">
        <v>11</v>
      </c>
      <c r="J1468" s="38">
        <v>7</v>
      </c>
      <c r="K1468" s="38">
        <v>7</v>
      </c>
      <c r="L1468" s="99"/>
      <c r="M1468" s="99"/>
      <c r="N1468" s="99"/>
      <c r="O1468" s="99"/>
      <c r="P1468" s="99">
        <v>1</v>
      </c>
      <c r="Q1468" s="99"/>
      <c r="R1468" s="99"/>
      <c r="S1468" s="99"/>
      <c r="T1468" s="38">
        <v>11</v>
      </c>
      <c r="U1468" s="38">
        <v>3</v>
      </c>
      <c r="V1468" s="38">
        <v>4</v>
      </c>
      <c r="W1468" s="48" t="str">
        <f>LEFT(Studejosie[[#This Row],[studiju programmas virziens]],2)</f>
        <v>45</v>
      </c>
      <c r="X1468" s="48" t="str">
        <f>RIGHT(Studejosie[[#This Row],[studiju programmas virziens]],3)</f>
        <v>310</v>
      </c>
      <c r="Y1468" s="48" t="str">
        <f>MID(Studejosie[[#This Row],[studiju programmas virziens]],3,2)</f>
        <v>31</v>
      </c>
      <c r="Z1468" s="48" t="str">
        <f>LEFT(Studejosie[[#This Row],[Programmas veids]],1)</f>
        <v>3</v>
      </c>
      <c r="AA1468" s="48" t="str">
        <f>IF(Studejosie[[#This Row],[mobilie studenti pavisam]]&gt;0,Studejosie[[#Headers],[Mobilie studenti IR (programmā)]],"NAV")</f>
        <v>Mobilie studenti IR (programmā)</v>
      </c>
      <c r="AB1468" s="48" t="str">
        <f>IF(SUMIFS(Studejosie[mobilie studenti pavisam],Studejosie[UUK],Studejosie[[#This Row],[UUK]])&gt;0,Studejosie[[#Headers],[Mobilie studenti IR (iestādē)]],"NAV")</f>
        <v>Mobilie studenti IR (iestādē)</v>
      </c>
      <c r="AC1468" s="48" t="s">
        <v>1618</v>
      </c>
    </row>
    <row r="1469" spans="1:29" x14ac:dyDescent="0.25">
      <c r="A1469" s="97" t="s">
        <v>154</v>
      </c>
      <c r="B1469" s="97">
        <v>2075962</v>
      </c>
      <c r="C1469" s="97">
        <v>1</v>
      </c>
      <c r="D1469" s="97" t="s">
        <v>183</v>
      </c>
      <c r="E1469" s="97">
        <v>9</v>
      </c>
      <c r="F1469" s="97">
        <v>47850</v>
      </c>
      <c r="G1469" s="98"/>
      <c r="H1469" s="38">
        <v>27</v>
      </c>
      <c r="I1469" s="38">
        <v>16</v>
      </c>
      <c r="J1469" s="38">
        <v>9</v>
      </c>
      <c r="K1469" s="38">
        <v>18</v>
      </c>
      <c r="L1469" s="99"/>
      <c r="M1469" s="99"/>
      <c r="N1469" s="99"/>
      <c r="O1469" s="99"/>
      <c r="P1469" s="99"/>
      <c r="Q1469" s="99"/>
      <c r="R1469" s="99">
        <v>2</v>
      </c>
      <c r="S1469" s="99"/>
      <c r="T1469" s="38">
        <v>27</v>
      </c>
      <c r="U1469" s="38"/>
      <c r="V1469" s="38">
        <v>7</v>
      </c>
      <c r="W1469" s="48" t="str">
        <f>LEFT(Studejosie[[#This Row],[studiju programmas virziens]],2)</f>
        <v>47</v>
      </c>
      <c r="X1469" s="48" t="str">
        <f>RIGHT(Studejosie[[#This Row],[studiju programmas virziens]],3)</f>
        <v>850</v>
      </c>
      <c r="Y1469" s="48" t="str">
        <f>MID(Studejosie[[#This Row],[studiju programmas virziens]],3,2)</f>
        <v>85</v>
      </c>
      <c r="Z1469" s="48" t="str">
        <f>LEFT(Studejosie[[#This Row],[Programmas veids]],1)</f>
        <v>8</v>
      </c>
      <c r="AA1469" s="48" t="str">
        <f>IF(Studejosie[[#This Row],[mobilie studenti pavisam]]&gt;0,Studejosie[[#Headers],[Mobilie studenti IR (programmā)]],"NAV")</f>
        <v>NAV</v>
      </c>
      <c r="AB1469" s="48" t="str">
        <f>IF(SUMIFS(Studejosie[mobilie studenti pavisam],Studejosie[UUK],Studejosie[[#This Row],[UUK]])&gt;0,Studejosie[[#Headers],[Mobilie studenti IR (iestādē)]],"NAV")</f>
        <v>Mobilie studenti IR (iestādē)</v>
      </c>
      <c r="AC1469" s="48" t="s">
        <v>1618</v>
      </c>
    </row>
    <row r="1470" spans="1:29" x14ac:dyDescent="0.25">
      <c r="A1470" s="97" t="s">
        <v>154</v>
      </c>
      <c r="B1470" s="97">
        <v>2075962</v>
      </c>
      <c r="C1470" s="97">
        <v>1</v>
      </c>
      <c r="D1470" s="97" t="s">
        <v>185</v>
      </c>
      <c r="E1470" s="97">
        <v>9</v>
      </c>
      <c r="F1470" s="97">
        <v>51310</v>
      </c>
      <c r="G1470" s="98"/>
      <c r="H1470" s="38">
        <v>14</v>
      </c>
      <c r="I1470" s="38">
        <v>11</v>
      </c>
      <c r="J1470" s="38">
        <v>3</v>
      </c>
      <c r="K1470" s="38">
        <v>4</v>
      </c>
      <c r="L1470" s="99">
        <v>7</v>
      </c>
      <c r="M1470" s="99"/>
      <c r="N1470" s="99"/>
      <c r="O1470" s="99"/>
      <c r="P1470" s="99"/>
      <c r="Q1470" s="99"/>
      <c r="R1470" s="99"/>
      <c r="S1470" s="99"/>
      <c r="T1470" s="38">
        <v>14</v>
      </c>
      <c r="U1470" s="38"/>
      <c r="V1470" s="38"/>
      <c r="W1470" s="48" t="str">
        <f>LEFT(Studejosie[[#This Row],[studiju programmas virziens]],2)</f>
        <v>51</v>
      </c>
      <c r="X1470" s="48" t="str">
        <f>RIGHT(Studejosie[[#This Row],[studiju programmas virziens]],3)</f>
        <v>310</v>
      </c>
      <c r="Y1470" s="48" t="str">
        <f>MID(Studejosie[[#This Row],[studiju programmas virziens]],3,2)</f>
        <v>31</v>
      </c>
      <c r="Z1470" s="48" t="str">
        <f>LEFT(Studejosie[[#This Row],[Programmas veids]],1)</f>
        <v>3</v>
      </c>
      <c r="AA1470" s="48" t="str">
        <f>IF(Studejosie[[#This Row],[mobilie studenti pavisam]]&gt;0,Studejosie[[#Headers],[Mobilie studenti IR (programmā)]],"NAV")</f>
        <v>NAV</v>
      </c>
      <c r="AB1470" s="48" t="str">
        <f>IF(SUMIFS(Studejosie[mobilie studenti pavisam],Studejosie[UUK],Studejosie[[#This Row],[UUK]])&gt;0,Studejosie[[#Headers],[Mobilie studenti IR (iestādē)]],"NAV")</f>
        <v>Mobilie studenti IR (iestādē)</v>
      </c>
      <c r="AC1470" s="48" t="s">
        <v>1618</v>
      </c>
    </row>
    <row r="1471" spans="1:29" x14ac:dyDescent="0.25">
      <c r="A1471" s="97" t="s">
        <v>154</v>
      </c>
      <c r="B1471" s="97">
        <v>2075962</v>
      </c>
      <c r="C1471" s="97">
        <v>1</v>
      </c>
      <c r="D1471" s="97" t="s">
        <v>181</v>
      </c>
      <c r="E1471" s="97">
        <v>10</v>
      </c>
      <c r="F1471" s="97">
        <v>42481</v>
      </c>
      <c r="G1471" s="98"/>
      <c r="H1471" s="38">
        <v>122</v>
      </c>
      <c r="I1471" s="38">
        <v>23</v>
      </c>
      <c r="J1471" s="38">
        <v>62</v>
      </c>
      <c r="K1471" s="38">
        <v>31</v>
      </c>
      <c r="L1471" s="99">
        <v>19</v>
      </c>
      <c r="M1471" s="99">
        <v>10</v>
      </c>
      <c r="N1471" s="99"/>
      <c r="O1471" s="99"/>
      <c r="P1471" s="99">
        <v>1</v>
      </c>
      <c r="Q1471" s="99"/>
      <c r="R1471" s="99"/>
      <c r="S1471" s="99"/>
      <c r="T1471" s="38">
        <v>122</v>
      </c>
      <c r="U1471" s="38"/>
      <c r="V1471" s="38">
        <v>18</v>
      </c>
      <c r="W1471" s="48" t="str">
        <f>LEFT(Studejosie[[#This Row],[studiju programmas virziens]],2)</f>
        <v>42</v>
      </c>
      <c r="X1471" s="48" t="str">
        <f>RIGHT(Studejosie[[#This Row],[studiju programmas virziens]],3)</f>
        <v>481</v>
      </c>
      <c r="Y1471" s="48" t="str">
        <f>MID(Studejosie[[#This Row],[studiju programmas virziens]],3,2)</f>
        <v>48</v>
      </c>
      <c r="Z1471" s="48" t="str">
        <f>LEFT(Studejosie[[#This Row],[Programmas veids]],1)</f>
        <v>4</v>
      </c>
      <c r="AA1471" s="48" t="str">
        <f>IF(Studejosie[[#This Row],[mobilie studenti pavisam]]&gt;0,Studejosie[[#Headers],[Mobilie studenti IR (programmā)]],"NAV")</f>
        <v>Mobilie studenti IR (programmā)</v>
      </c>
      <c r="AB1471" s="48" t="str">
        <f>IF(SUMIFS(Studejosie[mobilie studenti pavisam],Studejosie[UUK],Studejosie[[#This Row],[UUK]])&gt;0,Studejosie[[#Headers],[Mobilie studenti IR (iestādē)]],"NAV")</f>
        <v>Mobilie studenti IR (iestādē)</v>
      </c>
      <c r="AC1471" s="48" t="s">
        <v>1618</v>
      </c>
    </row>
    <row r="1472" spans="1:29" x14ac:dyDescent="0.25">
      <c r="A1472" s="97" t="s">
        <v>154</v>
      </c>
      <c r="B1472" s="97">
        <v>2075962</v>
      </c>
      <c r="C1472" s="97">
        <v>1</v>
      </c>
      <c r="D1472" s="97" t="s">
        <v>187</v>
      </c>
      <c r="E1472" s="97">
        <v>10</v>
      </c>
      <c r="F1472" s="97">
        <v>43440</v>
      </c>
      <c r="G1472" s="98"/>
      <c r="H1472" s="38">
        <v>10</v>
      </c>
      <c r="I1472" s="38">
        <v>1</v>
      </c>
      <c r="J1472" s="38">
        <v>3</v>
      </c>
      <c r="K1472" s="38">
        <v>4</v>
      </c>
      <c r="L1472" s="99">
        <v>3</v>
      </c>
      <c r="M1472" s="99"/>
      <c r="N1472" s="99"/>
      <c r="O1472" s="99"/>
      <c r="P1472" s="99"/>
      <c r="Q1472" s="99"/>
      <c r="R1472" s="99"/>
      <c r="S1472" s="99"/>
      <c r="T1472" s="38">
        <v>10</v>
      </c>
      <c r="U1472" s="38"/>
      <c r="V1472" s="38">
        <v>5</v>
      </c>
      <c r="W1472" s="48" t="str">
        <f>LEFT(Studejosie[[#This Row],[studiju programmas virziens]],2)</f>
        <v>43</v>
      </c>
      <c r="X1472" s="48" t="str">
        <f>RIGHT(Studejosie[[#This Row],[studiju programmas virziens]],3)</f>
        <v>440</v>
      </c>
      <c r="Y1472" s="48" t="str">
        <f>MID(Studejosie[[#This Row],[studiju programmas virziens]],3,2)</f>
        <v>44</v>
      </c>
      <c r="Z1472" s="48" t="str">
        <f>LEFT(Studejosie[[#This Row],[Programmas veids]],1)</f>
        <v>4</v>
      </c>
      <c r="AA1472" s="48" t="str">
        <f>IF(Studejosie[[#This Row],[mobilie studenti pavisam]]&gt;0,Studejosie[[#Headers],[Mobilie studenti IR (programmā)]],"NAV")</f>
        <v>NAV</v>
      </c>
      <c r="AB1472" s="48" t="str">
        <f>IF(SUMIFS(Studejosie[mobilie studenti pavisam],Studejosie[UUK],Studejosie[[#This Row],[UUK]])&gt;0,Studejosie[[#Headers],[Mobilie studenti IR (iestādē)]],"NAV")</f>
        <v>Mobilie studenti IR (iestādē)</v>
      </c>
      <c r="AC1472" s="48" t="s">
        <v>1618</v>
      </c>
    </row>
    <row r="1473" spans="1:29" x14ac:dyDescent="0.25">
      <c r="A1473" s="97" t="s">
        <v>154</v>
      </c>
      <c r="B1473" s="97">
        <v>2075962</v>
      </c>
      <c r="C1473" s="97">
        <v>1</v>
      </c>
      <c r="D1473" s="97" t="s">
        <v>192</v>
      </c>
      <c r="E1473" s="97">
        <v>10</v>
      </c>
      <c r="F1473" s="97">
        <v>45310</v>
      </c>
      <c r="G1473" s="98"/>
      <c r="H1473" s="38">
        <v>17</v>
      </c>
      <c r="I1473" s="38">
        <v>16</v>
      </c>
      <c r="J1473" s="38">
        <v>8</v>
      </c>
      <c r="K1473" s="38">
        <v>9</v>
      </c>
      <c r="L1473" s="99"/>
      <c r="M1473" s="99"/>
      <c r="N1473" s="99"/>
      <c r="O1473" s="99"/>
      <c r="P1473" s="99">
        <v>1</v>
      </c>
      <c r="Q1473" s="99"/>
      <c r="R1473" s="99"/>
      <c r="S1473" s="99"/>
      <c r="T1473" s="38">
        <v>14</v>
      </c>
      <c r="U1473" s="38">
        <v>3</v>
      </c>
      <c r="V1473" s="38">
        <v>1</v>
      </c>
      <c r="W1473" s="48" t="str">
        <f>LEFT(Studejosie[[#This Row],[studiju programmas virziens]],2)</f>
        <v>45</v>
      </c>
      <c r="X1473" s="48" t="str">
        <f>RIGHT(Studejosie[[#This Row],[studiju programmas virziens]],3)</f>
        <v>310</v>
      </c>
      <c r="Y1473" s="48" t="str">
        <f>MID(Studejosie[[#This Row],[studiju programmas virziens]],3,2)</f>
        <v>31</v>
      </c>
      <c r="Z1473" s="48" t="str">
        <f>LEFT(Studejosie[[#This Row],[Programmas veids]],1)</f>
        <v>3</v>
      </c>
      <c r="AA1473" s="48" t="str">
        <f>IF(Studejosie[[#This Row],[mobilie studenti pavisam]]&gt;0,Studejosie[[#Headers],[Mobilie studenti IR (programmā)]],"NAV")</f>
        <v>Mobilie studenti IR (programmā)</v>
      </c>
      <c r="AB1473" s="48" t="str">
        <f>IF(SUMIFS(Studejosie[mobilie studenti pavisam],Studejosie[UUK],Studejosie[[#This Row],[UUK]])&gt;0,Studejosie[[#Headers],[Mobilie studenti IR (iestādē)]],"NAV")</f>
        <v>Mobilie studenti IR (iestādē)</v>
      </c>
      <c r="AC1473" s="48" t="s">
        <v>1618</v>
      </c>
    </row>
    <row r="1474" spans="1:29" x14ac:dyDescent="0.25">
      <c r="A1474" s="97" t="s">
        <v>154</v>
      </c>
      <c r="B1474" s="97">
        <v>2075962</v>
      </c>
      <c r="C1474" s="97">
        <v>1</v>
      </c>
      <c r="D1474" s="97" t="s">
        <v>183</v>
      </c>
      <c r="E1474" s="97">
        <v>10</v>
      </c>
      <c r="F1474" s="97">
        <v>47862</v>
      </c>
      <c r="G1474" s="98"/>
      <c r="H1474" s="38">
        <v>43</v>
      </c>
      <c r="I1474" s="38">
        <v>33</v>
      </c>
      <c r="J1474" s="38">
        <v>26</v>
      </c>
      <c r="K1474" s="38">
        <v>17</v>
      </c>
      <c r="L1474" s="99"/>
      <c r="M1474" s="99"/>
      <c r="N1474" s="99"/>
      <c r="O1474" s="99"/>
      <c r="P1474" s="99"/>
      <c r="Q1474" s="99"/>
      <c r="R1474" s="99"/>
      <c r="S1474" s="99"/>
      <c r="T1474" s="38">
        <v>39</v>
      </c>
      <c r="U1474" s="38">
        <v>4</v>
      </c>
      <c r="V1474" s="38">
        <v>7</v>
      </c>
      <c r="W1474" s="48" t="str">
        <f>LEFT(Studejosie[[#This Row],[studiju programmas virziens]],2)</f>
        <v>47</v>
      </c>
      <c r="X1474" s="48" t="str">
        <f>RIGHT(Studejosie[[#This Row],[studiju programmas virziens]],3)</f>
        <v>862</v>
      </c>
      <c r="Y1474" s="48" t="str">
        <f>MID(Studejosie[[#This Row],[studiju programmas virziens]],3,2)</f>
        <v>86</v>
      </c>
      <c r="Z1474" s="48" t="str">
        <f>LEFT(Studejosie[[#This Row],[Programmas veids]],1)</f>
        <v>8</v>
      </c>
      <c r="AA1474" s="48" t="str">
        <f>IF(Studejosie[[#This Row],[mobilie studenti pavisam]]&gt;0,Studejosie[[#Headers],[Mobilie studenti IR (programmā)]],"NAV")</f>
        <v>NAV</v>
      </c>
      <c r="AB1474" s="48" t="str">
        <f>IF(SUMIFS(Studejosie[mobilie studenti pavisam],Studejosie[UUK],Studejosie[[#This Row],[UUK]])&gt;0,Studejosie[[#Headers],[Mobilie studenti IR (iestādē)]],"NAV")</f>
        <v>Mobilie studenti IR (iestādē)</v>
      </c>
      <c r="AC1474" s="48" t="s">
        <v>1618</v>
      </c>
    </row>
    <row r="1475" spans="1:29" x14ac:dyDescent="0.25">
      <c r="A1475" s="97" t="s">
        <v>154</v>
      </c>
      <c r="B1475" s="97">
        <v>2075962</v>
      </c>
      <c r="C1475" s="97">
        <v>1</v>
      </c>
      <c r="D1475" s="97" t="s">
        <v>185</v>
      </c>
      <c r="E1475" s="97">
        <v>10</v>
      </c>
      <c r="F1475" s="97">
        <v>51345</v>
      </c>
      <c r="G1475" s="98"/>
      <c r="H1475" s="38">
        <v>13</v>
      </c>
      <c r="I1475" s="38">
        <v>8</v>
      </c>
      <c r="J1475" s="38">
        <v>13</v>
      </c>
      <c r="K1475" s="38"/>
      <c r="L1475" s="99"/>
      <c r="M1475" s="99"/>
      <c r="N1475" s="99"/>
      <c r="O1475" s="99"/>
      <c r="P1475" s="99">
        <v>2</v>
      </c>
      <c r="Q1475" s="99"/>
      <c r="R1475" s="99">
        <v>1</v>
      </c>
      <c r="S1475" s="99"/>
      <c r="T1475" s="38">
        <v>10</v>
      </c>
      <c r="U1475" s="38">
        <v>3</v>
      </c>
      <c r="V1475" s="38"/>
      <c r="W1475" s="48" t="str">
        <f>LEFT(Studejosie[[#This Row],[studiju programmas virziens]],2)</f>
        <v>51</v>
      </c>
      <c r="X1475" s="48" t="str">
        <f>RIGHT(Studejosie[[#This Row],[studiju programmas virziens]],3)</f>
        <v>345</v>
      </c>
      <c r="Y1475" s="48" t="str">
        <f>MID(Studejosie[[#This Row],[studiju programmas virziens]],3,2)</f>
        <v>34</v>
      </c>
      <c r="Z1475" s="48" t="str">
        <f>LEFT(Studejosie[[#This Row],[Programmas veids]],1)</f>
        <v>3</v>
      </c>
      <c r="AA1475" s="48" t="str">
        <f>IF(Studejosie[[#This Row],[mobilie studenti pavisam]]&gt;0,Studejosie[[#Headers],[Mobilie studenti IR (programmā)]],"NAV")</f>
        <v>Mobilie studenti IR (programmā)</v>
      </c>
      <c r="AB1475" s="48" t="str">
        <f>IF(SUMIFS(Studejosie[mobilie studenti pavisam],Studejosie[UUK],Studejosie[[#This Row],[UUK]])&gt;0,Studejosie[[#Headers],[Mobilie studenti IR (iestādē)]],"NAV")</f>
        <v>Mobilie studenti IR (iestādē)</v>
      </c>
      <c r="AC1475" s="48" t="s">
        <v>1618</v>
      </c>
    </row>
    <row r="1476" spans="1:29" x14ac:dyDescent="0.25">
      <c r="A1476" s="97" t="s">
        <v>154</v>
      </c>
      <c r="B1476" s="97">
        <v>2075962</v>
      </c>
      <c r="C1476" s="97">
        <v>1</v>
      </c>
      <c r="D1476" s="97" t="s">
        <v>181</v>
      </c>
      <c r="E1476" s="97">
        <v>11</v>
      </c>
      <c r="F1476" s="97">
        <v>42380</v>
      </c>
      <c r="G1476" s="98"/>
      <c r="H1476" s="38">
        <v>90</v>
      </c>
      <c r="I1476" s="38">
        <v>54</v>
      </c>
      <c r="J1476" s="38">
        <v>29</v>
      </c>
      <c r="K1476" s="38">
        <v>17</v>
      </c>
      <c r="L1476" s="99">
        <v>12</v>
      </c>
      <c r="M1476" s="99">
        <v>32</v>
      </c>
      <c r="N1476" s="99"/>
      <c r="O1476" s="99"/>
      <c r="P1476" s="99"/>
      <c r="Q1476" s="99"/>
      <c r="R1476" s="99">
        <v>2</v>
      </c>
      <c r="S1476" s="99">
        <v>1</v>
      </c>
      <c r="T1476" s="38">
        <v>64</v>
      </c>
      <c r="U1476" s="38">
        <v>26</v>
      </c>
      <c r="V1476" s="38">
        <v>8</v>
      </c>
      <c r="W1476" s="48" t="str">
        <f>LEFT(Studejosie[[#This Row],[studiju programmas virziens]],2)</f>
        <v>42</v>
      </c>
      <c r="X1476" s="48" t="str">
        <f>RIGHT(Studejosie[[#This Row],[studiju programmas virziens]],3)</f>
        <v>380</v>
      </c>
      <c r="Y1476" s="48" t="str">
        <f>MID(Studejosie[[#This Row],[studiju programmas virziens]],3,2)</f>
        <v>38</v>
      </c>
      <c r="Z1476" s="48" t="str">
        <f>LEFT(Studejosie[[#This Row],[Programmas veids]],1)</f>
        <v>3</v>
      </c>
      <c r="AA1476" s="48" t="str">
        <f>IF(Studejosie[[#This Row],[mobilie studenti pavisam]]&gt;0,Studejosie[[#Headers],[Mobilie studenti IR (programmā)]],"NAV")</f>
        <v>NAV</v>
      </c>
      <c r="AB1476" s="48" t="str">
        <f>IF(SUMIFS(Studejosie[mobilie studenti pavisam],Studejosie[UUK],Studejosie[[#This Row],[UUK]])&gt;0,Studejosie[[#Headers],[Mobilie studenti IR (iestādē)]],"NAV")</f>
        <v>Mobilie studenti IR (iestādē)</v>
      </c>
      <c r="AC1476" s="48" t="s">
        <v>1618</v>
      </c>
    </row>
    <row r="1477" spans="1:29" x14ac:dyDescent="0.25">
      <c r="A1477" s="97" t="s">
        <v>154</v>
      </c>
      <c r="B1477" s="97">
        <v>2075962</v>
      </c>
      <c r="C1477" s="97">
        <v>1</v>
      </c>
      <c r="D1477" s="97" t="s">
        <v>187</v>
      </c>
      <c r="E1477" s="97">
        <v>11</v>
      </c>
      <c r="F1477" s="97">
        <v>43460</v>
      </c>
      <c r="G1477" s="98"/>
      <c r="H1477" s="38">
        <v>6</v>
      </c>
      <c r="I1477" s="38">
        <v>5</v>
      </c>
      <c r="J1477" s="38"/>
      <c r="K1477" s="38">
        <v>1</v>
      </c>
      <c r="L1477" s="99">
        <v>5</v>
      </c>
      <c r="M1477" s="99"/>
      <c r="N1477" s="99"/>
      <c r="O1477" s="99"/>
      <c r="P1477" s="99"/>
      <c r="Q1477" s="99"/>
      <c r="R1477" s="99"/>
      <c r="S1477" s="99"/>
      <c r="T1477" s="38">
        <v>6</v>
      </c>
      <c r="U1477" s="38"/>
      <c r="V1477" s="38">
        <v>10</v>
      </c>
      <c r="W1477" s="48" t="str">
        <f>LEFT(Studejosie[[#This Row],[studiju programmas virziens]],2)</f>
        <v>43</v>
      </c>
      <c r="X1477" s="48" t="str">
        <f>RIGHT(Studejosie[[#This Row],[studiju programmas virziens]],3)</f>
        <v>460</v>
      </c>
      <c r="Y1477" s="48" t="str">
        <f>MID(Studejosie[[#This Row],[studiju programmas virziens]],3,2)</f>
        <v>46</v>
      </c>
      <c r="Z1477" s="48" t="str">
        <f>LEFT(Studejosie[[#This Row],[Programmas veids]],1)</f>
        <v>4</v>
      </c>
      <c r="AA1477" s="48" t="str">
        <f>IF(Studejosie[[#This Row],[mobilie studenti pavisam]]&gt;0,Studejosie[[#Headers],[Mobilie studenti IR (programmā)]],"NAV")</f>
        <v>NAV</v>
      </c>
      <c r="AB1477" s="48" t="str">
        <f>IF(SUMIFS(Studejosie[mobilie studenti pavisam],Studejosie[UUK],Studejosie[[#This Row],[UUK]])&gt;0,Studejosie[[#Headers],[Mobilie studenti IR (iestādē)]],"NAV")</f>
        <v>Mobilie studenti IR (iestādē)</v>
      </c>
      <c r="AC1477" s="48" t="s">
        <v>1618</v>
      </c>
    </row>
    <row r="1478" spans="1:29" x14ac:dyDescent="0.25">
      <c r="A1478" s="97" t="s">
        <v>154</v>
      </c>
      <c r="B1478" s="97">
        <v>2075962</v>
      </c>
      <c r="C1478" s="97">
        <v>1</v>
      </c>
      <c r="D1478" s="97" t="s">
        <v>183</v>
      </c>
      <c r="E1478" s="97">
        <v>11</v>
      </c>
      <c r="F1478" s="97">
        <v>47380</v>
      </c>
      <c r="G1478" s="98"/>
      <c r="H1478" s="38">
        <v>41</v>
      </c>
      <c r="I1478" s="38">
        <v>27</v>
      </c>
      <c r="J1478" s="38">
        <v>22</v>
      </c>
      <c r="K1478" s="38">
        <v>19</v>
      </c>
      <c r="L1478" s="99"/>
      <c r="M1478" s="99"/>
      <c r="N1478" s="99"/>
      <c r="O1478" s="99"/>
      <c r="P1478" s="99"/>
      <c r="Q1478" s="99"/>
      <c r="R1478" s="99"/>
      <c r="S1478" s="99"/>
      <c r="T1478" s="38">
        <v>1</v>
      </c>
      <c r="U1478" s="38">
        <v>40</v>
      </c>
      <c r="V1478" s="38">
        <v>3</v>
      </c>
      <c r="W1478" s="48" t="str">
        <f>LEFT(Studejosie[[#This Row],[studiju programmas virziens]],2)</f>
        <v>47</v>
      </c>
      <c r="X1478" s="48" t="str">
        <f>RIGHT(Studejosie[[#This Row],[studiju programmas virziens]],3)</f>
        <v>380</v>
      </c>
      <c r="Y1478" s="48" t="str">
        <f>MID(Studejosie[[#This Row],[studiju programmas virziens]],3,2)</f>
        <v>38</v>
      </c>
      <c r="Z1478" s="48" t="str">
        <f>LEFT(Studejosie[[#This Row],[Programmas veids]],1)</f>
        <v>3</v>
      </c>
      <c r="AA1478" s="48" t="str">
        <f>IF(Studejosie[[#This Row],[mobilie studenti pavisam]]&gt;0,Studejosie[[#Headers],[Mobilie studenti IR (programmā)]],"NAV")</f>
        <v>NAV</v>
      </c>
      <c r="AB1478" s="48" t="str">
        <f>IF(SUMIFS(Studejosie[mobilie studenti pavisam],Studejosie[UUK],Studejosie[[#This Row],[UUK]])&gt;0,Studejosie[[#Headers],[Mobilie studenti IR (iestādē)]],"NAV")</f>
        <v>Mobilie studenti IR (iestādē)</v>
      </c>
      <c r="AC1478" s="48" t="s">
        <v>1618</v>
      </c>
    </row>
    <row r="1479" spans="1:29" x14ac:dyDescent="0.25">
      <c r="A1479" s="97" t="s">
        <v>154</v>
      </c>
      <c r="B1479" s="97">
        <v>2075962</v>
      </c>
      <c r="C1479" s="97">
        <v>1</v>
      </c>
      <c r="D1479" s="97" t="s">
        <v>185</v>
      </c>
      <c r="E1479" s="97">
        <v>11</v>
      </c>
      <c r="F1479" s="97">
        <v>51380</v>
      </c>
      <c r="G1479" s="98"/>
      <c r="H1479" s="38">
        <v>13</v>
      </c>
      <c r="I1479" s="38">
        <v>7</v>
      </c>
      <c r="J1479" s="38">
        <v>5</v>
      </c>
      <c r="K1479" s="38">
        <v>6</v>
      </c>
      <c r="L1479" s="99">
        <v>2</v>
      </c>
      <c r="M1479" s="99"/>
      <c r="N1479" s="99"/>
      <c r="O1479" s="99"/>
      <c r="P1479" s="99">
        <v>1</v>
      </c>
      <c r="Q1479" s="99"/>
      <c r="R1479" s="99"/>
      <c r="S1479" s="99"/>
      <c r="T1479" s="38">
        <v>7</v>
      </c>
      <c r="U1479" s="38">
        <v>6</v>
      </c>
      <c r="V1479" s="38"/>
      <c r="W1479" s="48" t="str">
        <f>LEFT(Studejosie[[#This Row],[studiju programmas virziens]],2)</f>
        <v>51</v>
      </c>
      <c r="X1479" s="48" t="str">
        <f>RIGHT(Studejosie[[#This Row],[studiju programmas virziens]],3)</f>
        <v>380</v>
      </c>
      <c r="Y1479" s="48" t="str">
        <f>MID(Studejosie[[#This Row],[studiju programmas virziens]],3,2)</f>
        <v>38</v>
      </c>
      <c r="Z1479" s="48" t="str">
        <f>LEFT(Studejosie[[#This Row],[Programmas veids]],1)</f>
        <v>3</v>
      </c>
      <c r="AA1479" s="48" t="str">
        <f>IF(Studejosie[[#This Row],[mobilie studenti pavisam]]&gt;0,Studejosie[[#Headers],[Mobilie studenti IR (programmā)]],"NAV")</f>
        <v>Mobilie studenti IR (programmā)</v>
      </c>
      <c r="AB1479" s="48" t="str">
        <f>IF(SUMIFS(Studejosie[mobilie studenti pavisam],Studejosie[UUK],Studejosie[[#This Row],[UUK]])&gt;0,Studejosie[[#Headers],[Mobilie studenti IR (iestādē)]],"NAV")</f>
        <v>Mobilie studenti IR (iestādē)</v>
      </c>
      <c r="AC1479" s="48" t="s">
        <v>1618</v>
      </c>
    </row>
    <row r="1480" spans="1:29" x14ac:dyDescent="0.25">
      <c r="A1480" s="97" t="s">
        <v>154</v>
      </c>
      <c r="B1480" s="97">
        <v>2075962</v>
      </c>
      <c r="C1480" s="97">
        <v>1</v>
      </c>
      <c r="D1480" s="97" t="s">
        <v>187</v>
      </c>
      <c r="E1480" s="97">
        <v>12</v>
      </c>
      <c r="F1480" s="97">
        <v>43481</v>
      </c>
      <c r="G1480" s="98"/>
      <c r="H1480" s="38">
        <v>15</v>
      </c>
      <c r="I1480" s="38">
        <v>5</v>
      </c>
      <c r="J1480" s="38">
        <v>1</v>
      </c>
      <c r="K1480" s="38">
        <v>7</v>
      </c>
      <c r="L1480" s="99">
        <v>1</v>
      </c>
      <c r="M1480" s="99">
        <v>6</v>
      </c>
      <c r="N1480" s="99"/>
      <c r="O1480" s="99"/>
      <c r="P1480" s="99"/>
      <c r="Q1480" s="99"/>
      <c r="R1480" s="99"/>
      <c r="S1480" s="99"/>
      <c r="T1480" s="38">
        <v>15</v>
      </c>
      <c r="U1480" s="38"/>
      <c r="V1480" s="38">
        <v>4</v>
      </c>
      <c r="W1480" s="48" t="str">
        <f>LEFT(Studejosie[[#This Row],[studiju programmas virziens]],2)</f>
        <v>43</v>
      </c>
      <c r="X1480" s="48" t="str">
        <f>RIGHT(Studejosie[[#This Row],[studiju programmas virziens]],3)</f>
        <v>481</v>
      </c>
      <c r="Y1480" s="48" t="str">
        <f>MID(Studejosie[[#This Row],[studiju programmas virziens]],3,2)</f>
        <v>48</v>
      </c>
      <c r="Z1480" s="48" t="str">
        <f>LEFT(Studejosie[[#This Row],[Programmas veids]],1)</f>
        <v>4</v>
      </c>
      <c r="AA1480" s="48" t="str">
        <f>IF(Studejosie[[#This Row],[mobilie studenti pavisam]]&gt;0,Studejosie[[#Headers],[Mobilie studenti IR (programmā)]],"NAV")</f>
        <v>NAV</v>
      </c>
      <c r="AB1480" s="48" t="str">
        <f>IF(SUMIFS(Studejosie[mobilie studenti pavisam],Studejosie[UUK],Studejosie[[#This Row],[UUK]])&gt;0,Studejosie[[#Headers],[Mobilie studenti IR (iestādē)]],"NAV")</f>
        <v>Mobilie studenti IR (iestādē)</v>
      </c>
      <c r="AC1480" s="48" t="s">
        <v>1618</v>
      </c>
    </row>
    <row r="1481" spans="1:29" x14ac:dyDescent="0.25">
      <c r="A1481" s="97" t="s">
        <v>154</v>
      </c>
      <c r="B1481" s="97">
        <v>2075962</v>
      </c>
      <c r="C1481" s="97">
        <v>1</v>
      </c>
      <c r="D1481" s="97" t="s">
        <v>187</v>
      </c>
      <c r="E1481" s="97">
        <v>13</v>
      </c>
      <c r="F1481" s="97">
        <v>43850</v>
      </c>
      <c r="G1481" s="98"/>
      <c r="H1481" s="38">
        <v>52</v>
      </c>
      <c r="I1481" s="38">
        <v>28</v>
      </c>
      <c r="J1481" s="38">
        <v>15</v>
      </c>
      <c r="K1481" s="38">
        <v>15</v>
      </c>
      <c r="L1481" s="99">
        <v>22</v>
      </c>
      <c r="M1481" s="99"/>
      <c r="N1481" s="99"/>
      <c r="O1481" s="99"/>
      <c r="P1481" s="99"/>
      <c r="Q1481" s="99"/>
      <c r="R1481" s="99">
        <v>2</v>
      </c>
      <c r="S1481" s="99"/>
      <c r="T1481" s="38">
        <v>52</v>
      </c>
      <c r="U1481" s="38"/>
      <c r="V1481" s="38">
        <v>9</v>
      </c>
      <c r="W1481" s="48" t="str">
        <f>LEFT(Studejosie[[#This Row],[studiju programmas virziens]],2)</f>
        <v>43</v>
      </c>
      <c r="X1481" s="48" t="str">
        <f>RIGHT(Studejosie[[#This Row],[studiju programmas virziens]],3)</f>
        <v>850</v>
      </c>
      <c r="Y1481" s="48" t="str">
        <f>MID(Studejosie[[#This Row],[studiju programmas virziens]],3,2)</f>
        <v>85</v>
      </c>
      <c r="Z1481" s="48" t="str">
        <f>LEFT(Studejosie[[#This Row],[Programmas veids]],1)</f>
        <v>8</v>
      </c>
      <c r="AA1481" s="48" t="str">
        <f>IF(Studejosie[[#This Row],[mobilie studenti pavisam]]&gt;0,Studejosie[[#Headers],[Mobilie studenti IR (programmā)]],"NAV")</f>
        <v>NAV</v>
      </c>
      <c r="AB1481" s="48" t="str">
        <f>IF(SUMIFS(Studejosie[mobilie studenti pavisam],Studejosie[UUK],Studejosie[[#This Row],[UUK]])&gt;0,Studejosie[[#Headers],[Mobilie studenti IR (iestādē)]],"NAV")</f>
        <v>Mobilie studenti IR (iestādē)</v>
      </c>
      <c r="AC1481" s="48" t="s">
        <v>1618</v>
      </c>
    </row>
    <row r="1482" spans="1:29" x14ac:dyDescent="0.25">
      <c r="A1482" s="97" t="s">
        <v>154</v>
      </c>
      <c r="B1482" s="97">
        <v>2075962</v>
      </c>
      <c r="C1482" s="97">
        <v>1</v>
      </c>
      <c r="D1482" s="97" t="s">
        <v>187</v>
      </c>
      <c r="E1482" s="97">
        <v>14</v>
      </c>
      <c r="F1482" s="97">
        <v>43310</v>
      </c>
      <c r="G1482" s="98"/>
      <c r="H1482" s="38">
        <v>47</v>
      </c>
      <c r="I1482" s="38">
        <v>35</v>
      </c>
      <c r="J1482" s="38">
        <v>17</v>
      </c>
      <c r="K1482" s="38">
        <v>10</v>
      </c>
      <c r="L1482" s="99">
        <v>20</v>
      </c>
      <c r="M1482" s="99"/>
      <c r="N1482" s="99"/>
      <c r="O1482" s="99"/>
      <c r="P1482" s="99"/>
      <c r="Q1482" s="99"/>
      <c r="R1482" s="99"/>
      <c r="S1482" s="99"/>
      <c r="T1482" s="38">
        <v>38</v>
      </c>
      <c r="U1482" s="38">
        <v>9</v>
      </c>
      <c r="V1482" s="38">
        <v>13</v>
      </c>
      <c r="W1482" s="48" t="str">
        <f>LEFT(Studejosie[[#This Row],[studiju programmas virziens]],2)</f>
        <v>43</v>
      </c>
      <c r="X1482" s="48" t="str">
        <f>RIGHT(Studejosie[[#This Row],[studiju programmas virziens]],3)</f>
        <v>310</v>
      </c>
      <c r="Y1482" s="48" t="str">
        <f>MID(Studejosie[[#This Row],[studiju programmas virziens]],3,2)</f>
        <v>31</v>
      </c>
      <c r="Z1482" s="48" t="str">
        <f>LEFT(Studejosie[[#This Row],[Programmas veids]],1)</f>
        <v>3</v>
      </c>
      <c r="AA1482" s="48" t="str">
        <f>IF(Studejosie[[#This Row],[mobilie studenti pavisam]]&gt;0,Studejosie[[#Headers],[Mobilie studenti IR (programmā)]],"NAV")</f>
        <v>NAV</v>
      </c>
      <c r="AB1482" s="48" t="str">
        <f>IF(SUMIFS(Studejosie[mobilie studenti pavisam],Studejosie[UUK],Studejosie[[#This Row],[UUK]])&gt;0,Studejosie[[#Headers],[Mobilie studenti IR (iestādē)]],"NAV")</f>
        <v>Mobilie studenti IR (iestādē)</v>
      </c>
      <c r="AC1482" s="48" t="s">
        <v>1618</v>
      </c>
    </row>
    <row r="1483" spans="1:29" x14ac:dyDescent="0.25">
      <c r="A1483" s="97" t="s">
        <v>154</v>
      </c>
      <c r="B1483" s="97">
        <v>2075962</v>
      </c>
      <c r="C1483" s="97">
        <v>1</v>
      </c>
      <c r="D1483" s="97" t="s">
        <v>187</v>
      </c>
      <c r="E1483" s="97">
        <v>15</v>
      </c>
      <c r="F1483" s="97">
        <v>43310</v>
      </c>
      <c r="G1483" s="98"/>
      <c r="H1483" s="38">
        <v>53</v>
      </c>
      <c r="I1483" s="38">
        <v>40</v>
      </c>
      <c r="J1483" s="38">
        <v>18</v>
      </c>
      <c r="K1483" s="38">
        <v>20</v>
      </c>
      <c r="L1483" s="99">
        <v>15</v>
      </c>
      <c r="M1483" s="99"/>
      <c r="N1483" s="99"/>
      <c r="O1483" s="99"/>
      <c r="P1483" s="99"/>
      <c r="Q1483" s="99"/>
      <c r="R1483" s="99"/>
      <c r="S1483" s="99"/>
      <c r="T1483" s="38">
        <v>47</v>
      </c>
      <c r="U1483" s="38">
        <v>6</v>
      </c>
      <c r="V1483" s="38">
        <v>8</v>
      </c>
      <c r="W1483" s="48" t="str">
        <f>LEFT(Studejosie[[#This Row],[studiju programmas virziens]],2)</f>
        <v>43</v>
      </c>
      <c r="X1483" s="48" t="str">
        <f>RIGHT(Studejosie[[#This Row],[studiju programmas virziens]],3)</f>
        <v>310</v>
      </c>
      <c r="Y1483" s="48" t="str">
        <f>MID(Studejosie[[#This Row],[studiju programmas virziens]],3,2)</f>
        <v>31</v>
      </c>
      <c r="Z1483" s="48" t="str">
        <f>LEFT(Studejosie[[#This Row],[Programmas veids]],1)</f>
        <v>3</v>
      </c>
      <c r="AA1483" s="48" t="str">
        <f>IF(Studejosie[[#This Row],[mobilie studenti pavisam]]&gt;0,Studejosie[[#Headers],[Mobilie studenti IR (programmā)]],"NAV")</f>
        <v>NAV</v>
      </c>
      <c r="AB1483" s="48" t="str">
        <f>IF(SUMIFS(Studejosie[mobilie studenti pavisam],Studejosie[UUK],Studejosie[[#This Row],[UUK]])&gt;0,Studejosie[[#Headers],[Mobilie studenti IR (iestādē)]],"NAV")</f>
        <v>Mobilie studenti IR (iestādē)</v>
      </c>
      <c r="AC1483" s="48" t="s">
        <v>1618</v>
      </c>
    </row>
    <row r="1484" spans="1:29" x14ac:dyDescent="0.25">
      <c r="A1484" s="97" t="s">
        <v>154</v>
      </c>
      <c r="B1484" s="97">
        <v>2075962</v>
      </c>
      <c r="C1484" s="97">
        <v>1</v>
      </c>
      <c r="D1484" s="97" t="s">
        <v>187</v>
      </c>
      <c r="E1484" s="97">
        <v>16</v>
      </c>
      <c r="F1484" s="97">
        <v>43310</v>
      </c>
      <c r="G1484" s="98"/>
      <c r="H1484" s="38"/>
      <c r="I1484" s="38"/>
      <c r="J1484" s="38"/>
      <c r="K1484" s="38"/>
      <c r="L1484" s="99"/>
      <c r="M1484" s="99"/>
      <c r="N1484" s="99"/>
      <c r="O1484" s="99"/>
      <c r="P1484" s="99"/>
      <c r="Q1484" s="99"/>
      <c r="R1484" s="99"/>
      <c r="S1484" s="99"/>
      <c r="T1484" s="38"/>
      <c r="U1484" s="38"/>
      <c r="V1484" s="38">
        <v>2</v>
      </c>
      <c r="W1484" s="48" t="str">
        <f>LEFT(Studejosie[[#This Row],[studiju programmas virziens]],2)</f>
        <v>43</v>
      </c>
      <c r="X1484" s="48" t="str">
        <f>RIGHT(Studejosie[[#This Row],[studiju programmas virziens]],3)</f>
        <v>310</v>
      </c>
      <c r="Y1484" s="48" t="str">
        <f>MID(Studejosie[[#This Row],[studiju programmas virziens]],3,2)</f>
        <v>31</v>
      </c>
      <c r="Z1484" s="48" t="str">
        <f>LEFT(Studejosie[[#This Row],[Programmas veids]],1)</f>
        <v>3</v>
      </c>
      <c r="AA1484" s="48" t="str">
        <f>IF(Studejosie[[#This Row],[mobilie studenti pavisam]]&gt;0,Studejosie[[#Headers],[Mobilie studenti IR (programmā)]],"NAV")</f>
        <v>NAV</v>
      </c>
      <c r="AB1484" s="48" t="str">
        <f>IF(SUMIFS(Studejosie[mobilie studenti pavisam],Studejosie[UUK],Studejosie[[#This Row],[UUK]])&gt;0,Studejosie[[#Headers],[Mobilie studenti IR (iestādē)]],"NAV")</f>
        <v>Mobilie studenti IR (iestādē)</v>
      </c>
      <c r="AC1484" s="48" t="s">
        <v>1618</v>
      </c>
    </row>
    <row r="1485" spans="1:29" x14ac:dyDescent="0.25">
      <c r="A1485" s="97" t="s">
        <v>156</v>
      </c>
      <c r="B1485" s="97">
        <v>2075962</v>
      </c>
      <c r="C1485" s="97">
        <v>2</v>
      </c>
      <c r="D1485" s="97" t="s">
        <v>175</v>
      </c>
      <c r="E1485" s="97">
        <v>1</v>
      </c>
      <c r="F1485" s="97">
        <v>41861</v>
      </c>
      <c r="G1485" s="98"/>
      <c r="H1485" s="38">
        <v>43</v>
      </c>
      <c r="I1485" s="38">
        <v>20</v>
      </c>
      <c r="J1485" s="38">
        <v>8</v>
      </c>
      <c r="K1485" s="38">
        <v>21</v>
      </c>
      <c r="L1485" s="99">
        <v>14</v>
      </c>
      <c r="M1485" s="99"/>
      <c r="N1485" s="99"/>
      <c r="O1485" s="99"/>
      <c r="P1485" s="99"/>
      <c r="Q1485" s="99"/>
      <c r="R1485" s="99"/>
      <c r="S1485" s="99"/>
      <c r="T1485" s="38"/>
      <c r="U1485" s="38">
        <v>43</v>
      </c>
      <c r="V1485" s="38">
        <v>8</v>
      </c>
      <c r="W1485" s="48" t="str">
        <f>LEFT(Studejosie[[#This Row],[studiju programmas virziens]],2)</f>
        <v>41</v>
      </c>
      <c r="X1485" s="48" t="str">
        <f>RIGHT(Studejosie[[#This Row],[studiju programmas virziens]],3)</f>
        <v>861</v>
      </c>
      <c r="Y1485" s="48" t="str">
        <f>MID(Studejosie[[#This Row],[studiju programmas virziens]],3,2)</f>
        <v>86</v>
      </c>
      <c r="Z1485" s="48" t="str">
        <f>LEFT(Studejosie[[#This Row],[Programmas veids]],1)</f>
        <v>8</v>
      </c>
      <c r="AA1485" s="48" t="str">
        <f>IF(Studejosie[[#This Row],[mobilie studenti pavisam]]&gt;0,Studejosie[[#Headers],[Mobilie studenti IR (programmā)]],"NAV")</f>
        <v>NAV</v>
      </c>
      <c r="AB1485" s="48" t="str">
        <f>IF(SUMIFS(Studejosie[mobilie studenti pavisam],Studejosie[UUK],Studejosie[[#This Row],[UUK]])&gt;0,Studejosie[[#Headers],[Mobilie studenti IR (iestādē)]],"NAV")</f>
        <v>Mobilie studenti IR (iestādē)</v>
      </c>
      <c r="AC1485" s="48" t="s">
        <v>1618</v>
      </c>
    </row>
    <row r="1486" spans="1:29" x14ac:dyDescent="0.25">
      <c r="A1486" s="97" t="s">
        <v>156</v>
      </c>
      <c r="B1486" s="97">
        <v>2075962</v>
      </c>
      <c r="C1486" s="97">
        <v>2</v>
      </c>
      <c r="D1486" s="97" t="s">
        <v>181</v>
      </c>
      <c r="E1486" s="97">
        <v>1</v>
      </c>
      <c r="F1486" s="97">
        <v>42141</v>
      </c>
      <c r="G1486" s="98"/>
      <c r="H1486" s="38">
        <v>87</v>
      </c>
      <c r="I1486" s="38">
        <v>87</v>
      </c>
      <c r="J1486" s="38">
        <v>15</v>
      </c>
      <c r="K1486" s="38">
        <v>19</v>
      </c>
      <c r="L1486" s="99">
        <v>34</v>
      </c>
      <c r="M1486" s="99">
        <v>10</v>
      </c>
      <c r="N1486" s="99">
        <v>9</v>
      </c>
      <c r="O1486" s="99"/>
      <c r="P1486" s="99">
        <v>1</v>
      </c>
      <c r="Q1486" s="99"/>
      <c r="R1486" s="99"/>
      <c r="S1486" s="99"/>
      <c r="T1486" s="38"/>
      <c r="U1486" s="38">
        <v>87</v>
      </c>
      <c r="V1486" s="38">
        <v>11</v>
      </c>
      <c r="W1486" s="48" t="str">
        <f>LEFT(Studejosie[[#This Row],[studiju programmas virziens]],2)</f>
        <v>42</v>
      </c>
      <c r="X1486" s="48" t="str">
        <f>RIGHT(Studejosie[[#This Row],[studiju programmas virziens]],3)</f>
        <v>141</v>
      </c>
      <c r="Y1486" s="48" t="str">
        <f>MID(Studejosie[[#This Row],[studiju programmas virziens]],3,2)</f>
        <v>14</v>
      </c>
      <c r="Z1486" s="48" t="str">
        <f>LEFT(Studejosie[[#This Row],[Programmas veids]],1)</f>
        <v>1</v>
      </c>
      <c r="AA1486" s="48" t="str">
        <f>IF(Studejosie[[#This Row],[mobilie studenti pavisam]]&gt;0,Studejosie[[#Headers],[Mobilie studenti IR (programmā)]],"NAV")</f>
        <v>Mobilie studenti IR (programmā)</v>
      </c>
      <c r="AB1486" s="48" t="str">
        <f>IF(SUMIFS(Studejosie[mobilie studenti pavisam],Studejosie[UUK],Studejosie[[#This Row],[UUK]])&gt;0,Studejosie[[#Headers],[Mobilie studenti IR (iestādē)]],"NAV")</f>
        <v>Mobilie studenti IR (iestādē)</v>
      </c>
      <c r="AC1486" s="48" t="s">
        <v>1618</v>
      </c>
    </row>
    <row r="1487" spans="1:29" x14ac:dyDescent="0.25">
      <c r="A1487" s="97" t="s">
        <v>156</v>
      </c>
      <c r="B1487" s="97">
        <v>2075962</v>
      </c>
      <c r="C1487" s="97">
        <v>2</v>
      </c>
      <c r="D1487" s="97" t="s">
        <v>183</v>
      </c>
      <c r="E1487" s="97">
        <v>1</v>
      </c>
      <c r="F1487" s="97">
        <v>47345</v>
      </c>
      <c r="G1487" s="98"/>
      <c r="H1487" s="38">
        <v>24</v>
      </c>
      <c r="I1487" s="38">
        <v>19</v>
      </c>
      <c r="J1487" s="38">
        <v>9</v>
      </c>
      <c r="K1487" s="38">
        <v>8</v>
      </c>
      <c r="L1487" s="99">
        <v>7</v>
      </c>
      <c r="M1487" s="99"/>
      <c r="N1487" s="99"/>
      <c r="O1487" s="99"/>
      <c r="P1487" s="99"/>
      <c r="Q1487" s="99"/>
      <c r="R1487" s="99"/>
      <c r="S1487" s="99"/>
      <c r="T1487" s="38"/>
      <c r="U1487" s="38">
        <v>24</v>
      </c>
      <c r="V1487" s="38">
        <v>4</v>
      </c>
      <c r="W1487" s="48" t="str">
        <f>LEFT(Studejosie[[#This Row],[studiju programmas virziens]],2)</f>
        <v>47</v>
      </c>
      <c r="X1487" s="48" t="str">
        <f>RIGHT(Studejosie[[#This Row],[studiju programmas virziens]],3)</f>
        <v>345</v>
      </c>
      <c r="Y1487" s="48" t="str">
        <f>MID(Studejosie[[#This Row],[studiju programmas virziens]],3,2)</f>
        <v>34</v>
      </c>
      <c r="Z1487" s="48" t="str">
        <f>LEFT(Studejosie[[#This Row],[Programmas veids]],1)</f>
        <v>3</v>
      </c>
      <c r="AA1487" s="48" t="str">
        <f>IF(Studejosie[[#This Row],[mobilie studenti pavisam]]&gt;0,Studejosie[[#Headers],[Mobilie studenti IR (programmā)]],"NAV")</f>
        <v>NAV</v>
      </c>
      <c r="AB1487" s="48" t="str">
        <f>IF(SUMIFS(Studejosie[mobilie studenti pavisam],Studejosie[UUK],Studejosie[[#This Row],[UUK]])&gt;0,Studejosie[[#Headers],[Mobilie studenti IR (iestādē)]],"NAV")</f>
        <v>Mobilie studenti IR (iestādē)</v>
      </c>
      <c r="AC1487" s="48" t="s">
        <v>1618</v>
      </c>
    </row>
    <row r="1488" spans="1:29" x14ac:dyDescent="0.25">
      <c r="A1488" s="97" t="s">
        <v>156</v>
      </c>
      <c r="B1488" s="97">
        <v>2075962</v>
      </c>
      <c r="C1488" s="97">
        <v>2</v>
      </c>
      <c r="D1488" s="97" t="s">
        <v>181</v>
      </c>
      <c r="E1488" s="97">
        <v>2</v>
      </c>
      <c r="F1488" s="97">
        <v>42141</v>
      </c>
      <c r="G1488" s="98"/>
      <c r="H1488" s="38">
        <v>20</v>
      </c>
      <c r="I1488" s="38">
        <v>19</v>
      </c>
      <c r="J1488" s="38">
        <v>13</v>
      </c>
      <c r="K1488" s="38">
        <v>6</v>
      </c>
      <c r="L1488" s="99"/>
      <c r="M1488" s="99"/>
      <c r="N1488" s="99">
        <v>1</v>
      </c>
      <c r="O1488" s="99"/>
      <c r="P1488" s="99">
        <v>2</v>
      </c>
      <c r="Q1488" s="99"/>
      <c r="R1488" s="99"/>
      <c r="S1488" s="99"/>
      <c r="T1488" s="38"/>
      <c r="U1488" s="38">
        <v>20</v>
      </c>
      <c r="V1488" s="38">
        <v>3</v>
      </c>
      <c r="W1488" s="48" t="str">
        <f>LEFT(Studejosie[[#This Row],[studiju programmas virziens]],2)</f>
        <v>42</v>
      </c>
      <c r="X1488" s="48" t="str">
        <f>RIGHT(Studejosie[[#This Row],[studiju programmas virziens]],3)</f>
        <v>141</v>
      </c>
      <c r="Y1488" s="48" t="str">
        <f>MID(Studejosie[[#This Row],[studiju programmas virziens]],3,2)</f>
        <v>14</v>
      </c>
      <c r="Z1488" s="48" t="str">
        <f>LEFT(Studejosie[[#This Row],[Programmas veids]],1)</f>
        <v>1</v>
      </c>
      <c r="AA1488" s="48" t="str">
        <f>IF(Studejosie[[#This Row],[mobilie studenti pavisam]]&gt;0,Studejosie[[#Headers],[Mobilie studenti IR (programmā)]],"NAV")</f>
        <v>Mobilie studenti IR (programmā)</v>
      </c>
      <c r="AB1488" s="48" t="str">
        <f>IF(SUMIFS(Studejosie[mobilie studenti pavisam],Studejosie[UUK],Studejosie[[#This Row],[UUK]])&gt;0,Studejosie[[#Headers],[Mobilie studenti IR (iestādē)]],"NAV")</f>
        <v>Mobilie studenti IR (iestādē)</v>
      </c>
      <c r="AC1488" s="48" t="s">
        <v>1618</v>
      </c>
    </row>
    <row r="1489" spans="1:29" x14ac:dyDescent="0.25">
      <c r="A1489" s="97" t="s">
        <v>156</v>
      </c>
      <c r="B1489" s="97">
        <v>2075962</v>
      </c>
      <c r="C1489" s="97">
        <v>2</v>
      </c>
      <c r="D1489" s="97" t="s">
        <v>181</v>
      </c>
      <c r="E1489" s="97">
        <v>3</v>
      </c>
      <c r="F1489" s="97">
        <v>42141</v>
      </c>
      <c r="G1489" s="98"/>
      <c r="H1489" s="38">
        <v>30</v>
      </c>
      <c r="I1489" s="38">
        <v>7</v>
      </c>
      <c r="J1489" s="38">
        <v>14</v>
      </c>
      <c r="K1489" s="38">
        <v>10</v>
      </c>
      <c r="L1489" s="99">
        <v>6</v>
      </c>
      <c r="M1489" s="99"/>
      <c r="N1489" s="99"/>
      <c r="O1489" s="99"/>
      <c r="P1489" s="99">
        <v>2</v>
      </c>
      <c r="Q1489" s="99"/>
      <c r="R1489" s="99"/>
      <c r="S1489" s="99"/>
      <c r="T1489" s="38"/>
      <c r="U1489" s="38">
        <v>30</v>
      </c>
      <c r="V1489" s="38">
        <v>3</v>
      </c>
      <c r="W1489" s="48" t="str">
        <f>LEFT(Studejosie[[#This Row],[studiju programmas virziens]],2)</f>
        <v>42</v>
      </c>
      <c r="X1489" s="48" t="str">
        <f>RIGHT(Studejosie[[#This Row],[studiju programmas virziens]],3)</f>
        <v>141</v>
      </c>
      <c r="Y1489" s="48" t="str">
        <f>MID(Studejosie[[#This Row],[studiju programmas virziens]],3,2)</f>
        <v>14</v>
      </c>
      <c r="Z1489" s="48" t="str">
        <f>LEFT(Studejosie[[#This Row],[Programmas veids]],1)</f>
        <v>1</v>
      </c>
      <c r="AA1489" s="48" t="str">
        <f>IF(Studejosie[[#This Row],[mobilie studenti pavisam]]&gt;0,Studejosie[[#Headers],[Mobilie studenti IR (programmā)]],"NAV")</f>
        <v>Mobilie studenti IR (programmā)</v>
      </c>
      <c r="AB1489" s="48" t="str">
        <f>IF(SUMIFS(Studejosie[mobilie studenti pavisam],Studejosie[UUK],Studejosie[[#This Row],[UUK]])&gt;0,Studejosie[[#Headers],[Mobilie studenti IR (iestādē)]],"NAV")</f>
        <v>Mobilie studenti IR (iestādē)</v>
      </c>
      <c r="AC1489" s="48" t="s">
        <v>1618</v>
      </c>
    </row>
    <row r="1490" spans="1:29" x14ac:dyDescent="0.25">
      <c r="A1490" s="97" t="s">
        <v>157</v>
      </c>
      <c r="B1490" s="97">
        <v>2075982</v>
      </c>
      <c r="C1490" s="97">
        <v>1</v>
      </c>
      <c r="D1490" s="97" t="s">
        <v>181</v>
      </c>
      <c r="E1490" s="97">
        <v>1</v>
      </c>
      <c r="F1490" s="97">
        <v>42141</v>
      </c>
      <c r="G1490" s="98"/>
      <c r="H1490" s="38">
        <v>47</v>
      </c>
      <c r="I1490" s="38">
        <v>46</v>
      </c>
      <c r="J1490" s="38">
        <v>14</v>
      </c>
      <c r="K1490" s="38">
        <v>10</v>
      </c>
      <c r="L1490" s="99">
        <v>12</v>
      </c>
      <c r="M1490" s="99">
        <v>11</v>
      </c>
      <c r="N1490" s="99"/>
      <c r="O1490" s="99"/>
      <c r="P1490" s="99"/>
      <c r="Q1490" s="99"/>
      <c r="R1490" s="99">
        <v>1</v>
      </c>
      <c r="S1490" s="99"/>
      <c r="T1490" s="38">
        <v>37</v>
      </c>
      <c r="U1490" s="38">
        <v>10</v>
      </c>
      <c r="V1490" s="38">
        <v>3</v>
      </c>
      <c r="W1490" s="48" t="str">
        <f>LEFT(Studejosie[[#This Row],[studiju programmas virziens]],2)</f>
        <v>42</v>
      </c>
      <c r="X1490" s="48" t="str">
        <f>RIGHT(Studejosie[[#This Row],[studiju programmas virziens]],3)</f>
        <v>141</v>
      </c>
      <c r="Y1490" s="48" t="str">
        <f>MID(Studejosie[[#This Row],[studiju programmas virziens]],3,2)</f>
        <v>14</v>
      </c>
      <c r="Z1490" s="48" t="str">
        <f>LEFT(Studejosie[[#This Row],[Programmas veids]],1)</f>
        <v>1</v>
      </c>
      <c r="AA1490" s="48" t="str">
        <f>IF(Studejosie[[#This Row],[mobilie studenti pavisam]]&gt;0,Studejosie[[#Headers],[Mobilie studenti IR (programmā)]],"NAV")</f>
        <v>NAV</v>
      </c>
      <c r="AB1490" s="48" t="str">
        <f>IF(SUMIFS(Studejosie[mobilie studenti pavisam],Studejosie[UUK],Studejosie[[#This Row],[UUK]])&gt;0,Studejosie[[#Headers],[Mobilie studenti IR (iestādē)]],"NAV")</f>
        <v>Mobilie studenti IR (iestādē)</v>
      </c>
      <c r="AC1490" s="48" t="s">
        <v>1618</v>
      </c>
    </row>
    <row r="1491" spans="1:29" x14ac:dyDescent="0.25">
      <c r="A1491" s="97" t="s">
        <v>157</v>
      </c>
      <c r="B1491" s="97">
        <v>2075982</v>
      </c>
      <c r="C1491" s="97">
        <v>1</v>
      </c>
      <c r="D1491" s="97" t="s">
        <v>187</v>
      </c>
      <c r="E1491" s="97">
        <v>1</v>
      </c>
      <c r="F1491" s="97">
        <v>43213</v>
      </c>
      <c r="G1491" s="98"/>
      <c r="H1491" s="38">
        <v>40</v>
      </c>
      <c r="I1491" s="38">
        <v>21</v>
      </c>
      <c r="J1491" s="38">
        <v>14</v>
      </c>
      <c r="K1491" s="38">
        <v>10</v>
      </c>
      <c r="L1491" s="99">
        <v>16</v>
      </c>
      <c r="M1491" s="99"/>
      <c r="N1491" s="99"/>
      <c r="O1491" s="99"/>
      <c r="P1491" s="99"/>
      <c r="Q1491" s="99"/>
      <c r="R1491" s="99"/>
      <c r="S1491" s="99"/>
      <c r="T1491" s="38">
        <v>28</v>
      </c>
      <c r="U1491" s="38">
        <v>12</v>
      </c>
      <c r="V1491" s="38">
        <v>5</v>
      </c>
      <c r="W1491" s="48" t="str">
        <f>LEFT(Studejosie[[#This Row],[studiju programmas virziens]],2)</f>
        <v>43</v>
      </c>
      <c r="X1491" s="48" t="str">
        <f>RIGHT(Studejosie[[#This Row],[studiju programmas virziens]],3)</f>
        <v>213</v>
      </c>
      <c r="Y1491" s="48" t="str">
        <f>MID(Studejosie[[#This Row],[studiju programmas virziens]],3,2)</f>
        <v>21</v>
      </c>
      <c r="Z1491" s="48" t="str">
        <f>LEFT(Studejosie[[#This Row],[Programmas veids]],1)</f>
        <v>2</v>
      </c>
      <c r="AA1491" s="48" t="str">
        <f>IF(Studejosie[[#This Row],[mobilie studenti pavisam]]&gt;0,Studejosie[[#Headers],[Mobilie studenti IR (programmā)]],"NAV")</f>
        <v>NAV</v>
      </c>
      <c r="AB1491" s="48" t="str">
        <f>IF(SUMIFS(Studejosie[mobilie studenti pavisam],Studejosie[UUK],Studejosie[[#This Row],[UUK]])&gt;0,Studejosie[[#Headers],[Mobilie studenti IR (iestādē)]],"NAV")</f>
        <v>Mobilie studenti IR (iestādē)</v>
      </c>
      <c r="AC1491" s="48" t="s">
        <v>1618</v>
      </c>
    </row>
    <row r="1492" spans="1:29" x14ac:dyDescent="0.25">
      <c r="A1492" s="97" t="s">
        <v>157</v>
      </c>
      <c r="B1492" s="97">
        <v>2075982</v>
      </c>
      <c r="C1492" s="97">
        <v>1</v>
      </c>
      <c r="D1492" s="97" t="s">
        <v>192</v>
      </c>
      <c r="E1492" s="97">
        <v>1</v>
      </c>
      <c r="F1492" s="97">
        <v>45142</v>
      </c>
      <c r="G1492" s="98"/>
      <c r="H1492" s="38">
        <v>9</v>
      </c>
      <c r="I1492" s="38">
        <v>7</v>
      </c>
      <c r="J1492" s="38"/>
      <c r="K1492" s="38">
        <v>9</v>
      </c>
      <c r="L1492" s="99"/>
      <c r="M1492" s="99"/>
      <c r="N1492" s="99"/>
      <c r="O1492" s="99"/>
      <c r="P1492" s="99"/>
      <c r="Q1492" s="99"/>
      <c r="R1492" s="99"/>
      <c r="S1492" s="99"/>
      <c r="T1492" s="38">
        <v>9</v>
      </c>
      <c r="U1492" s="38"/>
      <c r="V1492" s="38">
        <v>2</v>
      </c>
      <c r="W1492" s="48" t="str">
        <f>LEFT(Studejosie[[#This Row],[studiju programmas virziens]],2)</f>
        <v>45</v>
      </c>
      <c r="X1492" s="48" t="str">
        <f>RIGHT(Studejosie[[#This Row],[studiju programmas virziens]],3)</f>
        <v>142</v>
      </c>
      <c r="Y1492" s="48" t="str">
        <f>MID(Studejosie[[#This Row],[studiju programmas virziens]],3,2)</f>
        <v>14</v>
      </c>
      <c r="Z1492" s="48" t="str">
        <f>LEFT(Studejosie[[#This Row],[Programmas veids]],1)</f>
        <v>1</v>
      </c>
      <c r="AA1492" s="48" t="str">
        <f>IF(Studejosie[[#This Row],[mobilie studenti pavisam]]&gt;0,Studejosie[[#Headers],[Mobilie studenti IR (programmā)]],"NAV")</f>
        <v>NAV</v>
      </c>
      <c r="AB1492" s="48" t="str">
        <f>IF(SUMIFS(Studejosie[mobilie studenti pavisam],Studejosie[UUK],Studejosie[[#This Row],[UUK]])&gt;0,Studejosie[[#Headers],[Mobilie studenti IR (iestādē)]],"NAV")</f>
        <v>Mobilie studenti IR (iestādē)</v>
      </c>
      <c r="AC1492" s="48" t="s">
        <v>1618</v>
      </c>
    </row>
    <row r="1493" spans="1:29" x14ac:dyDescent="0.25">
      <c r="A1493" s="97" t="s">
        <v>157</v>
      </c>
      <c r="B1493" s="97">
        <v>2075982</v>
      </c>
      <c r="C1493" s="97">
        <v>1</v>
      </c>
      <c r="D1493" s="97" t="s">
        <v>183</v>
      </c>
      <c r="E1493" s="97">
        <v>1</v>
      </c>
      <c r="F1493" s="97">
        <v>47141</v>
      </c>
      <c r="G1493" s="98"/>
      <c r="H1493" s="38">
        <v>3</v>
      </c>
      <c r="I1493" s="38">
        <v>2</v>
      </c>
      <c r="J1493" s="38">
        <v>3</v>
      </c>
      <c r="K1493" s="38"/>
      <c r="L1493" s="99"/>
      <c r="M1493" s="99"/>
      <c r="N1493" s="99"/>
      <c r="O1493" s="99"/>
      <c r="P1493" s="99"/>
      <c r="Q1493" s="99"/>
      <c r="R1493" s="99"/>
      <c r="S1493" s="99"/>
      <c r="T1493" s="38">
        <v>3</v>
      </c>
      <c r="U1493" s="38"/>
      <c r="V1493" s="38"/>
      <c r="W1493" s="48" t="str">
        <f>LEFT(Studejosie[[#This Row],[studiju programmas virziens]],2)</f>
        <v>47</v>
      </c>
      <c r="X1493" s="48" t="str">
        <f>RIGHT(Studejosie[[#This Row],[studiju programmas virziens]],3)</f>
        <v>141</v>
      </c>
      <c r="Y1493" s="48" t="str">
        <f>MID(Studejosie[[#This Row],[studiju programmas virziens]],3,2)</f>
        <v>14</v>
      </c>
      <c r="Z1493" s="48" t="str">
        <f>LEFT(Studejosie[[#This Row],[Programmas veids]],1)</f>
        <v>1</v>
      </c>
      <c r="AA1493" s="48" t="str">
        <f>IF(Studejosie[[#This Row],[mobilie studenti pavisam]]&gt;0,Studejosie[[#Headers],[Mobilie studenti IR (programmā)]],"NAV")</f>
        <v>NAV</v>
      </c>
      <c r="AB1493" s="48" t="str">
        <f>IF(SUMIFS(Studejosie[mobilie studenti pavisam],Studejosie[UUK],Studejosie[[#This Row],[UUK]])&gt;0,Studejosie[[#Headers],[Mobilie studenti IR (iestādē)]],"NAV")</f>
        <v>Mobilie studenti IR (iestādē)</v>
      </c>
      <c r="AC1493" s="48" t="s">
        <v>1618</v>
      </c>
    </row>
    <row r="1494" spans="1:29" x14ac:dyDescent="0.25">
      <c r="A1494" s="97" t="s">
        <v>157</v>
      </c>
      <c r="B1494" s="97">
        <v>2075982</v>
      </c>
      <c r="C1494" s="97">
        <v>1</v>
      </c>
      <c r="D1494" s="97" t="s">
        <v>185</v>
      </c>
      <c r="E1494" s="97">
        <v>1</v>
      </c>
      <c r="F1494" s="97">
        <v>51142</v>
      </c>
      <c r="G1494" s="98"/>
      <c r="H1494" s="38">
        <v>6</v>
      </c>
      <c r="I1494" s="38">
        <v>6</v>
      </c>
      <c r="J1494" s="38">
        <v>3</v>
      </c>
      <c r="K1494" s="38">
        <v>1</v>
      </c>
      <c r="L1494" s="99">
        <v>2</v>
      </c>
      <c r="M1494" s="99"/>
      <c r="N1494" s="99"/>
      <c r="O1494" s="99"/>
      <c r="P1494" s="99">
        <v>1</v>
      </c>
      <c r="Q1494" s="99"/>
      <c r="R1494" s="99">
        <v>1</v>
      </c>
      <c r="S1494" s="99">
        <v>1</v>
      </c>
      <c r="T1494" s="38">
        <v>6</v>
      </c>
      <c r="U1494" s="38"/>
      <c r="V1494" s="38">
        <v>4</v>
      </c>
      <c r="W1494" s="48" t="str">
        <f>LEFT(Studejosie[[#This Row],[studiju programmas virziens]],2)</f>
        <v>51</v>
      </c>
      <c r="X1494" s="48" t="str">
        <f>RIGHT(Studejosie[[#This Row],[studiju programmas virziens]],3)</f>
        <v>142</v>
      </c>
      <c r="Y1494" s="48" t="str">
        <f>MID(Studejosie[[#This Row],[studiju programmas virziens]],3,2)</f>
        <v>14</v>
      </c>
      <c r="Z1494" s="48" t="str">
        <f>LEFT(Studejosie[[#This Row],[Programmas veids]],1)</f>
        <v>1</v>
      </c>
      <c r="AA1494" s="48" t="str">
        <f>IF(Studejosie[[#This Row],[mobilie studenti pavisam]]&gt;0,Studejosie[[#Headers],[Mobilie studenti IR (programmā)]],"NAV")</f>
        <v>Mobilie studenti IR (programmā)</v>
      </c>
      <c r="AB1494" s="48" t="str">
        <f>IF(SUMIFS(Studejosie[mobilie studenti pavisam],Studejosie[UUK],Studejosie[[#This Row],[UUK]])&gt;0,Studejosie[[#Headers],[Mobilie studenti IR (iestādē)]],"NAV")</f>
        <v>Mobilie studenti IR (iestādē)</v>
      </c>
      <c r="AC1494" s="48" t="s">
        <v>1618</v>
      </c>
    </row>
    <row r="1495" spans="1:29" x14ac:dyDescent="0.25">
      <c r="A1495" s="97" t="s">
        <v>157</v>
      </c>
      <c r="B1495" s="97">
        <v>2075982</v>
      </c>
      <c r="C1495" s="97">
        <v>1</v>
      </c>
      <c r="D1495" s="97" t="s">
        <v>181</v>
      </c>
      <c r="E1495" s="97">
        <v>2</v>
      </c>
      <c r="F1495" s="97">
        <v>42141</v>
      </c>
      <c r="G1495" s="98"/>
      <c r="H1495" s="38">
        <v>18</v>
      </c>
      <c r="I1495" s="38">
        <v>13</v>
      </c>
      <c r="J1495" s="38">
        <v>3</v>
      </c>
      <c r="K1495" s="38">
        <v>3</v>
      </c>
      <c r="L1495" s="99">
        <v>8</v>
      </c>
      <c r="M1495" s="99">
        <v>4</v>
      </c>
      <c r="N1495" s="99"/>
      <c r="O1495" s="99"/>
      <c r="P1495" s="99"/>
      <c r="Q1495" s="99"/>
      <c r="R1495" s="99"/>
      <c r="S1495" s="99"/>
      <c r="T1495" s="38">
        <v>17</v>
      </c>
      <c r="U1495" s="38">
        <v>1</v>
      </c>
      <c r="V1495" s="38">
        <v>4</v>
      </c>
      <c r="W1495" s="48" t="str">
        <f>LEFT(Studejosie[[#This Row],[studiju programmas virziens]],2)</f>
        <v>42</v>
      </c>
      <c r="X1495" s="48" t="str">
        <f>RIGHT(Studejosie[[#This Row],[studiju programmas virziens]],3)</f>
        <v>141</v>
      </c>
      <c r="Y1495" s="48" t="str">
        <f>MID(Studejosie[[#This Row],[studiju programmas virziens]],3,2)</f>
        <v>14</v>
      </c>
      <c r="Z1495" s="48" t="str">
        <f>LEFT(Studejosie[[#This Row],[Programmas veids]],1)</f>
        <v>1</v>
      </c>
      <c r="AA1495" s="48" t="str">
        <f>IF(Studejosie[[#This Row],[mobilie studenti pavisam]]&gt;0,Studejosie[[#Headers],[Mobilie studenti IR (programmā)]],"NAV")</f>
        <v>NAV</v>
      </c>
      <c r="AB1495" s="48" t="str">
        <f>IF(SUMIFS(Studejosie[mobilie studenti pavisam],Studejosie[UUK],Studejosie[[#This Row],[UUK]])&gt;0,Studejosie[[#Headers],[Mobilie studenti IR (iestādē)]],"NAV")</f>
        <v>Mobilie studenti IR (iestādē)</v>
      </c>
      <c r="AC1495" s="48" t="s">
        <v>1618</v>
      </c>
    </row>
    <row r="1496" spans="1:29" x14ac:dyDescent="0.25">
      <c r="A1496" s="97" t="s">
        <v>157</v>
      </c>
      <c r="B1496" s="97">
        <v>2075982</v>
      </c>
      <c r="C1496" s="97">
        <v>1</v>
      </c>
      <c r="D1496" s="97" t="s">
        <v>187</v>
      </c>
      <c r="E1496" s="97">
        <v>2</v>
      </c>
      <c r="F1496" s="97">
        <v>43222</v>
      </c>
      <c r="G1496" s="98"/>
      <c r="H1496" s="38">
        <v>13</v>
      </c>
      <c r="I1496" s="38">
        <v>13</v>
      </c>
      <c r="J1496" s="38">
        <v>1</v>
      </c>
      <c r="K1496" s="38">
        <v>4</v>
      </c>
      <c r="L1496" s="99">
        <v>8</v>
      </c>
      <c r="M1496" s="99"/>
      <c r="N1496" s="99"/>
      <c r="O1496" s="99"/>
      <c r="P1496" s="99"/>
      <c r="Q1496" s="99"/>
      <c r="R1496" s="99"/>
      <c r="S1496" s="99"/>
      <c r="T1496" s="38">
        <v>12</v>
      </c>
      <c r="U1496" s="38">
        <v>1</v>
      </c>
      <c r="V1496" s="38">
        <v>6</v>
      </c>
      <c r="W1496" s="48" t="str">
        <f>LEFT(Studejosie[[#This Row],[studiju programmas virziens]],2)</f>
        <v>43</v>
      </c>
      <c r="X1496" s="48" t="str">
        <f>RIGHT(Studejosie[[#This Row],[studiju programmas virziens]],3)</f>
        <v>222</v>
      </c>
      <c r="Y1496" s="48" t="str">
        <f>MID(Studejosie[[#This Row],[studiju programmas virziens]],3,2)</f>
        <v>22</v>
      </c>
      <c r="Z1496" s="48" t="str">
        <f>LEFT(Studejosie[[#This Row],[Programmas veids]],1)</f>
        <v>2</v>
      </c>
      <c r="AA1496" s="48" t="str">
        <f>IF(Studejosie[[#This Row],[mobilie studenti pavisam]]&gt;0,Studejosie[[#Headers],[Mobilie studenti IR (programmā)]],"NAV")</f>
        <v>NAV</v>
      </c>
      <c r="AB1496" s="48" t="str">
        <f>IF(SUMIFS(Studejosie[mobilie studenti pavisam],Studejosie[UUK],Studejosie[[#This Row],[UUK]])&gt;0,Studejosie[[#Headers],[Mobilie studenti IR (iestādē)]],"NAV")</f>
        <v>Mobilie studenti IR (iestādē)</v>
      </c>
      <c r="AC1496" s="48" t="s">
        <v>1618</v>
      </c>
    </row>
    <row r="1497" spans="1:29" x14ac:dyDescent="0.25">
      <c r="A1497" s="97" t="s">
        <v>157</v>
      </c>
      <c r="B1497" s="97">
        <v>2075982</v>
      </c>
      <c r="C1497" s="97">
        <v>1</v>
      </c>
      <c r="D1497" s="97" t="s">
        <v>192</v>
      </c>
      <c r="E1497" s="97">
        <v>2</v>
      </c>
      <c r="F1497" s="97">
        <v>45213</v>
      </c>
      <c r="G1497" s="98"/>
      <c r="H1497" s="38">
        <v>9</v>
      </c>
      <c r="I1497" s="38">
        <v>5</v>
      </c>
      <c r="J1497" s="38">
        <v>4</v>
      </c>
      <c r="K1497" s="38">
        <v>5</v>
      </c>
      <c r="L1497" s="99"/>
      <c r="M1497" s="99"/>
      <c r="N1497" s="99"/>
      <c r="O1497" s="99"/>
      <c r="P1497" s="99"/>
      <c r="Q1497" s="99"/>
      <c r="R1497" s="99"/>
      <c r="S1497" s="99"/>
      <c r="T1497" s="38">
        <v>8</v>
      </c>
      <c r="U1497" s="38">
        <v>1</v>
      </c>
      <c r="V1497" s="38">
        <v>1</v>
      </c>
      <c r="W1497" s="48" t="str">
        <f>LEFT(Studejosie[[#This Row],[studiju programmas virziens]],2)</f>
        <v>45</v>
      </c>
      <c r="X1497" s="48" t="str">
        <f>RIGHT(Studejosie[[#This Row],[studiju programmas virziens]],3)</f>
        <v>213</v>
      </c>
      <c r="Y1497" s="48" t="str">
        <f>MID(Studejosie[[#This Row],[studiju programmas virziens]],3,2)</f>
        <v>21</v>
      </c>
      <c r="Z1497" s="48" t="str">
        <f>LEFT(Studejosie[[#This Row],[Programmas veids]],1)</f>
        <v>2</v>
      </c>
      <c r="AA1497" s="48" t="str">
        <f>IF(Studejosie[[#This Row],[mobilie studenti pavisam]]&gt;0,Studejosie[[#Headers],[Mobilie studenti IR (programmā)]],"NAV")</f>
        <v>NAV</v>
      </c>
      <c r="AB1497" s="48" t="str">
        <f>IF(SUMIFS(Studejosie[mobilie studenti pavisam],Studejosie[UUK],Studejosie[[#This Row],[UUK]])&gt;0,Studejosie[[#Headers],[Mobilie studenti IR (iestādē)]],"NAV")</f>
        <v>Mobilie studenti IR (iestādē)</v>
      </c>
      <c r="AC1497" s="48" t="s">
        <v>1618</v>
      </c>
    </row>
    <row r="1498" spans="1:29" x14ac:dyDescent="0.25">
      <c r="A1498" s="97" t="s">
        <v>157</v>
      </c>
      <c r="B1498" s="97">
        <v>2075982</v>
      </c>
      <c r="C1498" s="97">
        <v>1</v>
      </c>
      <c r="D1498" s="97" t="s">
        <v>183</v>
      </c>
      <c r="E1498" s="97">
        <v>2</v>
      </c>
      <c r="F1498" s="97">
        <v>47141</v>
      </c>
      <c r="G1498" s="98"/>
      <c r="H1498" s="38">
        <v>12</v>
      </c>
      <c r="I1498" s="38">
        <v>12</v>
      </c>
      <c r="J1498" s="38">
        <v>6</v>
      </c>
      <c r="K1498" s="38">
        <v>6</v>
      </c>
      <c r="L1498" s="99"/>
      <c r="M1498" s="99"/>
      <c r="N1498" s="99"/>
      <c r="O1498" s="99"/>
      <c r="P1498" s="99"/>
      <c r="Q1498" s="99"/>
      <c r="R1498" s="99"/>
      <c r="S1498" s="99"/>
      <c r="T1498" s="38">
        <v>12</v>
      </c>
      <c r="U1498" s="38"/>
      <c r="V1498" s="38"/>
      <c r="W1498" s="48" t="str">
        <f>LEFT(Studejosie[[#This Row],[studiju programmas virziens]],2)</f>
        <v>47</v>
      </c>
      <c r="X1498" s="48" t="str">
        <f>RIGHT(Studejosie[[#This Row],[studiju programmas virziens]],3)</f>
        <v>141</v>
      </c>
      <c r="Y1498" s="48" t="str">
        <f>MID(Studejosie[[#This Row],[studiju programmas virziens]],3,2)</f>
        <v>14</v>
      </c>
      <c r="Z1498" s="48" t="str">
        <f>LEFT(Studejosie[[#This Row],[Programmas veids]],1)</f>
        <v>1</v>
      </c>
      <c r="AA1498" s="48" t="str">
        <f>IF(Studejosie[[#This Row],[mobilie studenti pavisam]]&gt;0,Studejosie[[#Headers],[Mobilie studenti IR (programmā)]],"NAV")</f>
        <v>NAV</v>
      </c>
      <c r="AB1498" s="48" t="str">
        <f>IF(SUMIFS(Studejosie[mobilie studenti pavisam],Studejosie[UUK],Studejosie[[#This Row],[UUK]])&gt;0,Studejosie[[#Headers],[Mobilie studenti IR (iestādē)]],"NAV")</f>
        <v>Mobilie studenti IR (iestādē)</v>
      </c>
      <c r="AC1498" s="48" t="s">
        <v>1618</v>
      </c>
    </row>
    <row r="1499" spans="1:29" x14ac:dyDescent="0.25">
      <c r="A1499" s="97" t="s">
        <v>157</v>
      </c>
      <c r="B1499" s="97">
        <v>2075982</v>
      </c>
      <c r="C1499" s="97">
        <v>1</v>
      </c>
      <c r="D1499" s="97" t="s">
        <v>185</v>
      </c>
      <c r="E1499" s="97">
        <v>2</v>
      </c>
      <c r="F1499" s="97">
        <v>51213</v>
      </c>
      <c r="G1499" s="98"/>
      <c r="H1499" s="38">
        <v>5</v>
      </c>
      <c r="I1499" s="38">
        <v>2</v>
      </c>
      <c r="J1499" s="38">
        <v>1</v>
      </c>
      <c r="K1499" s="38">
        <v>4</v>
      </c>
      <c r="L1499" s="99"/>
      <c r="M1499" s="99"/>
      <c r="N1499" s="99"/>
      <c r="O1499" s="99"/>
      <c r="P1499" s="99">
        <v>2</v>
      </c>
      <c r="Q1499" s="99"/>
      <c r="R1499" s="99">
        <v>1</v>
      </c>
      <c r="S1499" s="99"/>
      <c r="T1499" s="38">
        <v>5</v>
      </c>
      <c r="U1499" s="38"/>
      <c r="V1499" s="38">
        <v>1</v>
      </c>
      <c r="W1499" s="48" t="str">
        <f>LEFT(Studejosie[[#This Row],[studiju programmas virziens]],2)</f>
        <v>51</v>
      </c>
      <c r="X1499" s="48" t="str">
        <f>RIGHT(Studejosie[[#This Row],[studiju programmas virziens]],3)</f>
        <v>213</v>
      </c>
      <c r="Y1499" s="48" t="str">
        <f>MID(Studejosie[[#This Row],[studiju programmas virziens]],3,2)</f>
        <v>21</v>
      </c>
      <c r="Z1499" s="48" t="str">
        <f>LEFT(Studejosie[[#This Row],[Programmas veids]],1)</f>
        <v>2</v>
      </c>
      <c r="AA1499" s="48" t="str">
        <f>IF(Studejosie[[#This Row],[mobilie studenti pavisam]]&gt;0,Studejosie[[#Headers],[Mobilie studenti IR (programmā)]],"NAV")</f>
        <v>Mobilie studenti IR (programmā)</v>
      </c>
      <c r="AB1499" s="48" t="str">
        <f>IF(SUMIFS(Studejosie[mobilie studenti pavisam],Studejosie[UUK],Studejosie[[#This Row],[UUK]])&gt;0,Studejosie[[#Headers],[Mobilie studenti IR (iestādē)]],"NAV")</f>
        <v>Mobilie studenti IR (iestādē)</v>
      </c>
      <c r="AC1499" s="48" t="s">
        <v>1618</v>
      </c>
    </row>
    <row r="1500" spans="1:29" x14ac:dyDescent="0.25">
      <c r="A1500" s="97" t="s">
        <v>157</v>
      </c>
      <c r="B1500" s="97">
        <v>2075982</v>
      </c>
      <c r="C1500" s="97">
        <v>1</v>
      </c>
      <c r="D1500" s="97" t="s">
        <v>181</v>
      </c>
      <c r="E1500" s="97">
        <v>3</v>
      </c>
      <c r="F1500" s="97">
        <v>42141</v>
      </c>
      <c r="G1500" s="98"/>
      <c r="H1500" s="38">
        <v>55</v>
      </c>
      <c r="I1500" s="38">
        <v>54</v>
      </c>
      <c r="J1500" s="38">
        <v>14</v>
      </c>
      <c r="K1500" s="38">
        <v>9</v>
      </c>
      <c r="L1500" s="99">
        <v>14</v>
      </c>
      <c r="M1500" s="99">
        <v>18</v>
      </c>
      <c r="N1500" s="99"/>
      <c r="O1500" s="99"/>
      <c r="P1500" s="99"/>
      <c r="Q1500" s="99"/>
      <c r="R1500" s="99"/>
      <c r="S1500" s="99"/>
      <c r="T1500" s="38">
        <v>50</v>
      </c>
      <c r="U1500" s="38">
        <v>5</v>
      </c>
      <c r="V1500" s="38">
        <v>4</v>
      </c>
      <c r="W1500" s="48" t="str">
        <f>LEFT(Studejosie[[#This Row],[studiju programmas virziens]],2)</f>
        <v>42</v>
      </c>
      <c r="X1500" s="48" t="str">
        <f>RIGHT(Studejosie[[#This Row],[studiju programmas virziens]],3)</f>
        <v>141</v>
      </c>
      <c r="Y1500" s="48" t="str">
        <f>MID(Studejosie[[#This Row],[studiju programmas virziens]],3,2)</f>
        <v>14</v>
      </c>
      <c r="Z1500" s="48" t="str">
        <f>LEFT(Studejosie[[#This Row],[Programmas veids]],1)</f>
        <v>1</v>
      </c>
      <c r="AA1500" s="48" t="str">
        <f>IF(Studejosie[[#This Row],[mobilie studenti pavisam]]&gt;0,Studejosie[[#Headers],[Mobilie studenti IR (programmā)]],"NAV")</f>
        <v>NAV</v>
      </c>
      <c r="AB1500" s="48" t="str">
        <f>IF(SUMIFS(Studejosie[mobilie studenti pavisam],Studejosie[UUK],Studejosie[[#This Row],[UUK]])&gt;0,Studejosie[[#Headers],[Mobilie studenti IR (iestādē)]],"NAV")</f>
        <v>Mobilie studenti IR (iestādē)</v>
      </c>
      <c r="AC1500" s="48" t="s">
        <v>1618</v>
      </c>
    </row>
    <row r="1501" spans="1:29" x14ac:dyDescent="0.25">
      <c r="A1501" s="97" t="s">
        <v>157</v>
      </c>
      <c r="B1501" s="97">
        <v>2075982</v>
      </c>
      <c r="C1501" s="97">
        <v>1</v>
      </c>
      <c r="D1501" s="97" t="s">
        <v>187</v>
      </c>
      <c r="E1501" s="97">
        <v>3</v>
      </c>
      <c r="F1501" s="97">
        <v>43222</v>
      </c>
      <c r="G1501" s="98"/>
      <c r="H1501" s="38">
        <v>66</v>
      </c>
      <c r="I1501" s="38">
        <v>57</v>
      </c>
      <c r="J1501" s="38">
        <v>28</v>
      </c>
      <c r="K1501" s="38">
        <v>23</v>
      </c>
      <c r="L1501" s="99">
        <v>15</v>
      </c>
      <c r="M1501" s="99"/>
      <c r="N1501" s="99"/>
      <c r="O1501" s="99"/>
      <c r="P1501" s="99"/>
      <c r="Q1501" s="99"/>
      <c r="R1501" s="99"/>
      <c r="S1501" s="99"/>
      <c r="T1501" s="38">
        <v>64</v>
      </c>
      <c r="U1501" s="38">
        <v>2</v>
      </c>
      <c r="V1501" s="38">
        <v>25</v>
      </c>
      <c r="W1501" s="48" t="str">
        <f>LEFT(Studejosie[[#This Row],[studiju programmas virziens]],2)</f>
        <v>43</v>
      </c>
      <c r="X1501" s="48" t="str">
        <f>RIGHT(Studejosie[[#This Row],[studiju programmas virziens]],3)</f>
        <v>222</v>
      </c>
      <c r="Y1501" s="48" t="str">
        <f>MID(Studejosie[[#This Row],[studiju programmas virziens]],3,2)</f>
        <v>22</v>
      </c>
      <c r="Z1501" s="48" t="str">
        <f>LEFT(Studejosie[[#This Row],[Programmas veids]],1)</f>
        <v>2</v>
      </c>
      <c r="AA1501" s="48" t="str">
        <f>IF(Studejosie[[#This Row],[mobilie studenti pavisam]]&gt;0,Studejosie[[#Headers],[Mobilie studenti IR (programmā)]],"NAV")</f>
        <v>NAV</v>
      </c>
      <c r="AB1501" s="48" t="str">
        <f>IF(SUMIFS(Studejosie[mobilie studenti pavisam],Studejosie[UUK],Studejosie[[#This Row],[UUK]])&gt;0,Studejosie[[#Headers],[Mobilie studenti IR (iestādē)]],"NAV")</f>
        <v>Mobilie studenti IR (iestādē)</v>
      </c>
      <c r="AC1501" s="48" t="s">
        <v>1618</v>
      </c>
    </row>
    <row r="1502" spans="1:29" x14ac:dyDescent="0.25">
      <c r="A1502" s="97" t="s">
        <v>157</v>
      </c>
      <c r="B1502" s="97">
        <v>2075982</v>
      </c>
      <c r="C1502" s="97">
        <v>1</v>
      </c>
      <c r="D1502" s="97" t="s">
        <v>192</v>
      </c>
      <c r="E1502" s="97">
        <v>3</v>
      </c>
      <c r="F1502" s="97">
        <v>45222</v>
      </c>
      <c r="G1502" s="98"/>
      <c r="H1502" s="38">
        <v>25</v>
      </c>
      <c r="I1502" s="38">
        <v>21</v>
      </c>
      <c r="J1502" s="38">
        <v>13</v>
      </c>
      <c r="K1502" s="38">
        <v>12</v>
      </c>
      <c r="L1502" s="99"/>
      <c r="M1502" s="99"/>
      <c r="N1502" s="99"/>
      <c r="O1502" s="99"/>
      <c r="P1502" s="99"/>
      <c r="Q1502" s="99"/>
      <c r="R1502" s="99"/>
      <c r="S1502" s="99"/>
      <c r="T1502" s="38">
        <v>24</v>
      </c>
      <c r="U1502" s="38">
        <v>1</v>
      </c>
      <c r="V1502" s="38">
        <v>2</v>
      </c>
      <c r="W1502" s="48" t="str">
        <f>LEFT(Studejosie[[#This Row],[studiju programmas virziens]],2)</f>
        <v>45</v>
      </c>
      <c r="X1502" s="48" t="str">
        <f>RIGHT(Studejosie[[#This Row],[studiju programmas virziens]],3)</f>
        <v>222</v>
      </c>
      <c r="Y1502" s="48" t="str">
        <f>MID(Studejosie[[#This Row],[studiju programmas virziens]],3,2)</f>
        <v>22</v>
      </c>
      <c r="Z1502" s="48" t="str">
        <f>LEFT(Studejosie[[#This Row],[Programmas veids]],1)</f>
        <v>2</v>
      </c>
      <c r="AA1502" s="48" t="str">
        <f>IF(Studejosie[[#This Row],[mobilie studenti pavisam]]&gt;0,Studejosie[[#Headers],[Mobilie studenti IR (programmā)]],"NAV")</f>
        <v>NAV</v>
      </c>
      <c r="AB1502" s="48" t="str">
        <f>IF(SUMIFS(Studejosie[mobilie studenti pavisam],Studejosie[UUK],Studejosie[[#This Row],[UUK]])&gt;0,Studejosie[[#Headers],[Mobilie studenti IR (iestādē)]],"NAV")</f>
        <v>Mobilie studenti IR (iestādē)</v>
      </c>
      <c r="AC1502" s="48" t="s">
        <v>1618</v>
      </c>
    </row>
    <row r="1503" spans="1:29" x14ac:dyDescent="0.25">
      <c r="A1503" s="97" t="s">
        <v>157</v>
      </c>
      <c r="B1503" s="97">
        <v>2075982</v>
      </c>
      <c r="C1503" s="97">
        <v>1</v>
      </c>
      <c r="D1503" s="97" t="s">
        <v>183</v>
      </c>
      <c r="E1503" s="97">
        <v>3</v>
      </c>
      <c r="F1503" s="97">
        <v>47141</v>
      </c>
      <c r="G1503" s="98"/>
      <c r="H1503" s="38">
        <v>5</v>
      </c>
      <c r="I1503" s="38">
        <v>5</v>
      </c>
      <c r="J1503" s="38">
        <v>3</v>
      </c>
      <c r="K1503" s="38">
        <v>2</v>
      </c>
      <c r="L1503" s="99"/>
      <c r="M1503" s="99"/>
      <c r="N1503" s="99"/>
      <c r="O1503" s="99"/>
      <c r="P1503" s="99"/>
      <c r="Q1503" s="99"/>
      <c r="R1503" s="99"/>
      <c r="S1503" s="99"/>
      <c r="T1503" s="38">
        <v>5</v>
      </c>
      <c r="U1503" s="38"/>
      <c r="V1503" s="38">
        <v>2</v>
      </c>
      <c r="W1503" s="48" t="str">
        <f>LEFT(Studejosie[[#This Row],[studiju programmas virziens]],2)</f>
        <v>47</v>
      </c>
      <c r="X1503" s="48" t="str">
        <f>RIGHT(Studejosie[[#This Row],[studiju programmas virziens]],3)</f>
        <v>141</v>
      </c>
      <c r="Y1503" s="48" t="str">
        <f>MID(Studejosie[[#This Row],[studiju programmas virziens]],3,2)</f>
        <v>14</v>
      </c>
      <c r="Z1503" s="48" t="str">
        <f>LEFT(Studejosie[[#This Row],[Programmas veids]],1)</f>
        <v>1</v>
      </c>
      <c r="AA1503" s="48" t="str">
        <f>IF(Studejosie[[#This Row],[mobilie studenti pavisam]]&gt;0,Studejosie[[#Headers],[Mobilie studenti IR (programmā)]],"NAV")</f>
        <v>NAV</v>
      </c>
      <c r="AB1503" s="48" t="str">
        <f>IF(SUMIFS(Studejosie[mobilie studenti pavisam],Studejosie[UUK],Studejosie[[#This Row],[UUK]])&gt;0,Studejosie[[#Headers],[Mobilie studenti IR (iestādē)]],"NAV")</f>
        <v>Mobilie studenti IR (iestādē)</v>
      </c>
      <c r="AC1503" s="48" t="s">
        <v>1618</v>
      </c>
    </row>
    <row r="1504" spans="1:29" x14ac:dyDescent="0.25">
      <c r="A1504" s="97" t="s">
        <v>157</v>
      </c>
      <c r="B1504" s="97">
        <v>2075982</v>
      </c>
      <c r="C1504" s="97">
        <v>1</v>
      </c>
      <c r="D1504" s="97" t="s">
        <v>185</v>
      </c>
      <c r="E1504" s="97">
        <v>3</v>
      </c>
      <c r="F1504" s="97">
        <v>51222</v>
      </c>
      <c r="G1504" s="98"/>
      <c r="H1504" s="38">
        <v>5</v>
      </c>
      <c r="I1504" s="38">
        <v>5</v>
      </c>
      <c r="J1504" s="38">
        <v>2</v>
      </c>
      <c r="K1504" s="38">
        <v>1</v>
      </c>
      <c r="L1504" s="99">
        <v>2</v>
      </c>
      <c r="M1504" s="99"/>
      <c r="N1504" s="99"/>
      <c r="O1504" s="99"/>
      <c r="P1504" s="99">
        <v>1</v>
      </c>
      <c r="Q1504" s="99"/>
      <c r="R1504" s="99">
        <v>1</v>
      </c>
      <c r="S1504" s="99">
        <v>1</v>
      </c>
      <c r="T1504" s="38">
        <v>5</v>
      </c>
      <c r="U1504" s="38"/>
      <c r="V1504" s="38">
        <v>4</v>
      </c>
      <c r="W1504" s="48" t="str">
        <f>LEFT(Studejosie[[#This Row],[studiju programmas virziens]],2)</f>
        <v>51</v>
      </c>
      <c r="X1504" s="48" t="str">
        <f>RIGHT(Studejosie[[#This Row],[studiju programmas virziens]],3)</f>
        <v>222</v>
      </c>
      <c r="Y1504" s="48" t="str">
        <f>MID(Studejosie[[#This Row],[studiju programmas virziens]],3,2)</f>
        <v>22</v>
      </c>
      <c r="Z1504" s="48" t="str">
        <f>LEFT(Studejosie[[#This Row],[Programmas veids]],1)</f>
        <v>2</v>
      </c>
      <c r="AA1504" s="48" t="str">
        <f>IF(Studejosie[[#This Row],[mobilie studenti pavisam]]&gt;0,Studejosie[[#Headers],[Mobilie studenti IR (programmā)]],"NAV")</f>
        <v>Mobilie studenti IR (programmā)</v>
      </c>
      <c r="AB1504" s="48" t="str">
        <f>IF(SUMIFS(Studejosie[mobilie studenti pavisam],Studejosie[UUK],Studejosie[[#This Row],[UUK]])&gt;0,Studejosie[[#Headers],[Mobilie studenti IR (iestādē)]],"NAV")</f>
        <v>Mobilie studenti IR (iestādē)</v>
      </c>
      <c r="AC1504" s="48" t="s">
        <v>1618</v>
      </c>
    </row>
    <row r="1505" spans="1:29" x14ac:dyDescent="0.25">
      <c r="A1505" s="97" t="s">
        <v>157</v>
      </c>
      <c r="B1505" s="97">
        <v>2075982</v>
      </c>
      <c r="C1505" s="97">
        <v>1</v>
      </c>
      <c r="D1505" s="97" t="s">
        <v>181</v>
      </c>
      <c r="E1505" s="97">
        <v>4</v>
      </c>
      <c r="F1505" s="97">
        <v>42141</v>
      </c>
      <c r="G1505" s="98"/>
      <c r="H1505" s="38">
        <v>50</v>
      </c>
      <c r="I1505" s="38">
        <v>26</v>
      </c>
      <c r="J1505" s="38">
        <v>12</v>
      </c>
      <c r="K1505" s="38">
        <v>7</v>
      </c>
      <c r="L1505" s="99">
        <v>11</v>
      </c>
      <c r="M1505" s="99">
        <v>20</v>
      </c>
      <c r="N1505" s="99"/>
      <c r="O1505" s="99"/>
      <c r="P1505" s="99"/>
      <c r="Q1505" s="99"/>
      <c r="R1505" s="99"/>
      <c r="S1505" s="99"/>
      <c r="T1505" s="38">
        <v>28</v>
      </c>
      <c r="U1505" s="38">
        <v>22</v>
      </c>
      <c r="V1505" s="38">
        <v>6</v>
      </c>
      <c r="W1505" s="48" t="str">
        <f>LEFT(Studejosie[[#This Row],[studiju programmas virziens]],2)</f>
        <v>42</v>
      </c>
      <c r="X1505" s="48" t="str">
        <f>RIGHT(Studejosie[[#This Row],[studiju programmas virziens]],3)</f>
        <v>141</v>
      </c>
      <c r="Y1505" s="48" t="str">
        <f>MID(Studejosie[[#This Row],[studiju programmas virziens]],3,2)</f>
        <v>14</v>
      </c>
      <c r="Z1505" s="48" t="str">
        <f>LEFT(Studejosie[[#This Row],[Programmas veids]],1)</f>
        <v>1</v>
      </c>
      <c r="AA1505" s="48" t="str">
        <f>IF(Studejosie[[#This Row],[mobilie studenti pavisam]]&gt;0,Studejosie[[#Headers],[Mobilie studenti IR (programmā)]],"NAV")</f>
        <v>NAV</v>
      </c>
      <c r="AB1505" s="48" t="str">
        <f>IF(SUMIFS(Studejosie[mobilie studenti pavisam],Studejosie[UUK],Studejosie[[#This Row],[UUK]])&gt;0,Studejosie[[#Headers],[Mobilie studenti IR (iestādē)]],"NAV")</f>
        <v>Mobilie studenti IR (iestādē)</v>
      </c>
      <c r="AC1505" s="48" t="s">
        <v>1618</v>
      </c>
    </row>
    <row r="1506" spans="1:29" x14ac:dyDescent="0.25">
      <c r="A1506" s="97" t="s">
        <v>157</v>
      </c>
      <c r="B1506" s="97">
        <v>2075982</v>
      </c>
      <c r="C1506" s="97">
        <v>1</v>
      </c>
      <c r="D1506" s="97" t="s">
        <v>192</v>
      </c>
      <c r="E1506" s="97">
        <v>4</v>
      </c>
      <c r="F1506" s="97">
        <v>45223</v>
      </c>
      <c r="G1506" s="98"/>
      <c r="H1506" s="38">
        <v>4</v>
      </c>
      <c r="I1506" s="38">
        <v>4</v>
      </c>
      <c r="J1506" s="38"/>
      <c r="K1506" s="38">
        <v>4</v>
      </c>
      <c r="L1506" s="99"/>
      <c r="M1506" s="99"/>
      <c r="N1506" s="99"/>
      <c r="O1506" s="99"/>
      <c r="P1506" s="99"/>
      <c r="Q1506" s="99"/>
      <c r="R1506" s="99"/>
      <c r="S1506" s="99"/>
      <c r="T1506" s="38">
        <v>4</v>
      </c>
      <c r="U1506" s="38"/>
      <c r="V1506" s="38">
        <v>1</v>
      </c>
      <c r="W1506" s="48" t="str">
        <f>LEFT(Studejosie[[#This Row],[studiju programmas virziens]],2)</f>
        <v>45</v>
      </c>
      <c r="X1506" s="48" t="str">
        <f>RIGHT(Studejosie[[#This Row],[studiju programmas virziens]],3)</f>
        <v>223</v>
      </c>
      <c r="Y1506" s="48" t="str">
        <f>MID(Studejosie[[#This Row],[studiju programmas virziens]],3,2)</f>
        <v>22</v>
      </c>
      <c r="Z1506" s="48" t="str">
        <f>LEFT(Studejosie[[#This Row],[Programmas veids]],1)</f>
        <v>2</v>
      </c>
      <c r="AA1506" s="48" t="str">
        <f>IF(Studejosie[[#This Row],[mobilie studenti pavisam]]&gt;0,Studejosie[[#Headers],[Mobilie studenti IR (programmā)]],"NAV")</f>
        <v>NAV</v>
      </c>
      <c r="AB1506" s="48" t="str">
        <f>IF(SUMIFS(Studejosie[mobilie studenti pavisam],Studejosie[UUK],Studejosie[[#This Row],[UUK]])&gt;0,Studejosie[[#Headers],[Mobilie studenti IR (iestādē)]],"NAV")</f>
        <v>Mobilie studenti IR (iestādē)</v>
      </c>
      <c r="AC1506" s="48" t="s">
        <v>1618</v>
      </c>
    </row>
    <row r="1507" spans="1:29" x14ac:dyDescent="0.25">
      <c r="A1507" s="97" t="s">
        <v>157</v>
      </c>
      <c r="B1507" s="97">
        <v>2075982</v>
      </c>
      <c r="C1507" s="97">
        <v>1</v>
      </c>
      <c r="D1507" s="97" t="s">
        <v>183</v>
      </c>
      <c r="E1507" s="97">
        <v>4</v>
      </c>
      <c r="F1507" s="97">
        <v>47141</v>
      </c>
      <c r="G1507" s="98"/>
      <c r="H1507" s="38">
        <v>2</v>
      </c>
      <c r="I1507" s="38">
        <v>2</v>
      </c>
      <c r="J1507" s="38"/>
      <c r="K1507" s="38">
        <v>2</v>
      </c>
      <c r="L1507" s="99"/>
      <c r="M1507" s="99"/>
      <c r="N1507" s="99"/>
      <c r="O1507" s="99"/>
      <c r="P1507" s="99"/>
      <c r="Q1507" s="99"/>
      <c r="R1507" s="99"/>
      <c r="S1507" s="99"/>
      <c r="T1507" s="38">
        <v>1</v>
      </c>
      <c r="U1507" s="38">
        <v>1</v>
      </c>
      <c r="V1507" s="38">
        <v>1</v>
      </c>
      <c r="W1507" s="48" t="str">
        <f>LEFT(Studejosie[[#This Row],[studiju programmas virziens]],2)</f>
        <v>47</v>
      </c>
      <c r="X1507" s="48" t="str">
        <f>RIGHT(Studejosie[[#This Row],[studiju programmas virziens]],3)</f>
        <v>141</v>
      </c>
      <c r="Y1507" s="48" t="str">
        <f>MID(Studejosie[[#This Row],[studiju programmas virziens]],3,2)</f>
        <v>14</v>
      </c>
      <c r="Z1507" s="48" t="str">
        <f>LEFT(Studejosie[[#This Row],[Programmas veids]],1)</f>
        <v>1</v>
      </c>
      <c r="AA1507" s="48" t="str">
        <f>IF(Studejosie[[#This Row],[mobilie studenti pavisam]]&gt;0,Studejosie[[#Headers],[Mobilie studenti IR (programmā)]],"NAV")</f>
        <v>NAV</v>
      </c>
      <c r="AB1507" s="48" t="str">
        <f>IF(SUMIFS(Studejosie[mobilie studenti pavisam],Studejosie[UUK],Studejosie[[#This Row],[UUK]])&gt;0,Studejosie[[#Headers],[Mobilie studenti IR (iestādē)]],"NAV")</f>
        <v>Mobilie studenti IR (iestādē)</v>
      </c>
      <c r="AC1507" s="48" t="s">
        <v>1618</v>
      </c>
    </row>
    <row r="1508" spans="1:29" x14ac:dyDescent="0.25">
      <c r="A1508" s="97" t="s">
        <v>157</v>
      </c>
      <c r="B1508" s="97">
        <v>2075982</v>
      </c>
      <c r="C1508" s="97">
        <v>1</v>
      </c>
      <c r="D1508" s="97" t="s">
        <v>185</v>
      </c>
      <c r="E1508" s="97">
        <v>4</v>
      </c>
      <c r="F1508" s="97">
        <v>51481</v>
      </c>
      <c r="G1508" s="98"/>
      <c r="H1508" s="38">
        <v>12</v>
      </c>
      <c r="I1508" s="38">
        <v>8</v>
      </c>
      <c r="J1508" s="38">
        <v>3</v>
      </c>
      <c r="K1508" s="38">
        <v>4</v>
      </c>
      <c r="L1508" s="99">
        <v>2</v>
      </c>
      <c r="M1508" s="99">
        <v>3</v>
      </c>
      <c r="N1508" s="99"/>
      <c r="O1508" s="99"/>
      <c r="P1508" s="99"/>
      <c r="Q1508" s="99"/>
      <c r="R1508" s="99"/>
      <c r="S1508" s="99"/>
      <c r="T1508" s="38">
        <v>12</v>
      </c>
      <c r="U1508" s="38"/>
      <c r="V1508" s="38">
        <v>5</v>
      </c>
      <c r="W1508" s="48" t="str">
        <f>LEFT(Studejosie[[#This Row],[studiju programmas virziens]],2)</f>
        <v>51</v>
      </c>
      <c r="X1508" s="48" t="str">
        <f>RIGHT(Studejosie[[#This Row],[studiju programmas virziens]],3)</f>
        <v>481</v>
      </c>
      <c r="Y1508" s="48" t="str">
        <f>MID(Studejosie[[#This Row],[studiju programmas virziens]],3,2)</f>
        <v>48</v>
      </c>
      <c r="Z1508" s="48" t="str">
        <f>LEFT(Studejosie[[#This Row],[Programmas veids]],1)</f>
        <v>4</v>
      </c>
      <c r="AA1508" s="48" t="str">
        <f>IF(Studejosie[[#This Row],[mobilie studenti pavisam]]&gt;0,Studejosie[[#Headers],[Mobilie studenti IR (programmā)]],"NAV")</f>
        <v>NAV</v>
      </c>
      <c r="AB1508" s="48" t="str">
        <f>IF(SUMIFS(Studejosie[mobilie studenti pavisam],Studejosie[UUK],Studejosie[[#This Row],[UUK]])&gt;0,Studejosie[[#Headers],[Mobilie studenti IR (iestādē)]],"NAV")</f>
        <v>Mobilie studenti IR (iestādē)</v>
      </c>
      <c r="AC1508" s="48" t="s">
        <v>1618</v>
      </c>
    </row>
    <row r="1509" spans="1:29" x14ac:dyDescent="0.25">
      <c r="A1509" s="97" t="s">
        <v>157</v>
      </c>
      <c r="B1509" s="97">
        <v>2075982</v>
      </c>
      <c r="C1509" s="97">
        <v>1</v>
      </c>
      <c r="D1509" s="97" t="s">
        <v>181</v>
      </c>
      <c r="E1509" s="97">
        <v>5</v>
      </c>
      <c r="F1509" s="97">
        <v>42141</v>
      </c>
      <c r="G1509" s="98"/>
      <c r="H1509" s="38">
        <v>10</v>
      </c>
      <c r="I1509" s="38">
        <v>7</v>
      </c>
      <c r="J1509" s="38">
        <v>3</v>
      </c>
      <c r="K1509" s="38"/>
      <c r="L1509" s="99">
        <v>4</v>
      </c>
      <c r="M1509" s="99">
        <v>3</v>
      </c>
      <c r="N1509" s="99"/>
      <c r="O1509" s="99"/>
      <c r="P1509" s="99"/>
      <c r="Q1509" s="99"/>
      <c r="R1509" s="99"/>
      <c r="S1509" s="99"/>
      <c r="T1509" s="38">
        <v>8</v>
      </c>
      <c r="U1509" s="38">
        <v>2</v>
      </c>
      <c r="V1509" s="38">
        <v>3</v>
      </c>
      <c r="W1509" s="48" t="str">
        <f>LEFT(Studejosie[[#This Row],[studiju programmas virziens]],2)</f>
        <v>42</v>
      </c>
      <c r="X1509" s="48" t="str">
        <f>RIGHT(Studejosie[[#This Row],[studiju programmas virziens]],3)</f>
        <v>141</v>
      </c>
      <c r="Y1509" s="48" t="str">
        <f>MID(Studejosie[[#This Row],[studiju programmas virziens]],3,2)</f>
        <v>14</v>
      </c>
      <c r="Z1509" s="48" t="str">
        <f>LEFT(Studejosie[[#This Row],[Programmas veids]],1)</f>
        <v>1</v>
      </c>
      <c r="AA1509" s="48" t="str">
        <f>IF(Studejosie[[#This Row],[mobilie studenti pavisam]]&gt;0,Studejosie[[#Headers],[Mobilie studenti IR (programmā)]],"NAV")</f>
        <v>NAV</v>
      </c>
      <c r="AB1509" s="48" t="str">
        <f>IF(SUMIFS(Studejosie[mobilie studenti pavisam],Studejosie[UUK],Studejosie[[#This Row],[UUK]])&gt;0,Studejosie[[#Headers],[Mobilie studenti IR (iestādē)]],"NAV")</f>
        <v>Mobilie studenti IR (iestādē)</v>
      </c>
      <c r="AC1509" s="48" t="s">
        <v>1618</v>
      </c>
    </row>
    <row r="1510" spans="1:29" x14ac:dyDescent="0.25">
      <c r="A1510" s="97" t="s">
        <v>157</v>
      </c>
      <c r="B1510" s="97">
        <v>2075982</v>
      </c>
      <c r="C1510" s="97">
        <v>1</v>
      </c>
      <c r="D1510" s="97" t="s">
        <v>187</v>
      </c>
      <c r="E1510" s="97">
        <v>5</v>
      </c>
      <c r="F1510" s="97">
        <v>43222</v>
      </c>
      <c r="G1510" s="98"/>
      <c r="H1510" s="38">
        <v>10</v>
      </c>
      <c r="I1510" s="38">
        <v>8</v>
      </c>
      <c r="J1510" s="38">
        <v>10</v>
      </c>
      <c r="K1510" s="38"/>
      <c r="L1510" s="99"/>
      <c r="M1510" s="99"/>
      <c r="N1510" s="99"/>
      <c r="O1510" s="99"/>
      <c r="P1510" s="99"/>
      <c r="Q1510" s="99"/>
      <c r="R1510" s="99">
        <v>2</v>
      </c>
      <c r="S1510" s="99"/>
      <c r="T1510" s="38">
        <v>10</v>
      </c>
      <c r="U1510" s="38"/>
      <c r="V1510" s="38"/>
      <c r="W1510" s="48" t="str">
        <f>LEFT(Studejosie[[#This Row],[studiju programmas virziens]],2)</f>
        <v>43</v>
      </c>
      <c r="X1510" s="48" t="str">
        <f>RIGHT(Studejosie[[#This Row],[studiju programmas virziens]],3)</f>
        <v>222</v>
      </c>
      <c r="Y1510" s="48" t="str">
        <f>MID(Studejosie[[#This Row],[studiju programmas virziens]],3,2)</f>
        <v>22</v>
      </c>
      <c r="Z1510" s="48" t="str">
        <f>LEFT(Studejosie[[#This Row],[Programmas veids]],1)</f>
        <v>2</v>
      </c>
      <c r="AA1510" s="48" t="str">
        <f>IF(Studejosie[[#This Row],[mobilie studenti pavisam]]&gt;0,Studejosie[[#Headers],[Mobilie studenti IR (programmā)]],"NAV")</f>
        <v>NAV</v>
      </c>
      <c r="AB1510" s="48" t="str">
        <f>IF(SUMIFS(Studejosie[mobilie studenti pavisam],Studejosie[UUK],Studejosie[[#This Row],[UUK]])&gt;0,Studejosie[[#Headers],[Mobilie studenti IR (iestādē)]],"NAV")</f>
        <v>Mobilie studenti IR (iestādē)</v>
      </c>
      <c r="AC1510" s="48" t="s">
        <v>1618</v>
      </c>
    </row>
    <row r="1511" spans="1:29" x14ac:dyDescent="0.25">
      <c r="A1511" s="97" t="s">
        <v>157</v>
      </c>
      <c r="B1511" s="97">
        <v>2075982</v>
      </c>
      <c r="C1511" s="97">
        <v>1</v>
      </c>
      <c r="D1511" s="97" t="s">
        <v>183</v>
      </c>
      <c r="E1511" s="97">
        <v>5</v>
      </c>
      <c r="F1511" s="97">
        <v>47141</v>
      </c>
      <c r="G1511" s="98"/>
      <c r="H1511" s="38">
        <v>15</v>
      </c>
      <c r="I1511" s="38">
        <v>15</v>
      </c>
      <c r="J1511" s="38">
        <v>5</v>
      </c>
      <c r="K1511" s="38">
        <v>10</v>
      </c>
      <c r="L1511" s="99"/>
      <c r="M1511" s="99"/>
      <c r="N1511" s="99"/>
      <c r="O1511" s="99"/>
      <c r="P1511" s="99"/>
      <c r="Q1511" s="99"/>
      <c r="R1511" s="99"/>
      <c r="S1511" s="99"/>
      <c r="T1511" s="38">
        <v>6</v>
      </c>
      <c r="U1511" s="38">
        <v>9</v>
      </c>
      <c r="V1511" s="38">
        <v>2</v>
      </c>
      <c r="W1511" s="48" t="str">
        <f>LEFT(Studejosie[[#This Row],[studiju programmas virziens]],2)</f>
        <v>47</v>
      </c>
      <c r="X1511" s="48" t="str">
        <f>RIGHT(Studejosie[[#This Row],[studiju programmas virziens]],3)</f>
        <v>141</v>
      </c>
      <c r="Y1511" s="48" t="str">
        <f>MID(Studejosie[[#This Row],[studiju programmas virziens]],3,2)</f>
        <v>14</v>
      </c>
      <c r="Z1511" s="48" t="str">
        <f>LEFT(Studejosie[[#This Row],[Programmas veids]],1)</f>
        <v>1</v>
      </c>
      <c r="AA1511" s="48" t="str">
        <f>IF(Studejosie[[#This Row],[mobilie studenti pavisam]]&gt;0,Studejosie[[#Headers],[Mobilie studenti IR (programmā)]],"NAV")</f>
        <v>NAV</v>
      </c>
      <c r="AB1511" s="48" t="str">
        <f>IF(SUMIFS(Studejosie[mobilie studenti pavisam],Studejosie[UUK],Studejosie[[#This Row],[UUK]])&gt;0,Studejosie[[#Headers],[Mobilie studenti IR (iestādē)]],"NAV")</f>
        <v>Mobilie studenti IR (iestādē)</v>
      </c>
      <c r="AC1511" s="48" t="s">
        <v>1618</v>
      </c>
    </row>
    <row r="1512" spans="1:29" x14ac:dyDescent="0.25">
      <c r="A1512" s="97" t="s">
        <v>157</v>
      </c>
      <c r="B1512" s="97">
        <v>2075982</v>
      </c>
      <c r="C1512" s="97">
        <v>1</v>
      </c>
      <c r="D1512" s="97" t="s">
        <v>181</v>
      </c>
      <c r="E1512" s="97">
        <v>6</v>
      </c>
      <c r="F1512" s="97">
        <v>42141</v>
      </c>
      <c r="G1512" s="98"/>
      <c r="H1512" s="38">
        <v>51</v>
      </c>
      <c r="I1512" s="38">
        <v>51</v>
      </c>
      <c r="J1512" s="38">
        <v>14</v>
      </c>
      <c r="K1512" s="38">
        <v>11</v>
      </c>
      <c r="L1512" s="99">
        <v>10</v>
      </c>
      <c r="M1512" s="99">
        <v>16</v>
      </c>
      <c r="N1512" s="99"/>
      <c r="O1512" s="99"/>
      <c r="P1512" s="99"/>
      <c r="Q1512" s="99"/>
      <c r="R1512" s="99"/>
      <c r="S1512" s="99"/>
      <c r="T1512" s="38">
        <v>46</v>
      </c>
      <c r="U1512" s="38">
        <v>5</v>
      </c>
      <c r="V1512" s="38">
        <v>10</v>
      </c>
      <c r="W1512" s="48" t="str">
        <f>LEFT(Studejosie[[#This Row],[studiju programmas virziens]],2)</f>
        <v>42</v>
      </c>
      <c r="X1512" s="48" t="str">
        <f>RIGHT(Studejosie[[#This Row],[studiju programmas virziens]],3)</f>
        <v>141</v>
      </c>
      <c r="Y1512" s="48" t="str">
        <f>MID(Studejosie[[#This Row],[studiju programmas virziens]],3,2)</f>
        <v>14</v>
      </c>
      <c r="Z1512" s="48" t="str">
        <f>LEFT(Studejosie[[#This Row],[Programmas veids]],1)</f>
        <v>1</v>
      </c>
      <c r="AA1512" s="48" t="str">
        <f>IF(Studejosie[[#This Row],[mobilie studenti pavisam]]&gt;0,Studejosie[[#Headers],[Mobilie studenti IR (programmā)]],"NAV")</f>
        <v>NAV</v>
      </c>
      <c r="AB1512" s="48" t="str">
        <f>IF(SUMIFS(Studejosie[mobilie studenti pavisam],Studejosie[UUK],Studejosie[[#This Row],[UUK]])&gt;0,Studejosie[[#Headers],[Mobilie studenti IR (iestādē)]],"NAV")</f>
        <v>Mobilie studenti IR (iestādē)</v>
      </c>
      <c r="AC1512" s="48" t="s">
        <v>1618</v>
      </c>
    </row>
    <row r="1513" spans="1:29" x14ac:dyDescent="0.25">
      <c r="A1513" s="97" t="s">
        <v>157</v>
      </c>
      <c r="B1513" s="97">
        <v>2075982</v>
      </c>
      <c r="C1513" s="97">
        <v>1</v>
      </c>
      <c r="D1513" s="97" t="s">
        <v>187</v>
      </c>
      <c r="E1513" s="97">
        <v>6</v>
      </c>
      <c r="F1513" s="97">
        <v>43440</v>
      </c>
      <c r="G1513" s="98"/>
      <c r="H1513" s="38"/>
      <c r="I1513" s="38"/>
      <c r="J1513" s="38"/>
      <c r="K1513" s="38"/>
      <c r="L1513" s="99"/>
      <c r="M1513" s="99"/>
      <c r="N1513" s="99"/>
      <c r="O1513" s="99"/>
      <c r="P1513" s="99"/>
      <c r="Q1513" s="99"/>
      <c r="R1513" s="99"/>
      <c r="S1513" s="99"/>
      <c r="T1513" s="38"/>
      <c r="U1513" s="38"/>
      <c r="V1513" s="38">
        <v>3</v>
      </c>
      <c r="W1513" s="48" t="str">
        <f>LEFT(Studejosie[[#This Row],[studiju programmas virziens]],2)</f>
        <v>43</v>
      </c>
      <c r="X1513" s="48" t="str">
        <f>RIGHT(Studejosie[[#This Row],[studiju programmas virziens]],3)</f>
        <v>440</v>
      </c>
      <c r="Y1513" s="48" t="str">
        <f>MID(Studejosie[[#This Row],[studiju programmas virziens]],3,2)</f>
        <v>44</v>
      </c>
      <c r="Z1513" s="48" t="str">
        <f>LEFT(Studejosie[[#This Row],[Programmas veids]],1)</f>
        <v>4</v>
      </c>
      <c r="AA1513" s="48" t="str">
        <f>IF(Studejosie[[#This Row],[mobilie studenti pavisam]]&gt;0,Studejosie[[#Headers],[Mobilie studenti IR (programmā)]],"NAV")</f>
        <v>NAV</v>
      </c>
      <c r="AB1513" s="48" t="str">
        <f>IF(SUMIFS(Studejosie[mobilie studenti pavisam],Studejosie[UUK],Studejosie[[#This Row],[UUK]])&gt;0,Studejosie[[#Headers],[Mobilie studenti IR (iestādē)]],"NAV")</f>
        <v>Mobilie studenti IR (iestādē)</v>
      </c>
      <c r="AC1513" s="48" t="s">
        <v>1618</v>
      </c>
    </row>
    <row r="1514" spans="1:29" x14ac:dyDescent="0.25">
      <c r="A1514" s="97" t="s">
        <v>157</v>
      </c>
      <c r="B1514" s="97">
        <v>2075982</v>
      </c>
      <c r="C1514" s="97">
        <v>1</v>
      </c>
      <c r="D1514" s="97" t="s">
        <v>183</v>
      </c>
      <c r="E1514" s="97">
        <v>6</v>
      </c>
      <c r="F1514" s="97">
        <v>47141</v>
      </c>
      <c r="G1514" s="98"/>
      <c r="H1514" s="38">
        <v>2</v>
      </c>
      <c r="I1514" s="38">
        <v>1</v>
      </c>
      <c r="J1514" s="38">
        <v>2</v>
      </c>
      <c r="K1514" s="38"/>
      <c r="L1514" s="99"/>
      <c r="M1514" s="99"/>
      <c r="N1514" s="99"/>
      <c r="O1514" s="99"/>
      <c r="P1514" s="99"/>
      <c r="Q1514" s="99"/>
      <c r="R1514" s="99"/>
      <c r="S1514" s="99"/>
      <c r="T1514" s="38">
        <v>1</v>
      </c>
      <c r="U1514" s="38">
        <v>1</v>
      </c>
      <c r="V1514" s="38"/>
      <c r="W1514" s="48" t="str">
        <f>LEFT(Studejosie[[#This Row],[studiju programmas virziens]],2)</f>
        <v>47</v>
      </c>
      <c r="X1514" s="48" t="str">
        <f>RIGHT(Studejosie[[#This Row],[studiju programmas virziens]],3)</f>
        <v>141</v>
      </c>
      <c r="Y1514" s="48" t="str">
        <f>MID(Studejosie[[#This Row],[studiju programmas virziens]],3,2)</f>
        <v>14</v>
      </c>
      <c r="Z1514" s="48" t="str">
        <f>LEFT(Studejosie[[#This Row],[Programmas veids]],1)</f>
        <v>1</v>
      </c>
      <c r="AA1514" s="48" t="str">
        <f>IF(Studejosie[[#This Row],[mobilie studenti pavisam]]&gt;0,Studejosie[[#Headers],[Mobilie studenti IR (programmā)]],"NAV")</f>
        <v>NAV</v>
      </c>
      <c r="AB1514" s="48" t="str">
        <f>IF(SUMIFS(Studejosie[mobilie studenti pavisam],Studejosie[UUK],Studejosie[[#This Row],[UUK]])&gt;0,Studejosie[[#Headers],[Mobilie studenti IR (iestādē)]],"NAV")</f>
        <v>Mobilie studenti IR (iestādē)</v>
      </c>
      <c r="AC1514" s="48" t="s">
        <v>1618</v>
      </c>
    </row>
    <row r="1515" spans="1:29" x14ac:dyDescent="0.25">
      <c r="A1515" s="97" t="s">
        <v>157</v>
      </c>
      <c r="B1515" s="97">
        <v>2075982</v>
      </c>
      <c r="C1515" s="97">
        <v>1</v>
      </c>
      <c r="D1515" s="97" t="s">
        <v>181</v>
      </c>
      <c r="E1515" s="97">
        <v>7</v>
      </c>
      <c r="F1515" s="97">
        <v>42141</v>
      </c>
      <c r="G1515" s="98"/>
      <c r="H1515" s="38">
        <v>22</v>
      </c>
      <c r="I1515" s="38">
        <v>21</v>
      </c>
      <c r="J1515" s="38">
        <v>5</v>
      </c>
      <c r="K1515" s="38">
        <v>4</v>
      </c>
      <c r="L1515" s="99">
        <v>5</v>
      </c>
      <c r="M1515" s="99">
        <v>8</v>
      </c>
      <c r="N1515" s="99"/>
      <c r="O1515" s="99"/>
      <c r="P1515" s="99"/>
      <c r="Q1515" s="99"/>
      <c r="R1515" s="99"/>
      <c r="S1515" s="99"/>
      <c r="T1515" s="38">
        <v>21</v>
      </c>
      <c r="U1515" s="38">
        <v>1</v>
      </c>
      <c r="V1515" s="38"/>
      <c r="W1515" s="48" t="str">
        <f>LEFT(Studejosie[[#This Row],[studiju programmas virziens]],2)</f>
        <v>42</v>
      </c>
      <c r="X1515" s="48" t="str">
        <f>RIGHT(Studejosie[[#This Row],[studiju programmas virziens]],3)</f>
        <v>141</v>
      </c>
      <c r="Y1515" s="48" t="str">
        <f>MID(Studejosie[[#This Row],[studiju programmas virziens]],3,2)</f>
        <v>14</v>
      </c>
      <c r="Z1515" s="48" t="str">
        <f>LEFT(Studejosie[[#This Row],[Programmas veids]],1)</f>
        <v>1</v>
      </c>
      <c r="AA1515" s="48" t="str">
        <f>IF(Studejosie[[#This Row],[mobilie studenti pavisam]]&gt;0,Studejosie[[#Headers],[Mobilie studenti IR (programmā)]],"NAV")</f>
        <v>NAV</v>
      </c>
      <c r="AB1515" s="48" t="str">
        <f>IF(SUMIFS(Studejosie[mobilie studenti pavisam],Studejosie[UUK],Studejosie[[#This Row],[UUK]])&gt;0,Studejosie[[#Headers],[Mobilie studenti IR (iestādē)]],"NAV")</f>
        <v>Mobilie studenti IR (iestādē)</v>
      </c>
      <c r="AC1515" s="48" t="s">
        <v>1618</v>
      </c>
    </row>
    <row r="1516" spans="1:29" x14ac:dyDescent="0.25">
      <c r="A1516" s="97" t="s">
        <v>157</v>
      </c>
      <c r="B1516" s="97">
        <v>2075982</v>
      </c>
      <c r="C1516" s="97">
        <v>1</v>
      </c>
      <c r="D1516" s="97" t="s">
        <v>187</v>
      </c>
      <c r="E1516" s="97">
        <v>7</v>
      </c>
      <c r="F1516" s="97">
        <v>43460</v>
      </c>
      <c r="G1516" s="98"/>
      <c r="H1516" s="38">
        <v>6</v>
      </c>
      <c r="I1516" s="38">
        <v>6</v>
      </c>
      <c r="J1516" s="38"/>
      <c r="K1516" s="38"/>
      <c r="L1516" s="99">
        <v>6</v>
      </c>
      <c r="M1516" s="99"/>
      <c r="N1516" s="99"/>
      <c r="O1516" s="99"/>
      <c r="P1516" s="99"/>
      <c r="Q1516" s="99"/>
      <c r="R1516" s="99"/>
      <c r="S1516" s="99"/>
      <c r="T1516" s="38">
        <v>6</v>
      </c>
      <c r="U1516" s="38"/>
      <c r="V1516" s="38">
        <v>3</v>
      </c>
      <c r="W1516" s="48" t="str">
        <f>LEFT(Studejosie[[#This Row],[studiju programmas virziens]],2)</f>
        <v>43</v>
      </c>
      <c r="X1516" s="48" t="str">
        <f>RIGHT(Studejosie[[#This Row],[studiju programmas virziens]],3)</f>
        <v>460</v>
      </c>
      <c r="Y1516" s="48" t="str">
        <f>MID(Studejosie[[#This Row],[studiju programmas virziens]],3,2)</f>
        <v>46</v>
      </c>
      <c r="Z1516" s="48" t="str">
        <f>LEFT(Studejosie[[#This Row],[Programmas veids]],1)</f>
        <v>4</v>
      </c>
      <c r="AA1516" s="48" t="str">
        <f>IF(Studejosie[[#This Row],[mobilie studenti pavisam]]&gt;0,Studejosie[[#Headers],[Mobilie studenti IR (programmā)]],"NAV")</f>
        <v>NAV</v>
      </c>
      <c r="AB1516" s="48" t="str">
        <f>IF(SUMIFS(Studejosie[mobilie studenti pavisam],Studejosie[UUK],Studejosie[[#This Row],[UUK]])&gt;0,Studejosie[[#Headers],[Mobilie studenti IR (iestādē)]],"NAV")</f>
        <v>Mobilie studenti IR (iestādē)</v>
      </c>
      <c r="AC1516" s="48" t="s">
        <v>1618</v>
      </c>
    </row>
    <row r="1517" spans="1:29" x14ac:dyDescent="0.25">
      <c r="A1517" s="97" t="s">
        <v>157</v>
      </c>
      <c r="B1517" s="97">
        <v>2075982</v>
      </c>
      <c r="C1517" s="97">
        <v>1</v>
      </c>
      <c r="D1517" s="97" t="s">
        <v>183</v>
      </c>
      <c r="E1517" s="97">
        <v>7</v>
      </c>
      <c r="F1517" s="97">
        <v>47141</v>
      </c>
      <c r="G1517" s="98"/>
      <c r="H1517" s="38">
        <v>2</v>
      </c>
      <c r="I1517" s="38">
        <v>1</v>
      </c>
      <c r="J1517" s="38"/>
      <c r="K1517" s="38">
        <v>2</v>
      </c>
      <c r="L1517" s="99"/>
      <c r="M1517" s="99"/>
      <c r="N1517" s="99"/>
      <c r="O1517" s="99"/>
      <c r="P1517" s="99"/>
      <c r="Q1517" s="99"/>
      <c r="R1517" s="99"/>
      <c r="S1517" s="99"/>
      <c r="T1517" s="38">
        <v>1</v>
      </c>
      <c r="U1517" s="38">
        <v>1</v>
      </c>
      <c r="V1517" s="38"/>
      <c r="W1517" s="48" t="str">
        <f>LEFT(Studejosie[[#This Row],[studiju programmas virziens]],2)</f>
        <v>47</v>
      </c>
      <c r="X1517" s="48" t="str">
        <f>RIGHT(Studejosie[[#This Row],[studiju programmas virziens]],3)</f>
        <v>141</v>
      </c>
      <c r="Y1517" s="48" t="str">
        <f>MID(Studejosie[[#This Row],[studiju programmas virziens]],3,2)</f>
        <v>14</v>
      </c>
      <c r="Z1517" s="48" t="str">
        <f>LEFT(Studejosie[[#This Row],[Programmas veids]],1)</f>
        <v>1</v>
      </c>
      <c r="AA1517" s="48" t="str">
        <f>IF(Studejosie[[#This Row],[mobilie studenti pavisam]]&gt;0,Studejosie[[#Headers],[Mobilie studenti IR (programmā)]],"NAV")</f>
        <v>NAV</v>
      </c>
      <c r="AB1517" s="48" t="str">
        <f>IF(SUMIFS(Studejosie[mobilie studenti pavisam],Studejosie[UUK],Studejosie[[#This Row],[UUK]])&gt;0,Studejosie[[#Headers],[Mobilie studenti IR (iestādē)]],"NAV")</f>
        <v>Mobilie studenti IR (iestādē)</v>
      </c>
      <c r="AC1517" s="48" t="s">
        <v>1618</v>
      </c>
    </row>
    <row r="1518" spans="1:29" x14ac:dyDescent="0.25">
      <c r="A1518" s="97" t="s">
        <v>157</v>
      </c>
      <c r="B1518" s="97">
        <v>2075982</v>
      </c>
      <c r="C1518" s="97">
        <v>1</v>
      </c>
      <c r="D1518" s="97" t="s">
        <v>181</v>
      </c>
      <c r="E1518" s="97">
        <v>8</v>
      </c>
      <c r="F1518" s="97">
        <v>42211</v>
      </c>
      <c r="G1518" s="98"/>
      <c r="H1518" s="38">
        <v>16</v>
      </c>
      <c r="I1518" s="38">
        <v>12</v>
      </c>
      <c r="J1518" s="38">
        <v>5</v>
      </c>
      <c r="K1518" s="38">
        <v>5</v>
      </c>
      <c r="L1518" s="99">
        <v>6</v>
      </c>
      <c r="M1518" s="99"/>
      <c r="N1518" s="99"/>
      <c r="O1518" s="99"/>
      <c r="P1518" s="99"/>
      <c r="Q1518" s="99"/>
      <c r="R1518" s="99"/>
      <c r="S1518" s="99"/>
      <c r="T1518" s="38">
        <v>7</v>
      </c>
      <c r="U1518" s="38">
        <v>9</v>
      </c>
      <c r="V1518" s="38">
        <v>1</v>
      </c>
      <c r="W1518" s="48" t="str">
        <f>LEFT(Studejosie[[#This Row],[studiju programmas virziens]],2)</f>
        <v>42</v>
      </c>
      <c r="X1518" s="48" t="str">
        <f>RIGHT(Studejosie[[#This Row],[studiju programmas virziens]],3)</f>
        <v>211</v>
      </c>
      <c r="Y1518" s="48" t="str">
        <f>MID(Studejosie[[#This Row],[studiju programmas virziens]],3,2)</f>
        <v>21</v>
      </c>
      <c r="Z1518" s="48" t="str">
        <f>LEFT(Studejosie[[#This Row],[Programmas veids]],1)</f>
        <v>2</v>
      </c>
      <c r="AA1518" s="48" t="str">
        <f>IF(Studejosie[[#This Row],[mobilie studenti pavisam]]&gt;0,Studejosie[[#Headers],[Mobilie studenti IR (programmā)]],"NAV")</f>
        <v>NAV</v>
      </c>
      <c r="AB1518" s="48" t="str">
        <f>IF(SUMIFS(Studejosie[mobilie studenti pavisam],Studejosie[UUK],Studejosie[[#This Row],[UUK]])&gt;0,Studejosie[[#Headers],[Mobilie studenti IR (iestādē)]],"NAV")</f>
        <v>Mobilie studenti IR (iestādē)</v>
      </c>
      <c r="AC1518" s="48" t="s">
        <v>1618</v>
      </c>
    </row>
    <row r="1519" spans="1:29" x14ac:dyDescent="0.25">
      <c r="A1519" s="97" t="s">
        <v>157</v>
      </c>
      <c r="B1519" s="97">
        <v>2075982</v>
      </c>
      <c r="C1519" s="97">
        <v>1</v>
      </c>
      <c r="D1519" s="97" t="s">
        <v>187</v>
      </c>
      <c r="E1519" s="97">
        <v>8</v>
      </c>
      <c r="F1519" s="97">
        <v>43481</v>
      </c>
      <c r="G1519" s="98"/>
      <c r="H1519" s="38">
        <v>11</v>
      </c>
      <c r="I1519" s="38">
        <v>5</v>
      </c>
      <c r="J1519" s="38"/>
      <c r="K1519" s="38"/>
      <c r="L1519" s="99">
        <v>11</v>
      </c>
      <c r="M1519" s="99"/>
      <c r="N1519" s="99"/>
      <c r="O1519" s="99"/>
      <c r="P1519" s="99"/>
      <c r="Q1519" s="99"/>
      <c r="R1519" s="99"/>
      <c r="S1519" s="99"/>
      <c r="T1519" s="38">
        <v>10</v>
      </c>
      <c r="U1519" s="38">
        <v>1</v>
      </c>
      <c r="V1519" s="38">
        <v>8</v>
      </c>
      <c r="W1519" s="48" t="str">
        <f>LEFT(Studejosie[[#This Row],[studiju programmas virziens]],2)</f>
        <v>43</v>
      </c>
      <c r="X1519" s="48" t="str">
        <f>RIGHT(Studejosie[[#This Row],[studiju programmas virziens]],3)</f>
        <v>481</v>
      </c>
      <c r="Y1519" s="48" t="str">
        <f>MID(Studejosie[[#This Row],[studiju programmas virziens]],3,2)</f>
        <v>48</v>
      </c>
      <c r="Z1519" s="48" t="str">
        <f>LEFT(Studejosie[[#This Row],[Programmas veids]],1)</f>
        <v>4</v>
      </c>
      <c r="AA1519" s="48" t="str">
        <f>IF(Studejosie[[#This Row],[mobilie studenti pavisam]]&gt;0,Studejosie[[#Headers],[Mobilie studenti IR (programmā)]],"NAV")</f>
        <v>NAV</v>
      </c>
      <c r="AB1519" s="48" t="str">
        <f>IF(SUMIFS(Studejosie[mobilie studenti pavisam],Studejosie[UUK],Studejosie[[#This Row],[UUK]])&gt;0,Studejosie[[#Headers],[Mobilie studenti IR (iestādē)]],"NAV")</f>
        <v>Mobilie studenti IR (iestādē)</v>
      </c>
      <c r="AC1519" s="48" t="s">
        <v>1618</v>
      </c>
    </row>
    <row r="1520" spans="1:29" x14ac:dyDescent="0.25">
      <c r="A1520" s="97" t="s">
        <v>157</v>
      </c>
      <c r="B1520" s="97">
        <v>2075982</v>
      </c>
      <c r="C1520" s="97">
        <v>1</v>
      </c>
      <c r="D1520" s="97" t="s">
        <v>183</v>
      </c>
      <c r="E1520" s="97">
        <v>8</v>
      </c>
      <c r="F1520" s="97">
        <v>47141</v>
      </c>
      <c r="G1520" s="98"/>
      <c r="H1520" s="38">
        <v>9</v>
      </c>
      <c r="I1520" s="38">
        <v>9</v>
      </c>
      <c r="J1520" s="38">
        <v>4</v>
      </c>
      <c r="K1520" s="38">
        <v>5</v>
      </c>
      <c r="L1520" s="99"/>
      <c r="M1520" s="99"/>
      <c r="N1520" s="99"/>
      <c r="O1520" s="99"/>
      <c r="P1520" s="99"/>
      <c r="Q1520" s="99"/>
      <c r="R1520" s="99"/>
      <c r="S1520" s="99"/>
      <c r="T1520" s="38">
        <v>6</v>
      </c>
      <c r="U1520" s="38">
        <v>3</v>
      </c>
      <c r="V1520" s="38"/>
      <c r="W1520" s="48" t="str">
        <f>LEFT(Studejosie[[#This Row],[studiju programmas virziens]],2)</f>
        <v>47</v>
      </c>
      <c r="X1520" s="48" t="str">
        <f>RIGHT(Studejosie[[#This Row],[studiju programmas virziens]],3)</f>
        <v>141</v>
      </c>
      <c r="Y1520" s="48" t="str">
        <f>MID(Studejosie[[#This Row],[studiju programmas virziens]],3,2)</f>
        <v>14</v>
      </c>
      <c r="Z1520" s="48" t="str">
        <f>LEFT(Studejosie[[#This Row],[Programmas veids]],1)</f>
        <v>1</v>
      </c>
      <c r="AA1520" s="48" t="str">
        <f>IF(Studejosie[[#This Row],[mobilie studenti pavisam]]&gt;0,Studejosie[[#Headers],[Mobilie studenti IR (programmā)]],"NAV")</f>
        <v>NAV</v>
      </c>
      <c r="AB1520" s="48" t="str">
        <f>IF(SUMIFS(Studejosie[mobilie studenti pavisam],Studejosie[UUK],Studejosie[[#This Row],[UUK]])&gt;0,Studejosie[[#Headers],[Mobilie studenti IR (iestādē)]],"NAV")</f>
        <v>Mobilie studenti IR (iestādē)</v>
      </c>
      <c r="AC1520" s="48" t="s">
        <v>1618</v>
      </c>
    </row>
    <row r="1521" spans="1:29" x14ac:dyDescent="0.25">
      <c r="A1521" s="97" t="s">
        <v>157</v>
      </c>
      <c r="B1521" s="97">
        <v>2075982</v>
      </c>
      <c r="C1521" s="97">
        <v>1</v>
      </c>
      <c r="D1521" s="97" t="s">
        <v>181</v>
      </c>
      <c r="E1521" s="97">
        <v>9</v>
      </c>
      <c r="F1521" s="97">
        <v>42214</v>
      </c>
      <c r="G1521" s="98"/>
      <c r="H1521" s="38">
        <v>72</v>
      </c>
      <c r="I1521" s="38">
        <v>55</v>
      </c>
      <c r="J1521" s="38">
        <v>23</v>
      </c>
      <c r="K1521" s="38">
        <v>10</v>
      </c>
      <c r="L1521" s="99">
        <v>13</v>
      </c>
      <c r="M1521" s="99">
        <v>26</v>
      </c>
      <c r="N1521" s="99"/>
      <c r="O1521" s="99"/>
      <c r="P1521" s="99">
        <v>1</v>
      </c>
      <c r="Q1521" s="99"/>
      <c r="R1521" s="99">
        <v>1</v>
      </c>
      <c r="S1521" s="99">
        <v>1</v>
      </c>
      <c r="T1521" s="38">
        <v>46</v>
      </c>
      <c r="U1521" s="38">
        <v>26</v>
      </c>
      <c r="V1521" s="38">
        <v>10</v>
      </c>
      <c r="W1521" s="48" t="str">
        <f>LEFT(Studejosie[[#This Row],[studiju programmas virziens]],2)</f>
        <v>42</v>
      </c>
      <c r="X1521" s="48" t="str">
        <f>RIGHT(Studejosie[[#This Row],[studiju programmas virziens]],3)</f>
        <v>214</v>
      </c>
      <c r="Y1521" s="48" t="str">
        <f>MID(Studejosie[[#This Row],[studiju programmas virziens]],3,2)</f>
        <v>21</v>
      </c>
      <c r="Z1521" s="48" t="str">
        <f>LEFT(Studejosie[[#This Row],[Programmas veids]],1)</f>
        <v>2</v>
      </c>
      <c r="AA1521" s="48" t="str">
        <f>IF(Studejosie[[#This Row],[mobilie studenti pavisam]]&gt;0,Studejosie[[#Headers],[Mobilie studenti IR (programmā)]],"NAV")</f>
        <v>Mobilie studenti IR (programmā)</v>
      </c>
      <c r="AB1521" s="48" t="str">
        <f>IF(SUMIFS(Studejosie[mobilie studenti pavisam],Studejosie[UUK],Studejosie[[#This Row],[UUK]])&gt;0,Studejosie[[#Headers],[Mobilie studenti IR (iestādē)]],"NAV")</f>
        <v>Mobilie studenti IR (iestādē)</v>
      </c>
      <c r="AC1521" s="48" t="s">
        <v>1618</v>
      </c>
    </row>
    <row r="1522" spans="1:29" x14ac:dyDescent="0.25">
      <c r="A1522" s="97" t="s">
        <v>157</v>
      </c>
      <c r="B1522" s="97">
        <v>2075982</v>
      </c>
      <c r="C1522" s="97">
        <v>1</v>
      </c>
      <c r="D1522" s="97" t="s">
        <v>187</v>
      </c>
      <c r="E1522" s="97">
        <v>9</v>
      </c>
      <c r="F1522" s="97">
        <v>43481</v>
      </c>
      <c r="G1522" s="98"/>
      <c r="H1522" s="38"/>
      <c r="I1522" s="38"/>
      <c r="J1522" s="38"/>
      <c r="K1522" s="38"/>
      <c r="L1522" s="99"/>
      <c r="M1522" s="99"/>
      <c r="N1522" s="99"/>
      <c r="O1522" s="99"/>
      <c r="P1522" s="99"/>
      <c r="Q1522" s="99"/>
      <c r="R1522" s="99"/>
      <c r="S1522" s="99"/>
      <c r="T1522" s="38"/>
      <c r="U1522" s="38"/>
      <c r="V1522" s="38">
        <v>1</v>
      </c>
      <c r="W1522" s="48" t="str">
        <f>LEFT(Studejosie[[#This Row],[studiju programmas virziens]],2)</f>
        <v>43</v>
      </c>
      <c r="X1522" s="48" t="str">
        <f>RIGHT(Studejosie[[#This Row],[studiju programmas virziens]],3)</f>
        <v>481</v>
      </c>
      <c r="Y1522" s="48" t="str">
        <f>MID(Studejosie[[#This Row],[studiju programmas virziens]],3,2)</f>
        <v>48</v>
      </c>
      <c r="Z1522" s="48" t="str">
        <f>LEFT(Studejosie[[#This Row],[Programmas veids]],1)</f>
        <v>4</v>
      </c>
      <c r="AA1522" s="48" t="str">
        <f>IF(Studejosie[[#This Row],[mobilie studenti pavisam]]&gt;0,Studejosie[[#Headers],[Mobilie studenti IR (programmā)]],"NAV")</f>
        <v>NAV</v>
      </c>
      <c r="AB1522" s="48" t="str">
        <f>IF(SUMIFS(Studejosie[mobilie studenti pavisam],Studejosie[UUK],Studejosie[[#This Row],[UUK]])&gt;0,Studejosie[[#Headers],[Mobilie studenti IR (iestādē)]],"NAV")</f>
        <v>Mobilie studenti IR (iestādē)</v>
      </c>
      <c r="AC1522" s="48" t="s">
        <v>1618</v>
      </c>
    </row>
    <row r="1523" spans="1:29" x14ac:dyDescent="0.25">
      <c r="A1523" s="97" t="s">
        <v>157</v>
      </c>
      <c r="B1523" s="97">
        <v>2075982</v>
      </c>
      <c r="C1523" s="97">
        <v>1</v>
      </c>
      <c r="D1523" s="97" t="s">
        <v>183</v>
      </c>
      <c r="E1523" s="97">
        <v>9</v>
      </c>
      <c r="F1523" s="97">
        <v>47141</v>
      </c>
      <c r="G1523" s="98"/>
      <c r="H1523" s="38">
        <v>9</v>
      </c>
      <c r="I1523" s="38">
        <v>9</v>
      </c>
      <c r="J1523" s="38">
        <v>9</v>
      </c>
      <c r="K1523" s="38"/>
      <c r="L1523" s="99"/>
      <c r="M1523" s="99"/>
      <c r="N1523" s="99"/>
      <c r="O1523" s="99"/>
      <c r="P1523" s="99"/>
      <c r="Q1523" s="99"/>
      <c r="R1523" s="99"/>
      <c r="S1523" s="99"/>
      <c r="T1523" s="38">
        <v>7</v>
      </c>
      <c r="U1523" s="38">
        <v>2</v>
      </c>
      <c r="V1523" s="38"/>
      <c r="W1523" s="48" t="str">
        <f>LEFT(Studejosie[[#This Row],[studiju programmas virziens]],2)</f>
        <v>47</v>
      </c>
      <c r="X1523" s="48" t="str">
        <f>RIGHT(Studejosie[[#This Row],[studiju programmas virziens]],3)</f>
        <v>141</v>
      </c>
      <c r="Y1523" s="48" t="str">
        <f>MID(Studejosie[[#This Row],[studiju programmas virziens]],3,2)</f>
        <v>14</v>
      </c>
      <c r="Z1523" s="48" t="str">
        <f>LEFT(Studejosie[[#This Row],[Programmas veids]],1)</f>
        <v>1</v>
      </c>
      <c r="AA1523" s="48" t="str">
        <f>IF(Studejosie[[#This Row],[mobilie studenti pavisam]]&gt;0,Studejosie[[#Headers],[Mobilie studenti IR (programmā)]],"NAV")</f>
        <v>NAV</v>
      </c>
      <c r="AB1523" s="48" t="str">
        <f>IF(SUMIFS(Studejosie[mobilie studenti pavisam],Studejosie[UUK],Studejosie[[#This Row],[UUK]])&gt;0,Studejosie[[#Headers],[Mobilie studenti IR (iestādē)]],"NAV")</f>
        <v>Mobilie studenti IR (iestādē)</v>
      </c>
      <c r="AC1523" s="48" t="s">
        <v>1618</v>
      </c>
    </row>
    <row r="1524" spans="1:29" x14ac:dyDescent="0.25">
      <c r="A1524" s="97" t="s">
        <v>157</v>
      </c>
      <c r="B1524" s="97">
        <v>2075982</v>
      </c>
      <c r="C1524" s="97">
        <v>1</v>
      </c>
      <c r="D1524" s="97" t="s">
        <v>181</v>
      </c>
      <c r="E1524" s="97">
        <v>10</v>
      </c>
      <c r="F1524" s="97">
        <v>42345</v>
      </c>
      <c r="G1524" s="98"/>
      <c r="H1524" s="38">
        <v>57</v>
      </c>
      <c r="I1524" s="38">
        <v>34</v>
      </c>
      <c r="J1524" s="38">
        <v>21</v>
      </c>
      <c r="K1524" s="38">
        <v>16</v>
      </c>
      <c r="L1524" s="99">
        <v>10</v>
      </c>
      <c r="M1524" s="99">
        <v>10</v>
      </c>
      <c r="N1524" s="99"/>
      <c r="O1524" s="99"/>
      <c r="P1524" s="99"/>
      <c r="Q1524" s="99"/>
      <c r="R1524" s="99">
        <v>1</v>
      </c>
      <c r="S1524" s="99">
        <v>1</v>
      </c>
      <c r="T1524" s="38">
        <v>45</v>
      </c>
      <c r="U1524" s="38">
        <v>12</v>
      </c>
      <c r="V1524" s="38">
        <v>16</v>
      </c>
      <c r="W1524" s="48" t="str">
        <f>LEFT(Studejosie[[#This Row],[studiju programmas virziens]],2)</f>
        <v>42</v>
      </c>
      <c r="X1524" s="48" t="str">
        <f>RIGHT(Studejosie[[#This Row],[studiju programmas virziens]],3)</f>
        <v>345</v>
      </c>
      <c r="Y1524" s="48" t="str">
        <f>MID(Studejosie[[#This Row],[studiju programmas virziens]],3,2)</f>
        <v>34</v>
      </c>
      <c r="Z1524" s="48" t="str">
        <f>LEFT(Studejosie[[#This Row],[Programmas veids]],1)</f>
        <v>3</v>
      </c>
      <c r="AA1524" s="48" t="str">
        <f>IF(Studejosie[[#This Row],[mobilie studenti pavisam]]&gt;0,Studejosie[[#Headers],[Mobilie studenti IR (programmā)]],"NAV")</f>
        <v>NAV</v>
      </c>
      <c r="AB1524" s="48" t="str">
        <f>IF(SUMIFS(Studejosie[mobilie studenti pavisam],Studejosie[UUK],Studejosie[[#This Row],[UUK]])&gt;0,Studejosie[[#Headers],[Mobilie studenti IR (iestādē)]],"NAV")</f>
        <v>Mobilie studenti IR (iestādē)</v>
      </c>
      <c r="AC1524" s="48" t="s">
        <v>1618</v>
      </c>
    </row>
    <row r="1525" spans="1:29" x14ac:dyDescent="0.25">
      <c r="A1525" s="97" t="s">
        <v>157</v>
      </c>
      <c r="B1525" s="97">
        <v>2075982</v>
      </c>
      <c r="C1525" s="97">
        <v>1</v>
      </c>
      <c r="D1525" s="97" t="s">
        <v>183</v>
      </c>
      <c r="E1525" s="97">
        <v>10</v>
      </c>
      <c r="F1525" s="97">
        <v>47141</v>
      </c>
      <c r="G1525" s="98"/>
      <c r="H1525" s="38">
        <v>1</v>
      </c>
      <c r="I1525" s="38">
        <v>1</v>
      </c>
      <c r="J1525" s="38"/>
      <c r="K1525" s="38">
        <v>1</v>
      </c>
      <c r="L1525" s="99"/>
      <c r="M1525" s="99"/>
      <c r="N1525" s="99"/>
      <c r="O1525" s="99"/>
      <c r="P1525" s="99"/>
      <c r="Q1525" s="99"/>
      <c r="R1525" s="99"/>
      <c r="S1525" s="99"/>
      <c r="T1525" s="38">
        <v>1</v>
      </c>
      <c r="U1525" s="38"/>
      <c r="V1525" s="38"/>
      <c r="W1525" s="48" t="str">
        <f>LEFT(Studejosie[[#This Row],[studiju programmas virziens]],2)</f>
        <v>47</v>
      </c>
      <c r="X1525" s="48" t="str">
        <f>RIGHT(Studejosie[[#This Row],[studiju programmas virziens]],3)</f>
        <v>141</v>
      </c>
      <c r="Y1525" s="48" t="str">
        <f>MID(Studejosie[[#This Row],[studiju programmas virziens]],3,2)</f>
        <v>14</v>
      </c>
      <c r="Z1525" s="48" t="str">
        <f>LEFT(Studejosie[[#This Row],[Programmas veids]],1)</f>
        <v>1</v>
      </c>
      <c r="AA1525" s="48" t="str">
        <f>IF(Studejosie[[#This Row],[mobilie studenti pavisam]]&gt;0,Studejosie[[#Headers],[Mobilie studenti IR (programmā)]],"NAV")</f>
        <v>NAV</v>
      </c>
      <c r="AB1525" s="48" t="str">
        <f>IF(SUMIFS(Studejosie[mobilie studenti pavisam],Studejosie[UUK],Studejosie[[#This Row],[UUK]])&gt;0,Studejosie[[#Headers],[Mobilie studenti IR (iestādē)]],"NAV")</f>
        <v>Mobilie studenti IR (iestādē)</v>
      </c>
      <c r="AC1525" s="48" t="s">
        <v>1618</v>
      </c>
    </row>
    <row r="1526" spans="1:29" x14ac:dyDescent="0.25">
      <c r="A1526" s="97" t="s">
        <v>157</v>
      </c>
      <c r="B1526" s="97">
        <v>2075982</v>
      </c>
      <c r="C1526" s="97">
        <v>1</v>
      </c>
      <c r="D1526" s="97" t="s">
        <v>181</v>
      </c>
      <c r="E1526" s="97">
        <v>11</v>
      </c>
      <c r="F1526" s="97">
        <v>42345</v>
      </c>
      <c r="G1526" s="98"/>
      <c r="H1526" s="38">
        <v>53</v>
      </c>
      <c r="I1526" s="38">
        <v>40</v>
      </c>
      <c r="J1526" s="38">
        <v>12</v>
      </c>
      <c r="K1526" s="38">
        <v>11</v>
      </c>
      <c r="L1526" s="99">
        <v>8</v>
      </c>
      <c r="M1526" s="99">
        <v>22</v>
      </c>
      <c r="N1526" s="99"/>
      <c r="O1526" s="99"/>
      <c r="P1526" s="99"/>
      <c r="Q1526" s="99"/>
      <c r="R1526" s="99"/>
      <c r="S1526" s="99"/>
      <c r="T1526" s="38">
        <v>24</v>
      </c>
      <c r="U1526" s="38">
        <v>29</v>
      </c>
      <c r="V1526" s="38">
        <v>6</v>
      </c>
      <c r="W1526" s="48" t="str">
        <f>LEFT(Studejosie[[#This Row],[studiju programmas virziens]],2)</f>
        <v>42</v>
      </c>
      <c r="X1526" s="48" t="str">
        <f>RIGHT(Studejosie[[#This Row],[studiju programmas virziens]],3)</f>
        <v>345</v>
      </c>
      <c r="Y1526" s="48" t="str">
        <f>MID(Studejosie[[#This Row],[studiju programmas virziens]],3,2)</f>
        <v>34</v>
      </c>
      <c r="Z1526" s="48" t="str">
        <f>LEFT(Studejosie[[#This Row],[Programmas veids]],1)</f>
        <v>3</v>
      </c>
      <c r="AA1526" s="48" t="str">
        <f>IF(Studejosie[[#This Row],[mobilie studenti pavisam]]&gt;0,Studejosie[[#Headers],[Mobilie studenti IR (programmā)]],"NAV")</f>
        <v>NAV</v>
      </c>
      <c r="AB1526" s="48" t="str">
        <f>IF(SUMIFS(Studejosie[mobilie studenti pavisam],Studejosie[UUK],Studejosie[[#This Row],[UUK]])&gt;0,Studejosie[[#Headers],[Mobilie studenti IR (iestādē)]],"NAV")</f>
        <v>Mobilie studenti IR (iestādē)</v>
      </c>
      <c r="AC1526" s="48" t="s">
        <v>1618</v>
      </c>
    </row>
    <row r="1527" spans="1:29" x14ac:dyDescent="0.25">
      <c r="A1527" s="97" t="s">
        <v>157</v>
      </c>
      <c r="B1527" s="97">
        <v>2075982</v>
      </c>
      <c r="C1527" s="97">
        <v>1</v>
      </c>
      <c r="D1527" s="97" t="s">
        <v>183</v>
      </c>
      <c r="E1527" s="97">
        <v>11</v>
      </c>
      <c r="F1527" s="97">
        <v>47141</v>
      </c>
      <c r="G1527" s="98"/>
      <c r="H1527" s="38">
        <v>4</v>
      </c>
      <c r="I1527" s="38">
        <v>4</v>
      </c>
      <c r="J1527" s="38"/>
      <c r="K1527" s="38">
        <v>4</v>
      </c>
      <c r="L1527" s="99"/>
      <c r="M1527" s="99"/>
      <c r="N1527" s="99"/>
      <c r="O1527" s="99"/>
      <c r="P1527" s="99"/>
      <c r="Q1527" s="99"/>
      <c r="R1527" s="99"/>
      <c r="S1527" s="99"/>
      <c r="T1527" s="38">
        <v>3</v>
      </c>
      <c r="U1527" s="38">
        <v>1</v>
      </c>
      <c r="V1527" s="38"/>
      <c r="W1527" s="48" t="str">
        <f>LEFT(Studejosie[[#This Row],[studiju programmas virziens]],2)</f>
        <v>47</v>
      </c>
      <c r="X1527" s="48" t="str">
        <f>RIGHT(Studejosie[[#This Row],[studiju programmas virziens]],3)</f>
        <v>141</v>
      </c>
      <c r="Y1527" s="48" t="str">
        <f>MID(Studejosie[[#This Row],[studiju programmas virziens]],3,2)</f>
        <v>14</v>
      </c>
      <c r="Z1527" s="48" t="str">
        <f>LEFT(Studejosie[[#This Row],[Programmas veids]],1)</f>
        <v>1</v>
      </c>
      <c r="AA1527" s="48" t="str">
        <f>IF(Studejosie[[#This Row],[mobilie studenti pavisam]]&gt;0,Studejosie[[#Headers],[Mobilie studenti IR (programmā)]],"NAV")</f>
        <v>NAV</v>
      </c>
      <c r="AB1527" s="48" t="str">
        <f>IF(SUMIFS(Studejosie[mobilie studenti pavisam],Studejosie[UUK],Studejosie[[#This Row],[UUK]])&gt;0,Studejosie[[#Headers],[Mobilie studenti IR (iestādē)]],"NAV")</f>
        <v>Mobilie studenti IR (iestādē)</v>
      </c>
      <c r="AC1527" s="48" t="s">
        <v>1618</v>
      </c>
    </row>
    <row r="1528" spans="1:29" x14ac:dyDescent="0.25">
      <c r="A1528" s="97" t="s">
        <v>157</v>
      </c>
      <c r="B1528" s="97">
        <v>2075982</v>
      </c>
      <c r="C1528" s="97">
        <v>1</v>
      </c>
      <c r="D1528" s="97" t="s">
        <v>181</v>
      </c>
      <c r="E1528" s="97">
        <v>12</v>
      </c>
      <c r="F1528" s="97">
        <v>42345</v>
      </c>
      <c r="G1528" s="98"/>
      <c r="H1528" s="38">
        <v>23</v>
      </c>
      <c r="I1528" s="38">
        <v>22</v>
      </c>
      <c r="J1528" s="38">
        <v>7</v>
      </c>
      <c r="K1528" s="38">
        <v>6</v>
      </c>
      <c r="L1528" s="99">
        <v>4</v>
      </c>
      <c r="M1528" s="99">
        <v>6</v>
      </c>
      <c r="N1528" s="99"/>
      <c r="O1528" s="99"/>
      <c r="P1528" s="99"/>
      <c r="Q1528" s="99"/>
      <c r="R1528" s="99"/>
      <c r="S1528" s="99"/>
      <c r="T1528" s="38">
        <v>13</v>
      </c>
      <c r="U1528" s="38">
        <v>10</v>
      </c>
      <c r="V1528" s="38">
        <v>3</v>
      </c>
      <c r="W1528" s="48" t="str">
        <f>LEFT(Studejosie[[#This Row],[studiju programmas virziens]],2)</f>
        <v>42</v>
      </c>
      <c r="X1528" s="48" t="str">
        <f>RIGHT(Studejosie[[#This Row],[studiju programmas virziens]],3)</f>
        <v>345</v>
      </c>
      <c r="Y1528" s="48" t="str">
        <f>MID(Studejosie[[#This Row],[studiju programmas virziens]],3,2)</f>
        <v>34</v>
      </c>
      <c r="Z1528" s="48" t="str">
        <f>LEFT(Studejosie[[#This Row],[Programmas veids]],1)</f>
        <v>3</v>
      </c>
      <c r="AA1528" s="48" t="str">
        <f>IF(Studejosie[[#This Row],[mobilie studenti pavisam]]&gt;0,Studejosie[[#Headers],[Mobilie studenti IR (programmā)]],"NAV")</f>
        <v>NAV</v>
      </c>
      <c r="AB1528" s="48" t="str">
        <f>IF(SUMIFS(Studejosie[mobilie studenti pavisam],Studejosie[UUK],Studejosie[[#This Row],[UUK]])&gt;0,Studejosie[[#Headers],[Mobilie studenti IR (iestādē)]],"NAV")</f>
        <v>Mobilie studenti IR (iestādē)</v>
      </c>
      <c r="AC1528" s="48" t="s">
        <v>1618</v>
      </c>
    </row>
    <row r="1529" spans="1:29" x14ac:dyDescent="0.25">
      <c r="A1529" s="97" t="s">
        <v>157</v>
      </c>
      <c r="B1529" s="97">
        <v>2075982</v>
      </c>
      <c r="C1529" s="97">
        <v>1</v>
      </c>
      <c r="D1529" s="97" t="s">
        <v>183</v>
      </c>
      <c r="E1529" s="97">
        <v>12</v>
      </c>
      <c r="F1529" s="97">
        <v>47141</v>
      </c>
      <c r="G1529" s="98"/>
      <c r="H1529" s="38">
        <v>7</v>
      </c>
      <c r="I1529" s="38">
        <v>7</v>
      </c>
      <c r="J1529" s="38">
        <v>1</v>
      </c>
      <c r="K1529" s="38">
        <v>6</v>
      </c>
      <c r="L1529" s="99"/>
      <c r="M1529" s="99"/>
      <c r="N1529" s="99"/>
      <c r="O1529" s="99"/>
      <c r="P1529" s="99"/>
      <c r="Q1529" s="99"/>
      <c r="R1529" s="99"/>
      <c r="S1529" s="99"/>
      <c r="T1529" s="38">
        <v>7</v>
      </c>
      <c r="U1529" s="38"/>
      <c r="V1529" s="38">
        <v>2</v>
      </c>
      <c r="W1529" s="48" t="str">
        <f>LEFT(Studejosie[[#This Row],[studiju programmas virziens]],2)</f>
        <v>47</v>
      </c>
      <c r="X1529" s="48" t="str">
        <f>RIGHT(Studejosie[[#This Row],[studiju programmas virziens]],3)</f>
        <v>141</v>
      </c>
      <c r="Y1529" s="48" t="str">
        <f>MID(Studejosie[[#This Row],[studiju programmas virziens]],3,2)</f>
        <v>14</v>
      </c>
      <c r="Z1529" s="48" t="str">
        <f>LEFT(Studejosie[[#This Row],[Programmas veids]],1)</f>
        <v>1</v>
      </c>
      <c r="AA1529" s="48" t="str">
        <f>IF(Studejosie[[#This Row],[mobilie studenti pavisam]]&gt;0,Studejosie[[#Headers],[Mobilie studenti IR (programmā)]],"NAV")</f>
        <v>NAV</v>
      </c>
      <c r="AB1529" s="48" t="str">
        <f>IF(SUMIFS(Studejosie[mobilie studenti pavisam],Studejosie[UUK],Studejosie[[#This Row],[UUK]])&gt;0,Studejosie[[#Headers],[Mobilie studenti IR (iestādē)]],"NAV")</f>
        <v>Mobilie studenti IR (iestādē)</v>
      </c>
      <c r="AC1529" s="48" t="s">
        <v>1618</v>
      </c>
    </row>
    <row r="1530" spans="1:29" x14ac:dyDescent="0.25">
      <c r="A1530" s="97" t="s">
        <v>157</v>
      </c>
      <c r="B1530" s="97">
        <v>2075982</v>
      </c>
      <c r="C1530" s="97">
        <v>1</v>
      </c>
      <c r="D1530" s="97" t="s">
        <v>181</v>
      </c>
      <c r="E1530" s="97">
        <v>13</v>
      </c>
      <c r="F1530" s="97">
        <v>42460</v>
      </c>
      <c r="G1530" s="98"/>
      <c r="H1530" s="38">
        <v>10</v>
      </c>
      <c r="I1530" s="38">
        <v>7</v>
      </c>
      <c r="J1530" s="38">
        <v>8</v>
      </c>
      <c r="K1530" s="38">
        <v>2</v>
      </c>
      <c r="L1530" s="99"/>
      <c r="M1530" s="99"/>
      <c r="N1530" s="99"/>
      <c r="O1530" s="99"/>
      <c r="P1530" s="99"/>
      <c r="Q1530" s="99"/>
      <c r="R1530" s="99"/>
      <c r="S1530" s="99"/>
      <c r="T1530" s="38">
        <v>10</v>
      </c>
      <c r="U1530" s="38"/>
      <c r="V1530" s="38">
        <v>6</v>
      </c>
      <c r="W1530" s="48" t="str">
        <f>LEFT(Studejosie[[#This Row],[studiju programmas virziens]],2)</f>
        <v>42</v>
      </c>
      <c r="X1530" s="48" t="str">
        <f>RIGHT(Studejosie[[#This Row],[studiju programmas virziens]],3)</f>
        <v>460</v>
      </c>
      <c r="Y1530" s="48" t="str">
        <f>MID(Studejosie[[#This Row],[studiju programmas virziens]],3,2)</f>
        <v>46</v>
      </c>
      <c r="Z1530" s="48" t="str">
        <f>LEFT(Studejosie[[#This Row],[Programmas veids]],1)</f>
        <v>4</v>
      </c>
      <c r="AA1530" s="48" t="str">
        <f>IF(Studejosie[[#This Row],[mobilie studenti pavisam]]&gt;0,Studejosie[[#Headers],[Mobilie studenti IR (programmā)]],"NAV")</f>
        <v>NAV</v>
      </c>
      <c r="AB1530" s="48" t="str">
        <f>IF(SUMIFS(Studejosie[mobilie studenti pavisam],Studejosie[UUK],Studejosie[[#This Row],[UUK]])&gt;0,Studejosie[[#Headers],[Mobilie studenti IR (iestādē)]],"NAV")</f>
        <v>Mobilie studenti IR (iestādē)</v>
      </c>
      <c r="AC1530" s="48" t="s">
        <v>1618</v>
      </c>
    </row>
    <row r="1531" spans="1:29" x14ac:dyDescent="0.25">
      <c r="A1531" s="97" t="s">
        <v>157</v>
      </c>
      <c r="B1531" s="97">
        <v>2075982</v>
      </c>
      <c r="C1531" s="97">
        <v>1</v>
      </c>
      <c r="D1531" s="97" t="s">
        <v>183</v>
      </c>
      <c r="E1531" s="97">
        <v>13</v>
      </c>
      <c r="F1531" s="97">
        <v>47141</v>
      </c>
      <c r="G1531" s="98"/>
      <c r="H1531" s="38">
        <v>1</v>
      </c>
      <c r="I1531" s="38">
        <v>1</v>
      </c>
      <c r="J1531" s="38"/>
      <c r="K1531" s="38">
        <v>1</v>
      </c>
      <c r="L1531" s="99"/>
      <c r="M1531" s="99"/>
      <c r="N1531" s="99"/>
      <c r="O1531" s="99"/>
      <c r="P1531" s="99"/>
      <c r="Q1531" s="99"/>
      <c r="R1531" s="99"/>
      <c r="S1531" s="99"/>
      <c r="T1531" s="38">
        <v>1</v>
      </c>
      <c r="U1531" s="38"/>
      <c r="V1531" s="38"/>
      <c r="W1531" s="48" t="str">
        <f>LEFT(Studejosie[[#This Row],[studiju programmas virziens]],2)</f>
        <v>47</v>
      </c>
      <c r="X1531" s="48" t="str">
        <f>RIGHT(Studejosie[[#This Row],[studiju programmas virziens]],3)</f>
        <v>141</v>
      </c>
      <c r="Y1531" s="48" t="str">
        <f>MID(Studejosie[[#This Row],[studiju programmas virziens]],3,2)</f>
        <v>14</v>
      </c>
      <c r="Z1531" s="48" t="str">
        <f>LEFT(Studejosie[[#This Row],[Programmas veids]],1)</f>
        <v>1</v>
      </c>
      <c r="AA1531" s="48" t="str">
        <f>IF(Studejosie[[#This Row],[mobilie studenti pavisam]]&gt;0,Studejosie[[#Headers],[Mobilie studenti IR (programmā)]],"NAV")</f>
        <v>NAV</v>
      </c>
      <c r="AB1531" s="48" t="str">
        <f>IF(SUMIFS(Studejosie[mobilie studenti pavisam],Studejosie[UUK],Studejosie[[#This Row],[UUK]])&gt;0,Studejosie[[#Headers],[Mobilie studenti IR (iestādē)]],"NAV")</f>
        <v>Mobilie studenti IR (iestādē)</v>
      </c>
      <c r="AC1531" s="48" t="s">
        <v>1618</v>
      </c>
    </row>
    <row r="1532" spans="1:29" x14ac:dyDescent="0.25">
      <c r="A1532" s="97" t="s">
        <v>157</v>
      </c>
      <c r="B1532" s="97">
        <v>2075982</v>
      </c>
      <c r="C1532" s="97">
        <v>1</v>
      </c>
      <c r="D1532" s="97" t="s">
        <v>181</v>
      </c>
      <c r="E1532" s="97">
        <v>14</v>
      </c>
      <c r="F1532" s="97">
        <v>42481</v>
      </c>
      <c r="G1532" s="98"/>
      <c r="H1532" s="38">
        <v>73</v>
      </c>
      <c r="I1532" s="38">
        <v>14</v>
      </c>
      <c r="J1532" s="38">
        <v>35</v>
      </c>
      <c r="K1532" s="38">
        <v>15</v>
      </c>
      <c r="L1532" s="99">
        <v>13</v>
      </c>
      <c r="M1532" s="99">
        <v>10</v>
      </c>
      <c r="N1532" s="99"/>
      <c r="O1532" s="99"/>
      <c r="P1532" s="99"/>
      <c r="Q1532" s="99"/>
      <c r="R1532" s="99"/>
      <c r="S1532" s="99"/>
      <c r="T1532" s="38">
        <v>72</v>
      </c>
      <c r="U1532" s="38">
        <v>1</v>
      </c>
      <c r="V1532" s="38">
        <v>12</v>
      </c>
      <c r="W1532" s="48" t="str">
        <f>LEFT(Studejosie[[#This Row],[studiju programmas virziens]],2)</f>
        <v>42</v>
      </c>
      <c r="X1532" s="48" t="str">
        <f>RIGHT(Studejosie[[#This Row],[studiju programmas virziens]],3)</f>
        <v>481</v>
      </c>
      <c r="Y1532" s="48" t="str">
        <f>MID(Studejosie[[#This Row],[studiju programmas virziens]],3,2)</f>
        <v>48</v>
      </c>
      <c r="Z1532" s="48" t="str">
        <f>LEFT(Studejosie[[#This Row],[Programmas veids]],1)</f>
        <v>4</v>
      </c>
      <c r="AA1532" s="48" t="str">
        <f>IF(Studejosie[[#This Row],[mobilie studenti pavisam]]&gt;0,Studejosie[[#Headers],[Mobilie studenti IR (programmā)]],"NAV")</f>
        <v>NAV</v>
      </c>
      <c r="AB1532" s="48" t="str">
        <f>IF(SUMIFS(Studejosie[mobilie studenti pavisam],Studejosie[UUK],Studejosie[[#This Row],[UUK]])&gt;0,Studejosie[[#Headers],[Mobilie studenti IR (iestādē)]],"NAV")</f>
        <v>Mobilie studenti IR (iestādē)</v>
      </c>
      <c r="AC1532" s="48" t="s">
        <v>1618</v>
      </c>
    </row>
    <row r="1533" spans="1:29" x14ac:dyDescent="0.25">
      <c r="A1533" s="97" t="s">
        <v>157</v>
      </c>
      <c r="B1533" s="97">
        <v>2075982</v>
      </c>
      <c r="C1533" s="97">
        <v>1</v>
      </c>
      <c r="D1533" s="97" t="s">
        <v>183</v>
      </c>
      <c r="E1533" s="97">
        <v>14</v>
      </c>
      <c r="F1533" s="97">
        <v>47141</v>
      </c>
      <c r="G1533" s="98"/>
      <c r="H1533" s="38">
        <v>3</v>
      </c>
      <c r="I1533" s="38">
        <v>2</v>
      </c>
      <c r="J1533" s="38"/>
      <c r="K1533" s="38">
        <v>3</v>
      </c>
      <c r="L1533" s="99"/>
      <c r="M1533" s="99"/>
      <c r="N1533" s="99"/>
      <c r="O1533" s="99"/>
      <c r="P1533" s="99"/>
      <c r="Q1533" s="99"/>
      <c r="R1533" s="99"/>
      <c r="S1533" s="99"/>
      <c r="T1533" s="38">
        <v>3</v>
      </c>
      <c r="U1533" s="38"/>
      <c r="V1533" s="38"/>
      <c r="W1533" s="48" t="str">
        <f>LEFT(Studejosie[[#This Row],[studiju programmas virziens]],2)</f>
        <v>47</v>
      </c>
      <c r="X1533" s="48" t="str">
        <f>RIGHT(Studejosie[[#This Row],[studiju programmas virziens]],3)</f>
        <v>141</v>
      </c>
      <c r="Y1533" s="48" t="str">
        <f>MID(Studejosie[[#This Row],[studiju programmas virziens]],3,2)</f>
        <v>14</v>
      </c>
      <c r="Z1533" s="48" t="str">
        <f>LEFT(Studejosie[[#This Row],[Programmas veids]],1)</f>
        <v>1</v>
      </c>
      <c r="AA1533" s="48" t="str">
        <f>IF(Studejosie[[#This Row],[mobilie studenti pavisam]]&gt;0,Studejosie[[#Headers],[Mobilie studenti IR (programmā)]],"NAV")</f>
        <v>NAV</v>
      </c>
      <c r="AB1533" s="48" t="str">
        <f>IF(SUMIFS(Studejosie[mobilie studenti pavisam],Studejosie[UUK],Studejosie[[#This Row],[UUK]])&gt;0,Studejosie[[#Headers],[Mobilie studenti IR (iestādē)]],"NAV")</f>
        <v>Mobilie studenti IR (iestādē)</v>
      </c>
      <c r="AC1533" s="48" t="s">
        <v>1618</v>
      </c>
    </row>
    <row r="1534" spans="1:29" x14ac:dyDescent="0.25">
      <c r="A1534" s="97" t="s">
        <v>157</v>
      </c>
      <c r="B1534" s="97">
        <v>2075982</v>
      </c>
      <c r="C1534" s="97">
        <v>1</v>
      </c>
      <c r="D1534" s="97" t="s">
        <v>181</v>
      </c>
      <c r="E1534" s="97">
        <v>15</v>
      </c>
      <c r="F1534" s="97">
        <v>42481</v>
      </c>
      <c r="G1534" s="98"/>
      <c r="H1534" s="38">
        <v>6</v>
      </c>
      <c r="I1534" s="38">
        <v>1</v>
      </c>
      <c r="J1534" s="38">
        <v>2</v>
      </c>
      <c r="K1534" s="38">
        <v>2</v>
      </c>
      <c r="L1534" s="99">
        <v>2</v>
      </c>
      <c r="M1534" s="99"/>
      <c r="N1534" s="99"/>
      <c r="O1534" s="99"/>
      <c r="P1534" s="99">
        <v>6</v>
      </c>
      <c r="Q1534" s="99"/>
      <c r="R1534" s="99"/>
      <c r="S1534" s="99"/>
      <c r="T1534" s="38"/>
      <c r="U1534" s="38">
        <v>6</v>
      </c>
      <c r="V1534" s="38"/>
      <c r="W1534" s="48" t="str">
        <f>LEFT(Studejosie[[#This Row],[studiju programmas virziens]],2)</f>
        <v>42</v>
      </c>
      <c r="X1534" s="48" t="str">
        <f>RIGHT(Studejosie[[#This Row],[studiju programmas virziens]],3)</f>
        <v>481</v>
      </c>
      <c r="Y1534" s="48" t="str">
        <f>MID(Studejosie[[#This Row],[studiju programmas virziens]],3,2)</f>
        <v>48</v>
      </c>
      <c r="Z1534" s="48" t="str">
        <f>LEFT(Studejosie[[#This Row],[Programmas veids]],1)</f>
        <v>4</v>
      </c>
      <c r="AA1534" s="48" t="str">
        <f>IF(Studejosie[[#This Row],[mobilie studenti pavisam]]&gt;0,Studejosie[[#Headers],[Mobilie studenti IR (programmā)]],"NAV")</f>
        <v>Mobilie studenti IR (programmā)</v>
      </c>
      <c r="AB1534" s="48" t="str">
        <f>IF(SUMIFS(Studejosie[mobilie studenti pavisam],Studejosie[UUK],Studejosie[[#This Row],[UUK]])&gt;0,Studejosie[[#Headers],[Mobilie studenti IR (iestādē)]],"NAV")</f>
        <v>Mobilie studenti IR (iestādē)</v>
      </c>
      <c r="AC1534" s="48" t="s">
        <v>1618</v>
      </c>
    </row>
    <row r="1535" spans="1:29" x14ac:dyDescent="0.25">
      <c r="A1535" s="97" t="s">
        <v>157</v>
      </c>
      <c r="B1535" s="97">
        <v>2075982</v>
      </c>
      <c r="C1535" s="97">
        <v>1</v>
      </c>
      <c r="D1535" s="97" t="s">
        <v>183</v>
      </c>
      <c r="E1535" s="97">
        <v>15</v>
      </c>
      <c r="F1535" s="97">
        <v>47141</v>
      </c>
      <c r="G1535" s="98"/>
      <c r="H1535" s="38">
        <v>3</v>
      </c>
      <c r="I1535" s="38">
        <v>2</v>
      </c>
      <c r="J1535" s="38">
        <v>1</v>
      </c>
      <c r="K1535" s="38">
        <v>2</v>
      </c>
      <c r="L1535" s="99"/>
      <c r="M1535" s="99"/>
      <c r="N1535" s="99"/>
      <c r="O1535" s="99"/>
      <c r="P1535" s="99"/>
      <c r="Q1535" s="99"/>
      <c r="R1535" s="99"/>
      <c r="S1535" s="99"/>
      <c r="T1535" s="38">
        <v>3</v>
      </c>
      <c r="U1535" s="38"/>
      <c r="V1535" s="38"/>
      <c r="W1535" s="48" t="str">
        <f>LEFT(Studejosie[[#This Row],[studiju programmas virziens]],2)</f>
        <v>47</v>
      </c>
      <c r="X1535" s="48" t="str">
        <f>RIGHT(Studejosie[[#This Row],[studiju programmas virziens]],3)</f>
        <v>141</v>
      </c>
      <c r="Y1535" s="48" t="str">
        <f>MID(Studejosie[[#This Row],[studiju programmas virziens]],3,2)</f>
        <v>14</v>
      </c>
      <c r="Z1535" s="48" t="str">
        <f>LEFT(Studejosie[[#This Row],[Programmas veids]],1)</f>
        <v>1</v>
      </c>
      <c r="AA1535" s="48" t="str">
        <f>IF(Studejosie[[#This Row],[mobilie studenti pavisam]]&gt;0,Studejosie[[#Headers],[Mobilie studenti IR (programmā)]],"NAV")</f>
        <v>NAV</v>
      </c>
      <c r="AB1535" s="48" t="str">
        <f>IF(SUMIFS(Studejosie[mobilie studenti pavisam],Studejosie[UUK],Studejosie[[#This Row],[UUK]])&gt;0,Studejosie[[#Headers],[Mobilie studenti IR (iestādē)]],"NAV")</f>
        <v>Mobilie studenti IR (iestādē)</v>
      </c>
      <c r="AC1535" s="48" t="s">
        <v>1618</v>
      </c>
    </row>
    <row r="1536" spans="1:29" x14ac:dyDescent="0.25">
      <c r="A1536" s="97" t="s">
        <v>157</v>
      </c>
      <c r="B1536" s="97">
        <v>2075982</v>
      </c>
      <c r="C1536" s="97">
        <v>1</v>
      </c>
      <c r="D1536" s="97" t="s">
        <v>181</v>
      </c>
      <c r="E1536" s="97">
        <v>16</v>
      </c>
      <c r="F1536" s="97">
        <v>42523</v>
      </c>
      <c r="G1536" s="98"/>
      <c r="H1536" s="38">
        <v>15</v>
      </c>
      <c r="I1536" s="38">
        <v>1</v>
      </c>
      <c r="J1536" s="38">
        <v>6</v>
      </c>
      <c r="K1536" s="38">
        <v>3</v>
      </c>
      <c r="L1536" s="99">
        <v>6</v>
      </c>
      <c r="M1536" s="99"/>
      <c r="N1536" s="99"/>
      <c r="O1536" s="99"/>
      <c r="P1536" s="99"/>
      <c r="Q1536" s="99"/>
      <c r="R1536" s="99"/>
      <c r="S1536" s="99"/>
      <c r="T1536" s="38">
        <v>15</v>
      </c>
      <c r="U1536" s="38"/>
      <c r="V1536" s="38">
        <v>5</v>
      </c>
      <c r="W1536" s="48" t="str">
        <f>LEFT(Studejosie[[#This Row],[studiju programmas virziens]],2)</f>
        <v>42</v>
      </c>
      <c r="X1536" s="48" t="str">
        <f>RIGHT(Studejosie[[#This Row],[studiju programmas virziens]],3)</f>
        <v>523</v>
      </c>
      <c r="Y1536" s="48" t="str">
        <f>MID(Studejosie[[#This Row],[studiju programmas virziens]],3,2)</f>
        <v>52</v>
      </c>
      <c r="Z1536" s="48" t="str">
        <f>LEFT(Studejosie[[#This Row],[Programmas veids]],1)</f>
        <v>5</v>
      </c>
      <c r="AA1536" s="48" t="str">
        <f>IF(Studejosie[[#This Row],[mobilie studenti pavisam]]&gt;0,Studejosie[[#Headers],[Mobilie studenti IR (programmā)]],"NAV")</f>
        <v>NAV</v>
      </c>
      <c r="AB1536" s="48" t="str">
        <f>IF(SUMIFS(Studejosie[mobilie studenti pavisam],Studejosie[UUK],Studejosie[[#This Row],[UUK]])&gt;0,Studejosie[[#Headers],[Mobilie studenti IR (iestādē)]],"NAV")</f>
        <v>Mobilie studenti IR (iestādē)</v>
      </c>
      <c r="AC1536" s="48" t="s">
        <v>1618</v>
      </c>
    </row>
    <row r="1537" spans="1:29" x14ac:dyDescent="0.25">
      <c r="A1537" s="97" t="s">
        <v>157</v>
      </c>
      <c r="B1537" s="97">
        <v>2075982</v>
      </c>
      <c r="C1537" s="97">
        <v>1</v>
      </c>
      <c r="D1537" s="97" t="s">
        <v>183</v>
      </c>
      <c r="E1537" s="97">
        <v>16</v>
      </c>
      <c r="F1537" s="97">
        <v>47141</v>
      </c>
      <c r="G1537" s="98"/>
      <c r="H1537" s="38">
        <v>6</v>
      </c>
      <c r="I1537" s="38">
        <v>5</v>
      </c>
      <c r="J1537" s="38">
        <v>3</v>
      </c>
      <c r="K1537" s="38">
        <v>3</v>
      </c>
      <c r="L1537" s="99"/>
      <c r="M1537" s="99"/>
      <c r="N1537" s="99"/>
      <c r="O1537" s="99"/>
      <c r="P1537" s="99"/>
      <c r="Q1537" s="99"/>
      <c r="R1537" s="99"/>
      <c r="S1537" s="99"/>
      <c r="T1537" s="38">
        <v>6</v>
      </c>
      <c r="U1537" s="38"/>
      <c r="V1537" s="38">
        <v>1</v>
      </c>
      <c r="W1537" s="48" t="str">
        <f>LEFT(Studejosie[[#This Row],[studiju programmas virziens]],2)</f>
        <v>47</v>
      </c>
      <c r="X1537" s="48" t="str">
        <f>RIGHT(Studejosie[[#This Row],[studiju programmas virziens]],3)</f>
        <v>141</v>
      </c>
      <c r="Y1537" s="48" t="str">
        <f>MID(Studejosie[[#This Row],[studiju programmas virziens]],3,2)</f>
        <v>14</v>
      </c>
      <c r="Z1537" s="48" t="str">
        <f>LEFT(Studejosie[[#This Row],[Programmas veids]],1)</f>
        <v>1</v>
      </c>
      <c r="AA1537" s="48" t="str">
        <f>IF(Studejosie[[#This Row],[mobilie studenti pavisam]]&gt;0,Studejosie[[#Headers],[Mobilie studenti IR (programmā)]],"NAV")</f>
        <v>NAV</v>
      </c>
      <c r="AB1537" s="48" t="str">
        <f>IF(SUMIFS(Studejosie[mobilie studenti pavisam],Studejosie[UUK],Studejosie[[#This Row],[UUK]])&gt;0,Studejosie[[#Headers],[Mobilie studenti IR (iestādē)]],"NAV")</f>
        <v>Mobilie studenti IR (iestādē)</v>
      </c>
      <c r="AC1537" s="48" t="s">
        <v>1618</v>
      </c>
    </row>
    <row r="1538" spans="1:29" x14ac:dyDescent="0.25">
      <c r="A1538" s="97" t="s">
        <v>157</v>
      </c>
      <c r="B1538" s="97">
        <v>2075982</v>
      </c>
      <c r="C1538" s="97">
        <v>1</v>
      </c>
      <c r="D1538" s="97" t="s">
        <v>181</v>
      </c>
      <c r="E1538" s="97">
        <v>17</v>
      </c>
      <c r="F1538" s="97">
        <v>42762</v>
      </c>
      <c r="G1538" s="98"/>
      <c r="H1538" s="38">
        <v>51</v>
      </c>
      <c r="I1538" s="38">
        <v>51</v>
      </c>
      <c r="J1538" s="38">
        <v>18</v>
      </c>
      <c r="K1538" s="38">
        <v>12</v>
      </c>
      <c r="L1538" s="99">
        <v>10</v>
      </c>
      <c r="M1538" s="99">
        <v>11</v>
      </c>
      <c r="N1538" s="99"/>
      <c r="O1538" s="99"/>
      <c r="P1538" s="99"/>
      <c r="Q1538" s="99"/>
      <c r="R1538" s="99"/>
      <c r="S1538" s="99"/>
      <c r="T1538" s="38">
        <v>50</v>
      </c>
      <c r="U1538" s="38">
        <v>1</v>
      </c>
      <c r="V1538" s="38">
        <v>5</v>
      </c>
      <c r="W1538" s="48" t="str">
        <f>LEFT(Studejosie[[#This Row],[studiju programmas virziens]],2)</f>
        <v>42</v>
      </c>
      <c r="X1538" s="48" t="str">
        <f>RIGHT(Studejosie[[#This Row],[studiju programmas virziens]],3)</f>
        <v>762</v>
      </c>
      <c r="Y1538" s="48" t="str">
        <f>MID(Studejosie[[#This Row],[studiju programmas virziens]],3,2)</f>
        <v>76</v>
      </c>
      <c r="Z1538" s="48" t="str">
        <f>LEFT(Studejosie[[#This Row],[Programmas veids]],1)</f>
        <v>7</v>
      </c>
      <c r="AA1538" s="48" t="str">
        <f>IF(Studejosie[[#This Row],[mobilie studenti pavisam]]&gt;0,Studejosie[[#Headers],[Mobilie studenti IR (programmā)]],"NAV")</f>
        <v>NAV</v>
      </c>
      <c r="AB1538" s="48" t="str">
        <f>IF(SUMIFS(Studejosie[mobilie studenti pavisam],Studejosie[UUK],Studejosie[[#This Row],[UUK]])&gt;0,Studejosie[[#Headers],[Mobilie studenti IR (iestādē)]],"NAV")</f>
        <v>Mobilie studenti IR (iestādē)</v>
      </c>
      <c r="AC1538" s="48" t="s">
        <v>1618</v>
      </c>
    </row>
    <row r="1539" spans="1:29" x14ac:dyDescent="0.25">
      <c r="A1539" s="97" t="s">
        <v>157</v>
      </c>
      <c r="B1539" s="97">
        <v>2075982</v>
      </c>
      <c r="C1539" s="97">
        <v>1</v>
      </c>
      <c r="D1539" s="97" t="s">
        <v>183</v>
      </c>
      <c r="E1539" s="97">
        <v>17</v>
      </c>
      <c r="F1539" s="97">
        <v>47142</v>
      </c>
      <c r="G1539" s="98"/>
      <c r="H1539" s="38">
        <v>16</v>
      </c>
      <c r="I1539" s="38">
        <v>16</v>
      </c>
      <c r="J1539" s="38">
        <v>6</v>
      </c>
      <c r="K1539" s="38">
        <v>10</v>
      </c>
      <c r="L1539" s="99"/>
      <c r="M1539" s="99"/>
      <c r="N1539" s="99"/>
      <c r="O1539" s="99"/>
      <c r="P1539" s="99"/>
      <c r="Q1539" s="99"/>
      <c r="R1539" s="99"/>
      <c r="S1539" s="99"/>
      <c r="T1539" s="38">
        <v>16</v>
      </c>
      <c r="U1539" s="38"/>
      <c r="V1539" s="38">
        <v>2</v>
      </c>
      <c r="W1539" s="48" t="str">
        <f>LEFT(Studejosie[[#This Row],[studiju programmas virziens]],2)</f>
        <v>47</v>
      </c>
      <c r="X1539" s="48" t="str">
        <f>RIGHT(Studejosie[[#This Row],[studiju programmas virziens]],3)</f>
        <v>142</v>
      </c>
      <c r="Y1539" s="48" t="str">
        <f>MID(Studejosie[[#This Row],[studiju programmas virziens]],3,2)</f>
        <v>14</v>
      </c>
      <c r="Z1539" s="48" t="str">
        <f>LEFT(Studejosie[[#This Row],[Programmas veids]],1)</f>
        <v>1</v>
      </c>
      <c r="AA1539" s="48" t="str">
        <f>IF(Studejosie[[#This Row],[mobilie studenti pavisam]]&gt;0,Studejosie[[#Headers],[Mobilie studenti IR (programmā)]],"NAV")</f>
        <v>NAV</v>
      </c>
      <c r="AB1539" s="48" t="str">
        <f>IF(SUMIFS(Studejosie[mobilie studenti pavisam],Studejosie[UUK],Studejosie[[#This Row],[UUK]])&gt;0,Studejosie[[#Headers],[Mobilie studenti IR (iestādē)]],"NAV")</f>
        <v>Mobilie studenti IR (iestādē)</v>
      </c>
      <c r="AC1539" s="48" t="s">
        <v>1618</v>
      </c>
    </row>
    <row r="1540" spans="1:29" x14ac:dyDescent="0.25">
      <c r="A1540" s="97" t="s">
        <v>157</v>
      </c>
      <c r="B1540" s="97">
        <v>2075982</v>
      </c>
      <c r="C1540" s="97">
        <v>1</v>
      </c>
      <c r="D1540" s="97" t="s">
        <v>181</v>
      </c>
      <c r="E1540" s="97">
        <v>18</v>
      </c>
      <c r="F1540" s="97">
        <v>42812</v>
      </c>
      <c r="G1540" s="98"/>
      <c r="H1540" s="38">
        <v>54</v>
      </c>
      <c r="I1540" s="38">
        <v>41</v>
      </c>
      <c r="J1540" s="38">
        <v>21</v>
      </c>
      <c r="K1540" s="38">
        <v>13</v>
      </c>
      <c r="L1540" s="99">
        <v>13</v>
      </c>
      <c r="M1540" s="99">
        <v>7</v>
      </c>
      <c r="N1540" s="99"/>
      <c r="O1540" s="99"/>
      <c r="P1540" s="99"/>
      <c r="Q1540" s="99"/>
      <c r="R1540" s="99"/>
      <c r="S1540" s="99"/>
      <c r="T1540" s="38">
        <v>40</v>
      </c>
      <c r="U1540" s="38">
        <v>14</v>
      </c>
      <c r="V1540" s="38">
        <v>8</v>
      </c>
      <c r="W1540" s="48" t="str">
        <f>LEFT(Studejosie[[#This Row],[studiju programmas virziens]],2)</f>
        <v>42</v>
      </c>
      <c r="X1540" s="48" t="str">
        <f>RIGHT(Studejosie[[#This Row],[studiju programmas virziens]],3)</f>
        <v>812</v>
      </c>
      <c r="Y1540" s="48" t="str">
        <f>MID(Studejosie[[#This Row],[studiju programmas virziens]],3,2)</f>
        <v>81</v>
      </c>
      <c r="Z1540" s="48" t="str">
        <f>LEFT(Studejosie[[#This Row],[Programmas veids]],1)</f>
        <v>8</v>
      </c>
      <c r="AA1540" s="48" t="str">
        <f>IF(Studejosie[[#This Row],[mobilie studenti pavisam]]&gt;0,Studejosie[[#Headers],[Mobilie studenti IR (programmā)]],"NAV")</f>
        <v>NAV</v>
      </c>
      <c r="AB1540" s="48" t="str">
        <f>IF(SUMIFS(Studejosie[mobilie studenti pavisam],Studejosie[UUK],Studejosie[[#This Row],[UUK]])&gt;0,Studejosie[[#Headers],[Mobilie studenti IR (iestādē)]],"NAV")</f>
        <v>Mobilie studenti IR (iestādē)</v>
      </c>
      <c r="AC1540" s="48" t="s">
        <v>1618</v>
      </c>
    </row>
    <row r="1541" spans="1:29" x14ac:dyDescent="0.25">
      <c r="A1541" s="97" t="s">
        <v>157</v>
      </c>
      <c r="B1541" s="97">
        <v>2075982</v>
      </c>
      <c r="C1541" s="97">
        <v>1</v>
      </c>
      <c r="D1541" s="97" t="s">
        <v>183</v>
      </c>
      <c r="E1541" s="97">
        <v>18</v>
      </c>
      <c r="F1541" s="97">
        <v>47211</v>
      </c>
      <c r="G1541" s="98"/>
      <c r="H1541" s="38">
        <v>6</v>
      </c>
      <c r="I1541" s="38">
        <v>3</v>
      </c>
      <c r="J1541" s="38">
        <v>5</v>
      </c>
      <c r="K1541" s="38">
        <v>1</v>
      </c>
      <c r="L1541" s="99"/>
      <c r="M1541" s="99"/>
      <c r="N1541" s="99"/>
      <c r="O1541" s="99"/>
      <c r="P1541" s="99"/>
      <c r="Q1541" s="99"/>
      <c r="R1541" s="99"/>
      <c r="S1541" s="99"/>
      <c r="T1541" s="38">
        <v>6</v>
      </c>
      <c r="U1541" s="38"/>
      <c r="V1541" s="38">
        <v>3</v>
      </c>
      <c r="W1541" s="48" t="str">
        <f>LEFT(Studejosie[[#This Row],[studiju programmas virziens]],2)</f>
        <v>47</v>
      </c>
      <c r="X1541" s="48" t="str">
        <f>RIGHT(Studejosie[[#This Row],[studiju programmas virziens]],3)</f>
        <v>211</v>
      </c>
      <c r="Y1541" s="48" t="str">
        <f>MID(Studejosie[[#This Row],[studiju programmas virziens]],3,2)</f>
        <v>21</v>
      </c>
      <c r="Z1541" s="48" t="str">
        <f>LEFT(Studejosie[[#This Row],[Programmas veids]],1)</f>
        <v>2</v>
      </c>
      <c r="AA1541" s="48" t="str">
        <f>IF(Studejosie[[#This Row],[mobilie studenti pavisam]]&gt;0,Studejosie[[#Headers],[Mobilie studenti IR (programmā)]],"NAV")</f>
        <v>NAV</v>
      </c>
      <c r="AB1541" s="48" t="str">
        <f>IF(SUMIFS(Studejosie[mobilie studenti pavisam],Studejosie[UUK],Studejosie[[#This Row],[UUK]])&gt;0,Studejosie[[#Headers],[Mobilie studenti IR (iestādē)]],"NAV")</f>
        <v>Mobilie studenti IR (iestādē)</v>
      </c>
      <c r="AC1541" s="48" t="s">
        <v>1618</v>
      </c>
    </row>
    <row r="1542" spans="1:29" x14ac:dyDescent="0.25">
      <c r="A1542" s="97" t="s">
        <v>157</v>
      </c>
      <c r="B1542" s="97">
        <v>2075982</v>
      </c>
      <c r="C1542" s="97">
        <v>1</v>
      </c>
      <c r="D1542" s="97" t="s">
        <v>183</v>
      </c>
      <c r="E1542" s="97">
        <v>19</v>
      </c>
      <c r="F1542" s="97">
        <v>47345</v>
      </c>
      <c r="G1542" s="98"/>
      <c r="H1542" s="38">
        <v>19</v>
      </c>
      <c r="I1542" s="38">
        <v>15</v>
      </c>
      <c r="J1542" s="38">
        <v>11</v>
      </c>
      <c r="K1542" s="38">
        <v>8</v>
      </c>
      <c r="L1542" s="99"/>
      <c r="M1542" s="99"/>
      <c r="N1542" s="99"/>
      <c r="O1542" s="99"/>
      <c r="P1542" s="99"/>
      <c r="Q1542" s="99"/>
      <c r="R1542" s="99"/>
      <c r="S1542" s="99"/>
      <c r="T1542" s="38">
        <v>9</v>
      </c>
      <c r="U1542" s="38">
        <v>10</v>
      </c>
      <c r="V1542" s="38">
        <v>3</v>
      </c>
      <c r="W1542" s="48" t="str">
        <f>LEFT(Studejosie[[#This Row],[studiju programmas virziens]],2)</f>
        <v>47</v>
      </c>
      <c r="X1542" s="48" t="str">
        <f>RIGHT(Studejosie[[#This Row],[studiju programmas virziens]],3)</f>
        <v>345</v>
      </c>
      <c r="Y1542" s="48" t="str">
        <f>MID(Studejosie[[#This Row],[studiju programmas virziens]],3,2)</f>
        <v>34</v>
      </c>
      <c r="Z1542" s="48" t="str">
        <f>LEFT(Studejosie[[#This Row],[Programmas veids]],1)</f>
        <v>3</v>
      </c>
      <c r="AA1542" s="48" t="str">
        <f>IF(Studejosie[[#This Row],[mobilie studenti pavisam]]&gt;0,Studejosie[[#Headers],[Mobilie studenti IR (programmā)]],"NAV")</f>
        <v>NAV</v>
      </c>
      <c r="AB1542" s="48" t="str">
        <f>IF(SUMIFS(Studejosie[mobilie studenti pavisam],Studejosie[UUK],Studejosie[[#This Row],[UUK]])&gt;0,Studejosie[[#Headers],[Mobilie studenti IR (iestādē)]],"NAV")</f>
        <v>Mobilie studenti IR (iestādē)</v>
      </c>
      <c r="AC1542" s="48" t="s">
        <v>1618</v>
      </c>
    </row>
    <row r="1543" spans="1:29" x14ac:dyDescent="0.25">
      <c r="A1543" s="97" t="s">
        <v>157</v>
      </c>
      <c r="B1543" s="97">
        <v>2075982</v>
      </c>
      <c r="C1543" s="97">
        <v>1</v>
      </c>
      <c r="D1543" s="97" t="s">
        <v>181</v>
      </c>
      <c r="E1543" s="97">
        <v>20</v>
      </c>
      <c r="F1543" s="97">
        <v>42850</v>
      </c>
      <c r="G1543" s="98"/>
      <c r="H1543" s="38">
        <v>44</v>
      </c>
      <c r="I1543" s="38">
        <v>33</v>
      </c>
      <c r="J1543" s="38">
        <v>8</v>
      </c>
      <c r="K1543" s="38">
        <v>8</v>
      </c>
      <c r="L1543" s="99">
        <v>11</v>
      </c>
      <c r="M1543" s="99">
        <v>17</v>
      </c>
      <c r="N1543" s="99"/>
      <c r="O1543" s="99"/>
      <c r="P1543" s="99"/>
      <c r="Q1543" s="99"/>
      <c r="R1543" s="99"/>
      <c r="S1543" s="99"/>
      <c r="T1543" s="38">
        <v>42</v>
      </c>
      <c r="U1543" s="38">
        <v>2</v>
      </c>
      <c r="V1543" s="38">
        <v>5</v>
      </c>
      <c r="W1543" s="48" t="str">
        <f>LEFT(Studejosie[[#This Row],[studiju programmas virziens]],2)</f>
        <v>42</v>
      </c>
      <c r="X1543" s="48" t="str">
        <f>RIGHT(Studejosie[[#This Row],[studiju programmas virziens]],3)</f>
        <v>850</v>
      </c>
      <c r="Y1543" s="48" t="str">
        <f>MID(Studejosie[[#This Row],[studiju programmas virziens]],3,2)</f>
        <v>85</v>
      </c>
      <c r="Z1543" s="48" t="str">
        <f>LEFT(Studejosie[[#This Row],[Programmas veids]],1)</f>
        <v>8</v>
      </c>
      <c r="AA1543" s="48" t="str">
        <f>IF(Studejosie[[#This Row],[mobilie studenti pavisam]]&gt;0,Studejosie[[#Headers],[Mobilie studenti IR (programmā)]],"NAV")</f>
        <v>NAV</v>
      </c>
      <c r="AB1543" s="48" t="str">
        <f>IF(SUMIFS(Studejosie[mobilie studenti pavisam],Studejosie[UUK],Studejosie[[#This Row],[UUK]])&gt;0,Studejosie[[#Headers],[Mobilie studenti IR (iestādē)]],"NAV")</f>
        <v>Mobilie studenti IR (iestādē)</v>
      </c>
      <c r="AC1543" s="48" t="s">
        <v>1618</v>
      </c>
    </row>
    <row r="1544" spans="1:29" x14ac:dyDescent="0.25">
      <c r="A1544" s="97" t="s">
        <v>157</v>
      </c>
      <c r="B1544" s="97">
        <v>2075982</v>
      </c>
      <c r="C1544" s="97">
        <v>1</v>
      </c>
      <c r="D1544" s="97" t="s">
        <v>183</v>
      </c>
      <c r="E1544" s="97">
        <v>20</v>
      </c>
      <c r="F1544" s="97">
        <v>47481</v>
      </c>
      <c r="G1544" s="98"/>
      <c r="H1544" s="38">
        <v>25</v>
      </c>
      <c r="I1544" s="38">
        <v>7</v>
      </c>
      <c r="J1544" s="38">
        <v>7</v>
      </c>
      <c r="K1544" s="38">
        <v>12</v>
      </c>
      <c r="L1544" s="99">
        <v>6</v>
      </c>
      <c r="M1544" s="99"/>
      <c r="N1544" s="99"/>
      <c r="O1544" s="99"/>
      <c r="P1544" s="99"/>
      <c r="Q1544" s="99"/>
      <c r="R1544" s="99"/>
      <c r="S1544" s="99"/>
      <c r="T1544" s="38">
        <v>25</v>
      </c>
      <c r="U1544" s="38"/>
      <c r="V1544" s="38">
        <v>7</v>
      </c>
      <c r="W1544" s="48" t="str">
        <f>LEFT(Studejosie[[#This Row],[studiju programmas virziens]],2)</f>
        <v>47</v>
      </c>
      <c r="X1544" s="48" t="str">
        <f>RIGHT(Studejosie[[#This Row],[studiju programmas virziens]],3)</f>
        <v>481</v>
      </c>
      <c r="Y1544" s="48" t="str">
        <f>MID(Studejosie[[#This Row],[studiju programmas virziens]],3,2)</f>
        <v>48</v>
      </c>
      <c r="Z1544" s="48" t="str">
        <f>LEFT(Studejosie[[#This Row],[Programmas veids]],1)</f>
        <v>4</v>
      </c>
      <c r="AA1544" s="48" t="str">
        <f>IF(Studejosie[[#This Row],[mobilie studenti pavisam]]&gt;0,Studejosie[[#Headers],[Mobilie studenti IR (programmā)]],"NAV")</f>
        <v>NAV</v>
      </c>
      <c r="AB1544" s="48" t="str">
        <f>IF(SUMIFS(Studejosie[mobilie studenti pavisam],Studejosie[UUK],Studejosie[[#This Row],[UUK]])&gt;0,Studejosie[[#Headers],[Mobilie studenti IR (iestādē)]],"NAV")</f>
        <v>Mobilie studenti IR (iestādē)</v>
      </c>
      <c r="AC1544" s="48" t="s">
        <v>1618</v>
      </c>
    </row>
    <row r="1545" spans="1:29" x14ac:dyDescent="0.25">
      <c r="A1545" s="97" t="s">
        <v>157</v>
      </c>
      <c r="B1545" s="97">
        <v>2075982</v>
      </c>
      <c r="C1545" s="97">
        <v>1</v>
      </c>
      <c r="D1545" s="97" t="s">
        <v>183</v>
      </c>
      <c r="E1545" s="97">
        <v>22</v>
      </c>
      <c r="F1545" s="97">
        <v>47481</v>
      </c>
      <c r="G1545" s="98"/>
      <c r="H1545" s="38">
        <v>1</v>
      </c>
      <c r="I1545" s="38"/>
      <c r="J1545" s="38"/>
      <c r="K1545" s="38"/>
      <c r="L1545" s="99">
        <v>1</v>
      </c>
      <c r="M1545" s="99"/>
      <c r="N1545" s="99"/>
      <c r="O1545" s="99"/>
      <c r="P1545" s="99">
        <v>1</v>
      </c>
      <c r="Q1545" s="99"/>
      <c r="R1545" s="99"/>
      <c r="S1545" s="99"/>
      <c r="T1545" s="38"/>
      <c r="U1545" s="38">
        <v>1</v>
      </c>
      <c r="V1545" s="38"/>
      <c r="W1545" s="48" t="str">
        <f>LEFT(Studejosie[[#This Row],[studiju programmas virziens]],2)</f>
        <v>47</v>
      </c>
      <c r="X1545" s="48" t="str">
        <f>RIGHT(Studejosie[[#This Row],[studiju programmas virziens]],3)</f>
        <v>481</v>
      </c>
      <c r="Y1545" s="48" t="str">
        <f>MID(Studejosie[[#This Row],[studiju programmas virziens]],3,2)</f>
        <v>48</v>
      </c>
      <c r="Z1545" s="48" t="str">
        <f>LEFT(Studejosie[[#This Row],[Programmas veids]],1)</f>
        <v>4</v>
      </c>
      <c r="AA1545" s="48" t="str">
        <f>IF(Studejosie[[#This Row],[mobilie studenti pavisam]]&gt;0,Studejosie[[#Headers],[Mobilie studenti IR (programmā)]],"NAV")</f>
        <v>Mobilie studenti IR (programmā)</v>
      </c>
      <c r="AB1545" s="48" t="str">
        <f>IF(SUMIFS(Studejosie[mobilie studenti pavisam],Studejosie[UUK],Studejosie[[#This Row],[UUK]])&gt;0,Studejosie[[#Headers],[Mobilie studenti IR (iestādē)]],"NAV")</f>
        <v>Mobilie studenti IR (iestādē)</v>
      </c>
      <c r="AC1545" s="48" t="s">
        <v>1618</v>
      </c>
    </row>
    <row r="1546" spans="1:29" x14ac:dyDescent="0.25">
      <c r="A1546" s="97" t="s">
        <v>157</v>
      </c>
      <c r="B1546" s="97">
        <v>2075982</v>
      </c>
      <c r="C1546" s="97">
        <v>1</v>
      </c>
      <c r="D1546" s="97" t="s">
        <v>183</v>
      </c>
      <c r="E1546" s="97">
        <v>23</v>
      </c>
      <c r="F1546" s="97">
        <v>47762</v>
      </c>
      <c r="G1546" s="98"/>
      <c r="H1546" s="38">
        <v>14</v>
      </c>
      <c r="I1546" s="38">
        <v>14</v>
      </c>
      <c r="J1546" s="38">
        <v>14</v>
      </c>
      <c r="K1546" s="38"/>
      <c r="L1546" s="99"/>
      <c r="M1546" s="99"/>
      <c r="N1546" s="99"/>
      <c r="O1546" s="99"/>
      <c r="P1546" s="99"/>
      <c r="Q1546" s="99"/>
      <c r="R1546" s="99"/>
      <c r="S1546" s="99"/>
      <c r="T1546" s="38">
        <v>14</v>
      </c>
      <c r="U1546" s="38"/>
      <c r="V1546" s="38">
        <v>3</v>
      </c>
      <c r="W1546" s="48" t="str">
        <f>LEFT(Studejosie[[#This Row],[studiju programmas virziens]],2)</f>
        <v>47</v>
      </c>
      <c r="X1546" s="48" t="str">
        <f>RIGHT(Studejosie[[#This Row],[studiju programmas virziens]],3)</f>
        <v>762</v>
      </c>
      <c r="Y1546" s="48" t="str">
        <f>MID(Studejosie[[#This Row],[studiju programmas virziens]],3,2)</f>
        <v>76</v>
      </c>
      <c r="Z1546" s="48" t="str">
        <f>LEFT(Studejosie[[#This Row],[Programmas veids]],1)</f>
        <v>7</v>
      </c>
      <c r="AA1546" s="48" t="str">
        <f>IF(Studejosie[[#This Row],[mobilie studenti pavisam]]&gt;0,Studejosie[[#Headers],[Mobilie studenti IR (programmā)]],"NAV")</f>
        <v>NAV</v>
      </c>
      <c r="AB1546" s="48" t="str">
        <f>IF(SUMIFS(Studejosie[mobilie studenti pavisam],Studejosie[UUK],Studejosie[[#This Row],[UUK]])&gt;0,Studejosie[[#Headers],[Mobilie studenti IR (iestādē)]],"NAV")</f>
        <v>Mobilie studenti IR (iestādē)</v>
      </c>
      <c r="AC1546" s="48" t="s">
        <v>1618</v>
      </c>
    </row>
    <row r="1547" spans="1:29" x14ac:dyDescent="0.25">
      <c r="A1547" s="97" t="s">
        <v>157</v>
      </c>
      <c r="B1547" s="97">
        <v>2075982</v>
      </c>
      <c r="C1547" s="97">
        <v>1</v>
      </c>
      <c r="D1547" s="97" t="s">
        <v>183</v>
      </c>
      <c r="E1547" s="97">
        <v>24</v>
      </c>
      <c r="F1547" s="97">
        <v>47850</v>
      </c>
      <c r="G1547" s="98"/>
      <c r="H1547" s="38">
        <v>11</v>
      </c>
      <c r="I1547" s="38">
        <v>7</v>
      </c>
      <c r="J1547" s="38">
        <v>7</v>
      </c>
      <c r="K1547" s="38">
        <v>4</v>
      </c>
      <c r="L1547" s="99"/>
      <c r="M1547" s="99"/>
      <c r="N1547" s="99"/>
      <c r="O1547" s="99"/>
      <c r="P1547" s="99"/>
      <c r="Q1547" s="99"/>
      <c r="R1547" s="99"/>
      <c r="S1547" s="99"/>
      <c r="T1547" s="38">
        <v>11</v>
      </c>
      <c r="U1547" s="38"/>
      <c r="V1547" s="38">
        <v>1</v>
      </c>
      <c r="W1547" s="48" t="str">
        <f>LEFT(Studejosie[[#This Row],[studiju programmas virziens]],2)</f>
        <v>47</v>
      </c>
      <c r="X1547" s="48" t="str">
        <f>RIGHT(Studejosie[[#This Row],[studiju programmas virziens]],3)</f>
        <v>850</v>
      </c>
      <c r="Y1547" s="48" t="str">
        <f>MID(Studejosie[[#This Row],[studiju programmas virziens]],3,2)</f>
        <v>85</v>
      </c>
      <c r="Z1547" s="48" t="str">
        <f>LEFT(Studejosie[[#This Row],[Programmas veids]],1)</f>
        <v>8</v>
      </c>
      <c r="AA1547" s="48" t="str">
        <f>IF(Studejosie[[#This Row],[mobilie studenti pavisam]]&gt;0,Studejosie[[#Headers],[Mobilie studenti IR (programmā)]],"NAV")</f>
        <v>NAV</v>
      </c>
      <c r="AB1547" s="48" t="str">
        <f>IF(SUMIFS(Studejosie[mobilie studenti pavisam],Studejosie[UUK],Studejosie[[#This Row],[UUK]])&gt;0,Studejosie[[#Headers],[Mobilie studenti IR (iestādē)]],"NAV")</f>
        <v>Mobilie studenti IR (iestādē)</v>
      </c>
      <c r="AC1547" s="48" t="s">
        <v>1618</v>
      </c>
    </row>
    <row r="1548" spans="1:29" x14ac:dyDescent="0.25">
      <c r="A1548" s="97" t="s">
        <v>159</v>
      </c>
      <c r="B1548" s="97">
        <v>2075982</v>
      </c>
      <c r="C1548" s="97">
        <v>2</v>
      </c>
      <c r="D1548" s="97" t="s">
        <v>181</v>
      </c>
      <c r="E1548" s="97">
        <v>1</v>
      </c>
      <c r="F1548" s="97">
        <v>42141</v>
      </c>
      <c r="G1548" s="98"/>
      <c r="H1548" s="38">
        <v>79</v>
      </c>
      <c r="I1548" s="38">
        <v>78</v>
      </c>
      <c r="J1548" s="38">
        <v>10</v>
      </c>
      <c r="K1548" s="38">
        <v>16</v>
      </c>
      <c r="L1548" s="99">
        <v>14</v>
      </c>
      <c r="M1548" s="99">
        <v>18</v>
      </c>
      <c r="N1548" s="99">
        <v>21</v>
      </c>
      <c r="O1548" s="99"/>
      <c r="P1548" s="99"/>
      <c r="Q1548" s="99"/>
      <c r="R1548" s="99"/>
      <c r="S1548" s="99"/>
      <c r="T1548" s="38"/>
      <c r="U1548" s="38">
        <v>79</v>
      </c>
      <c r="V1548" s="38">
        <v>15</v>
      </c>
      <c r="W1548" s="48" t="str">
        <f>LEFT(Studejosie[[#This Row],[studiju programmas virziens]],2)</f>
        <v>42</v>
      </c>
      <c r="X1548" s="48" t="str">
        <f>RIGHT(Studejosie[[#This Row],[studiju programmas virziens]],3)</f>
        <v>141</v>
      </c>
      <c r="Y1548" s="48" t="str">
        <f>MID(Studejosie[[#This Row],[studiju programmas virziens]],3,2)</f>
        <v>14</v>
      </c>
      <c r="Z1548" s="48" t="str">
        <f>LEFT(Studejosie[[#This Row],[Programmas veids]],1)</f>
        <v>1</v>
      </c>
      <c r="AA1548" s="48" t="str">
        <f>IF(Studejosie[[#This Row],[mobilie studenti pavisam]]&gt;0,Studejosie[[#Headers],[Mobilie studenti IR (programmā)]],"NAV")</f>
        <v>NAV</v>
      </c>
      <c r="AB1548" s="48" t="str">
        <f>IF(SUMIFS(Studejosie[mobilie studenti pavisam],Studejosie[UUK],Studejosie[[#This Row],[UUK]])&gt;0,Studejosie[[#Headers],[Mobilie studenti IR (iestādē)]],"NAV")</f>
        <v>Mobilie studenti IR (iestādē)</v>
      </c>
      <c r="AC1548" s="48" t="s">
        <v>1618</v>
      </c>
    </row>
    <row r="1549" spans="1:29" x14ac:dyDescent="0.25">
      <c r="A1549" s="97" t="s">
        <v>159</v>
      </c>
      <c r="B1549" s="97">
        <v>2075982</v>
      </c>
      <c r="C1549" s="97">
        <v>2</v>
      </c>
      <c r="D1549" s="97" t="s">
        <v>183</v>
      </c>
      <c r="E1549" s="97">
        <v>1</v>
      </c>
      <c r="F1549" s="97">
        <v>47345</v>
      </c>
      <c r="G1549" s="98"/>
      <c r="H1549" s="38">
        <v>5</v>
      </c>
      <c r="I1549" s="38">
        <v>4</v>
      </c>
      <c r="J1549" s="38">
        <v>5</v>
      </c>
      <c r="K1549" s="38"/>
      <c r="L1549" s="99"/>
      <c r="M1549" s="99"/>
      <c r="N1549" s="99"/>
      <c r="O1549" s="99"/>
      <c r="P1549" s="99"/>
      <c r="Q1549" s="99"/>
      <c r="R1549" s="99"/>
      <c r="S1549" s="99"/>
      <c r="T1549" s="38"/>
      <c r="U1549" s="38">
        <v>5</v>
      </c>
      <c r="V1549" s="38"/>
      <c r="W1549" s="48" t="str">
        <f>LEFT(Studejosie[[#This Row],[studiju programmas virziens]],2)</f>
        <v>47</v>
      </c>
      <c r="X1549" s="48" t="str">
        <f>RIGHT(Studejosie[[#This Row],[studiju programmas virziens]],3)</f>
        <v>345</v>
      </c>
      <c r="Y1549" s="48" t="str">
        <f>MID(Studejosie[[#This Row],[studiju programmas virziens]],3,2)</f>
        <v>34</v>
      </c>
      <c r="Z1549" s="48" t="str">
        <f>LEFT(Studejosie[[#This Row],[Programmas veids]],1)</f>
        <v>3</v>
      </c>
      <c r="AA1549" s="48" t="str">
        <f>IF(Studejosie[[#This Row],[mobilie studenti pavisam]]&gt;0,Studejosie[[#Headers],[Mobilie studenti IR (programmā)]],"NAV")</f>
        <v>NAV</v>
      </c>
      <c r="AB1549" s="48" t="str">
        <f>IF(SUMIFS(Studejosie[mobilie studenti pavisam],Studejosie[UUK],Studejosie[[#This Row],[UUK]])&gt;0,Studejosie[[#Headers],[Mobilie studenti IR (iestādē)]],"NAV")</f>
        <v>Mobilie studenti IR (iestādē)</v>
      </c>
      <c r="AC1549" s="48" t="s">
        <v>1618</v>
      </c>
    </row>
    <row r="1550" spans="1:29" x14ac:dyDescent="0.25">
      <c r="A1550" s="97" t="s">
        <v>159</v>
      </c>
      <c r="B1550" s="97">
        <v>2075982</v>
      </c>
      <c r="C1550" s="97">
        <v>2</v>
      </c>
      <c r="D1550" s="97" t="s">
        <v>181</v>
      </c>
      <c r="E1550" s="97">
        <v>2</v>
      </c>
      <c r="F1550" s="97">
        <v>42141</v>
      </c>
      <c r="G1550" s="98"/>
      <c r="H1550" s="38">
        <v>16</v>
      </c>
      <c r="I1550" s="38">
        <v>12</v>
      </c>
      <c r="J1550" s="38"/>
      <c r="K1550" s="38">
        <v>9</v>
      </c>
      <c r="L1550" s="99">
        <v>6</v>
      </c>
      <c r="M1550" s="99"/>
      <c r="N1550" s="99">
        <v>1</v>
      </c>
      <c r="O1550" s="99"/>
      <c r="P1550" s="99"/>
      <c r="Q1550" s="99"/>
      <c r="R1550" s="99"/>
      <c r="S1550" s="99"/>
      <c r="T1550" s="38"/>
      <c r="U1550" s="38">
        <v>16</v>
      </c>
      <c r="V1550" s="38">
        <v>5</v>
      </c>
      <c r="W1550" s="48" t="str">
        <f>LEFT(Studejosie[[#This Row],[studiju programmas virziens]],2)</f>
        <v>42</v>
      </c>
      <c r="X1550" s="48" t="str">
        <f>RIGHT(Studejosie[[#This Row],[studiju programmas virziens]],3)</f>
        <v>141</v>
      </c>
      <c r="Y1550" s="48" t="str">
        <f>MID(Studejosie[[#This Row],[studiju programmas virziens]],3,2)</f>
        <v>14</v>
      </c>
      <c r="Z1550" s="48" t="str">
        <f>LEFT(Studejosie[[#This Row],[Programmas veids]],1)</f>
        <v>1</v>
      </c>
      <c r="AA1550" s="48" t="str">
        <f>IF(Studejosie[[#This Row],[mobilie studenti pavisam]]&gt;0,Studejosie[[#Headers],[Mobilie studenti IR (programmā)]],"NAV")</f>
        <v>NAV</v>
      </c>
      <c r="AB1550" s="48" t="str">
        <f>IF(SUMIFS(Studejosie[mobilie studenti pavisam],Studejosie[UUK],Studejosie[[#This Row],[UUK]])&gt;0,Studejosie[[#Headers],[Mobilie studenti IR (iestādē)]],"NAV")</f>
        <v>Mobilie studenti IR (iestādē)</v>
      </c>
      <c r="AC1550" s="48" t="s">
        <v>1618</v>
      </c>
    </row>
    <row r="1551" spans="1:29" x14ac:dyDescent="0.25">
      <c r="A1551" s="97" t="s">
        <v>159</v>
      </c>
      <c r="B1551" s="97">
        <v>2075982</v>
      </c>
      <c r="C1551" s="97">
        <v>2</v>
      </c>
      <c r="D1551" s="97" t="s">
        <v>183</v>
      </c>
      <c r="E1551" s="97">
        <v>2</v>
      </c>
      <c r="F1551" s="97">
        <v>47722</v>
      </c>
      <c r="G1551" s="98"/>
      <c r="H1551" s="38">
        <v>15</v>
      </c>
      <c r="I1551" s="38">
        <v>12</v>
      </c>
      <c r="J1551" s="38">
        <v>3</v>
      </c>
      <c r="K1551" s="38">
        <v>3</v>
      </c>
      <c r="L1551" s="99">
        <v>9</v>
      </c>
      <c r="M1551" s="99"/>
      <c r="N1551" s="99"/>
      <c r="O1551" s="99"/>
      <c r="P1551" s="99">
        <v>1</v>
      </c>
      <c r="Q1551" s="99"/>
      <c r="R1551" s="99">
        <v>1</v>
      </c>
      <c r="S1551" s="99">
        <v>1</v>
      </c>
      <c r="T1551" s="38"/>
      <c r="U1551" s="38">
        <v>15</v>
      </c>
      <c r="V1551" s="38">
        <v>2</v>
      </c>
      <c r="W1551" s="48" t="str">
        <f>LEFT(Studejosie[[#This Row],[studiju programmas virziens]],2)</f>
        <v>47</v>
      </c>
      <c r="X1551" s="48" t="str">
        <f>RIGHT(Studejosie[[#This Row],[studiju programmas virziens]],3)</f>
        <v>722</v>
      </c>
      <c r="Y1551" s="48" t="str">
        <f>MID(Studejosie[[#This Row],[studiju programmas virziens]],3,2)</f>
        <v>72</v>
      </c>
      <c r="Z1551" s="48" t="str">
        <f>LEFT(Studejosie[[#This Row],[Programmas veids]],1)</f>
        <v>7</v>
      </c>
      <c r="AA1551" s="48" t="str">
        <f>IF(Studejosie[[#This Row],[mobilie studenti pavisam]]&gt;0,Studejosie[[#Headers],[Mobilie studenti IR (programmā)]],"NAV")</f>
        <v>Mobilie studenti IR (programmā)</v>
      </c>
      <c r="AB1551" s="48" t="str">
        <f>IF(SUMIFS(Studejosie[mobilie studenti pavisam],Studejosie[UUK],Studejosie[[#This Row],[UUK]])&gt;0,Studejosie[[#Headers],[Mobilie studenti IR (iestādē)]],"NAV")</f>
        <v>Mobilie studenti IR (iestādē)</v>
      </c>
      <c r="AC1551" s="48" t="s">
        <v>1618</v>
      </c>
    </row>
    <row r="1552" spans="1:29" x14ac:dyDescent="0.25">
      <c r="A1552" s="97" t="s">
        <v>159</v>
      </c>
      <c r="B1552" s="97">
        <v>2075982</v>
      </c>
      <c r="C1552" s="97">
        <v>2</v>
      </c>
      <c r="D1552" s="97" t="s">
        <v>181</v>
      </c>
      <c r="E1552" s="97">
        <v>3</v>
      </c>
      <c r="F1552" s="97">
        <v>42141</v>
      </c>
      <c r="G1552" s="98"/>
      <c r="H1552" s="38">
        <v>26</v>
      </c>
      <c r="I1552" s="38">
        <v>25</v>
      </c>
      <c r="J1552" s="38">
        <v>7</v>
      </c>
      <c r="K1552" s="38">
        <v>9</v>
      </c>
      <c r="L1552" s="99"/>
      <c r="M1552" s="99">
        <v>10</v>
      </c>
      <c r="N1552" s="99"/>
      <c r="O1552" s="99"/>
      <c r="P1552" s="99"/>
      <c r="Q1552" s="99"/>
      <c r="R1552" s="99"/>
      <c r="S1552" s="99"/>
      <c r="T1552" s="38"/>
      <c r="U1552" s="38">
        <v>26</v>
      </c>
      <c r="V1552" s="38"/>
      <c r="W1552" s="48" t="str">
        <f>LEFT(Studejosie[[#This Row],[studiju programmas virziens]],2)</f>
        <v>42</v>
      </c>
      <c r="X1552" s="48" t="str">
        <f>RIGHT(Studejosie[[#This Row],[studiju programmas virziens]],3)</f>
        <v>141</v>
      </c>
      <c r="Y1552" s="48" t="str">
        <f>MID(Studejosie[[#This Row],[studiju programmas virziens]],3,2)</f>
        <v>14</v>
      </c>
      <c r="Z1552" s="48" t="str">
        <f>LEFT(Studejosie[[#This Row],[Programmas veids]],1)</f>
        <v>1</v>
      </c>
      <c r="AA1552" s="48" t="str">
        <f>IF(Studejosie[[#This Row],[mobilie studenti pavisam]]&gt;0,Studejosie[[#Headers],[Mobilie studenti IR (programmā)]],"NAV")</f>
        <v>NAV</v>
      </c>
      <c r="AB1552" s="48" t="str">
        <f>IF(SUMIFS(Studejosie[mobilie studenti pavisam],Studejosie[UUK],Studejosie[[#This Row],[UUK]])&gt;0,Studejosie[[#Headers],[Mobilie studenti IR (iestādē)]],"NAV")</f>
        <v>Mobilie studenti IR (iestādē)</v>
      </c>
      <c r="AC1552" s="48" t="s">
        <v>1618</v>
      </c>
    </row>
    <row r="1553" spans="1:29" x14ac:dyDescent="0.25">
      <c r="A1553" s="97" t="s">
        <v>159</v>
      </c>
      <c r="B1553" s="97">
        <v>2075982</v>
      </c>
      <c r="C1553" s="97">
        <v>2</v>
      </c>
      <c r="D1553" s="97" t="s">
        <v>181</v>
      </c>
      <c r="E1553" s="97">
        <v>4</v>
      </c>
      <c r="F1553" s="97">
        <v>42141</v>
      </c>
      <c r="G1553" s="98"/>
      <c r="H1553" s="38">
        <v>20</v>
      </c>
      <c r="I1553" s="38">
        <v>14</v>
      </c>
      <c r="J1553" s="38">
        <v>8</v>
      </c>
      <c r="K1553" s="38">
        <v>4</v>
      </c>
      <c r="L1553" s="99">
        <v>8</v>
      </c>
      <c r="M1553" s="99"/>
      <c r="N1553" s="99"/>
      <c r="O1553" s="99"/>
      <c r="P1553" s="99"/>
      <c r="Q1553" s="99"/>
      <c r="R1553" s="99"/>
      <c r="S1553" s="99"/>
      <c r="T1553" s="38"/>
      <c r="U1553" s="38">
        <v>20</v>
      </c>
      <c r="V1553" s="38"/>
      <c r="W1553" s="48" t="str">
        <f>LEFT(Studejosie[[#This Row],[studiju programmas virziens]],2)</f>
        <v>42</v>
      </c>
      <c r="X1553" s="48" t="str">
        <f>RIGHT(Studejosie[[#This Row],[studiju programmas virziens]],3)</f>
        <v>141</v>
      </c>
      <c r="Y1553" s="48" t="str">
        <f>MID(Studejosie[[#This Row],[studiju programmas virziens]],3,2)</f>
        <v>14</v>
      </c>
      <c r="Z1553" s="48" t="str">
        <f>LEFT(Studejosie[[#This Row],[Programmas veids]],1)</f>
        <v>1</v>
      </c>
      <c r="AA1553" s="48" t="str">
        <f>IF(Studejosie[[#This Row],[mobilie studenti pavisam]]&gt;0,Studejosie[[#Headers],[Mobilie studenti IR (programmā)]],"NAV")</f>
        <v>NAV</v>
      </c>
      <c r="AB1553" s="48" t="str">
        <f>IF(SUMIFS(Studejosie[mobilie studenti pavisam],Studejosie[UUK],Studejosie[[#This Row],[UUK]])&gt;0,Studejosie[[#Headers],[Mobilie studenti IR (iestādē)]],"NAV")</f>
        <v>Mobilie studenti IR (iestādē)</v>
      </c>
      <c r="AC1553" s="48" t="s">
        <v>1618</v>
      </c>
    </row>
    <row r="1554" spans="1:29" x14ac:dyDescent="0.25">
      <c r="A1554" s="97" t="s">
        <v>159</v>
      </c>
      <c r="B1554" s="97">
        <v>2075982</v>
      </c>
      <c r="C1554" s="97">
        <v>2</v>
      </c>
      <c r="D1554" s="97" t="s">
        <v>181</v>
      </c>
      <c r="E1554" s="97">
        <v>5</v>
      </c>
      <c r="F1554" s="97">
        <v>42345</v>
      </c>
      <c r="G1554" s="98"/>
      <c r="H1554" s="38">
        <v>75</v>
      </c>
      <c r="I1554" s="38">
        <v>44</v>
      </c>
      <c r="J1554" s="38">
        <v>17</v>
      </c>
      <c r="K1554" s="38">
        <v>14</v>
      </c>
      <c r="L1554" s="99">
        <v>9</v>
      </c>
      <c r="M1554" s="99">
        <v>16</v>
      </c>
      <c r="N1554" s="99">
        <v>19</v>
      </c>
      <c r="O1554" s="99"/>
      <c r="P1554" s="99"/>
      <c r="Q1554" s="99"/>
      <c r="R1554" s="99"/>
      <c r="S1554" s="99"/>
      <c r="T1554" s="38"/>
      <c r="U1554" s="38">
        <v>75</v>
      </c>
      <c r="V1554" s="38">
        <v>8</v>
      </c>
      <c r="W1554" s="48" t="str">
        <f>LEFT(Studejosie[[#This Row],[studiju programmas virziens]],2)</f>
        <v>42</v>
      </c>
      <c r="X1554" s="48" t="str">
        <f>RIGHT(Studejosie[[#This Row],[studiju programmas virziens]],3)</f>
        <v>345</v>
      </c>
      <c r="Y1554" s="48" t="str">
        <f>MID(Studejosie[[#This Row],[studiju programmas virziens]],3,2)</f>
        <v>34</v>
      </c>
      <c r="Z1554" s="48" t="str">
        <f>LEFT(Studejosie[[#This Row],[Programmas veids]],1)</f>
        <v>3</v>
      </c>
      <c r="AA1554" s="48" t="str">
        <f>IF(Studejosie[[#This Row],[mobilie studenti pavisam]]&gt;0,Studejosie[[#Headers],[Mobilie studenti IR (programmā)]],"NAV")</f>
        <v>NAV</v>
      </c>
      <c r="AB1554" s="48" t="str">
        <f>IF(SUMIFS(Studejosie[mobilie studenti pavisam],Studejosie[UUK],Studejosie[[#This Row],[UUK]])&gt;0,Studejosie[[#Headers],[Mobilie studenti IR (iestādē)]],"NAV")</f>
        <v>Mobilie studenti IR (iestādē)</v>
      </c>
      <c r="AC1554" s="48" t="s">
        <v>1618</v>
      </c>
    </row>
    <row r="1555" spans="1:29" x14ac:dyDescent="0.25">
      <c r="A1555" s="97" t="s">
        <v>159</v>
      </c>
      <c r="B1555" s="97">
        <v>2075982</v>
      </c>
      <c r="C1555" s="97">
        <v>2</v>
      </c>
      <c r="D1555" s="97" t="s">
        <v>181</v>
      </c>
      <c r="E1555" s="97">
        <v>6</v>
      </c>
      <c r="F1555" s="97">
        <v>42345</v>
      </c>
      <c r="G1555" s="98"/>
      <c r="H1555" s="38">
        <v>20</v>
      </c>
      <c r="I1555" s="38">
        <v>16</v>
      </c>
      <c r="J1555" s="38">
        <v>6</v>
      </c>
      <c r="K1555" s="38">
        <v>1</v>
      </c>
      <c r="L1555" s="99">
        <v>6</v>
      </c>
      <c r="M1555" s="99">
        <v>1</v>
      </c>
      <c r="N1555" s="99">
        <v>6</v>
      </c>
      <c r="O1555" s="99"/>
      <c r="P1555" s="99"/>
      <c r="Q1555" s="99"/>
      <c r="R1555" s="99"/>
      <c r="S1555" s="99"/>
      <c r="T1555" s="38"/>
      <c r="U1555" s="38">
        <v>20</v>
      </c>
      <c r="V1555" s="38">
        <v>5</v>
      </c>
      <c r="W1555" s="48" t="str">
        <f>LEFT(Studejosie[[#This Row],[studiju programmas virziens]],2)</f>
        <v>42</v>
      </c>
      <c r="X1555" s="48" t="str">
        <f>RIGHT(Studejosie[[#This Row],[studiju programmas virziens]],3)</f>
        <v>345</v>
      </c>
      <c r="Y1555" s="48" t="str">
        <f>MID(Studejosie[[#This Row],[studiju programmas virziens]],3,2)</f>
        <v>34</v>
      </c>
      <c r="Z1555" s="48" t="str">
        <f>LEFT(Studejosie[[#This Row],[Programmas veids]],1)</f>
        <v>3</v>
      </c>
      <c r="AA1555" s="48" t="str">
        <f>IF(Studejosie[[#This Row],[mobilie studenti pavisam]]&gt;0,Studejosie[[#Headers],[Mobilie studenti IR (programmā)]],"NAV")</f>
        <v>NAV</v>
      </c>
      <c r="AB1555" s="48" t="str">
        <f>IF(SUMIFS(Studejosie[mobilie studenti pavisam],Studejosie[UUK],Studejosie[[#This Row],[UUK]])&gt;0,Studejosie[[#Headers],[Mobilie studenti IR (iestādē)]],"NAV")</f>
        <v>Mobilie studenti IR (iestādē)</v>
      </c>
      <c r="AC1555" s="48" t="s">
        <v>1618</v>
      </c>
    </row>
    <row r="1556" spans="1:29" x14ac:dyDescent="0.25">
      <c r="A1556" s="97" t="s">
        <v>159</v>
      </c>
      <c r="B1556" s="97">
        <v>2075982</v>
      </c>
      <c r="C1556" s="97">
        <v>2</v>
      </c>
      <c r="D1556" s="97" t="s">
        <v>181</v>
      </c>
      <c r="E1556" s="97">
        <v>7</v>
      </c>
      <c r="F1556" s="97">
        <v>42762</v>
      </c>
      <c r="G1556" s="98"/>
      <c r="H1556" s="38">
        <v>61</v>
      </c>
      <c r="I1556" s="38">
        <v>58</v>
      </c>
      <c r="J1556" s="38">
        <v>9</v>
      </c>
      <c r="K1556" s="38">
        <v>19</v>
      </c>
      <c r="L1556" s="99">
        <v>9</v>
      </c>
      <c r="M1556" s="99">
        <v>11</v>
      </c>
      <c r="N1556" s="99">
        <v>13</v>
      </c>
      <c r="O1556" s="99"/>
      <c r="P1556" s="99">
        <v>1</v>
      </c>
      <c r="Q1556" s="99"/>
      <c r="R1556" s="99"/>
      <c r="S1556" s="99"/>
      <c r="T1556" s="38"/>
      <c r="U1556" s="38">
        <v>61</v>
      </c>
      <c r="V1556" s="38">
        <v>2</v>
      </c>
      <c r="W1556" s="48" t="str">
        <f>LEFT(Studejosie[[#This Row],[studiju programmas virziens]],2)</f>
        <v>42</v>
      </c>
      <c r="X1556" s="48" t="str">
        <f>RIGHT(Studejosie[[#This Row],[studiju programmas virziens]],3)</f>
        <v>762</v>
      </c>
      <c r="Y1556" s="48" t="str">
        <f>MID(Studejosie[[#This Row],[studiju programmas virziens]],3,2)</f>
        <v>76</v>
      </c>
      <c r="Z1556" s="48" t="str">
        <f>LEFT(Studejosie[[#This Row],[Programmas veids]],1)</f>
        <v>7</v>
      </c>
      <c r="AA1556" s="48" t="str">
        <f>IF(Studejosie[[#This Row],[mobilie studenti pavisam]]&gt;0,Studejosie[[#Headers],[Mobilie studenti IR (programmā)]],"NAV")</f>
        <v>Mobilie studenti IR (programmā)</v>
      </c>
      <c r="AB1556" s="48" t="str">
        <f>IF(SUMIFS(Studejosie[mobilie studenti pavisam],Studejosie[UUK],Studejosie[[#This Row],[UUK]])&gt;0,Studejosie[[#Headers],[Mobilie studenti IR (iestādē)]],"NAV")</f>
        <v>Mobilie studenti IR (iestādē)</v>
      </c>
      <c r="AC1556" s="48" t="s">
        <v>1618</v>
      </c>
    </row>
    <row r="1557" spans="1:29" x14ac:dyDescent="0.25">
      <c r="A1557" s="97" t="s">
        <v>160</v>
      </c>
      <c r="B1557" s="97">
        <v>5357284</v>
      </c>
      <c r="C1557" s="97">
        <v>1</v>
      </c>
      <c r="D1557" s="97" t="s">
        <v>187</v>
      </c>
      <c r="E1557" s="97">
        <v>1</v>
      </c>
      <c r="F1557" s="97">
        <v>43212</v>
      </c>
      <c r="G1557" s="98"/>
      <c r="H1557" s="38">
        <v>466</v>
      </c>
      <c r="I1557" s="38">
        <v>387</v>
      </c>
      <c r="J1557" s="38">
        <v>141</v>
      </c>
      <c r="K1557" s="38">
        <v>111</v>
      </c>
      <c r="L1557" s="99">
        <v>101</v>
      </c>
      <c r="M1557" s="99">
        <v>113</v>
      </c>
      <c r="N1557" s="99"/>
      <c r="O1557" s="99"/>
      <c r="P1557" s="99"/>
      <c r="Q1557" s="99"/>
      <c r="R1557" s="99">
        <v>3</v>
      </c>
      <c r="S1557" s="99">
        <v>2</v>
      </c>
      <c r="T1557" s="38">
        <v>267</v>
      </c>
      <c r="U1557" s="38">
        <v>199</v>
      </c>
      <c r="V1557" s="38">
        <v>86</v>
      </c>
      <c r="W1557" s="48" t="str">
        <f>LEFT(Studejosie[[#This Row],[studiju programmas virziens]],2)</f>
        <v>43</v>
      </c>
      <c r="X1557" s="48" t="str">
        <f>RIGHT(Studejosie[[#This Row],[studiju programmas virziens]],3)</f>
        <v>212</v>
      </c>
      <c r="Y1557" s="48" t="str">
        <f>MID(Studejosie[[#This Row],[studiju programmas virziens]],3,2)</f>
        <v>21</v>
      </c>
      <c r="Z1557" s="48" t="str">
        <f>LEFT(Studejosie[[#This Row],[Programmas veids]],1)</f>
        <v>2</v>
      </c>
      <c r="AA1557" s="48" t="str">
        <f>IF(Studejosie[[#This Row],[mobilie studenti pavisam]]&gt;0,Studejosie[[#Headers],[Mobilie studenti IR (programmā)]],"NAV")</f>
        <v>NAV</v>
      </c>
      <c r="AB1557" s="48" t="str">
        <f>IF(SUMIFS(Studejosie[mobilie studenti pavisam],Studejosie[UUK],Studejosie[[#This Row],[UUK]])&gt;0,Studejosie[[#Headers],[Mobilie studenti IR (iestādē)]],"NAV")</f>
        <v>Mobilie studenti IR (iestādē)</v>
      </c>
      <c r="AC1557" s="48" t="s">
        <v>1618</v>
      </c>
    </row>
    <row r="1558" spans="1:29" x14ac:dyDescent="0.25">
      <c r="A1558" s="97" t="s">
        <v>160</v>
      </c>
      <c r="B1558" s="97">
        <v>5357284</v>
      </c>
      <c r="C1558" s="97">
        <v>1</v>
      </c>
      <c r="D1558" s="97" t="s">
        <v>192</v>
      </c>
      <c r="E1558" s="97">
        <v>1</v>
      </c>
      <c r="F1558" s="97">
        <v>45212</v>
      </c>
      <c r="G1558" s="98"/>
      <c r="H1558" s="38">
        <v>115</v>
      </c>
      <c r="I1558" s="38">
        <v>100</v>
      </c>
      <c r="J1558" s="38">
        <v>62</v>
      </c>
      <c r="K1558" s="38">
        <v>53</v>
      </c>
      <c r="L1558" s="99"/>
      <c r="M1558" s="99"/>
      <c r="N1558" s="99"/>
      <c r="O1558" s="99"/>
      <c r="P1558" s="99">
        <v>8</v>
      </c>
      <c r="Q1558" s="99"/>
      <c r="R1558" s="99">
        <v>13</v>
      </c>
      <c r="S1558" s="99">
        <v>13</v>
      </c>
      <c r="T1558" s="38">
        <v>71</v>
      </c>
      <c r="U1558" s="38">
        <v>44</v>
      </c>
      <c r="V1558" s="38">
        <v>35</v>
      </c>
      <c r="W1558" s="48" t="str">
        <f>LEFT(Studejosie[[#This Row],[studiju programmas virziens]],2)</f>
        <v>45</v>
      </c>
      <c r="X1558" s="48" t="str">
        <f>RIGHT(Studejosie[[#This Row],[studiju programmas virziens]],3)</f>
        <v>212</v>
      </c>
      <c r="Y1558" s="48" t="str">
        <f>MID(Studejosie[[#This Row],[studiju programmas virziens]],3,2)</f>
        <v>21</v>
      </c>
      <c r="Z1558" s="48" t="str">
        <f>LEFT(Studejosie[[#This Row],[Programmas veids]],1)</f>
        <v>2</v>
      </c>
      <c r="AA1558" s="48" t="str">
        <f>IF(Studejosie[[#This Row],[mobilie studenti pavisam]]&gt;0,Studejosie[[#Headers],[Mobilie studenti IR (programmā)]],"NAV")</f>
        <v>Mobilie studenti IR (programmā)</v>
      </c>
      <c r="AB1558" s="48" t="str">
        <f>IF(SUMIFS(Studejosie[mobilie studenti pavisam],Studejosie[UUK],Studejosie[[#This Row],[UUK]])&gt;0,Studejosie[[#Headers],[Mobilie studenti IR (iestādē)]],"NAV")</f>
        <v>Mobilie studenti IR (iestādē)</v>
      </c>
      <c r="AC1558" s="48" t="s">
        <v>1618</v>
      </c>
    </row>
    <row r="1559" spans="1:29" x14ac:dyDescent="0.25">
      <c r="A1559" s="97" t="s">
        <v>160</v>
      </c>
      <c r="B1559" s="97">
        <v>5357284</v>
      </c>
      <c r="C1559" s="97">
        <v>1</v>
      </c>
      <c r="D1559" s="97" t="s">
        <v>185</v>
      </c>
      <c r="E1559" s="97">
        <v>1</v>
      </c>
      <c r="F1559" s="97">
        <v>51212</v>
      </c>
      <c r="G1559" s="98"/>
      <c r="H1559" s="38">
        <v>17</v>
      </c>
      <c r="I1559" s="38">
        <v>15</v>
      </c>
      <c r="J1559" s="38">
        <v>6</v>
      </c>
      <c r="K1559" s="38">
        <v>7</v>
      </c>
      <c r="L1559" s="99">
        <v>4</v>
      </c>
      <c r="M1559" s="99"/>
      <c r="N1559" s="99"/>
      <c r="O1559" s="99"/>
      <c r="P1559" s="99"/>
      <c r="Q1559" s="99"/>
      <c r="R1559" s="99"/>
      <c r="S1559" s="99"/>
      <c r="T1559" s="38">
        <v>15</v>
      </c>
      <c r="U1559" s="38">
        <v>2</v>
      </c>
      <c r="V1559" s="38">
        <v>4</v>
      </c>
      <c r="W1559" s="48" t="str">
        <f>LEFT(Studejosie[[#This Row],[studiju programmas virziens]],2)</f>
        <v>51</v>
      </c>
      <c r="X1559" s="48" t="str">
        <f>RIGHT(Studejosie[[#This Row],[studiju programmas virziens]],3)</f>
        <v>212</v>
      </c>
      <c r="Y1559" s="48" t="str">
        <f>MID(Studejosie[[#This Row],[studiju programmas virziens]],3,2)</f>
        <v>21</v>
      </c>
      <c r="Z1559" s="48" t="str">
        <f>LEFT(Studejosie[[#This Row],[Programmas veids]],1)</f>
        <v>2</v>
      </c>
      <c r="AA1559" s="48" t="str">
        <f>IF(Studejosie[[#This Row],[mobilie studenti pavisam]]&gt;0,Studejosie[[#Headers],[Mobilie studenti IR (programmā)]],"NAV")</f>
        <v>NAV</v>
      </c>
      <c r="AB1559" s="48" t="str">
        <f>IF(SUMIFS(Studejosie[mobilie studenti pavisam],Studejosie[UUK],Studejosie[[#This Row],[UUK]])&gt;0,Studejosie[[#Headers],[Mobilie studenti IR (iestādē)]],"NAV")</f>
        <v>Mobilie studenti IR (iestādē)</v>
      </c>
      <c r="AC1559" s="48" t="s">
        <v>1618</v>
      </c>
    </row>
    <row r="1560" spans="1:29" x14ac:dyDescent="0.25">
      <c r="A1560" s="97" t="s">
        <v>162</v>
      </c>
      <c r="B1560" s="97">
        <v>5362274</v>
      </c>
      <c r="C1560" s="97">
        <v>1</v>
      </c>
      <c r="D1560" s="97" t="s">
        <v>175</v>
      </c>
      <c r="E1560" s="97">
        <v>1</v>
      </c>
      <c r="F1560" s="97">
        <v>41212</v>
      </c>
      <c r="G1560" s="98"/>
      <c r="H1560" s="38">
        <v>40</v>
      </c>
      <c r="I1560" s="38">
        <v>35</v>
      </c>
      <c r="J1560" s="38">
        <v>20</v>
      </c>
      <c r="K1560" s="38">
        <v>20</v>
      </c>
      <c r="L1560" s="99"/>
      <c r="M1560" s="99"/>
      <c r="N1560" s="99"/>
      <c r="O1560" s="99"/>
      <c r="P1560" s="99"/>
      <c r="Q1560" s="99"/>
      <c r="R1560" s="99"/>
      <c r="S1560" s="99"/>
      <c r="T1560" s="38">
        <v>28</v>
      </c>
      <c r="U1560" s="38">
        <v>12</v>
      </c>
      <c r="V1560" s="38">
        <v>9</v>
      </c>
      <c r="W1560" s="48" t="str">
        <f>LEFT(Studejosie[[#This Row],[studiju programmas virziens]],2)</f>
        <v>41</v>
      </c>
      <c r="X1560" s="48" t="str">
        <f>RIGHT(Studejosie[[#This Row],[studiju programmas virziens]],3)</f>
        <v>212</v>
      </c>
      <c r="Y1560" s="48" t="str">
        <f>MID(Studejosie[[#This Row],[studiju programmas virziens]],3,2)</f>
        <v>21</v>
      </c>
      <c r="Z1560" s="48" t="str">
        <f>LEFT(Studejosie[[#This Row],[Programmas veids]],1)</f>
        <v>2</v>
      </c>
      <c r="AA1560" s="48" t="str">
        <f>IF(Studejosie[[#This Row],[mobilie studenti pavisam]]&gt;0,Studejosie[[#Headers],[Mobilie studenti IR (programmā)]],"NAV")</f>
        <v>NAV</v>
      </c>
      <c r="AB1560" s="48" t="str">
        <f>IF(SUMIFS(Studejosie[mobilie studenti pavisam],Studejosie[UUK],Studejosie[[#This Row],[UUK]])&gt;0,Studejosie[[#Headers],[Mobilie studenti IR (iestādē)]],"NAV")</f>
        <v>Mobilie studenti IR (iestādē)</v>
      </c>
      <c r="AC1560" s="48" t="s">
        <v>1618</v>
      </c>
    </row>
    <row r="1561" spans="1:29" x14ac:dyDescent="0.25">
      <c r="A1561" s="97" t="s">
        <v>162</v>
      </c>
      <c r="B1561" s="97">
        <v>5362274</v>
      </c>
      <c r="C1561" s="97">
        <v>1</v>
      </c>
      <c r="D1561" s="97" t="s">
        <v>175</v>
      </c>
      <c r="E1561" s="97">
        <v>2</v>
      </c>
      <c r="F1561" s="97">
        <v>41345</v>
      </c>
      <c r="G1561" s="98"/>
      <c r="H1561" s="38">
        <v>299</v>
      </c>
      <c r="I1561" s="38">
        <v>209</v>
      </c>
      <c r="J1561" s="38">
        <v>126</v>
      </c>
      <c r="K1561" s="38">
        <v>101</v>
      </c>
      <c r="L1561" s="99">
        <v>72</v>
      </c>
      <c r="M1561" s="99"/>
      <c r="N1561" s="99"/>
      <c r="O1561" s="99"/>
      <c r="P1561" s="99"/>
      <c r="Q1561" s="99"/>
      <c r="R1561" s="99"/>
      <c r="S1561" s="99"/>
      <c r="T1561" s="38">
        <v>107</v>
      </c>
      <c r="U1561" s="38">
        <v>192</v>
      </c>
      <c r="V1561" s="38">
        <v>79</v>
      </c>
      <c r="W1561" s="48" t="str">
        <f>LEFT(Studejosie[[#This Row],[studiju programmas virziens]],2)</f>
        <v>41</v>
      </c>
      <c r="X1561" s="48" t="str">
        <f>RIGHT(Studejosie[[#This Row],[studiju programmas virziens]],3)</f>
        <v>345</v>
      </c>
      <c r="Y1561" s="48" t="str">
        <f>MID(Studejosie[[#This Row],[studiju programmas virziens]],3,2)</f>
        <v>34</v>
      </c>
      <c r="Z1561" s="48" t="str">
        <f>LEFT(Studejosie[[#This Row],[Programmas veids]],1)</f>
        <v>3</v>
      </c>
      <c r="AA1561" s="48" t="str">
        <f>IF(Studejosie[[#This Row],[mobilie studenti pavisam]]&gt;0,Studejosie[[#Headers],[Mobilie studenti IR (programmā)]],"NAV")</f>
        <v>NAV</v>
      </c>
      <c r="AB1561" s="48" t="str">
        <f>IF(SUMIFS(Studejosie[mobilie studenti pavisam],Studejosie[UUK],Studejosie[[#This Row],[UUK]])&gt;0,Studejosie[[#Headers],[Mobilie studenti IR (iestādē)]],"NAV")</f>
        <v>Mobilie studenti IR (iestādē)</v>
      </c>
      <c r="AC1561" s="48" t="s">
        <v>1618</v>
      </c>
    </row>
    <row r="1562" spans="1:29" x14ac:dyDescent="0.25">
      <c r="A1562" s="97" t="s">
        <v>164</v>
      </c>
      <c r="B1562" s="97">
        <v>5362274</v>
      </c>
      <c r="C1562" s="97">
        <v>2</v>
      </c>
      <c r="D1562" s="97" t="s">
        <v>175</v>
      </c>
      <c r="E1562" s="97">
        <v>1</v>
      </c>
      <c r="F1562" s="97">
        <v>41322</v>
      </c>
      <c r="G1562" s="98"/>
      <c r="H1562" s="38">
        <v>27</v>
      </c>
      <c r="I1562" s="38">
        <v>24</v>
      </c>
      <c r="J1562" s="38">
        <v>20</v>
      </c>
      <c r="K1562" s="38"/>
      <c r="L1562" s="99">
        <v>7</v>
      </c>
      <c r="M1562" s="99"/>
      <c r="N1562" s="99"/>
      <c r="O1562" s="99"/>
      <c r="P1562" s="99"/>
      <c r="Q1562" s="99"/>
      <c r="R1562" s="99"/>
      <c r="S1562" s="99"/>
      <c r="T1562" s="38"/>
      <c r="U1562" s="38">
        <v>27</v>
      </c>
      <c r="V1562" s="38">
        <v>5</v>
      </c>
      <c r="W1562" s="48" t="str">
        <f>LEFT(Studejosie[[#This Row],[studiju programmas virziens]],2)</f>
        <v>41</v>
      </c>
      <c r="X1562" s="48" t="str">
        <f>RIGHT(Studejosie[[#This Row],[studiju programmas virziens]],3)</f>
        <v>322</v>
      </c>
      <c r="Y1562" s="48" t="str">
        <f>MID(Studejosie[[#This Row],[studiju programmas virziens]],3,2)</f>
        <v>32</v>
      </c>
      <c r="Z1562" s="48" t="str">
        <f>LEFT(Studejosie[[#This Row],[Programmas veids]],1)</f>
        <v>3</v>
      </c>
      <c r="AA1562" s="48" t="str">
        <f>IF(Studejosie[[#This Row],[mobilie studenti pavisam]]&gt;0,Studejosie[[#Headers],[Mobilie studenti IR (programmā)]],"NAV")</f>
        <v>NAV</v>
      </c>
      <c r="AB1562" s="48" t="str">
        <f>IF(SUMIFS(Studejosie[mobilie studenti pavisam],Studejosie[UUK],Studejosie[[#This Row],[UUK]])&gt;0,Studejosie[[#Headers],[Mobilie studenti IR (iestādē)]],"NAV")</f>
        <v>Mobilie studenti IR (iestādē)</v>
      </c>
      <c r="AC1562" s="48" t="s">
        <v>1618</v>
      </c>
    </row>
    <row r="1563" spans="1:29" x14ac:dyDescent="0.25">
      <c r="A1563" s="97" t="s">
        <v>164</v>
      </c>
      <c r="B1563" s="97">
        <v>5362274</v>
      </c>
      <c r="C1563" s="97">
        <v>2</v>
      </c>
      <c r="D1563" s="97" t="s">
        <v>175</v>
      </c>
      <c r="E1563" s="97">
        <v>2</v>
      </c>
      <c r="F1563" s="97">
        <v>41345</v>
      </c>
      <c r="G1563" s="98"/>
      <c r="H1563" s="38">
        <v>31</v>
      </c>
      <c r="I1563" s="38">
        <v>19</v>
      </c>
      <c r="J1563" s="38">
        <v>31</v>
      </c>
      <c r="K1563" s="38"/>
      <c r="L1563" s="99"/>
      <c r="M1563" s="99"/>
      <c r="N1563" s="99"/>
      <c r="O1563" s="99"/>
      <c r="P1563" s="99"/>
      <c r="Q1563" s="99"/>
      <c r="R1563" s="99"/>
      <c r="S1563" s="99"/>
      <c r="T1563" s="38"/>
      <c r="U1563" s="38">
        <v>31</v>
      </c>
      <c r="V1563" s="38">
        <v>2</v>
      </c>
      <c r="W1563" s="48" t="str">
        <f>LEFT(Studejosie[[#This Row],[studiju programmas virziens]],2)</f>
        <v>41</v>
      </c>
      <c r="X1563" s="48" t="str">
        <f>RIGHT(Studejosie[[#This Row],[studiju programmas virziens]],3)</f>
        <v>345</v>
      </c>
      <c r="Y1563" s="48" t="str">
        <f>MID(Studejosie[[#This Row],[studiju programmas virziens]],3,2)</f>
        <v>34</v>
      </c>
      <c r="Z1563" s="48" t="str">
        <f>LEFT(Studejosie[[#This Row],[Programmas veids]],1)</f>
        <v>3</v>
      </c>
      <c r="AA1563" s="48" t="str">
        <f>IF(Studejosie[[#This Row],[mobilie studenti pavisam]]&gt;0,Studejosie[[#Headers],[Mobilie studenti IR (programmā)]],"NAV")</f>
        <v>NAV</v>
      </c>
      <c r="AB1563" s="48" t="str">
        <f>IF(SUMIFS(Studejosie[mobilie studenti pavisam],Studejosie[UUK],Studejosie[[#This Row],[UUK]])&gt;0,Studejosie[[#Headers],[Mobilie studenti IR (iestādē)]],"NAV")</f>
        <v>Mobilie studenti IR (iestādē)</v>
      </c>
      <c r="AC1563" s="48" t="s">
        <v>1618</v>
      </c>
    </row>
    <row r="1564" spans="1:29" x14ac:dyDescent="0.25">
      <c r="A1564" s="97" t="s">
        <v>463</v>
      </c>
      <c r="B1564" s="97">
        <v>5542378</v>
      </c>
      <c r="C1564" s="97">
        <v>1</v>
      </c>
      <c r="D1564" s="97" t="s">
        <v>181</v>
      </c>
      <c r="E1564" s="97">
        <v>1</v>
      </c>
      <c r="F1564" s="97">
        <v>42222</v>
      </c>
      <c r="G1564" s="98"/>
      <c r="H1564" s="38">
        <v>10</v>
      </c>
      <c r="I1564" s="38">
        <v>6</v>
      </c>
      <c r="J1564" s="38">
        <v>3</v>
      </c>
      <c r="K1564" s="38">
        <v>2</v>
      </c>
      <c r="L1564" s="99">
        <v>3</v>
      </c>
      <c r="M1564" s="99">
        <v>2</v>
      </c>
      <c r="N1564" s="99"/>
      <c r="O1564" s="99"/>
      <c r="P1564" s="99">
        <v>1</v>
      </c>
      <c r="Q1564" s="99"/>
      <c r="R1564" s="99"/>
      <c r="S1564" s="99"/>
      <c r="T1564" s="38"/>
      <c r="U1564" s="38">
        <v>10</v>
      </c>
      <c r="V1564" s="38">
        <v>17</v>
      </c>
      <c r="W1564" s="48" t="str">
        <f>LEFT(Studejosie[[#This Row],[studiju programmas virziens]],2)</f>
        <v>42</v>
      </c>
      <c r="X1564" s="48" t="str">
        <f>RIGHT(Studejosie[[#This Row],[studiju programmas virziens]],3)</f>
        <v>222</v>
      </c>
      <c r="Y1564" s="48" t="str">
        <f>MID(Studejosie[[#This Row],[studiju programmas virziens]],3,2)</f>
        <v>22</v>
      </c>
      <c r="Z1564" s="48" t="str">
        <f>LEFT(Studejosie[[#This Row],[Programmas veids]],1)</f>
        <v>2</v>
      </c>
      <c r="AA1564" s="48" t="str">
        <f>IF(Studejosie[[#This Row],[mobilie studenti pavisam]]&gt;0,Studejosie[[#Headers],[Mobilie studenti IR (programmā)]],"NAV")</f>
        <v>Mobilie studenti IR (programmā)</v>
      </c>
      <c r="AB1564" s="48" t="str">
        <f>IF(SUMIFS(Studejosie[mobilie studenti pavisam],Studejosie[UUK],Studejosie[[#This Row],[UUK]])&gt;0,Studejosie[[#Headers],[Mobilie studenti IR (iestādē)]],"NAV")</f>
        <v>Mobilie studenti IR (iestādē)</v>
      </c>
      <c r="AC1564" s="48" t="s">
        <v>1618</v>
      </c>
    </row>
    <row r="1565" spans="1:29" x14ac:dyDescent="0.25">
      <c r="A1565" s="97" t="s">
        <v>463</v>
      </c>
      <c r="B1565" s="97">
        <v>5542378</v>
      </c>
      <c r="C1565" s="97">
        <v>1</v>
      </c>
      <c r="D1565" s="97" t="s">
        <v>183</v>
      </c>
      <c r="E1565" s="97">
        <v>1</v>
      </c>
      <c r="F1565" s="97">
        <v>47310</v>
      </c>
      <c r="G1565" s="98"/>
      <c r="H1565" s="38">
        <v>21</v>
      </c>
      <c r="I1565" s="38">
        <v>16</v>
      </c>
      <c r="J1565" s="38">
        <v>10</v>
      </c>
      <c r="K1565" s="38">
        <v>11</v>
      </c>
      <c r="L1565" s="99"/>
      <c r="M1565" s="99"/>
      <c r="N1565" s="99"/>
      <c r="O1565" s="99"/>
      <c r="P1565" s="99">
        <v>3</v>
      </c>
      <c r="Q1565" s="99"/>
      <c r="R1565" s="99"/>
      <c r="S1565" s="99"/>
      <c r="T1565" s="38"/>
      <c r="U1565" s="38">
        <v>21</v>
      </c>
      <c r="V1565" s="38">
        <v>4</v>
      </c>
      <c r="W1565" s="48" t="str">
        <f>LEFT(Studejosie[[#This Row],[studiju programmas virziens]],2)</f>
        <v>47</v>
      </c>
      <c r="X1565" s="48" t="str">
        <f>RIGHT(Studejosie[[#This Row],[studiju programmas virziens]],3)</f>
        <v>310</v>
      </c>
      <c r="Y1565" s="48" t="str">
        <f>MID(Studejosie[[#This Row],[studiju programmas virziens]],3,2)</f>
        <v>31</v>
      </c>
      <c r="Z1565" s="48" t="str">
        <f>LEFT(Studejosie[[#This Row],[Programmas veids]],1)</f>
        <v>3</v>
      </c>
      <c r="AA1565" s="48" t="str">
        <f>IF(Studejosie[[#This Row],[mobilie studenti pavisam]]&gt;0,Studejosie[[#Headers],[Mobilie studenti IR (programmā)]],"NAV")</f>
        <v>Mobilie studenti IR (programmā)</v>
      </c>
      <c r="AB1565" s="48" t="str">
        <f>IF(SUMIFS(Studejosie[mobilie studenti pavisam],Studejosie[UUK],Studejosie[[#This Row],[UUK]])&gt;0,Studejosie[[#Headers],[Mobilie studenti IR (iestādē)]],"NAV")</f>
        <v>Mobilie studenti IR (iestādē)</v>
      </c>
      <c r="AC1565" s="48" t="s">
        <v>1618</v>
      </c>
    </row>
    <row r="1566" spans="1:29" x14ac:dyDescent="0.25">
      <c r="A1566" s="97" t="s">
        <v>463</v>
      </c>
      <c r="B1566" s="97">
        <v>5542378</v>
      </c>
      <c r="C1566" s="97">
        <v>1</v>
      </c>
      <c r="D1566" s="97" t="s">
        <v>183</v>
      </c>
      <c r="E1566" s="97">
        <v>2</v>
      </c>
      <c r="F1566" s="97">
        <v>47222</v>
      </c>
      <c r="G1566" s="98"/>
      <c r="H1566" s="38">
        <v>1</v>
      </c>
      <c r="I1566" s="38">
        <v>1</v>
      </c>
      <c r="J1566" s="38"/>
      <c r="K1566" s="38">
        <v>1</v>
      </c>
      <c r="L1566" s="99"/>
      <c r="M1566" s="99"/>
      <c r="N1566" s="99"/>
      <c r="O1566" s="99"/>
      <c r="P1566" s="99">
        <v>1</v>
      </c>
      <c r="Q1566" s="99"/>
      <c r="R1566" s="99"/>
      <c r="S1566" s="99"/>
      <c r="T1566" s="38"/>
      <c r="U1566" s="38">
        <v>1</v>
      </c>
      <c r="V1566" s="38"/>
      <c r="W1566" s="48" t="str">
        <f>LEFT(Studejosie[[#This Row],[studiju programmas virziens]],2)</f>
        <v>47</v>
      </c>
      <c r="X1566" s="48" t="str">
        <f>RIGHT(Studejosie[[#This Row],[studiju programmas virziens]],3)</f>
        <v>222</v>
      </c>
      <c r="Y1566" s="48" t="str">
        <f>MID(Studejosie[[#This Row],[studiju programmas virziens]],3,2)</f>
        <v>22</v>
      </c>
      <c r="Z1566" s="48" t="str">
        <f>LEFT(Studejosie[[#This Row],[Programmas veids]],1)</f>
        <v>2</v>
      </c>
      <c r="AA1566" s="48" t="str">
        <f>IF(Studejosie[[#This Row],[mobilie studenti pavisam]]&gt;0,Studejosie[[#Headers],[Mobilie studenti IR (programmā)]],"NAV")</f>
        <v>Mobilie studenti IR (programmā)</v>
      </c>
      <c r="AB1566" s="48" t="str">
        <f>IF(SUMIFS(Studejosie[mobilie studenti pavisam],Studejosie[UUK],Studejosie[[#This Row],[UUK]])&gt;0,Studejosie[[#Headers],[Mobilie studenti IR (iestādē)]],"NAV")</f>
        <v>Mobilie studenti IR (iestādē)</v>
      </c>
      <c r="AC1566" s="48" t="s">
        <v>1618</v>
      </c>
    </row>
    <row r="1567" spans="1:29" x14ac:dyDescent="0.25">
      <c r="A1567" s="97" t="s">
        <v>502</v>
      </c>
      <c r="B1567" s="97">
        <v>5542378</v>
      </c>
      <c r="C1567" s="97">
        <v>2</v>
      </c>
      <c r="D1567" s="97" t="s">
        <v>181</v>
      </c>
      <c r="E1567" s="97">
        <v>1</v>
      </c>
      <c r="F1567" s="97">
        <v>42310</v>
      </c>
      <c r="G1567" s="98"/>
      <c r="H1567" s="38">
        <v>26</v>
      </c>
      <c r="I1567" s="38">
        <v>22</v>
      </c>
      <c r="J1567" s="38">
        <v>11</v>
      </c>
      <c r="K1567" s="38">
        <v>3</v>
      </c>
      <c r="L1567" s="99">
        <v>1</v>
      </c>
      <c r="M1567" s="99">
        <v>11</v>
      </c>
      <c r="N1567" s="99"/>
      <c r="O1567" s="99"/>
      <c r="P1567" s="99"/>
      <c r="Q1567" s="99"/>
      <c r="R1567" s="99"/>
      <c r="S1567" s="99"/>
      <c r="T1567" s="38"/>
      <c r="U1567" s="38">
        <v>26</v>
      </c>
      <c r="V1567" s="38">
        <v>14</v>
      </c>
      <c r="W1567" s="48" t="str">
        <f>LEFT(Studejosie[[#This Row],[studiju programmas virziens]],2)</f>
        <v>42</v>
      </c>
      <c r="X1567" s="48" t="str">
        <f>RIGHT(Studejosie[[#This Row],[studiju programmas virziens]],3)</f>
        <v>310</v>
      </c>
      <c r="Y1567" s="48" t="str">
        <f>MID(Studejosie[[#This Row],[studiju programmas virziens]],3,2)</f>
        <v>31</v>
      </c>
      <c r="Z1567" s="48" t="str">
        <f>LEFT(Studejosie[[#This Row],[Programmas veids]],1)</f>
        <v>3</v>
      </c>
      <c r="AA1567" s="48" t="str">
        <f>IF(Studejosie[[#This Row],[mobilie studenti pavisam]]&gt;0,Studejosie[[#Headers],[Mobilie studenti IR (programmā)]],"NAV")</f>
        <v>NAV</v>
      </c>
      <c r="AB1567" s="48" t="str">
        <f>IF(SUMIFS(Studejosie[mobilie studenti pavisam],Studejosie[UUK],Studejosie[[#This Row],[UUK]])&gt;0,Studejosie[[#Headers],[Mobilie studenti IR (iestādē)]],"NAV")</f>
        <v>Mobilie studenti IR (iestādē)</v>
      </c>
      <c r="AC1567" s="48" t="s">
        <v>1618</v>
      </c>
    </row>
    <row r="1568" spans="1:29" x14ac:dyDescent="0.25">
      <c r="A1568" s="97" t="s">
        <v>165</v>
      </c>
      <c r="B1568" s="97">
        <v>5705828</v>
      </c>
      <c r="C1568" s="97">
        <v>1</v>
      </c>
      <c r="D1568" s="97" t="s">
        <v>175</v>
      </c>
      <c r="E1568" s="97">
        <v>1</v>
      </c>
      <c r="F1568" s="97">
        <v>41344</v>
      </c>
      <c r="G1568" s="98"/>
      <c r="H1568" s="38">
        <v>60</v>
      </c>
      <c r="I1568" s="38">
        <v>56</v>
      </c>
      <c r="J1568" s="38">
        <v>34</v>
      </c>
      <c r="K1568" s="38">
        <v>26</v>
      </c>
      <c r="L1568" s="99"/>
      <c r="M1568" s="99"/>
      <c r="N1568" s="99"/>
      <c r="O1568" s="99"/>
      <c r="P1568" s="99"/>
      <c r="Q1568" s="99"/>
      <c r="R1568" s="99"/>
      <c r="S1568" s="99"/>
      <c r="T1568" s="38">
        <v>60</v>
      </c>
      <c r="U1568" s="38"/>
      <c r="V1568" s="38">
        <v>9</v>
      </c>
      <c r="W1568" s="48" t="str">
        <f>LEFT(Studejosie[[#This Row],[studiju programmas virziens]],2)</f>
        <v>41</v>
      </c>
      <c r="X1568" s="48" t="str">
        <f>RIGHT(Studejosie[[#This Row],[studiju programmas virziens]],3)</f>
        <v>344</v>
      </c>
      <c r="Y1568" s="48" t="str">
        <f>MID(Studejosie[[#This Row],[studiju programmas virziens]],3,2)</f>
        <v>34</v>
      </c>
      <c r="Z1568" s="48" t="str">
        <f>LEFT(Studejosie[[#This Row],[Programmas veids]],1)</f>
        <v>3</v>
      </c>
      <c r="AA1568" s="48" t="str">
        <f>IF(Studejosie[[#This Row],[mobilie studenti pavisam]]&gt;0,Studejosie[[#Headers],[Mobilie studenti IR (programmā)]],"NAV")</f>
        <v>NAV</v>
      </c>
      <c r="AB1568" s="48" t="str">
        <f>IF(SUMIFS(Studejosie[mobilie studenti pavisam],Studejosie[UUK],Studejosie[[#This Row],[UUK]])&gt;0,Studejosie[[#Headers],[Mobilie studenti IR (iestādē)]],"NAV")</f>
        <v>Mobilie studenti IR (iestādē)</v>
      </c>
      <c r="AC1568" s="48" t="s">
        <v>1618</v>
      </c>
    </row>
    <row r="1569" spans="1:29" x14ac:dyDescent="0.25">
      <c r="A1569" s="97" t="s">
        <v>165</v>
      </c>
      <c r="B1569" s="97">
        <v>5705828</v>
      </c>
      <c r="C1569" s="97">
        <v>1</v>
      </c>
      <c r="D1569" s="97" t="s">
        <v>175</v>
      </c>
      <c r="E1569" s="97">
        <v>2</v>
      </c>
      <c r="F1569" s="97">
        <v>41342</v>
      </c>
      <c r="G1569" s="98"/>
      <c r="H1569" s="38">
        <v>36</v>
      </c>
      <c r="I1569" s="38">
        <v>27</v>
      </c>
      <c r="J1569" s="38">
        <v>25</v>
      </c>
      <c r="K1569" s="38">
        <v>11</v>
      </c>
      <c r="L1569" s="99"/>
      <c r="M1569" s="99"/>
      <c r="N1569" s="99"/>
      <c r="O1569" s="99"/>
      <c r="P1569" s="99"/>
      <c r="Q1569" s="99"/>
      <c r="R1569" s="99"/>
      <c r="S1569" s="99"/>
      <c r="T1569" s="38">
        <v>36</v>
      </c>
      <c r="U1569" s="38"/>
      <c r="V1569" s="38">
        <v>11</v>
      </c>
      <c r="W1569" s="48" t="str">
        <f>LEFT(Studejosie[[#This Row],[studiju programmas virziens]],2)</f>
        <v>41</v>
      </c>
      <c r="X1569" s="48" t="str">
        <f>RIGHT(Studejosie[[#This Row],[studiju programmas virziens]],3)</f>
        <v>342</v>
      </c>
      <c r="Y1569" s="48" t="str">
        <f>MID(Studejosie[[#This Row],[studiju programmas virziens]],3,2)</f>
        <v>34</v>
      </c>
      <c r="Z1569" s="48" t="str">
        <f>LEFT(Studejosie[[#This Row],[Programmas veids]],1)</f>
        <v>3</v>
      </c>
      <c r="AA1569" s="48" t="str">
        <f>IF(Studejosie[[#This Row],[mobilie studenti pavisam]]&gt;0,Studejosie[[#Headers],[Mobilie studenti IR (programmā)]],"NAV")</f>
        <v>NAV</v>
      </c>
      <c r="AB1569" s="48" t="str">
        <f>IF(SUMIFS(Studejosie[mobilie studenti pavisam],Studejosie[UUK],Studejosie[[#This Row],[UUK]])&gt;0,Studejosie[[#Headers],[Mobilie studenti IR (iestādē)]],"NAV")</f>
        <v>Mobilie studenti IR (iestādē)</v>
      </c>
      <c r="AC1569" s="48" t="s">
        <v>1618</v>
      </c>
    </row>
    <row r="1570" spans="1:29" x14ac:dyDescent="0.25">
      <c r="A1570" s="97" t="s">
        <v>165</v>
      </c>
      <c r="B1570" s="97">
        <v>5705828</v>
      </c>
      <c r="C1570" s="97">
        <v>1</v>
      </c>
      <c r="D1570" s="97" t="s">
        <v>175</v>
      </c>
      <c r="E1570" s="97">
        <v>3</v>
      </c>
      <c r="F1570" s="97">
        <v>41525</v>
      </c>
      <c r="G1570" s="98"/>
      <c r="H1570" s="38">
        <v>46</v>
      </c>
      <c r="I1570" s="38">
        <v>4</v>
      </c>
      <c r="J1570" s="38">
        <v>26</v>
      </c>
      <c r="K1570" s="38">
        <v>20</v>
      </c>
      <c r="L1570" s="99"/>
      <c r="M1570" s="99"/>
      <c r="N1570" s="99"/>
      <c r="O1570" s="99"/>
      <c r="P1570" s="99">
        <v>1</v>
      </c>
      <c r="Q1570" s="99"/>
      <c r="R1570" s="99"/>
      <c r="S1570" s="99"/>
      <c r="T1570" s="38">
        <v>46</v>
      </c>
      <c r="U1570" s="38"/>
      <c r="V1570" s="38">
        <v>20</v>
      </c>
      <c r="W1570" s="48" t="str">
        <f>LEFT(Studejosie[[#This Row],[studiju programmas virziens]],2)</f>
        <v>41</v>
      </c>
      <c r="X1570" s="48" t="str">
        <f>RIGHT(Studejosie[[#This Row],[studiju programmas virziens]],3)</f>
        <v>525</v>
      </c>
      <c r="Y1570" s="48" t="str">
        <f>MID(Studejosie[[#This Row],[studiju programmas virziens]],3,2)</f>
        <v>52</v>
      </c>
      <c r="Z1570" s="48" t="str">
        <f>LEFT(Studejosie[[#This Row],[Programmas veids]],1)</f>
        <v>5</v>
      </c>
      <c r="AA1570" s="48" t="str">
        <f>IF(Studejosie[[#This Row],[mobilie studenti pavisam]]&gt;0,Studejosie[[#Headers],[Mobilie studenti IR (programmā)]],"NAV")</f>
        <v>Mobilie studenti IR (programmā)</v>
      </c>
      <c r="AB1570" s="48" t="str">
        <f>IF(SUMIFS(Studejosie[mobilie studenti pavisam],Studejosie[UUK],Studejosie[[#This Row],[UUK]])&gt;0,Studejosie[[#Headers],[Mobilie studenti IR (iestādē)]],"NAV")</f>
        <v>Mobilie studenti IR (iestādē)</v>
      </c>
      <c r="AC1570" s="48" t="s">
        <v>1618</v>
      </c>
    </row>
    <row r="1571" spans="1:29" x14ac:dyDescent="0.25">
      <c r="A1571" s="97" t="s">
        <v>167</v>
      </c>
      <c r="B1571" s="97">
        <v>5705828</v>
      </c>
      <c r="C1571" s="97">
        <v>2</v>
      </c>
      <c r="D1571" s="97" t="s">
        <v>175</v>
      </c>
      <c r="E1571" s="97">
        <v>1</v>
      </c>
      <c r="F1571" s="97">
        <v>41344</v>
      </c>
      <c r="G1571" s="98"/>
      <c r="H1571" s="38">
        <v>35</v>
      </c>
      <c r="I1571" s="38">
        <v>33</v>
      </c>
      <c r="J1571" s="38">
        <v>13</v>
      </c>
      <c r="K1571" s="38">
        <v>11</v>
      </c>
      <c r="L1571" s="99">
        <v>11</v>
      </c>
      <c r="M1571" s="99"/>
      <c r="N1571" s="99"/>
      <c r="O1571" s="99"/>
      <c r="P1571" s="99"/>
      <c r="Q1571" s="99"/>
      <c r="R1571" s="99"/>
      <c r="S1571" s="99"/>
      <c r="T1571" s="38"/>
      <c r="U1571" s="38">
        <v>35</v>
      </c>
      <c r="V1571" s="38">
        <v>4</v>
      </c>
      <c r="W1571" s="48" t="str">
        <f>LEFT(Studejosie[[#This Row],[studiju programmas virziens]],2)</f>
        <v>41</v>
      </c>
      <c r="X1571" s="48" t="str">
        <f>RIGHT(Studejosie[[#This Row],[studiju programmas virziens]],3)</f>
        <v>344</v>
      </c>
      <c r="Y1571" s="48" t="str">
        <f>MID(Studejosie[[#This Row],[studiju programmas virziens]],3,2)</f>
        <v>34</v>
      </c>
      <c r="Z1571" s="48" t="str">
        <f>LEFT(Studejosie[[#This Row],[Programmas veids]],1)</f>
        <v>3</v>
      </c>
      <c r="AA1571" s="48" t="str">
        <f>IF(Studejosie[[#This Row],[mobilie studenti pavisam]]&gt;0,Studejosie[[#Headers],[Mobilie studenti IR (programmā)]],"NAV")</f>
        <v>NAV</v>
      </c>
      <c r="AB1571" s="48" t="str">
        <f>IF(SUMIFS(Studejosie[mobilie studenti pavisam],Studejosie[UUK],Studejosie[[#This Row],[UUK]])&gt;0,Studejosie[[#Headers],[Mobilie studenti IR (iestādē)]],"NAV")</f>
        <v>Mobilie studenti IR (iestādē)</v>
      </c>
      <c r="AC1571" s="48" t="s">
        <v>1618</v>
      </c>
    </row>
    <row r="1572" spans="1:29" x14ac:dyDescent="0.25">
      <c r="A1572" s="97" t="s">
        <v>167</v>
      </c>
      <c r="B1572" s="97">
        <v>5705828</v>
      </c>
      <c r="C1572" s="97">
        <v>2</v>
      </c>
      <c r="D1572" s="97" t="s">
        <v>175</v>
      </c>
      <c r="E1572" s="97">
        <v>2</v>
      </c>
      <c r="F1572" s="97">
        <v>41342</v>
      </c>
      <c r="G1572" s="98"/>
      <c r="H1572" s="38">
        <v>12</v>
      </c>
      <c r="I1572" s="38">
        <v>7</v>
      </c>
      <c r="J1572" s="38">
        <v>5</v>
      </c>
      <c r="K1572" s="38">
        <v>7</v>
      </c>
      <c r="L1572" s="99"/>
      <c r="M1572" s="99"/>
      <c r="N1572" s="99"/>
      <c r="O1572" s="99"/>
      <c r="P1572" s="99"/>
      <c r="Q1572" s="99"/>
      <c r="R1572" s="99"/>
      <c r="S1572" s="99"/>
      <c r="T1572" s="38"/>
      <c r="U1572" s="38">
        <v>12</v>
      </c>
      <c r="V1572" s="38">
        <v>3</v>
      </c>
      <c r="W1572" s="48" t="str">
        <f>LEFT(Studejosie[[#This Row],[studiju programmas virziens]],2)</f>
        <v>41</v>
      </c>
      <c r="X1572" s="48" t="str">
        <f>RIGHT(Studejosie[[#This Row],[studiju programmas virziens]],3)</f>
        <v>342</v>
      </c>
      <c r="Y1572" s="48" t="str">
        <f>MID(Studejosie[[#This Row],[studiju programmas virziens]],3,2)</f>
        <v>34</v>
      </c>
      <c r="Z1572" s="48" t="str">
        <f>LEFT(Studejosie[[#This Row],[Programmas veids]],1)</f>
        <v>3</v>
      </c>
      <c r="AA1572" s="48" t="str">
        <f>IF(Studejosie[[#This Row],[mobilie studenti pavisam]]&gt;0,Studejosie[[#Headers],[Mobilie studenti IR (programmā)]],"NAV")</f>
        <v>NAV</v>
      </c>
      <c r="AB1572" s="48" t="str">
        <f>IF(SUMIFS(Studejosie[mobilie studenti pavisam],Studejosie[UUK],Studejosie[[#This Row],[UUK]])&gt;0,Studejosie[[#Headers],[Mobilie studenti IR (iestādē)]],"NAV")</f>
        <v>Mobilie studenti IR (iestādē)</v>
      </c>
      <c r="AC1572" s="48" t="s">
        <v>1618</v>
      </c>
    </row>
    <row r="1573" spans="1:29" x14ac:dyDescent="0.25">
      <c r="A1573" s="97" t="s">
        <v>167</v>
      </c>
      <c r="B1573" s="97">
        <v>5705828</v>
      </c>
      <c r="C1573" s="97">
        <v>2</v>
      </c>
      <c r="D1573" s="97" t="s">
        <v>175</v>
      </c>
      <c r="E1573" s="97">
        <v>3</v>
      </c>
      <c r="F1573" s="97">
        <v>41345</v>
      </c>
      <c r="G1573" s="98"/>
      <c r="H1573" s="38">
        <v>7</v>
      </c>
      <c r="I1573" s="38">
        <v>3</v>
      </c>
      <c r="J1573" s="38"/>
      <c r="K1573" s="38">
        <v>7</v>
      </c>
      <c r="L1573" s="99"/>
      <c r="M1573" s="99"/>
      <c r="N1573" s="99"/>
      <c r="O1573" s="99"/>
      <c r="P1573" s="99"/>
      <c r="Q1573" s="99"/>
      <c r="R1573" s="99"/>
      <c r="S1573" s="99"/>
      <c r="T1573" s="38"/>
      <c r="U1573" s="38">
        <v>7</v>
      </c>
      <c r="V1573" s="38">
        <v>9</v>
      </c>
      <c r="W1573" s="48" t="str">
        <f>LEFT(Studejosie[[#This Row],[studiju programmas virziens]],2)</f>
        <v>41</v>
      </c>
      <c r="X1573" s="48" t="str">
        <f>RIGHT(Studejosie[[#This Row],[studiju programmas virziens]],3)</f>
        <v>345</v>
      </c>
      <c r="Y1573" s="48" t="str">
        <f>MID(Studejosie[[#This Row],[studiju programmas virziens]],3,2)</f>
        <v>34</v>
      </c>
      <c r="Z1573" s="48" t="str">
        <f>LEFT(Studejosie[[#This Row],[Programmas veids]],1)</f>
        <v>3</v>
      </c>
      <c r="AA1573" s="48" t="str">
        <f>IF(Studejosie[[#This Row],[mobilie studenti pavisam]]&gt;0,Studejosie[[#Headers],[Mobilie studenti IR (programmā)]],"NAV")</f>
        <v>NAV</v>
      </c>
      <c r="AB1573" s="48" t="str">
        <f>IF(SUMIFS(Studejosie[mobilie studenti pavisam],Studejosie[UUK],Studejosie[[#This Row],[UUK]])&gt;0,Studejosie[[#Headers],[Mobilie studenti IR (iestādē)]],"NAV")</f>
        <v>Mobilie studenti IR (iestādē)</v>
      </c>
      <c r="AC1573" s="48" t="s">
        <v>1618</v>
      </c>
    </row>
    <row r="1574" spans="1:29" x14ac:dyDescent="0.25">
      <c r="A1574" s="97" t="s">
        <v>167</v>
      </c>
      <c r="B1574" s="97">
        <v>5705828</v>
      </c>
      <c r="C1574" s="97">
        <v>2</v>
      </c>
      <c r="D1574" s="97" t="s">
        <v>175</v>
      </c>
      <c r="E1574" s="97">
        <v>4</v>
      </c>
      <c r="F1574" s="97">
        <v>41345</v>
      </c>
      <c r="G1574" s="98"/>
      <c r="H1574" s="38"/>
      <c r="I1574" s="38"/>
      <c r="J1574" s="38"/>
      <c r="K1574" s="38"/>
      <c r="L1574" s="99"/>
      <c r="M1574" s="99"/>
      <c r="N1574" s="99"/>
      <c r="O1574" s="99"/>
      <c r="P1574" s="99"/>
      <c r="Q1574" s="99"/>
      <c r="R1574" s="99"/>
      <c r="S1574" s="99"/>
      <c r="T1574" s="38"/>
      <c r="U1574" s="38"/>
      <c r="V1574" s="38">
        <v>5</v>
      </c>
      <c r="W1574" s="48" t="str">
        <f>LEFT(Studejosie[[#This Row],[studiju programmas virziens]],2)</f>
        <v>41</v>
      </c>
      <c r="X1574" s="48" t="str">
        <f>RIGHT(Studejosie[[#This Row],[studiju programmas virziens]],3)</f>
        <v>345</v>
      </c>
      <c r="Y1574" s="48" t="str">
        <f>MID(Studejosie[[#This Row],[studiju programmas virziens]],3,2)</f>
        <v>34</v>
      </c>
      <c r="Z1574" s="48" t="str">
        <f>LEFT(Studejosie[[#This Row],[Programmas veids]],1)</f>
        <v>3</v>
      </c>
      <c r="AA1574" s="48" t="str">
        <f>IF(Studejosie[[#This Row],[mobilie studenti pavisam]]&gt;0,Studejosie[[#Headers],[Mobilie studenti IR (programmā)]],"NAV")</f>
        <v>NAV</v>
      </c>
      <c r="AB1574" s="48" t="str">
        <f>IF(SUMIFS(Studejosie[mobilie studenti pavisam],Studejosie[UUK],Studejosie[[#This Row],[UUK]])&gt;0,Studejosie[[#Headers],[Mobilie studenti IR (iestādē)]],"NAV")</f>
        <v>Mobilie studenti IR (iestādē)</v>
      </c>
      <c r="AC1574" s="48" t="s">
        <v>1618</v>
      </c>
    </row>
    <row r="1575" spans="1:29" x14ac:dyDescent="0.25">
      <c r="A1575" s="97" t="s">
        <v>168</v>
      </c>
      <c r="B1575" s="97">
        <v>5708560</v>
      </c>
      <c r="C1575" s="97">
        <v>1</v>
      </c>
      <c r="D1575" s="97" t="s">
        <v>181</v>
      </c>
      <c r="E1575" s="97">
        <v>1</v>
      </c>
      <c r="F1575" s="97">
        <v>42141</v>
      </c>
      <c r="G1575" s="98"/>
      <c r="H1575" s="38">
        <v>86</v>
      </c>
      <c r="I1575" s="38">
        <v>68</v>
      </c>
      <c r="J1575" s="38">
        <v>22</v>
      </c>
      <c r="K1575" s="38">
        <v>16</v>
      </c>
      <c r="L1575" s="99">
        <v>20</v>
      </c>
      <c r="M1575" s="99">
        <v>28</v>
      </c>
      <c r="N1575" s="99"/>
      <c r="O1575" s="99"/>
      <c r="P1575" s="99">
        <v>1</v>
      </c>
      <c r="Q1575" s="99"/>
      <c r="R1575" s="99">
        <v>2</v>
      </c>
      <c r="S1575" s="99">
        <v>2</v>
      </c>
      <c r="T1575" s="38">
        <v>70</v>
      </c>
      <c r="U1575" s="38">
        <v>16</v>
      </c>
      <c r="V1575" s="38">
        <v>1</v>
      </c>
      <c r="W1575" s="48" t="str">
        <f>LEFT(Studejosie[[#This Row],[studiju programmas virziens]],2)</f>
        <v>42</v>
      </c>
      <c r="X1575" s="48" t="str">
        <f>RIGHT(Studejosie[[#This Row],[studiju programmas virziens]],3)</f>
        <v>141</v>
      </c>
      <c r="Y1575" s="48" t="str">
        <f>MID(Studejosie[[#This Row],[studiju programmas virziens]],3,2)</f>
        <v>14</v>
      </c>
      <c r="Z1575" s="48" t="str">
        <f>LEFT(Studejosie[[#This Row],[Programmas veids]],1)</f>
        <v>1</v>
      </c>
      <c r="AA1575" s="48" t="str">
        <f>IF(Studejosie[[#This Row],[mobilie studenti pavisam]]&gt;0,Studejosie[[#Headers],[Mobilie studenti IR (programmā)]],"NAV")</f>
        <v>Mobilie studenti IR (programmā)</v>
      </c>
      <c r="AB1575" s="48" t="str">
        <f>IF(SUMIFS(Studejosie[mobilie studenti pavisam],Studejosie[UUK],Studejosie[[#This Row],[UUK]])&gt;0,Studejosie[[#Headers],[Mobilie studenti IR (iestādē)]],"NAV")</f>
        <v>Mobilie studenti IR (iestādē)</v>
      </c>
      <c r="AC1575" s="48" t="s">
        <v>1618</v>
      </c>
    </row>
    <row r="1576" spans="1:29" x14ac:dyDescent="0.25">
      <c r="A1576" s="97" t="s">
        <v>168</v>
      </c>
      <c r="B1576" s="97">
        <v>5708560</v>
      </c>
      <c r="C1576" s="97">
        <v>1</v>
      </c>
      <c r="D1576" s="97" t="s">
        <v>200</v>
      </c>
      <c r="E1576" s="97">
        <v>1</v>
      </c>
      <c r="F1576" s="97">
        <v>42212</v>
      </c>
      <c r="G1576" s="98"/>
      <c r="H1576" s="38">
        <v>333</v>
      </c>
      <c r="I1576" s="38">
        <v>216</v>
      </c>
      <c r="J1576" s="38">
        <v>96</v>
      </c>
      <c r="K1576" s="38">
        <v>87</v>
      </c>
      <c r="L1576" s="99">
        <v>82</v>
      </c>
      <c r="M1576" s="99">
        <v>68</v>
      </c>
      <c r="N1576" s="99"/>
      <c r="O1576" s="99"/>
      <c r="P1576" s="99">
        <v>6</v>
      </c>
      <c r="Q1576" s="99"/>
      <c r="R1576" s="99">
        <v>13</v>
      </c>
      <c r="S1576" s="99">
        <v>9</v>
      </c>
      <c r="T1576" s="38">
        <v>287</v>
      </c>
      <c r="U1576" s="38">
        <v>46</v>
      </c>
      <c r="V1576" s="38">
        <v>22</v>
      </c>
      <c r="W1576" s="48" t="str">
        <f>LEFT(Studejosie[[#This Row],[studiju programmas virziens]],2)</f>
        <v>42</v>
      </c>
      <c r="X1576" s="48" t="str">
        <f>RIGHT(Studejosie[[#This Row],[studiju programmas virziens]],3)</f>
        <v>212</v>
      </c>
      <c r="Y1576" s="48" t="str">
        <f>MID(Studejosie[[#This Row],[studiju programmas virziens]],3,2)</f>
        <v>21</v>
      </c>
      <c r="Z1576" s="48" t="str">
        <f>LEFT(Studejosie[[#This Row],[Programmas veids]],1)</f>
        <v>2</v>
      </c>
      <c r="AA1576" s="48" t="str">
        <f>IF(Studejosie[[#This Row],[mobilie studenti pavisam]]&gt;0,Studejosie[[#Headers],[Mobilie studenti IR (programmā)]],"NAV")</f>
        <v>Mobilie studenti IR (programmā)</v>
      </c>
      <c r="AB1576" s="48" t="str">
        <f>IF(SUMIFS(Studejosie[mobilie studenti pavisam],Studejosie[UUK],Studejosie[[#This Row],[UUK]])&gt;0,Studejosie[[#Headers],[Mobilie studenti IR (iestādē)]],"NAV")</f>
        <v>Mobilie studenti IR (iestādē)</v>
      </c>
      <c r="AC1576" s="48" t="s">
        <v>1618</v>
      </c>
    </row>
    <row r="1577" spans="1:29" x14ac:dyDescent="0.25">
      <c r="A1577" s="97" t="s">
        <v>168</v>
      </c>
      <c r="B1577" s="97">
        <v>5708560</v>
      </c>
      <c r="C1577" s="97">
        <v>1</v>
      </c>
      <c r="D1577" s="97" t="s">
        <v>192</v>
      </c>
      <c r="E1577" s="97">
        <v>1</v>
      </c>
      <c r="F1577" s="97">
        <v>45212</v>
      </c>
      <c r="G1577" s="98"/>
      <c r="H1577" s="38">
        <v>7</v>
      </c>
      <c r="I1577" s="38">
        <v>7</v>
      </c>
      <c r="J1577" s="38">
        <v>3</v>
      </c>
      <c r="K1577" s="38">
        <v>4</v>
      </c>
      <c r="L1577" s="99"/>
      <c r="M1577" s="99"/>
      <c r="N1577" s="99"/>
      <c r="O1577" s="99"/>
      <c r="P1577" s="99">
        <v>2</v>
      </c>
      <c r="Q1577" s="99"/>
      <c r="R1577" s="99">
        <v>2</v>
      </c>
      <c r="S1577" s="99">
        <v>2</v>
      </c>
      <c r="T1577" s="38">
        <v>7</v>
      </c>
      <c r="U1577" s="38"/>
      <c r="V1577" s="38">
        <v>2</v>
      </c>
      <c r="W1577" s="48" t="str">
        <f>LEFT(Studejosie[[#This Row],[studiju programmas virziens]],2)</f>
        <v>45</v>
      </c>
      <c r="X1577" s="48" t="str">
        <f>RIGHT(Studejosie[[#This Row],[studiju programmas virziens]],3)</f>
        <v>212</v>
      </c>
      <c r="Y1577" s="48" t="str">
        <f>MID(Studejosie[[#This Row],[studiju programmas virziens]],3,2)</f>
        <v>21</v>
      </c>
      <c r="Z1577" s="48" t="str">
        <f>LEFT(Studejosie[[#This Row],[Programmas veids]],1)</f>
        <v>2</v>
      </c>
      <c r="AA1577" s="48" t="str">
        <f>IF(Studejosie[[#This Row],[mobilie studenti pavisam]]&gt;0,Studejosie[[#Headers],[Mobilie studenti IR (programmā)]],"NAV")</f>
        <v>Mobilie studenti IR (programmā)</v>
      </c>
      <c r="AB1577" s="48" t="str">
        <f>IF(SUMIFS(Studejosie[mobilie studenti pavisam],Studejosie[UUK],Studejosie[[#This Row],[UUK]])&gt;0,Studejosie[[#Headers],[Mobilie studenti IR (iestādē)]],"NAV")</f>
        <v>Mobilie studenti IR (iestādē)</v>
      </c>
      <c r="AC1577" s="48" t="s">
        <v>1618</v>
      </c>
    </row>
    <row r="1578" spans="1:29" x14ac:dyDescent="0.25">
      <c r="A1578" s="97" t="s">
        <v>168</v>
      </c>
      <c r="B1578" s="97">
        <v>5708560</v>
      </c>
      <c r="C1578" s="97">
        <v>1</v>
      </c>
      <c r="D1578" s="97" t="s">
        <v>183</v>
      </c>
      <c r="E1578" s="97">
        <v>1</v>
      </c>
      <c r="F1578" s="97">
        <v>47212</v>
      </c>
      <c r="G1578" s="98"/>
      <c r="H1578" s="38">
        <v>86</v>
      </c>
      <c r="I1578" s="38">
        <v>61</v>
      </c>
      <c r="J1578" s="38">
        <v>47</v>
      </c>
      <c r="K1578" s="38">
        <v>39</v>
      </c>
      <c r="L1578" s="99"/>
      <c r="M1578" s="99"/>
      <c r="N1578" s="99"/>
      <c r="O1578" s="99"/>
      <c r="P1578" s="99">
        <v>5</v>
      </c>
      <c r="Q1578" s="99"/>
      <c r="R1578" s="99">
        <v>4</v>
      </c>
      <c r="S1578" s="99">
        <v>1</v>
      </c>
      <c r="T1578" s="38">
        <v>81</v>
      </c>
      <c r="U1578" s="38">
        <v>5</v>
      </c>
      <c r="V1578" s="38">
        <v>10</v>
      </c>
      <c r="W1578" s="48" t="str">
        <f>LEFT(Studejosie[[#This Row],[studiju programmas virziens]],2)</f>
        <v>47</v>
      </c>
      <c r="X1578" s="48" t="str">
        <f>RIGHT(Studejosie[[#This Row],[studiju programmas virziens]],3)</f>
        <v>212</v>
      </c>
      <c r="Y1578" s="48" t="str">
        <f>MID(Studejosie[[#This Row],[studiju programmas virziens]],3,2)</f>
        <v>21</v>
      </c>
      <c r="Z1578" s="48" t="str">
        <f>LEFT(Studejosie[[#This Row],[Programmas veids]],1)</f>
        <v>2</v>
      </c>
      <c r="AA1578" s="48" t="str">
        <f>IF(Studejosie[[#This Row],[mobilie studenti pavisam]]&gt;0,Studejosie[[#Headers],[Mobilie studenti IR (programmā)]],"NAV")</f>
        <v>Mobilie studenti IR (programmā)</v>
      </c>
      <c r="AB1578" s="48" t="str">
        <f>IF(SUMIFS(Studejosie[mobilie studenti pavisam],Studejosie[UUK],Studejosie[[#This Row],[UUK]])&gt;0,Studejosie[[#Headers],[Mobilie studenti IR (iestādē)]],"NAV")</f>
        <v>Mobilie studenti IR (iestādē)</v>
      </c>
      <c r="AC1578" s="48" t="s">
        <v>1618</v>
      </c>
    </row>
    <row r="1579" spans="1:29" x14ac:dyDescent="0.25">
      <c r="A1579" s="97" t="s">
        <v>168</v>
      </c>
      <c r="B1579" s="97">
        <v>5708560</v>
      </c>
      <c r="C1579" s="97">
        <v>1</v>
      </c>
      <c r="D1579" s="97" t="s">
        <v>185</v>
      </c>
      <c r="E1579" s="97">
        <v>1</v>
      </c>
      <c r="F1579" s="97">
        <v>51212</v>
      </c>
      <c r="G1579" s="98"/>
      <c r="H1579" s="38">
        <v>9</v>
      </c>
      <c r="I1579" s="38">
        <v>3</v>
      </c>
      <c r="J1579" s="38">
        <v>3</v>
      </c>
      <c r="K1579" s="38">
        <v>2</v>
      </c>
      <c r="L1579" s="99">
        <v>4</v>
      </c>
      <c r="M1579" s="99"/>
      <c r="N1579" s="99"/>
      <c r="O1579" s="99"/>
      <c r="P1579" s="99">
        <v>2</v>
      </c>
      <c r="Q1579" s="99"/>
      <c r="R1579" s="99">
        <v>2</v>
      </c>
      <c r="S1579" s="99"/>
      <c r="T1579" s="38">
        <v>8</v>
      </c>
      <c r="U1579" s="38">
        <v>1</v>
      </c>
      <c r="V1579" s="38">
        <v>4</v>
      </c>
      <c r="W1579" s="48" t="str">
        <f>LEFT(Studejosie[[#This Row],[studiju programmas virziens]],2)</f>
        <v>51</v>
      </c>
      <c r="X1579" s="48" t="str">
        <f>RIGHT(Studejosie[[#This Row],[studiju programmas virziens]],3)</f>
        <v>212</v>
      </c>
      <c r="Y1579" s="48" t="str">
        <f>MID(Studejosie[[#This Row],[studiju programmas virziens]],3,2)</f>
        <v>21</v>
      </c>
      <c r="Z1579" s="48" t="str">
        <f>LEFT(Studejosie[[#This Row],[Programmas veids]],1)</f>
        <v>2</v>
      </c>
      <c r="AA1579" s="48" t="str">
        <f>IF(Studejosie[[#This Row],[mobilie studenti pavisam]]&gt;0,Studejosie[[#Headers],[Mobilie studenti IR (programmā)]],"NAV")</f>
        <v>Mobilie studenti IR (programmā)</v>
      </c>
      <c r="AB1579" s="48" t="str">
        <f>IF(SUMIFS(Studejosie[mobilie studenti pavisam],Studejosie[UUK],Studejosie[[#This Row],[UUK]])&gt;0,Studejosie[[#Headers],[Mobilie studenti IR (iestādē)]],"NAV")</f>
        <v>Mobilie studenti IR (iestādē)</v>
      </c>
      <c r="AC1579" s="48" t="s">
        <v>1618</v>
      </c>
    </row>
    <row r="1580" spans="1:29" x14ac:dyDescent="0.25">
      <c r="A1580" s="97" t="s">
        <v>170</v>
      </c>
      <c r="B1580" s="97">
        <v>5977981</v>
      </c>
      <c r="C1580" s="97">
        <v>1</v>
      </c>
      <c r="D1580" s="97" t="s">
        <v>187</v>
      </c>
      <c r="E1580" s="97">
        <v>1</v>
      </c>
      <c r="F1580" s="97">
        <v>43211</v>
      </c>
      <c r="G1580" s="98"/>
      <c r="H1580" s="38">
        <v>526</v>
      </c>
      <c r="I1580" s="38">
        <v>398</v>
      </c>
      <c r="J1580" s="38">
        <v>145</v>
      </c>
      <c r="K1580" s="38">
        <v>130</v>
      </c>
      <c r="L1580" s="99">
        <v>131</v>
      </c>
      <c r="M1580" s="99">
        <v>120</v>
      </c>
      <c r="N1580" s="99"/>
      <c r="O1580" s="99"/>
      <c r="P1580" s="99"/>
      <c r="Q1580" s="99"/>
      <c r="R1580" s="99"/>
      <c r="S1580" s="99"/>
      <c r="T1580" s="38">
        <v>526</v>
      </c>
      <c r="U1580" s="38"/>
      <c r="V1580" s="38">
        <v>25</v>
      </c>
      <c r="W1580" s="48" t="str">
        <f>LEFT(Studejosie[[#This Row],[studiju programmas virziens]],2)</f>
        <v>43</v>
      </c>
      <c r="X1580" s="48" t="str">
        <f>RIGHT(Studejosie[[#This Row],[studiju programmas virziens]],3)</f>
        <v>211</v>
      </c>
      <c r="Y1580" s="48" t="str">
        <f>MID(Studejosie[[#This Row],[studiju programmas virziens]],3,2)</f>
        <v>21</v>
      </c>
      <c r="Z1580" s="48" t="str">
        <f>LEFT(Studejosie[[#This Row],[Programmas veids]],1)</f>
        <v>2</v>
      </c>
      <c r="AA1580" s="48" t="str">
        <f>IF(Studejosie[[#This Row],[mobilie studenti pavisam]]&gt;0,Studejosie[[#Headers],[Mobilie studenti IR (programmā)]],"NAV")</f>
        <v>NAV</v>
      </c>
      <c r="AB1580" s="48" t="str">
        <f>IF(SUMIFS(Studejosie[mobilie studenti pavisam],Studejosie[UUK],Studejosie[[#This Row],[UUK]])&gt;0,Studejosie[[#Headers],[Mobilie studenti IR (iestādē)]],"NAV")</f>
        <v>Mobilie studenti IR (iestādē)</v>
      </c>
      <c r="AC1580" s="48" t="s">
        <v>1618</v>
      </c>
    </row>
    <row r="1581" spans="1:29" x14ac:dyDescent="0.25">
      <c r="A1581" s="97" t="s">
        <v>170</v>
      </c>
      <c r="B1581" s="97">
        <v>5977981</v>
      </c>
      <c r="C1581" s="97">
        <v>1</v>
      </c>
      <c r="D1581" s="97" t="s">
        <v>192</v>
      </c>
      <c r="E1581" s="97">
        <v>1</v>
      </c>
      <c r="F1581" s="97">
        <v>45211</v>
      </c>
      <c r="G1581" s="98"/>
      <c r="H1581" s="38">
        <v>253</v>
      </c>
      <c r="I1581" s="38">
        <v>205</v>
      </c>
      <c r="J1581" s="38">
        <v>128</v>
      </c>
      <c r="K1581" s="38">
        <v>125</v>
      </c>
      <c r="L1581" s="99"/>
      <c r="M1581" s="99"/>
      <c r="N1581" s="99"/>
      <c r="O1581" s="99"/>
      <c r="P1581" s="99"/>
      <c r="Q1581" s="99"/>
      <c r="R1581" s="99"/>
      <c r="S1581" s="99"/>
      <c r="T1581" s="38">
        <v>253</v>
      </c>
      <c r="U1581" s="38"/>
      <c r="V1581" s="38">
        <v>17</v>
      </c>
      <c r="W1581" s="48" t="str">
        <f>LEFT(Studejosie[[#This Row],[studiju programmas virziens]],2)</f>
        <v>45</v>
      </c>
      <c r="X1581" s="48" t="str">
        <f>RIGHT(Studejosie[[#This Row],[studiju programmas virziens]],3)</f>
        <v>211</v>
      </c>
      <c r="Y1581" s="48" t="str">
        <f>MID(Studejosie[[#This Row],[studiju programmas virziens]],3,2)</f>
        <v>21</v>
      </c>
      <c r="Z1581" s="48" t="str">
        <f>LEFT(Studejosie[[#This Row],[Programmas veids]],1)</f>
        <v>2</v>
      </c>
      <c r="AA1581" s="48" t="str">
        <f>IF(Studejosie[[#This Row],[mobilie studenti pavisam]]&gt;0,Studejosie[[#Headers],[Mobilie studenti IR (programmā)]],"NAV")</f>
        <v>NAV</v>
      </c>
      <c r="AB1581" s="48" t="str">
        <f>IF(SUMIFS(Studejosie[mobilie studenti pavisam],Studejosie[UUK],Studejosie[[#This Row],[UUK]])&gt;0,Studejosie[[#Headers],[Mobilie studenti IR (iestādē)]],"NAV")</f>
        <v>Mobilie studenti IR (iestādē)</v>
      </c>
      <c r="AC1581" s="48" t="s">
        <v>1618</v>
      </c>
    </row>
    <row r="1582" spans="1:29" x14ac:dyDescent="0.25">
      <c r="A1582" s="97" t="s">
        <v>170</v>
      </c>
      <c r="B1582" s="97">
        <v>5977981</v>
      </c>
      <c r="C1582" s="97">
        <v>1</v>
      </c>
      <c r="D1582" s="97" t="s">
        <v>185</v>
      </c>
      <c r="E1582" s="97">
        <v>1</v>
      </c>
      <c r="F1582" s="97">
        <v>51211</v>
      </c>
      <c r="G1582" s="98"/>
      <c r="H1582" s="38">
        <v>42</v>
      </c>
      <c r="I1582" s="38">
        <v>37</v>
      </c>
      <c r="J1582" s="38">
        <v>15</v>
      </c>
      <c r="K1582" s="38">
        <v>10</v>
      </c>
      <c r="L1582" s="99">
        <v>17</v>
      </c>
      <c r="M1582" s="99"/>
      <c r="N1582" s="99"/>
      <c r="O1582" s="99"/>
      <c r="P1582" s="99"/>
      <c r="Q1582" s="99"/>
      <c r="R1582" s="99"/>
      <c r="S1582" s="99"/>
      <c r="T1582" s="38">
        <v>42</v>
      </c>
      <c r="U1582" s="38"/>
      <c r="V1582" s="38">
        <v>6</v>
      </c>
      <c r="W1582" s="48" t="str">
        <f>LEFT(Studejosie[[#This Row],[studiju programmas virziens]],2)</f>
        <v>51</v>
      </c>
      <c r="X1582" s="48" t="str">
        <f>RIGHT(Studejosie[[#This Row],[studiju programmas virziens]],3)</f>
        <v>211</v>
      </c>
      <c r="Y1582" s="48" t="str">
        <f>MID(Studejosie[[#This Row],[studiju programmas virziens]],3,2)</f>
        <v>21</v>
      </c>
      <c r="Z1582" s="48" t="str">
        <f>LEFT(Studejosie[[#This Row],[Programmas veids]],1)</f>
        <v>2</v>
      </c>
      <c r="AA1582" s="48" t="str">
        <f>IF(Studejosie[[#This Row],[mobilie studenti pavisam]]&gt;0,Studejosie[[#Headers],[Mobilie studenti IR (programmā)]],"NAV")</f>
        <v>NAV</v>
      </c>
      <c r="AB1582" s="48" t="str">
        <f>IF(SUMIFS(Studejosie[mobilie studenti pavisam],Studejosie[UUK],Studejosie[[#This Row],[UUK]])&gt;0,Studejosie[[#Headers],[Mobilie studenti IR (iestādē)]],"NAV")</f>
        <v>Mobilie studenti IR (iestādē)</v>
      </c>
      <c r="AC1582" s="48" t="s">
        <v>1618</v>
      </c>
    </row>
    <row r="1583" spans="1:29" x14ac:dyDescent="0.25">
      <c r="A1583" s="97" t="s">
        <v>172</v>
      </c>
      <c r="B1583" s="97">
        <v>5988708</v>
      </c>
      <c r="C1583" s="97">
        <v>1</v>
      </c>
      <c r="D1583" s="97" t="s">
        <v>200</v>
      </c>
      <c r="E1583" s="97">
        <v>1</v>
      </c>
      <c r="F1583" s="97">
        <v>42525</v>
      </c>
      <c r="G1583" s="98"/>
      <c r="H1583" s="38">
        <v>338</v>
      </c>
      <c r="I1583" s="38">
        <v>51</v>
      </c>
      <c r="J1583" s="38">
        <v>92</v>
      </c>
      <c r="K1583" s="38">
        <v>64</v>
      </c>
      <c r="L1583" s="99">
        <v>45</v>
      </c>
      <c r="M1583" s="99">
        <v>63</v>
      </c>
      <c r="N1583" s="99">
        <v>74</v>
      </c>
      <c r="O1583" s="99"/>
      <c r="P1583" s="99"/>
      <c r="Q1583" s="99"/>
      <c r="R1583" s="99">
        <v>3</v>
      </c>
      <c r="S1583" s="99">
        <v>1</v>
      </c>
      <c r="T1583" s="38">
        <v>165</v>
      </c>
      <c r="U1583" s="38">
        <v>173</v>
      </c>
      <c r="V1583" s="38">
        <v>62</v>
      </c>
      <c r="W1583" s="48" t="str">
        <f>LEFT(Studejosie[[#This Row],[studiju programmas virziens]],2)</f>
        <v>42</v>
      </c>
      <c r="X1583" s="48" t="str">
        <f>RIGHT(Studejosie[[#This Row],[studiju programmas virziens]],3)</f>
        <v>525</v>
      </c>
      <c r="Y1583" s="48" t="str">
        <f>MID(Studejosie[[#This Row],[studiju programmas virziens]],3,2)</f>
        <v>52</v>
      </c>
      <c r="Z1583" s="48" t="str">
        <f>LEFT(Studejosie[[#This Row],[Programmas veids]],1)</f>
        <v>5</v>
      </c>
      <c r="AA1583" s="48" t="str">
        <f>IF(Studejosie[[#This Row],[mobilie studenti pavisam]]&gt;0,Studejosie[[#Headers],[Mobilie studenti IR (programmā)]],"NAV")</f>
        <v>NAV</v>
      </c>
      <c r="AB1583" s="48" t="str">
        <f>IF(SUMIFS(Studejosie[mobilie studenti pavisam],Studejosie[UUK],Studejosie[[#This Row],[UUK]])&gt;0,Studejosie[[#Headers],[Mobilie studenti IR (iestādē)]],"NAV")</f>
        <v>NAV</v>
      </c>
      <c r="AC1583" s="48" t="s">
        <v>1618</v>
      </c>
    </row>
    <row r="1584" spans="1:29" x14ac:dyDescent="0.25">
      <c r="A1584" s="97" t="s">
        <v>172</v>
      </c>
      <c r="B1584" s="97">
        <v>5988708</v>
      </c>
      <c r="C1584" s="97">
        <v>1</v>
      </c>
      <c r="D1584" s="97" t="s">
        <v>183</v>
      </c>
      <c r="E1584" s="97">
        <v>1</v>
      </c>
      <c r="F1584" s="97">
        <v>47525</v>
      </c>
      <c r="G1584" s="98"/>
      <c r="H1584" s="38">
        <v>32</v>
      </c>
      <c r="I1584" s="38">
        <v>20</v>
      </c>
      <c r="J1584" s="38">
        <v>11</v>
      </c>
      <c r="K1584" s="38">
        <v>21</v>
      </c>
      <c r="L1584" s="99"/>
      <c r="M1584" s="99"/>
      <c r="N1584" s="99"/>
      <c r="O1584" s="99"/>
      <c r="P1584" s="99"/>
      <c r="Q1584" s="99"/>
      <c r="R1584" s="99"/>
      <c r="S1584" s="99"/>
      <c r="T1584" s="38">
        <v>21</v>
      </c>
      <c r="U1584" s="38">
        <v>11</v>
      </c>
      <c r="V1584" s="38">
        <v>3</v>
      </c>
      <c r="W1584" s="48" t="str">
        <f>LEFT(Studejosie[[#This Row],[studiju programmas virziens]],2)</f>
        <v>47</v>
      </c>
      <c r="X1584" s="48" t="str">
        <f>RIGHT(Studejosie[[#This Row],[studiju programmas virziens]],3)</f>
        <v>525</v>
      </c>
      <c r="Y1584" s="48" t="str">
        <f>MID(Studejosie[[#This Row],[studiju programmas virziens]],3,2)</f>
        <v>52</v>
      </c>
      <c r="Z1584" s="48" t="str">
        <f>LEFT(Studejosie[[#This Row],[Programmas veids]],1)</f>
        <v>5</v>
      </c>
      <c r="AA1584" s="48" t="str">
        <f>IF(Studejosie[[#This Row],[mobilie studenti pavisam]]&gt;0,Studejosie[[#Headers],[Mobilie studenti IR (programmā)]],"NAV")</f>
        <v>NAV</v>
      </c>
      <c r="AB1584" s="48" t="str">
        <f>IF(SUMIFS(Studejosie[mobilie studenti pavisam],Studejosie[UUK],Studejosie[[#This Row],[UUK]])&gt;0,Studejosie[[#Headers],[Mobilie studenti IR (iestādē)]],"NAV")</f>
        <v>NAV</v>
      </c>
      <c r="AC1584" s="48" t="s">
        <v>1618</v>
      </c>
    </row>
    <row r="1585" spans="1:29" x14ac:dyDescent="0.25">
      <c r="A1585" s="97" t="s">
        <v>172</v>
      </c>
      <c r="B1585" s="97">
        <v>5988708</v>
      </c>
      <c r="C1585" s="97">
        <v>1</v>
      </c>
      <c r="D1585" s="97" t="s">
        <v>200</v>
      </c>
      <c r="E1585" s="97">
        <v>2</v>
      </c>
      <c r="F1585" s="97">
        <v>42525</v>
      </c>
      <c r="G1585" s="98"/>
      <c r="H1585" s="38">
        <v>129</v>
      </c>
      <c r="I1585" s="38"/>
      <c r="J1585" s="38">
        <v>28</v>
      </c>
      <c r="K1585" s="38">
        <v>28</v>
      </c>
      <c r="L1585" s="99">
        <v>24</v>
      </c>
      <c r="M1585" s="99">
        <v>23</v>
      </c>
      <c r="N1585" s="99">
        <v>26</v>
      </c>
      <c r="O1585" s="99"/>
      <c r="P1585" s="99"/>
      <c r="Q1585" s="99"/>
      <c r="R1585" s="99"/>
      <c r="S1585" s="99"/>
      <c r="T1585" s="38">
        <v>94</v>
      </c>
      <c r="U1585" s="38">
        <v>35</v>
      </c>
      <c r="V1585" s="38">
        <v>30</v>
      </c>
      <c r="W1585" s="48" t="str">
        <f>LEFT(Studejosie[[#This Row],[studiju programmas virziens]],2)</f>
        <v>42</v>
      </c>
      <c r="X1585" s="48" t="str">
        <f>RIGHT(Studejosie[[#This Row],[studiju programmas virziens]],3)</f>
        <v>525</v>
      </c>
      <c r="Y1585" s="48" t="str">
        <f>MID(Studejosie[[#This Row],[studiju programmas virziens]],3,2)</f>
        <v>52</v>
      </c>
      <c r="Z1585" s="48" t="str">
        <f>LEFT(Studejosie[[#This Row],[Programmas veids]],1)</f>
        <v>5</v>
      </c>
      <c r="AA1585" s="48" t="str">
        <f>IF(Studejosie[[#This Row],[mobilie studenti pavisam]]&gt;0,Studejosie[[#Headers],[Mobilie studenti IR (programmā)]],"NAV")</f>
        <v>NAV</v>
      </c>
      <c r="AB1585" s="48" t="str">
        <f>IF(SUMIFS(Studejosie[mobilie studenti pavisam],Studejosie[UUK],Studejosie[[#This Row],[UUK]])&gt;0,Studejosie[[#Headers],[Mobilie studenti IR (iestādē)]],"NAV")</f>
        <v>NAV</v>
      </c>
      <c r="AC1585" s="48" t="s">
        <v>1618</v>
      </c>
    </row>
    <row r="1586" spans="1:29" x14ac:dyDescent="0.25">
      <c r="A1586" s="97" t="s">
        <v>172</v>
      </c>
      <c r="B1586" s="97">
        <v>5988708</v>
      </c>
      <c r="C1586" s="97">
        <v>1</v>
      </c>
      <c r="D1586" s="97" t="s">
        <v>200</v>
      </c>
      <c r="E1586" s="97">
        <v>3</v>
      </c>
      <c r="F1586" s="97">
        <v>42525</v>
      </c>
      <c r="G1586" s="98"/>
      <c r="H1586" s="38">
        <v>39</v>
      </c>
      <c r="I1586" s="38"/>
      <c r="J1586" s="38">
        <v>18</v>
      </c>
      <c r="K1586" s="38">
        <v>5</v>
      </c>
      <c r="L1586" s="99">
        <v>7</v>
      </c>
      <c r="M1586" s="99">
        <v>6</v>
      </c>
      <c r="N1586" s="99">
        <v>3</v>
      </c>
      <c r="O1586" s="99"/>
      <c r="P1586" s="99"/>
      <c r="Q1586" s="99"/>
      <c r="R1586" s="99"/>
      <c r="S1586" s="99"/>
      <c r="T1586" s="38">
        <v>34</v>
      </c>
      <c r="U1586" s="38">
        <v>5</v>
      </c>
      <c r="V1586" s="38">
        <v>18</v>
      </c>
      <c r="W1586" s="48" t="str">
        <f>LEFT(Studejosie[[#This Row],[studiju programmas virziens]],2)</f>
        <v>42</v>
      </c>
      <c r="X1586" s="48" t="str">
        <f>RIGHT(Studejosie[[#This Row],[studiju programmas virziens]],3)</f>
        <v>525</v>
      </c>
      <c r="Y1586" s="48" t="str">
        <f>MID(Studejosie[[#This Row],[studiju programmas virziens]],3,2)</f>
        <v>52</v>
      </c>
      <c r="Z1586" s="48" t="str">
        <f>LEFT(Studejosie[[#This Row],[Programmas veids]],1)</f>
        <v>5</v>
      </c>
      <c r="AA1586" s="48" t="str">
        <f>IF(Studejosie[[#This Row],[mobilie studenti pavisam]]&gt;0,Studejosie[[#Headers],[Mobilie studenti IR (programmā)]],"NAV")</f>
        <v>NAV</v>
      </c>
      <c r="AB1586" s="48" t="str">
        <f>IF(SUMIFS(Studejosie[mobilie studenti pavisam],Studejosie[UUK],Studejosie[[#This Row],[UUK]])&gt;0,Studejosie[[#Headers],[Mobilie studenti IR (iestādē)]],"NAV")</f>
        <v>NAV</v>
      </c>
      <c r="AC1586" s="48" t="s">
        <v>1618</v>
      </c>
    </row>
    <row r="1587" spans="1:29" x14ac:dyDescent="0.25">
      <c r="A1587" s="97" t="s">
        <v>172</v>
      </c>
      <c r="B1587" s="97">
        <v>5988708</v>
      </c>
      <c r="C1587" s="97">
        <v>1</v>
      </c>
      <c r="D1587" s="97" t="s">
        <v>200</v>
      </c>
      <c r="E1587" s="97">
        <v>4</v>
      </c>
      <c r="F1587" s="97">
        <v>42840</v>
      </c>
      <c r="G1587" s="98"/>
      <c r="H1587" s="38">
        <v>88</v>
      </c>
      <c r="I1587" s="38">
        <v>67</v>
      </c>
      <c r="J1587" s="38">
        <v>23</v>
      </c>
      <c r="K1587" s="38">
        <v>18</v>
      </c>
      <c r="L1587" s="99">
        <v>14</v>
      </c>
      <c r="M1587" s="99">
        <v>18</v>
      </c>
      <c r="N1587" s="99">
        <v>15</v>
      </c>
      <c r="O1587" s="99"/>
      <c r="P1587" s="99"/>
      <c r="Q1587" s="99"/>
      <c r="R1587" s="99"/>
      <c r="S1587" s="99"/>
      <c r="T1587" s="38"/>
      <c r="U1587" s="38">
        <v>88</v>
      </c>
      <c r="V1587" s="38">
        <v>8</v>
      </c>
      <c r="W1587" s="48" t="str">
        <f>LEFT(Studejosie[[#This Row],[studiju programmas virziens]],2)</f>
        <v>42</v>
      </c>
      <c r="X1587" s="48" t="str">
        <f>RIGHT(Studejosie[[#This Row],[studiju programmas virziens]],3)</f>
        <v>840</v>
      </c>
      <c r="Y1587" s="48" t="str">
        <f>MID(Studejosie[[#This Row],[studiju programmas virziens]],3,2)</f>
        <v>84</v>
      </c>
      <c r="Z1587" s="48" t="str">
        <f>LEFT(Studejosie[[#This Row],[Programmas veids]],1)</f>
        <v>8</v>
      </c>
      <c r="AA1587" s="48" t="str">
        <f>IF(Studejosie[[#This Row],[mobilie studenti pavisam]]&gt;0,Studejosie[[#Headers],[Mobilie studenti IR (programmā)]],"NAV")</f>
        <v>NAV</v>
      </c>
      <c r="AB1587" s="48" t="str">
        <f>IF(SUMIFS(Studejosie[mobilie studenti pavisam],Studejosie[UUK],Studejosie[[#This Row],[UUK]])&gt;0,Studejosie[[#Headers],[Mobilie studenti IR (iestādē)]],"NAV")</f>
        <v>NAV</v>
      </c>
      <c r="AC1587" s="48" t="s">
        <v>1618</v>
      </c>
    </row>
    <row r="1588" spans="1:29" x14ac:dyDescent="0.25">
      <c r="A1588" s="97" t="s">
        <v>174</v>
      </c>
      <c r="B1588" s="97">
        <v>5988708</v>
      </c>
      <c r="C1588" s="97">
        <v>2</v>
      </c>
      <c r="D1588" s="97" t="s">
        <v>175</v>
      </c>
      <c r="E1588" s="97">
        <v>1</v>
      </c>
      <c r="F1588" s="97">
        <v>41525</v>
      </c>
      <c r="G1588" s="98"/>
      <c r="H1588" s="38">
        <v>6</v>
      </c>
      <c r="I1588" s="38"/>
      <c r="J1588" s="38"/>
      <c r="K1588" s="38">
        <v>1</v>
      </c>
      <c r="L1588" s="99">
        <v>5</v>
      </c>
      <c r="M1588" s="99"/>
      <c r="N1588" s="99"/>
      <c r="O1588" s="99"/>
      <c r="P1588" s="99"/>
      <c r="Q1588" s="99"/>
      <c r="R1588" s="99"/>
      <c r="S1588" s="99"/>
      <c r="T1588" s="38"/>
      <c r="U1588" s="38">
        <v>6</v>
      </c>
      <c r="V1588" s="38">
        <v>1</v>
      </c>
      <c r="W1588" s="48" t="str">
        <f>LEFT(Studejosie[[#This Row],[studiju programmas virziens]],2)</f>
        <v>41</v>
      </c>
      <c r="X1588" s="48" t="str">
        <f>RIGHT(Studejosie[[#This Row],[studiju programmas virziens]],3)</f>
        <v>525</v>
      </c>
      <c r="Y1588" s="48" t="str">
        <f>MID(Studejosie[[#This Row],[studiju programmas virziens]],3,2)</f>
        <v>52</v>
      </c>
      <c r="Z1588" s="48" t="str">
        <f>LEFT(Studejosie[[#This Row],[Programmas veids]],1)</f>
        <v>5</v>
      </c>
      <c r="AA1588" s="48" t="str">
        <f>IF(Studejosie[[#This Row],[mobilie studenti pavisam]]&gt;0,Studejosie[[#Headers],[Mobilie studenti IR (programmā)]],"NAV")</f>
        <v>NAV</v>
      </c>
      <c r="AB1588" s="48" t="str">
        <f>IF(SUMIFS(Studejosie[mobilie studenti pavisam],Studejosie[UUK],Studejosie[[#This Row],[UUK]])&gt;0,Studejosie[[#Headers],[Mobilie studenti IR (iestādē)]],"NAV")</f>
        <v>NAV</v>
      </c>
      <c r="AC1588" s="48" t="s">
        <v>1618</v>
      </c>
    </row>
    <row r="1589" spans="1:29" x14ac:dyDescent="0.25">
      <c r="A1589" s="97" t="s">
        <v>174</v>
      </c>
      <c r="B1589" s="97">
        <v>5988708</v>
      </c>
      <c r="C1589" s="97">
        <v>2</v>
      </c>
      <c r="D1589" s="97" t="s">
        <v>200</v>
      </c>
      <c r="E1589" s="97">
        <v>1</v>
      </c>
      <c r="F1589" s="97">
        <v>42525</v>
      </c>
      <c r="G1589" s="98"/>
      <c r="H1589" s="38">
        <v>127</v>
      </c>
      <c r="I1589" s="38">
        <v>7</v>
      </c>
      <c r="J1589" s="38">
        <v>61</v>
      </c>
      <c r="K1589" s="38">
        <v>35</v>
      </c>
      <c r="L1589" s="99">
        <v>17</v>
      </c>
      <c r="M1589" s="99">
        <v>7</v>
      </c>
      <c r="N1589" s="99">
        <v>7</v>
      </c>
      <c r="O1589" s="99"/>
      <c r="P1589" s="99"/>
      <c r="Q1589" s="99"/>
      <c r="R1589" s="99"/>
      <c r="S1589" s="99"/>
      <c r="T1589" s="38"/>
      <c r="U1589" s="38">
        <v>127</v>
      </c>
      <c r="V1589" s="38">
        <v>7</v>
      </c>
      <c r="W1589" s="48" t="str">
        <f>LEFT(Studejosie[[#This Row],[studiju programmas virziens]],2)</f>
        <v>42</v>
      </c>
      <c r="X1589" s="48" t="str">
        <f>RIGHT(Studejosie[[#This Row],[studiju programmas virziens]],3)</f>
        <v>525</v>
      </c>
      <c r="Y1589" s="48" t="str">
        <f>MID(Studejosie[[#This Row],[studiju programmas virziens]],3,2)</f>
        <v>52</v>
      </c>
      <c r="Z1589" s="48" t="str">
        <f>LEFT(Studejosie[[#This Row],[Programmas veids]],1)</f>
        <v>5</v>
      </c>
      <c r="AA1589" s="48" t="str">
        <f>IF(Studejosie[[#This Row],[mobilie studenti pavisam]]&gt;0,Studejosie[[#Headers],[Mobilie studenti IR (programmā)]],"NAV")</f>
        <v>NAV</v>
      </c>
      <c r="AB1589" s="48" t="str">
        <f>IF(SUMIFS(Studejosie[mobilie studenti pavisam],Studejosie[UUK],Studejosie[[#This Row],[UUK]])&gt;0,Studejosie[[#Headers],[Mobilie studenti IR (iestādē)]],"NAV")</f>
        <v>NAV</v>
      </c>
      <c r="AC1589" s="48" t="s">
        <v>1618</v>
      </c>
    </row>
    <row r="1590" spans="1:29" x14ac:dyDescent="0.25">
      <c r="A1590" s="97" t="s">
        <v>174</v>
      </c>
      <c r="B1590" s="97">
        <v>5988708</v>
      </c>
      <c r="C1590" s="97">
        <v>2</v>
      </c>
      <c r="D1590" s="97" t="s">
        <v>241</v>
      </c>
      <c r="E1590" s="97">
        <v>1</v>
      </c>
      <c r="F1590" s="97">
        <v>44525</v>
      </c>
      <c r="G1590" s="98"/>
      <c r="H1590" s="38">
        <v>19</v>
      </c>
      <c r="I1590" s="38"/>
      <c r="J1590" s="38"/>
      <c r="K1590" s="38"/>
      <c r="L1590" s="99">
        <v>5</v>
      </c>
      <c r="M1590" s="99">
        <v>9</v>
      </c>
      <c r="N1590" s="99">
        <v>5</v>
      </c>
      <c r="O1590" s="99"/>
      <c r="P1590" s="99"/>
      <c r="Q1590" s="99"/>
      <c r="R1590" s="99"/>
      <c r="S1590" s="99"/>
      <c r="T1590" s="38"/>
      <c r="U1590" s="38">
        <v>19</v>
      </c>
      <c r="V1590" s="38"/>
      <c r="W1590" s="48" t="str">
        <f>LEFT(Studejosie[[#This Row],[studiju programmas virziens]],2)</f>
        <v>44</v>
      </c>
      <c r="X1590" s="48" t="str">
        <f>RIGHT(Studejosie[[#This Row],[studiju programmas virziens]],3)</f>
        <v>525</v>
      </c>
      <c r="Y1590" s="48" t="str">
        <f>MID(Studejosie[[#This Row],[studiju programmas virziens]],3,2)</f>
        <v>52</v>
      </c>
      <c r="Z1590" s="48" t="str">
        <f>LEFT(Studejosie[[#This Row],[Programmas veids]],1)</f>
        <v>5</v>
      </c>
      <c r="AA1590" s="48" t="str">
        <f>IF(Studejosie[[#This Row],[mobilie studenti pavisam]]&gt;0,Studejosie[[#Headers],[Mobilie studenti IR (programmā)]],"NAV")</f>
        <v>NAV</v>
      </c>
      <c r="AB1590" s="48" t="str">
        <f>IF(SUMIFS(Studejosie[mobilie studenti pavisam],Studejosie[UUK],Studejosie[[#This Row],[UUK]])&gt;0,Studejosie[[#Headers],[Mobilie studenti IR (iestādē)]],"NAV")</f>
        <v>NAV</v>
      </c>
      <c r="AC1590" s="48" t="s">
        <v>1618</v>
      </c>
    </row>
    <row r="1591" spans="1:29" x14ac:dyDescent="0.25">
      <c r="A1591" s="97" t="s">
        <v>174</v>
      </c>
      <c r="B1591" s="97">
        <v>5988708</v>
      </c>
      <c r="C1591" s="97">
        <v>2</v>
      </c>
      <c r="D1591" s="97" t="s">
        <v>183</v>
      </c>
      <c r="E1591" s="97">
        <v>1</v>
      </c>
      <c r="F1591" s="97">
        <v>47525</v>
      </c>
      <c r="G1591" s="98"/>
      <c r="H1591" s="38">
        <v>12</v>
      </c>
      <c r="I1591" s="38">
        <v>1</v>
      </c>
      <c r="J1591" s="38">
        <v>8</v>
      </c>
      <c r="K1591" s="38">
        <v>4</v>
      </c>
      <c r="L1591" s="99"/>
      <c r="M1591" s="99"/>
      <c r="N1591" s="99"/>
      <c r="O1591" s="99"/>
      <c r="P1591" s="99"/>
      <c r="Q1591" s="99"/>
      <c r="R1591" s="99"/>
      <c r="S1591" s="99"/>
      <c r="T1591" s="38"/>
      <c r="U1591" s="38">
        <v>12</v>
      </c>
      <c r="V1591" s="38">
        <v>8</v>
      </c>
      <c r="W1591" s="48" t="str">
        <f>LEFT(Studejosie[[#This Row],[studiju programmas virziens]],2)</f>
        <v>47</v>
      </c>
      <c r="X1591" s="48" t="str">
        <f>RIGHT(Studejosie[[#This Row],[studiju programmas virziens]],3)</f>
        <v>525</v>
      </c>
      <c r="Y1591" s="48" t="str">
        <f>MID(Studejosie[[#This Row],[studiju programmas virziens]],3,2)</f>
        <v>52</v>
      </c>
      <c r="Z1591" s="48" t="str">
        <f>LEFT(Studejosie[[#This Row],[Programmas veids]],1)</f>
        <v>5</v>
      </c>
      <c r="AA1591" s="48" t="str">
        <f>IF(Studejosie[[#This Row],[mobilie studenti pavisam]]&gt;0,Studejosie[[#Headers],[Mobilie studenti IR (programmā)]],"NAV")</f>
        <v>NAV</v>
      </c>
      <c r="AB1591" s="48" t="str">
        <f>IF(SUMIFS(Studejosie[mobilie studenti pavisam],Studejosie[UUK],Studejosie[[#This Row],[UUK]])&gt;0,Studejosie[[#Headers],[Mobilie studenti IR (iestādē)]],"NAV")</f>
        <v>NAV</v>
      </c>
      <c r="AC1591" s="48" t="s">
        <v>1618</v>
      </c>
    </row>
    <row r="1592" spans="1:29" x14ac:dyDescent="0.25">
      <c r="A1592" s="97" t="s">
        <v>174</v>
      </c>
      <c r="B1592" s="97">
        <v>5988708</v>
      </c>
      <c r="C1592" s="97">
        <v>2</v>
      </c>
      <c r="D1592" s="97" t="s">
        <v>175</v>
      </c>
      <c r="E1592" s="97">
        <v>2</v>
      </c>
      <c r="F1592" s="97">
        <v>41525</v>
      </c>
      <c r="G1592" s="98"/>
      <c r="H1592" s="38">
        <v>3</v>
      </c>
      <c r="I1592" s="38"/>
      <c r="J1592" s="38"/>
      <c r="K1592" s="38">
        <v>2</v>
      </c>
      <c r="L1592" s="99">
        <v>1</v>
      </c>
      <c r="M1592" s="99"/>
      <c r="N1592" s="99"/>
      <c r="O1592" s="99"/>
      <c r="P1592" s="99"/>
      <c r="Q1592" s="99"/>
      <c r="R1592" s="99"/>
      <c r="S1592" s="99"/>
      <c r="T1592" s="38"/>
      <c r="U1592" s="38">
        <v>3</v>
      </c>
      <c r="V1592" s="38">
        <v>1</v>
      </c>
      <c r="W1592" s="48" t="str">
        <f>LEFT(Studejosie[[#This Row],[studiju programmas virziens]],2)</f>
        <v>41</v>
      </c>
      <c r="X1592" s="48" t="str">
        <f>RIGHT(Studejosie[[#This Row],[studiju programmas virziens]],3)</f>
        <v>525</v>
      </c>
      <c r="Y1592" s="48" t="str">
        <f>MID(Studejosie[[#This Row],[studiju programmas virziens]],3,2)</f>
        <v>52</v>
      </c>
      <c r="Z1592" s="48" t="str">
        <f>LEFT(Studejosie[[#This Row],[Programmas veids]],1)</f>
        <v>5</v>
      </c>
      <c r="AA1592" s="48" t="str">
        <f>IF(Studejosie[[#This Row],[mobilie studenti pavisam]]&gt;0,Studejosie[[#Headers],[Mobilie studenti IR (programmā)]],"NAV")</f>
        <v>NAV</v>
      </c>
      <c r="AB1592" s="48" t="str">
        <f>IF(SUMIFS(Studejosie[mobilie studenti pavisam],Studejosie[UUK],Studejosie[[#This Row],[UUK]])&gt;0,Studejosie[[#Headers],[Mobilie studenti IR (iestādē)]],"NAV")</f>
        <v>NAV</v>
      </c>
      <c r="AC1592" s="48" t="s">
        <v>1618</v>
      </c>
    </row>
    <row r="1593" spans="1:29" x14ac:dyDescent="0.25">
      <c r="A1593" s="97" t="s">
        <v>174</v>
      </c>
      <c r="B1593" s="97">
        <v>5988708</v>
      </c>
      <c r="C1593" s="97">
        <v>2</v>
      </c>
      <c r="D1593" s="97" t="s">
        <v>200</v>
      </c>
      <c r="E1593" s="97">
        <v>2</v>
      </c>
      <c r="F1593" s="97">
        <v>42525</v>
      </c>
      <c r="G1593" s="98"/>
      <c r="H1593" s="38">
        <v>46</v>
      </c>
      <c r="I1593" s="38"/>
      <c r="J1593" s="38">
        <v>17</v>
      </c>
      <c r="K1593" s="38">
        <v>17</v>
      </c>
      <c r="L1593" s="99">
        <v>4</v>
      </c>
      <c r="M1593" s="99">
        <v>4</v>
      </c>
      <c r="N1593" s="99">
        <v>4</v>
      </c>
      <c r="O1593" s="99"/>
      <c r="P1593" s="99"/>
      <c r="Q1593" s="99"/>
      <c r="R1593" s="99"/>
      <c r="S1593" s="99"/>
      <c r="T1593" s="38"/>
      <c r="U1593" s="38">
        <v>46</v>
      </c>
      <c r="V1593" s="38">
        <v>4</v>
      </c>
      <c r="W1593" s="48" t="str">
        <f>LEFT(Studejosie[[#This Row],[studiju programmas virziens]],2)</f>
        <v>42</v>
      </c>
      <c r="X1593" s="48" t="str">
        <f>RIGHT(Studejosie[[#This Row],[studiju programmas virziens]],3)</f>
        <v>525</v>
      </c>
      <c r="Y1593" s="48" t="str">
        <f>MID(Studejosie[[#This Row],[studiju programmas virziens]],3,2)</f>
        <v>52</v>
      </c>
      <c r="Z1593" s="48" t="str">
        <f>LEFT(Studejosie[[#This Row],[Programmas veids]],1)</f>
        <v>5</v>
      </c>
      <c r="AA1593" s="48" t="str">
        <f>IF(Studejosie[[#This Row],[mobilie studenti pavisam]]&gt;0,Studejosie[[#Headers],[Mobilie studenti IR (programmā)]],"NAV")</f>
        <v>NAV</v>
      </c>
      <c r="AB1593" s="48" t="str">
        <f>IF(SUMIFS(Studejosie[mobilie studenti pavisam],Studejosie[UUK],Studejosie[[#This Row],[UUK]])&gt;0,Studejosie[[#Headers],[Mobilie studenti IR (iestādē)]],"NAV")</f>
        <v>NAV</v>
      </c>
      <c r="AC1593" s="48" t="s">
        <v>1618</v>
      </c>
    </row>
    <row r="1594" spans="1:29" x14ac:dyDescent="0.25">
      <c r="A1594" s="97" t="s">
        <v>174</v>
      </c>
      <c r="B1594" s="97">
        <v>5988708</v>
      </c>
      <c r="C1594" s="97">
        <v>2</v>
      </c>
      <c r="D1594" s="97" t="s">
        <v>241</v>
      </c>
      <c r="E1594" s="97">
        <v>2</v>
      </c>
      <c r="F1594" s="97">
        <v>44525</v>
      </c>
      <c r="G1594" s="98"/>
      <c r="H1594" s="38">
        <v>21</v>
      </c>
      <c r="I1594" s="38"/>
      <c r="J1594" s="38"/>
      <c r="K1594" s="38"/>
      <c r="L1594" s="99">
        <v>2</v>
      </c>
      <c r="M1594" s="99">
        <v>11</v>
      </c>
      <c r="N1594" s="99">
        <v>8</v>
      </c>
      <c r="O1594" s="99"/>
      <c r="P1594" s="99"/>
      <c r="Q1594" s="99"/>
      <c r="R1594" s="99"/>
      <c r="S1594" s="99"/>
      <c r="T1594" s="38"/>
      <c r="U1594" s="38">
        <v>21</v>
      </c>
      <c r="V1594" s="38"/>
      <c r="W1594" s="48" t="str">
        <f>LEFT(Studejosie[[#This Row],[studiju programmas virziens]],2)</f>
        <v>44</v>
      </c>
      <c r="X1594" s="48" t="str">
        <f>RIGHT(Studejosie[[#This Row],[studiju programmas virziens]],3)</f>
        <v>525</v>
      </c>
      <c r="Y1594" s="48" t="str">
        <f>MID(Studejosie[[#This Row],[studiju programmas virziens]],3,2)</f>
        <v>52</v>
      </c>
      <c r="Z1594" s="48" t="str">
        <f>LEFT(Studejosie[[#This Row],[Programmas veids]],1)</f>
        <v>5</v>
      </c>
      <c r="AA1594" s="48" t="str">
        <f>IF(Studejosie[[#This Row],[mobilie studenti pavisam]]&gt;0,Studejosie[[#Headers],[Mobilie studenti IR (programmā)]],"NAV")</f>
        <v>NAV</v>
      </c>
      <c r="AB1594" s="48" t="str">
        <f>IF(SUMIFS(Studejosie[mobilie studenti pavisam],Studejosie[UUK],Studejosie[[#This Row],[UUK]])&gt;0,Studejosie[[#Headers],[Mobilie studenti IR (iestādē)]],"NAV")</f>
        <v>NAV</v>
      </c>
      <c r="AC1594" s="48" t="s">
        <v>1618</v>
      </c>
    </row>
    <row r="1595" spans="1:29" x14ac:dyDescent="0.25">
      <c r="A1595" s="97" t="s">
        <v>174</v>
      </c>
      <c r="B1595" s="97">
        <v>5988708</v>
      </c>
      <c r="C1595" s="97">
        <v>2</v>
      </c>
      <c r="D1595" s="97" t="s">
        <v>200</v>
      </c>
      <c r="E1595" s="97">
        <v>3</v>
      </c>
      <c r="F1595" s="97">
        <v>42525</v>
      </c>
      <c r="G1595" s="98"/>
      <c r="H1595" s="38">
        <v>19</v>
      </c>
      <c r="I1595" s="38"/>
      <c r="J1595" s="38">
        <v>5</v>
      </c>
      <c r="K1595" s="38">
        <v>5</v>
      </c>
      <c r="L1595" s="99">
        <v>3</v>
      </c>
      <c r="M1595" s="99">
        <v>4</v>
      </c>
      <c r="N1595" s="99">
        <v>2</v>
      </c>
      <c r="O1595" s="99"/>
      <c r="P1595" s="99"/>
      <c r="Q1595" s="99"/>
      <c r="R1595" s="99"/>
      <c r="S1595" s="99"/>
      <c r="T1595" s="38"/>
      <c r="U1595" s="38">
        <v>19</v>
      </c>
      <c r="V1595" s="38"/>
      <c r="W1595" s="48" t="str">
        <f>LEFT(Studejosie[[#This Row],[studiju programmas virziens]],2)</f>
        <v>42</v>
      </c>
      <c r="X1595" s="48" t="str">
        <f>RIGHT(Studejosie[[#This Row],[studiju programmas virziens]],3)</f>
        <v>525</v>
      </c>
      <c r="Y1595" s="48" t="str">
        <f>MID(Studejosie[[#This Row],[studiju programmas virziens]],3,2)</f>
        <v>52</v>
      </c>
      <c r="Z1595" s="48" t="str">
        <f>LEFT(Studejosie[[#This Row],[Programmas veids]],1)</f>
        <v>5</v>
      </c>
      <c r="AA1595" s="48" t="str">
        <f>IF(Studejosie[[#This Row],[mobilie studenti pavisam]]&gt;0,Studejosie[[#Headers],[Mobilie studenti IR (programmā)]],"NAV")</f>
        <v>NAV</v>
      </c>
      <c r="AB1595" s="48" t="str">
        <f>IF(SUMIFS(Studejosie[mobilie studenti pavisam],Studejosie[UUK],Studejosie[[#This Row],[UUK]])&gt;0,Studejosie[[#Headers],[Mobilie studenti IR (iestādē)]],"NAV")</f>
        <v>NAV</v>
      </c>
      <c r="AC1595" s="48" t="s">
        <v>1618</v>
      </c>
    </row>
    <row r="1596" spans="1:29" x14ac:dyDescent="0.25">
      <c r="A1596" s="97" t="s">
        <v>174</v>
      </c>
      <c r="B1596" s="97">
        <v>5988708</v>
      </c>
      <c r="C1596" s="97">
        <v>2</v>
      </c>
      <c r="D1596" s="97" t="s">
        <v>200</v>
      </c>
      <c r="E1596" s="97">
        <v>4</v>
      </c>
      <c r="F1596" s="97">
        <v>42840</v>
      </c>
      <c r="G1596" s="98"/>
      <c r="H1596" s="38">
        <v>37</v>
      </c>
      <c r="I1596" s="38">
        <v>13</v>
      </c>
      <c r="J1596" s="38">
        <v>22</v>
      </c>
      <c r="K1596" s="38">
        <v>4</v>
      </c>
      <c r="L1596" s="99">
        <v>4</v>
      </c>
      <c r="M1596" s="99">
        <v>5</v>
      </c>
      <c r="N1596" s="99">
        <v>2</v>
      </c>
      <c r="O1596" s="99"/>
      <c r="P1596" s="99"/>
      <c r="Q1596" s="99"/>
      <c r="R1596" s="99"/>
      <c r="S1596" s="99"/>
      <c r="T1596" s="38"/>
      <c r="U1596" s="38">
        <v>37</v>
      </c>
      <c r="V1596" s="38">
        <v>2</v>
      </c>
      <c r="W1596" s="48" t="str">
        <f>LEFT(Studejosie[[#This Row],[studiju programmas virziens]],2)</f>
        <v>42</v>
      </c>
      <c r="X1596" s="48" t="str">
        <f>RIGHT(Studejosie[[#This Row],[studiju programmas virziens]],3)</f>
        <v>840</v>
      </c>
      <c r="Y1596" s="48" t="str">
        <f>MID(Studejosie[[#This Row],[studiju programmas virziens]],3,2)</f>
        <v>84</v>
      </c>
      <c r="Z1596" s="48" t="str">
        <f>LEFT(Studejosie[[#This Row],[Programmas veids]],1)</f>
        <v>8</v>
      </c>
      <c r="AA1596" s="48" t="str">
        <f>IF(Studejosie[[#This Row],[mobilie studenti pavisam]]&gt;0,Studejosie[[#Headers],[Mobilie studenti IR (programmā)]],"NAV")</f>
        <v>NAV</v>
      </c>
      <c r="AB1596" s="48" t="str">
        <f>IF(SUMIFS(Studejosie[mobilie studenti pavisam],Studejosie[UUK],Studejosie[[#This Row],[UUK]])&gt;0,Studejosie[[#Headers],[Mobilie studenti IR (iestādē)]],"NAV")</f>
        <v>NAV</v>
      </c>
      <c r="AC1596" s="48" t="s">
        <v>1618</v>
      </c>
    </row>
    <row r="1597" spans="1:29" x14ac:dyDescent="0.25">
      <c r="A1597" s="97" t="s">
        <v>43</v>
      </c>
      <c r="B1597" s="97">
        <v>5988714</v>
      </c>
      <c r="C1597" s="97">
        <v>1</v>
      </c>
      <c r="D1597" s="97" t="s">
        <v>175</v>
      </c>
      <c r="E1597" s="97">
        <v>1</v>
      </c>
      <c r="F1597" s="97">
        <v>41543</v>
      </c>
      <c r="G1597" s="98"/>
      <c r="H1597" s="38">
        <v>9</v>
      </c>
      <c r="I1597" s="38">
        <v>1</v>
      </c>
      <c r="J1597" s="38"/>
      <c r="K1597" s="38">
        <v>6</v>
      </c>
      <c r="L1597" s="99">
        <v>3</v>
      </c>
      <c r="M1597" s="99"/>
      <c r="N1597" s="99"/>
      <c r="O1597" s="99"/>
      <c r="P1597" s="99"/>
      <c r="Q1597" s="99"/>
      <c r="R1597" s="99"/>
      <c r="S1597" s="99"/>
      <c r="T1597" s="38">
        <v>9</v>
      </c>
      <c r="U1597" s="38"/>
      <c r="V1597" s="38">
        <v>9</v>
      </c>
      <c r="W1597" s="48" t="str">
        <f>LEFT(Studejosie[[#This Row],[studiju programmas virziens]],2)</f>
        <v>41</v>
      </c>
      <c r="X1597" s="48" t="str">
        <f>RIGHT(Studejosie[[#This Row],[studiju programmas virziens]],3)</f>
        <v>543</v>
      </c>
      <c r="Y1597" s="48" t="str">
        <f>MID(Studejosie[[#This Row],[studiju programmas virziens]],3,2)</f>
        <v>54</v>
      </c>
      <c r="Z1597" s="48" t="str">
        <f>LEFT(Studejosie[[#This Row],[Programmas veids]],1)</f>
        <v>5</v>
      </c>
      <c r="AA1597" s="48" t="str">
        <f>IF(Studejosie[[#This Row],[mobilie studenti pavisam]]&gt;0,Studejosie[[#Headers],[Mobilie studenti IR (programmā)]],"NAV")</f>
        <v>NAV</v>
      </c>
      <c r="AB1597" s="48" t="str">
        <f>IF(SUMIFS(Studejosie[mobilie studenti pavisam],Studejosie[UUK],Studejosie[[#This Row],[UUK]])&gt;0,Studejosie[[#Headers],[Mobilie studenti IR (iestādē)]],"NAV")</f>
        <v>NAV</v>
      </c>
      <c r="AC1597" s="48" t="s">
        <v>1618</v>
      </c>
    </row>
    <row r="1598" spans="1:29" x14ac:dyDescent="0.25">
      <c r="A1598" s="97" t="s">
        <v>43</v>
      </c>
      <c r="B1598" s="97">
        <v>5988714</v>
      </c>
      <c r="C1598" s="97">
        <v>1</v>
      </c>
      <c r="D1598" s="97" t="s">
        <v>175</v>
      </c>
      <c r="E1598" s="97">
        <v>2</v>
      </c>
      <c r="F1598" s="97">
        <v>41521</v>
      </c>
      <c r="G1598" s="98"/>
      <c r="H1598" s="38">
        <v>75</v>
      </c>
      <c r="I1598" s="38">
        <v>3</v>
      </c>
      <c r="J1598" s="38">
        <v>32</v>
      </c>
      <c r="K1598" s="38">
        <v>21</v>
      </c>
      <c r="L1598" s="99">
        <v>22</v>
      </c>
      <c r="M1598" s="99"/>
      <c r="N1598" s="99"/>
      <c r="O1598" s="99"/>
      <c r="P1598" s="99"/>
      <c r="Q1598" s="99"/>
      <c r="R1598" s="99"/>
      <c r="S1598" s="99"/>
      <c r="T1598" s="38">
        <v>74</v>
      </c>
      <c r="U1598" s="38">
        <v>1</v>
      </c>
      <c r="V1598" s="38">
        <v>35</v>
      </c>
      <c r="W1598" s="48" t="str">
        <f>LEFT(Studejosie[[#This Row],[studiju programmas virziens]],2)</f>
        <v>41</v>
      </c>
      <c r="X1598" s="48" t="str">
        <f>RIGHT(Studejosie[[#This Row],[studiju programmas virziens]],3)</f>
        <v>521</v>
      </c>
      <c r="Y1598" s="48" t="str">
        <f>MID(Studejosie[[#This Row],[studiju programmas virziens]],3,2)</f>
        <v>52</v>
      </c>
      <c r="Z1598" s="48" t="str">
        <f>LEFT(Studejosie[[#This Row],[Programmas veids]],1)</f>
        <v>5</v>
      </c>
      <c r="AA1598" s="48" t="str">
        <f>IF(Studejosie[[#This Row],[mobilie studenti pavisam]]&gt;0,Studejosie[[#Headers],[Mobilie studenti IR (programmā)]],"NAV")</f>
        <v>NAV</v>
      </c>
      <c r="AB1598" s="48" t="str">
        <f>IF(SUMIFS(Studejosie[mobilie studenti pavisam],Studejosie[UUK],Studejosie[[#This Row],[UUK]])&gt;0,Studejosie[[#Headers],[Mobilie studenti IR (iestādē)]],"NAV")</f>
        <v>NAV</v>
      </c>
      <c r="AC1598" s="48" t="s">
        <v>1618</v>
      </c>
    </row>
    <row r="1599" spans="1:29" x14ac:dyDescent="0.25">
      <c r="A1599" s="97" t="s">
        <v>43</v>
      </c>
      <c r="B1599" s="97">
        <v>5988714</v>
      </c>
      <c r="C1599" s="97">
        <v>1</v>
      </c>
      <c r="D1599" s="97" t="s">
        <v>175</v>
      </c>
      <c r="E1599" s="97">
        <v>3</v>
      </c>
      <c r="F1599" s="97">
        <v>41521</v>
      </c>
      <c r="G1599" s="98"/>
      <c r="H1599" s="38">
        <v>130</v>
      </c>
      <c r="I1599" s="38">
        <v>3</v>
      </c>
      <c r="J1599" s="38">
        <v>38</v>
      </c>
      <c r="K1599" s="38">
        <v>42</v>
      </c>
      <c r="L1599" s="99">
        <v>50</v>
      </c>
      <c r="M1599" s="99"/>
      <c r="N1599" s="99"/>
      <c r="O1599" s="99"/>
      <c r="P1599" s="99"/>
      <c r="Q1599" s="99"/>
      <c r="R1599" s="99"/>
      <c r="S1599" s="99"/>
      <c r="T1599" s="38">
        <v>108</v>
      </c>
      <c r="U1599" s="38">
        <v>22</v>
      </c>
      <c r="V1599" s="38">
        <v>30</v>
      </c>
      <c r="W1599" s="48" t="str">
        <f>LEFT(Studejosie[[#This Row],[studiju programmas virziens]],2)</f>
        <v>41</v>
      </c>
      <c r="X1599" s="48" t="str">
        <f>RIGHT(Studejosie[[#This Row],[studiju programmas virziens]],3)</f>
        <v>521</v>
      </c>
      <c r="Y1599" s="48" t="str">
        <f>MID(Studejosie[[#This Row],[studiju programmas virziens]],3,2)</f>
        <v>52</v>
      </c>
      <c r="Z1599" s="48" t="str">
        <f>LEFT(Studejosie[[#This Row],[Programmas veids]],1)</f>
        <v>5</v>
      </c>
      <c r="AA1599" s="48" t="str">
        <f>IF(Studejosie[[#This Row],[mobilie studenti pavisam]]&gt;0,Studejosie[[#Headers],[Mobilie studenti IR (programmā)]],"NAV")</f>
        <v>NAV</v>
      </c>
      <c r="AB1599" s="48" t="str">
        <f>IF(SUMIFS(Studejosie[mobilie studenti pavisam],Studejosie[UUK],Studejosie[[#This Row],[UUK]])&gt;0,Studejosie[[#Headers],[Mobilie studenti IR (iestādē)]],"NAV")</f>
        <v>NAV</v>
      </c>
      <c r="AC1599" s="48" t="s">
        <v>1618</v>
      </c>
    </row>
    <row r="1600" spans="1:29" x14ac:dyDescent="0.25">
      <c r="A1600" s="97" t="s">
        <v>43</v>
      </c>
      <c r="B1600" s="97">
        <v>5988714</v>
      </c>
      <c r="C1600" s="97">
        <v>1</v>
      </c>
      <c r="D1600" s="97" t="s">
        <v>175</v>
      </c>
      <c r="E1600" s="97">
        <v>4</v>
      </c>
      <c r="F1600" s="97">
        <v>41522</v>
      </c>
      <c r="G1600" s="98"/>
      <c r="H1600" s="38">
        <v>98</v>
      </c>
      <c r="I1600" s="38">
        <v>3</v>
      </c>
      <c r="J1600" s="38">
        <v>43</v>
      </c>
      <c r="K1600" s="38">
        <v>30</v>
      </c>
      <c r="L1600" s="99">
        <v>25</v>
      </c>
      <c r="M1600" s="99"/>
      <c r="N1600" s="99"/>
      <c r="O1600" s="99"/>
      <c r="P1600" s="99"/>
      <c r="Q1600" s="99"/>
      <c r="R1600" s="99"/>
      <c r="S1600" s="99"/>
      <c r="T1600" s="38">
        <v>87</v>
      </c>
      <c r="U1600" s="38">
        <v>11</v>
      </c>
      <c r="V1600" s="38">
        <v>28</v>
      </c>
      <c r="W1600" s="48" t="str">
        <f>LEFT(Studejosie[[#This Row],[studiju programmas virziens]],2)</f>
        <v>41</v>
      </c>
      <c r="X1600" s="48" t="str">
        <f>RIGHT(Studejosie[[#This Row],[studiju programmas virziens]],3)</f>
        <v>522</v>
      </c>
      <c r="Y1600" s="48" t="str">
        <f>MID(Studejosie[[#This Row],[studiju programmas virziens]],3,2)</f>
        <v>52</v>
      </c>
      <c r="Z1600" s="48" t="str">
        <f>LEFT(Studejosie[[#This Row],[Programmas veids]],1)</f>
        <v>5</v>
      </c>
      <c r="AA1600" s="48" t="str">
        <f>IF(Studejosie[[#This Row],[mobilie studenti pavisam]]&gt;0,Studejosie[[#Headers],[Mobilie studenti IR (programmā)]],"NAV")</f>
        <v>NAV</v>
      </c>
      <c r="AB1600" s="48" t="str">
        <f>IF(SUMIFS(Studejosie[mobilie studenti pavisam],Studejosie[UUK],Studejosie[[#This Row],[UUK]])&gt;0,Studejosie[[#Headers],[Mobilie studenti IR (iestādē)]],"NAV")</f>
        <v>NAV</v>
      </c>
      <c r="AC1600" s="48" t="s">
        <v>1618</v>
      </c>
    </row>
    <row r="1601" spans="1:29" x14ac:dyDescent="0.25">
      <c r="A1601" s="97" t="s">
        <v>43</v>
      </c>
      <c r="B1601" s="97">
        <v>5988714</v>
      </c>
      <c r="C1601" s="97">
        <v>1</v>
      </c>
      <c r="D1601" s="97" t="s">
        <v>175</v>
      </c>
      <c r="E1601" s="97">
        <v>5</v>
      </c>
      <c r="F1601" s="97">
        <v>41481</v>
      </c>
      <c r="G1601" s="98"/>
      <c r="H1601" s="38">
        <v>123</v>
      </c>
      <c r="I1601" s="38">
        <v>12</v>
      </c>
      <c r="J1601" s="38">
        <v>44</v>
      </c>
      <c r="K1601" s="38">
        <v>47</v>
      </c>
      <c r="L1601" s="99">
        <v>32</v>
      </c>
      <c r="M1601" s="99"/>
      <c r="N1601" s="99"/>
      <c r="O1601" s="99"/>
      <c r="P1601" s="99"/>
      <c r="Q1601" s="99"/>
      <c r="R1601" s="99"/>
      <c r="S1601" s="99"/>
      <c r="T1601" s="38">
        <v>103</v>
      </c>
      <c r="U1601" s="38">
        <v>20</v>
      </c>
      <c r="V1601" s="38">
        <v>34</v>
      </c>
      <c r="W1601" s="48" t="str">
        <f>LEFT(Studejosie[[#This Row],[studiju programmas virziens]],2)</f>
        <v>41</v>
      </c>
      <c r="X1601" s="48" t="str">
        <f>RIGHT(Studejosie[[#This Row],[studiju programmas virziens]],3)</f>
        <v>481</v>
      </c>
      <c r="Y1601" s="48" t="str">
        <f>MID(Studejosie[[#This Row],[studiju programmas virziens]],3,2)</f>
        <v>48</v>
      </c>
      <c r="Z1601" s="48" t="str">
        <f>LEFT(Studejosie[[#This Row],[Programmas veids]],1)</f>
        <v>4</v>
      </c>
      <c r="AA1601" s="48" t="str">
        <f>IF(Studejosie[[#This Row],[mobilie studenti pavisam]]&gt;0,Studejosie[[#Headers],[Mobilie studenti IR (programmā)]],"NAV")</f>
        <v>NAV</v>
      </c>
      <c r="AB1601" s="48" t="str">
        <f>IF(SUMIFS(Studejosie[mobilie studenti pavisam],Studejosie[UUK],Studejosie[[#This Row],[UUK]])&gt;0,Studejosie[[#Headers],[Mobilie studenti IR (iestādē)]],"NAV")</f>
        <v>NAV</v>
      </c>
      <c r="AC1601" s="48" t="s">
        <v>1618</v>
      </c>
    </row>
    <row r="1602" spans="1:29" x14ac:dyDescent="0.25">
      <c r="A1602" s="97" t="s">
        <v>43</v>
      </c>
      <c r="B1602" s="97">
        <v>5988714</v>
      </c>
      <c r="C1602" s="97">
        <v>1</v>
      </c>
      <c r="D1602" s="97" t="s">
        <v>175</v>
      </c>
      <c r="E1602" s="97">
        <v>6</v>
      </c>
      <c r="F1602" s="97">
        <v>41522</v>
      </c>
      <c r="G1602" s="98"/>
      <c r="H1602" s="38">
        <v>48</v>
      </c>
      <c r="I1602" s="38">
        <v>3</v>
      </c>
      <c r="J1602" s="38">
        <v>27</v>
      </c>
      <c r="K1602" s="38">
        <v>9</v>
      </c>
      <c r="L1602" s="99">
        <v>12</v>
      </c>
      <c r="M1602" s="99"/>
      <c r="N1602" s="99"/>
      <c r="O1602" s="99"/>
      <c r="P1602" s="99"/>
      <c r="Q1602" s="99"/>
      <c r="R1602" s="99"/>
      <c r="S1602" s="99"/>
      <c r="T1602" s="38">
        <v>48</v>
      </c>
      <c r="U1602" s="38"/>
      <c r="V1602" s="38">
        <v>8</v>
      </c>
      <c r="W1602" s="48" t="str">
        <f>LEFT(Studejosie[[#This Row],[studiju programmas virziens]],2)</f>
        <v>41</v>
      </c>
      <c r="X1602" s="48" t="str">
        <f>RIGHT(Studejosie[[#This Row],[studiju programmas virziens]],3)</f>
        <v>522</v>
      </c>
      <c r="Y1602" s="48" t="str">
        <f>MID(Studejosie[[#This Row],[studiju programmas virziens]],3,2)</f>
        <v>52</v>
      </c>
      <c r="Z1602" s="48" t="str">
        <f>LEFT(Studejosie[[#This Row],[Programmas veids]],1)</f>
        <v>5</v>
      </c>
      <c r="AA1602" s="48" t="str">
        <f>IF(Studejosie[[#This Row],[mobilie studenti pavisam]]&gt;0,Studejosie[[#Headers],[Mobilie studenti IR (programmā)]],"NAV")</f>
        <v>NAV</v>
      </c>
      <c r="AB1602" s="48" t="str">
        <f>IF(SUMIFS(Studejosie[mobilie studenti pavisam],Studejosie[UUK],Studejosie[[#This Row],[UUK]])&gt;0,Studejosie[[#Headers],[Mobilie studenti IR (iestādē)]],"NAV")</f>
        <v>NAV</v>
      </c>
      <c r="AC1602" s="48" t="s">
        <v>1618</v>
      </c>
    </row>
    <row r="1603" spans="1:29" x14ac:dyDescent="0.25">
      <c r="A1603" s="97" t="s">
        <v>43</v>
      </c>
      <c r="B1603" s="97">
        <v>5988714</v>
      </c>
      <c r="C1603" s="97">
        <v>1</v>
      </c>
      <c r="D1603" s="97" t="s">
        <v>175</v>
      </c>
      <c r="E1603" s="97">
        <v>7</v>
      </c>
      <c r="F1603" s="97">
        <v>41523</v>
      </c>
      <c r="G1603" s="98"/>
      <c r="H1603" s="38">
        <v>42</v>
      </c>
      <c r="I1603" s="38">
        <v>2</v>
      </c>
      <c r="J1603" s="38">
        <v>21</v>
      </c>
      <c r="K1603" s="38">
        <v>7</v>
      </c>
      <c r="L1603" s="99">
        <v>14</v>
      </c>
      <c r="M1603" s="99"/>
      <c r="N1603" s="99"/>
      <c r="O1603" s="99"/>
      <c r="P1603" s="99"/>
      <c r="Q1603" s="99"/>
      <c r="R1603" s="99"/>
      <c r="S1603" s="99"/>
      <c r="T1603" s="38">
        <v>41</v>
      </c>
      <c r="U1603" s="38">
        <v>1</v>
      </c>
      <c r="V1603" s="38">
        <v>13</v>
      </c>
      <c r="W1603" s="48" t="str">
        <f>LEFT(Studejosie[[#This Row],[studiju programmas virziens]],2)</f>
        <v>41</v>
      </c>
      <c r="X1603" s="48" t="str">
        <f>RIGHT(Studejosie[[#This Row],[studiju programmas virziens]],3)</f>
        <v>523</v>
      </c>
      <c r="Y1603" s="48" t="str">
        <f>MID(Studejosie[[#This Row],[studiju programmas virziens]],3,2)</f>
        <v>52</v>
      </c>
      <c r="Z1603" s="48" t="str">
        <f>LEFT(Studejosie[[#This Row],[Programmas veids]],1)</f>
        <v>5</v>
      </c>
      <c r="AA1603" s="48" t="str">
        <f>IF(Studejosie[[#This Row],[mobilie studenti pavisam]]&gt;0,Studejosie[[#Headers],[Mobilie studenti IR (programmā)]],"NAV")</f>
        <v>NAV</v>
      </c>
      <c r="AB1603" s="48" t="str">
        <f>IF(SUMIFS(Studejosie[mobilie studenti pavisam],Studejosie[UUK],Studejosie[[#This Row],[UUK]])&gt;0,Studejosie[[#Headers],[Mobilie studenti IR (iestādē)]],"NAV")</f>
        <v>NAV</v>
      </c>
      <c r="AC1603" s="48" t="s">
        <v>1618</v>
      </c>
    </row>
    <row r="1604" spans="1:29" x14ac:dyDescent="0.25">
      <c r="A1604" s="97" t="s">
        <v>43</v>
      </c>
      <c r="B1604" s="97">
        <v>5988714</v>
      </c>
      <c r="C1604" s="97">
        <v>1</v>
      </c>
      <c r="D1604" s="97" t="s">
        <v>175</v>
      </c>
      <c r="E1604" s="97">
        <v>8</v>
      </c>
      <c r="F1604" s="97">
        <v>41523</v>
      </c>
      <c r="G1604" s="98"/>
      <c r="H1604" s="38">
        <v>34</v>
      </c>
      <c r="I1604" s="38">
        <v>1</v>
      </c>
      <c r="J1604" s="38">
        <v>14</v>
      </c>
      <c r="K1604" s="38">
        <v>10</v>
      </c>
      <c r="L1604" s="99">
        <v>10</v>
      </c>
      <c r="M1604" s="99"/>
      <c r="N1604" s="99"/>
      <c r="O1604" s="99"/>
      <c r="P1604" s="99"/>
      <c r="Q1604" s="99"/>
      <c r="R1604" s="99"/>
      <c r="S1604" s="99"/>
      <c r="T1604" s="38">
        <v>30</v>
      </c>
      <c r="U1604" s="38">
        <v>4</v>
      </c>
      <c r="V1604" s="38">
        <v>12</v>
      </c>
      <c r="W1604" s="48" t="str">
        <f>LEFT(Studejosie[[#This Row],[studiju programmas virziens]],2)</f>
        <v>41</v>
      </c>
      <c r="X1604" s="48" t="str">
        <f>RIGHT(Studejosie[[#This Row],[studiju programmas virziens]],3)</f>
        <v>523</v>
      </c>
      <c r="Y1604" s="48" t="str">
        <f>MID(Studejosie[[#This Row],[studiju programmas virziens]],3,2)</f>
        <v>52</v>
      </c>
      <c r="Z1604" s="48" t="str">
        <f>LEFT(Studejosie[[#This Row],[Programmas veids]],1)</f>
        <v>5</v>
      </c>
      <c r="AA1604" s="48" t="str">
        <f>IF(Studejosie[[#This Row],[mobilie studenti pavisam]]&gt;0,Studejosie[[#Headers],[Mobilie studenti IR (programmā)]],"NAV")</f>
        <v>NAV</v>
      </c>
      <c r="AB1604" s="48" t="str">
        <f>IF(SUMIFS(Studejosie[mobilie studenti pavisam],Studejosie[UUK],Studejosie[[#This Row],[UUK]])&gt;0,Studejosie[[#Headers],[Mobilie studenti IR (iestādē)]],"NAV")</f>
        <v>NAV</v>
      </c>
      <c r="AC1604" s="48" t="s">
        <v>1618</v>
      </c>
    </row>
    <row r="1605" spans="1:29" x14ac:dyDescent="0.25">
      <c r="A1605" s="97" t="s">
        <v>43</v>
      </c>
      <c r="B1605" s="97">
        <v>5988714</v>
      </c>
      <c r="C1605" s="97">
        <v>1</v>
      </c>
      <c r="D1605" s="97" t="s">
        <v>175</v>
      </c>
      <c r="E1605" s="97">
        <v>9</v>
      </c>
      <c r="F1605" s="97">
        <v>41346</v>
      </c>
      <c r="G1605" s="98"/>
      <c r="H1605" s="38">
        <v>29</v>
      </c>
      <c r="I1605" s="38">
        <v>28</v>
      </c>
      <c r="J1605" s="38">
        <v>17</v>
      </c>
      <c r="K1605" s="38">
        <v>12</v>
      </c>
      <c r="L1605" s="99"/>
      <c r="M1605" s="99"/>
      <c r="N1605" s="99"/>
      <c r="O1605" s="99"/>
      <c r="P1605" s="99"/>
      <c r="Q1605" s="99"/>
      <c r="R1605" s="99"/>
      <c r="S1605" s="99"/>
      <c r="T1605" s="38">
        <v>24</v>
      </c>
      <c r="U1605" s="38">
        <v>5</v>
      </c>
      <c r="V1605" s="38">
        <v>8</v>
      </c>
      <c r="W1605" s="48" t="str">
        <f>LEFT(Studejosie[[#This Row],[studiju programmas virziens]],2)</f>
        <v>41</v>
      </c>
      <c r="X1605" s="48" t="str">
        <f>RIGHT(Studejosie[[#This Row],[studiju programmas virziens]],3)</f>
        <v>346</v>
      </c>
      <c r="Y1605" s="48" t="str">
        <f>MID(Studejosie[[#This Row],[studiju programmas virziens]],3,2)</f>
        <v>34</v>
      </c>
      <c r="Z1605" s="48" t="str">
        <f>LEFT(Studejosie[[#This Row],[Programmas veids]],1)</f>
        <v>3</v>
      </c>
      <c r="AA1605" s="48" t="str">
        <f>IF(Studejosie[[#This Row],[mobilie studenti pavisam]]&gt;0,Studejosie[[#Headers],[Mobilie studenti IR (programmā)]],"NAV")</f>
        <v>NAV</v>
      </c>
      <c r="AB1605" s="48" t="str">
        <f>IF(SUMIFS(Studejosie[mobilie studenti pavisam],Studejosie[UUK],Studejosie[[#This Row],[UUK]])&gt;0,Studejosie[[#Headers],[Mobilie studenti IR (iestādē)]],"NAV")</f>
        <v>NAV</v>
      </c>
      <c r="AC1605" s="48" t="s">
        <v>1618</v>
      </c>
    </row>
    <row r="1606" spans="1:29" x14ac:dyDescent="0.25">
      <c r="A1606" s="97" t="s">
        <v>43</v>
      </c>
      <c r="B1606" s="97">
        <v>5988714</v>
      </c>
      <c r="C1606" s="97">
        <v>1</v>
      </c>
      <c r="D1606" s="97" t="s">
        <v>175</v>
      </c>
      <c r="E1606" s="97">
        <v>10</v>
      </c>
      <c r="F1606" s="97">
        <v>41345</v>
      </c>
      <c r="G1606" s="98"/>
      <c r="H1606" s="38">
        <v>69</v>
      </c>
      <c r="I1606" s="38">
        <v>24</v>
      </c>
      <c r="J1606" s="38">
        <v>42</v>
      </c>
      <c r="K1606" s="38">
        <v>27</v>
      </c>
      <c r="L1606" s="99"/>
      <c r="M1606" s="99"/>
      <c r="N1606" s="99"/>
      <c r="O1606" s="99"/>
      <c r="P1606" s="99"/>
      <c r="Q1606" s="99"/>
      <c r="R1606" s="99"/>
      <c r="S1606" s="99"/>
      <c r="T1606" s="38">
        <v>55</v>
      </c>
      <c r="U1606" s="38">
        <v>14</v>
      </c>
      <c r="V1606" s="38">
        <v>22</v>
      </c>
      <c r="W1606" s="48" t="str">
        <f>LEFT(Studejosie[[#This Row],[studiju programmas virziens]],2)</f>
        <v>41</v>
      </c>
      <c r="X1606" s="48" t="str">
        <f>RIGHT(Studejosie[[#This Row],[studiju programmas virziens]],3)</f>
        <v>345</v>
      </c>
      <c r="Y1606" s="48" t="str">
        <f>MID(Studejosie[[#This Row],[studiju programmas virziens]],3,2)</f>
        <v>34</v>
      </c>
      <c r="Z1606" s="48" t="str">
        <f>LEFT(Studejosie[[#This Row],[Programmas veids]],1)</f>
        <v>3</v>
      </c>
      <c r="AA1606" s="48" t="str">
        <f>IF(Studejosie[[#This Row],[mobilie studenti pavisam]]&gt;0,Studejosie[[#Headers],[Mobilie studenti IR (programmā)]],"NAV")</f>
        <v>NAV</v>
      </c>
      <c r="AB1606" s="48" t="str">
        <f>IF(SUMIFS(Studejosie[mobilie studenti pavisam],Studejosie[UUK],Studejosie[[#This Row],[UUK]])&gt;0,Studejosie[[#Headers],[Mobilie studenti IR (iestādē)]],"NAV")</f>
        <v>NAV</v>
      </c>
      <c r="AC1606" s="48" t="s">
        <v>1618</v>
      </c>
    </row>
    <row r="1607" spans="1:29" x14ac:dyDescent="0.25">
      <c r="A1607" s="97" t="s">
        <v>43</v>
      </c>
      <c r="B1607" s="97">
        <v>5988714</v>
      </c>
      <c r="C1607" s="97">
        <v>1</v>
      </c>
      <c r="D1607" s="97" t="s">
        <v>175</v>
      </c>
      <c r="E1607" s="97">
        <v>11</v>
      </c>
      <c r="F1607" s="97">
        <v>41526</v>
      </c>
      <c r="G1607" s="98"/>
      <c r="H1607" s="38">
        <v>34</v>
      </c>
      <c r="I1607" s="38">
        <v>1</v>
      </c>
      <c r="J1607" s="38">
        <v>16</v>
      </c>
      <c r="K1607" s="38">
        <v>18</v>
      </c>
      <c r="L1607" s="99"/>
      <c r="M1607" s="99"/>
      <c r="N1607" s="99"/>
      <c r="O1607" s="99"/>
      <c r="P1607" s="99"/>
      <c r="Q1607" s="99"/>
      <c r="R1607" s="99"/>
      <c r="S1607" s="99"/>
      <c r="T1607" s="38">
        <v>34</v>
      </c>
      <c r="U1607" s="38"/>
      <c r="V1607" s="38"/>
      <c r="W1607" s="48" t="str">
        <f>LEFT(Studejosie[[#This Row],[studiju programmas virziens]],2)</f>
        <v>41</v>
      </c>
      <c r="X1607" s="48" t="str">
        <f>RIGHT(Studejosie[[#This Row],[studiju programmas virziens]],3)</f>
        <v>526</v>
      </c>
      <c r="Y1607" s="48" t="str">
        <f>MID(Studejosie[[#This Row],[studiju programmas virziens]],3,2)</f>
        <v>52</v>
      </c>
      <c r="Z1607" s="48" t="str">
        <f>LEFT(Studejosie[[#This Row],[Programmas veids]],1)</f>
        <v>5</v>
      </c>
      <c r="AA1607" s="48" t="str">
        <f>IF(Studejosie[[#This Row],[mobilie studenti pavisam]]&gt;0,Studejosie[[#Headers],[Mobilie studenti IR (programmā)]],"NAV")</f>
        <v>NAV</v>
      </c>
      <c r="AB1607" s="48" t="str">
        <f>IF(SUMIFS(Studejosie[mobilie studenti pavisam],Studejosie[UUK],Studejosie[[#This Row],[UUK]])&gt;0,Studejosie[[#Headers],[Mobilie studenti IR (iestādē)]],"NAV")</f>
        <v>NAV</v>
      </c>
      <c r="AC1607" s="48" t="s">
        <v>1618</v>
      </c>
    </row>
    <row r="1608" spans="1:29" x14ac:dyDescent="0.25">
      <c r="A1608" s="97" t="s">
        <v>45</v>
      </c>
      <c r="B1608" s="97">
        <v>5988756</v>
      </c>
      <c r="C1608" s="97">
        <v>1</v>
      </c>
      <c r="D1608" s="97" t="s">
        <v>175</v>
      </c>
      <c r="E1608" s="97">
        <v>1</v>
      </c>
      <c r="F1608" s="97">
        <v>41525</v>
      </c>
      <c r="G1608" s="98"/>
      <c r="H1608" s="38">
        <v>39</v>
      </c>
      <c r="I1608" s="38"/>
      <c r="J1608" s="38">
        <v>17</v>
      </c>
      <c r="K1608" s="38">
        <v>22</v>
      </c>
      <c r="L1608" s="99"/>
      <c r="M1608" s="99"/>
      <c r="N1608" s="99"/>
      <c r="O1608" s="99"/>
      <c r="P1608" s="99"/>
      <c r="Q1608" s="99"/>
      <c r="R1608" s="99"/>
      <c r="S1608" s="99"/>
      <c r="T1608" s="38">
        <v>13</v>
      </c>
      <c r="U1608" s="38">
        <v>26</v>
      </c>
      <c r="V1608" s="38">
        <v>3</v>
      </c>
      <c r="W1608" s="48" t="str">
        <f>LEFT(Studejosie[[#This Row],[studiju programmas virziens]],2)</f>
        <v>41</v>
      </c>
      <c r="X1608" s="48" t="str">
        <f>RIGHT(Studejosie[[#This Row],[studiju programmas virziens]],3)</f>
        <v>525</v>
      </c>
      <c r="Y1608" s="48" t="str">
        <f>MID(Studejosie[[#This Row],[studiju programmas virziens]],3,2)</f>
        <v>52</v>
      </c>
      <c r="Z1608" s="48" t="str">
        <f>LEFT(Studejosie[[#This Row],[Programmas veids]],1)</f>
        <v>5</v>
      </c>
      <c r="AA1608" s="48" t="str">
        <f>IF(Studejosie[[#This Row],[mobilie studenti pavisam]]&gt;0,Studejosie[[#Headers],[Mobilie studenti IR (programmā)]],"NAV")</f>
        <v>NAV</v>
      </c>
      <c r="AB1608" s="48" t="str">
        <f>IF(SUMIFS(Studejosie[mobilie studenti pavisam],Studejosie[UUK],Studejosie[[#This Row],[UUK]])&gt;0,Studejosie[[#Headers],[Mobilie studenti IR (iestādē)]],"NAV")</f>
        <v>Mobilie studenti IR (iestādē)</v>
      </c>
      <c r="AC1608" s="48" t="s">
        <v>1618</v>
      </c>
    </row>
    <row r="1609" spans="1:29" x14ac:dyDescent="0.25">
      <c r="A1609" s="97" t="s">
        <v>45</v>
      </c>
      <c r="B1609" s="97">
        <v>5988756</v>
      </c>
      <c r="C1609" s="97">
        <v>1</v>
      </c>
      <c r="D1609" s="97" t="s">
        <v>175</v>
      </c>
      <c r="E1609" s="97">
        <v>2</v>
      </c>
      <c r="F1609" s="97">
        <v>41840</v>
      </c>
      <c r="G1609" s="98"/>
      <c r="H1609" s="38">
        <v>43</v>
      </c>
      <c r="I1609" s="38"/>
      <c r="J1609" s="38">
        <v>18</v>
      </c>
      <c r="K1609" s="38">
        <v>25</v>
      </c>
      <c r="L1609" s="99"/>
      <c r="M1609" s="99"/>
      <c r="N1609" s="99"/>
      <c r="O1609" s="99"/>
      <c r="P1609" s="99"/>
      <c r="Q1609" s="99"/>
      <c r="R1609" s="99"/>
      <c r="S1609" s="99"/>
      <c r="T1609" s="38">
        <v>10</v>
      </c>
      <c r="U1609" s="38">
        <v>33</v>
      </c>
      <c r="V1609" s="38">
        <v>3</v>
      </c>
      <c r="W1609" s="48" t="str">
        <f>LEFT(Studejosie[[#This Row],[studiju programmas virziens]],2)</f>
        <v>41</v>
      </c>
      <c r="X1609" s="48" t="str">
        <f>RIGHT(Studejosie[[#This Row],[studiju programmas virziens]],3)</f>
        <v>840</v>
      </c>
      <c r="Y1609" s="48" t="str">
        <f>MID(Studejosie[[#This Row],[studiju programmas virziens]],3,2)</f>
        <v>84</v>
      </c>
      <c r="Z1609" s="48" t="str">
        <f>LEFT(Studejosie[[#This Row],[Programmas veids]],1)</f>
        <v>8</v>
      </c>
      <c r="AA1609" s="48" t="str">
        <f>IF(Studejosie[[#This Row],[mobilie studenti pavisam]]&gt;0,Studejosie[[#Headers],[Mobilie studenti IR (programmā)]],"NAV")</f>
        <v>NAV</v>
      </c>
      <c r="AB1609" s="48" t="str">
        <f>IF(SUMIFS(Studejosie[mobilie studenti pavisam],Studejosie[UUK],Studejosie[[#This Row],[UUK]])&gt;0,Studejosie[[#Headers],[Mobilie studenti IR (iestādē)]],"NAV")</f>
        <v>Mobilie studenti IR (iestādē)</v>
      </c>
      <c r="AC1609" s="48" t="s">
        <v>1618</v>
      </c>
    </row>
    <row r="1610" spans="1:29" x14ac:dyDescent="0.25">
      <c r="A1610" s="97" t="s">
        <v>45</v>
      </c>
      <c r="B1610" s="97">
        <v>5988756</v>
      </c>
      <c r="C1610" s="97">
        <v>1</v>
      </c>
      <c r="D1610" s="97" t="s">
        <v>175</v>
      </c>
      <c r="E1610" s="97">
        <v>3</v>
      </c>
      <c r="F1610" s="97">
        <v>41840</v>
      </c>
      <c r="G1610" s="98"/>
      <c r="H1610" s="38">
        <v>20</v>
      </c>
      <c r="I1610" s="38">
        <v>11</v>
      </c>
      <c r="J1610" s="38">
        <v>10</v>
      </c>
      <c r="K1610" s="38"/>
      <c r="L1610" s="99">
        <v>10</v>
      </c>
      <c r="M1610" s="99"/>
      <c r="N1610" s="99"/>
      <c r="O1610" s="99"/>
      <c r="P1610" s="99"/>
      <c r="Q1610" s="99"/>
      <c r="R1610" s="99"/>
      <c r="S1610" s="99"/>
      <c r="T1610" s="38">
        <v>20</v>
      </c>
      <c r="U1610" s="38"/>
      <c r="V1610" s="38"/>
      <c r="W1610" s="48" t="str">
        <f>LEFT(Studejosie[[#This Row],[studiju programmas virziens]],2)</f>
        <v>41</v>
      </c>
      <c r="X1610" s="48" t="str">
        <f>RIGHT(Studejosie[[#This Row],[studiju programmas virziens]],3)</f>
        <v>840</v>
      </c>
      <c r="Y1610" s="48" t="str">
        <f>MID(Studejosie[[#This Row],[studiju programmas virziens]],3,2)</f>
        <v>84</v>
      </c>
      <c r="Z1610" s="48" t="str">
        <f>LEFT(Studejosie[[#This Row],[Programmas veids]],1)</f>
        <v>8</v>
      </c>
      <c r="AA1610" s="48" t="str">
        <f>IF(Studejosie[[#This Row],[mobilie studenti pavisam]]&gt;0,Studejosie[[#Headers],[Mobilie studenti IR (programmā)]],"NAV")</f>
        <v>NAV</v>
      </c>
      <c r="AB1610" s="48" t="str">
        <f>IF(SUMIFS(Studejosie[mobilie studenti pavisam],Studejosie[UUK],Studejosie[[#This Row],[UUK]])&gt;0,Studejosie[[#Headers],[Mobilie studenti IR (iestādē)]],"NAV")</f>
        <v>Mobilie studenti IR (iestādē)</v>
      </c>
      <c r="AC1610" s="48" t="s">
        <v>1618</v>
      </c>
    </row>
    <row r="1611" spans="1:29" x14ac:dyDescent="0.25">
      <c r="A1611" s="97" t="s">
        <v>45</v>
      </c>
      <c r="B1611" s="97">
        <v>5988756</v>
      </c>
      <c r="C1611" s="97">
        <v>1</v>
      </c>
      <c r="D1611" s="97" t="s">
        <v>175</v>
      </c>
      <c r="E1611" s="97">
        <v>4</v>
      </c>
      <c r="F1611" s="97">
        <v>41840</v>
      </c>
      <c r="G1611" s="98"/>
      <c r="H1611" s="38">
        <v>125</v>
      </c>
      <c r="I1611" s="38">
        <v>2</v>
      </c>
      <c r="J1611" s="38">
        <v>42</v>
      </c>
      <c r="K1611" s="38">
        <v>44</v>
      </c>
      <c r="L1611" s="99">
        <v>39</v>
      </c>
      <c r="M1611" s="99"/>
      <c r="N1611" s="99"/>
      <c r="O1611" s="99"/>
      <c r="P1611" s="99"/>
      <c r="Q1611" s="99"/>
      <c r="R1611" s="99"/>
      <c r="S1611" s="99"/>
      <c r="T1611" s="38">
        <v>27</v>
      </c>
      <c r="U1611" s="38">
        <v>98</v>
      </c>
      <c r="V1611" s="38">
        <v>28</v>
      </c>
      <c r="W1611" s="48" t="str">
        <f>LEFT(Studejosie[[#This Row],[studiju programmas virziens]],2)</f>
        <v>41</v>
      </c>
      <c r="X1611" s="48" t="str">
        <f>RIGHT(Studejosie[[#This Row],[studiju programmas virziens]],3)</f>
        <v>840</v>
      </c>
      <c r="Y1611" s="48" t="str">
        <f>MID(Studejosie[[#This Row],[studiju programmas virziens]],3,2)</f>
        <v>84</v>
      </c>
      <c r="Z1611" s="48" t="str">
        <f>LEFT(Studejosie[[#This Row],[Programmas veids]],1)</f>
        <v>8</v>
      </c>
      <c r="AA1611" s="48" t="str">
        <f>IF(Studejosie[[#This Row],[mobilie studenti pavisam]]&gt;0,Studejosie[[#Headers],[Mobilie studenti IR (programmā)]],"NAV")</f>
        <v>NAV</v>
      </c>
      <c r="AB1611" s="48" t="str">
        <f>IF(SUMIFS(Studejosie[mobilie studenti pavisam],Studejosie[UUK],Studejosie[[#This Row],[UUK]])&gt;0,Studejosie[[#Headers],[Mobilie studenti IR (iestādē)]],"NAV")</f>
        <v>Mobilie studenti IR (iestādē)</v>
      </c>
      <c r="AC1611" s="48" t="s">
        <v>1618</v>
      </c>
    </row>
    <row r="1612" spans="1:29" x14ac:dyDescent="0.25">
      <c r="A1612" s="97" t="s">
        <v>45</v>
      </c>
      <c r="B1612" s="97">
        <v>5988756</v>
      </c>
      <c r="C1612" s="97">
        <v>1</v>
      </c>
      <c r="D1612" s="97" t="s">
        <v>175</v>
      </c>
      <c r="E1612" s="97">
        <v>5</v>
      </c>
      <c r="F1612" s="97">
        <v>41525</v>
      </c>
      <c r="G1612" s="98"/>
      <c r="H1612" s="38">
        <v>71</v>
      </c>
      <c r="I1612" s="38"/>
      <c r="J1612" s="38">
        <v>21</v>
      </c>
      <c r="K1612" s="38">
        <v>24</v>
      </c>
      <c r="L1612" s="99">
        <v>26</v>
      </c>
      <c r="M1612" s="99"/>
      <c r="N1612" s="99"/>
      <c r="O1612" s="99"/>
      <c r="P1612" s="99"/>
      <c r="Q1612" s="99"/>
      <c r="R1612" s="99"/>
      <c r="S1612" s="99"/>
      <c r="T1612" s="38">
        <v>24</v>
      </c>
      <c r="U1612" s="38">
        <v>47</v>
      </c>
      <c r="V1612" s="38">
        <v>19</v>
      </c>
      <c r="W1612" s="48" t="str">
        <f>LEFT(Studejosie[[#This Row],[studiju programmas virziens]],2)</f>
        <v>41</v>
      </c>
      <c r="X1612" s="48" t="str">
        <f>RIGHT(Studejosie[[#This Row],[studiju programmas virziens]],3)</f>
        <v>525</v>
      </c>
      <c r="Y1612" s="48" t="str">
        <f>MID(Studejosie[[#This Row],[studiju programmas virziens]],3,2)</f>
        <v>52</v>
      </c>
      <c r="Z1612" s="48" t="str">
        <f>LEFT(Studejosie[[#This Row],[Programmas veids]],1)</f>
        <v>5</v>
      </c>
      <c r="AA1612" s="48" t="str">
        <f>IF(Studejosie[[#This Row],[mobilie studenti pavisam]]&gt;0,Studejosie[[#Headers],[Mobilie studenti IR (programmā)]],"NAV")</f>
        <v>NAV</v>
      </c>
      <c r="AB1612" s="48" t="str">
        <f>IF(SUMIFS(Studejosie[mobilie studenti pavisam],Studejosie[UUK],Studejosie[[#This Row],[UUK]])&gt;0,Studejosie[[#Headers],[Mobilie studenti IR (iestādē)]],"NAV")</f>
        <v>Mobilie studenti IR (iestādē)</v>
      </c>
      <c r="AC1612" s="48" t="s">
        <v>1618</v>
      </c>
    </row>
    <row r="1613" spans="1:29" x14ac:dyDescent="0.25">
      <c r="A1613" s="97" t="s">
        <v>47</v>
      </c>
      <c r="B1613" s="97">
        <v>5988756</v>
      </c>
      <c r="C1613" s="97">
        <v>2</v>
      </c>
      <c r="D1613" s="97" t="s">
        <v>175</v>
      </c>
      <c r="E1613" s="97">
        <v>1</v>
      </c>
      <c r="F1613" s="97">
        <v>41525</v>
      </c>
      <c r="G1613" s="98"/>
      <c r="H1613" s="38">
        <v>34</v>
      </c>
      <c r="I1613" s="38"/>
      <c r="J1613" s="38">
        <v>16</v>
      </c>
      <c r="K1613" s="38">
        <v>10</v>
      </c>
      <c r="L1613" s="99">
        <v>8</v>
      </c>
      <c r="M1613" s="99"/>
      <c r="N1613" s="99"/>
      <c r="O1613" s="99"/>
      <c r="P1613" s="99"/>
      <c r="Q1613" s="99"/>
      <c r="R1613" s="99"/>
      <c r="S1613" s="99"/>
      <c r="T1613" s="38"/>
      <c r="U1613" s="38">
        <v>34</v>
      </c>
      <c r="V1613" s="38">
        <v>13</v>
      </c>
      <c r="W1613" s="48" t="str">
        <f>LEFT(Studejosie[[#This Row],[studiju programmas virziens]],2)</f>
        <v>41</v>
      </c>
      <c r="X1613" s="48" t="str">
        <f>RIGHT(Studejosie[[#This Row],[studiju programmas virziens]],3)</f>
        <v>525</v>
      </c>
      <c r="Y1613" s="48" t="str">
        <f>MID(Studejosie[[#This Row],[studiju programmas virziens]],3,2)</f>
        <v>52</v>
      </c>
      <c r="Z1613" s="48" t="str">
        <f>LEFT(Studejosie[[#This Row],[Programmas veids]],1)</f>
        <v>5</v>
      </c>
      <c r="AA1613" s="48" t="str">
        <f>IF(Studejosie[[#This Row],[mobilie studenti pavisam]]&gt;0,Studejosie[[#Headers],[Mobilie studenti IR (programmā)]],"NAV")</f>
        <v>NAV</v>
      </c>
      <c r="AB1613" s="48" t="str">
        <f>IF(SUMIFS(Studejosie[mobilie studenti pavisam],Studejosie[UUK],Studejosie[[#This Row],[UUK]])&gt;0,Studejosie[[#Headers],[Mobilie studenti IR (iestādē)]],"NAV")</f>
        <v>Mobilie studenti IR (iestādē)</v>
      </c>
      <c r="AC1613" s="48" t="s">
        <v>1618</v>
      </c>
    </row>
    <row r="1614" spans="1:29" x14ac:dyDescent="0.25">
      <c r="A1614" s="97" t="s">
        <v>47</v>
      </c>
      <c r="B1614" s="97">
        <v>5988756</v>
      </c>
      <c r="C1614" s="97">
        <v>2</v>
      </c>
      <c r="D1614" s="97" t="s">
        <v>175</v>
      </c>
      <c r="E1614" s="97">
        <v>2</v>
      </c>
      <c r="F1614" s="97">
        <v>41840</v>
      </c>
      <c r="G1614" s="98"/>
      <c r="H1614" s="38">
        <v>40</v>
      </c>
      <c r="I1614" s="38"/>
      <c r="J1614" s="38">
        <v>19</v>
      </c>
      <c r="K1614" s="38">
        <v>11</v>
      </c>
      <c r="L1614" s="99">
        <v>10</v>
      </c>
      <c r="M1614" s="99"/>
      <c r="N1614" s="99"/>
      <c r="O1614" s="99"/>
      <c r="P1614" s="99"/>
      <c r="Q1614" s="99"/>
      <c r="R1614" s="99"/>
      <c r="S1614" s="99"/>
      <c r="T1614" s="38"/>
      <c r="U1614" s="38">
        <v>40</v>
      </c>
      <c r="V1614" s="38">
        <v>13</v>
      </c>
      <c r="W1614" s="48" t="str">
        <f>LEFT(Studejosie[[#This Row],[studiju programmas virziens]],2)</f>
        <v>41</v>
      </c>
      <c r="X1614" s="48" t="str">
        <f>RIGHT(Studejosie[[#This Row],[studiju programmas virziens]],3)</f>
        <v>840</v>
      </c>
      <c r="Y1614" s="48" t="str">
        <f>MID(Studejosie[[#This Row],[studiju programmas virziens]],3,2)</f>
        <v>84</v>
      </c>
      <c r="Z1614" s="48" t="str">
        <f>LEFT(Studejosie[[#This Row],[Programmas veids]],1)</f>
        <v>8</v>
      </c>
      <c r="AA1614" s="48" t="str">
        <f>IF(Studejosie[[#This Row],[mobilie studenti pavisam]]&gt;0,Studejosie[[#Headers],[Mobilie studenti IR (programmā)]],"NAV")</f>
        <v>NAV</v>
      </c>
      <c r="AB1614" s="48" t="str">
        <f>IF(SUMIFS(Studejosie[mobilie studenti pavisam],Studejosie[UUK],Studejosie[[#This Row],[UUK]])&gt;0,Studejosie[[#Headers],[Mobilie studenti IR (iestādē)]],"NAV")</f>
        <v>Mobilie studenti IR (iestādē)</v>
      </c>
      <c r="AC1614" s="48" t="s">
        <v>1618</v>
      </c>
    </row>
    <row r="1615" spans="1:29" x14ac:dyDescent="0.25">
      <c r="A1615" s="97" t="s">
        <v>47</v>
      </c>
      <c r="B1615" s="97">
        <v>5988756</v>
      </c>
      <c r="C1615" s="97">
        <v>2</v>
      </c>
      <c r="D1615" s="97" t="s">
        <v>175</v>
      </c>
      <c r="E1615" s="97">
        <v>3</v>
      </c>
      <c r="F1615" s="97">
        <v>41840</v>
      </c>
      <c r="G1615" s="98"/>
      <c r="H1615" s="38">
        <v>14</v>
      </c>
      <c r="I1615" s="38">
        <v>2</v>
      </c>
      <c r="J1615" s="38">
        <v>8</v>
      </c>
      <c r="K1615" s="38"/>
      <c r="L1615" s="99">
        <v>2</v>
      </c>
      <c r="M1615" s="99">
        <v>4</v>
      </c>
      <c r="N1615" s="99"/>
      <c r="O1615" s="99"/>
      <c r="P1615" s="99"/>
      <c r="Q1615" s="99"/>
      <c r="R1615" s="99"/>
      <c r="S1615" s="99"/>
      <c r="T1615" s="38"/>
      <c r="U1615" s="38">
        <v>14</v>
      </c>
      <c r="V1615" s="38">
        <v>1</v>
      </c>
      <c r="W1615" s="48" t="str">
        <f>LEFT(Studejosie[[#This Row],[studiju programmas virziens]],2)</f>
        <v>41</v>
      </c>
      <c r="X1615" s="48" t="str">
        <f>RIGHT(Studejosie[[#This Row],[studiju programmas virziens]],3)</f>
        <v>840</v>
      </c>
      <c r="Y1615" s="48" t="str">
        <f>MID(Studejosie[[#This Row],[studiju programmas virziens]],3,2)</f>
        <v>84</v>
      </c>
      <c r="Z1615" s="48" t="str">
        <f>LEFT(Studejosie[[#This Row],[Programmas veids]],1)</f>
        <v>8</v>
      </c>
      <c r="AA1615" s="48" t="str">
        <f>IF(Studejosie[[#This Row],[mobilie studenti pavisam]]&gt;0,Studejosie[[#Headers],[Mobilie studenti IR (programmā)]],"NAV")</f>
        <v>NAV</v>
      </c>
      <c r="AB1615" s="48" t="str">
        <f>IF(SUMIFS(Studejosie[mobilie studenti pavisam],Studejosie[UUK],Studejosie[[#This Row],[UUK]])&gt;0,Studejosie[[#Headers],[Mobilie studenti IR (iestādē)]],"NAV")</f>
        <v>Mobilie studenti IR (iestādē)</v>
      </c>
      <c r="AC1615" s="48" t="s">
        <v>1618</v>
      </c>
    </row>
    <row r="1616" spans="1:29" x14ac:dyDescent="0.25">
      <c r="A1616" s="97" t="s">
        <v>47</v>
      </c>
      <c r="B1616" s="97">
        <v>5988756</v>
      </c>
      <c r="C1616" s="97">
        <v>2</v>
      </c>
      <c r="D1616" s="97" t="s">
        <v>175</v>
      </c>
      <c r="E1616" s="97">
        <v>4</v>
      </c>
      <c r="F1616" s="97">
        <v>41840</v>
      </c>
      <c r="G1616" s="98"/>
      <c r="H1616" s="38">
        <v>212</v>
      </c>
      <c r="I1616" s="38">
        <v>4</v>
      </c>
      <c r="J1616" s="38">
        <v>67</v>
      </c>
      <c r="K1616" s="38">
        <v>68</v>
      </c>
      <c r="L1616" s="99">
        <v>50</v>
      </c>
      <c r="M1616" s="99">
        <v>27</v>
      </c>
      <c r="N1616" s="99"/>
      <c r="O1616" s="99"/>
      <c r="P1616" s="99">
        <v>8</v>
      </c>
      <c r="Q1616" s="99"/>
      <c r="R1616" s="99">
        <v>2</v>
      </c>
      <c r="S1616" s="99"/>
      <c r="T1616" s="38"/>
      <c r="U1616" s="38">
        <v>212</v>
      </c>
      <c r="V1616" s="38">
        <v>63</v>
      </c>
      <c r="W1616" s="48" t="str">
        <f>LEFT(Studejosie[[#This Row],[studiju programmas virziens]],2)</f>
        <v>41</v>
      </c>
      <c r="X1616" s="48" t="str">
        <f>RIGHT(Studejosie[[#This Row],[studiju programmas virziens]],3)</f>
        <v>840</v>
      </c>
      <c r="Y1616" s="48" t="str">
        <f>MID(Studejosie[[#This Row],[studiju programmas virziens]],3,2)</f>
        <v>84</v>
      </c>
      <c r="Z1616" s="48" t="str">
        <f>LEFT(Studejosie[[#This Row],[Programmas veids]],1)</f>
        <v>8</v>
      </c>
      <c r="AA1616" s="48" t="str">
        <f>IF(Studejosie[[#This Row],[mobilie studenti pavisam]]&gt;0,Studejosie[[#Headers],[Mobilie studenti IR (programmā)]],"NAV")</f>
        <v>Mobilie studenti IR (programmā)</v>
      </c>
      <c r="AB1616" s="48" t="str">
        <f>IF(SUMIFS(Studejosie[mobilie studenti pavisam],Studejosie[UUK],Studejosie[[#This Row],[UUK]])&gt;0,Studejosie[[#Headers],[Mobilie studenti IR (iestādē)]],"NAV")</f>
        <v>Mobilie studenti IR (iestādē)</v>
      </c>
      <c r="AC1616" s="48" t="s">
        <v>1618</v>
      </c>
    </row>
    <row r="1617" spans="1:29" x14ac:dyDescent="0.25">
      <c r="A1617" s="97" t="s">
        <v>47</v>
      </c>
      <c r="B1617" s="97">
        <v>5988756</v>
      </c>
      <c r="C1617" s="97">
        <v>2</v>
      </c>
      <c r="D1617" s="97" t="s">
        <v>175</v>
      </c>
      <c r="E1617" s="97">
        <v>5</v>
      </c>
      <c r="F1617" s="97">
        <v>41525</v>
      </c>
      <c r="G1617" s="98"/>
      <c r="H1617" s="38">
        <v>162</v>
      </c>
      <c r="I1617" s="38"/>
      <c r="J1617" s="38">
        <v>71</v>
      </c>
      <c r="K1617" s="38">
        <v>33</v>
      </c>
      <c r="L1617" s="99">
        <v>32</v>
      </c>
      <c r="M1617" s="99">
        <v>26</v>
      </c>
      <c r="N1617" s="99"/>
      <c r="O1617" s="99"/>
      <c r="P1617" s="99">
        <v>10</v>
      </c>
      <c r="Q1617" s="99"/>
      <c r="R1617" s="99"/>
      <c r="S1617" s="99"/>
      <c r="T1617" s="38"/>
      <c r="U1617" s="38">
        <v>162</v>
      </c>
      <c r="V1617" s="38">
        <v>37</v>
      </c>
      <c r="W1617" s="48" t="str">
        <f>LEFT(Studejosie[[#This Row],[studiju programmas virziens]],2)</f>
        <v>41</v>
      </c>
      <c r="X1617" s="48" t="str">
        <f>RIGHT(Studejosie[[#This Row],[studiju programmas virziens]],3)</f>
        <v>525</v>
      </c>
      <c r="Y1617" s="48" t="str">
        <f>MID(Studejosie[[#This Row],[studiju programmas virziens]],3,2)</f>
        <v>52</v>
      </c>
      <c r="Z1617" s="48" t="str">
        <f>LEFT(Studejosie[[#This Row],[Programmas veids]],1)</f>
        <v>5</v>
      </c>
      <c r="AA1617" s="48" t="str">
        <f>IF(Studejosie[[#This Row],[mobilie studenti pavisam]]&gt;0,Studejosie[[#Headers],[Mobilie studenti IR (programmā)]],"NAV")</f>
        <v>Mobilie studenti IR (programmā)</v>
      </c>
      <c r="AB1617" s="48" t="str">
        <f>IF(SUMIFS(Studejosie[mobilie studenti pavisam],Studejosie[UUK],Studejosie[[#This Row],[UUK]])&gt;0,Studejosie[[#Headers],[Mobilie studenti IR (iestādē)]],"NAV")</f>
        <v>Mobilie studenti IR (iestādē)</v>
      </c>
      <c r="AC1617" s="48" t="s">
        <v>1618</v>
      </c>
    </row>
    <row r="1618" spans="1:29" x14ac:dyDescent="0.25">
      <c r="A1618" s="97" t="s">
        <v>48</v>
      </c>
      <c r="B1618" s="97">
        <v>10444614</v>
      </c>
      <c r="C1618" s="97">
        <v>1</v>
      </c>
      <c r="D1618" s="97" t="s">
        <v>175</v>
      </c>
      <c r="E1618" s="97">
        <v>1</v>
      </c>
      <c r="F1618" s="97">
        <v>41722</v>
      </c>
      <c r="G1618" s="98"/>
      <c r="H1618" s="38">
        <v>66</v>
      </c>
      <c r="I1618" s="38">
        <v>50</v>
      </c>
      <c r="J1618" s="38">
        <v>29</v>
      </c>
      <c r="K1618" s="38">
        <v>21</v>
      </c>
      <c r="L1618" s="99">
        <v>16</v>
      </c>
      <c r="M1618" s="99"/>
      <c r="N1618" s="99"/>
      <c r="O1618" s="99"/>
      <c r="P1618" s="99"/>
      <c r="Q1618" s="99"/>
      <c r="R1618" s="99"/>
      <c r="S1618" s="99"/>
      <c r="T1618" s="38">
        <v>66</v>
      </c>
      <c r="U1618" s="38"/>
      <c r="V1618" s="38">
        <v>14</v>
      </c>
      <c r="W1618" s="48" t="str">
        <f>LEFT(Studejosie[[#This Row],[studiju programmas virziens]],2)</f>
        <v>41</v>
      </c>
      <c r="X1618" s="48" t="str">
        <f>RIGHT(Studejosie[[#This Row],[studiju programmas virziens]],3)</f>
        <v>722</v>
      </c>
      <c r="Y1618" s="48" t="str">
        <f>MID(Studejosie[[#This Row],[studiju programmas virziens]],3,2)</f>
        <v>72</v>
      </c>
      <c r="Z1618" s="48" t="str">
        <f>LEFT(Studejosie[[#This Row],[Programmas veids]],1)</f>
        <v>7</v>
      </c>
      <c r="AA1618" s="48" t="str">
        <f>IF(Studejosie[[#This Row],[mobilie studenti pavisam]]&gt;0,Studejosie[[#Headers],[Mobilie studenti IR (programmā)]],"NAV")</f>
        <v>NAV</v>
      </c>
      <c r="AB1618" s="48" t="str">
        <f>IF(SUMIFS(Studejosie[mobilie studenti pavisam],Studejosie[UUK],Studejosie[[#This Row],[UUK]])&gt;0,Studejosie[[#Headers],[Mobilie studenti IR (iestādē)]],"NAV")</f>
        <v>NAV</v>
      </c>
      <c r="AC1618" s="48" t="s">
        <v>1618</v>
      </c>
    </row>
    <row r="1619" spans="1:29" x14ac:dyDescent="0.25">
      <c r="A1619" s="97" t="s">
        <v>48</v>
      </c>
      <c r="B1619" s="97">
        <v>10444614</v>
      </c>
      <c r="C1619" s="97">
        <v>1</v>
      </c>
      <c r="D1619" s="97" t="s">
        <v>175</v>
      </c>
      <c r="E1619" s="97">
        <v>2</v>
      </c>
      <c r="F1619" s="97">
        <v>41721</v>
      </c>
      <c r="G1619" s="98"/>
      <c r="H1619" s="38">
        <v>146</v>
      </c>
      <c r="I1619" s="38">
        <v>129</v>
      </c>
      <c r="J1619" s="38">
        <v>50</v>
      </c>
      <c r="K1619" s="38">
        <v>39</v>
      </c>
      <c r="L1619" s="99">
        <v>57</v>
      </c>
      <c r="M1619" s="99"/>
      <c r="N1619" s="99"/>
      <c r="O1619" s="99"/>
      <c r="P1619" s="99"/>
      <c r="Q1619" s="99"/>
      <c r="R1619" s="99"/>
      <c r="S1619" s="99"/>
      <c r="T1619" s="38">
        <v>146</v>
      </c>
      <c r="U1619" s="38"/>
      <c r="V1619" s="38">
        <v>33</v>
      </c>
      <c r="W1619" s="48" t="str">
        <f>LEFT(Studejosie[[#This Row],[studiju programmas virziens]],2)</f>
        <v>41</v>
      </c>
      <c r="X1619" s="48" t="str">
        <f>RIGHT(Studejosie[[#This Row],[studiju programmas virziens]],3)</f>
        <v>721</v>
      </c>
      <c r="Y1619" s="48" t="str">
        <f>MID(Studejosie[[#This Row],[studiju programmas virziens]],3,2)</f>
        <v>72</v>
      </c>
      <c r="Z1619" s="48" t="str">
        <f>LEFT(Studejosie[[#This Row],[Programmas veids]],1)</f>
        <v>7</v>
      </c>
      <c r="AA1619" s="48" t="str">
        <f>IF(Studejosie[[#This Row],[mobilie studenti pavisam]]&gt;0,Studejosie[[#Headers],[Mobilie studenti IR (programmā)]],"NAV")</f>
        <v>NAV</v>
      </c>
      <c r="AB1619" s="48" t="str">
        <f>IF(SUMIFS(Studejosie[mobilie studenti pavisam],Studejosie[UUK],Studejosie[[#This Row],[UUK]])&gt;0,Studejosie[[#Headers],[Mobilie studenti IR (iestādē)]],"NAV")</f>
        <v>NAV</v>
      </c>
      <c r="AC1619" s="48" t="s">
        <v>1618</v>
      </c>
    </row>
    <row r="1620" spans="1:29" x14ac:dyDescent="0.25">
      <c r="A1620" s="97" t="s">
        <v>48</v>
      </c>
      <c r="B1620" s="97">
        <v>10444614</v>
      </c>
      <c r="C1620" s="97">
        <v>1</v>
      </c>
      <c r="D1620" s="97" t="s">
        <v>175</v>
      </c>
      <c r="E1620" s="97">
        <v>3</v>
      </c>
      <c r="F1620" s="97">
        <v>41722</v>
      </c>
      <c r="G1620" s="98"/>
      <c r="H1620" s="38">
        <v>45</v>
      </c>
      <c r="I1620" s="38">
        <v>39</v>
      </c>
      <c r="J1620" s="38">
        <v>26</v>
      </c>
      <c r="K1620" s="38">
        <v>19</v>
      </c>
      <c r="L1620" s="99"/>
      <c r="M1620" s="99"/>
      <c r="N1620" s="99"/>
      <c r="O1620" s="99"/>
      <c r="P1620" s="99"/>
      <c r="Q1620" s="99"/>
      <c r="R1620" s="99"/>
      <c r="S1620" s="99"/>
      <c r="T1620" s="38">
        <v>45</v>
      </c>
      <c r="U1620" s="38"/>
      <c r="V1620" s="38">
        <v>5</v>
      </c>
      <c r="W1620" s="48" t="str">
        <f>LEFT(Studejosie[[#This Row],[studiju programmas virziens]],2)</f>
        <v>41</v>
      </c>
      <c r="X1620" s="48" t="str">
        <f>RIGHT(Studejosie[[#This Row],[studiju programmas virziens]],3)</f>
        <v>722</v>
      </c>
      <c r="Y1620" s="48" t="str">
        <f>MID(Studejosie[[#This Row],[studiju programmas virziens]],3,2)</f>
        <v>72</v>
      </c>
      <c r="Z1620" s="48" t="str">
        <f>LEFT(Studejosie[[#This Row],[Programmas veids]],1)</f>
        <v>7</v>
      </c>
      <c r="AA1620" s="48" t="str">
        <f>IF(Studejosie[[#This Row],[mobilie studenti pavisam]]&gt;0,Studejosie[[#Headers],[Mobilie studenti IR (programmā)]],"NAV")</f>
        <v>NAV</v>
      </c>
      <c r="AB1620" s="48" t="str">
        <f>IF(SUMIFS(Studejosie[mobilie studenti pavisam],Studejosie[UUK],Studejosie[[#This Row],[UUK]])&gt;0,Studejosie[[#Headers],[Mobilie studenti IR (iestādē)]],"NAV")</f>
        <v>NAV</v>
      </c>
      <c r="AC1620" s="48" t="s">
        <v>1618</v>
      </c>
    </row>
    <row r="1621" spans="1:29" x14ac:dyDescent="0.25">
      <c r="A1621" s="97" t="s">
        <v>48</v>
      </c>
      <c r="B1621" s="97">
        <v>10444614</v>
      </c>
      <c r="C1621" s="97">
        <v>1</v>
      </c>
      <c r="D1621" s="97" t="s">
        <v>175</v>
      </c>
      <c r="E1621" s="97">
        <v>4</v>
      </c>
      <c r="F1621" s="97">
        <v>41722</v>
      </c>
      <c r="G1621" s="98"/>
      <c r="H1621" s="38">
        <v>58</v>
      </c>
      <c r="I1621" s="38">
        <v>58</v>
      </c>
      <c r="J1621" s="38">
        <v>32</v>
      </c>
      <c r="K1621" s="38">
        <v>26</v>
      </c>
      <c r="L1621" s="99"/>
      <c r="M1621" s="99"/>
      <c r="N1621" s="99"/>
      <c r="O1621" s="99"/>
      <c r="P1621" s="99"/>
      <c r="Q1621" s="99"/>
      <c r="R1621" s="99"/>
      <c r="S1621" s="99"/>
      <c r="T1621" s="38">
        <v>58</v>
      </c>
      <c r="U1621" s="38"/>
      <c r="V1621" s="38">
        <v>10</v>
      </c>
      <c r="W1621" s="48" t="str">
        <f>LEFT(Studejosie[[#This Row],[studiju programmas virziens]],2)</f>
        <v>41</v>
      </c>
      <c r="X1621" s="48" t="str">
        <f>RIGHT(Studejosie[[#This Row],[studiju programmas virziens]],3)</f>
        <v>722</v>
      </c>
      <c r="Y1621" s="48" t="str">
        <f>MID(Studejosie[[#This Row],[studiju programmas virziens]],3,2)</f>
        <v>72</v>
      </c>
      <c r="Z1621" s="48" t="str">
        <f>LEFT(Studejosie[[#This Row],[Programmas veids]],1)</f>
        <v>7</v>
      </c>
      <c r="AA1621" s="48" t="str">
        <f>IF(Studejosie[[#This Row],[mobilie studenti pavisam]]&gt;0,Studejosie[[#Headers],[Mobilie studenti IR (programmā)]],"NAV")</f>
        <v>NAV</v>
      </c>
      <c r="AB1621" s="48" t="str">
        <f>IF(SUMIFS(Studejosie[mobilie studenti pavisam],Studejosie[UUK],Studejosie[[#This Row],[UUK]])&gt;0,Studejosie[[#Headers],[Mobilie studenti IR (iestādē)]],"NAV")</f>
        <v>NAV</v>
      </c>
      <c r="AC1621" s="48" t="s">
        <v>1618</v>
      </c>
    </row>
    <row r="1622" spans="1:29" x14ac:dyDescent="0.25">
      <c r="A1622" s="97" t="s">
        <v>48</v>
      </c>
      <c r="B1622" s="97">
        <v>10444614</v>
      </c>
      <c r="C1622" s="97">
        <v>1</v>
      </c>
      <c r="D1622" s="97" t="s">
        <v>175</v>
      </c>
      <c r="E1622" s="97">
        <v>5</v>
      </c>
      <c r="F1622" s="97">
        <v>41722</v>
      </c>
      <c r="G1622" s="98"/>
      <c r="H1622" s="38">
        <v>68</v>
      </c>
      <c r="I1622" s="38">
        <v>52</v>
      </c>
      <c r="J1622" s="38">
        <v>43</v>
      </c>
      <c r="K1622" s="38">
        <v>25</v>
      </c>
      <c r="L1622" s="99"/>
      <c r="M1622" s="99"/>
      <c r="N1622" s="99"/>
      <c r="O1622" s="99"/>
      <c r="P1622" s="99"/>
      <c r="Q1622" s="99"/>
      <c r="R1622" s="99"/>
      <c r="S1622" s="99"/>
      <c r="T1622" s="38"/>
      <c r="U1622" s="38">
        <v>68</v>
      </c>
      <c r="V1622" s="38">
        <v>6</v>
      </c>
      <c r="W1622" s="48" t="str">
        <f>LEFT(Studejosie[[#This Row],[studiju programmas virziens]],2)</f>
        <v>41</v>
      </c>
      <c r="X1622" s="48" t="str">
        <f>RIGHT(Studejosie[[#This Row],[studiju programmas virziens]],3)</f>
        <v>722</v>
      </c>
      <c r="Y1622" s="48" t="str">
        <f>MID(Studejosie[[#This Row],[studiju programmas virziens]],3,2)</f>
        <v>72</v>
      </c>
      <c r="Z1622" s="48" t="str">
        <f>LEFT(Studejosie[[#This Row],[Programmas veids]],1)</f>
        <v>7</v>
      </c>
      <c r="AA1622" s="48" t="str">
        <f>IF(Studejosie[[#This Row],[mobilie studenti pavisam]]&gt;0,Studejosie[[#Headers],[Mobilie studenti IR (programmā)]],"NAV")</f>
        <v>NAV</v>
      </c>
      <c r="AB1622" s="48" t="str">
        <f>IF(SUMIFS(Studejosie[mobilie studenti pavisam],Studejosie[UUK],Studejosie[[#This Row],[UUK]])&gt;0,Studejosie[[#Headers],[Mobilie studenti IR (iestādē)]],"NAV")</f>
        <v>NAV</v>
      </c>
      <c r="AC1622" s="48" t="s">
        <v>1618</v>
      </c>
    </row>
    <row r="1623" spans="1:29" x14ac:dyDescent="0.25">
      <c r="A1623" s="97" t="s">
        <v>48</v>
      </c>
      <c r="B1623" s="97">
        <v>10444614</v>
      </c>
      <c r="C1623" s="97">
        <v>1</v>
      </c>
      <c r="D1623" s="97" t="s">
        <v>175</v>
      </c>
      <c r="E1623" s="97">
        <v>6</v>
      </c>
      <c r="F1623" s="97">
        <v>41722</v>
      </c>
      <c r="G1623" s="98"/>
      <c r="H1623" s="38">
        <v>100</v>
      </c>
      <c r="I1623" s="38">
        <v>100</v>
      </c>
      <c r="J1623" s="38">
        <v>30</v>
      </c>
      <c r="K1623" s="38">
        <v>39</v>
      </c>
      <c r="L1623" s="99">
        <v>31</v>
      </c>
      <c r="M1623" s="99"/>
      <c r="N1623" s="99"/>
      <c r="O1623" s="99"/>
      <c r="P1623" s="99"/>
      <c r="Q1623" s="99"/>
      <c r="R1623" s="99"/>
      <c r="S1623" s="99"/>
      <c r="T1623" s="38"/>
      <c r="U1623" s="38">
        <v>100</v>
      </c>
      <c r="V1623" s="38">
        <v>11</v>
      </c>
      <c r="W1623" s="48" t="str">
        <f>LEFT(Studejosie[[#This Row],[studiju programmas virziens]],2)</f>
        <v>41</v>
      </c>
      <c r="X1623" s="48" t="str">
        <f>RIGHT(Studejosie[[#This Row],[studiju programmas virziens]],3)</f>
        <v>722</v>
      </c>
      <c r="Y1623" s="48" t="str">
        <f>MID(Studejosie[[#This Row],[studiju programmas virziens]],3,2)</f>
        <v>72</v>
      </c>
      <c r="Z1623" s="48" t="str">
        <f>LEFT(Studejosie[[#This Row],[Programmas veids]],1)</f>
        <v>7</v>
      </c>
      <c r="AA1623" s="48" t="str">
        <f>IF(Studejosie[[#This Row],[mobilie studenti pavisam]]&gt;0,Studejosie[[#Headers],[Mobilie studenti IR (programmā)]],"NAV")</f>
        <v>NAV</v>
      </c>
      <c r="AB1623" s="48" t="str">
        <f>IF(SUMIFS(Studejosie[mobilie studenti pavisam],Studejosie[UUK],Studejosie[[#This Row],[UUK]])&gt;0,Studejosie[[#Headers],[Mobilie studenti IR (iestādē)]],"NAV")</f>
        <v>NAV</v>
      </c>
      <c r="AC1623" s="48" t="s">
        <v>1618</v>
      </c>
    </row>
    <row r="1624" spans="1:29" x14ac:dyDescent="0.25">
      <c r="A1624" s="97" t="s">
        <v>48</v>
      </c>
      <c r="B1624" s="97">
        <v>10444614</v>
      </c>
      <c r="C1624" s="97">
        <v>1</v>
      </c>
      <c r="D1624" s="97" t="s">
        <v>175</v>
      </c>
      <c r="E1624" s="97">
        <v>7</v>
      </c>
      <c r="F1624" s="97">
        <v>41723</v>
      </c>
      <c r="G1624" s="98"/>
      <c r="H1624" s="38">
        <v>235</v>
      </c>
      <c r="I1624" s="38">
        <v>227</v>
      </c>
      <c r="J1624" s="38">
        <v>98</v>
      </c>
      <c r="K1624" s="38">
        <v>67</v>
      </c>
      <c r="L1624" s="99">
        <v>70</v>
      </c>
      <c r="M1624" s="99"/>
      <c r="N1624" s="99"/>
      <c r="O1624" s="99"/>
      <c r="P1624" s="99"/>
      <c r="Q1624" s="99"/>
      <c r="R1624" s="99"/>
      <c r="S1624" s="99"/>
      <c r="T1624" s="38">
        <v>235</v>
      </c>
      <c r="U1624" s="38"/>
      <c r="V1624" s="38">
        <v>48</v>
      </c>
      <c r="W1624" s="48" t="str">
        <f>LEFT(Studejosie[[#This Row],[studiju programmas virziens]],2)</f>
        <v>41</v>
      </c>
      <c r="X1624" s="48" t="str">
        <f>RIGHT(Studejosie[[#This Row],[studiju programmas virziens]],3)</f>
        <v>723</v>
      </c>
      <c r="Y1624" s="48" t="str">
        <f>MID(Studejosie[[#This Row],[studiju programmas virziens]],3,2)</f>
        <v>72</v>
      </c>
      <c r="Z1624" s="48" t="str">
        <f>LEFT(Studejosie[[#This Row],[Programmas veids]],1)</f>
        <v>7</v>
      </c>
      <c r="AA1624" s="48" t="str">
        <f>IF(Studejosie[[#This Row],[mobilie studenti pavisam]]&gt;0,Studejosie[[#Headers],[Mobilie studenti IR (programmā)]],"NAV")</f>
        <v>NAV</v>
      </c>
      <c r="AB1624" s="48" t="str">
        <f>IF(SUMIFS(Studejosie[mobilie studenti pavisam],Studejosie[UUK],Studejosie[[#This Row],[UUK]])&gt;0,Studejosie[[#Headers],[Mobilie studenti IR (iestādē)]],"NAV")</f>
        <v>NAV</v>
      </c>
      <c r="AC1624" s="48" t="s">
        <v>1618</v>
      </c>
    </row>
    <row r="1625" spans="1:29" x14ac:dyDescent="0.25">
      <c r="A1625" s="97" t="s">
        <v>48</v>
      </c>
      <c r="B1625" s="97">
        <v>10444614</v>
      </c>
      <c r="C1625" s="97">
        <v>1</v>
      </c>
      <c r="D1625" s="97" t="s">
        <v>175</v>
      </c>
      <c r="E1625" s="97">
        <v>8</v>
      </c>
      <c r="F1625" s="97">
        <v>41762</v>
      </c>
      <c r="G1625" s="98"/>
      <c r="H1625" s="38">
        <v>68</v>
      </c>
      <c r="I1625" s="38">
        <v>68</v>
      </c>
      <c r="J1625" s="38">
        <v>36</v>
      </c>
      <c r="K1625" s="38">
        <v>32</v>
      </c>
      <c r="L1625" s="99"/>
      <c r="M1625" s="99"/>
      <c r="N1625" s="99"/>
      <c r="O1625" s="99"/>
      <c r="P1625" s="99"/>
      <c r="Q1625" s="99"/>
      <c r="R1625" s="99"/>
      <c r="S1625" s="99"/>
      <c r="T1625" s="38">
        <v>68</v>
      </c>
      <c r="U1625" s="38"/>
      <c r="V1625" s="38">
        <v>13</v>
      </c>
      <c r="W1625" s="48" t="str">
        <f>LEFT(Studejosie[[#This Row],[studiju programmas virziens]],2)</f>
        <v>41</v>
      </c>
      <c r="X1625" s="48" t="str">
        <f>RIGHT(Studejosie[[#This Row],[studiju programmas virziens]],3)</f>
        <v>762</v>
      </c>
      <c r="Y1625" s="48" t="str">
        <f>MID(Studejosie[[#This Row],[studiju programmas virziens]],3,2)</f>
        <v>76</v>
      </c>
      <c r="Z1625" s="48" t="str">
        <f>LEFT(Studejosie[[#This Row],[Programmas veids]],1)</f>
        <v>7</v>
      </c>
      <c r="AA1625" s="48" t="str">
        <f>IF(Studejosie[[#This Row],[mobilie studenti pavisam]]&gt;0,Studejosie[[#Headers],[Mobilie studenti IR (programmā)]],"NAV")</f>
        <v>NAV</v>
      </c>
      <c r="AB1625" s="48" t="str">
        <f>IF(SUMIFS(Studejosie[mobilie studenti pavisam],Studejosie[UUK],Studejosie[[#This Row],[UUK]])&gt;0,Studejosie[[#Headers],[Mobilie studenti IR (iestādē)]],"NAV")</f>
        <v>NAV</v>
      </c>
      <c r="AC1625" s="48" t="s">
        <v>1618</v>
      </c>
    </row>
    <row r="1626" spans="1:29" x14ac:dyDescent="0.25">
      <c r="A1626" s="97" t="s">
        <v>48</v>
      </c>
      <c r="B1626" s="97">
        <v>10444614</v>
      </c>
      <c r="C1626" s="97">
        <v>1</v>
      </c>
      <c r="D1626" s="97" t="s">
        <v>175</v>
      </c>
      <c r="E1626" s="97">
        <v>9</v>
      </c>
      <c r="F1626" s="97">
        <v>41762</v>
      </c>
      <c r="G1626" s="98"/>
      <c r="H1626" s="38">
        <v>145</v>
      </c>
      <c r="I1626" s="38">
        <v>133</v>
      </c>
      <c r="J1626" s="38">
        <v>42</v>
      </c>
      <c r="K1626" s="38">
        <v>103</v>
      </c>
      <c r="L1626" s="99"/>
      <c r="M1626" s="99"/>
      <c r="N1626" s="99"/>
      <c r="O1626" s="99"/>
      <c r="P1626" s="99"/>
      <c r="Q1626" s="99"/>
      <c r="R1626" s="99"/>
      <c r="S1626" s="99"/>
      <c r="T1626" s="38">
        <v>145</v>
      </c>
      <c r="U1626" s="38"/>
      <c r="V1626" s="38">
        <v>32</v>
      </c>
      <c r="W1626" s="48" t="str">
        <f>LEFT(Studejosie[[#This Row],[studiju programmas virziens]],2)</f>
        <v>41</v>
      </c>
      <c r="X1626" s="48" t="str">
        <f>RIGHT(Studejosie[[#This Row],[studiju programmas virziens]],3)</f>
        <v>762</v>
      </c>
      <c r="Y1626" s="48" t="str">
        <f>MID(Studejosie[[#This Row],[studiju programmas virziens]],3,2)</f>
        <v>76</v>
      </c>
      <c r="Z1626" s="48" t="str">
        <f>LEFT(Studejosie[[#This Row],[Programmas veids]],1)</f>
        <v>7</v>
      </c>
      <c r="AA1626" s="48" t="str">
        <f>IF(Studejosie[[#This Row],[mobilie studenti pavisam]]&gt;0,Studejosie[[#Headers],[Mobilie studenti IR (programmā)]],"NAV")</f>
        <v>NAV</v>
      </c>
      <c r="AB1626" s="48" t="str">
        <f>IF(SUMIFS(Studejosie[mobilie studenti pavisam],Studejosie[UUK],Studejosie[[#This Row],[UUK]])&gt;0,Studejosie[[#Headers],[Mobilie studenti IR (iestādē)]],"NAV")</f>
        <v>NAV</v>
      </c>
      <c r="AC1626" s="48" t="s">
        <v>1618</v>
      </c>
    </row>
    <row r="1627" spans="1:29" x14ac:dyDescent="0.25">
      <c r="A1627" s="97" t="s">
        <v>50</v>
      </c>
      <c r="B1627" s="97">
        <v>10444637</v>
      </c>
      <c r="C1627" s="97">
        <v>1</v>
      </c>
      <c r="D1627" s="97" t="s">
        <v>175</v>
      </c>
      <c r="E1627" s="97">
        <v>1</v>
      </c>
      <c r="F1627" s="97">
        <v>41721</v>
      </c>
      <c r="G1627" s="98"/>
      <c r="H1627" s="38">
        <v>211</v>
      </c>
      <c r="I1627" s="38">
        <v>170</v>
      </c>
      <c r="J1627" s="38">
        <v>68</v>
      </c>
      <c r="K1627" s="38">
        <v>61</v>
      </c>
      <c r="L1627" s="99">
        <v>82</v>
      </c>
      <c r="M1627" s="99"/>
      <c r="N1627" s="99"/>
      <c r="O1627" s="99"/>
      <c r="P1627" s="99">
        <v>1</v>
      </c>
      <c r="Q1627" s="99"/>
      <c r="R1627" s="99">
        <v>1</v>
      </c>
      <c r="S1627" s="99"/>
      <c r="T1627" s="38">
        <v>205</v>
      </c>
      <c r="U1627" s="38">
        <v>6</v>
      </c>
      <c r="V1627" s="38">
        <v>59</v>
      </c>
      <c r="W1627" s="48" t="str">
        <f>LEFT(Studejosie[[#This Row],[studiju programmas virziens]],2)</f>
        <v>41</v>
      </c>
      <c r="X1627" s="48" t="str">
        <f>RIGHT(Studejosie[[#This Row],[studiju programmas virziens]],3)</f>
        <v>721</v>
      </c>
      <c r="Y1627" s="48" t="str">
        <f>MID(Studejosie[[#This Row],[studiju programmas virziens]],3,2)</f>
        <v>72</v>
      </c>
      <c r="Z1627" s="48" t="str">
        <f>LEFT(Studejosie[[#This Row],[Programmas veids]],1)</f>
        <v>7</v>
      </c>
      <c r="AA1627" s="48" t="str">
        <f>IF(Studejosie[[#This Row],[mobilie studenti pavisam]]&gt;0,Studejosie[[#Headers],[Mobilie studenti IR (programmā)]],"NAV")</f>
        <v>Mobilie studenti IR (programmā)</v>
      </c>
      <c r="AB1627" s="48" t="str">
        <f>IF(SUMIFS(Studejosie[mobilie studenti pavisam],Studejosie[UUK],Studejosie[[#This Row],[UUK]])&gt;0,Studejosie[[#Headers],[Mobilie studenti IR (iestādē)]],"NAV")</f>
        <v>Mobilie studenti IR (iestādē)</v>
      </c>
      <c r="AC1627" s="48" t="s">
        <v>1618</v>
      </c>
    </row>
    <row r="1628" spans="1:29" x14ac:dyDescent="0.25">
      <c r="A1628" s="97" t="s">
        <v>50</v>
      </c>
      <c r="B1628" s="97">
        <v>10444637</v>
      </c>
      <c r="C1628" s="97">
        <v>1</v>
      </c>
      <c r="D1628" s="97" t="s">
        <v>175</v>
      </c>
      <c r="E1628" s="97">
        <v>2</v>
      </c>
      <c r="F1628" s="97">
        <v>41723</v>
      </c>
      <c r="G1628" s="98"/>
      <c r="H1628" s="38">
        <v>223</v>
      </c>
      <c r="I1628" s="38">
        <v>217</v>
      </c>
      <c r="J1628" s="38">
        <v>74</v>
      </c>
      <c r="K1628" s="38">
        <v>75</v>
      </c>
      <c r="L1628" s="99">
        <v>74</v>
      </c>
      <c r="M1628" s="99"/>
      <c r="N1628" s="99"/>
      <c r="O1628" s="99"/>
      <c r="P1628" s="99">
        <v>3</v>
      </c>
      <c r="Q1628" s="99"/>
      <c r="R1628" s="99">
        <v>3</v>
      </c>
      <c r="S1628" s="99">
        <v>3</v>
      </c>
      <c r="T1628" s="38">
        <v>222</v>
      </c>
      <c r="U1628" s="38">
        <v>1</v>
      </c>
      <c r="V1628" s="38">
        <v>38</v>
      </c>
      <c r="W1628" s="48" t="str">
        <f>LEFT(Studejosie[[#This Row],[studiju programmas virziens]],2)</f>
        <v>41</v>
      </c>
      <c r="X1628" s="48" t="str">
        <f>RIGHT(Studejosie[[#This Row],[studiju programmas virziens]],3)</f>
        <v>723</v>
      </c>
      <c r="Y1628" s="48" t="str">
        <f>MID(Studejosie[[#This Row],[studiju programmas virziens]],3,2)</f>
        <v>72</v>
      </c>
      <c r="Z1628" s="48" t="str">
        <f>LEFT(Studejosie[[#This Row],[Programmas veids]],1)</f>
        <v>7</v>
      </c>
      <c r="AA1628" s="48" t="str">
        <f>IF(Studejosie[[#This Row],[mobilie studenti pavisam]]&gt;0,Studejosie[[#Headers],[Mobilie studenti IR (programmā)]],"NAV")</f>
        <v>Mobilie studenti IR (programmā)</v>
      </c>
      <c r="AB1628" s="48" t="str">
        <f>IF(SUMIFS(Studejosie[mobilie studenti pavisam],Studejosie[UUK],Studejosie[[#This Row],[UUK]])&gt;0,Studejosie[[#Headers],[Mobilie studenti IR (iestādē)]],"NAV")</f>
        <v>Mobilie studenti IR (iestādē)</v>
      </c>
      <c r="AC1628" s="48" t="s">
        <v>1618</v>
      </c>
    </row>
    <row r="1629" spans="1:29" x14ac:dyDescent="0.25">
      <c r="A1629" s="97" t="s">
        <v>50</v>
      </c>
      <c r="B1629" s="97">
        <v>10444637</v>
      </c>
      <c r="C1629" s="97">
        <v>1</v>
      </c>
      <c r="D1629" s="97" t="s">
        <v>175</v>
      </c>
      <c r="E1629" s="97">
        <v>3</v>
      </c>
      <c r="F1629" s="97">
        <v>41722</v>
      </c>
      <c r="G1629" s="98"/>
      <c r="H1629" s="38">
        <v>30</v>
      </c>
      <c r="I1629" s="38">
        <v>17</v>
      </c>
      <c r="J1629" s="38">
        <v>30</v>
      </c>
      <c r="K1629" s="38"/>
      <c r="L1629" s="99"/>
      <c r="M1629" s="99"/>
      <c r="N1629" s="99"/>
      <c r="O1629" s="99"/>
      <c r="P1629" s="99"/>
      <c r="Q1629" s="99"/>
      <c r="R1629" s="99"/>
      <c r="S1629" s="99"/>
      <c r="T1629" s="38"/>
      <c r="U1629" s="38">
        <v>30</v>
      </c>
      <c r="V1629" s="38">
        <v>1</v>
      </c>
      <c r="W1629" s="48" t="str">
        <f>LEFT(Studejosie[[#This Row],[studiju programmas virziens]],2)</f>
        <v>41</v>
      </c>
      <c r="X1629" s="48" t="str">
        <f>RIGHT(Studejosie[[#This Row],[studiju programmas virziens]],3)</f>
        <v>722</v>
      </c>
      <c r="Y1629" s="48" t="str">
        <f>MID(Studejosie[[#This Row],[studiju programmas virziens]],3,2)</f>
        <v>72</v>
      </c>
      <c r="Z1629" s="48" t="str">
        <f>LEFT(Studejosie[[#This Row],[Programmas veids]],1)</f>
        <v>7</v>
      </c>
      <c r="AA1629" s="48" t="str">
        <f>IF(Studejosie[[#This Row],[mobilie studenti pavisam]]&gt;0,Studejosie[[#Headers],[Mobilie studenti IR (programmā)]],"NAV")</f>
        <v>NAV</v>
      </c>
      <c r="AB1629" s="48" t="str">
        <f>IF(SUMIFS(Studejosie[mobilie studenti pavisam],Studejosie[UUK],Studejosie[[#This Row],[UUK]])&gt;0,Studejosie[[#Headers],[Mobilie studenti IR (iestādē)]],"NAV")</f>
        <v>Mobilie studenti IR (iestādē)</v>
      </c>
      <c r="AC1629" s="48" t="s">
        <v>1618</v>
      </c>
    </row>
    <row r="1630" spans="1:29" x14ac:dyDescent="0.25">
      <c r="A1630" s="97" t="s">
        <v>52</v>
      </c>
      <c r="B1630" s="97">
        <v>10444653</v>
      </c>
      <c r="C1630" s="97">
        <v>1</v>
      </c>
      <c r="D1630" s="97" t="s">
        <v>175</v>
      </c>
      <c r="E1630" s="97">
        <v>1</v>
      </c>
      <c r="F1630" s="97">
        <v>41723</v>
      </c>
      <c r="G1630" s="98"/>
      <c r="H1630" s="38">
        <v>309</v>
      </c>
      <c r="I1630" s="38">
        <v>302</v>
      </c>
      <c r="J1630" s="38">
        <v>146</v>
      </c>
      <c r="K1630" s="38">
        <v>91</v>
      </c>
      <c r="L1630" s="99">
        <v>72</v>
      </c>
      <c r="M1630" s="99"/>
      <c r="N1630" s="99"/>
      <c r="O1630" s="99"/>
      <c r="P1630" s="99"/>
      <c r="Q1630" s="99"/>
      <c r="R1630" s="99"/>
      <c r="S1630" s="99"/>
      <c r="T1630" s="38">
        <v>273</v>
      </c>
      <c r="U1630" s="38">
        <v>36</v>
      </c>
      <c r="V1630" s="38">
        <v>48</v>
      </c>
      <c r="W1630" s="48" t="str">
        <f>LEFT(Studejosie[[#This Row],[studiju programmas virziens]],2)</f>
        <v>41</v>
      </c>
      <c r="X1630" s="48" t="str">
        <f>RIGHT(Studejosie[[#This Row],[studiju programmas virziens]],3)</f>
        <v>723</v>
      </c>
      <c r="Y1630" s="48" t="str">
        <f>MID(Studejosie[[#This Row],[studiju programmas virziens]],3,2)</f>
        <v>72</v>
      </c>
      <c r="Z1630" s="48" t="str">
        <f>LEFT(Studejosie[[#This Row],[Programmas veids]],1)</f>
        <v>7</v>
      </c>
      <c r="AA1630" s="48" t="str">
        <f>IF(Studejosie[[#This Row],[mobilie studenti pavisam]]&gt;0,Studejosie[[#Headers],[Mobilie studenti IR (programmā)]],"NAV")</f>
        <v>NAV</v>
      </c>
      <c r="AB1630" s="48" t="str">
        <f>IF(SUMIFS(Studejosie[mobilie studenti pavisam],Studejosie[UUK],Studejosie[[#This Row],[UUK]])&gt;0,Studejosie[[#Headers],[Mobilie studenti IR (iestādē)]],"NAV")</f>
        <v>NAV</v>
      </c>
      <c r="AC1630" s="48" t="s">
        <v>1618</v>
      </c>
    </row>
    <row r="1631" spans="1:29" x14ac:dyDescent="0.25">
      <c r="A1631" s="97" t="s">
        <v>52</v>
      </c>
      <c r="B1631" s="97">
        <v>10444653</v>
      </c>
      <c r="C1631" s="97">
        <v>1</v>
      </c>
      <c r="D1631" s="97" t="s">
        <v>175</v>
      </c>
      <c r="E1631" s="97">
        <v>2</v>
      </c>
      <c r="F1631" s="97">
        <v>41721</v>
      </c>
      <c r="G1631" s="98"/>
      <c r="H1631" s="38">
        <v>245</v>
      </c>
      <c r="I1631" s="38">
        <v>193</v>
      </c>
      <c r="J1631" s="38">
        <v>64</v>
      </c>
      <c r="K1631" s="38">
        <v>148</v>
      </c>
      <c r="L1631" s="99">
        <v>33</v>
      </c>
      <c r="M1631" s="99"/>
      <c r="N1631" s="99"/>
      <c r="O1631" s="99"/>
      <c r="P1631" s="99"/>
      <c r="Q1631" s="99"/>
      <c r="R1631" s="99"/>
      <c r="S1631" s="99"/>
      <c r="T1631" s="38">
        <v>136</v>
      </c>
      <c r="U1631" s="38">
        <v>109</v>
      </c>
      <c r="V1631" s="38">
        <v>50</v>
      </c>
      <c r="W1631" s="48" t="str">
        <f>LEFT(Studejosie[[#This Row],[studiju programmas virziens]],2)</f>
        <v>41</v>
      </c>
      <c r="X1631" s="48" t="str">
        <f>RIGHT(Studejosie[[#This Row],[studiju programmas virziens]],3)</f>
        <v>721</v>
      </c>
      <c r="Y1631" s="48" t="str">
        <f>MID(Studejosie[[#This Row],[studiju programmas virziens]],3,2)</f>
        <v>72</v>
      </c>
      <c r="Z1631" s="48" t="str">
        <f>LEFT(Studejosie[[#This Row],[Programmas veids]],1)</f>
        <v>7</v>
      </c>
      <c r="AA1631" s="48" t="str">
        <f>IF(Studejosie[[#This Row],[mobilie studenti pavisam]]&gt;0,Studejosie[[#Headers],[Mobilie studenti IR (programmā)]],"NAV")</f>
        <v>NAV</v>
      </c>
      <c r="AB1631" s="48" t="str">
        <f>IF(SUMIFS(Studejosie[mobilie studenti pavisam],Studejosie[UUK],Studejosie[[#This Row],[UUK]])&gt;0,Studejosie[[#Headers],[Mobilie studenti IR (iestādē)]],"NAV")</f>
        <v>NAV</v>
      </c>
      <c r="AC1631" s="48" t="s">
        <v>1618</v>
      </c>
    </row>
    <row r="1632" spans="1:29" x14ac:dyDescent="0.25">
      <c r="A1632" s="97" t="s">
        <v>52</v>
      </c>
      <c r="B1632" s="97">
        <v>10444653</v>
      </c>
      <c r="C1632" s="97">
        <v>1</v>
      </c>
      <c r="D1632" s="97" t="s">
        <v>175</v>
      </c>
      <c r="E1632" s="97">
        <v>3</v>
      </c>
      <c r="F1632" s="97">
        <v>41722</v>
      </c>
      <c r="G1632" s="98"/>
      <c r="H1632" s="38">
        <v>24</v>
      </c>
      <c r="I1632" s="38">
        <v>21</v>
      </c>
      <c r="J1632" s="38">
        <v>24</v>
      </c>
      <c r="K1632" s="38"/>
      <c r="L1632" s="99"/>
      <c r="M1632" s="99"/>
      <c r="N1632" s="99"/>
      <c r="O1632" s="99"/>
      <c r="P1632" s="99"/>
      <c r="Q1632" s="99"/>
      <c r="R1632" s="99"/>
      <c r="S1632" s="99"/>
      <c r="T1632" s="38"/>
      <c r="U1632" s="38">
        <v>24</v>
      </c>
      <c r="V1632" s="38"/>
      <c r="W1632" s="48" t="str">
        <f>LEFT(Studejosie[[#This Row],[studiju programmas virziens]],2)</f>
        <v>41</v>
      </c>
      <c r="X1632" s="48" t="str">
        <f>RIGHT(Studejosie[[#This Row],[studiju programmas virziens]],3)</f>
        <v>722</v>
      </c>
      <c r="Y1632" s="48" t="str">
        <f>MID(Studejosie[[#This Row],[studiju programmas virziens]],3,2)</f>
        <v>72</v>
      </c>
      <c r="Z1632" s="48" t="str">
        <f>LEFT(Studejosie[[#This Row],[Programmas veids]],1)</f>
        <v>7</v>
      </c>
      <c r="AA1632" s="48" t="str">
        <f>IF(Studejosie[[#This Row],[mobilie studenti pavisam]]&gt;0,Studejosie[[#Headers],[Mobilie studenti IR (programmā)]],"NAV")</f>
        <v>NAV</v>
      </c>
      <c r="AB1632" s="48" t="str">
        <f>IF(SUMIFS(Studejosie[mobilie studenti pavisam],Studejosie[UUK],Studejosie[[#This Row],[UUK]])&gt;0,Studejosie[[#Headers],[Mobilie studenti IR (iestādē)]],"NAV")</f>
        <v>NAV</v>
      </c>
      <c r="AC1632" s="48" t="s">
        <v>1618</v>
      </c>
    </row>
    <row r="1633" spans="1:29" x14ac:dyDescent="0.25">
      <c r="A1633" s="97" t="s">
        <v>22</v>
      </c>
      <c r="B1633" s="97">
        <v>15881041</v>
      </c>
      <c r="C1633" s="97">
        <v>1</v>
      </c>
      <c r="D1633" s="97" t="s">
        <v>175</v>
      </c>
      <c r="E1633" s="97">
        <v>1</v>
      </c>
      <c r="F1633" s="97">
        <v>41214</v>
      </c>
      <c r="G1633" s="98"/>
      <c r="H1633" s="38">
        <v>9</v>
      </c>
      <c r="I1633" s="38">
        <v>9</v>
      </c>
      <c r="J1633" s="38">
        <v>1</v>
      </c>
      <c r="K1633" s="38">
        <v>8</v>
      </c>
      <c r="L1633" s="99"/>
      <c r="M1633" s="99"/>
      <c r="N1633" s="99"/>
      <c r="O1633" s="99"/>
      <c r="P1633" s="99"/>
      <c r="Q1633" s="99"/>
      <c r="R1633" s="99"/>
      <c r="S1633" s="99"/>
      <c r="T1633" s="38">
        <v>8</v>
      </c>
      <c r="U1633" s="38">
        <v>1</v>
      </c>
      <c r="V1633" s="38">
        <v>4</v>
      </c>
      <c r="W1633" s="48" t="str">
        <f>LEFT(Studejosie[[#This Row],[studiju programmas virziens]],2)</f>
        <v>41</v>
      </c>
      <c r="X1633" s="48" t="str">
        <f>RIGHT(Studejosie[[#This Row],[studiju programmas virziens]],3)</f>
        <v>214</v>
      </c>
      <c r="Y1633" s="48" t="str">
        <f>MID(Studejosie[[#This Row],[studiju programmas virziens]],3,2)</f>
        <v>21</v>
      </c>
      <c r="Z1633" s="48" t="str">
        <f>LEFT(Studejosie[[#This Row],[Programmas veids]],1)</f>
        <v>2</v>
      </c>
      <c r="AA1633" s="48" t="str">
        <f>IF(Studejosie[[#This Row],[mobilie studenti pavisam]]&gt;0,Studejosie[[#Headers],[Mobilie studenti IR (programmā)]],"NAV")</f>
        <v>NAV</v>
      </c>
      <c r="AB1633" s="48" t="str">
        <f>IF(SUMIFS(Studejosie[mobilie studenti pavisam],Studejosie[UUK],Studejosie[[#This Row],[UUK]])&gt;0,Studejosie[[#Headers],[Mobilie studenti IR (iestādē)]],"NAV")</f>
        <v>Mobilie studenti IR (iestādē)</v>
      </c>
      <c r="AC1633" s="48" t="s">
        <v>1618</v>
      </c>
    </row>
    <row r="1634" spans="1:29" x14ac:dyDescent="0.25">
      <c r="A1634" s="97" t="s">
        <v>22</v>
      </c>
      <c r="B1634" s="97">
        <v>15881041</v>
      </c>
      <c r="C1634" s="97">
        <v>1</v>
      </c>
      <c r="D1634" s="97" t="s">
        <v>181</v>
      </c>
      <c r="E1634" s="97">
        <v>1</v>
      </c>
      <c r="F1634" s="97">
        <v>42141</v>
      </c>
      <c r="G1634" s="98"/>
      <c r="H1634" s="38">
        <v>18</v>
      </c>
      <c r="I1634" s="38">
        <v>15</v>
      </c>
      <c r="J1634" s="38">
        <v>8</v>
      </c>
      <c r="K1634" s="38">
        <v>7</v>
      </c>
      <c r="L1634" s="99">
        <v>1</v>
      </c>
      <c r="M1634" s="99">
        <v>2</v>
      </c>
      <c r="N1634" s="99"/>
      <c r="O1634" s="99"/>
      <c r="P1634" s="99"/>
      <c r="Q1634" s="99"/>
      <c r="R1634" s="99"/>
      <c r="S1634" s="99"/>
      <c r="T1634" s="38">
        <v>18</v>
      </c>
      <c r="U1634" s="38"/>
      <c r="V1634" s="38">
        <v>7</v>
      </c>
      <c r="W1634" s="48" t="str">
        <f>LEFT(Studejosie[[#This Row],[studiju programmas virziens]],2)</f>
        <v>42</v>
      </c>
      <c r="X1634" s="48" t="str">
        <f>RIGHT(Studejosie[[#This Row],[studiju programmas virziens]],3)</f>
        <v>141</v>
      </c>
      <c r="Y1634" s="48" t="str">
        <f>MID(Studejosie[[#This Row],[studiju programmas virziens]],3,2)</f>
        <v>14</v>
      </c>
      <c r="Z1634" s="48" t="str">
        <f>LEFT(Studejosie[[#This Row],[Programmas veids]],1)</f>
        <v>1</v>
      </c>
      <c r="AA1634" s="48" t="str">
        <f>IF(Studejosie[[#This Row],[mobilie studenti pavisam]]&gt;0,Studejosie[[#Headers],[Mobilie studenti IR (programmā)]],"NAV")</f>
        <v>NAV</v>
      </c>
      <c r="AB1634" s="48" t="str">
        <f>IF(SUMIFS(Studejosie[mobilie studenti pavisam],Studejosie[UUK],Studejosie[[#This Row],[UUK]])&gt;0,Studejosie[[#Headers],[Mobilie studenti IR (iestādē)]],"NAV")</f>
        <v>Mobilie studenti IR (iestādē)</v>
      </c>
      <c r="AC1634" s="48" t="s">
        <v>1618</v>
      </c>
    </row>
    <row r="1635" spans="1:29" x14ac:dyDescent="0.25">
      <c r="A1635" s="97" t="s">
        <v>22</v>
      </c>
      <c r="B1635" s="97">
        <v>15881041</v>
      </c>
      <c r="C1635" s="97">
        <v>1</v>
      </c>
      <c r="D1635" s="97" t="s">
        <v>200</v>
      </c>
      <c r="E1635" s="97">
        <v>1</v>
      </c>
      <c r="F1635" s="97">
        <v>42521</v>
      </c>
      <c r="G1635" s="98"/>
      <c r="H1635" s="38">
        <v>71</v>
      </c>
      <c r="I1635" s="38"/>
      <c r="J1635" s="38">
        <v>15</v>
      </c>
      <c r="K1635" s="38">
        <v>12</v>
      </c>
      <c r="L1635" s="99">
        <v>12</v>
      </c>
      <c r="M1635" s="99">
        <v>13</v>
      </c>
      <c r="N1635" s="99">
        <v>19</v>
      </c>
      <c r="O1635" s="99"/>
      <c r="P1635" s="99"/>
      <c r="Q1635" s="99"/>
      <c r="R1635" s="99"/>
      <c r="S1635" s="99"/>
      <c r="T1635" s="38">
        <v>70</v>
      </c>
      <c r="U1635" s="38">
        <v>1</v>
      </c>
      <c r="V1635" s="38">
        <v>16</v>
      </c>
      <c r="W1635" s="48" t="str">
        <f>LEFT(Studejosie[[#This Row],[studiju programmas virziens]],2)</f>
        <v>42</v>
      </c>
      <c r="X1635" s="48" t="str">
        <f>RIGHT(Studejosie[[#This Row],[studiju programmas virziens]],3)</f>
        <v>521</v>
      </c>
      <c r="Y1635" s="48" t="str">
        <f>MID(Studejosie[[#This Row],[studiju programmas virziens]],3,2)</f>
        <v>52</v>
      </c>
      <c r="Z1635" s="48" t="str">
        <f>LEFT(Studejosie[[#This Row],[Programmas veids]],1)</f>
        <v>5</v>
      </c>
      <c r="AA1635" s="48" t="str">
        <f>IF(Studejosie[[#This Row],[mobilie studenti pavisam]]&gt;0,Studejosie[[#Headers],[Mobilie studenti IR (programmā)]],"NAV")</f>
        <v>NAV</v>
      </c>
      <c r="AB1635" s="48" t="str">
        <f>IF(SUMIFS(Studejosie[mobilie studenti pavisam],Studejosie[UUK],Studejosie[[#This Row],[UUK]])&gt;0,Studejosie[[#Headers],[Mobilie studenti IR (iestādē)]],"NAV")</f>
        <v>Mobilie studenti IR (iestādē)</v>
      </c>
      <c r="AC1635" s="48" t="s">
        <v>1618</v>
      </c>
    </row>
    <row r="1636" spans="1:29" x14ac:dyDescent="0.25">
      <c r="A1636" s="97" t="s">
        <v>22</v>
      </c>
      <c r="B1636" s="97">
        <v>15881041</v>
      </c>
      <c r="C1636" s="97">
        <v>1</v>
      </c>
      <c r="D1636" s="97" t="s">
        <v>187</v>
      </c>
      <c r="E1636" s="97">
        <v>1</v>
      </c>
      <c r="F1636" s="97">
        <v>43223</v>
      </c>
      <c r="G1636" s="98"/>
      <c r="H1636" s="38">
        <v>13</v>
      </c>
      <c r="I1636" s="38">
        <v>12</v>
      </c>
      <c r="J1636" s="38">
        <v>3</v>
      </c>
      <c r="K1636" s="38">
        <v>3</v>
      </c>
      <c r="L1636" s="99">
        <v>7</v>
      </c>
      <c r="M1636" s="99"/>
      <c r="N1636" s="99"/>
      <c r="O1636" s="99"/>
      <c r="P1636" s="99"/>
      <c r="Q1636" s="99"/>
      <c r="R1636" s="99"/>
      <c r="S1636" s="99"/>
      <c r="T1636" s="38">
        <v>13</v>
      </c>
      <c r="U1636" s="38"/>
      <c r="V1636" s="38">
        <v>7</v>
      </c>
      <c r="W1636" s="48" t="str">
        <f>LEFT(Studejosie[[#This Row],[studiju programmas virziens]],2)</f>
        <v>43</v>
      </c>
      <c r="X1636" s="48" t="str">
        <f>RIGHT(Studejosie[[#This Row],[studiju programmas virziens]],3)</f>
        <v>223</v>
      </c>
      <c r="Y1636" s="48" t="str">
        <f>MID(Studejosie[[#This Row],[studiju programmas virziens]],3,2)</f>
        <v>22</v>
      </c>
      <c r="Z1636" s="48" t="str">
        <f>LEFT(Studejosie[[#This Row],[Programmas veids]],1)</f>
        <v>2</v>
      </c>
      <c r="AA1636" s="48" t="str">
        <f>IF(Studejosie[[#This Row],[mobilie studenti pavisam]]&gt;0,Studejosie[[#Headers],[Mobilie studenti IR (programmā)]],"NAV")</f>
        <v>NAV</v>
      </c>
      <c r="AB1636" s="48" t="str">
        <f>IF(SUMIFS(Studejosie[mobilie studenti pavisam],Studejosie[UUK],Studejosie[[#This Row],[UUK]])&gt;0,Studejosie[[#Headers],[Mobilie studenti IR (iestādē)]],"NAV")</f>
        <v>Mobilie studenti IR (iestādē)</v>
      </c>
      <c r="AC1636" s="48" t="s">
        <v>1618</v>
      </c>
    </row>
    <row r="1637" spans="1:29" x14ac:dyDescent="0.25">
      <c r="A1637" s="97" t="s">
        <v>22</v>
      </c>
      <c r="B1637" s="97">
        <v>15881041</v>
      </c>
      <c r="C1637" s="97">
        <v>1</v>
      </c>
      <c r="D1637" s="97" t="s">
        <v>192</v>
      </c>
      <c r="E1637" s="97">
        <v>1</v>
      </c>
      <c r="F1637" s="97">
        <v>45142</v>
      </c>
      <c r="G1637" s="98"/>
      <c r="H1637" s="38">
        <v>29</v>
      </c>
      <c r="I1637" s="38">
        <v>25</v>
      </c>
      <c r="J1637" s="38">
        <v>9</v>
      </c>
      <c r="K1637" s="38">
        <v>20</v>
      </c>
      <c r="L1637" s="99"/>
      <c r="M1637" s="99"/>
      <c r="N1637" s="99"/>
      <c r="O1637" s="99"/>
      <c r="P1637" s="99"/>
      <c r="Q1637" s="99"/>
      <c r="R1637" s="99"/>
      <c r="S1637" s="99"/>
      <c r="T1637" s="38">
        <v>29</v>
      </c>
      <c r="U1637" s="38"/>
      <c r="V1637" s="38">
        <v>1</v>
      </c>
      <c r="W1637" s="48" t="str">
        <f>LEFT(Studejosie[[#This Row],[studiju programmas virziens]],2)</f>
        <v>45</v>
      </c>
      <c r="X1637" s="48" t="str">
        <f>RIGHT(Studejosie[[#This Row],[studiju programmas virziens]],3)</f>
        <v>142</v>
      </c>
      <c r="Y1637" s="48" t="str">
        <f>MID(Studejosie[[#This Row],[studiju programmas virziens]],3,2)</f>
        <v>14</v>
      </c>
      <c r="Z1637" s="48" t="str">
        <f>LEFT(Studejosie[[#This Row],[Programmas veids]],1)</f>
        <v>1</v>
      </c>
      <c r="AA1637" s="48" t="str">
        <f>IF(Studejosie[[#This Row],[mobilie studenti pavisam]]&gt;0,Studejosie[[#Headers],[Mobilie studenti IR (programmā)]],"NAV")</f>
        <v>NAV</v>
      </c>
      <c r="AB1637" s="48" t="str">
        <f>IF(SUMIFS(Studejosie[mobilie studenti pavisam],Studejosie[UUK],Studejosie[[#This Row],[UUK]])&gt;0,Studejosie[[#Headers],[Mobilie studenti IR (iestādē)]],"NAV")</f>
        <v>Mobilie studenti IR (iestādē)</v>
      </c>
      <c r="AC1637" s="48" t="s">
        <v>1618</v>
      </c>
    </row>
    <row r="1638" spans="1:29" x14ac:dyDescent="0.25">
      <c r="A1638" s="97" t="s">
        <v>22</v>
      </c>
      <c r="B1638" s="97">
        <v>15881041</v>
      </c>
      <c r="C1638" s="97">
        <v>1</v>
      </c>
      <c r="D1638" s="97" t="s">
        <v>183</v>
      </c>
      <c r="E1638" s="97">
        <v>1</v>
      </c>
      <c r="F1638" s="97">
        <v>47141</v>
      </c>
      <c r="G1638" s="98"/>
      <c r="H1638" s="38">
        <v>71</v>
      </c>
      <c r="I1638" s="38">
        <v>70</v>
      </c>
      <c r="J1638" s="38">
        <v>46</v>
      </c>
      <c r="K1638" s="38">
        <v>25</v>
      </c>
      <c r="L1638" s="99"/>
      <c r="M1638" s="99"/>
      <c r="N1638" s="99"/>
      <c r="O1638" s="99"/>
      <c r="P1638" s="99"/>
      <c r="Q1638" s="99"/>
      <c r="R1638" s="99"/>
      <c r="S1638" s="99"/>
      <c r="T1638" s="38">
        <v>49</v>
      </c>
      <c r="U1638" s="38">
        <v>22</v>
      </c>
      <c r="V1638" s="38">
        <v>6</v>
      </c>
      <c r="W1638" s="48" t="str">
        <f>LEFT(Studejosie[[#This Row],[studiju programmas virziens]],2)</f>
        <v>47</v>
      </c>
      <c r="X1638" s="48" t="str">
        <f>RIGHT(Studejosie[[#This Row],[studiju programmas virziens]],3)</f>
        <v>141</v>
      </c>
      <c r="Y1638" s="48" t="str">
        <f>MID(Studejosie[[#This Row],[studiju programmas virziens]],3,2)</f>
        <v>14</v>
      </c>
      <c r="Z1638" s="48" t="str">
        <f>LEFT(Studejosie[[#This Row],[Programmas veids]],1)</f>
        <v>1</v>
      </c>
      <c r="AA1638" s="48" t="str">
        <f>IF(Studejosie[[#This Row],[mobilie studenti pavisam]]&gt;0,Studejosie[[#Headers],[Mobilie studenti IR (programmā)]],"NAV")</f>
        <v>NAV</v>
      </c>
      <c r="AB1638" s="48" t="str">
        <f>IF(SUMIFS(Studejosie[mobilie studenti pavisam],Studejosie[UUK],Studejosie[[#This Row],[UUK]])&gt;0,Studejosie[[#Headers],[Mobilie studenti IR (iestādē)]],"NAV")</f>
        <v>Mobilie studenti IR (iestādē)</v>
      </c>
      <c r="AC1638" s="48" t="s">
        <v>1618</v>
      </c>
    </row>
    <row r="1639" spans="1:29" x14ac:dyDescent="0.25">
      <c r="A1639" s="97" t="s">
        <v>22</v>
      </c>
      <c r="B1639" s="97">
        <v>15881041</v>
      </c>
      <c r="C1639" s="97">
        <v>1</v>
      </c>
      <c r="D1639" s="97" t="s">
        <v>185</v>
      </c>
      <c r="E1639" s="97">
        <v>1</v>
      </c>
      <c r="F1639" s="97">
        <v>51142</v>
      </c>
      <c r="G1639" s="98"/>
      <c r="H1639" s="38">
        <v>12</v>
      </c>
      <c r="I1639" s="38">
        <v>11</v>
      </c>
      <c r="J1639" s="38">
        <v>7</v>
      </c>
      <c r="K1639" s="38">
        <v>3</v>
      </c>
      <c r="L1639" s="99">
        <v>2</v>
      </c>
      <c r="M1639" s="99"/>
      <c r="N1639" s="99"/>
      <c r="O1639" s="99"/>
      <c r="P1639" s="99">
        <v>1</v>
      </c>
      <c r="Q1639" s="99"/>
      <c r="R1639" s="99">
        <v>1</v>
      </c>
      <c r="S1639" s="99">
        <v>1</v>
      </c>
      <c r="T1639" s="38">
        <v>5</v>
      </c>
      <c r="U1639" s="38">
        <v>7</v>
      </c>
      <c r="V1639" s="38">
        <v>5</v>
      </c>
      <c r="W1639" s="48" t="str">
        <f>LEFT(Studejosie[[#This Row],[studiju programmas virziens]],2)</f>
        <v>51</v>
      </c>
      <c r="X1639" s="48" t="str">
        <f>RIGHT(Studejosie[[#This Row],[studiju programmas virziens]],3)</f>
        <v>142</v>
      </c>
      <c r="Y1639" s="48" t="str">
        <f>MID(Studejosie[[#This Row],[studiju programmas virziens]],3,2)</f>
        <v>14</v>
      </c>
      <c r="Z1639" s="48" t="str">
        <f>LEFT(Studejosie[[#This Row],[Programmas veids]],1)</f>
        <v>1</v>
      </c>
      <c r="AA1639" s="48" t="str">
        <f>IF(Studejosie[[#This Row],[mobilie studenti pavisam]]&gt;0,Studejosie[[#Headers],[Mobilie studenti IR (programmā)]],"NAV")</f>
        <v>Mobilie studenti IR (programmā)</v>
      </c>
      <c r="AB1639" s="48" t="str">
        <f>IF(SUMIFS(Studejosie[mobilie studenti pavisam],Studejosie[UUK],Studejosie[[#This Row],[UUK]])&gt;0,Studejosie[[#Headers],[Mobilie studenti IR (iestādē)]],"NAV")</f>
        <v>Mobilie studenti IR (iestādē)</v>
      </c>
      <c r="AC1639" s="48" t="s">
        <v>1618</v>
      </c>
    </row>
    <row r="1640" spans="1:29" x14ac:dyDescent="0.25">
      <c r="A1640" s="97" t="s">
        <v>22</v>
      </c>
      <c r="B1640" s="97">
        <v>15881041</v>
      </c>
      <c r="C1640" s="97">
        <v>1</v>
      </c>
      <c r="D1640" s="97" t="s">
        <v>175</v>
      </c>
      <c r="E1640" s="97">
        <v>2</v>
      </c>
      <c r="F1640" s="97">
        <v>41481</v>
      </c>
      <c r="G1640" s="98"/>
      <c r="H1640" s="38">
        <v>45</v>
      </c>
      <c r="I1640" s="38">
        <v>9</v>
      </c>
      <c r="J1640" s="38">
        <v>32</v>
      </c>
      <c r="K1640" s="38">
        <v>13</v>
      </c>
      <c r="L1640" s="99"/>
      <c r="M1640" s="99"/>
      <c r="N1640" s="99"/>
      <c r="O1640" s="99"/>
      <c r="P1640" s="99"/>
      <c r="Q1640" s="99"/>
      <c r="R1640" s="99"/>
      <c r="S1640" s="99"/>
      <c r="T1640" s="38">
        <v>45</v>
      </c>
      <c r="U1640" s="38"/>
      <c r="V1640" s="38"/>
      <c r="W1640" s="48" t="str">
        <f>LEFT(Studejosie[[#This Row],[studiju programmas virziens]],2)</f>
        <v>41</v>
      </c>
      <c r="X1640" s="48" t="str">
        <f>RIGHT(Studejosie[[#This Row],[studiju programmas virziens]],3)</f>
        <v>481</v>
      </c>
      <c r="Y1640" s="48" t="str">
        <f>MID(Studejosie[[#This Row],[studiju programmas virziens]],3,2)</f>
        <v>48</v>
      </c>
      <c r="Z1640" s="48" t="str">
        <f>LEFT(Studejosie[[#This Row],[Programmas veids]],1)</f>
        <v>4</v>
      </c>
      <c r="AA1640" s="48" t="str">
        <f>IF(Studejosie[[#This Row],[mobilie studenti pavisam]]&gt;0,Studejosie[[#Headers],[Mobilie studenti IR (programmā)]],"NAV")</f>
        <v>NAV</v>
      </c>
      <c r="AB1640" s="48" t="str">
        <f>IF(SUMIFS(Studejosie[mobilie studenti pavisam],Studejosie[UUK],Studejosie[[#This Row],[UUK]])&gt;0,Studejosie[[#Headers],[Mobilie studenti IR (iestādē)]],"NAV")</f>
        <v>Mobilie studenti IR (iestādē)</v>
      </c>
      <c r="AC1640" s="48" t="s">
        <v>1618</v>
      </c>
    </row>
    <row r="1641" spans="1:29" x14ac:dyDescent="0.25">
      <c r="A1641" s="97" t="s">
        <v>22</v>
      </c>
      <c r="B1641" s="97">
        <v>15881041</v>
      </c>
      <c r="C1641" s="97">
        <v>1</v>
      </c>
      <c r="D1641" s="97" t="s">
        <v>181</v>
      </c>
      <c r="E1641" s="97">
        <v>2</v>
      </c>
      <c r="F1641" s="97">
        <v>42141</v>
      </c>
      <c r="G1641" s="98"/>
      <c r="H1641" s="38">
        <v>54</v>
      </c>
      <c r="I1641" s="38">
        <v>52</v>
      </c>
      <c r="J1641" s="38">
        <v>17</v>
      </c>
      <c r="K1641" s="38">
        <v>13</v>
      </c>
      <c r="L1641" s="99">
        <v>10</v>
      </c>
      <c r="M1641" s="99">
        <v>14</v>
      </c>
      <c r="N1641" s="99"/>
      <c r="O1641" s="99"/>
      <c r="P1641" s="99"/>
      <c r="Q1641" s="99"/>
      <c r="R1641" s="99"/>
      <c r="S1641" s="99"/>
      <c r="T1641" s="38">
        <v>49</v>
      </c>
      <c r="U1641" s="38">
        <v>5</v>
      </c>
      <c r="V1641" s="38">
        <v>9</v>
      </c>
      <c r="W1641" s="48" t="str">
        <f>LEFT(Studejosie[[#This Row],[studiju programmas virziens]],2)</f>
        <v>42</v>
      </c>
      <c r="X1641" s="48" t="str">
        <f>RIGHT(Studejosie[[#This Row],[studiju programmas virziens]],3)</f>
        <v>141</v>
      </c>
      <c r="Y1641" s="48" t="str">
        <f>MID(Studejosie[[#This Row],[studiju programmas virziens]],3,2)</f>
        <v>14</v>
      </c>
      <c r="Z1641" s="48" t="str">
        <f>LEFT(Studejosie[[#This Row],[Programmas veids]],1)</f>
        <v>1</v>
      </c>
      <c r="AA1641" s="48" t="str">
        <f>IF(Studejosie[[#This Row],[mobilie studenti pavisam]]&gt;0,Studejosie[[#Headers],[Mobilie studenti IR (programmā)]],"NAV")</f>
        <v>NAV</v>
      </c>
      <c r="AB1641" s="48" t="str">
        <f>IF(SUMIFS(Studejosie[mobilie studenti pavisam],Studejosie[UUK],Studejosie[[#This Row],[UUK]])&gt;0,Studejosie[[#Headers],[Mobilie studenti IR (iestādē)]],"NAV")</f>
        <v>Mobilie studenti IR (iestādē)</v>
      </c>
      <c r="AC1641" s="48" t="s">
        <v>1618</v>
      </c>
    </row>
    <row r="1642" spans="1:29" x14ac:dyDescent="0.25">
      <c r="A1642" s="97" t="s">
        <v>22</v>
      </c>
      <c r="B1642" s="97">
        <v>15881041</v>
      </c>
      <c r="C1642" s="97">
        <v>1</v>
      </c>
      <c r="D1642" s="97" t="s">
        <v>187</v>
      </c>
      <c r="E1642" s="97">
        <v>2</v>
      </c>
      <c r="F1642" s="97">
        <v>43224</v>
      </c>
      <c r="G1642" s="98"/>
      <c r="H1642" s="38"/>
      <c r="I1642" s="38"/>
      <c r="J1642" s="38"/>
      <c r="K1642" s="38"/>
      <c r="L1642" s="99"/>
      <c r="M1642" s="99"/>
      <c r="N1642" s="99"/>
      <c r="O1642" s="99"/>
      <c r="P1642" s="99"/>
      <c r="Q1642" s="99"/>
      <c r="R1642" s="99"/>
      <c r="S1642" s="99"/>
      <c r="T1642" s="38"/>
      <c r="U1642" s="38"/>
      <c r="V1642" s="38">
        <v>2</v>
      </c>
      <c r="W1642" s="48" t="str">
        <f>LEFT(Studejosie[[#This Row],[studiju programmas virziens]],2)</f>
        <v>43</v>
      </c>
      <c r="X1642" s="48" t="str">
        <f>RIGHT(Studejosie[[#This Row],[studiju programmas virziens]],3)</f>
        <v>224</v>
      </c>
      <c r="Y1642" s="48" t="str">
        <f>MID(Studejosie[[#This Row],[studiju programmas virziens]],3,2)</f>
        <v>22</v>
      </c>
      <c r="Z1642" s="48" t="str">
        <f>LEFT(Studejosie[[#This Row],[Programmas veids]],1)</f>
        <v>2</v>
      </c>
      <c r="AA1642" s="48" t="str">
        <f>IF(Studejosie[[#This Row],[mobilie studenti pavisam]]&gt;0,Studejosie[[#Headers],[Mobilie studenti IR (programmā)]],"NAV")</f>
        <v>NAV</v>
      </c>
      <c r="AB1642" s="48" t="str">
        <f>IF(SUMIFS(Studejosie[mobilie studenti pavisam],Studejosie[UUK],Studejosie[[#This Row],[UUK]])&gt;0,Studejosie[[#Headers],[Mobilie studenti IR (iestādē)]],"NAV")</f>
        <v>Mobilie studenti IR (iestādē)</v>
      </c>
      <c r="AC1642" s="48" t="s">
        <v>1618</v>
      </c>
    </row>
    <row r="1643" spans="1:29" x14ac:dyDescent="0.25">
      <c r="A1643" s="97" t="s">
        <v>22</v>
      </c>
      <c r="B1643" s="97">
        <v>15881041</v>
      </c>
      <c r="C1643" s="97">
        <v>1</v>
      </c>
      <c r="D1643" s="97" t="s">
        <v>192</v>
      </c>
      <c r="E1643" s="97">
        <v>2</v>
      </c>
      <c r="F1643" s="97">
        <v>45223</v>
      </c>
      <c r="G1643" s="98"/>
      <c r="H1643" s="38">
        <v>10</v>
      </c>
      <c r="I1643" s="38">
        <v>9</v>
      </c>
      <c r="J1643" s="38">
        <v>3</v>
      </c>
      <c r="K1643" s="38">
        <v>7</v>
      </c>
      <c r="L1643" s="99"/>
      <c r="M1643" s="99"/>
      <c r="N1643" s="99"/>
      <c r="O1643" s="99"/>
      <c r="P1643" s="99"/>
      <c r="Q1643" s="99"/>
      <c r="R1643" s="99"/>
      <c r="S1643" s="99"/>
      <c r="T1643" s="38">
        <v>10</v>
      </c>
      <c r="U1643" s="38"/>
      <c r="V1643" s="38">
        <v>4</v>
      </c>
      <c r="W1643" s="48" t="str">
        <f>LEFT(Studejosie[[#This Row],[studiju programmas virziens]],2)</f>
        <v>45</v>
      </c>
      <c r="X1643" s="48" t="str">
        <f>RIGHT(Studejosie[[#This Row],[studiju programmas virziens]],3)</f>
        <v>223</v>
      </c>
      <c r="Y1643" s="48" t="str">
        <f>MID(Studejosie[[#This Row],[studiju programmas virziens]],3,2)</f>
        <v>22</v>
      </c>
      <c r="Z1643" s="48" t="str">
        <f>LEFT(Studejosie[[#This Row],[Programmas veids]],1)</f>
        <v>2</v>
      </c>
      <c r="AA1643" s="48" t="str">
        <f>IF(Studejosie[[#This Row],[mobilie studenti pavisam]]&gt;0,Studejosie[[#Headers],[Mobilie studenti IR (programmā)]],"NAV")</f>
        <v>NAV</v>
      </c>
      <c r="AB1643" s="48" t="str">
        <f>IF(SUMIFS(Studejosie[mobilie studenti pavisam],Studejosie[UUK],Studejosie[[#This Row],[UUK]])&gt;0,Studejosie[[#Headers],[Mobilie studenti IR (iestādē)]],"NAV")</f>
        <v>Mobilie studenti IR (iestādē)</v>
      </c>
      <c r="AC1643" s="48" t="s">
        <v>1618</v>
      </c>
    </row>
    <row r="1644" spans="1:29" x14ac:dyDescent="0.25">
      <c r="A1644" s="97" t="s">
        <v>22</v>
      </c>
      <c r="B1644" s="97">
        <v>15881041</v>
      </c>
      <c r="C1644" s="97">
        <v>1</v>
      </c>
      <c r="D1644" s="97" t="s">
        <v>183</v>
      </c>
      <c r="E1644" s="97">
        <v>2</v>
      </c>
      <c r="F1644" s="97">
        <v>47142</v>
      </c>
      <c r="G1644" s="98"/>
      <c r="H1644" s="38">
        <v>21</v>
      </c>
      <c r="I1644" s="38">
        <v>20</v>
      </c>
      <c r="J1644" s="38">
        <v>12</v>
      </c>
      <c r="K1644" s="38">
        <v>9</v>
      </c>
      <c r="L1644" s="99"/>
      <c r="M1644" s="99"/>
      <c r="N1644" s="99"/>
      <c r="O1644" s="99"/>
      <c r="P1644" s="99"/>
      <c r="Q1644" s="99"/>
      <c r="R1644" s="99"/>
      <c r="S1644" s="99"/>
      <c r="T1644" s="38">
        <v>21</v>
      </c>
      <c r="U1644" s="38"/>
      <c r="V1644" s="38">
        <v>9</v>
      </c>
      <c r="W1644" s="48" t="str">
        <f>LEFT(Studejosie[[#This Row],[studiju programmas virziens]],2)</f>
        <v>47</v>
      </c>
      <c r="X1644" s="48" t="str">
        <f>RIGHT(Studejosie[[#This Row],[studiju programmas virziens]],3)</f>
        <v>142</v>
      </c>
      <c r="Y1644" s="48" t="str">
        <f>MID(Studejosie[[#This Row],[studiju programmas virziens]],3,2)</f>
        <v>14</v>
      </c>
      <c r="Z1644" s="48" t="str">
        <f>LEFT(Studejosie[[#This Row],[Programmas veids]],1)</f>
        <v>1</v>
      </c>
      <c r="AA1644" s="48" t="str">
        <f>IF(Studejosie[[#This Row],[mobilie studenti pavisam]]&gt;0,Studejosie[[#Headers],[Mobilie studenti IR (programmā)]],"NAV")</f>
        <v>NAV</v>
      </c>
      <c r="AB1644" s="48" t="str">
        <f>IF(SUMIFS(Studejosie[mobilie studenti pavisam],Studejosie[UUK],Studejosie[[#This Row],[UUK]])&gt;0,Studejosie[[#Headers],[Mobilie studenti IR (iestādē)]],"NAV")</f>
        <v>Mobilie studenti IR (iestādē)</v>
      </c>
      <c r="AC1644" s="48" t="s">
        <v>1618</v>
      </c>
    </row>
    <row r="1645" spans="1:29" x14ac:dyDescent="0.25">
      <c r="A1645" s="97" t="s">
        <v>22</v>
      </c>
      <c r="B1645" s="97">
        <v>15881041</v>
      </c>
      <c r="C1645" s="97">
        <v>1</v>
      </c>
      <c r="D1645" s="97" t="s">
        <v>185</v>
      </c>
      <c r="E1645" s="97">
        <v>2</v>
      </c>
      <c r="F1645" s="97">
        <v>51482</v>
      </c>
      <c r="G1645" s="98"/>
      <c r="H1645" s="38">
        <v>12</v>
      </c>
      <c r="I1645" s="38"/>
      <c r="J1645" s="38">
        <v>5</v>
      </c>
      <c r="K1645" s="38">
        <v>2</v>
      </c>
      <c r="L1645" s="99">
        <v>5</v>
      </c>
      <c r="M1645" s="99"/>
      <c r="N1645" s="99"/>
      <c r="O1645" s="99"/>
      <c r="P1645" s="99">
        <v>1</v>
      </c>
      <c r="Q1645" s="99"/>
      <c r="R1645" s="99">
        <v>1</v>
      </c>
      <c r="S1645" s="99"/>
      <c r="T1645" s="38">
        <v>9</v>
      </c>
      <c r="U1645" s="38">
        <v>3</v>
      </c>
      <c r="V1645" s="38">
        <v>1</v>
      </c>
      <c r="W1645" s="48" t="str">
        <f>LEFT(Studejosie[[#This Row],[studiju programmas virziens]],2)</f>
        <v>51</v>
      </c>
      <c r="X1645" s="48" t="str">
        <f>RIGHT(Studejosie[[#This Row],[studiju programmas virziens]],3)</f>
        <v>482</v>
      </c>
      <c r="Y1645" s="48" t="str">
        <f>MID(Studejosie[[#This Row],[studiju programmas virziens]],3,2)</f>
        <v>48</v>
      </c>
      <c r="Z1645" s="48" t="str">
        <f>LEFT(Studejosie[[#This Row],[Programmas veids]],1)</f>
        <v>4</v>
      </c>
      <c r="AA1645" s="48" t="str">
        <f>IF(Studejosie[[#This Row],[mobilie studenti pavisam]]&gt;0,Studejosie[[#Headers],[Mobilie studenti IR (programmā)]],"NAV")</f>
        <v>Mobilie studenti IR (programmā)</v>
      </c>
      <c r="AB1645" s="48" t="str">
        <f>IF(SUMIFS(Studejosie[mobilie studenti pavisam],Studejosie[UUK],Studejosie[[#This Row],[UUK]])&gt;0,Studejosie[[#Headers],[Mobilie studenti IR (iestādē)]],"NAV")</f>
        <v>Mobilie studenti IR (iestādē)</v>
      </c>
      <c r="AC1645" s="48" t="s">
        <v>1618</v>
      </c>
    </row>
    <row r="1646" spans="1:29" x14ac:dyDescent="0.25">
      <c r="A1646" s="97" t="s">
        <v>22</v>
      </c>
      <c r="B1646" s="97">
        <v>15881041</v>
      </c>
      <c r="C1646" s="97">
        <v>1</v>
      </c>
      <c r="D1646" s="97" t="s">
        <v>175</v>
      </c>
      <c r="E1646" s="97">
        <v>3</v>
      </c>
      <c r="F1646" s="97">
        <v>41542</v>
      </c>
      <c r="G1646" s="98"/>
      <c r="H1646" s="38">
        <v>19</v>
      </c>
      <c r="I1646" s="38">
        <v>19</v>
      </c>
      <c r="J1646" s="38">
        <v>8</v>
      </c>
      <c r="K1646" s="38">
        <v>6</v>
      </c>
      <c r="L1646" s="99">
        <v>5</v>
      </c>
      <c r="M1646" s="99"/>
      <c r="N1646" s="99"/>
      <c r="O1646" s="99"/>
      <c r="P1646" s="99"/>
      <c r="Q1646" s="99"/>
      <c r="R1646" s="99"/>
      <c r="S1646" s="99"/>
      <c r="T1646" s="38">
        <v>19</v>
      </c>
      <c r="U1646" s="38"/>
      <c r="V1646" s="38">
        <v>6</v>
      </c>
      <c r="W1646" s="48" t="str">
        <f>LEFT(Studejosie[[#This Row],[studiju programmas virziens]],2)</f>
        <v>41</v>
      </c>
      <c r="X1646" s="48" t="str">
        <f>RIGHT(Studejosie[[#This Row],[studiju programmas virziens]],3)</f>
        <v>542</v>
      </c>
      <c r="Y1646" s="48" t="str">
        <f>MID(Studejosie[[#This Row],[studiju programmas virziens]],3,2)</f>
        <v>54</v>
      </c>
      <c r="Z1646" s="48" t="str">
        <f>LEFT(Studejosie[[#This Row],[Programmas veids]],1)</f>
        <v>5</v>
      </c>
      <c r="AA1646" s="48" t="str">
        <f>IF(Studejosie[[#This Row],[mobilie studenti pavisam]]&gt;0,Studejosie[[#Headers],[Mobilie studenti IR (programmā)]],"NAV")</f>
        <v>NAV</v>
      </c>
      <c r="AB1646" s="48" t="str">
        <f>IF(SUMIFS(Studejosie[mobilie studenti pavisam],Studejosie[UUK],Studejosie[[#This Row],[UUK]])&gt;0,Studejosie[[#Headers],[Mobilie studenti IR (iestādē)]],"NAV")</f>
        <v>Mobilie studenti IR (iestādē)</v>
      </c>
      <c r="AC1646" s="48" t="s">
        <v>1618</v>
      </c>
    </row>
    <row r="1647" spans="1:29" x14ac:dyDescent="0.25">
      <c r="A1647" s="97" t="s">
        <v>22</v>
      </c>
      <c r="B1647" s="97">
        <v>15881041</v>
      </c>
      <c r="C1647" s="97">
        <v>1</v>
      </c>
      <c r="D1647" s="97" t="s">
        <v>181</v>
      </c>
      <c r="E1647" s="97">
        <v>3</v>
      </c>
      <c r="F1647" s="97">
        <v>42141</v>
      </c>
      <c r="G1647" s="98"/>
      <c r="H1647" s="38">
        <v>30</v>
      </c>
      <c r="I1647" s="38">
        <v>21</v>
      </c>
      <c r="J1647" s="38">
        <v>7</v>
      </c>
      <c r="K1647" s="38">
        <v>10</v>
      </c>
      <c r="L1647" s="99">
        <v>7</v>
      </c>
      <c r="M1647" s="99">
        <v>6</v>
      </c>
      <c r="N1647" s="99"/>
      <c r="O1647" s="99"/>
      <c r="P1647" s="99"/>
      <c r="Q1647" s="99"/>
      <c r="R1647" s="99"/>
      <c r="S1647" s="99"/>
      <c r="T1647" s="38">
        <v>29</v>
      </c>
      <c r="U1647" s="38">
        <v>1</v>
      </c>
      <c r="V1647" s="38">
        <v>1</v>
      </c>
      <c r="W1647" s="48" t="str">
        <f>LEFT(Studejosie[[#This Row],[studiju programmas virziens]],2)</f>
        <v>42</v>
      </c>
      <c r="X1647" s="48" t="str">
        <f>RIGHT(Studejosie[[#This Row],[studiju programmas virziens]],3)</f>
        <v>141</v>
      </c>
      <c r="Y1647" s="48" t="str">
        <f>MID(Studejosie[[#This Row],[studiju programmas virziens]],3,2)</f>
        <v>14</v>
      </c>
      <c r="Z1647" s="48" t="str">
        <f>LEFT(Studejosie[[#This Row],[Programmas veids]],1)</f>
        <v>1</v>
      </c>
      <c r="AA1647" s="48" t="str">
        <f>IF(Studejosie[[#This Row],[mobilie studenti pavisam]]&gt;0,Studejosie[[#Headers],[Mobilie studenti IR (programmā)]],"NAV")</f>
        <v>NAV</v>
      </c>
      <c r="AB1647" s="48" t="str">
        <f>IF(SUMIFS(Studejosie[mobilie studenti pavisam],Studejosie[UUK],Studejosie[[#This Row],[UUK]])&gt;0,Studejosie[[#Headers],[Mobilie studenti IR (iestādē)]],"NAV")</f>
        <v>Mobilie studenti IR (iestādē)</v>
      </c>
      <c r="AC1647" s="48" t="s">
        <v>1618</v>
      </c>
    </row>
    <row r="1648" spans="1:29" x14ac:dyDescent="0.25">
      <c r="A1648" s="97" t="s">
        <v>22</v>
      </c>
      <c r="B1648" s="97">
        <v>15881041</v>
      </c>
      <c r="C1648" s="97">
        <v>1</v>
      </c>
      <c r="D1648" s="97" t="s">
        <v>187</v>
      </c>
      <c r="E1648" s="97">
        <v>3</v>
      </c>
      <c r="F1648" s="97">
        <v>43224</v>
      </c>
      <c r="G1648" s="98"/>
      <c r="H1648" s="38"/>
      <c r="I1648" s="38"/>
      <c r="J1648" s="38"/>
      <c r="K1648" s="38"/>
      <c r="L1648" s="99"/>
      <c r="M1648" s="99"/>
      <c r="N1648" s="99"/>
      <c r="O1648" s="99"/>
      <c r="P1648" s="99"/>
      <c r="Q1648" s="99"/>
      <c r="R1648" s="99"/>
      <c r="S1648" s="99"/>
      <c r="T1648" s="38"/>
      <c r="U1648" s="38"/>
      <c r="V1648" s="38">
        <v>4</v>
      </c>
      <c r="W1648" s="48" t="str">
        <f>LEFT(Studejosie[[#This Row],[studiju programmas virziens]],2)</f>
        <v>43</v>
      </c>
      <c r="X1648" s="48" t="str">
        <f>RIGHT(Studejosie[[#This Row],[studiju programmas virziens]],3)</f>
        <v>224</v>
      </c>
      <c r="Y1648" s="48" t="str">
        <f>MID(Studejosie[[#This Row],[studiju programmas virziens]],3,2)</f>
        <v>22</v>
      </c>
      <c r="Z1648" s="48" t="str">
        <f>LEFT(Studejosie[[#This Row],[Programmas veids]],1)</f>
        <v>2</v>
      </c>
      <c r="AA1648" s="48" t="str">
        <f>IF(Studejosie[[#This Row],[mobilie studenti pavisam]]&gt;0,Studejosie[[#Headers],[Mobilie studenti IR (programmā)]],"NAV")</f>
        <v>NAV</v>
      </c>
      <c r="AB1648" s="48" t="str">
        <f>IF(SUMIFS(Studejosie[mobilie studenti pavisam],Studejosie[UUK],Studejosie[[#This Row],[UUK]])&gt;0,Studejosie[[#Headers],[Mobilie studenti IR (iestādē)]],"NAV")</f>
        <v>Mobilie studenti IR (iestādē)</v>
      </c>
      <c r="AC1648" s="48" t="s">
        <v>1618</v>
      </c>
    </row>
    <row r="1649" spans="1:29" x14ac:dyDescent="0.25">
      <c r="A1649" s="97" t="s">
        <v>22</v>
      </c>
      <c r="B1649" s="97">
        <v>15881041</v>
      </c>
      <c r="C1649" s="97">
        <v>1</v>
      </c>
      <c r="D1649" s="97" t="s">
        <v>192</v>
      </c>
      <c r="E1649" s="97">
        <v>3</v>
      </c>
      <c r="F1649" s="97">
        <v>45345</v>
      </c>
      <c r="G1649" s="98"/>
      <c r="H1649" s="38">
        <v>24</v>
      </c>
      <c r="I1649" s="38">
        <v>17</v>
      </c>
      <c r="J1649" s="38">
        <v>10</v>
      </c>
      <c r="K1649" s="38">
        <v>14</v>
      </c>
      <c r="L1649" s="99"/>
      <c r="M1649" s="99"/>
      <c r="N1649" s="99"/>
      <c r="O1649" s="99"/>
      <c r="P1649" s="99"/>
      <c r="Q1649" s="99"/>
      <c r="R1649" s="99">
        <v>1</v>
      </c>
      <c r="S1649" s="99"/>
      <c r="T1649" s="38">
        <v>11</v>
      </c>
      <c r="U1649" s="38">
        <v>13</v>
      </c>
      <c r="V1649" s="38">
        <v>7</v>
      </c>
      <c r="W1649" s="48" t="str">
        <f>LEFT(Studejosie[[#This Row],[studiju programmas virziens]],2)</f>
        <v>45</v>
      </c>
      <c r="X1649" s="48" t="str">
        <f>RIGHT(Studejosie[[#This Row],[studiju programmas virziens]],3)</f>
        <v>345</v>
      </c>
      <c r="Y1649" s="48" t="str">
        <f>MID(Studejosie[[#This Row],[studiju programmas virziens]],3,2)</f>
        <v>34</v>
      </c>
      <c r="Z1649" s="48" t="str">
        <f>LEFT(Studejosie[[#This Row],[Programmas veids]],1)</f>
        <v>3</v>
      </c>
      <c r="AA1649" s="48" t="str">
        <f>IF(Studejosie[[#This Row],[mobilie studenti pavisam]]&gt;0,Studejosie[[#Headers],[Mobilie studenti IR (programmā)]],"NAV")</f>
        <v>NAV</v>
      </c>
      <c r="AB1649" s="48" t="str">
        <f>IF(SUMIFS(Studejosie[mobilie studenti pavisam],Studejosie[UUK],Studejosie[[#This Row],[UUK]])&gt;0,Studejosie[[#Headers],[Mobilie studenti IR (iestādē)]],"NAV")</f>
        <v>Mobilie studenti IR (iestādē)</v>
      </c>
      <c r="AC1649" s="48" t="s">
        <v>1618</v>
      </c>
    </row>
    <row r="1650" spans="1:29" x14ac:dyDescent="0.25">
      <c r="A1650" s="97" t="s">
        <v>22</v>
      </c>
      <c r="B1650" s="97">
        <v>15881041</v>
      </c>
      <c r="C1650" s="97">
        <v>1</v>
      </c>
      <c r="D1650" s="97" t="s">
        <v>183</v>
      </c>
      <c r="E1650" s="97">
        <v>3</v>
      </c>
      <c r="F1650" s="97">
        <v>47214</v>
      </c>
      <c r="G1650" s="98"/>
      <c r="H1650" s="38">
        <v>18</v>
      </c>
      <c r="I1650" s="38">
        <v>18</v>
      </c>
      <c r="J1650" s="38">
        <v>8</v>
      </c>
      <c r="K1650" s="38">
        <v>10</v>
      </c>
      <c r="L1650" s="99"/>
      <c r="M1650" s="99"/>
      <c r="N1650" s="99"/>
      <c r="O1650" s="99"/>
      <c r="P1650" s="99"/>
      <c r="Q1650" s="99"/>
      <c r="R1650" s="99"/>
      <c r="S1650" s="99"/>
      <c r="T1650" s="38">
        <v>18</v>
      </c>
      <c r="U1650" s="38"/>
      <c r="V1650" s="38">
        <v>1</v>
      </c>
      <c r="W1650" s="48" t="str">
        <f>LEFT(Studejosie[[#This Row],[studiju programmas virziens]],2)</f>
        <v>47</v>
      </c>
      <c r="X1650" s="48" t="str">
        <f>RIGHT(Studejosie[[#This Row],[studiju programmas virziens]],3)</f>
        <v>214</v>
      </c>
      <c r="Y1650" s="48" t="str">
        <f>MID(Studejosie[[#This Row],[studiju programmas virziens]],3,2)</f>
        <v>21</v>
      </c>
      <c r="Z1650" s="48" t="str">
        <f>LEFT(Studejosie[[#This Row],[Programmas veids]],1)</f>
        <v>2</v>
      </c>
      <c r="AA1650" s="48" t="str">
        <f>IF(Studejosie[[#This Row],[mobilie studenti pavisam]]&gt;0,Studejosie[[#Headers],[Mobilie studenti IR (programmā)]],"NAV")</f>
        <v>NAV</v>
      </c>
      <c r="AB1650" s="48" t="str">
        <f>IF(SUMIFS(Studejosie[mobilie studenti pavisam],Studejosie[UUK],Studejosie[[#This Row],[UUK]])&gt;0,Studejosie[[#Headers],[Mobilie studenti IR (iestādē)]],"NAV")</f>
        <v>Mobilie studenti IR (iestādē)</v>
      </c>
      <c r="AC1650" s="48" t="s">
        <v>1618</v>
      </c>
    </row>
    <row r="1651" spans="1:29" x14ac:dyDescent="0.25">
      <c r="A1651" s="97" t="s">
        <v>22</v>
      </c>
      <c r="B1651" s="97">
        <v>15881041</v>
      </c>
      <c r="C1651" s="97">
        <v>1</v>
      </c>
      <c r="D1651" s="97" t="s">
        <v>185</v>
      </c>
      <c r="E1651" s="97">
        <v>3</v>
      </c>
      <c r="F1651" s="97">
        <v>51526</v>
      </c>
      <c r="G1651" s="98"/>
      <c r="H1651" s="38">
        <v>6</v>
      </c>
      <c r="I1651" s="38">
        <v>5</v>
      </c>
      <c r="J1651" s="38">
        <v>2</v>
      </c>
      <c r="K1651" s="38">
        <v>1</v>
      </c>
      <c r="L1651" s="99">
        <v>3</v>
      </c>
      <c r="M1651" s="99"/>
      <c r="N1651" s="99"/>
      <c r="O1651" s="99"/>
      <c r="P1651" s="99">
        <v>1</v>
      </c>
      <c r="Q1651" s="99"/>
      <c r="R1651" s="99"/>
      <c r="S1651" s="99"/>
      <c r="T1651" s="38">
        <v>6</v>
      </c>
      <c r="U1651" s="38"/>
      <c r="V1651" s="38">
        <v>4</v>
      </c>
      <c r="W1651" s="48" t="str">
        <f>LEFT(Studejosie[[#This Row],[studiju programmas virziens]],2)</f>
        <v>51</v>
      </c>
      <c r="X1651" s="48" t="str">
        <f>RIGHT(Studejosie[[#This Row],[studiju programmas virziens]],3)</f>
        <v>526</v>
      </c>
      <c r="Y1651" s="48" t="str">
        <f>MID(Studejosie[[#This Row],[studiju programmas virziens]],3,2)</f>
        <v>52</v>
      </c>
      <c r="Z1651" s="48" t="str">
        <f>LEFT(Studejosie[[#This Row],[Programmas veids]],1)</f>
        <v>5</v>
      </c>
      <c r="AA1651" s="48" t="str">
        <f>IF(Studejosie[[#This Row],[mobilie studenti pavisam]]&gt;0,Studejosie[[#Headers],[Mobilie studenti IR (programmā)]],"NAV")</f>
        <v>Mobilie studenti IR (programmā)</v>
      </c>
      <c r="AB1651" s="48" t="str">
        <f>IF(SUMIFS(Studejosie[mobilie studenti pavisam],Studejosie[UUK],Studejosie[[#This Row],[UUK]])&gt;0,Studejosie[[#Headers],[Mobilie studenti IR (iestādē)]],"NAV")</f>
        <v>Mobilie studenti IR (iestādē)</v>
      </c>
      <c r="AC1651" s="48" t="s">
        <v>1618</v>
      </c>
    </row>
    <row r="1652" spans="1:29" x14ac:dyDescent="0.25">
      <c r="A1652" s="97" t="s">
        <v>22</v>
      </c>
      <c r="B1652" s="97">
        <v>15881041</v>
      </c>
      <c r="C1652" s="97">
        <v>1</v>
      </c>
      <c r="D1652" s="97" t="s">
        <v>175</v>
      </c>
      <c r="E1652" s="97">
        <v>4</v>
      </c>
      <c r="F1652" s="97">
        <v>41582</v>
      </c>
      <c r="G1652" s="98"/>
      <c r="H1652" s="38">
        <v>76</v>
      </c>
      <c r="I1652" s="38">
        <v>9</v>
      </c>
      <c r="J1652" s="38">
        <v>26</v>
      </c>
      <c r="K1652" s="38">
        <v>25</v>
      </c>
      <c r="L1652" s="99">
        <v>25</v>
      </c>
      <c r="M1652" s="99"/>
      <c r="N1652" s="99"/>
      <c r="O1652" s="99"/>
      <c r="P1652" s="99"/>
      <c r="Q1652" s="99"/>
      <c r="R1652" s="99"/>
      <c r="S1652" s="99"/>
      <c r="T1652" s="38">
        <v>74</v>
      </c>
      <c r="U1652" s="38">
        <v>2</v>
      </c>
      <c r="V1652" s="38">
        <v>27</v>
      </c>
      <c r="W1652" s="48" t="str">
        <f>LEFT(Studejosie[[#This Row],[studiju programmas virziens]],2)</f>
        <v>41</v>
      </c>
      <c r="X1652" s="48" t="str">
        <f>RIGHT(Studejosie[[#This Row],[studiju programmas virziens]],3)</f>
        <v>582</v>
      </c>
      <c r="Y1652" s="48" t="str">
        <f>MID(Studejosie[[#This Row],[studiju programmas virziens]],3,2)</f>
        <v>58</v>
      </c>
      <c r="Z1652" s="48" t="str">
        <f>LEFT(Studejosie[[#This Row],[Programmas veids]],1)</f>
        <v>5</v>
      </c>
      <c r="AA1652" s="48" t="str">
        <f>IF(Studejosie[[#This Row],[mobilie studenti pavisam]]&gt;0,Studejosie[[#Headers],[Mobilie studenti IR (programmā)]],"NAV")</f>
        <v>NAV</v>
      </c>
      <c r="AB1652" s="48" t="str">
        <f>IF(SUMIFS(Studejosie[mobilie studenti pavisam],Studejosie[UUK],Studejosie[[#This Row],[UUK]])&gt;0,Studejosie[[#Headers],[Mobilie studenti IR (iestādē)]],"NAV")</f>
        <v>Mobilie studenti IR (iestādē)</v>
      </c>
      <c r="AC1652" s="48" t="s">
        <v>1618</v>
      </c>
    </row>
    <row r="1653" spans="1:29" x14ac:dyDescent="0.25">
      <c r="A1653" s="97" t="s">
        <v>22</v>
      </c>
      <c r="B1653" s="97">
        <v>15881041</v>
      </c>
      <c r="C1653" s="97">
        <v>1</v>
      </c>
      <c r="D1653" s="97" t="s">
        <v>181</v>
      </c>
      <c r="E1653" s="97">
        <v>4</v>
      </c>
      <c r="F1653" s="97">
        <v>42141</v>
      </c>
      <c r="G1653" s="98"/>
      <c r="H1653" s="38">
        <v>28</v>
      </c>
      <c r="I1653" s="38">
        <v>20</v>
      </c>
      <c r="J1653" s="38">
        <v>8</v>
      </c>
      <c r="K1653" s="38">
        <v>8</v>
      </c>
      <c r="L1653" s="99">
        <v>7</v>
      </c>
      <c r="M1653" s="99">
        <v>5</v>
      </c>
      <c r="N1653" s="99"/>
      <c r="O1653" s="99"/>
      <c r="P1653" s="99"/>
      <c r="Q1653" s="99"/>
      <c r="R1653" s="99"/>
      <c r="S1653" s="99"/>
      <c r="T1653" s="38">
        <v>26</v>
      </c>
      <c r="U1653" s="38">
        <v>2</v>
      </c>
      <c r="V1653" s="38">
        <v>6</v>
      </c>
      <c r="W1653" s="48" t="str">
        <f>LEFT(Studejosie[[#This Row],[studiju programmas virziens]],2)</f>
        <v>42</v>
      </c>
      <c r="X1653" s="48" t="str">
        <f>RIGHT(Studejosie[[#This Row],[studiju programmas virziens]],3)</f>
        <v>141</v>
      </c>
      <c r="Y1653" s="48" t="str">
        <f>MID(Studejosie[[#This Row],[studiju programmas virziens]],3,2)</f>
        <v>14</v>
      </c>
      <c r="Z1653" s="48" t="str">
        <f>LEFT(Studejosie[[#This Row],[Programmas veids]],1)</f>
        <v>1</v>
      </c>
      <c r="AA1653" s="48" t="str">
        <f>IF(Studejosie[[#This Row],[mobilie studenti pavisam]]&gt;0,Studejosie[[#Headers],[Mobilie studenti IR (programmā)]],"NAV")</f>
        <v>NAV</v>
      </c>
      <c r="AB1653" s="48" t="str">
        <f>IF(SUMIFS(Studejosie[mobilie studenti pavisam],Studejosie[UUK],Studejosie[[#This Row],[UUK]])&gt;0,Studejosie[[#Headers],[Mobilie studenti IR (iestādē)]],"NAV")</f>
        <v>Mobilie studenti IR (iestādē)</v>
      </c>
      <c r="AC1653" s="48" t="s">
        <v>1618</v>
      </c>
    </row>
    <row r="1654" spans="1:29" x14ac:dyDescent="0.25">
      <c r="A1654" s="97" t="s">
        <v>22</v>
      </c>
      <c r="B1654" s="97">
        <v>15881041</v>
      </c>
      <c r="C1654" s="97">
        <v>1</v>
      </c>
      <c r="D1654" s="97" t="s">
        <v>187</v>
      </c>
      <c r="E1654" s="97">
        <v>4</v>
      </c>
      <c r="F1654" s="97">
        <v>43322</v>
      </c>
      <c r="G1654" s="98"/>
      <c r="H1654" s="38">
        <v>17</v>
      </c>
      <c r="I1654" s="38">
        <v>9</v>
      </c>
      <c r="J1654" s="38">
        <v>10</v>
      </c>
      <c r="K1654" s="38">
        <v>5</v>
      </c>
      <c r="L1654" s="99">
        <v>2</v>
      </c>
      <c r="M1654" s="99"/>
      <c r="N1654" s="99"/>
      <c r="O1654" s="99"/>
      <c r="P1654" s="99"/>
      <c r="Q1654" s="99"/>
      <c r="R1654" s="99"/>
      <c r="S1654" s="99"/>
      <c r="T1654" s="38">
        <v>17</v>
      </c>
      <c r="U1654" s="38"/>
      <c r="V1654" s="38">
        <v>1</v>
      </c>
      <c r="W1654" s="48" t="str">
        <f>LEFT(Studejosie[[#This Row],[studiju programmas virziens]],2)</f>
        <v>43</v>
      </c>
      <c r="X1654" s="48" t="str">
        <f>RIGHT(Studejosie[[#This Row],[studiju programmas virziens]],3)</f>
        <v>322</v>
      </c>
      <c r="Y1654" s="48" t="str">
        <f>MID(Studejosie[[#This Row],[studiju programmas virziens]],3,2)</f>
        <v>32</v>
      </c>
      <c r="Z1654" s="48" t="str">
        <f>LEFT(Studejosie[[#This Row],[Programmas veids]],1)</f>
        <v>3</v>
      </c>
      <c r="AA1654" s="48" t="str">
        <f>IF(Studejosie[[#This Row],[mobilie studenti pavisam]]&gt;0,Studejosie[[#Headers],[Mobilie studenti IR (programmā)]],"NAV")</f>
        <v>NAV</v>
      </c>
      <c r="AB1654" s="48" t="str">
        <f>IF(SUMIFS(Studejosie[mobilie studenti pavisam],Studejosie[UUK],Studejosie[[#This Row],[UUK]])&gt;0,Studejosie[[#Headers],[Mobilie studenti IR (iestādē)]],"NAV")</f>
        <v>Mobilie studenti IR (iestādē)</v>
      </c>
      <c r="AC1654" s="48" t="s">
        <v>1618</v>
      </c>
    </row>
    <row r="1655" spans="1:29" x14ac:dyDescent="0.25">
      <c r="A1655" s="97" t="s">
        <v>22</v>
      </c>
      <c r="B1655" s="97">
        <v>15881041</v>
      </c>
      <c r="C1655" s="97">
        <v>1</v>
      </c>
      <c r="D1655" s="97" t="s">
        <v>192</v>
      </c>
      <c r="E1655" s="97">
        <v>4</v>
      </c>
      <c r="F1655" s="97">
        <v>45481</v>
      </c>
      <c r="G1655" s="98"/>
      <c r="H1655" s="38">
        <v>7</v>
      </c>
      <c r="I1655" s="38">
        <v>4</v>
      </c>
      <c r="J1655" s="38">
        <v>4</v>
      </c>
      <c r="K1655" s="38">
        <v>3</v>
      </c>
      <c r="L1655" s="99"/>
      <c r="M1655" s="99"/>
      <c r="N1655" s="99"/>
      <c r="O1655" s="99"/>
      <c r="P1655" s="99"/>
      <c r="Q1655" s="99"/>
      <c r="R1655" s="99"/>
      <c r="S1655" s="99"/>
      <c r="T1655" s="38">
        <v>7</v>
      </c>
      <c r="U1655" s="38"/>
      <c r="V1655" s="38">
        <v>2</v>
      </c>
      <c r="W1655" s="48" t="str">
        <f>LEFT(Studejosie[[#This Row],[studiju programmas virziens]],2)</f>
        <v>45</v>
      </c>
      <c r="X1655" s="48" t="str">
        <f>RIGHT(Studejosie[[#This Row],[studiju programmas virziens]],3)</f>
        <v>481</v>
      </c>
      <c r="Y1655" s="48" t="str">
        <f>MID(Studejosie[[#This Row],[studiju programmas virziens]],3,2)</f>
        <v>48</v>
      </c>
      <c r="Z1655" s="48" t="str">
        <f>LEFT(Studejosie[[#This Row],[Programmas veids]],1)</f>
        <v>4</v>
      </c>
      <c r="AA1655" s="48" t="str">
        <f>IF(Studejosie[[#This Row],[mobilie studenti pavisam]]&gt;0,Studejosie[[#Headers],[Mobilie studenti IR (programmā)]],"NAV")</f>
        <v>NAV</v>
      </c>
      <c r="AB1655" s="48" t="str">
        <f>IF(SUMIFS(Studejosie[mobilie studenti pavisam],Studejosie[UUK],Studejosie[[#This Row],[UUK]])&gt;0,Studejosie[[#Headers],[Mobilie studenti IR (iestādē)]],"NAV")</f>
        <v>Mobilie studenti IR (iestādē)</v>
      </c>
      <c r="AC1655" s="48" t="s">
        <v>1618</v>
      </c>
    </row>
    <row r="1656" spans="1:29" x14ac:dyDescent="0.25">
      <c r="A1656" s="97" t="s">
        <v>22</v>
      </c>
      <c r="B1656" s="97">
        <v>15881041</v>
      </c>
      <c r="C1656" s="97">
        <v>1</v>
      </c>
      <c r="D1656" s="97" t="s">
        <v>183</v>
      </c>
      <c r="E1656" s="97">
        <v>4</v>
      </c>
      <c r="F1656" s="97">
        <v>47322</v>
      </c>
      <c r="G1656" s="98"/>
      <c r="H1656" s="38">
        <v>25</v>
      </c>
      <c r="I1656" s="38">
        <v>18</v>
      </c>
      <c r="J1656" s="38">
        <v>13</v>
      </c>
      <c r="K1656" s="38">
        <v>12</v>
      </c>
      <c r="L1656" s="99"/>
      <c r="M1656" s="99"/>
      <c r="N1656" s="99"/>
      <c r="O1656" s="99"/>
      <c r="P1656" s="99"/>
      <c r="Q1656" s="99"/>
      <c r="R1656" s="99"/>
      <c r="S1656" s="99"/>
      <c r="T1656" s="38">
        <v>25</v>
      </c>
      <c r="U1656" s="38"/>
      <c r="V1656" s="38">
        <v>6</v>
      </c>
      <c r="W1656" s="48" t="str">
        <f>LEFT(Studejosie[[#This Row],[studiju programmas virziens]],2)</f>
        <v>47</v>
      </c>
      <c r="X1656" s="48" t="str">
        <f>RIGHT(Studejosie[[#This Row],[studiju programmas virziens]],3)</f>
        <v>322</v>
      </c>
      <c r="Y1656" s="48" t="str">
        <f>MID(Studejosie[[#This Row],[studiju programmas virziens]],3,2)</f>
        <v>32</v>
      </c>
      <c r="Z1656" s="48" t="str">
        <f>LEFT(Studejosie[[#This Row],[Programmas veids]],1)</f>
        <v>3</v>
      </c>
      <c r="AA1656" s="48" t="str">
        <f>IF(Studejosie[[#This Row],[mobilie studenti pavisam]]&gt;0,Studejosie[[#Headers],[Mobilie studenti IR (programmā)]],"NAV")</f>
        <v>NAV</v>
      </c>
      <c r="AB1656" s="48" t="str">
        <f>IF(SUMIFS(Studejosie[mobilie studenti pavisam],Studejosie[UUK],Studejosie[[#This Row],[UUK]])&gt;0,Studejosie[[#Headers],[Mobilie studenti IR (iestādē)]],"NAV")</f>
        <v>Mobilie studenti IR (iestādē)</v>
      </c>
      <c r="AC1656" s="48" t="s">
        <v>1618</v>
      </c>
    </row>
    <row r="1657" spans="1:29" x14ac:dyDescent="0.25">
      <c r="A1657" s="97" t="s">
        <v>22</v>
      </c>
      <c r="B1657" s="97">
        <v>15881041</v>
      </c>
      <c r="C1657" s="97">
        <v>1</v>
      </c>
      <c r="D1657" s="97" t="s">
        <v>175</v>
      </c>
      <c r="E1657" s="97">
        <v>5</v>
      </c>
      <c r="F1657" s="97">
        <v>41762</v>
      </c>
      <c r="G1657" s="98"/>
      <c r="H1657" s="38">
        <v>13</v>
      </c>
      <c r="I1657" s="38">
        <v>12</v>
      </c>
      <c r="J1657" s="38">
        <v>6</v>
      </c>
      <c r="K1657" s="38">
        <v>7</v>
      </c>
      <c r="L1657" s="99"/>
      <c r="M1657" s="99"/>
      <c r="N1657" s="99"/>
      <c r="O1657" s="99"/>
      <c r="P1657" s="99"/>
      <c r="Q1657" s="99"/>
      <c r="R1657" s="99"/>
      <c r="S1657" s="99"/>
      <c r="T1657" s="38">
        <v>11</v>
      </c>
      <c r="U1657" s="38">
        <v>2</v>
      </c>
      <c r="V1657" s="38"/>
      <c r="W1657" s="48" t="str">
        <f>LEFT(Studejosie[[#This Row],[studiju programmas virziens]],2)</f>
        <v>41</v>
      </c>
      <c r="X1657" s="48" t="str">
        <f>RIGHT(Studejosie[[#This Row],[studiju programmas virziens]],3)</f>
        <v>762</v>
      </c>
      <c r="Y1657" s="48" t="str">
        <f>MID(Studejosie[[#This Row],[studiju programmas virziens]],3,2)</f>
        <v>76</v>
      </c>
      <c r="Z1657" s="48" t="str">
        <f>LEFT(Studejosie[[#This Row],[Programmas veids]],1)</f>
        <v>7</v>
      </c>
      <c r="AA1657" s="48" t="str">
        <f>IF(Studejosie[[#This Row],[mobilie studenti pavisam]]&gt;0,Studejosie[[#Headers],[Mobilie studenti IR (programmā)]],"NAV")</f>
        <v>NAV</v>
      </c>
      <c r="AB1657" s="48" t="str">
        <f>IF(SUMIFS(Studejosie[mobilie studenti pavisam],Studejosie[UUK],Studejosie[[#This Row],[UUK]])&gt;0,Studejosie[[#Headers],[Mobilie studenti IR (iestādē)]],"NAV")</f>
        <v>Mobilie studenti IR (iestādē)</v>
      </c>
      <c r="AC1657" s="48" t="s">
        <v>1618</v>
      </c>
    </row>
    <row r="1658" spans="1:29" x14ac:dyDescent="0.25">
      <c r="A1658" s="97" t="s">
        <v>22</v>
      </c>
      <c r="B1658" s="97">
        <v>15881041</v>
      </c>
      <c r="C1658" s="97">
        <v>1</v>
      </c>
      <c r="D1658" s="97" t="s">
        <v>181</v>
      </c>
      <c r="E1658" s="97">
        <v>5</v>
      </c>
      <c r="F1658" s="97">
        <v>42141</v>
      </c>
      <c r="G1658" s="98"/>
      <c r="H1658" s="38">
        <v>2</v>
      </c>
      <c r="I1658" s="38">
        <v>2</v>
      </c>
      <c r="J1658" s="38">
        <v>1</v>
      </c>
      <c r="K1658" s="38"/>
      <c r="L1658" s="99"/>
      <c r="M1658" s="99">
        <v>1</v>
      </c>
      <c r="N1658" s="99"/>
      <c r="O1658" s="99"/>
      <c r="P1658" s="99"/>
      <c r="Q1658" s="99"/>
      <c r="R1658" s="99"/>
      <c r="S1658" s="99"/>
      <c r="T1658" s="38">
        <v>2</v>
      </c>
      <c r="U1658" s="38"/>
      <c r="V1658" s="38">
        <v>1</v>
      </c>
      <c r="W1658" s="48" t="str">
        <f>LEFT(Studejosie[[#This Row],[studiju programmas virziens]],2)</f>
        <v>42</v>
      </c>
      <c r="X1658" s="48" t="str">
        <f>RIGHT(Studejosie[[#This Row],[studiju programmas virziens]],3)</f>
        <v>141</v>
      </c>
      <c r="Y1658" s="48" t="str">
        <f>MID(Studejosie[[#This Row],[studiju programmas virziens]],3,2)</f>
        <v>14</v>
      </c>
      <c r="Z1658" s="48" t="str">
        <f>LEFT(Studejosie[[#This Row],[Programmas veids]],1)</f>
        <v>1</v>
      </c>
      <c r="AA1658" s="48" t="str">
        <f>IF(Studejosie[[#This Row],[mobilie studenti pavisam]]&gt;0,Studejosie[[#Headers],[Mobilie studenti IR (programmā)]],"NAV")</f>
        <v>NAV</v>
      </c>
      <c r="AB1658" s="48" t="str">
        <f>IF(SUMIFS(Studejosie[mobilie studenti pavisam],Studejosie[UUK],Studejosie[[#This Row],[UUK]])&gt;0,Studejosie[[#Headers],[Mobilie studenti IR (iestādē)]],"NAV")</f>
        <v>Mobilie studenti IR (iestādē)</v>
      </c>
      <c r="AC1658" s="48" t="s">
        <v>1618</v>
      </c>
    </row>
    <row r="1659" spans="1:29" x14ac:dyDescent="0.25">
      <c r="A1659" s="97" t="s">
        <v>22</v>
      </c>
      <c r="B1659" s="97">
        <v>15881041</v>
      </c>
      <c r="C1659" s="97">
        <v>1</v>
      </c>
      <c r="D1659" s="97" t="s">
        <v>187</v>
      </c>
      <c r="E1659" s="97">
        <v>5</v>
      </c>
      <c r="F1659" s="97">
        <v>43345</v>
      </c>
      <c r="G1659" s="98"/>
      <c r="H1659" s="38">
        <v>29</v>
      </c>
      <c r="I1659" s="38">
        <v>16</v>
      </c>
      <c r="J1659" s="38">
        <v>8</v>
      </c>
      <c r="K1659" s="38">
        <v>10</v>
      </c>
      <c r="L1659" s="99">
        <v>11</v>
      </c>
      <c r="M1659" s="99"/>
      <c r="N1659" s="99"/>
      <c r="O1659" s="99"/>
      <c r="P1659" s="99">
        <v>3</v>
      </c>
      <c r="Q1659" s="99"/>
      <c r="R1659" s="99">
        <v>2</v>
      </c>
      <c r="S1659" s="99"/>
      <c r="T1659" s="38">
        <v>24</v>
      </c>
      <c r="U1659" s="38">
        <v>5</v>
      </c>
      <c r="V1659" s="38">
        <v>5</v>
      </c>
      <c r="W1659" s="48" t="str">
        <f>LEFT(Studejosie[[#This Row],[studiju programmas virziens]],2)</f>
        <v>43</v>
      </c>
      <c r="X1659" s="48" t="str">
        <f>RIGHT(Studejosie[[#This Row],[studiju programmas virziens]],3)</f>
        <v>345</v>
      </c>
      <c r="Y1659" s="48" t="str">
        <f>MID(Studejosie[[#This Row],[studiju programmas virziens]],3,2)</f>
        <v>34</v>
      </c>
      <c r="Z1659" s="48" t="str">
        <f>LEFT(Studejosie[[#This Row],[Programmas veids]],1)</f>
        <v>3</v>
      </c>
      <c r="AA1659" s="48" t="str">
        <f>IF(Studejosie[[#This Row],[mobilie studenti pavisam]]&gt;0,Studejosie[[#Headers],[Mobilie studenti IR (programmā)]],"NAV")</f>
        <v>Mobilie studenti IR (programmā)</v>
      </c>
      <c r="AB1659" s="48" t="str">
        <f>IF(SUMIFS(Studejosie[mobilie studenti pavisam],Studejosie[UUK],Studejosie[[#This Row],[UUK]])&gt;0,Studejosie[[#Headers],[Mobilie studenti IR (iestādē)]],"NAV")</f>
        <v>Mobilie studenti IR (iestādē)</v>
      </c>
      <c r="AC1659" s="48" t="s">
        <v>1618</v>
      </c>
    </row>
    <row r="1660" spans="1:29" x14ac:dyDescent="0.25">
      <c r="A1660" s="97" t="s">
        <v>22</v>
      </c>
      <c r="B1660" s="97">
        <v>15881041</v>
      </c>
      <c r="C1660" s="97">
        <v>1</v>
      </c>
      <c r="D1660" s="97" t="s">
        <v>192</v>
      </c>
      <c r="E1660" s="97">
        <v>5</v>
      </c>
      <c r="F1660" s="97">
        <v>45481</v>
      </c>
      <c r="G1660" s="98"/>
      <c r="H1660" s="38">
        <v>26</v>
      </c>
      <c r="I1660" s="38">
        <v>12</v>
      </c>
      <c r="J1660" s="38">
        <v>11</v>
      </c>
      <c r="K1660" s="38">
        <v>15</v>
      </c>
      <c r="L1660" s="99"/>
      <c r="M1660" s="99"/>
      <c r="N1660" s="99"/>
      <c r="O1660" s="99"/>
      <c r="P1660" s="99"/>
      <c r="Q1660" s="99"/>
      <c r="R1660" s="99"/>
      <c r="S1660" s="99"/>
      <c r="T1660" s="38">
        <v>26</v>
      </c>
      <c r="U1660" s="38"/>
      <c r="V1660" s="38">
        <v>5</v>
      </c>
      <c r="W1660" s="48" t="str">
        <f>LEFT(Studejosie[[#This Row],[studiju programmas virziens]],2)</f>
        <v>45</v>
      </c>
      <c r="X1660" s="48" t="str">
        <f>RIGHT(Studejosie[[#This Row],[studiju programmas virziens]],3)</f>
        <v>481</v>
      </c>
      <c r="Y1660" s="48" t="str">
        <f>MID(Studejosie[[#This Row],[studiju programmas virziens]],3,2)</f>
        <v>48</v>
      </c>
      <c r="Z1660" s="48" t="str">
        <f>LEFT(Studejosie[[#This Row],[Programmas veids]],1)</f>
        <v>4</v>
      </c>
      <c r="AA1660" s="48" t="str">
        <f>IF(Studejosie[[#This Row],[mobilie studenti pavisam]]&gt;0,Studejosie[[#Headers],[Mobilie studenti IR (programmā)]],"NAV")</f>
        <v>NAV</v>
      </c>
      <c r="AB1660" s="48" t="str">
        <f>IF(SUMIFS(Studejosie[mobilie studenti pavisam],Studejosie[UUK],Studejosie[[#This Row],[UUK]])&gt;0,Studejosie[[#Headers],[Mobilie studenti IR (iestādē)]],"NAV")</f>
        <v>Mobilie studenti IR (iestādē)</v>
      </c>
      <c r="AC1660" s="48" t="s">
        <v>1618</v>
      </c>
    </row>
    <row r="1661" spans="1:29" x14ac:dyDescent="0.25">
      <c r="A1661" s="97" t="s">
        <v>22</v>
      </c>
      <c r="B1661" s="97">
        <v>15881041</v>
      </c>
      <c r="C1661" s="97">
        <v>1</v>
      </c>
      <c r="D1661" s="97" t="s">
        <v>183</v>
      </c>
      <c r="E1661" s="97">
        <v>5</v>
      </c>
      <c r="F1661" s="97">
        <v>47380</v>
      </c>
      <c r="G1661" s="98"/>
      <c r="H1661" s="38">
        <v>4</v>
      </c>
      <c r="I1661" s="38">
        <v>3</v>
      </c>
      <c r="J1661" s="38">
        <v>2</v>
      </c>
      <c r="K1661" s="38">
        <v>2</v>
      </c>
      <c r="L1661" s="99"/>
      <c r="M1661" s="99"/>
      <c r="N1661" s="99"/>
      <c r="O1661" s="99"/>
      <c r="P1661" s="99"/>
      <c r="Q1661" s="99"/>
      <c r="R1661" s="99"/>
      <c r="S1661" s="99"/>
      <c r="T1661" s="38">
        <v>1</v>
      </c>
      <c r="U1661" s="38">
        <v>3</v>
      </c>
      <c r="V1661" s="38">
        <v>1</v>
      </c>
      <c r="W1661" s="48" t="str">
        <f>LEFT(Studejosie[[#This Row],[studiju programmas virziens]],2)</f>
        <v>47</v>
      </c>
      <c r="X1661" s="48" t="str">
        <f>RIGHT(Studejosie[[#This Row],[studiju programmas virziens]],3)</f>
        <v>380</v>
      </c>
      <c r="Y1661" s="48" t="str">
        <f>MID(Studejosie[[#This Row],[studiju programmas virziens]],3,2)</f>
        <v>38</v>
      </c>
      <c r="Z1661" s="48" t="str">
        <f>LEFT(Studejosie[[#This Row],[Programmas veids]],1)</f>
        <v>3</v>
      </c>
      <c r="AA1661" s="48" t="str">
        <f>IF(Studejosie[[#This Row],[mobilie studenti pavisam]]&gt;0,Studejosie[[#Headers],[Mobilie studenti IR (programmā)]],"NAV")</f>
        <v>NAV</v>
      </c>
      <c r="AB1661" s="48" t="str">
        <f>IF(SUMIFS(Studejosie[mobilie studenti pavisam],Studejosie[UUK],Studejosie[[#This Row],[UUK]])&gt;0,Studejosie[[#Headers],[Mobilie studenti IR (iestādē)]],"NAV")</f>
        <v>Mobilie studenti IR (iestādē)</v>
      </c>
      <c r="AC1661" s="48" t="s">
        <v>1618</v>
      </c>
    </row>
    <row r="1662" spans="1:29" x14ac:dyDescent="0.25">
      <c r="A1662" s="97" t="s">
        <v>22</v>
      </c>
      <c r="B1662" s="97">
        <v>15881041</v>
      </c>
      <c r="C1662" s="97">
        <v>1</v>
      </c>
      <c r="D1662" s="97" t="s">
        <v>181</v>
      </c>
      <c r="E1662" s="97">
        <v>6</v>
      </c>
      <c r="F1662" s="97">
        <v>42141</v>
      </c>
      <c r="G1662" s="98"/>
      <c r="H1662" s="38"/>
      <c r="I1662" s="38"/>
      <c r="J1662" s="38"/>
      <c r="K1662" s="38"/>
      <c r="L1662" s="99"/>
      <c r="M1662" s="99"/>
      <c r="N1662" s="99"/>
      <c r="O1662" s="99"/>
      <c r="P1662" s="99"/>
      <c r="Q1662" s="99"/>
      <c r="R1662" s="99"/>
      <c r="S1662" s="99"/>
      <c r="T1662" s="38"/>
      <c r="U1662" s="38"/>
      <c r="V1662" s="38">
        <v>1</v>
      </c>
      <c r="W1662" s="48" t="str">
        <f>LEFT(Studejosie[[#This Row],[studiju programmas virziens]],2)</f>
        <v>42</v>
      </c>
      <c r="X1662" s="48" t="str">
        <f>RIGHT(Studejosie[[#This Row],[studiju programmas virziens]],3)</f>
        <v>141</v>
      </c>
      <c r="Y1662" s="48" t="str">
        <f>MID(Studejosie[[#This Row],[studiju programmas virziens]],3,2)</f>
        <v>14</v>
      </c>
      <c r="Z1662" s="48" t="str">
        <f>LEFT(Studejosie[[#This Row],[Programmas veids]],1)</f>
        <v>1</v>
      </c>
      <c r="AA1662" s="48" t="str">
        <f>IF(Studejosie[[#This Row],[mobilie studenti pavisam]]&gt;0,Studejosie[[#Headers],[Mobilie studenti IR (programmā)]],"NAV")</f>
        <v>NAV</v>
      </c>
      <c r="AB1662" s="48" t="str">
        <f>IF(SUMIFS(Studejosie[mobilie studenti pavisam],Studejosie[UUK],Studejosie[[#This Row],[UUK]])&gt;0,Studejosie[[#Headers],[Mobilie studenti IR (iestādē)]],"NAV")</f>
        <v>Mobilie studenti IR (iestādē)</v>
      </c>
      <c r="AC1662" s="48" t="s">
        <v>1618</v>
      </c>
    </row>
    <row r="1663" spans="1:29" x14ac:dyDescent="0.25">
      <c r="A1663" s="97" t="s">
        <v>22</v>
      </c>
      <c r="B1663" s="97">
        <v>15881041</v>
      </c>
      <c r="C1663" s="97">
        <v>1</v>
      </c>
      <c r="D1663" s="97" t="s">
        <v>187</v>
      </c>
      <c r="E1663" s="97">
        <v>6</v>
      </c>
      <c r="F1663" s="97">
        <v>43345</v>
      </c>
      <c r="G1663" s="98"/>
      <c r="H1663" s="38">
        <v>20</v>
      </c>
      <c r="I1663" s="38">
        <v>16</v>
      </c>
      <c r="J1663" s="38">
        <v>8</v>
      </c>
      <c r="K1663" s="38">
        <v>12</v>
      </c>
      <c r="L1663" s="99"/>
      <c r="M1663" s="99"/>
      <c r="N1663" s="99"/>
      <c r="O1663" s="99"/>
      <c r="P1663" s="99">
        <v>9</v>
      </c>
      <c r="Q1663" s="99"/>
      <c r="R1663" s="99">
        <v>9</v>
      </c>
      <c r="S1663" s="99">
        <v>5</v>
      </c>
      <c r="T1663" s="38">
        <v>10</v>
      </c>
      <c r="U1663" s="38">
        <v>10</v>
      </c>
      <c r="V1663" s="38">
        <v>1</v>
      </c>
      <c r="W1663" s="48" t="str">
        <f>LEFT(Studejosie[[#This Row],[studiju programmas virziens]],2)</f>
        <v>43</v>
      </c>
      <c r="X1663" s="48" t="str">
        <f>RIGHT(Studejosie[[#This Row],[studiju programmas virziens]],3)</f>
        <v>345</v>
      </c>
      <c r="Y1663" s="48" t="str">
        <f>MID(Studejosie[[#This Row],[studiju programmas virziens]],3,2)</f>
        <v>34</v>
      </c>
      <c r="Z1663" s="48" t="str">
        <f>LEFT(Studejosie[[#This Row],[Programmas veids]],1)</f>
        <v>3</v>
      </c>
      <c r="AA1663" s="48" t="str">
        <f>IF(Studejosie[[#This Row],[mobilie studenti pavisam]]&gt;0,Studejosie[[#Headers],[Mobilie studenti IR (programmā)]],"NAV")</f>
        <v>Mobilie studenti IR (programmā)</v>
      </c>
      <c r="AB1663" s="48" t="str">
        <f>IF(SUMIFS(Studejosie[mobilie studenti pavisam],Studejosie[UUK],Studejosie[[#This Row],[UUK]])&gt;0,Studejosie[[#Headers],[Mobilie studenti IR (iestādē)]],"NAV")</f>
        <v>Mobilie studenti IR (iestādē)</v>
      </c>
      <c r="AC1663" s="48" t="s">
        <v>1618</v>
      </c>
    </row>
    <row r="1664" spans="1:29" x14ac:dyDescent="0.25">
      <c r="A1664" s="97" t="s">
        <v>22</v>
      </c>
      <c r="B1664" s="97">
        <v>15881041</v>
      </c>
      <c r="C1664" s="97">
        <v>1</v>
      </c>
      <c r="D1664" s="97" t="s">
        <v>192</v>
      </c>
      <c r="E1664" s="97">
        <v>6</v>
      </c>
      <c r="F1664" s="97">
        <v>45521</v>
      </c>
      <c r="G1664" s="98"/>
      <c r="H1664" s="38">
        <v>7</v>
      </c>
      <c r="I1664" s="38"/>
      <c r="J1664" s="38">
        <v>7</v>
      </c>
      <c r="K1664" s="38"/>
      <c r="L1664" s="99"/>
      <c r="M1664" s="99"/>
      <c r="N1664" s="99"/>
      <c r="O1664" s="99"/>
      <c r="P1664" s="99"/>
      <c r="Q1664" s="99"/>
      <c r="R1664" s="99"/>
      <c r="S1664" s="99"/>
      <c r="T1664" s="38">
        <v>7</v>
      </c>
      <c r="U1664" s="38"/>
      <c r="V1664" s="38"/>
      <c r="W1664" s="48" t="str">
        <f>LEFT(Studejosie[[#This Row],[studiju programmas virziens]],2)</f>
        <v>45</v>
      </c>
      <c r="X1664" s="48" t="str">
        <f>RIGHT(Studejosie[[#This Row],[studiju programmas virziens]],3)</f>
        <v>521</v>
      </c>
      <c r="Y1664" s="48" t="str">
        <f>MID(Studejosie[[#This Row],[studiju programmas virziens]],3,2)</f>
        <v>52</v>
      </c>
      <c r="Z1664" s="48" t="str">
        <f>LEFT(Studejosie[[#This Row],[Programmas veids]],1)</f>
        <v>5</v>
      </c>
      <c r="AA1664" s="48" t="str">
        <f>IF(Studejosie[[#This Row],[mobilie studenti pavisam]]&gt;0,Studejosie[[#Headers],[Mobilie studenti IR (programmā)]],"NAV")</f>
        <v>NAV</v>
      </c>
      <c r="AB1664" s="48" t="str">
        <f>IF(SUMIFS(Studejosie[mobilie studenti pavisam],Studejosie[UUK],Studejosie[[#This Row],[UUK]])&gt;0,Studejosie[[#Headers],[Mobilie studenti IR (iestādē)]],"NAV")</f>
        <v>Mobilie studenti IR (iestādē)</v>
      </c>
      <c r="AC1664" s="48" t="s">
        <v>1618</v>
      </c>
    </row>
    <row r="1665" spans="1:29" x14ac:dyDescent="0.25">
      <c r="A1665" s="97" t="s">
        <v>22</v>
      </c>
      <c r="B1665" s="97">
        <v>15881041</v>
      </c>
      <c r="C1665" s="97">
        <v>1</v>
      </c>
      <c r="D1665" s="97" t="s">
        <v>183</v>
      </c>
      <c r="E1665" s="97">
        <v>6</v>
      </c>
      <c r="F1665" s="97">
        <v>47380</v>
      </c>
      <c r="G1665" s="98"/>
      <c r="H1665" s="38">
        <v>37</v>
      </c>
      <c r="I1665" s="38">
        <v>27</v>
      </c>
      <c r="J1665" s="38">
        <v>22</v>
      </c>
      <c r="K1665" s="38">
        <v>15</v>
      </c>
      <c r="L1665" s="99"/>
      <c r="M1665" s="99"/>
      <c r="N1665" s="99"/>
      <c r="O1665" s="99"/>
      <c r="P1665" s="99"/>
      <c r="Q1665" s="99"/>
      <c r="R1665" s="99"/>
      <c r="S1665" s="99"/>
      <c r="T1665" s="38">
        <v>34</v>
      </c>
      <c r="U1665" s="38">
        <v>3</v>
      </c>
      <c r="V1665" s="38">
        <v>10</v>
      </c>
      <c r="W1665" s="48" t="str">
        <f>LEFT(Studejosie[[#This Row],[studiju programmas virziens]],2)</f>
        <v>47</v>
      </c>
      <c r="X1665" s="48" t="str">
        <f>RIGHT(Studejosie[[#This Row],[studiju programmas virziens]],3)</f>
        <v>380</v>
      </c>
      <c r="Y1665" s="48" t="str">
        <f>MID(Studejosie[[#This Row],[studiju programmas virziens]],3,2)</f>
        <v>38</v>
      </c>
      <c r="Z1665" s="48" t="str">
        <f>LEFT(Studejosie[[#This Row],[Programmas veids]],1)</f>
        <v>3</v>
      </c>
      <c r="AA1665" s="48" t="str">
        <f>IF(Studejosie[[#This Row],[mobilie studenti pavisam]]&gt;0,Studejosie[[#Headers],[Mobilie studenti IR (programmā)]],"NAV")</f>
        <v>NAV</v>
      </c>
      <c r="AB1665" s="48" t="str">
        <f>IF(SUMIFS(Studejosie[mobilie studenti pavisam],Studejosie[UUK],Studejosie[[#This Row],[UUK]])&gt;0,Studejosie[[#Headers],[Mobilie studenti IR (iestādē)]],"NAV")</f>
        <v>Mobilie studenti IR (iestādē)</v>
      </c>
      <c r="AC1665" s="48" t="s">
        <v>1618</v>
      </c>
    </row>
    <row r="1666" spans="1:29" x14ac:dyDescent="0.25">
      <c r="A1666" s="97" t="s">
        <v>22</v>
      </c>
      <c r="B1666" s="97">
        <v>15881041</v>
      </c>
      <c r="C1666" s="97">
        <v>1</v>
      </c>
      <c r="D1666" s="97" t="s">
        <v>181</v>
      </c>
      <c r="E1666" s="97">
        <v>7</v>
      </c>
      <c r="F1666" s="97">
        <v>42141</v>
      </c>
      <c r="G1666" s="98"/>
      <c r="H1666" s="38">
        <v>46</v>
      </c>
      <c r="I1666" s="38">
        <v>38</v>
      </c>
      <c r="J1666" s="38">
        <v>12</v>
      </c>
      <c r="K1666" s="38">
        <v>13</v>
      </c>
      <c r="L1666" s="99">
        <v>10</v>
      </c>
      <c r="M1666" s="99">
        <v>11</v>
      </c>
      <c r="N1666" s="99"/>
      <c r="O1666" s="99"/>
      <c r="P1666" s="99"/>
      <c r="Q1666" s="99"/>
      <c r="R1666" s="99"/>
      <c r="S1666" s="99"/>
      <c r="T1666" s="38">
        <v>43</v>
      </c>
      <c r="U1666" s="38">
        <v>3</v>
      </c>
      <c r="V1666" s="38">
        <v>11</v>
      </c>
      <c r="W1666" s="48" t="str">
        <f>LEFT(Studejosie[[#This Row],[studiju programmas virziens]],2)</f>
        <v>42</v>
      </c>
      <c r="X1666" s="48" t="str">
        <f>RIGHT(Studejosie[[#This Row],[studiju programmas virziens]],3)</f>
        <v>141</v>
      </c>
      <c r="Y1666" s="48" t="str">
        <f>MID(Studejosie[[#This Row],[studiju programmas virziens]],3,2)</f>
        <v>14</v>
      </c>
      <c r="Z1666" s="48" t="str">
        <f>LEFT(Studejosie[[#This Row],[Programmas veids]],1)</f>
        <v>1</v>
      </c>
      <c r="AA1666" s="48" t="str">
        <f>IF(Studejosie[[#This Row],[mobilie studenti pavisam]]&gt;0,Studejosie[[#Headers],[Mobilie studenti IR (programmā)]],"NAV")</f>
        <v>NAV</v>
      </c>
      <c r="AB1666" s="48" t="str">
        <f>IF(SUMIFS(Studejosie[mobilie studenti pavisam],Studejosie[UUK],Studejosie[[#This Row],[UUK]])&gt;0,Studejosie[[#Headers],[Mobilie studenti IR (iestādē)]],"NAV")</f>
        <v>Mobilie studenti IR (iestādē)</v>
      </c>
      <c r="AC1666" s="48" t="s">
        <v>1618</v>
      </c>
    </row>
    <row r="1667" spans="1:29" x14ac:dyDescent="0.25">
      <c r="A1667" s="97" t="s">
        <v>22</v>
      </c>
      <c r="B1667" s="97">
        <v>15881041</v>
      </c>
      <c r="C1667" s="97">
        <v>1</v>
      </c>
      <c r="D1667" s="97" t="s">
        <v>187</v>
      </c>
      <c r="E1667" s="97">
        <v>7</v>
      </c>
      <c r="F1667" s="97">
        <v>43345</v>
      </c>
      <c r="G1667" s="98"/>
      <c r="H1667" s="38">
        <v>11</v>
      </c>
      <c r="I1667" s="38">
        <v>4</v>
      </c>
      <c r="J1667" s="38">
        <v>11</v>
      </c>
      <c r="K1667" s="38"/>
      <c r="L1667" s="99"/>
      <c r="M1667" s="99"/>
      <c r="N1667" s="99"/>
      <c r="O1667" s="99"/>
      <c r="P1667" s="99"/>
      <c r="Q1667" s="99"/>
      <c r="R1667" s="99"/>
      <c r="S1667" s="99"/>
      <c r="T1667" s="38">
        <v>11</v>
      </c>
      <c r="U1667" s="38"/>
      <c r="V1667" s="38"/>
      <c r="W1667" s="48" t="str">
        <f>LEFT(Studejosie[[#This Row],[studiju programmas virziens]],2)</f>
        <v>43</v>
      </c>
      <c r="X1667" s="48" t="str">
        <f>RIGHT(Studejosie[[#This Row],[studiju programmas virziens]],3)</f>
        <v>345</v>
      </c>
      <c r="Y1667" s="48" t="str">
        <f>MID(Studejosie[[#This Row],[studiju programmas virziens]],3,2)</f>
        <v>34</v>
      </c>
      <c r="Z1667" s="48" t="str">
        <f>LEFT(Studejosie[[#This Row],[Programmas veids]],1)</f>
        <v>3</v>
      </c>
      <c r="AA1667" s="48" t="str">
        <f>IF(Studejosie[[#This Row],[mobilie studenti pavisam]]&gt;0,Studejosie[[#Headers],[Mobilie studenti IR (programmā)]],"NAV")</f>
        <v>NAV</v>
      </c>
      <c r="AB1667" s="48" t="str">
        <f>IF(SUMIFS(Studejosie[mobilie studenti pavisam],Studejosie[UUK],Studejosie[[#This Row],[UUK]])&gt;0,Studejosie[[#Headers],[Mobilie studenti IR (iestādē)]],"NAV")</f>
        <v>Mobilie studenti IR (iestādē)</v>
      </c>
      <c r="AC1667" s="48" t="s">
        <v>1618</v>
      </c>
    </row>
    <row r="1668" spans="1:29" x14ac:dyDescent="0.25">
      <c r="A1668" s="97" t="s">
        <v>22</v>
      </c>
      <c r="B1668" s="97">
        <v>15881041</v>
      </c>
      <c r="C1668" s="97">
        <v>1</v>
      </c>
      <c r="D1668" s="97" t="s">
        <v>192</v>
      </c>
      <c r="E1668" s="97">
        <v>7</v>
      </c>
      <c r="F1668" s="97">
        <v>45861</v>
      </c>
      <c r="G1668" s="98"/>
      <c r="H1668" s="38">
        <v>26</v>
      </c>
      <c r="I1668" s="38">
        <v>1</v>
      </c>
      <c r="J1668" s="38">
        <v>26</v>
      </c>
      <c r="K1668" s="38"/>
      <c r="L1668" s="99"/>
      <c r="M1668" s="99"/>
      <c r="N1668" s="99"/>
      <c r="O1668" s="99"/>
      <c r="P1668" s="99">
        <v>25</v>
      </c>
      <c r="Q1668" s="99"/>
      <c r="R1668" s="99">
        <v>23</v>
      </c>
      <c r="S1668" s="99">
        <v>1</v>
      </c>
      <c r="T1668" s="38"/>
      <c r="U1668" s="38">
        <v>26</v>
      </c>
      <c r="V1668" s="38"/>
      <c r="W1668" s="48" t="str">
        <f>LEFT(Studejosie[[#This Row],[studiju programmas virziens]],2)</f>
        <v>45</v>
      </c>
      <c r="X1668" s="48" t="str">
        <f>RIGHT(Studejosie[[#This Row],[studiju programmas virziens]],3)</f>
        <v>861</v>
      </c>
      <c r="Y1668" s="48" t="str">
        <f>MID(Studejosie[[#This Row],[studiju programmas virziens]],3,2)</f>
        <v>86</v>
      </c>
      <c r="Z1668" s="48" t="str">
        <f>LEFT(Studejosie[[#This Row],[Programmas veids]],1)</f>
        <v>8</v>
      </c>
      <c r="AA1668" s="48" t="str">
        <f>IF(Studejosie[[#This Row],[mobilie studenti pavisam]]&gt;0,Studejosie[[#Headers],[Mobilie studenti IR (programmā)]],"NAV")</f>
        <v>Mobilie studenti IR (programmā)</v>
      </c>
      <c r="AB1668" s="48" t="str">
        <f>IF(SUMIFS(Studejosie[mobilie studenti pavisam],Studejosie[UUK],Studejosie[[#This Row],[UUK]])&gt;0,Studejosie[[#Headers],[Mobilie studenti IR (iestādē)]],"NAV")</f>
        <v>Mobilie studenti IR (iestādē)</v>
      </c>
      <c r="AC1668" s="48" t="s">
        <v>1618</v>
      </c>
    </row>
    <row r="1669" spans="1:29" x14ac:dyDescent="0.25">
      <c r="A1669" s="97" t="s">
        <v>22</v>
      </c>
      <c r="B1669" s="97">
        <v>15881041</v>
      </c>
      <c r="C1669" s="97">
        <v>1</v>
      </c>
      <c r="D1669" s="97" t="s">
        <v>183</v>
      </c>
      <c r="E1669" s="97">
        <v>7</v>
      </c>
      <c r="F1669" s="97">
        <v>47481</v>
      </c>
      <c r="G1669" s="98"/>
      <c r="H1669" s="38">
        <v>3</v>
      </c>
      <c r="I1669" s="38">
        <v>1</v>
      </c>
      <c r="J1669" s="38">
        <v>2</v>
      </c>
      <c r="K1669" s="38">
        <v>1</v>
      </c>
      <c r="L1669" s="99"/>
      <c r="M1669" s="99"/>
      <c r="N1669" s="99"/>
      <c r="O1669" s="99"/>
      <c r="P1669" s="99">
        <v>1</v>
      </c>
      <c r="Q1669" s="99"/>
      <c r="R1669" s="99"/>
      <c r="S1669" s="99"/>
      <c r="T1669" s="38">
        <v>3</v>
      </c>
      <c r="U1669" s="38"/>
      <c r="V1669" s="38">
        <v>1</v>
      </c>
      <c r="W1669" s="48" t="str">
        <f>LEFT(Studejosie[[#This Row],[studiju programmas virziens]],2)</f>
        <v>47</v>
      </c>
      <c r="X1669" s="48" t="str">
        <f>RIGHT(Studejosie[[#This Row],[studiju programmas virziens]],3)</f>
        <v>481</v>
      </c>
      <c r="Y1669" s="48" t="str">
        <f>MID(Studejosie[[#This Row],[studiju programmas virziens]],3,2)</f>
        <v>48</v>
      </c>
      <c r="Z1669" s="48" t="str">
        <f>LEFT(Studejosie[[#This Row],[Programmas veids]],1)</f>
        <v>4</v>
      </c>
      <c r="AA1669" s="48" t="str">
        <f>IF(Studejosie[[#This Row],[mobilie studenti pavisam]]&gt;0,Studejosie[[#Headers],[Mobilie studenti IR (programmā)]],"NAV")</f>
        <v>Mobilie studenti IR (programmā)</v>
      </c>
      <c r="AB1669" s="48" t="str">
        <f>IF(SUMIFS(Studejosie[mobilie studenti pavisam],Studejosie[UUK],Studejosie[[#This Row],[UUK]])&gt;0,Studejosie[[#Headers],[Mobilie studenti IR (iestādē)]],"NAV")</f>
        <v>Mobilie studenti IR (iestādē)</v>
      </c>
      <c r="AC1669" s="48" t="s">
        <v>1618</v>
      </c>
    </row>
    <row r="1670" spans="1:29" x14ac:dyDescent="0.25">
      <c r="A1670" s="97" t="s">
        <v>22</v>
      </c>
      <c r="B1670" s="97">
        <v>15881041</v>
      </c>
      <c r="C1670" s="97">
        <v>1</v>
      </c>
      <c r="D1670" s="97" t="s">
        <v>181</v>
      </c>
      <c r="E1670" s="97">
        <v>8</v>
      </c>
      <c r="F1670" s="97">
        <v>42214</v>
      </c>
      <c r="G1670" s="98"/>
      <c r="H1670" s="38">
        <v>33</v>
      </c>
      <c r="I1670" s="38">
        <v>28</v>
      </c>
      <c r="J1670" s="38">
        <v>5</v>
      </c>
      <c r="K1670" s="38">
        <v>11</v>
      </c>
      <c r="L1670" s="99">
        <v>8</v>
      </c>
      <c r="M1670" s="99">
        <v>9</v>
      </c>
      <c r="N1670" s="99"/>
      <c r="O1670" s="99"/>
      <c r="P1670" s="99">
        <v>1</v>
      </c>
      <c r="Q1670" s="99"/>
      <c r="R1670" s="99"/>
      <c r="S1670" s="99"/>
      <c r="T1670" s="38">
        <v>31</v>
      </c>
      <c r="U1670" s="38">
        <v>2</v>
      </c>
      <c r="V1670" s="38">
        <v>6</v>
      </c>
      <c r="W1670" s="48" t="str">
        <f>LEFT(Studejosie[[#This Row],[studiju programmas virziens]],2)</f>
        <v>42</v>
      </c>
      <c r="X1670" s="48" t="str">
        <f>RIGHT(Studejosie[[#This Row],[studiju programmas virziens]],3)</f>
        <v>214</v>
      </c>
      <c r="Y1670" s="48" t="str">
        <f>MID(Studejosie[[#This Row],[studiju programmas virziens]],3,2)</f>
        <v>21</v>
      </c>
      <c r="Z1670" s="48" t="str">
        <f>LEFT(Studejosie[[#This Row],[Programmas veids]],1)</f>
        <v>2</v>
      </c>
      <c r="AA1670" s="48" t="str">
        <f>IF(Studejosie[[#This Row],[mobilie studenti pavisam]]&gt;0,Studejosie[[#Headers],[Mobilie studenti IR (programmā)]],"NAV")</f>
        <v>Mobilie studenti IR (programmā)</v>
      </c>
      <c r="AB1670" s="48" t="str">
        <f>IF(SUMIFS(Studejosie[mobilie studenti pavisam],Studejosie[UUK],Studejosie[[#This Row],[UUK]])&gt;0,Studejosie[[#Headers],[Mobilie studenti IR (iestādē)]],"NAV")</f>
        <v>Mobilie studenti IR (iestādē)</v>
      </c>
      <c r="AC1670" s="48" t="s">
        <v>1618</v>
      </c>
    </row>
    <row r="1671" spans="1:29" x14ac:dyDescent="0.25">
      <c r="A1671" s="97" t="s">
        <v>22</v>
      </c>
      <c r="B1671" s="97">
        <v>15881041</v>
      </c>
      <c r="C1671" s="97">
        <v>1</v>
      </c>
      <c r="D1671" s="97" t="s">
        <v>183</v>
      </c>
      <c r="E1671" s="97">
        <v>8</v>
      </c>
      <c r="F1671" s="97">
        <v>47481</v>
      </c>
      <c r="G1671" s="98"/>
      <c r="H1671" s="38">
        <v>23</v>
      </c>
      <c r="I1671" s="38"/>
      <c r="J1671" s="38">
        <v>13</v>
      </c>
      <c r="K1671" s="38">
        <v>10</v>
      </c>
      <c r="L1671" s="99"/>
      <c r="M1671" s="99"/>
      <c r="N1671" s="99"/>
      <c r="O1671" s="99"/>
      <c r="P1671" s="99"/>
      <c r="Q1671" s="99"/>
      <c r="R1671" s="99"/>
      <c r="S1671" s="99"/>
      <c r="T1671" s="38">
        <v>22</v>
      </c>
      <c r="U1671" s="38">
        <v>1</v>
      </c>
      <c r="V1671" s="38">
        <v>5</v>
      </c>
      <c r="W1671" s="48" t="str">
        <f>LEFT(Studejosie[[#This Row],[studiju programmas virziens]],2)</f>
        <v>47</v>
      </c>
      <c r="X1671" s="48" t="str">
        <f>RIGHT(Studejosie[[#This Row],[studiju programmas virziens]],3)</f>
        <v>481</v>
      </c>
      <c r="Y1671" s="48" t="str">
        <f>MID(Studejosie[[#This Row],[studiju programmas virziens]],3,2)</f>
        <v>48</v>
      </c>
      <c r="Z1671" s="48" t="str">
        <f>LEFT(Studejosie[[#This Row],[Programmas veids]],1)</f>
        <v>4</v>
      </c>
      <c r="AA1671" s="48" t="str">
        <f>IF(Studejosie[[#This Row],[mobilie studenti pavisam]]&gt;0,Studejosie[[#Headers],[Mobilie studenti IR (programmā)]],"NAV")</f>
        <v>NAV</v>
      </c>
      <c r="AB1671" s="48" t="str">
        <f>IF(SUMIFS(Studejosie[mobilie studenti pavisam],Studejosie[UUK],Studejosie[[#This Row],[UUK]])&gt;0,Studejosie[[#Headers],[Mobilie studenti IR (iestādē)]],"NAV")</f>
        <v>Mobilie studenti IR (iestādē)</v>
      </c>
      <c r="AC1671" s="48" t="s">
        <v>1618</v>
      </c>
    </row>
    <row r="1672" spans="1:29" x14ac:dyDescent="0.25">
      <c r="A1672" s="97" t="s">
        <v>22</v>
      </c>
      <c r="B1672" s="97">
        <v>15881041</v>
      </c>
      <c r="C1672" s="97">
        <v>1</v>
      </c>
      <c r="D1672" s="97" t="s">
        <v>181</v>
      </c>
      <c r="E1672" s="97">
        <v>9</v>
      </c>
      <c r="F1672" s="97">
        <v>42222</v>
      </c>
      <c r="G1672" s="98"/>
      <c r="H1672" s="38">
        <v>35</v>
      </c>
      <c r="I1672" s="38">
        <v>29</v>
      </c>
      <c r="J1672" s="38">
        <v>9</v>
      </c>
      <c r="K1672" s="38">
        <v>11</v>
      </c>
      <c r="L1672" s="99">
        <v>7</v>
      </c>
      <c r="M1672" s="99">
        <v>8</v>
      </c>
      <c r="N1672" s="99"/>
      <c r="O1672" s="99"/>
      <c r="P1672" s="99"/>
      <c r="Q1672" s="99"/>
      <c r="R1672" s="99"/>
      <c r="S1672" s="99"/>
      <c r="T1672" s="38">
        <v>35</v>
      </c>
      <c r="U1672" s="38"/>
      <c r="V1672" s="38">
        <v>6</v>
      </c>
      <c r="W1672" s="48" t="str">
        <f>LEFT(Studejosie[[#This Row],[studiju programmas virziens]],2)</f>
        <v>42</v>
      </c>
      <c r="X1672" s="48" t="str">
        <f>RIGHT(Studejosie[[#This Row],[studiju programmas virziens]],3)</f>
        <v>222</v>
      </c>
      <c r="Y1672" s="48" t="str">
        <f>MID(Studejosie[[#This Row],[studiju programmas virziens]],3,2)</f>
        <v>22</v>
      </c>
      <c r="Z1672" s="48" t="str">
        <f>LEFT(Studejosie[[#This Row],[Programmas veids]],1)</f>
        <v>2</v>
      </c>
      <c r="AA1672" s="48" t="str">
        <f>IF(Studejosie[[#This Row],[mobilie studenti pavisam]]&gt;0,Studejosie[[#Headers],[Mobilie studenti IR (programmā)]],"NAV")</f>
        <v>NAV</v>
      </c>
      <c r="AB1672" s="48" t="str">
        <f>IF(SUMIFS(Studejosie[mobilie studenti pavisam],Studejosie[UUK],Studejosie[[#This Row],[UUK]])&gt;0,Studejosie[[#Headers],[Mobilie studenti IR (iestādē)]],"NAV")</f>
        <v>Mobilie studenti IR (iestādē)</v>
      </c>
      <c r="AC1672" s="48" t="s">
        <v>1618</v>
      </c>
    </row>
    <row r="1673" spans="1:29" x14ac:dyDescent="0.25">
      <c r="A1673" s="97" t="s">
        <v>22</v>
      </c>
      <c r="B1673" s="97">
        <v>15881041</v>
      </c>
      <c r="C1673" s="97">
        <v>1</v>
      </c>
      <c r="D1673" s="97" t="s">
        <v>183</v>
      </c>
      <c r="E1673" s="97">
        <v>9</v>
      </c>
      <c r="F1673" s="97">
        <v>47526</v>
      </c>
      <c r="G1673" s="98"/>
      <c r="H1673" s="38">
        <v>21</v>
      </c>
      <c r="I1673" s="38">
        <v>16</v>
      </c>
      <c r="J1673" s="38">
        <v>9</v>
      </c>
      <c r="K1673" s="38">
        <v>12</v>
      </c>
      <c r="L1673" s="99"/>
      <c r="M1673" s="99"/>
      <c r="N1673" s="99"/>
      <c r="O1673" s="99"/>
      <c r="P1673" s="99"/>
      <c r="Q1673" s="99"/>
      <c r="R1673" s="99"/>
      <c r="S1673" s="99"/>
      <c r="T1673" s="38">
        <v>21</v>
      </c>
      <c r="U1673" s="38"/>
      <c r="V1673" s="38">
        <v>5</v>
      </c>
      <c r="W1673" s="48" t="str">
        <f>LEFT(Studejosie[[#This Row],[studiju programmas virziens]],2)</f>
        <v>47</v>
      </c>
      <c r="X1673" s="48" t="str">
        <f>RIGHT(Studejosie[[#This Row],[studiju programmas virziens]],3)</f>
        <v>526</v>
      </c>
      <c r="Y1673" s="48" t="str">
        <f>MID(Studejosie[[#This Row],[studiju programmas virziens]],3,2)</f>
        <v>52</v>
      </c>
      <c r="Z1673" s="48" t="str">
        <f>LEFT(Studejosie[[#This Row],[Programmas veids]],1)</f>
        <v>5</v>
      </c>
      <c r="AA1673" s="48" t="str">
        <f>IF(Studejosie[[#This Row],[mobilie studenti pavisam]]&gt;0,Studejosie[[#Headers],[Mobilie studenti IR (programmā)]],"NAV")</f>
        <v>NAV</v>
      </c>
      <c r="AB1673" s="48" t="str">
        <f>IF(SUMIFS(Studejosie[mobilie studenti pavisam],Studejosie[UUK],Studejosie[[#This Row],[UUK]])&gt;0,Studejosie[[#Headers],[Mobilie studenti IR (iestādē)]],"NAV")</f>
        <v>Mobilie studenti IR (iestādē)</v>
      </c>
      <c r="AC1673" s="48" t="s">
        <v>1618</v>
      </c>
    </row>
    <row r="1674" spans="1:29" x14ac:dyDescent="0.25">
      <c r="A1674" s="97" t="s">
        <v>22</v>
      </c>
      <c r="B1674" s="97">
        <v>15881041</v>
      </c>
      <c r="C1674" s="97">
        <v>1</v>
      </c>
      <c r="D1674" s="97" t="s">
        <v>181</v>
      </c>
      <c r="E1674" s="97">
        <v>10</v>
      </c>
      <c r="F1674" s="97">
        <v>42341</v>
      </c>
      <c r="G1674" s="98"/>
      <c r="H1674" s="38">
        <v>38</v>
      </c>
      <c r="I1674" s="38">
        <v>16</v>
      </c>
      <c r="J1674" s="38">
        <v>11</v>
      </c>
      <c r="K1674" s="38">
        <v>7</v>
      </c>
      <c r="L1674" s="99">
        <v>10</v>
      </c>
      <c r="M1674" s="99">
        <v>10</v>
      </c>
      <c r="N1674" s="99"/>
      <c r="O1674" s="99"/>
      <c r="P1674" s="99"/>
      <c r="Q1674" s="99"/>
      <c r="R1674" s="99"/>
      <c r="S1674" s="99"/>
      <c r="T1674" s="38">
        <v>38</v>
      </c>
      <c r="U1674" s="38"/>
      <c r="V1674" s="38">
        <v>23</v>
      </c>
      <c r="W1674" s="48" t="str">
        <f>LEFT(Studejosie[[#This Row],[studiju programmas virziens]],2)</f>
        <v>42</v>
      </c>
      <c r="X1674" s="48" t="str">
        <f>RIGHT(Studejosie[[#This Row],[studiju programmas virziens]],3)</f>
        <v>341</v>
      </c>
      <c r="Y1674" s="48" t="str">
        <f>MID(Studejosie[[#This Row],[studiju programmas virziens]],3,2)</f>
        <v>34</v>
      </c>
      <c r="Z1674" s="48" t="str">
        <f>LEFT(Studejosie[[#This Row],[Programmas veids]],1)</f>
        <v>3</v>
      </c>
      <c r="AA1674" s="48" t="str">
        <f>IF(Studejosie[[#This Row],[mobilie studenti pavisam]]&gt;0,Studejosie[[#Headers],[Mobilie studenti IR (programmā)]],"NAV")</f>
        <v>NAV</v>
      </c>
      <c r="AB1674" s="48" t="str">
        <f>IF(SUMIFS(Studejosie[mobilie studenti pavisam],Studejosie[UUK],Studejosie[[#This Row],[UUK]])&gt;0,Studejosie[[#Headers],[Mobilie studenti IR (iestādē)]],"NAV")</f>
        <v>Mobilie studenti IR (iestādē)</v>
      </c>
      <c r="AC1674" s="48" t="s">
        <v>1618</v>
      </c>
    </row>
    <row r="1675" spans="1:29" x14ac:dyDescent="0.25">
      <c r="A1675" s="97" t="s">
        <v>22</v>
      </c>
      <c r="B1675" s="97">
        <v>15881041</v>
      </c>
      <c r="C1675" s="97">
        <v>1</v>
      </c>
      <c r="D1675" s="97" t="s">
        <v>183</v>
      </c>
      <c r="E1675" s="97">
        <v>10</v>
      </c>
      <c r="F1675" s="97">
        <v>47526</v>
      </c>
      <c r="G1675" s="98"/>
      <c r="H1675" s="38">
        <v>10</v>
      </c>
      <c r="I1675" s="38">
        <v>7</v>
      </c>
      <c r="J1675" s="38">
        <v>2</v>
      </c>
      <c r="K1675" s="38">
        <v>8</v>
      </c>
      <c r="L1675" s="99"/>
      <c r="M1675" s="99"/>
      <c r="N1675" s="99"/>
      <c r="O1675" s="99"/>
      <c r="P1675" s="99"/>
      <c r="Q1675" s="99"/>
      <c r="R1675" s="99"/>
      <c r="S1675" s="99"/>
      <c r="T1675" s="38">
        <v>10</v>
      </c>
      <c r="U1675" s="38"/>
      <c r="V1675" s="38">
        <v>2</v>
      </c>
      <c r="W1675" s="48" t="str">
        <f>LEFT(Studejosie[[#This Row],[studiju programmas virziens]],2)</f>
        <v>47</v>
      </c>
      <c r="X1675" s="48" t="str">
        <f>RIGHT(Studejosie[[#This Row],[studiju programmas virziens]],3)</f>
        <v>526</v>
      </c>
      <c r="Y1675" s="48" t="str">
        <f>MID(Studejosie[[#This Row],[studiju programmas virziens]],3,2)</f>
        <v>52</v>
      </c>
      <c r="Z1675" s="48" t="str">
        <f>LEFT(Studejosie[[#This Row],[Programmas veids]],1)</f>
        <v>5</v>
      </c>
      <c r="AA1675" s="48" t="str">
        <f>IF(Studejosie[[#This Row],[mobilie studenti pavisam]]&gt;0,Studejosie[[#Headers],[Mobilie studenti IR (programmā)]],"NAV")</f>
        <v>NAV</v>
      </c>
      <c r="AB1675" s="48" t="str">
        <f>IF(SUMIFS(Studejosie[mobilie studenti pavisam],Studejosie[UUK],Studejosie[[#This Row],[UUK]])&gt;0,Studejosie[[#Headers],[Mobilie studenti IR (iestādē)]],"NAV")</f>
        <v>Mobilie studenti IR (iestādē)</v>
      </c>
      <c r="AC1675" s="48" t="s">
        <v>1618</v>
      </c>
    </row>
    <row r="1676" spans="1:29" x14ac:dyDescent="0.25">
      <c r="A1676" s="97" t="s">
        <v>22</v>
      </c>
      <c r="B1676" s="97">
        <v>15881041</v>
      </c>
      <c r="C1676" s="97">
        <v>1</v>
      </c>
      <c r="D1676" s="97" t="s">
        <v>181</v>
      </c>
      <c r="E1676" s="97">
        <v>11</v>
      </c>
      <c r="F1676" s="97">
        <v>42343</v>
      </c>
      <c r="G1676" s="98"/>
      <c r="H1676" s="38">
        <v>57</v>
      </c>
      <c r="I1676" s="38">
        <v>51</v>
      </c>
      <c r="J1676" s="38">
        <v>16</v>
      </c>
      <c r="K1676" s="38">
        <v>11</v>
      </c>
      <c r="L1676" s="99">
        <v>15</v>
      </c>
      <c r="M1676" s="99">
        <v>15</v>
      </c>
      <c r="N1676" s="99"/>
      <c r="O1676" s="99"/>
      <c r="P1676" s="99"/>
      <c r="Q1676" s="99"/>
      <c r="R1676" s="99">
        <v>1</v>
      </c>
      <c r="S1676" s="99"/>
      <c r="T1676" s="38">
        <v>45</v>
      </c>
      <c r="U1676" s="38">
        <v>12</v>
      </c>
      <c r="V1676" s="38">
        <v>14</v>
      </c>
      <c r="W1676" s="48" t="str">
        <f>LEFT(Studejosie[[#This Row],[studiju programmas virziens]],2)</f>
        <v>42</v>
      </c>
      <c r="X1676" s="48" t="str">
        <f>RIGHT(Studejosie[[#This Row],[studiju programmas virziens]],3)</f>
        <v>343</v>
      </c>
      <c r="Y1676" s="48" t="str">
        <f>MID(Studejosie[[#This Row],[studiju programmas virziens]],3,2)</f>
        <v>34</v>
      </c>
      <c r="Z1676" s="48" t="str">
        <f>LEFT(Studejosie[[#This Row],[Programmas veids]],1)</f>
        <v>3</v>
      </c>
      <c r="AA1676" s="48" t="str">
        <f>IF(Studejosie[[#This Row],[mobilie studenti pavisam]]&gt;0,Studejosie[[#Headers],[Mobilie studenti IR (programmā)]],"NAV")</f>
        <v>NAV</v>
      </c>
      <c r="AB1676" s="48" t="str">
        <f>IF(SUMIFS(Studejosie[mobilie studenti pavisam],Studejosie[UUK],Studejosie[[#This Row],[UUK]])&gt;0,Studejosie[[#Headers],[Mobilie studenti IR (iestādē)]],"NAV")</f>
        <v>Mobilie studenti IR (iestādē)</v>
      </c>
      <c r="AC1676" s="48" t="s">
        <v>1618</v>
      </c>
    </row>
    <row r="1677" spans="1:29" x14ac:dyDescent="0.25">
      <c r="A1677" s="97" t="s">
        <v>22</v>
      </c>
      <c r="B1677" s="97">
        <v>15881041</v>
      </c>
      <c r="C1677" s="97">
        <v>1</v>
      </c>
      <c r="D1677" s="97" t="s">
        <v>181</v>
      </c>
      <c r="E1677" s="97">
        <v>12</v>
      </c>
      <c r="F1677" s="97">
        <v>42343</v>
      </c>
      <c r="G1677" s="98"/>
      <c r="H1677" s="38">
        <v>22</v>
      </c>
      <c r="I1677" s="38">
        <v>18</v>
      </c>
      <c r="J1677" s="38"/>
      <c r="K1677" s="38">
        <v>7</v>
      </c>
      <c r="L1677" s="99">
        <v>9</v>
      </c>
      <c r="M1677" s="99">
        <v>6</v>
      </c>
      <c r="N1677" s="99"/>
      <c r="O1677" s="99"/>
      <c r="P1677" s="99"/>
      <c r="Q1677" s="99"/>
      <c r="R1677" s="99"/>
      <c r="S1677" s="99"/>
      <c r="T1677" s="38">
        <v>20</v>
      </c>
      <c r="U1677" s="38">
        <v>2</v>
      </c>
      <c r="V1677" s="38">
        <v>5</v>
      </c>
      <c r="W1677" s="48" t="str">
        <f>LEFT(Studejosie[[#This Row],[studiju programmas virziens]],2)</f>
        <v>42</v>
      </c>
      <c r="X1677" s="48" t="str">
        <f>RIGHT(Studejosie[[#This Row],[studiju programmas virziens]],3)</f>
        <v>343</v>
      </c>
      <c r="Y1677" s="48" t="str">
        <f>MID(Studejosie[[#This Row],[studiju programmas virziens]],3,2)</f>
        <v>34</v>
      </c>
      <c r="Z1677" s="48" t="str">
        <f>LEFT(Studejosie[[#This Row],[Programmas veids]],1)</f>
        <v>3</v>
      </c>
      <c r="AA1677" s="48" t="str">
        <f>IF(Studejosie[[#This Row],[mobilie studenti pavisam]]&gt;0,Studejosie[[#Headers],[Mobilie studenti IR (programmā)]],"NAV")</f>
        <v>NAV</v>
      </c>
      <c r="AB1677" s="48" t="str">
        <f>IF(SUMIFS(Studejosie[mobilie studenti pavisam],Studejosie[UUK],Studejosie[[#This Row],[UUK]])&gt;0,Studejosie[[#Headers],[Mobilie studenti IR (iestādē)]],"NAV")</f>
        <v>Mobilie studenti IR (iestādē)</v>
      </c>
      <c r="AC1677" s="48" t="s">
        <v>1618</v>
      </c>
    </row>
    <row r="1678" spans="1:29" x14ac:dyDescent="0.25">
      <c r="A1678" s="97" t="s">
        <v>22</v>
      </c>
      <c r="B1678" s="97">
        <v>15881041</v>
      </c>
      <c r="C1678" s="97">
        <v>1</v>
      </c>
      <c r="D1678" s="97" t="s">
        <v>181</v>
      </c>
      <c r="E1678" s="97">
        <v>13</v>
      </c>
      <c r="F1678" s="97">
        <v>42345</v>
      </c>
      <c r="G1678" s="98"/>
      <c r="H1678" s="38">
        <v>14</v>
      </c>
      <c r="I1678" s="38">
        <v>11</v>
      </c>
      <c r="J1678" s="38">
        <v>6</v>
      </c>
      <c r="K1678" s="38"/>
      <c r="L1678" s="99"/>
      <c r="M1678" s="99">
        <v>8</v>
      </c>
      <c r="N1678" s="99"/>
      <c r="O1678" s="99"/>
      <c r="P1678" s="99"/>
      <c r="Q1678" s="99"/>
      <c r="R1678" s="99"/>
      <c r="S1678" s="99"/>
      <c r="T1678" s="38">
        <v>14</v>
      </c>
      <c r="U1678" s="38"/>
      <c r="V1678" s="38"/>
      <c r="W1678" s="48" t="str">
        <f>LEFT(Studejosie[[#This Row],[studiju programmas virziens]],2)</f>
        <v>42</v>
      </c>
      <c r="X1678" s="48" t="str">
        <f>RIGHT(Studejosie[[#This Row],[studiju programmas virziens]],3)</f>
        <v>345</v>
      </c>
      <c r="Y1678" s="48" t="str">
        <f>MID(Studejosie[[#This Row],[studiju programmas virziens]],3,2)</f>
        <v>34</v>
      </c>
      <c r="Z1678" s="48" t="str">
        <f>LEFT(Studejosie[[#This Row],[Programmas veids]],1)</f>
        <v>3</v>
      </c>
      <c r="AA1678" s="48" t="str">
        <f>IF(Studejosie[[#This Row],[mobilie studenti pavisam]]&gt;0,Studejosie[[#Headers],[Mobilie studenti IR (programmā)]],"NAV")</f>
        <v>NAV</v>
      </c>
      <c r="AB1678" s="48" t="str">
        <f>IF(SUMIFS(Studejosie[mobilie studenti pavisam],Studejosie[UUK],Studejosie[[#This Row],[UUK]])&gt;0,Studejosie[[#Headers],[Mobilie studenti IR (iestādē)]],"NAV")</f>
        <v>Mobilie studenti IR (iestādē)</v>
      </c>
      <c r="AC1678" s="48" t="s">
        <v>1618</v>
      </c>
    </row>
    <row r="1679" spans="1:29" x14ac:dyDescent="0.25">
      <c r="A1679" s="97" t="s">
        <v>22</v>
      </c>
      <c r="B1679" s="97">
        <v>15881041</v>
      </c>
      <c r="C1679" s="97">
        <v>1</v>
      </c>
      <c r="D1679" s="97" t="s">
        <v>181</v>
      </c>
      <c r="E1679" s="97">
        <v>14</v>
      </c>
      <c r="F1679" s="97">
        <v>42345</v>
      </c>
      <c r="G1679" s="98"/>
      <c r="H1679" s="38">
        <v>37</v>
      </c>
      <c r="I1679" s="38">
        <v>22</v>
      </c>
      <c r="J1679" s="38">
        <v>11</v>
      </c>
      <c r="K1679" s="38">
        <v>7</v>
      </c>
      <c r="L1679" s="99">
        <v>7</v>
      </c>
      <c r="M1679" s="99">
        <v>12</v>
      </c>
      <c r="N1679" s="99"/>
      <c r="O1679" s="99"/>
      <c r="P1679" s="99"/>
      <c r="Q1679" s="99"/>
      <c r="R1679" s="99">
        <v>1</v>
      </c>
      <c r="S1679" s="99"/>
      <c r="T1679" s="38">
        <v>33</v>
      </c>
      <c r="U1679" s="38">
        <v>4</v>
      </c>
      <c r="V1679" s="38">
        <v>6</v>
      </c>
      <c r="W1679" s="48" t="str">
        <f>LEFT(Studejosie[[#This Row],[studiju programmas virziens]],2)</f>
        <v>42</v>
      </c>
      <c r="X1679" s="48" t="str">
        <f>RIGHT(Studejosie[[#This Row],[studiju programmas virziens]],3)</f>
        <v>345</v>
      </c>
      <c r="Y1679" s="48" t="str">
        <f>MID(Studejosie[[#This Row],[studiju programmas virziens]],3,2)</f>
        <v>34</v>
      </c>
      <c r="Z1679" s="48" t="str">
        <f>LEFT(Studejosie[[#This Row],[Programmas veids]],1)</f>
        <v>3</v>
      </c>
      <c r="AA1679" s="48" t="str">
        <f>IF(Studejosie[[#This Row],[mobilie studenti pavisam]]&gt;0,Studejosie[[#Headers],[Mobilie studenti IR (programmā)]],"NAV")</f>
        <v>NAV</v>
      </c>
      <c r="AB1679" s="48" t="str">
        <f>IF(SUMIFS(Studejosie[mobilie studenti pavisam],Studejosie[UUK],Studejosie[[#This Row],[UUK]])&gt;0,Studejosie[[#Headers],[Mobilie studenti IR (iestādē)]],"NAV")</f>
        <v>Mobilie studenti IR (iestādē)</v>
      </c>
      <c r="AC1679" s="48" t="s">
        <v>1618</v>
      </c>
    </row>
    <row r="1680" spans="1:29" x14ac:dyDescent="0.25">
      <c r="A1680" s="97" t="s">
        <v>22</v>
      </c>
      <c r="B1680" s="97">
        <v>15881041</v>
      </c>
      <c r="C1680" s="97">
        <v>1</v>
      </c>
      <c r="D1680" s="97" t="s">
        <v>181</v>
      </c>
      <c r="E1680" s="97">
        <v>15</v>
      </c>
      <c r="F1680" s="97">
        <v>42345</v>
      </c>
      <c r="G1680" s="98"/>
      <c r="H1680" s="38">
        <v>42</v>
      </c>
      <c r="I1680" s="38">
        <v>33</v>
      </c>
      <c r="J1680" s="38">
        <v>11</v>
      </c>
      <c r="K1680" s="38">
        <v>14</v>
      </c>
      <c r="L1680" s="99">
        <v>10</v>
      </c>
      <c r="M1680" s="99">
        <v>7</v>
      </c>
      <c r="N1680" s="99"/>
      <c r="O1680" s="99"/>
      <c r="P1680" s="99">
        <v>5</v>
      </c>
      <c r="Q1680" s="99"/>
      <c r="R1680" s="99"/>
      <c r="S1680" s="99"/>
      <c r="T1680" s="38">
        <v>35</v>
      </c>
      <c r="U1680" s="38">
        <v>7</v>
      </c>
      <c r="V1680" s="38">
        <v>7</v>
      </c>
      <c r="W1680" s="48" t="str">
        <f>LEFT(Studejosie[[#This Row],[studiju programmas virziens]],2)</f>
        <v>42</v>
      </c>
      <c r="X1680" s="48" t="str">
        <f>RIGHT(Studejosie[[#This Row],[studiju programmas virziens]],3)</f>
        <v>345</v>
      </c>
      <c r="Y1680" s="48" t="str">
        <f>MID(Studejosie[[#This Row],[studiju programmas virziens]],3,2)</f>
        <v>34</v>
      </c>
      <c r="Z1680" s="48" t="str">
        <f>LEFT(Studejosie[[#This Row],[Programmas veids]],1)</f>
        <v>3</v>
      </c>
      <c r="AA1680" s="48" t="str">
        <f>IF(Studejosie[[#This Row],[mobilie studenti pavisam]]&gt;0,Studejosie[[#Headers],[Mobilie studenti IR (programmā)]],"NAV")</f>
        <v>Mobilie studenti IR (programmā)</v>
      </c>
      <c r="AB1680" s="48" t="str">
        <f>IF(SUMIFS(Studejosie[mobilie studenti pavisam],Studejosie[UUK],Studejosie[[#This Row],[UUK]])&gt;0,Studejosie[[#Headers],[Mobilie studenti IR (iestādē)]],"NAV")</f>
        <v>Mobilie studenti IR (iestādē)</v>
      </c>
      <c r="AC1680" s="48" t="s">
        <v>1618</v>
      </c>
    </row>
    <row r="1681" spans="1:29" x14ac:dyDescent="0.25">
      <c r="A1681" s="97" t="s">
        <v>22</v>
      </c>
      <c r="B1681" s="97">
        <v>15881041</v>
      </c>
      <c r="C1681" s="97">
        <v>1</v>
      </c>
      <c r="D1681" s="97" t="s">
        <v>181</v>
      </c>
      <c r="E1681" s="97">
        <v>16</v>
      </c>
      <c r="F1681" s="97">
        <v>42345</v>
      </c>
      <c r="G1681" s="98"/>
      <c r="H1681" s="38">
        <v>5</v>
      </c>
      <c r="I1681" s="38">
        <v>4</v>
      </c>
      <c r="J1681" s="38"/>
      <c r="K1681" s="38"/>
      <c r="L1681" s="99"/>
      <c r="M1681" s="99">
        <v>5</v>
      </c>
      <c r="N1681" s="99"/>
      <c r="O1681" s="99"/>
      <c r="P1681" s="99"/>
      <c r="Q1681" s="99"/>
      <c r="R1681" s="99"/>
      <c r="S1681" s="99"/>
      <c r="T1681" s="38">
        <v>5</v>
      </c>
      <c r="U1681" s="38"/>
      <c r="V1681" s="38">
        <v>2</v>
      </c>
      <c r="W1681" s="48" t="str">
        <f>LEFT(Studejosie[[#This Row],[studiju programmas virziens]],2)</f>
        <v>42</v>
      </c>
      <c r="X1681" s="48" t="str">
        <f>RIGHT(Studejosie[[#This Row],[studiju programmas virziens]],3)</f>
        <v>345</v>
      </c>
      <c r="Y1681" s="48" t="str">
        <f>MID(Studejosie[[#This Row],[studiju programmas virziens]],3,2)</f>
        <v>34</v>
      </c>
      <c r="Z1681" s="48" t="str">
        <f>LEFT(Studejosie[[#This Row],[Programmas veids]],1)</f>
        <v>3</v>
      </c>
      <c r="AA1681" s="48" t="str">
        <f>IF(Studejosie[[#This Row],[mobilie studenti pavisam]]&gt;0,Studejosie[[#Headers],[Mobilie studenti IR (programmā)]],"NAV")</f>
        <v>NAV</v>
      </c>
      <c r="AB1681" s="48" t="str">
        <f>IF(SUMIFS(Studejosie[mobilie studenti pavisam],Studejosie[UUK],Studejosie[[#This Row],[UUK]])&gt;0,Studejosie[[#Headers],[Mobilie studenti IR (iestādē)]],"NAV")</f>
        <v>Mobilie studenti IR (iestādē)</v>
      </c>
      <c r="AC1681" s="48" t="s">
        <v>1618</v>
      </c>
    </row>
    <row r="1682" spans="1:29" x14ac:dyDescent="0.25">
      <c r="A1682" s="97" t="s">
        <v>22</v>
      </c>
      <c r="B1682" s="97">
        <v>15881041</v>
      </c>
      <c r="C1682" s="97">
        <v>1</v>
      </c>
      <c r="D1682" s="97" t="s">
        <v>181</v>
      </c>
      <c r="E1682" s="97">
        <v>17</v>
      </c>
      <c r="F1682" s="97">
        <v>42380</v>
      </c>
      <c r="G1682" s="98"/>
      <c r="H1682" s="38">
        <v>85</v>
      </c>
      <c r="I1682" s="38">
        <v>59</v>
      </c>
      <c r="J1682" s="38">
        <v>30</v>
      </c>
      <c r="K1682" s="38">
        <v>29</v>
      </c>
      <c r="L1682" s="99">
        <v>15</v>
      </c>
      <c r="M1682" s="99">
        <v>11</v>
      </c>
      <c r="N1682" s="99"/>
      <c r="O1682" s="99"/>
      <c r="P1682" s="99"/>
      <c r="Q1682" s="99"/>
      <c r="R1682" s="99"/>
      <c r="S1682" s="99"/>
      <c r="T1682" s="38">
        <v>79</v>
      </c>
      <c r="U1682" s="38">
        <v>6</v>
      </c>
      <c r="V1682" s="38">
        <v>14</v>
      </c>
      <c r="W1682" s="48" t="str">
        <f>LEFT(Studejosie[[#This Row],[studiju programmas virziens]],2)</f>
        <v>42</v>
      </c>
      <c r="X1682" s="48" t="str">
        <f>RIGHT(Studejosie[[#This Row],[studiju programmas virziens]],3)</f>
        <v>380</v>
      </c>
      <c r="Y1682" s="48" t="str">
        <f>MID(Studejosie[[#This Row],[studiju programmas virziens]],3,2)</f>
        <v>38</v>
      </c>
      <c r="Z1682" s="48" t="str">
        <f>LEFT(Studejosie[[#This Row],[Programmas veids]],1)</f>
        <v>3</v>
      </c>
      <c r="AA1682" s="48" t="str">
        <f>IF(Studejosie[[#This Row],[mobilie studenti pavisam]]&gt;0,Studejosie[[#Headers],[Mobilie studenti IR (programmā)]],"NAV")</f>
        <v>NAV</v>
      </c>
      <c r="AB1682" s="48" t="str">
        <f>IF(SUMIFS(Studejosie[mobilie studenti pavisam],Studejosie[UUK],Studejosie[[#This Row],[UUK]])&gt;0,Studejosie[[#Headers],[Mobilie studenti IR (iestādē)]],"NAV")</f>
        <v>Mobilie studenti IR (iestādē)</v>
      </c>
      <c r="AC1682" s="48" t="s">
        <v>1618</v>
      </c>
    </row>
    <row r="1683" spans="1:29" x14ac:dyDescent="0.25">
      <c r="A1683" s="97" t="s">
        <v>22</v>
      </c>
      <c r="B1683" s="97">
        <v>15881041</v>
      </c>
      <c r="C1683" s="97">
        <v>1</v>
      </c>
      <c r="D1683" s="97" t="s">
        <v>181</v>
      </c>
      <c r="E1683" s="97">
        <v>18</v>
      </c>
      <c r="F1683" s="97">
        <v>42481</v>
      </c>
      <c r="G1683" s="98"/>
      <c r="H1683" s="38">
        <v>92</v>
      </c>
      <c r="I1683" s="38">
        <v>12</v>
      </c>
      <c r="J1683" s="38">
        <v>28</v>
      </c>
      <c r="K1683" s="38">
        <v>20</v>
      </c>
      <c r="L1683" s="99">
        <v>22</v>
      </c>
      <c r="M1683" s="99">
        <v>22</v>
      </c>
      <c r="N1683" s="99"/>
      <c r="O1683" s="99"/>
      <c r="P1683" s="99"/>
      <c r="Q1683" s="99"/>
      <c r="R1683" s="99"/>
      <c r="S1683" s="99"/>
      <c r="T1683" s="38">
        <v>91</v>
      </c>
      <c r="U1683" s="38">
        <v>1</v>
      </c>
      <c r="V1683" s="38">
        <v>35</v>
      </c>
      <c r="W1683" s="48" t="str">
        <f>LEFT(Studejosie[[#This Row],[studiju programmas virziens]],2)</f>
        <v>42</v>
      </c>
      <c r="X1683" s="48" t="str">
        <f>RIGHT(Studejosie[[#This Row],[studiju programmas virziens]],3)</f>
        <v>481</v>
      </c>
      <c r="Y1683" s="48" t="str">
        <f>MID(Studejosie[[#This Row],[studiju programmas virziens]],3,2)</f>
        <v>48</v>
      </c>
      <c r="Z1683" s="48" t="str">
        <f>LEFT(Studejosie[[#This Row],[Programmas veids]],1)</f>
        <v>4</v>
      </c>
      <c r="AA1683" s="48" t="str">
        <f>IF(Studejosie[[#This Row],[mobilie studenti pavisam]]&gt;0,Studejosie[[#Headers],[Mobilie studenti IR (programmā)]],"NAV")</f>
        <v>NAV</v>
      </c>
      <c r="AB1683" s="48" t="str">
        <f>IF(SUMIFS(Studejosie[mobilie studenti pavisam],Studejosie[UUK],Studejosie[[#This Row],[UUK]])&gt;0,Studejosie[[#Headers],[Mobilie studenti IR (iestādē)]],"NAV")</f>
        <v>Mobilie studenti IR (iestādē)</v>
      </c>
      <c r="AC1683" s="48" t="s">
        <v>1618</v>
      </c>
    </row>
    <row r="1684" spans="1:29" x14ac:dyDescent="0.25">
      <c r="A1684" s="97" t="s">
        <v>22</v>
      </c>
      <c r="B1684" s="97">
        <v>15881041</v>
      </c>
      <c r="C1684" s="97">
        <v>1</v>
      </c>
      <c r="D1684" s="97" t="s">
        <v>181</v>
      </c>
      <c r="E1684" s="97">
        <v>19</v>
      </c>
      <c r="F1684" s="97">
        <v>42526</v>
      </c>
      <c r="G1684" s="98"/>
      <c r="H1684" s="38">
        <v>63</v>
      </c>
      <c r="I1684" s="38">
        <v>26</v>
      </c>
      <c r="J1684" s="38">
        <v>20</v>
      </c>
      <c r="K1684" s="38">
        <v>13</v>
      </c>
      <c r="L1684" s="99">
        <v>12</v>
      </c>
      <c r="M1684" s="99">
        <v>18</v>
      </c>
      <c r="N1684" s="99"/>
      <c r="O1684" s="99"/>
      <c r="P1684" s="99"/>
      <c r="Q1684" s="99"/>
      <c r="R1684" s="99"/>
      <c r="S1684" s="99"/>
      <c r="T1684" s="38">
        <v>63</v>
      </c>
      <c r="U1684" s="38"/>
      <c r="V1684" s="38">
        <v>24</v>
      </c>
      <c r="W1684" s="48" t="str">
        <f>LEFT(Studejosie[[#This Row],[studiju programmas virziens]],2)</f>
        <v>42</v>
      </c>
      <c r="X1684" s="48" t="str">
        <f>RIGHT(Studejosie[[#This Row],[studiju programmas virziens]],3)</f>
        <v>526</v>
      </c>
      <c r="Y1684" s="48" t="str">
        <f>MID(Studejosie[[#This Row],[studiju programmas virziens]],3,2)</f>
        <v>52</v>
      </c>
      <c r="Z1684" s="48" t="str">
        <f>LEFT(Studejosie[[#This Row],[Programmas veids]],1)</f>
        <v>5</v>
      </c>
      <c r="AA1684" s="48" t="str">
        <f>IF(Studejosie[[#This Row],[mobilie studenti pavisam]]&gt;0,Studejosie[[#Headers],[Mobilie studenti IR (programmā)]],"NAV")</f>
        <v>NAV</v>
      </c>
      <c r="AB1684" s="48" t="str">
        <f>IF(SUMIFS(Studejosie[mobilie studenti pavisam],Studejosie[UUK],Studejosie[[#This Row],[UUK]])&gt;0,Studejosie[[#Headers],[Mobilie studenti IR (iestādē)]],"NAV")</f>
        <v>Mobilie studenti IR (iestādē)</v>
      </c>
      <c r="AC1684" s="48" t="s">
        <v>1618</v>
      </c>
    </row>
    <row r="1685" spans="1:29" x14ac:dyDescent="0.25">
      <c r="A1685" s="97" t="s">
        <v>22</v>
      </c>
      <c r="B1685" s="97">
        <v>15881041</v>
      </c>
      <c r="C1685" s="97">
        <v>1</v>
      </c>
      <c r="D1685" s="97" t="s">
        <v>181</v>
      </c>
      <c r="E1685" s="97">
        <v>20</v>
      </c>
      <c r="F1685" s="97">
        <v>42762</v>
      </c>
      <c r="G1685" s="98"/>
      <c r="H1685" s="38">
        <v>33</v>
      </c>
      <c r="I1685" s="38">
        <v>28</v>
      </c>
      <c r="J1685" s="38">
        <v>20</v>
      </c>
      <c r="K1685" s="38">
        <v>13</v>
      </c>
      <c r="L1685" s="99"/>
      <c r="M1685" s="99"/>
      <c r="N1685" s="99"/>
      <c r="O1685" s="99"/>
      <c r="P1685" s="99">
        <v>25</v>
      </c>
      <c r="Q1685" s="99"/>
      <c r="R1685" s="99">
        <v>25</v>
      </c>
      <c r="S1685" s="99">
        <v>20</v>
      </c>
      <c r="T1685" s="38">
        <v>7</v>
      </c>
      <c r="U1685" s="38">
        <v>26</v>
      </c>
      <c r="V1685" s="38"/>
      <c r="W1685" s="48" t="str">
        <f>LEFT(Studejosie[[#This Row],[studiju programmas virziens]],2)</f>
        <v>42</v>
      </c>
      <c r="X1685" s="48" t="str">
        <f>RIGHT(Studejosie[[#This Row],[studiju programmas virziens]],3)</f>
        <v>762</v>
      </c>
      <c r="Y1685" s="48" t="str">
        <f>MID(Studejosie[[#This Row],[studiju programmas virziens]],3,2)</f>
        <v>76</v>
      </c>
      <c r="Z1685" s="48" t="str">
        <f>LEFT(Studejosie[[#This Row],[Programmas veids]],1)</f>
        <v>7</v>
      </c>
      <c r="AA1685" s="48" t="str">
        <f>IF(Studejosie[[#This Row],[mobilie studenti pavisam]]&gt;0,Studejosie[[#Headers],[Mobilie studenti IR (programmā)]],"NAV")</f>
        <v>Mobilie studenti IR (programmā)</v>
      </c>
      <c r="AB1685" s="48" t="str">
        <f>IF(SUMIFS(Studejosie[mobilie studenti pavisam],Studejosie[UUK],Studejosie[[#This Row],[UUK]])&gt;0,Studejosie[[#Headers],[Mobilie studenti IR (iestādē)]],"NAV")</f>
        <v>Mobilie studenti IR (iestādē)</v>
      </c>
      <c r="AC1685" s="48" t="s">
        <v>1618</v>
      </c>
    </row>
    <row r="1686" spans="1:29" x14ac:dyDescent="0.25">
      <c r="A1686" s="97" t="s">
        <v>25</v>
      </c>
      <c r="B1686" s="97">
        <v>15881041</v>
      </c>
      <c r="C1686" s="97">
        <v>2</v>
      </c>
      <c r="D1686" s="97" t="s">
        <v>175</v>
      </c>
      <c r="E1686" s="97">
        <v>1</v>
      </c>
      <c r="F1686" s="97">
        <v>41214</v>
      </c>
      <c r="G1686" s="98"/>
      <c r="H1686" s="38">
        <v>1</v>
      </c>
      <c r="I1686" s="38">
        <v>1</v>
      </c>
      <c r="J1686" s="38"/>
      <c r="K1686" s="38"/>
      <c r="L1686" s="99">
        <v>1</v>
      </c>
      <c r="M1686" s="99"/>
      <c r="N1686" s="99"/>
      <c r="O1686" s="99"/>
      <c r="P1686" s="99"/>
      <c r="Q1686" s="99"/>
      <c r="R1686" s="99"/>
      <c r="S1686" s="99"/>
      <c r="T1686" s="38"/>
      <c r="U1686" s="38">
        <v>1</v>
      </c>
      <c r="V1686" s="38"/>
      <c r="W1686" s="48" t="str">
        <f>LEFT(Studejosie[[#This Row],[studiju programmas virziens]],2)</f>
        <v>41</v>
      </c>
      <c r="X1686" s="48" t="str">
        <f>RIGHT(Studejosie[[#This Row],[studiju programmas virziens]],3)</f>
        <v>214</v>
      </c>
      <c r="Y1686" s="48" t="str">
        <f>MID(Studejosie[[#This Row],[studiju programmas virziens]],3,2)</f>
        <v>21</v>
      </c>
      <c r="Z1686" s="48" t="str">
        <f>LEFT(Studejosie[[#This Row],[Programmas veids]],1)</f>
        <v>2</v>
      </c>
      <c r="AA1686" s="48" t="str">
        <f>IF(Studejosie[[#This Row],[mobilie studenti pavisam]]&gt;0,Studejosie[[#Headers],[Mobilie studenti IR (programmā)]],"NAV")</f>
        <v>NAV</v>
      </c>
      <c r="AB1686" s="48" t="str">
        <f>IF(SUMIFS(Studejosie[mobilie studenti pavisam],Studejosie[UUK],Studejosie[[#This Row],[UUK]])&gt;0,Studejosie[[#Headers],[Mobilie studenti IR (iestādē)]],"NAV")</f>
        <v>Mobilie studenti IR (iestādē)</v>
      </c>
      <c r="AC1686" s="48" t="s">
        <v>1618</v>
      </c>
    </row>
    <row r="1687" spans="1:29" x14ac:dyDescent="0.25">
      <c r="A1687" s="97" t="s">
        <v>25</v>
      </c>
      <c r="B1687" s="97">
        <v>15881041</v>
      </c>
      <c r="C1687" s="97">
        <v>2</v>
      </c>
      <c r="D1687" s="97" t="s">
        <v>181</v>
      </c>
      <c r="E1687" s="97">
        <v>1</v>
      </c>
      <c r="F1687" s="97">
        <v>42141</v>
      </c>
      <c r="G1687" s="98"/>
      <c r="H1687" s="38">
        <v>47</v>
      </c>
      <c r="I1687" s="38">
        <v>42</v>
      </c>
      <c r="J1687" s="38">
        <v>10</v>
      </c>
      <c r="K1687" s="38">
        <v>9</v>
      </c>
      <c r="L1687" s="99">
        <v>6</v>
      </c>
      <c r="M1687" s="99">
        <v>9</v>
      </c>
      <c r="N1687" s="99">
        <v>13</v>
      </c>
      <c r="O1687" s="99"/>
      <c r="P1687" s="99"/>
      <c r="Q1687" s="99"/>
      <c r="R1687" s="99"/>
      <c r="S1687" s="99"/>
      <c r="T1687" s="38"/>
      <c r="U1687" s="38">
        <v>47</v>
      </c>
      <c r="V1687" s="38">
        <v>5</v>
      </c>
      <c r="W1687" s="48" t="str">
        <f>LEFT(Studejosie[[#This Row],[studiju programmas virziens]],2)</f>
        <v>42</v>
      </c>
      <c r="X1687" s="48" t="str">
        <f>RIGHT(Studejosie[[#This Row],[studiju programmas virziens]],3)</f>
        <v>141</v>
      </c>
      <c r="Y1687" s="48" t="str">
        <f>MID(Studejosie[[#This Row],[studiju programmas virziens]],3,2)</f>
        <v>14</v>
      </c>
      <c r="Z1687" s="48" t="str">
        <f>LEFT(Studejosie[[#This Row],[Programmas veids]],1)</f>
        <v>1</v>
      </c>
      <c r="AA1687" s="48" t="str">
        <f>IF(Studejosie[[#This Row],[mobilie studenti pavisam]]&gt;0,Studejosie[[#Headers],[Mobilie studenti IR (programmā)]],"NAV")</f>
        <v>NAV</v>
      </c>
      <c r="AB1687" s="48" t="str">
        <f>IF(SUMIFS(Studejosie[mobilie studenti pavisam],Studejosie[UUK],Studejosie[[#This Row],[UUK]])&gt;0,Studejosie[[#Headers],[Mobilie studenti IR (iestādē)]],"NAV")</f>
        <v>Mobilie studenti IR (iestādē)</v>
      </c>
      <c r="AC1687" s="48" t="s">
        <v>1618</v>
      </c>
    </row>
    <row r="1688" spans="1:29" x14ac:dyDescent="0.25">
      <c r="A1688" s="97" t="s">
        <v>25</v>
      </c>
      <c r="B1688" s="97">
        <v>15881041</v>
      </c>
      <c r="C1688" s="97">
        <v>2</v>
      </c>
      <c r="D1688" s="97" t="s">
        <v>187</v>
      </c>
      <c r="E1688" s="97">
        <v>1</v>
      </c>
      <c r="F1688" s="97">
        <v>43223</v>
      </c>
      <c r="G1688" s="98"/>
      <c r="H1688" s="38">
        <v>1</v>
      </c>
      <c r="I1688" s="38">
        <v>1</v>
      </c>
      <c r="J1688" s="38"/>
      <c r="K1688" s="38">
        <v>1</v>
      </c>
      <c r="L1688" s="99"/>
      <c r="M1688" s="99"/>
      <c r="N1688" s="99"/>
      <c r="O1688" s="99"/>
      <c r="P1688" s="99"/>
      <c r="Q1688" s="99"/>
      <c r="R1688" s="99"/>
      <c r="S1688" s="99"/>
      <c r="T1688" s="38"/>
      <c r="U1688" s="38">
        <v>1</v>
      </c>
      <c r="V1688" s="38"/>
      <c r="W1688" s="48" t="str">
        <f>LEFT(Studejosie[[#This Row],[studiju programmas virziens]],2)</f>
        <v>43</v>
      </c>
      <c r="X1688" s="48" t="str">
        <f>RIGHT(Studejosie[[#This Row],[studiju programmas virziens]],3)</f>
        <v>223</v>
      </c>
      <c r="Y1688" s="48" t="str">
        <f>MID(Studejosie[[#This Row],[studiju programmas virziens]],3,2)</f>
        <v>22</v>
      </c>
      <c r="Z1688" s="48" t="str">
        <f>LEFT(Studejosie[[#This Row],[Programmas veids]],1)</f>
        <v>2</v>
      </c>
      <c r="AA1688" s="48" t="str">
        <f>IF(Studejosie[[#This Row],[mobilie studenti pavisam]]&gt;0,Studejosie[[#Headers],[Mobilie studenti IR (programmā)]],"NAV")</f>
        <v>NAV</v>
      </c>
      <c r="AB1688" s="48" t="str">
        <f>IF(SUMIFS(Studejosie[mobilie studenti pavisam],Studejosie[UUK],Studejosie[[#This Row],[UUK]])&gt;0,Studejosie[[#Headers],[Mobilie studenti IR (iestādē)]],"NAV")</f>
        <v>Mobilie studenti IR (iestādē)</v>
      </c>
      <c r="AC1688" s="48" t="s">
        <v>1618</v>
      </c>
    </row>
    <row r="1689" spans="1:29" x14ac:dyDescent="0.25">
      <c r="A1689" s="97" t="s">
        <v>25</v>
      </c>
      <c r="B1689" s="97">
        <v>15881041</v>
      </c>
      <c r="C1689" s="97">
        <v>2</v>
      </c>
      <c r="D1689" s="97" t="s">
        <v>241</v>
      </c>
      <c r="E1689" s="97">
        <v>1</v>
      </c>
      <c r="F1689" s="97">
        <v>44343</v>
      </c>
      <c r="G1689" s="98"/>
      <c r="H1689" s="38">
        <v>13</v>
      </c>
      <c r="I1689" s="38">
        <v>11</v>
      </c>
      <c r="J1689" s="38">
        <v>7</v>
      </c>
      <c r="K1689" s="38">
        <v>1</v>
      </c>
      <c r="L1689" s="99">
        <v>5</v>
      </c>
      <c r="M1689" s="99"/>
      <c r="N1689" s="99"/>
      <c r="O1689" s="99"/>
      <c r="P1689" s="99"/>
      <c r="Q1689" s="99"/>
      <c r="R1689" s="99"/>
      <c r="S1689" s="99"/>
      <c r="T1689" s="38"/>
      <c r="U1689" s="38">
        <v>13</v>
      </c>
      <c r="V1689" s="38"/>
      <c r="W1689" s="48" t="str">
        <f>LEFT(Studejosie[[#This Row],[studiju programmas virziens]],2)</f>
        <v>44</v>
      </c>
      <c r="X1689" s="48" t="str">
        <f>RIGHT(Studejosie[[#This Row],[studiju programmas virziens]],3)</f>
        <v>343</v>
      </c>
      <c r="Y1689" s="48" t="str">
        <f>MID(Studejosie[[#This Row],[studiju programmas virziens]],3,2)</f>
        <v>34</v>
      </c>
      <c r="Z1689" s="48" t="str">
        <f>LEFT(Studejosie[[#This Row],[Programmas veids]],1)</f>
        <v>3</v>
      </c>
      <c r="AA1689" s="48" t="str">
        <f>IF(Studejosie[[#This Row],[mobilie studenti pavisam]]&gt;0,Studejosie[[#Headers],[Mobilie studenti IR (programmā)]],"NAV")</f>
        <v>NAV</v>
      </c>
      <c r="AB1689" s="48" t="str">
        <f>IF(SUMIFS(Studejosie[mobilie studenti pavisam],Studejosie[UUK],Studejosie[[#This Row],[UUK]])&gt;0,Studejosie[[#Headers],[Mobilie studenti IR (iestādē)]],"NAV")</f>
        <v>Mobilie studenti IR (iestādē)</v>
      </c>
      <c r="AC1689" s="48" t="s">
        <v>1618</v>
      </c>
    </row>
    <row r="1690" spans="1:29" x14ac:dyDescent="0.25">
      <c r="A1690" s="97" t="s">
        <v>25</v>
      </c>
      <c r="B1690" s="97">
        <v>15881041</v>
      </c>
      <c r="C1690" s="97">
        <v>2</v>
      </c>
      <c r="D1690" s="97" t="s">
        <v>208</v>
      </c>
      <c r="E1690" s="97">
        <v>1</v>
      </c>
      <c r="F1690" s="97">
        <v>46141</v>
      </c>
      <c r="G1690" s="98"/>
      <c r="H1690" s="38">
        <v>7</v>
      </c>
      <c r="I1690" s="38">
        <v>6</v>
      </c>
      <c r="J1690" s="38">
        <v>5</v>
      </c>
      <c r="K1690" s="38">
        <v>2</v>
      </c>
      <c r="L1690" s="99"/>
      <c r="M1690" s="99"/>
      <c r="N1690" s="99"/>
      <c r="O1690" s="99"/>
      <c r="P1690" s="99"/>
      <c r="Q1690" s="99"/>
      <c r="R1690" s="99"/>
      <c r="S1690" s="99"/>
      <c r="T1690" s="38"/>
      <c r="U1690" s="38">
        <v>7</v>
      </c>
      <c r="V1690" s="38">
        <v>2</v>
      </c>
      <c r="W1690" s="48" t="str">
        <f>LEFT(Studejosie[[#This Row],[studiju programmas virziens]],2)</f>
        <v>46</v>
      </c>
      <c r="X1690" s="48" t="str">
        <f>RIGHT(Studejosie[[#This Row],[studiju programmas virziens]],3)</f>
        <v>141</v>
      </c>
      <c r="Y1690" s="48" t="str">
        <f>MID(Studejosie[[#This Row],[studiju programmas virziens]],3,2)</f>
        <v>14</v>
      </c>
      <c r="Z1690" s="48" t="str">
        <f>LEFT(Studejosie[[#This Row],[Programmas veids]],1)</f>
        <v>1</v>
      </c>
      <c r="AA1690" s="48" t="str">
        <f>IF(Studejosie[[#This Row],[mobilie studenti pavisam]]&gt;0,Studejosie[[#Headers],[Mobilie studenti IR (programmā)]],"NAV")</f>
        <v>NAV</v>
      </c>
      <c r="AB1690" s="48" t="str">
        <f>IF(SUMIFS(Studejosie[mobilie studenti pavisam],Studejosie[UUK],Studejosie[[#This Row],[UUK]])&gt;0,Studejosie[[#Headers],[Mobilie studenti IR (iestādē)]],"NAV")</f>
        <v>Mobilie studenti IR (iestādē)</v>
      </c>
      <c r="AC1690" s="48" t="s">
        <v>1618</v>
      </c>
    </row>
    <row r="1691" spans="1:29" x14ac:dyDescent="0.25">
      <c r="A1691" s="97" t="s">
        <v>25</v>
      </c>
      <c r="B1691" s="97">
        <v>15881041</v>
      </c>
      <c r="C1691" s="97">
        <v>2</v>
      </c>
      <c r="D1691" s="97" t="s">
        <v>183</v>
      </c>
      <c r="E1691" s="97">
        <v>1</v>
      </c>
      <c r="F1691" s="97">
        <v>47343</v>
      </c>
      <c r="G1691" s="98"/>
      <c r="H1691" s="38">
        <v>12</v>
      </c>
      <c r="I1691" s="38">
        <v>9</v>
      </c>
      <c r="J1691" s="38">
        <v>8</v>
      </c>
      <c r="K1691" s="38">
        <v>4</v>
      </c>
      <c r="L1691" s="99"/>
      <c r="M1691" s="99"/>
      <c r="N1691" s="99"/>
      <c r="O1691" s="99"/>
      <c r="P1691" s="99"/>
      <c r="Q1691" s="99"/>
      <c r="R1691" s="99">
        <v>1</v>
      </c>
      <c r="S1691" s="99"/>
      <c r="T1691" s="38">
        <v>1</v>
      </c>
      <c r="U1691" s="38">
        <v>11</v>
      </c>
      <c r="V1691" s="38">
        <v>3</v>
      </c>
      <c r="W1691" s="48" t="str">
        <f>LEFT(Studejosie[[#This Row],[studiju programmas virziens]],2)</f>
        <v>47</v>
      </c>
      <c r="X1691" s="48" t="str">
        <f>RIGHT(Studejosie[[#This Row],[studiju programmas virziens]],3)</f>
        <v>343</v>
      </c>
      <c r="Y1691" s="48" t="str">
        <f>MID(Studejosie[[#This Row],[studiju programmas virziens]],3,2)</f>
        <v>34</v>
      </c>
      <c r="Z1691" s="48" t="str">
        <f>LEFT(Studejosie[[#This Row],[Programmas veids]],1)</f>
        <v>3</v>
      </c>
      <c r="AA1691" s="48" t="str">
        <f>IF(Studejosie[[#This Row],[mobilie studenti pavisam]]&gt;0,Studejosie[[#Headers],[Mobilie studenti IR (programmā)]],"NAV")</f>
        <v>NAV</v>
      </c>
      <c r="AB1691" s="48" t="str">
        <f>IF(SUMIFS(Studejosie[mobilie studenti pavisam],Studejosie[UUK],Studejosie[[#This Row],[UUK]])&gt;0,Studejosie[[#Headers],[Mobilie studenti IR (iestādē)]],"NAV")</f>
        <v>Mobilie studenti IR (iestādē)</v>
      </c>
      <c r="AC1691" s="48" t="s">
        <v>1618</v>
      </c>
    </row>
    <row r="1692" spans="1:29" x14ac:dyDescent="0.25">
      <c r="A1692" s="97" t="s">
        <v>25</v>
      </c>
      <c r="B1692" s="97">
        <v>15881041</v>
      </c>
      <c r="C1692" s="97">
        <v>2</v>
      </c>
      <c r="D1692" s="97" t="s">
        <v>175</v>
      </c>
      <c r="E1692" s="97">
        <v>2</v>
      </c>
      <c r="F1692" s="97">
        <v>41582</v>
      </c>
      <c r="G1692" s="98"/>
      <c r="H1692" s="38">
        <v>68</v>
      </c>
      <c r="I1692" s="38">
        <v>2</v>
      </c>
      <c r="J1692" s="38">
        <v>23</v>
      </c>
      <c r="K1692" s="38">
        <v>22</v>
      </c>
      <c r="L1692" s="99">
        <v>17</v>
      </c>
      <c r="M1692" s="99">
        <v>6</v>
      </c>
      <c r="N1692" s="99"/>
      <c r="O1692" s="99"/>
      <c r="P1692" s="99"/>
      <c r="Q1692" s="99"/>
      <c r="R1692" s="99"/>
      <c r="S1692" s="99"/>
      <c r="T1692" s="38"/>
      <c r="U1692" s="38">
        <v>68</v>
      </c>
      <c r="V1692" s="38">
        <v>10</v>
      </c>
      <c r="W1692" s="48" t="str">
        <f>LEFT(Studejosie[[#This Row],[studiju programmas virziens]],2)</f>
        <v>41</v>
      </c>
      <c r="X1692" s="48" t="str">
        <f>RIGHT(Studejosie[[#This Row],[studiju programmas virziens]],3)</f>
        <v>582</v>
      </c>
      <c r="Y1692" s="48" t="str">
        <f>MID(Studejosie[[#This Row],[studiju programmas virziens]],3,2)</f>
        <v>58</v>
      </c>
      <c r="Z1692" s="48" t="str">
        <f>LEFT(Studejosie[[#This Row],[Programmas veids]],1)</f>
        <v>5</v>
      </c>
      <c r="AA1692" s="48" t="str">
        <f>IF(Studejosie[[#This Row],[mobilie studenti pavisam]]&gt;0,Studejosie[[#Headers],[Mobilie studenti IR (programmā)]],"NAV")</f>
        <v>NAV</v>
      </c>
      <c r="AB1692" s="48" t="str">
        <f>IF(SUMIFS(Studejosie[mobilie studenti pavisam],Studejosie[UUK],Studejosie[[#This Row],[UUK]])&gt;0,Studejosie[[#Headers],[Mobilie studenti IR (iestādē)]],"NAV")</f>
        <v>Mobilie studenti IR (iestādē)</v>
      </c>
      <c r="AC1692" s="48" t="s">
        <v>1618</v>
      </c>
    </row>
    <row r="1693" spans="1:29" x14ac:dyDescent="0.25">
      <c r="A1693" s="97" t="s">
        <v>25</v>
      </c>
      <c r="B1693" s="97">
        <v>15881041</v>
      </c>
      <c r="C1693" s="97">
        <v>2</v>
      </c>
      <c r="D1693" s="97" t="s">
        <v>181</v>
      </c>
      <c r="E1693" s="97">
        <v>2</v>
      </c>
      <c r="F1693" s="97">
        <v>42141</v>
      </c>
      <c r="G1693" s="98"/>
      <c r="H1693" s="38">
        <v>5</v>
      </c>
      <c r="I1693" s="38">
        <v>1</v>
      </c>
      <c r="J1693" s="38"/>
      <c r="K1693" s="38"/>
      <c r="L1693" s="99">
        <v>1</v>
      </c>
      <c r="M1693" s="99"/>
      <c r="N1693" s="99">
        <v>4</v>
      </c>
      <c r="O1693" s="99"/>
      <c r="P1693" s="99"/>
      <c r="Q1693" s="99"/>
      <c r="R1693" s="99"/>
      <c r="S1693" s="99"/>
      <c r="T1693" s="38"/>
      <c r="U1693" s="38">
        <v>5</v>
      </c>
      <c r="V1693" s="38">
        <v>1</v>
      </c>
      <c r="W1693" s="48" t="str">
        <f>LEFT(Studejosie[[#This Row],[studiju programmas virziens]],2)</f>
        <v>42</v>
      </c>
      <c r="X1693" s="48" t="str">
        <f>RIGHT(Studejosie[[#This Row],[studiju programmas virziens]],3)</f>
        <v>141</v>
      </c>
      <c r="Y1693" s="48" t="str">
        <f>MID(Studejosie[[#This Row],[studiju programmas virziens]],3,2)</f>
        <v>14</v>
      </c>
      <c r="Z1693" s="48" t="str">
        <f>LEFT(Studejosie[[#This Row],[Programmas veids]],1)</f>
        <v>1</v>
      </c>
      <c r="AA1693" s="48" t="str">
        <f>IF(Studejosie[[#This Row],[mobilie studenti pavisam]]&gt;0,Studejosie[[#Headers],[Mobilie studenti IR (programmā)]],"NAV")</f>
        <v>NAV</v>
      </c>
      <c r="AB1693" s="48" t="str">
        <f>IF(SUMIFS(Studejosie[mobilie studenti pavisam],Studejosie[UUK],Studejosie[[#This Row],[UUK]])&gt;0,Studejosie[[#Headers],[Mobilie studenti IR (iestādē)]],"NAV")</f>
        <v>Mobilie studenti IR (iestādē)</v>
      </c>
      <c r="AC1693" s="48" t="s">
        <v>1618</v>
      </c>
    </row>
    <row r="1694" spans="1:29" x14ac:dyDescent="0.25">
      <c r="A1694" s="97" t="s">
        <v>25</v>
      </c>
      <c r="B1694" s="97">
        <v>15881041</v>
      </c>
      <c r="C1694" s="97">
        <v>2</v>
      </c>
      <c r="D1694" s="97" t="s">
        <v>187</v>
      </c>
      <c r="E1694" s="97">
        <v>2</v>
      </c>
      <c r="F1694" s="97">
        <v>43345</v>
      </c>
      <c r="G1694" s="98"/>
      <c r="H1694" s="38">
        <v>5</v>
      </c>
      <c r="I1694" s="38">
        <v>2</v>
      </c>
      <c r="J1694" s="38">
        <v>1</v>
      </c>
      <c r="K1694" s="38"/>
      <c r="L1694" s="99">
        <v>1</v>
      </c>
      <c r="M1694" s="99">
        <v>3</v>
      </c>
      <c r="N1694" s="99"/>
      <c r="O1694" s="99"/>
      <c r="P1694" s="99"/>
      <c r="Q1694" s="99"/>
      <c r="R1694" s="99"/>
      <c r="S1694" s="99"/>
      <c r="T1694" s="38"/>
      <c r="U1694" s="38">
        <v>5</v>
      </c>
      <c r="V1694" s="38">
        <v>4</v>
      </c>
      <c r="W1694" s="48" t="str">
        <f>LEFT(Studejosie[[#This Row],[studiju programmas virziens]],2)</f>
        <v>43</v>
      </c>
      <c r="X1694" s="48" t="str">
        <f>RIGHT(Studejosie[[#This Row],[studiju programmas virziens]],3)</f>
        <v>345</v>
      </c>
      <c r="Y1694" s="48" t="str">
        <f>MID(Studejosie[[#This Row],[studiju programmas virziens]],3,2)</f>
        <v>34</v>
      </c>
      <c r="Z1694" s="48" t="str">
        <f>LEFT(Studejosie[[#This Row],[Programmas veids]],1)</f>
        <v>3</v>
      </c>
      <c r="AA1694" s="48" t="str">
        <f>IF(Studejosie[[#This Row],[mobilie studenti pavisam]]&gt;0,Studejosie[[#Headers],[Mobilie studenti IR (programmā)]],"NAV")</f>
        <v>NAV</v>
      </c>
      <c r="AB1694" s="48" t="str">
        <f>IF(SUMIFS(Studejosie[mobilie studenti pavisam],Studejosie[UUK],Studejosie[[#This Row],[UUK]])&gt;0,Studejosie[[#Headers],[Mobilie studenti IR (iestādē)]],"NAV")</f>
        <v>Mobilie studenti IR (iestādē)</v>
      </c>
      <c r="AC1694" s="48" t="s">
        <v>1618</v>
      </c>
    </row>
    <row r="1695" spans="1:29" x14ac:dyDescent="0.25">
      <c r="A1695" s="97" t="s">
        <v>25</v>
      </c>
      <c r="B1695" s="97">
        <v>15881041</v>
      </c>
      <c r="C1695" s="97">
        <v>2</v>
      </c>
      <c r="D1695" s="97" t="s">
        <v>181</v>
      </c>
      <c r="E1695" s="97">
        <v>3</v>
      </c>
      <c r="F1695" s="97">
        <v>42141</v>
      </c>
      <c r="G1695" s="98"/>
      <c r="H1695" s="38">
        <v>35</v>
      </c>
      <c r="I1695" s="38">
        <v>31</v>
      </c>
      <c r="J1695" s="38">
        <v>15</v>
      </c>
      <c r="K1695" s="38">
        <v>5</v>
      </c>
      <c r="L1695" s="99">
        <v>7</v>
      </c>
      <c r="M1695" s="99">
        <v>2</v>
      </c>
      <c r="N1695" s="99">
        <v>6</v>
      </c>
      <c r="O1695" s="99"/>
      <c r="P1695" s="99"/>
      <c r="Q1695" s="99"/>
      <c r="R1695" s="99"/>
      <c r="S1695" s="99"/>
      <c r="T1695" s="38"/>
      <c r="U1695" s="38">
        <v>35</v>
      </c>
      <c r="V1695" s="38">
        <v>3</v>
      </c>
      <c r="W1695" s="48" t="str">
        <f>LEFT(Studejosie[[#This Row],[studiju programmas virziens]],2)</f>
        <v>42</v>
      </c>
      <c r="X1695" s="48" t="str">
        <f>RIGHT(Studejosie[[#This Row],[studiju programmas virziens]],3)</f>
        <v>141</v>
      </c>
      <c r="Y1695" s="48" t="str">
        <f>MID(Studejosie[[#This Row],[studiju programmas virziens]],3,2)</f>
        <v>14</v>
      </c>
      <c r="Z1695" s="48" t="str">
        <f>LEFT(Studejosie[[#This Row],[Programmas veids]],1)</f>
        <v>1</v>
      </c>
      <c r="AA1695" s="48" t="str">
        <f>IF(Studejosie[[#This Row],[mobilie studenti pavisam]]&gt;0,Studejosie[[#Headers],[Mobilie studenti IR (programmā)]],"NAV")</f>
        <v>NAV</v>
      </c>
      <c r="AB1695" s="48" t="str">
        <f>IF(SUMIFS(Studejosie[mobilie studenti pavisam],Studejosie[UUK],Studejosie[[#This Row],[UUK]])&gt;0,Studejosie[[#Headers],[Mobilie studenti IR (iestādē)]],"NAV")</f>
        <v>Mobilie studenti IR (iestādē)</v>
      </c>
      <c r="AC1695" s="48" t="s">
        <v>1618</v>
      </c>
    </row>
    <row r="1696" spans="1:29" x14ac:dyDescent="0.25">
      <c r="A1696" s="97" t="s">
        <v>25</v>
      </c>
      <c r="B1696" s="97">
        <v>15881041</v>
      </c>
      <c r="C1696" s="97">
        <v>2</v>
      </c>
      <c r="D1696" s="97" t="s">
        <v>181</v>
      </c>
      <c r="E1696" s="97">
        <v>4</v>
      </c>
      <c r="F1696" s="97">
        <v>42141</v>
      </c>
      <c r="G1696" s="98"/>
      <c r="H1696" s="38">
        <v>2</v>
      </c>
      <c r="I1696" s="38">
        <v>1</v>
      </c>
      <c r="J1696" s="38"/>
      <c r="K1696" s="38"/>
      <c r="L1696" s="99"/>
      <c r="M1696" s="99"/>
      <c r="N1696" s="99">
        <v>2</v>
      </c>
      <c r="O1696" s="99"/>
      <c r="P1696" s="99"/>
      <c r="Q1696" s="99"/>
      <c r="R1696" s="99"/>
      <c r="S1696" s="99"/>
      <c r="T1696" s="38"/>
      <c r="U1696" s="38">
        <v>2</v>
      </c>
      <c r="V1696" s="38">
        <v>1</v>
      </c>
      <c r="W1696" s="48" t="str">
        <f>LEFT(Studejosie[[#This Row],[studiju programmas virziens]],2)</f>
        <v>42</v>
      </c>
      <c r="X1696" s="48" t="str">
        <f>RIGHT(Studejosie[[#This Row],[studiju programmas virziens]],3)</f>
        <v>141</v>
      </c>
      <c r="Y1696" s="48" t="str">
        <f>MID(Studejosie[[#This Row],[studiju programmas virziens]],3,2)</f>
        <v>14</v>
      </c>
      <c r="Z1696" s="48" t="str">
        <f>LEFT(Studejosie[[#This Row],[Programmas veids]],1)</f>
        <v>1</v>
      </c>
      <c r="AA1696" s="48" t="str">
        <f>IF(Studejosie[[#This Row],[mobilie studenti pavisam]]&gt;0,Studejosie[[#Headers],[Mobilie studenti IR (programmā)]],"NAV")</f>
        <v>NAV</v>
      </c>
      <c r="AB1696" s="48" t="str">
        <f>IF(SUMIFS(Studejosie[mobilie studenti pavisam],Studejosie[UUK],Studejosie[[#This Row],[UUK]])&gt;0,Studejosie[[#Headers],[Mobilie studenti IR (iestādē)]],"NAV")</f>
        <v>Mobilie studenti IR (iestādē)</v>
      </c>
      <c r="AC1696" s="48" t="s">
        <v>1618</v>
      </c>
    </row>
    <row r="1697" spans="1:29" x14ac:dyDescent="0.25">
      <c r="A1697" s="97" t="s">
        <v>25</v>
      </c>
      <c r="B1697" s="97">
        <v>15881041</v>
      </c>
      <c r="C1697" s="97">
        <v>2</v>
      </c>
      <c r="D1697" s="97" t="s">
        <v>181</v>
      </c>
      <c r="E1697" s="97">
        <v>5</v>
      </c>
      <c r="F1697" s="97">
        <v>42214</v>
      </c>
      <c r="G1697" s="98"/>
      <c r="H1697" s="38">
        <v>4</v>
      </c>
      <c r="I1697" s="38">
        <v>3</v>
      </c>
      <c r="J1697" s="38"/>
      <c r="K1697" s="38"/>
      <c r="L1697" s="99"/>
      <c r="M1697" s="99"/>
      <c r="N1697" s="99">
        <v>4</v>
      </c>
      <c r="O1697" s="99"/>
      <c r="P1697" s="99"/>
      <c r="Q1697" s="99"/>
      <c r="R1697" s="99"/>
      <c r="S1697" s="99"/>
      <c r="T1697" s="38"/>
      <c r="U1697" s="38">
        <v>4</v>
      </c>
      <c r="V1697" s="38"/>
      <c r="W1697" s="48" t="str">
        <f>LEFT(Studejosie[[#This Row],[studiju programmas virziens]],2)</f>
        <v>42</v>
      </c>
      <c r="X1697" s="48" t="str">
        <f>RIGHT(Studejosie[[#This Row],[studiju programmas virziens]],3)</f>
        <v>214</v>
      </c>
      <c r="Y1697" s="48" t="str">
        <f>MID(Studejosie[[#This Row],[studiju programmas virziens]],3,2)</f>
        <v>21</v>
      </c>
      <c r="Z1697" s="48" t="str">
        <f>LEFT(Studejosie[[#This Row],[Programmas veids]],1)</f>
        <v>2</v>
      </c>
      <c r="AA1697" s="48" t="str">
        <f>IF(Studejosie[[#This Row],[mobilie studenti pavisam]]&gt;0,Studejosie[[#Headers],[Mobilie studenti IR (programmā)]],"NAV")</f>
        <v>NAV</v>
      </c>
      <c r="AB1697" s="48" t="str">
        <f>IF(SUMIFS(Studejosie[mobilie studenti pavisam],Studejosie[UUK],Studejosie[[#This Row],[UUK]])&gt;0,Studejosie[[#Headers],[Mobilie studenti IR (iestādē)]],"NAV")</f>
        <v>Mobilie studenti IR (iestādē)</v>
      </c>
      <c r="AC1697" s="48" t="s">
        <v>1618</v>
      </c>
    </row>
    <row r="1698" spans="1:29" x14ac:dyDescent="0.25">
      <c r="A1698" s="97" t="s">
        <v>25</v>
      </c>
      <c r="B1698" s="97">
        <v>15881041</v>
      </c>
      <c r="C1698" s="97">
        <v>2</v>
      </c>
      <c r="D1698" s="97" t="s">
        <v>181</v>
      </c>
      <c r="E1698" s="97">
        <v>6</v>
      </c>
      <c r="F1698" s="97">
        <v>42343</v>
      </c>
      <c r="G1698" s="98"/>
      <c r="H1698" s="38">
        <v>37</v>
      </c>
      <c r="I1698" s="38">
        <v>34</v>
      </c>
      <c r="J1698" s="38">
        <v>9</v>
      </c>
      <c r="K1698" s="38">
        <v>11</v>
      </c>
      <c r="L1698" s="99">
        <v>3</v>
      </c>
      <c r="M1698" s="99">
        <v>6</v>
      </c>
      <c r="N1698" s="99">
        <v>8</v>
      </c>
      <c r="O1698" s="99"/>
      <c r="P1698" s="99"/>
      <c r="Q1698" s="99"/>
      <c r="R1698" s="99"/>
      <c r="S1698" s="99"/>
      <c r="T1698" s="38"/>
      <c r="U1698" s="38">
        <v>37</v>
      </c>
      <c r="V1698" s="38">
        <v>3</v>
      </c>
      <c r="W1698" s="48" t="str">
        <f>LEFT(Studejosie[[#This Row],[studiju programmas virziens]],2)</f>
        <v>42</v>
      </c>
      <c r="X1698" s="48" t="str">
        <f>RIGHT(Studejosie[[#This Row],[studiju programmas virziens]],3)</f>
        <v>343</v>
      </c>
      <c r="Y1698" s="48" t="str">
        <f>MID(Studejosie[[#This Row],[studiju programmas virziens]],3,2)</f>
        <v>34</v>
      </c>
      <c r="Z1698" s="48" t="str">
        <f>LEFT(Studejosie[[#This Row],[Programmas veids]],1)</f>
        <v>3</v>
      </c>
      <c r="AA1698" s="48" t="str">
        <f>IF(Studejosie[[#This Row],[mobilie studenti pavisam]]&gt;0,Studejosie[[#Headers],[Mobilie studenti IR (programmā)]],"NAV")</f>
        <v>NAV</v>
      </c>
      <c r="AB1698" s="48" t="str">
        <f>IF(SUMIFS(Studejosie[mobilie studenti pavisam],Studejosie[UUK],Studejosie[[#This Row],[UUK]])&gt;0,Studejosie[[#Headers],[Mobilie studenti IR (iestādē)]],"NAV")</f>
        <v>Mobilie studenti IR (iestādē)</v>
      </c>
      <c r="AC1698" s="48" t="s">
        <v>1618</v>
      </c>
    </row>
    <row r="1699" spans="1:29" x14ac:dyDescent="0.25">
      <c r="A1699" s="97" t="s">
        <v>25</v>
      </c>
      <c r="B1699" s="97">
        <v>15881041</v>
      </c>
      <c r="C1699" s="97">
        <v>2</v>
      </c>
      <c r="D1699" s="97" t="s">
        <v>181</v>
      </c>
      <c r="E1699" s="97">
        <v>7</v>
      </c>
      <c r="F1699" s="97">
        <v>42345</v>
      </c>
      <c r="G1699" s="98"/>
      <c r="H1699" s="38">
        <v>2</v>
      </c>
      <c r="I1699" s="38"/>
      <c r="J1699" s="38"/>
      <c r="K1699" s="38"/>
      <c r="L1699" s="99">
        <v>1</v>
      </c>
      <c r="M1699" s="99"/>
      <c r="N1699" s="99">
        <v>1</v>
      </c>
      <c r="O1699" s="99"/>
      <c r="P1699" s="99"/>
      <c r="Q1699" s="99"/>
      <c r="R1699" s="99"/>
      <c r="S1699" s="99"/>
      <c r="T1699" s="38"/>
      <c r="U1699" s="38">
        <v>2</v>
      </c>
      <c r="V1699" s="38">
        <v>1</v>
      </c>
      <c r="W1699" s="48" t="str">
        <f>LEFT(Studejosie[[#This Row],[studiju programmas virziens]],2)</f>
        <v>42</v>
      </c>
      <c r="X1699" s="48" t="str">
        <f>RIGHT(Studejosie[[#This Row],[studiju programmas virziens]],3)</f>
        <v>345</v>
      </c>
      <c r="Y1699" s="48" t="str">
        <f>MID(Studejosie[[#This Row],[studiju programmas virziens]],3,2)</f>
        <v>34</v>
      </c>
      <c r="Z1699" s="48" t="str">
        <f>LEFT(Studejosie[[#This Row],[Programmas veids]],1)</f>
        <v>3</v>
      </c>
      <c r="AA1699" s="48" t="str">
        <f>IF(Studejosie[[#This Row],[mobilie studenti pavisam]]&gt;0,Studejosie[[#Headers],[Mobilie studenti IR (programmā)]],"NAV")</f>
        <v>NAV</v>
      </c>
      <c r="AB1699" s="48" t="str">
        <f>IF(SUMIFS(Studejosie[mobilie studenti pavisam],Studejosie[UUK],Studejosie[[#This Row],[UUK]])&gt;0,Studejosie[[#Headers],[Mobilie studenti IR (iestādē)]],"NAV")</f>
        <v>Mobilie studenti IR (iestādē)</v>
      </c>
      <c r="AC1699" s="48" t="s">
        <v>1618</v>
      </c>
    </row>
    <row r="1700" spans="1:29" x14ac:dyDescent="0.25">
      <c r="A1700" s="97" t="s">
        <v>25</v>
      </c>
      <c r="B1700" s="97">
        <v>15881041</v>
      </c>
      <c r="C1700" s="97">
        <v>2</v>
      </c>
      <c r="D1700" s="97" t="s">
        <v>181</v>
      </c>
      <c r="E1700" s="97">
        <v>8</v>
      </c>
      <c r="F1700" s="97">
        <v>42345</v>
      </c>
      <c r="G1700" s="98"/>
      <c r="H1700" s="38">
        <v>5</v>
      </c>
      <c r="I1700" s="38">
        <v>5</v>
      </c>
      <c r="J1700" s="38"/>
      <c r="K1700" s="38"/>
      <c r="L1700" s="99"/>
      <c r="M1700" s="99"/>
      <c r="N1700" s="99">
        <v>5</v>
      </c>
      <c r="O1700" s="99"/>
      <c r="P1700" s="99"/>
      <c r="Q1700" s="99"/>
      <c r="R1700" s="99"/>
      <c r="S1700" s="99"/>
      <c r="T1700" s="38"/>
      <c r="U1700" s="38">
        <v>5</v>
      </c>
      <c r="V1700" s="38"/>
      <c r="W1700" s="48" t="str">
        <f>LEFT(Studejosie[[#This Row],[studiju programmas virziens]],2)</f>
        <v>42</v>
      </c>
      <c r="X1700" s="48" t="str">
        <f>RIGHT(Studejosie[[#This Row],[studiju programmas virziens]],3)</f>
        <v>345</v>
      </c>
      <c r="Y1700" s="48" t="str">
        <f>MID(Studejosie[[#This Row],[studiju programmas virziens]],3,2)</f>
        <v>34</v>
      </c>
      <c r="Z1700" s="48" t="str">
        <f>LEFT(Studejosie[[#This Row],[Programmas veids]],1)</f>
        <v>3</v>
      </c>
      <c r="AA1700" s="48" t="str">
        <f>IF(Studejosie[[#This Row],[mobilie studenti pavisam]]&gt;0,Studejosie[[#Headers],[Mobilie studenti IR (programmā)]],"NAV")</f>
        <v>NAV</v>
      </c>
      <c r="AB1700" s="48" t="str">
        <f>IF(SUMIFS(Studejosie[mobilie studenti pavisam],Studejosie[UUK],Studejosie[[#This Row],[UUK]])&gt;0,Studejosie[[#Headers],[Mobilie studenti IR (iestādē)]],"NAV")</f>
        <v>Mobilie studenti IR (iestādē)</v>
      </c>
      <c r="AC1700" s="48" t="s">
        <v>1618</v>
      </c>
    </row>
    <row r="1701" spans="1:29" x14ac:dyDescent="0.25">
      <c r="A1701" s="97" t="s">
        <v>25</v>
      </c>
      <c r="B1701" s="97">
        <v>15881041</v>
      </c>
      <c r="C1701" s="97">
        <v>2</v>
      </c>
      <c r="D1701" s="97" t="s">
        <v>181</v>
      </c>
      <c r="E1701" s="97">
        <v>9</v>
      </c>
      <c r="F1701" s="97">
        <v>42345</v>
      </c>
      <c r="G1701" s="98"/>
      <c r="H1701" s="38">
        <v>19</v>
      </c>
      <c r="I1701" s="38">
        <v>8</v>
      </c>
      <c r="J1701" s="38">
        <v>5</v>
      </c>
      <c r="K1701" s="38">
        <v>2</v>
      </c>
      <c r="L1701" s="99">
        <v>5</v>
      </c>
      <c r="M1701" s="99">
        <v>4</v>
      </c>
      <c r="N1701" s="99">
        <v>3</v>
      </c>
      <c r="O1701" s="99"/>
      <c r="P1701" s="99"/>
      <c r="Q1701" s="99"/>
      <c r="R1701" s="99"/>
      <c r="S1701" s="99"/>
      <c r="T1701" s="38"/>
      <c r="U1701" s="38">
        <v>19</v>
      </c>
      <c r="V1701" s="38">
        <v>2</v>
      </c>
      <c r="W1701" s="48" t="str">
        <f>LEFT(Studejosie[[#This Row],[studiju programmas virziens]],2)</f>
        <v>42</v>
      </c>
      <c r="X1701" s="48" t="str">
        <f>RIGHT(Studejosie[[#This Row],[studiju programmas virziens]],3)</f>
        <v>345</v>
      </c>
      <c r="Y1701" s="48" t="str">
        <f>MID(Studejosie[[#This Row],[studiju programmas virziens]],3,2)</f>
        <v>34</v>
      </c>
      <c r="Z1701" s="48" t="str">
        <f>LEFT(Studejosie[[#This Row],[Programmas veids]],1)</f>
        <v>3</v>
      </c>
      <c r="AA1701" s="48" t="str">
        <f>IF(Studejosie[[#This Row],[mobilie studenti pavisam]]&gt;0,Studejosie[[#Headers],[Mobilie studenti IR (programmā)]],"NAV")</f>
        <v>NAV</v>
      </c>
      <c r="AB1701" s="48" t="str">
        <f>IF(SUMIFS(Studejosie[mobilie studenti pavisam],Studejosie[UUK],Studejosie[[#This Row],[UUK]])&gt;0,Studejosie[[#Headers],[Mobilie studenti IR (iestādē)]],"NAV")</f>
        <v>Mobilie studenti IR (iestādē)</v>
      </c>
      <c r="AC1701" s="48" t="s">
        <v>1618</v>
      </c>
    </row>
    <row r="1702" spans="1:29" x14ac:dyDescent="0.25">
      <c r="A1702" s="97" t="s">
        <v>25</v>
      </c>
      <c r="B1702" s="97">
        <v>15881041</v>
      </c>
      <c r="C1702" s="97">
        <v>2</v>
      </c>
      <c r="D1702" s="97" t="s">
        <v>181</v>
      </c>
      <c r="E1702" s="97">
        <v>10</v>
      </c>
      <c r="F1702" s="97">
        <v>42380</v>
      </c>
      <c r="G1702" s="98"/>
      <c r="H1702" s="38">
        <v>35</v>
      </c>
      <c r="I1702" s="38">
        <v>24</v>
      </c>
      <c r="J1702" s="38">
        <v>8</v>
      </c>
      <c r="K1702" s="38">
        <v>5</v>
      </c>
      <c r="L1702" s="99">
        <v>4</v>
      </c>
      <c r="M1702" s="99">
        <v>11</v>
      </c>
      <c r="N1702" s="99">
        <v>7</v>
      </c>
      <c r="O1702" s="99"/>
      <c r="P1702" s="99"/>
      <c r="Q1702" s="99"/>
      <c r="R1702" s="99"/>
      <c r="S1702" s="99"/>
      <c r="T1702" s="38"/>
      <c r="U1702" s="38">
        <v>35</v>
      </c>
      <c r="V1702" s="38">
        <v>16</v>
      </c>
      <c r="W1702" s="48" t="str">
        <f>LEFT(Studejosie[[#This Row],[studiju programmas virziens]],2)</f>
        <v>42</v>
      </c>
      <c r="X1702" s="48" t="str">
        <f>RIGHT(Studejosie[[#This Row],[studiju programmas virziens]],3)</f>
        <v>380</v>
      </c>
      <c r="Y1702" s="48" t="str">
        <f>MID(Studejosie[[#This Row],[studiju programmas virziens]],3,2)</f>
        <v>38</v>
      </c>
      <c r="Z1702" s="48" t="str">
        <f>LEFT(Studejosie[[#This Row],[Programmas veids]],1)</f>
        <v>3</v>
      </c>
      <c r="AA1702" s="48" t="str">
        <f>IF(Studejosie[[#This Row],[mobilie studenti pavisam]]&gt;0,Studejosie[[#Headers],[Mobilie studenti IR (programmā)]],"NAV")</f>
        <v>NAV</v>
      </c>
      <c r="AB1702" s="48" t="str">
        <f>IF(SUMIFS(Studejosie[mobilie studenti pavisam],Studejosie[UUK],Studejosie[[#This Row],[UUK]])&gt;0,Studejosie[[#Headers],[Mobilie studenti IR (iestādē)]],"NAV")</f>
        <v>Mobilie studenti IR (iestādē)</v>
      </c>
      <c r="AC1702" s="48" t="s">
        <v>1618</v>
      </c>
    </row>
    <row r="1703" spans="1:29" x14ac:dyDescent="0.25">
      <c r="A1703" s="97" t="s">
        <v>25</v>
      </c>
      <c r="B1703" s="97">
        <v>15881041</v>
      </c>
      <c r="C1703" s="97">
        <v>2</v>
      </c>
      <c r="D1703" s="97" t="s">
        <v>181</v>
      </c>
      <c r="E1703" s="97">
        <v>11</v>
      </c>
      <c r="F1703" s="97">
        <v>42526</v>
      </c>
      <c r="G1703" s="98"/>
      <c r="H1703" s="38">
        <v>11</v>
      </c>
      <c r="I1703" s="38">
        <v>2</v>
      </c>
      <c r="J1703" s="38"/>
      <c r="K1703" s="38"/>
      <c r="L1703" s="99"/>
      <c r="M1703" s="99">
        <v>1</v>
      </c>
      <c r="N1703" s="99">
        <v>10</v>
      </c>
      <c r="O1703" s="99"/>
      <c r="P1703" s="99"/>
      <c r="Q1703" s="99"/>
      <c r="R1703" s="99"/>
      <c r="S1703" s="99"/>
      <c r="T1703" s="38"/>
      <c r="U1703" s="38">
        <v>11</v>
      </c>
      <c r="V1703" s="38">
        <v>3</v>
      </c>
      <c r="W1703" s="48" t="str">
        <f>LEFT(Studejosie[[#This Row],[studiju programmas virziens]],2)</f>
        <v>42</v>
      </c>
      <c r="X1703" s="48" t="str">
        <f>RIGHT(Studejosie[[#This Row],[studiju programmas virziens]],3)</f>
        <v>526</v>
      </c>
      <c r="Y1703" s="48" t="str">
        <f>MID(Studejosie[[#This Row],[studiju programmas virziens]],3,2)</f>
        <v>52</v>
      </c>
      <c r="Z1703" s="48" t="str">
        <f>LEFT(Studejosie[[#This Row],[Programmas veids]],1)</f>
        <v>5</v>
      </c>
      <c r="AA1703" s="48" t="str">
        <f>IF(Studejosie[[#This Row],[mobilie studenti pavisam]]&gt;0,Studejosie[[#Headers],[Mobilie studenti IR (programmā)]],"NAV")</f>
        <v>NAV</v>
      </c>
      <c r="AB1703" s="48" t="str">
        <f>IF(SUMIFS(Studejosie[mobilie studenti pavisam],Studejosie[UUK],Studejosie[[#This Row],[UUK]])&gt;0,Studejosie[[#Headers],[Mobilie studenti IR (iestādē)]],"NAV")</f>
        <v>Mobilie studenti IR (iestādē)</v>
      </c>
      <c r="AC1703" s="48" t="s">
        <v>1618</v>
      </c>
    </row>
    <row r="1704" spans="1:29" x14ac:dyDescent="0.25">
      <c r="A1704" s="97" t="s">
        <v>25</v>
      </c>
      <c r="B1704" s="97">
        <v>15881041</v>
      </c>
      <c r="C1704" s="97">
        <v>2</v>
      </c>
      <c r="D1704" s="97" t="s">
        <v>181</v>
      </c>
      <c r="E1704" s="97">
        <v>12</v>
      </c>
      <c r="F1704" s="97">
        <v>42861</v>
      </c>
      <c r="G1704" s="98"/>
      <c r="H1704" s="38">
        <v>49</v>
      </c>
      <c r="I1704" s="38">
        <v>11</v>
      </c>
      <c r="J1704" s="38"/>
      <c r="K1704" s="38"/>
      <c r="L1704" s="99">
        <v>16</v>
      </c>
      <c r="M1704" s="99">
        <v>16</v>
      </c>
      <c r="N1704" s="99">
        <v>17</v>
      </c>
      <c r="O1704" s="99"/>
      <c r="P1704" s="99"/>
      <c r="Q1704" s="99"/>
      <c r="R1704" s="99"/>
      <c r="S1704" s="99"/>
      <c r="T1704" s="38">
        <v>49</v>
      </c>
      <c r="U1704" s="38"/>
      <c r="V1704" s="38"/>
      <c r="W1704" s="48" t="str">
        <f>LEFT(Studejosie[[#This Row],[studiju programmas virziens]],2)</f>
        <v>42</v>
      </c>
      <c r="X1704" s="48" t="str">
        <f>RIGHT(Studejosie[[#This Row],[studiju programmas virziens]],3)</f>
        <v>861</v>
      </c>
      <c r="Y1704" s="48" t="str">
        <f>MID(Studejosie[[#This Row],[studiju programmas virziens]],3,2)</f>
        <v>86</v>
      </c>
      <c r="Z1704" s="48" t="str">
        <f>LEFT(Studejosie[[#This Row],[Programmas veids]],1)</f>
        <v>8</v>
      </c>
      <c r="AA1704" s="48" t="str">
        <f>IF(Studejosie[[#This Row],[mobilie studenti pavisam]]&gt;0,Studejosie[[#Headers],[Mobilie studenti IR (programmā)]],"NAV")</f>
        <v>NAV</v>
      </c>
      <c r="AB1704" s="48" t="str">
        <f>IF(SUMIFS(Studejosie[mobilie studenti pavisam],Studejosie[UUK],Studejosie[[#This Row],[UUK]])&gt;0,Studejosie[[#Headers],[Mobilie studenti IR (iestādē)]],"NAV")</f>
        <v>Mobilie studenti IR (iestādē)</v>
      </c>
      <c r="AC1704" s="48" t="s">
        <v>1618</v>
      </c>
    </row>
    <row r="1705" spans="1:29" x14ac:dyDescent="0.25">
      <c r="A1705" s="97" t="s">
        <v>27</v>
      </c>
      <c r="B1705" s="97">
        <v>16002515</v>
      </c>
      <c r="C1705" s="97">
        <v>1</v>
      </c>
      <c r="D1705" s="97" t="s">
        <v>175</v>
      </c>
      <c r="E1705" s="97">
        <v>1</v>
      </c>
      <c r="F1705" s="97">
        <v>41861</v>
      </c>
      <c r="G1705" s="98"/>
      <c r="H1705" s="38">
        <v>68</v>
      </c>
      <c r="I1705" s="38">
        <v>9</v>
      </c>
      <c r="J1705" s="38">
        <v>25</v>
      </c>
      <c r="K1705" s="38">
        <v>21</v>
      </c>
      <c r="L1705" s="99">
        <v>22</v>
      </c>
      <c r="M1705" s="99"/>
      <c r="N1705" s="99"/>
      <c r="O1705" s="99"/>
      <c r="P1705" s="99"/>
      <c r="Q1705" s="99"/>
      <c r="R1705" s="99"/>
      <c r="S1705" s="99"/>
      <c r="T1705" s="38">
        <v>68</v>
      </c>
      <c r="U1705" s="38"/>
      <c r="V1705" s="38">
        <v>8</v>
      </c>
      <c r="W1705" s="48" t="str">
        <f>LEFT(Studejosie[[#This Row],[studiju programmas virziens]],2)</f>
        <v>41</v>
      </c>
      <c r="X1705" s="48" t="str">
        <f>RIGHT(Studejosie[[#This Row],[studiju programmas virziens]],3)</f>
        <v>861</v>
      </c>
      <c r="Y1705" s="48" t="str">
        <f>MID(Studejosie[[#This Row],[studiju programmas virziens]],3,2)</f>
        <v>86</v>
      </c>
      <c r="Z1705" s="48" t="str">
        <f>LEFT(Studejosie[[#This Row],[Programmas veids]],1)</f>
        <v>8</v>
      </c>
      <c r="AA1705" s="48" t="str">
        <f>IF(Studejosie[[#This Row],[mobilie studenti pavisam]]&gt;0,Studejosie[[#Headers],[Mobilie studenti IR (programmā)]],"NAV")</f>
        <v>NAV</v>
      </c>
      <c r="AB1705" s="48" t="str">
        <f>IF(SUMIFS(Studejosie[mobilie studenti pavisam],Studejosie[UUK],Studejosie[[#This Row],[UUK]])&gt;0,Studejosie[[#Headers],[Mobilie studenti IR (iestādē)]],"NAV")</f>
        <v>NAV</v>
      </c>
      <c r="AC1705" s="48" t="s">
        <v>1618</v>
      </c>
    </row>
    <row r="1706" spans="1:29" x14ac:dyDescent="0.25">
      <c r="A1706" s="97" t="s">
        <v>29</v>
      </c>
      <c r="B1706" s="97">
        <v>16002515</v>
      </c>
      <c r="C1706" s="97">
        <v>2</v>
      </c>
      <c r="D1706" s="97" t="s">
        <v>175</v>
      </c>
      <c r="E1706" s="97">
        <v>1</v>
      </c>
      <c r="F1706" s="97">
        <v>41861</v>
      </c>
      <c r="G1706" s="98"/>
      <c r="H1706" s="38">
        <v>89</v>
      </c>
      <c r="I1706" s="38">
        <v>15</v>
      </c>
      <c r="J1706" s="38">
        <v>20</v>
      </c>
      <c r="K1706" s="38">
        <v>22</v>
      </c>
      <c r="L1706" s="99">
        <v>24</v>
      </c>
      <c r="M1706" s="99">
        <v>23</v>
      </c>
      <c r="N1706" s="99"/>
      <c r="O1706" s="99"/>
      <c r="P1706" s="99"/>
      <c r="Q1706" s="99"/>
      <c r="R1706" s="99"/>
      <c r="S1706" s="99"/>
      <c r="T1706" s="38">
        <v>89</v>
      </c>
      <c r="U1706" s="38"/>
      <c r="V1706" s="38">
        <v>3</v>
      </c>
      <c r="W1706" s="48" t="str">
        <f>LEFT(Studejosie[[#This Row],[studiju programmas virziens]],2)</f>
        <v>41</v>
      </c>
      <c r="X1706" s="48" t="str">
        <f>RIGHT(Studejosie[[#This Row],[studiju programmas virziens]],3)</f>
        <v>861</v>
      </c>
      <c r="Y1706" s="48" t="str">
        <f>MID(Studejosie[[#This Row],[studiju programmas virziens]],3,2)</f>
        <v>86</v>
      </c>
      <c r="Z1706" s="48" t="str">
        <f>LEFT(Studejosie[[#This Row],[Programmas veids]],1)</f>
        <v>8</v>
      </c>
      <c r="AA1706" s="48" t="str">
        <f>IF(Studejosie[[#This Row],[mobilie studenti pavisam]]&gt;0,Studejosie[[#Headers],[Mobilie studenti IR (programmā)]],"NAV")</f>
        <v>NAV</v>
      </c>
      <c r="AB1706" s="48" t="str">
        <f>IF(SUMIFS(Studejosie[mobilie studenti pavisam],Studejosie[UUK],Studejosie[[#This Row],[UUK]])&gt;0,Studejosie[[#Headers],[Mobilie studenti IR (iestādē)]],"NAV")</f>
        <v>NAV</v>
      </c>
      <c r="AC1706" s="48" t="s">
        <v>1618</v>
      </c>
    </row>
    <row r="1707" spans="1:29" x14ac:dyDescent="0.25">
      <c r="A1707" s="97" t="s">
        <v>30</v>
      </c>
      <c r="B1707" s="97">
        <v>17000010</v>
      </c>
      <c r="C1707" s="97">
        <v>1</v>
      </c>
      <c r="D1707" s="97" t="s">
        <v>175</v>
      </c>
      <c r="E1707" s="97">
        <v>1</v>
      </c>
      <c r="F1707" s="97">
        <v>41861</v>
      </c>
      <c r="G1707" s="98"/>
      <c r="H1707" s="38">
        <v>43</v>
      </c>
      <c r="I1707" s="38">
        <v>14</v>
      </c>
      <c r="J1707" s="38">
        <v>24</v>
      </c>
      <c r="K1707" s="38">
        <v>19</v>
      </c>
      <c r="L1707" s="99"/>
      <c r="M1707" s="99"/>
      <c r="N1707" s="99"/>
      <c r="O1707" s="99"/>
      <c r="P1707" s="99"/>
      <c r="Q1707" s="99"/>
      <c r="R1707" s="99"/>
      <c r="S1707" s="99"/>
      <c r="T1707" s="38">
        <v>43</v>
      </c>
      <c r="U1707" s="38"/>
      <c r="V1707" s="38">
        <v>1</v>
      </c>
      <c r="W1707" s="48" t="str">
        <f>LEFT(Studejosie[[#This Row],[studiju programmas virziens]],2)</f>
        <v>41</v>
      </c>
      <c r="X1707" s="48" t="str">
        <f>RIGHT(Studejosie[[#This Row],[studiju programmas virziens]],3)</f>
        <v>861</v>
      </c>
      <c r="Y1707" s="48" t="str">
        <f>MID(Studejosie[[#This Row],[studiju programmas virziens]],3,2)</f>
        <v>86</v>
      </c>
      <c r="Z1707" s="48" t="str">
        <f>LEFT(Studejosie[[#This Row],[Programmas veids]],1)</f>
        <v>8</v>
      </c>
      <c r="AA1707" s="48" t="str">
        <f>IF(Studejosie[[#This Row],[mobilie studenti pavisam]]&gt;0,Studejosie[[#Headers],[Mobilie studenti IR (programmā)]],"NAV")</f>
        <v>NAV</v>
      </c>
      <c r="AB1707" s="48" t="str">
        <f>IF(SUMIFS(Studejosie[mobilie studenti pavisam],Studejosie[UUK],Studejosie[[#This Row],[UUK]])&gt;0,Studejosie[[#Headers],[Mobilie studenti IR (iestādē)]],"NAV")</f>
        <v>NAV</v>
      </c>
      <c r="AC1707" s="48" t="s">
        <v>1618</v>
      </c>
    </row>
    <row r="1708" spans="1:29" x14ac:dyDescent="0.25">
      <c r="A1708" s="97" t="s">
        <v>32</v>
      </c>
      <c r="B1708" s="97">
        <v>17000010</v>
      </c>
      <c r="C1708" s="97">
        <v>2</v>
      </c>
      <c r="D1708" s="97" t="s">
        <v>175</v>
      </c>
      <c r="E1708" s="97">
        <v>1</v>
      </c>
      <c r="F1708" s="97">
        <v>41861</v>
      </c>
      <c r="G1708" s="98"/>
      <c r="H1708" s="38">
        <v>20</v>
      </c>
      <c r="I1708" s="38">
        <v>10</v>
      </c>
      <c r="J1708" s="38">
        <v>18</v>
      </c>
      <c r="K1708" s="38">
        <v>1</v>
      </c>
      <c r="L1708" s="99">
        <v>1</v>
      </c>
      <c r="M1708" s="99"/>
      <c r="N1708" s="99"/>
      <c r="O1708" s="99"/>
      <c r="P1708" s="99"/>
      <c r="Q1708" s="99"/>
      <c r="R1708" s="99"/>
      <c r="S1708" s="99"/>
      <c r="T1708" s="38">
        <v>20</v>
      </c>
      <c r="U1708" s="38"/>
      <c r="V1708" s="38">
        <v>2</v>
      </c>
      <c r="W1708" s="48" t="str">
        <f>LEFT(Studejosie[[#This Row],[studiju programmas virziens]],2)</f>
        <v>41</v>
      </c>
      <c r="X1708" s="48" t="str">
        <f>RIGHT(Studejosie[[#This Row],[studiju programmas virziens]],3)</f>
        <v>861</v>
      </c>
      <c r="Y1708" s="48" t="str">
        <f>MID(Studejosie[[#This Row],[studiju programmas virziens]],3,2)</f>
        <v>86</v>
      </c>
      <c r="Z1708" s="48" t="str">
        <f>LEFT(Studejosie[[#This Row],[Programmas veids]],1)</f>
        <v>8</v>
      </c>
      <c r="AA1708" s="48" t="str">
        <f>IF(Studejosie[[#This Row],[mobilie studenti pavisam]]&gt;0,Studejosie[[#Headers],[Mobilie studenti IR (programmā)]],"NAV")</f>
        <v>NAV</v>
      </c>
      <c r="AB1708" s="48" t="str">
        <f>IF(SUMIFS(Studejosie[mobilie studenti pavisam],Studejosie[UUK],Studejosie[[#This Row],[UUK]])&gt;0,Studejosie[[#Headers],[Mobilie studenti IR (iestādē)]],"NAV")</f>
        <v>NAV</v>
      </c>
      <c r="AC1708" s="48" t="s">
        <v>1618</v>
      </c>
    </row>
    <row r="1709" spans="1:29" x14ac:dyDescent="0.25">
      <c r="A1709" s="97" t="s">
        <v>33</v>
      </c>
      <c r="B1709" s="97">
        <v>17000257</v>
      </c>
      <c r="C1709" s="97">
        <v>1</v>
      </c>
      <c r="D1709" s="97" t="s">
        <v>175</v>
      </c>
      <c r="E1709" s="97">
        <v>1</v>
      </c>
      <c r="F1709" s="97">
        <v>41861</v>
      </c>
      <c r="G1709" s="98"/>
      <c r="H1709" s="38">
        <v>75</v>
      </c>
      <c r="I1709" s="38">
        <v>44</v>
      </c>
      <c r="J1709" s="38">
        <v>25</v>
      </c>
      <c r="K1709" s="38">
        <v>25</v>
      </c>
      <c r="L1709" s="99">
        <v>25</v>
      </c>
      <c r="M1709" s="99"/>
      <c r="N1709" s="99"/>
      <c r="O1709" s="99"/>
      <c r="P1709" s="99"/>
      <c r="Q1709" s="99"/>
      <c r="R1709" s="99"/>
      <c r="S1709" s="99"/>
      <c r="T1709" s="38">
        <v>75</v>
      </c>
      <c r="U1709" s="38"/>
      <c r="V1709" s="38">
        <v>3</v>
      </c>
      <c r="W1709" s="48" t="str">
        <f>LEFT(Studejosie[[#This Row],[studiju programmas virziens]],2)</f>
        <v>41</v>
      </c>
      <c r="X1709" s="48" t="str">
        <f>RIGHT(Studejosie[[#This Row],[studiju programmas virziens]],3)</f>
        <v>861</v>
      </c>
      <c r="Y1709" s="48" t="str">
        <f>MID(Studejosie[[#This Row],[studiju programmas virziens]],3,2)</f>
        <v>86</v>
      </c>
      <c r="Z1709" s="48" t="str">
        <f>LEFT(Studejosie[[#This Row],[Programmas veids]],1)</f>
        <v>8</v>
      </c>
      <c r="AA1709" s="48" t="str">
        <f>IF(Studejosie[[#This Row],[mobilie studenti pavisam]]&gt;0,Studejosie[[#Headers],[Mobilie studenti IR (programmā)]],"NAV")</f>
        <v>NAV</v>
      </c>
      <c r="AB1709" s="48" t="str">
        <f>IF(SUMIFS(Studejosie[mobilie studenti pavisam],Studejosie[UUK],Studejosie[[#This Row],[UUK]])&gt;0,Studejosie[[#Headers],[Mobilie studenti IR (iestādē)]],"NAV")</f>
        <v>NAV</v>
      </c>
      <c r="AC1709" s="48" t="s">
        <v>1618</v>
      </c>
    </row>
    <row r="1710" spans="1:29" x14ac:dyDescent="0.25">
      <c r="A1710" s="97" t="s">
        <v>35</v>
      </c>
      <c r="B1710" s="97">
        <v>17000257</v>
      </c>
      <c r="C1710" s="97">
        <v>2</v>
      </c>
      <c r="D1710" s="97" t="s">
        <v>175</v>
      </c>
      <c r="E1710" s="97">
        <v>1</v>
      </c>
      <c r="F1710" s="97">
        <v>41861</v>
      </c>
      <c r="G1710" s="98"/>
      <c r="H1710" s="38">
        <v>268</v>
      </c>
      <c r="I1710" s="38">
        <v>77</v>
      </c>
      <c r="J1710" s="38">
        <v>89</v>
      </c>
      <c r="K1710" s="38">
        <v>82</v>
      </c>
      <c r="L1710" s="99">
        <v>97</v>
      </c>
      <c r="M1710" s="99"/>
      <c r="N1710" s="99"/>
      <c r="O1710" s="99"/>
      <c r="P1710" s="99"/>
      <c r="Q1710" s="99"/>
      <c r="R1710" s="99"/>
      <c r="S1710" s="99"/>
      <c r="T1710" s="38">
        <v>268</v>
      </c>
      <c r="U1710" s="38"/>
      <c r="V1710" s="38">
        <v>16</v>
      </c>
      <c r="W1710" s="48" t="str">
        <f>LEFT(Studejosie[[#This Row],[studiju programmas virziens]],2)</f>
        <v>41</v>
      </c>
      <c r="X1710" s="48" t="str">
        <f>RIGHT(Studejosie[[#This Row],[studiju programmas virziens]],3)</f>
        <v>861</v>
      </c>
      <c r="Y1710" s="48" t="str">
        <f>MID(Studejosie[[#This Row],[studiju programmas virziens]],3,2)</f>
        <v>86</v>
      </c>
      <c r="Z1710" s="48" t="str">
        <f>LEFT(Studejosie[[#This Row],[Programmas veids]],1)</f>
        <v>8</v>
      </c>
      <c r="AA1710" s="48" t="str">
        <f>IF(Studejosie[[#This Row],[mobilie studenti pavisam]]&gt;0,Studejosie[[#Headers],[Mobilie studenti IR (programmā)]],"NAV")</f>
        <v>NAV</v>
      </c>
      <c r="AB1710" s="48" t="str">
        <f>IF(SUMIFS(Studejosie[mobilie studenti pavisam],Studejosie[UUK],Studejosie[[#This Row],[UUK]])&gt;0,Studejosie[[#Headers],[Mobilie studenti IR (iestādē)]],"NAV")</f>
        <v>NAV</v>
      </c>
      <c r="AC1710" s="48" t="s">
        <v>1618</v>
      </c>
    </row>
    <row r="1711" spans="1:29" x14ac:dyDescent="0.25">
      <c r="A1711" s="97" t="s">
        <v>36</v>
      </c>
      <c r="B1711" s="97">
        <v>17006739</v>
      </c>
      <c r="C1711" s="97">
        <v>1</v>
      </c>
      <c r="D1711" s="97" t="s">
        <v>181</v>
      </c>
      <c r="E1711" s="97">
        <v>1</v>
      </c>
      <c r="F1711" s="97">
        <v>42222</v>
      </c>
      <c r="G1711" s="98"/>
      <c r="H1711" s="38">
        <v>195</v>
      </c>
      <c r="I1711" s="38">
        <v>132</v>
      </c>
      <c r="J1711" s="38">
        <v>56</v>
      </c>
      <c r="K1711" s="38">
        <v>40</v>
      </c>
      <c r="L1711" s="99">
        <v>42</v>
      </c>
      <c r="M1711" s="99">
        <v>57</v>
      </c>
      <c r="N1711" s="99"/>
      <c r="O1711" s="99"/>
      <c r="P1711" s="99"/>
      <c r="Q1711" s="99"/>
      <c r="R1711" s="99"/>
      <c r="S1711" s="99"/>
      <c r="T1711" s="38">
        <v>155</v>
      </c>
      <c r="U1711" s="38">
        <v>40</v>
      </c>
      <c r="V1711" s="38">
        <v>19</v>
      </c>
      <c r="W1711" s="48" t="str">
        <f>LEFT(Studejosie[[#This Row],[studiju programmas virziens]],2)</f>
        <v>42</v>
      </c>
      <c r="X1711" s="48" t="str">
        <f>RIGHT(Studejosie[[#This Row],[studiju programmas virziens]],3)</f>
        <v>222</v>
      </c>
      <c r="Y1711" s="48" t="str">
        <f>MID(Studejosie[[#This Row],[studiju programmas virziens]],3,2)</f>
        <v>22</v>
      </c>
      <c r="Z1711" s="48" t="str">
        <f>LEFT(Studejosie[[#This Row],[Programmas veids]],1)</f>
        <v>2</v>
      </c>
      <c r="AA1711" s="48" t="str">
        <f>IF(Studejosie[[#This Row],[mobilie studenti pavisam]]&gt;0,Studejosie[[#Headers],[Mobilie studenti IR (programmā)]],"NAV")</f>
        <v>NAV</v>
      </c>
      <c r="AB1711" s="48" t="str">
        <f>IF(SUMIFS(Studejosie[mobilie studenti pavisam],Studejosie[UUK],Studejosie[[#This Row],[UUK]])&gt;0,Studejosie[[#Headers],[Mobilie studenti IR (iestādē)]],"NAV")</f>
        <v>Mobilie studenti IR (iestādē)</v>
      </c>
      <c r="AC1711" s="48" t="s">
        <v>1618</v>
      </c>
    </row>
    <row r="1712" spans="1:29" x14ac:dyDescent="0.25">
      <c r="A1712" s="97" t="s">
        <v>36</v>
      </c>
      <c r="B1712" s="97">
        <v>17006739</v>
      </c>
      <c r="C1712" s="97">
        <v>1</v>
      </c>
      <c r="D1712" s="97" t="s">
        <v>187</v>
      </c>
      <c r="E1712" s="97">
        <v>1</v>
      </c>
      <c r="F1712" s="97">
        <v>43222</v>
      </c>
      <c r="G1712" s="98"/>
      <c r="H1712" s="38">
        <v>30</v>
      </c>
      <c r="I1712" s="38">
        <v>23</v>
      </c>
      <c r="J1712" s="38">
        <v>10</v>
      </c>
      <c r="K1712" s="38">
        <v>16</v>
      </c>
      <c r="L1712" s="99">
        <v>4</v>
      </c>
      <c r="M1712" s="99"/>
      <c r="N1712" s="99"/>
      <c r="O1712" s="99"/>
      <c r="P1712" s="99">
        <v>9</v>
      </c>
      <c r="Q1712" s="99"/>
      <c r="R1712" s="99"/>
      <c r="S1712" s="99"/>
      <c r="T1712" s="38">
        <v>1</v>
      </c>
      <c r="U1712" s="38">
        <v>29</v>
      </c>
      <c r="V1712" s="38">
        <v>8</v>
      </c>
      <c r="W1712" s="48" t="str">
        <f>LEFT(Studejosie[[#This Row],[studiju programmas virziens]],2)</f>
        <v>43</v>
      </c>
      <c r="X1712" s="48" t="str">
        <f>RIGHT(Studejosie[[#This Row],[studiju programmas virziens]],3)</f>
        <v>222</v>
      </c>
      <c r="Y1712" s="48" t="str">
        <f>MID(Studejosie[[#This Row],[studiju programmas virziens]],3,2)</f>
        <v>22</v>
      </c>
      <c r="Z1712" s="48" t="str">
        <f>LEFT(Studejosie[[#This Row],[Programmas veids]],1)</f>
        <v>2</v>
      </c>
      <c r="AA1712" s="48" t="str">
        <f>IF(Studejosie[[#This Row],[mobilie studenti pavisam]]&gt;0,Studejosie[[#Headers],[Mobilie studenti IR (programmā)]],"NAV")</f>
        <v>Mobilie studenti IR (programmā)</v>
      </c>
      <c r="AB1712" s="48" t="str">
        <f>IF(SUMIFS(Studejosie[mobilie studenti pavisam],Studejosie[UUK],Studejosie[[#This Row],[UUK]])&gt;0,Studejosie[[#Headers],[Mobilie studenti IR (iestādē)]],"NAV")</f>
        <v>Mobilie studenti IR (iestādē)</v>
      </c>
      <c r="AC1712" s="48" t="s">
        <v>1618</v>
      </c>
    </row>
    <row r="1713" spans="1:29" x14ac:dyDescent="0.25">
      <c r="A1713" s="97" t="s">
        <v>36</v>
      </c>
      <c r="B1713" s="97">
        <v>17006739</v>
      </c>
      <c r="C1713" s="97">
        <v>1</v>
      </c>
      <c r="D1713" s="97" t="s">
        <v>192</v>
      </c>
      <c r="E1713" s="97">
        <v>1</v>
      </c>
      <c r="F1713" s="97">
        <v>45345</v>
      </c>
      <c r="G1713" s="98"/>
      <c r="H1713" s="38">
        <v>9</v>
      </c>
      <c r="I1713" s="38">
        <v>5</v>
      </c>
      <c r="J1713" s="38">
        <v>9</v>
      </c>
      <c r="K1713" s="38"/>
      <c r="L1713" s="99"/>
      <c r="M1713" s="99"/>
      <c r="N1713" s="99"/>
      <c r="O1713" s="99"/>
      <c r="P1713" s="99">
        <v>1</v>
      </c>
      <c r="Q1713" s="99"/>
      <c r="R1713" s="99"/>
      <c r="S1713" s="99"/>
      <c r="T1713" s="38"/>
      <c r="U1713" s="38">
        <v>9</v>
      </c>
      <c r="V1713" s="38"/>
      <c r="W1713" s="48" t="str">
        <f>LEFT(Studejosie[[#This Row],[studiju programmas virziens]],2)</f>
        <v>45</v>
      </c>
      <c r="X1713" s="48" t="str">
        <f>RIGHT(Studejosie[[#This Row],[studiju programmas virziens]],3)</f>
        <v>345</v>
      </c>
      <c r="Y1713" s="48" t="str">
        <f>MID(Studejosie[[#This Row],[studiju programmas virziens]],3,2)</f>
        <v>34</v>
      </c>
      <c r="Z1713" s="48" t="str">
        <f>LEFT(Studejosie[[#This Row],[Programmas veids]],1)</f>
        <v>3</v>
      </c>
      <c r="AA1713" s="48" t="str">
        <f>IF(Studejosie[[#This Row],[mobilie studenti pavisam]]&gt;0,Studejosie[[#Headers],[Mobilie studenti IR (programmā)]],"NAV")</f>
        <v>Mobilie studenti IR (programmā)</v>
      </c>
      <c r="AB1713" s="48" t="str">
        <f>IF(SUMIFS(Studejosie[mobilie studenti pavisam],Studejosie[UUK],Studejosie[[#This Row],[UUK]])&gt;0,Studejosie[[#Headers],[Mobilie studenti IR (iestādē)]],"NAV")</f>
        <v>Mobilie studenti IR (iestādē)</v>
      </c>
      <c r="AC1713" s="48" t="s">
        <v>1618</v>
      </c>
    </row>
    <row r="1714" spans="1:29" x14ac:dyDescent="0.25">
      <c r="A1714" s="97" t="s">
        <v>36</v>
      </c>
      <c r="B1714" s="97">
        <v>17006739</v>
      </c>
      <c r="C1714" s="97">
        <v>1</v>
      </c>
      <c r="D1714" s="97" t="s">
        <v>183</v>
      </c>
      <c r="E1714" s="97" t="s">
        <v>1612</v>
      </c>
      <c r="F1714" s="97">
        <v>47222</v>
      </c>
      <c r="G1714" s="98"/>
      <c r="H1714" s="38">
        <v>51</v>
      </c>
      <c r="I1714" s="38">
        <v>41</v>
      </c>
      <c r="J1714" s="38">
        <v>26</v>
      </c>
      <c r="K1714" s="38">
        <v>25</v>
      </c>
      <c r="L1714" s="99"/>
      <c r="M1714" s="99"/>
      <c r="N1714" s="99"/>
      <c r="O1714" s="99"/>
      <c r="P1714" s="99">
        <v>1</v>
      </c>
      <c r="Q1714" s="99"/>
      <c r="R1714" s="99"/>
      <c r="S1714" s="99"/>
      <c r="T1714" s="38">
        <v>49</v>
      </c>
      <c r="U1714" s="38">
        <v>2</v>
      </c>
      <c r="V1714" s="38">
        <v>3</v>
      </c>
      <c r="W1714" s="48" t="str">
        <f>LEFT(Studejosie[[#This Row],[studiju programmas virziens]],2)</f>
        <v>47</v>
      </c>
      <c r="X1714" s="48" t="str">
        <f>RIGHT(Studejosie[[#This Row],[studiju programmas virziens]],3)</f>
        <v>222</v>
      </c>
      <c r="Y1714" s="48" t="str">
        <f>MID(Studejosie[[#This Row],[studiju programmas virziens]],3,2)</f>
        <v>22</v>
      </c>
      <c r="Z1714" s="48" t="str">
        <f>LEFT(Studejosie[[#This Row],[Programmas veids]],1)</f>
        <v>2</v>
      </c>
      <c r="AA1714" s="48" t="str">
        <f>IF(Studejosie[[#This Row],[mobilie studenti pavisam]]&gt;0,Studejosie[[#Headers],[Mobilie studenti IR (programmā)]],"NAV")</f>
        <v>Mobilie studenti IR (programmā)</v>
      </c>
      <c r="AB1714" s="48" t="str">
        <f>IF(SUMIFS(Studejosie[mobilie studenti pavisam],Studejosie[UUK],Studejosie[[#This Row],[UUK]])&gt;0,Studejosie[[#Headers],[Mobilie studenti IR (iestādē)]],"NAV")</f>
        <v>Mobilie studenti IR (iestādē)</v>
      </c>
      <c r="AC1714" s="48" t="s">
        <v>1618</v>
      </c>
    </row>
    <row r="1715" spans="1:29" x14ac:dyDescent="0.25">
      <c r="A1715" s="97" t="s">
        <v>36</v>
      </c>
      <c r="B1715" s="97">
        <v>17006739</v>
      </c>
      <c r="C1715" s="97">
        <v>1</v>
      </c>
      <c r="D1715" s="97" t="s">
        <v>185</v>
      </c>
      <c r="E1715" s="97">
        <v>1</v>
      </c>
      <c r="F1715" s="97">
        <v>51222</v>
      </c>
      <c r="G1715" s="98"/>
      <c r="H1715" s="38">
        <v>23</v>
      </c>
      <c r="I1715" s="38">
        <v>20</v>
      </c>
      <c r="J1715" s="38">
        <v>4</v>
      </c>
      <c r="K1715" s="38">
        <v>3</v>
      </c>
      <c r="L1715" s="99">
        <v>16</v>
      </c>
      <c r="M1715" s="99"/>
      <c r="N1715" s="99"/>
      <c r="O1715" s="99"/>
      <c r="P1715" s="99">
        <v>1</v>
      </c>
      <c r="Q1715" s="99"/>
      <c r="R1715" s="99">
        <v>1</v>
      </c>
      <c r="S1715" s="99">
        <v>1</v>
      </c>
      <c r="T1715" s="38">
        <v>23</v>
      </c>
      <c r="U1715" s="38"/>
      <c r="V1715" s="38">
        <v>1</v>
      </c>
      <c r="W1715" s="48" t="str">
        <f>LEFT(Studejosie[[#This Row],[studiju programmas virziens]],2)</f>
        <v>51</v>
      </c>
      <c r="X1715" s="48" t="str">
        <f>RIGHT(Studejosie[[#This Row],[studiju programmas virziens]],3)</f>
        <v>222</v>
      </c>
      <c r="Y1715" s="48" t="str">
        <f>MID(Studejosie[[#This Row],[studiju programmas virziens]],3,2)</f>
        <v>22</v>
      </c>
      <c r="Z1715" s="48" t="str">
        <f>LEFT(Studejosie[[#This Row],[Programmas veids]],1)</f>
        <v>2</v>
      </c>
      <c r="AA1715" s="48" t="str">
        <f>IF(Studejosie[[#This Row],[mobilie studenti pavisam]]&gt;0,Studejosie[[#Headers],[Mobilie studenti IR (programmā)]],"NAV")</f>
        <v>Mobilie studenti IR (programmā)</v>
      </c>
      <c r="AB1715" s="48" t="str">
        <f>IF(SUMIFS(Studejosie[mobilie studenti pavisam],Studejosie[UUK],Studejosie[[#This Row],[UUK]])&gt;0,Studejosie[[#Headers],[Mobilie studenti IR (iestādē)]],"NAV")</f>
        <v>Mobilie studenti IR (iestādē)</v>
      </c>
      <c r="AC1715" s="48" t="s">
        <v>1618</v>
      </c>
    </row>
    <row r="1716" spans="1:29" x14ac:dyDescent="0.25">
      <c r="A1716" s="97" t="s">
        <v>36</v>
      </c>
      <c r="B1716" s="97">
        <v>17006739</v>
      </c>
      <c r="C1716" s="97">
        <v>1</v>
      </c>
      <c r="D1716" s="97" t="s">
        <v>181</v>
      </c>
      <c r="E1716" s="97">
        <v>2</v>
      </c>
      <c r="F1716" s="97">
        <v>42222</v>
      </c>
      <c r="G1716" s="98"/>
      <c r="H1716" s="38">
        <v>38</v>
      </c>
      <c r="I1716" s="38">
        <v>31</v>
      </c>
      <c r="J1716" s="38">
        <v>7</v>
      </c>
      <c r="K1716" s="38">
        <v>10</v>
      </c>
      <c r="L1716" s="99">
        <v>9</v>
      </c>
      <c r="M1716" s="99">
        <v>12</v>
      </c>
      <c r="N1716" s="99"/>
      <c r="O1716" s="99"/>
      <c r="P1716" s="99"/>
      <c r="Q1716" s="99"/>
      <c r="R1716" s="99"/>
      <c r="S1716" s="99"/>
      <c r="T1716" s="38">
        <v>34</v>
      </c>
      <c r="U1716" s="38">
        <v>4</v>
      </c>
      <c r="V1716" s="38">
        <v>1</v>
      </c>
      <c r="W1716" s="48" t="str">
        <f>LEFT(Studejosie[[#This Row],[studiju programmas virziens]],2)</f>
        <v>42</v>
      </c>
      <c r="X1716" s="48" t="str">
        <f>RIGHT(Studejosie[[#This Row],[studiju programmas virziens]],3)</f>
        <v>222</v>
      </c>
      <c r="Y1716" s="48" t="str">
        <f>MID(Studejosie[[#This Row],[studiju programmas virziens]],3,2)</f>
        <v>22</v>
      </c>
      <c r="Z1716" s="48" t="str">
        <f>LEFT(Studejosie[[#This Row],[Programmas veids]],1)</f>
        <v>2</v>
      </c>
      <c r="AA1716" s="48" t="str">
        <f>IF(Studejosie[[#This Row],[mobilie studenti pavisam]]&gt;0,Studejosie[[#Headers],[Mobilie studenti IR (programmā)]],"NAV")</f>
        <v>NAV</v>
      </c>
      <c r="AB1716" s="48" t="str">
        <f>IF(SUMIFS(Studejosie[mobilie studenti pavisam],Studejosie[UUK],Studejosie[[#This Row],[UUK]])&gt;0,Studejosie[[#Headers],[Mobilie studenti IR (iestādē)]],"NAV")</f>
        <v>Mobilie studenti IR (iestādē)</v>
      </c>
      <c r="AC1716" s="48" t="s">
        <v>1618</v>
      </c>
    </row>
    <row r="1717" spans="1:29" x14ac:dyDescent="0.25">
      <c r="A1717" s="97" t="s">
        <v>36</v>
      </c>
      <c r="B1717" s="97">
        <v>17006739</v>
      </c>
      <c r="C1717" s="97">
        <v>1</v>
      </c>
      <c r="D1717" s="97" t="s">
        <v>187</v>
      </c>
      <c r="E1717" s="97" t="s">
        <v>1613</v>
      </c>
      <c r="F1717" s="97">
        <v>43345</v>
      </c>
      <c r="G1717" s="98"/>
      <c r="H1717" s="38">
        <v>22</v>
      </c>
      <c r="I1717" s="38">
        <v>8</v>
      </c>
      <c r="J1717" s="38">
        <v>8</v>
      </c>
      <c r="K1717" s="38">
        <v>12</v>
      </c>
      <c r="L1717" s="99">
        <v>1</v>
      </c>
      <c r="M1717" s="99">
        <v>1</v>
      </c>
      <c r="N1717" s="99"/>
      <c r="O1717" s="99"/>
      <c r="P1717" s="99">
        <v>6</v>
      </c>
      <c r="Q1717" s="99"/>
      <c r="R1717" s="99"/>
      <c r="S1717" s="99"/>
      <c r="T1717" s="38"/>
      <c r="U1717" s="38">
        <v>22</v>
      </c>
      <c r="V1717" s="38">
        <v>2</v>
      </c>
      <c r="W1717" s="48" t="str">
        <f>LEFT(Studejosie[[#This Row],[studiju programmas virziens]],2)</f>
        <v>43</v>
      </c>
      <c r="X1717" s="48" t="str">
        <f>RIGHT(Studejosie[[#This Row],[studiju programmas virziens]],3)</f>
        <v>345</v>
      </c>
      <c r="Y1717" s="48" t="str">
        <f>MID(Studejosie[[#This Row],[studiju programmas virziens]],3,2)</f>
        <v>34</v>
      </c>
      <c r="Z1717" s="48" t="str">
        <f>LEFT(Studejosie[[#This Row],[Programmas veids]],1)</f>
        <v>3</v>
      </c>
      <c r="AA1717" s="48" t="str">
        <f>IF(Studejosie[[#This Row],[mobilie studenti pavisam]]&gt;0,Studejosie[[#Headers],[Mobilie studenti IR (programmā)]],"NAV")</f>
        <v>Mobilie studenti IR (programmā)</v>
      </c>
      <c r="AB1717" s="48" t="str">
        <f>IF(SUMIFS(Studejosie[mobilie studenti pavisam],Studejosie[UUK],Studejosie[[#This Row],[UUK]])&gt;0,Studejosie[[#Headers],[Mobilie studenti IR (iestādē)]],"NAV")</f>
        <v>Mobilie studenti IR (iestādē)</v>
      </c>
      <c r="AC1717" s="48" t="s">
        <v>1618</v>
      </c>
    </row>
    <row r="1718" spans="1:29" x14ac:dyDescent="0.25">
      <c r="A1718" s="97" t="s">
        <v>36</v>
      </c>
      <c r="B1718" s="97">
        <v>17006739</v>
      </c>
      <c r="C1718" s="97">
        <v>1</v>
      </c>
      <c r="D1718" s="97" t="s">
        <v>192</v>
      </c>
      <c r="E1718" s="97">
        <v>2</v>
      </c>
      <c r="F1718" s="97">
        <v>45481</v>
      </c>
      <c r="G1718" s="98"/>
      <c r="H1718" s="38">
        <v>22</v>
      </c>
      <c r="I1718" s="38">
        <v>8</v>
      </c>
      <c r="J1718" s="38">
        <v>17</v>
      </c>
      <c r="K1718" s="38">
        <v>5</v>
      </c>
      <c r="L1718" s="99"/>
      <c r="M1718" s="99"/>
      <c r="N1718" s="99"/>
      <c r="O1718" s="99"/>
      <c r="P1718" s="99">
        <v>3</v>
      </c>
      <c r="Q1718" s="99"/>
      <c r="R1718" s="99"/>
      <c r="S1718" s="99"/>
      <c r="T1718" s="38">
        <v>18</v>
      </c>
      <c r="U1718" s="38">
        <v>4</v>
      </c>
      <c r="V1718" s="38">
        <v>4</v>
      </c>
      <c r="W1718" s="48" t="str">
        <f>LEFT(Studejosie[[#This Row],[studiju programmas virziens]],2)</f>
        <v>45</v>
      </c>
      <c r="X1718" s="48" t="str">
        <f>RIGHT(Studejosie[[#This Row],[studiju programmas virziens]],3)</f>
        <v>481</v>
      </c>
      <c r="Y1718" s="48" t="str">
        <f>MID(Studejosie[[#This Row],[studiju programmas virziens]],3,2)</f>
        <v>48</v>
      </c>
      <c r="Z1718" s="48" t="str">
        <f>LEFT(Studejosie[[#This Row],[Programmas veids]],1)</f>
        <v>4</v>
      </c>
      <c r="AA1718" s="48" t="str">
        <f>IF(Studejosie[[#This Row],[mobilie studenti pavisam]]&gt;0,Studejosie[[#Headers],[Mobilie studenti IR (programmā)]],"NAV")</f>
        <v>Mobilie studenti IR (programmā)</v>
      </c>
      <c r="AB1718" s="48" t="str">
        <f>IF(SUMIFS(Studejosie[mobilie studenti pavisam],Studejosie[UUK],Studejosie[[#This Row],[UUK]])&gt;0,Studejosie[[#Headers],[Mobilie studenti IR (iestādē)]],"NAV")</f>
        <v>Mobilie studenti IR (iestādē)</v>
      </c>
      <c r="AC1718" s="48" t="s">
        <v>1618</v>
      </c>
    </row>
    <row r="1719" spans="1:29" x14ac:dyDescent="0.25">
      <c r="A1719" s="97" t="s">
        <v>36</v>
      </c>
      <c r="B1719" s="97">
        <v>17006739</v>
      </c>
      <c r="C1719" s="97">
        <v>1</v>
      </c>
      <c r="D1719" s="97" t="s">
        <v>185</v>
      </c>
      <c r="E1719" s="97">
        <v>2</v>
      </c>
      <c r="F1719" s="97">
        <v>51345</v>
      </c>
      <c r="G1719" s="98"/>
      <c r="H1719" s="38">
        <v>19</v>
      </c>
      <c r="I1719" s="38">
        <v>11</v>
      </c>
      <c r="J1719" s="38">
        <v>1</v>
      </c>
      <c r="K1719" s="38">
        <v>4</v>
      </c>
      <c r="L1719" s="99">
        <v>14</v>
      </c>
      <c r="M1719" s="99"/>
      <c r="N1719" s="99"/>
      <c r="O1719" s="99"/>
      <c r="P1719" s="99"/>
      <c r="Q1719" s="99"/>
      <c r="R1719" s="99"/>
      <c r="S1719" s="99"/>
      <c r="T1719" s="38">
        <v>19</v>
      </c>
      <c r="U1719" s="38"/>
      <c r="V1719" s="38">
        <v>1</v>
      </c>
      <c r="W1719" s="48" t="str">
        <f>LEFT(Studejosie[[#This Row],[studiju programmas virziens]],2)</f>
        <v>51</v>
      </c>
      <c r="X1719" s="48" t="str">
        <f>RIGHT(Studejosie[[#This Row],[studiju programmas virziens]],3)</f>
        <v>345</v>
      </c>
      <c r="Y1719" s="48" t="str">
        <f>MID(Studejosie[[#This Row],[studiju programmas virziens]],3,2)</f>
        <v>34</v>
      </c>
      <c r="Z1719" s="48" t="str">
        <f>LEFT(Studejosie[[#This Row],[Programmas veids]],1)</f>
        <v>3</v>
      </c>
      <c r="AA1719" s="48" t="str">
        <f>IF(Studejosie[[#This Row],[mobilie studenti pavisam]]&gt;0,Studejosie[[#Headers],[Mobilie studenti IR (programmā)]],"NAV")</f>
        <v>NAV</v>
      </c>
      <c r="AB1719" s="48" t="str">
        <f>IF(SUMIFS(Studejosie[mobilie studenti pavisam],Studejosie[UUK],Studejosie[[#This Row],[UUK]])&gt;0,Studejosie[[#Headers],[Mobilie studenti IR (iestādē)]],"NAV")</f>
        <v>Mobilie studenti IR (iestādē)</v>
      </c>
      <c r="AC1719" s="48" t="s">
        <v>1618</v>
      </c>
    </row>
    <row r="1720" spans="1:29" x14ac:dyDescent="0.25">
      <c r="A1720" s="97" t="s">
        <v>36</v>
      </c>
      <c r="B1720" s="97">
        <v>17006739</v>
      </c>
      <c r="C1720" s="97">
        <v>1</v>
      </c>
      <c r="D1720" s="97" t="s">
        <v>181</v>
      </c>
      <c r="E1720" s="97">
        <v>3</v>
      </c>
      <c r="F1720" s="97">
        <v>42345</v>
      </c>
      <c r="G1720" s="98"/>
      <c r="H1720" s="38">
        <v>201</v>
      </c>
      <c r="I1720" s="38">
        <v>120</v>
      </c>
      <c r="J1720" s="38">
        <v>58</v>
      </c>
      <c r="K1720" s="38">
        <v>46</v>
      </c>
      <c r="L1720" s="99">
        <v>50</v>
      </c>
      <c r="M1720" s="99">
        <v>47</v>
      </c>
      <c r="N1720" s="99"/>
      <c r="O1720" s="99"/>
      <c r="P1720" s="99"/>
      <c r="Q1720" s="99"/>
      <c r="R1720" s="99"/>
      <c r="S1720" s="99"/>
      <c r="T1720" s="38">
        <v>150</v>
      </c>
      <c r="U1720" s="38">
        <v>51</v>
      </c>
      <c r="V1720" s="38">
        <v>20</v>
      </c>
      <c r="W1720" s="48" t="str">
        <f>LEFT(Studejosie[[#This Row],[studiju programmas virziens]],2)</f>
        <v>42</v>
      </c>
      <c r="X1720" s="48" t="str">
        <f>RIGHT(Studejosie[[#This Row],[studiju programmas virziens]],3)</f>
        <v>345</v>
      </c>
      <c r="Y1720" s="48" t="str">
        <f>MID(Studejosie[[#This Row],[studiju programmas virziens]],3,2)</f>
        <v>34</v>
      </c>
      <c r="Z1720" s="48" t="str">
        <f>LEFT(Studejosie[[#This Row],[Programmas veids]],1)</f>
        <v>3</v>
      </c>
      <c r="AA1720" s="48" t="str">
        <f>IF(Studejosie[[#This Row],[mobilie studenti pavisam]]&gt;0,Studejosie[[#Headers],[Mobilie studenti IR (programmā)]],"NAV")</f>
        <v>NAV</v>
      </c>
      <c r="AB1720" s="48" t="str">
        <f>IF(SUMIFS(Studejosie[mobilie studenti pavisam],Studejosie[UUK],Studejosie[[#This Row],[UUK]])&gt;0,Studejosie[[#Headers],[Mobilie studenti IR (iestādē)]],"NAV")</f>
        <v>Mobilie studenti IR (iestādē)</v>
      </c>
      <c r="AC1720" s="48" t="s">
        <v>1618</v>
      </c>
    </row>
    <row r="1721" spans="1:29" x14ac:dyDescent="0.25">
      <c r="A1721" s="97" t="s">
        <v>36</v>
      </c>
      <c r="B1721" s="97">
        <v>17006739</v>
      </c>
      <c r="C1721" s="97">
        <v>1</v>
      </c>
      <c r="D1721" s="97" t="s">
        <v>183</v>
      </c>
      <c r="E1721" s="97">
        <v>3</v>
      </c>
      <c r="F1721" s="97">
        <v>47345</v>
      </c>
      <c r="G1721" s="98"/>
      <c r="H1721" s="38">
        <v>38</v>
      </c>
      <c r="I1721" s="38">
        <v>24</v>
      </c>
      <c r="J1721" s="38">
        <v>24</v>
      </c>
      <c r="K1721" s="38">
        <v>14</v>
      </c>
      <c r="L1721" s="99"/>
      <c r="M1721" s="99"/>
      <c r="N1721" s="99"/>
      <c r="O1721" s="99"/>
      <c r="P1721" s="99">
        <v>1</v>
      </c>
      <c r="Q1721" s="99"/>
      <c r="R1721" s="99">
        <v>1</v>
      </c>
      <c r="S1721" s="99">
        <v>1</v>
      </c>
      <c r="T1721" s="38">
        <v>36</v>
      </c>
      <c r="U1721" s="38">
        <v>2</v>
      </c>
      <c r="V1721" s="38">
        <v>8</v>
      </c>
      <c r="W1721" s="48" t="str">
        <f>LEFT(Studejosie[[#This Row],[studiju programmas virziens]],2)</f>
        <v>47</v>
      </c>
      <c r="X1721" s="48" t="str">
        <f>RIGHT(Studejosie[[#This Row],[studiju programmas virziens]],3)</f>
        <v>345</v>
      </c>
      <c r="Y1721" s="48" t="str">
        <f>MID(Studejosie[[#This Row],[studiju programmas virziens]],3,2)</f>
        <v>34</v>
      </c>
      <c r="Z1721" s="48" t="str">
        <f>LEFT(Studejosie[[#This Row],[Programmas veids]],1)</f>
        <v>3</v>
      </c>
      <c r="AA1721" s="48" t="str">
        <f>IF(Studejosie[[#This Row],[mobilie studenti pavisam]]&gt;0,Studejosie[[#Headers],[Mobilie studenti IR (programmā)]],"NAV")</f>
        <v>Mobilie studenti IR (programmā)</v>
      </c>
      <c r="AB1721" s="48" t="str">
        <f>IF(SUMIFS(Studejosie[mobilie studenti pavisam],Studejosie[UUK],Studejosie[[#This Row],[UUK]])&gt;0,Studejosie[[#Headers],[Mobilie studenti IR (iestādē)]],"NAV")</f>
        <v>Mobilie studenti IR (iestādē)</v>
      </c>
      <c r="AC1721" s="48" t="s">
        <v>1618</v>
      </c>
    </row>
    <row r="1722" spans="1:29" x14ac:dyDescent="0.25">
      <c r="A1722" s="97" t="s">
        <v>36</v>
      </c>
      <c r="B1722" s="97">
        <v>17006739</v>
      </c>
      <c r="C1722" s="97">
        <v>1</v>
      </c>
      <c r="D1722" s="97" t="s">
        <v>187</v>
      </c>
      <c r="E1722" s="97">
        <v>4</v>
      </c>
      <c r="F1722" s="97">
        <v>43481</v>
      </c>
      <c r="G1722" s="98"/>
      <c r="H1722" s="38">
        <v>185</v>
      </c>
      <c r="I1722" s="38">
        <v>33</v>
      </c>
      <c r="J1722" s="38">
        <v>76</v>
      </c>
      <c r="K1722" s="38">
        <v>49</v>
      </c>
      <c r="L1722" s="99">
        <v>60</v>
      </c>
      <c r="M1722" s="99"/>
      <c r="N1722" s="99"/>
      <c r="O1722" s="99"/>
      <c r="P1722" s="99">
        <v>1</v>
      </c>
      <c r="Q1722" s="99"/>
      <c r="R1722" s="99"/>
      <c r="S1722" s="99"/>
      <c r="T1722" s="38">
        <v>143</v>
      </c>
      <c r="U1722" s="38">
        <v>42</v>
      </c>
      <c r="V1722" s="38">
        <v>29</v>
      </c>
      <c r="W1722" s="48" t="str">
        <f>LEFT(Studejosie[[#This Row],[studiju programmas virziens]],2)</f>
        <v>43</v>
      </c>
      <c r="X1722" s="48" t="str">
        <f>RIGHT(Studejosie[[#This Row],[studiju programmas virziens]],3)</f>
        <v>481</v>
      </c>
      <c r="Y1722" s="48" t="str">
        <f>MID(Studejosie[[#This Row],[studiju programmas virziens]],3,2)</f>
        <v>48</v>
      </c>
      <c r="Z1722" s="48" t="str">
        <f>LEFT(Studejosie[[#This Row],[Programmas veids]],1)</f>
        <v>4</v>
      </c>
      <c r="AA1722" s="48" t="str">
        <f>IF(Studejosie[[#This Row],[mobilie studenti pavisam]]&gt;0,Studejosie[[#Headers],[Mobilie studenti IR (programmā)]],"NAV")</f>
        <v>Mobilie studenti IR (programmā)</v>
      </c>
      <c r="AB1722" s="48" t="str">
        <f>IF(SUMIFS(Studejosie[mobilie studenti pavisam],Studejosie[UUK],Studejosie[[#This Row],[UUK]])&gt;0,Studejosie[[#Headers],[Mobilie studenti IR (iestādē)]],"NAV")</f>
        <v>Mobilie studenti IR (iestādē)</v>
      </c>
      <c r="AC1722" s="48" t="s">
        <v>1618</v>
      </c>
    </row>
    <row r="1723" spans="1:29" x14ac:dyDescent="0.25">
      <c r="A1723" s="97" t="s">
        <v>36</v>
      </c>
      <c r="B1723" s="97">
        <v>17006739</v>
      </c>
      <c r="C1723" s="97">
        <v>1</v>
      </c>
      <c r="D1723" s="97" t="s">
        <v>183</v>
      </c>
      <c r="E1723" s="97">
        <v>4</v>
      </c>
      <c r="F1723" s="97">
        <v>47523</v>
      </c>
      <c r="G1723" s="98"/>
      <c r="H1723" s="38">
        <v>13</v>
      </c>
      <c r="I1723" s="38">
        <v>1</v>
      </c>
      <c r="J1723" s="38">
        <v>6</v>
      </c>
      <c r="K1723" s="38">
        <v>7</v>
      </c>
      <c r="L1723" s="99"/>
      <c r="M1723" s="99"/>
      <c r="N1723" s="99"/>
      <c r="O1723" s="99"/>
      <c r="P1723" s="99"/>
      <c r="Q1723" s="99"/>
      <c r="R1723" s="99"/>
      <c r="S1723" s="99"/>
      <c r="T1723" s="38">
        <v>11</v>
      </c>
      <c r="U1723" s="38">
        <v>2</v>
      </c>
      <c r="V1723" s="38">
        <v>1</v>
      </c>
      <c r="W1723" s="48" t="str">
        <f>LEFT(Studejosie[[#This Row],[studiju programmas virziens]],2)</f>
        <v>47</v>
      </c>
      <c r="X1723" s="48" t="str">
        <f>RIGHT(Studejosie[[#This Row],[studiju programmas virziens]],3)</f>
        <v>523</v>
      </c>
      <c r="Y1723" s="48" t="str">
        <f>MID(Studejosie[[#This Row],[studiju programmas virziens]],3,2)</f>
        <v>52</v>
      </c>
      <c r="Z1723" s="48" t="str">
        <f>LEFT(Studejosie[[#This Row],[Programmas veids]],1)</f>
        <v>5</v>
      </c>
      <c r="AA1723" s="48" t="str">
        <f>IF(Studejosie[[#This Row],[mobilie studenti pavisam]]&gt;0,Studejosie[[#Headers],[Mobilie studenti IR (programmā)]],"NAV")</f>
        <v>NAV</v>
      </c>
      <c r="AB1723" s="48" t="str">
        <f>IF(SUMIFS(Studejosie[mobilie studenti pavisam],Studejosie[UUK],Studejosie[[#This Row],[UUK]])&gt;0,Studejosie[[#Headers],[Mobilie studenti IR (iestādē)]],"NAV")</f>
        <v>Mobilie studenti IR (iestādē)</v>
      </c>
      <c r="AC1723" s="48" t="s">
        <v>1618</v>
      </c>
    </row>
    <row r="1724" spans="1:29" x14ac:dyDescent="0.25">
      <c r="A1724" s="97" t="s">
        <v>36</v>
      </c>
      <c r="B1724" s="97">
        <v>17006739</v>
      </c>
      <c r="C1724" s="97">
        <v>1</v>
      </c>
      <c r="D1724" s="97" t="s">
        <v>187</v>
      </c>
      <c r="E1724" s="97">
        <v>5</v>
      </c>
      <c r="F1724" s="97">
        <v>43523</v>
      </c>
      <c r="G1724" s="98"/>
      <c r="H1724" s="38">
        <v>58</v>
      </c>
      <c r="I1724" s="38">
        <v>6</v>
      </c>
      <c r="J1724" s="38">
        <v>19</v>
      </c>
      <c r="K1724" s="38">
        <v>19</v>
      </c>
      <c r="L1724" s="99">
        <v>20</v>
      </c>
      <c r="M1724" s="99"/>
      <c r="N1724" s="99"/>
      <c r="O1724" s="99"/>
      <c r="P1724" s="99"/>
      <c r="Q1724" s="99"/>
      <c r="R1724" s="99"/>
      <c r="S1724" s="99"/>
      <c r="T1724" s="38">
        <v>45</v>
      </c>
      <c r="U1724" s="38">
        <v>13</v>
      </c>
      <c r="V1724" s="38">
        <v>28</v>
      </c>
      <c r="W1724" s="48" t="str">
        <f>LEFT(Studejosie[[#This Row],[studiju programmas virziens]],2)</f>
        <v>43</v>
      </c>
      <c r="X1724" s="48" t="str">
        <f>RIGHT(Studejosie[[#This Row],[studiju programmas virziens]],3)</f>
        <v>523</v>
      </c>
      <c r="Y1724" s="48" t="str">
        <f>MID(Studejosie[[#This Row],[studiju programmas virziens]],3,2)</f>
        <v>52</v>
      </c>
      <c r="Z1724" s="48" t="str">
        <f>LEFT(Studejosie[[#This Row],[Programmas veids]],1)</f>
        <v>5</v>
      </c>
      <c r="AA1724" s="48" t="str">
        <f>IF(Studejosie[[#This Row],[mobilie studenti pavisam]]&gt;0,Studejosie[[#Headers],[Mobilie studenti IR (programmā)]],"NAV")</f>
        <v>NAV</v>
      </c>
      <c r="AB1724" s="48" t="str">
        <f>IF(SUMIFS(Studejosie[mobilie studenti pavisam],Studejosie[UUK],Studejosie[[#This Row],[UUK]])&gt;0,Studejosie[[#Headers],[Mobilie studenti IR (iestādē)]],"NAV")</f>
        <v>Mobilie studenti IR (iestādē)</v>
      </c>
      <c r="AC1724" s="48" t="s">
        <v>1618</v>
      </c>
    </row>
    <row r="1725" spans="1:29" x14ac:dyDescent="0.25">
      <c r="A1725" s="97" t="s">
        <v>38</v>
      </c>
      <c r="B1725" s="97">
        <v>17007035</v>
      </c>
      <c r="C1725" s="97">
        <v>1</v>
      </c>
      <c r="D1725" s="97" t="s">
        <v>175</v>
      </c>
      <c r="E1725" s="97">
        <v>1</v>
      </c>
      <c r="F1725" s="97">
        <v>41343</v>
      </c>
      <c r="G1725" s="98"/>
      <c r="H1725" s="38">
        <v>32</v>
      </c>
      <c r="I1725" s="38">
        <v>17</v>
      </c>
      <c r="J1725" s="38">
        <v>8</v>
      </c>
      <c r="K1725" s="38">
        <v>8</v>
      </c>
      <c r="L1725" s="99">
        <v>16</v>
      </c>
      <c r="M1725" s="99"/>
      <c r="N1725" s="99"/>
      <c r="O1725" s="99"/>
      <c r="P1725" s="99"/>
      <c r="Q1725" s="99"/>
      <c r="R1725" s="99"/>
      <c r="S1725" s="99"/>
      <c r="T1725" s="38"/>
      <c r="U1725" s="38">
        <v>32</v>
      </c>
      <c r="V1725" s="38">
        <v>13</v>
      </c>
      <c r="W1725" s="48" t="str">
        <f>LEFT(Studejosie[[#This Row],[studiju programmas virziens]],2)</f>
        <v>41</v>
      </c>
      <c r="X1725" s="48" t="str">
        <f>RIGHT(Studejosie[[#This Row],[studiju programmas virziens]],3)</f>
        <v>343</v>
      </c>
      <c r="Y1725" s="48" t="str">
        <f>MID(Studejosie[[#This Row],[studiju programmas virziens]],3,2)</f>
        <v>34</v>
      </c>
      <c r="Z1725" s="48" t="str">
        <f>LEFT(Studejosie[[#This Row],[Programmas veids]],1)</f>
        <v>3</v>
      </c>
      <c r="AA1725" s="48" t="str">
        <f>IF(Studejosie[[#This Row],[mobilie studenti pavisam]]&gt;0,Studejosie[[#Headers],[Mobilie studenti IR (programmā)]],"NAV")</f>
        <v>NAV</v>
      </c>
      <c r="AB1725" s="48" t="str">
        <f>IF(SUMIFS(Studejosie[mobilie studenti pavisam],Studejosie[UUK],Studejosie[[#This Row],[UUK]])&gt;0,Studejosie[[#Headers],[Mobilie studenti IR (iestādē)]],"NAV")</f>
        <v>Mobilie studenti IR (iestādē)</v>
      </c>
      <c r="AC1725" s="48" t="s">
        <v>1618</v>
      </c>
    </row>
    <row r="1726" spans="1:29" x14ac:dyDescent="0.25">
      <c r="A1726" s="97" t="s">
        <v>38</v>
      </c>
      <c r="B1726" s="97">
        <v>17007035</v>
      </c>
      <c r="C1726" s="97">
        <v>1</v>
      </c>
      <c r="D1726" s="97" t="s">
        <v>181</v>
      </c>
      <c r="E1726" s="97">
        <v>1</v>
      </c>
      <c r="F1726" s="97">
        <v>42343</v>
      </c>
      <c r="G1726" s="98"/>
      <c r="H1726" s="38">
        <v>608</v>
      </c>
      <c r="I1726" s="38">
        <v>448</v>
      </c>
      <c r="J1726" s="38">
        <v>138</v>
      </c>
      <c r="K1726" s="38">
        <v>152</v>
      </c>
      <c r="L1726" s="99">
        <v>168</v>
      </c>
      <c r="M1726" s="99">
        <v>150</v>
      </c>
      <c r="N1726" s="99"/>
      <c r="O1726" s="99"/>
      <c r="P1726" s="99">
        <v>8</v>
      </c>
      <c r="Q1726" s="99"/>
      <c r="R1726" s="99"/>
      <c r="S1726" s="99"/>
      <c r="T1726" s="38"/>
      <c r="U1726" s="38">
        <v>608</v>
      </c>
      <c r="V1726" s="38">
        <v>43</v>
      </c>
      <c r="W1726" s="48" t="str">
        <f>LEFT(Studejosie[[#This Row],[studiju programmas virziens]],2)</f>
        <v>42</v>
      </c>
      <c r="X1726" s="48" t="str">
        <f>RIGHT(Studejosie[[#This Row],[studiju programmas virziens]],3)</f>
        <v>343</v>
      </c>
      <c r="Y1726" s="48" t="str">
        <f>MID(Studejosie[[#This Row],[studiju programmas virziens]],3,2)</f>
        <v>34</v>
      </c>
      <c r="Z1726" s="48" t="str">
        <f>LEFT(Studejosie[[#This Row],[Programmas veids]],1)</f>
        <v>3</v>
      </c>
      <c r="AA1726" s="48" t="str">
        <f>IF(Studejosie[[#This Row],[mobilie studenti pavisam]]&gt;0,Studejosie[[#Headers],[Mobilie studenti IR (programmā)]],"NAV")</f>
        <v>Mobilie studenti IR (programmā)</v>
      </c>
      <c r="AB1726" s="48" t="str">
        <f>IF(SUMIFS(Studejosie[mobilie studenti pavisam],Studejosie[UUK],Studejosie[[#This Row],[UUK]])&gt;0,Studejosie[[#Headers],[Mobilie studenti IR (iestādē)]],"NAV")</f>
        <v>Mobilie studenti IR (iestādē)</v>
      </c>
      <c r="AC1726" s="48" t="s">
        <v>1618</v>
      </c>
    </row>
    <row r="1727" spans="1:29" x14ac:dyDescent="0.25">
      <c r="A1727" s="97" t="s">
        <v>38</v>
      </c>
      <c r="B1727" s="97">
        <v>17007035</v>
      </c>
      <c r="C1727" s="97">
        <v>1</v>
      </c>
      <c r="D1727" s="97" t="s">
        <v>183</v>
      </c>
      <c r="E1727" s="97">
        <v>1</v>
      </c>
      <c r="F1727" s="97">
        <v>47343</v>
      </c>
      <c r="G1727" s="98"/>
      <c r="H1727" s="38">
        <v>205</v>
      </c>
      <c r="I1727" s="38">
        <v>137</v>
      </c>
      <c r="J1727" s="38">
        <v>85</v>
      </c>
      <c r="K1727" s="38">
        <v>107</v>
      </c>
      <c r="L1727" s="99">
        <v>13</v>
      </c>
      <c r="M1727" s="99"/>
      <c r="N1727" s="99"/>
      <c r="O1727" s="99"/>
      <c r="P1727" s="99">
        <v>4</v>
      </c>
      <c r="Q1727" s="99"/>
      <c r="R1727" s="99">
        <v>1</v>
      </c>
      <c r="S1727" s="99"/>
      <c r="T1727" s="38"/>
      <c r="U1727" s="38">
        <v>205</v>
      </c>
      <c r="V1727" s="38">
        <v>9</v>
      </c>
      <c r="W1727" s="48" t="str">
        <f>LEFT(Studejosie[[#This Row],[studiju programmas virziens]],2)</f>
        <v>47</v>
      </c>
      <c r="X1727" s="48" t="str">
        <f>RIGHT(Studejosie[[#This Row],[studiju programmas virziens]],3)</f>
        <v>343</v>
      </c>
      <c r="Y1727" s="48" t="str">
        <f>MID(Studejosie[[#This Row],[studiju programmas virziens]],3,2)</f>
        <v>34</v>
      </c>
      <c r="Z1727" s="48" t="str">
        <f>LEFT(Studejosie[[#This Row],[Programmas veids]],1)</f>
        <v>3</v>
      </c>
      <c r="AA1727" s="48" t="str">
        <f>IF(Studejosie[[#This Row],[mobilie studenti pavisam]]&gt;0,Studejosie[[#Headers],[Mobilie studenti IR (programmā)]],"NAV")</f>
        <v>Mobilie studenti IR (programmā)</v>
      </c>
      <c r="AB1727" s="48" t="str">
        <f>IF(SUMIFS(Studejosie[mobilie studenti pavisam],Studejosie[UUK],Studejosie[[#This Row],[UUK]])&gt;0,Studejosie[[#Headers],[Mobilie studenti IR (iestādē)]],"NAV")</f>
        <v>Mobilie studenti IR (iestādē)</v>
      </c>
      <c r="AC1727" s="48" t="s">
        <v>1618</v>
      </c>
    </row>
    <row r="1728" spans="1:29" x14ac:dyDescent="0.25">
      <c r="A1728" s="97" t="s">
        <v>38</v>
      </c>
      <c r="B1728" s="97">
        <v>17007035</v>
      </c>
      <c r="C1728" s="97">
        <v>1</v>
      </c>
      <c r="D1728" s="97" t="s">
        <v>185</v>
      </c>
      <c r="E1728" s="97">
        <v>1</v>
      </c>
      <c r="F1728" s="97">
        <v>51345</v>
      </c>
      <c r="G1728" s="98"/>
      <c r="H1728" s="38">
        <v>32</v>
      </c>
      <c r="I1728" s="38">
        <v>20</v>
      </c>
      <c r="J1728" s="38">
        <v>8</v>
      </c>
      <c r="K1728" s="38">
        <v>5</v>
      </c>
      <c r="L1728" s="99">
        <v>15</v>
      </c>
      <c r="M1728" s="99">
        <v>4</v>
      </c>
      <c r="N1728" s="99"/>
      <c r="O1728" s="99"/>
      <c r="P1728" s="99">
        <v>2</v>
      </c>
      <c r="Q1728" s="99"/>
      <c r="R1728" s="99">
        <v>1</v>
      </c>
      <c r="S1728" s="99"/>
      <c r="T1728" s="38">
        <v>20</v>
      </c>
      <c r="U1728" s="38">
        <v>12</v>
      </c>
      <c r="V1728" s="38">
        <v>6</v>
      </c>
      <c r="W1728" s="48" t="str">
        <f>LEFT(Studejosie[[#This Row],[studiju programmas virziens]],2)</f>
        <v>51</v>
      </c>
      <c r="X1728" s="48" t="str">
        <f>RIGHT(Studejosie[[#This Row],[studiju programmas virziens]],3)</f>
        <v>345</v>
      </c>
      <c r="Y1728" s="48" t="str">
        <f>MID(Studejosie[[#This Row],[studiju programmas virziens]],3,2)</f>
        <v>34</v>
      </c>
      <c r="Z1728" s="48" t="str">
        <f>LEFT(Studejosie[[#This Row],[Programmas veids]],1)</f>
        <v>3</v>
      </c>
      <c r="AA1728" s="48" t="str">
        <f>IF(Studejosie[[#This Row],[mobilie studenti pavisam]]&gt;0,Studejosie[[#Headers],[Mobilie studenti IR (programmā)]],"NAV")</f>
        <v>Mobilie studenti IR (programmā)</v>
      </c>
      <c r="AB1728" s="48" t="str">
        <f>IF(SUMIFS(Studejosie[mobilie studenti pavisam],Studejosie[UUK],Studejosie[[#This Row],[UUK]])&gt;0,Studejosie[[#Headers],[Mobilie studenti IR (iestādē)]],"NAV")</f>
        <v>Mobilie studenti IR (iestādē)</v>
      </c>
      <c r="AC1728" s="48" t="s">
        <v>1618</v>
      </c>
    </row>
    <row r="1729" spans="1:29" x14ac:dyDescent="0.25">
      <c r="A1729" s="97" t="s">
        <v>38</v>
      </c>
      <c r="B1729" s="97">
        <v>17007035</v>
      </c>
      <c r="C1729" s="97">
        <v>1</v>
      </c>
      <c r="D1729" s="97" t="s">
        <v>175</v>
      </c>
      <c r="E1729" s="97">
        <v>2</v>
      </c>
      <c r="F1729" s="97">
        <v>41344</v>
      </c>
      <c r="G1729" s="98"/>
      <c r="H1729" s="38">
        <v>30</v>
      </c>
      <c r="I1729" s="38">
        <v>24</v>
      </c>
      <c r="J1729" s="38">
        <v>17</v>
      </c>
      <c r="K1729" s="38">
        <v>3</v>
      </c>
      <c r="L1729" s="99">
        <v>10</v>
      </c>
      <c r="M1729" s="99"/>
      <c r="N1729" s="99"/>
      <c r="O1729" s="99"/>
      <c r="P1729" s="99"/>
      <c r="Q1729" s="99"/>
      <c r="R1729" s="99"/>
      <c r="S1729" s="99"/>
      <c r="T1729" s="38"/>
      <c r="U1729" s="38">
        <v>30</v>
      </c>
      <c r="V1729" s="38">
        <v>5</v>
      </c>
      <c r="W1729" s="48" t="str">
        <f>LEFT(Studejosie[[#This Row],[studiju programmas virziens]],2)</f>
        <v>41</v>
      </c>
      <c r="X1729" s="48" t="str">
        <f>RIGHT(Studejosie[[#This Row],[studiju programmas virziens]],3)</f>
        <v>344</v>
      </c>
      <c r="Y1729" s="48" t="str">
        <f>MID(Studejosie[[#This Row],[studiju programmas virziens]],3,2)</f>
        <v>34</v>
      </c>
      <c r="Z1729" s="48" t="str">
        <f>LEFT(Studejosie[[#This Row],[Programmas veids]],1)</f>
        <v>3</v>
      </c>
      <c r="AA1729" s="48" t="str">
        <f>IF(Studejosie[[#This Row],[mobilie studenti pavisam]]&gt;0,Studejosie[[#Headers],[Mobilie studenti IR (programmā)]],"NAV")</f>
        <v>NAV</v>
      </c>
      <c r="AB1729" s="48" t="str">
        <f>IF(SUMIFS(Studejosie[mobilie studenti pavisam],Studejosie[UUK],Studejosie[[#This Row],[UUK]])&gt;0,Studejosie[[#Headers],[Mobilie studenti IR (iestādē)]],"NAV")</f>
        <v>Mobilie studenti IR (iestādē)</v>
      </c>
      <c r="AC1729" s="48" t="s">
        <v>1618</v>
      </c>
    </row>
    <row r="1730" spans="1:29" x14ac:dyDescent="0.25">
      <c r="A1730" s="97" t="s">
        <v>38</v>
      </c>
      <c r="B1730" s="97">
        <v>17007035</v>
      </c>
      <c r="C1730" s="97">
        <v>1</v>
      </c>
      <c r="D1730" s="97" t="s">
        <v>181</v>
      </c>
      <c r="E1730" s="97">
        <v>2</v>
      </c>
      <c r="F1730" s="97">
        <v>42345</v>
      </c>
      <c r="G1730" s="98"/>
      <c r="H1730" s="38">
        <v>333</v>
      </c>
      <c r="I1730" s="38">
        <v>191</v>
      </c>
      <c r="J1730" s="38">
        <v>65</v>
      </c>
      <c r="K1730" s="38">
        <v>90</v>
      </c>
      <c r="L1730" s="99">
        <v>87</v>
      </c>
      <c r="M1730" s="99">
        <v>91</v>
      </c>
      <c r="N1730" s="99"/>
      <c r="O1730" s="99"/>
      <c r="P1730" s="99">
        <v>18</v>
      </c>
      <c r="Q1730" s="99"/>
      <c r="R1730" s="99">
        <v>19</v>
      </c>
      <c r="S1730" s="99">
        <v>12</v>
      </c>
      <c r="T1730" s="38"/>
      <c r="U1730" s="38">
        <v>333</v>
      </c>
      <c r="V1730" s="38">
        <v>58</v>
      </c>
      <c r="W1730" s="48" t="str">
        <f>LEFT(Studejosie[[#This Row],[studiju programmas virziens]],2)</f>
        <v>42</v>
      </c>
      <c r="X1730" s="48" t="str">
        <f>RIGHT(Studejosie[[#This Row],[studiju programmas virziens]],3)</f>
        <v>345</v>
      </c>
      <c r="Y1730" s="48" t="str">
        <f>MID(Studejosie[[#This Row],[studiju programmas virziens]],3,2)</f>
        <v>34</v>
      </c>
      <c r="Z1730" s="48" t="str">
        <f>LEFT(Studejosie[[#This Row],[Programmas veids]],1)</f>
        <v>3</v>
      </c>
      <c r="AA1730" s="48" t="str">
        <f>IF(Studejosie[[#This Row],[mobilie studenti pavisam]]&gt;0,Studejosie[[#Headers],[Mobilie studenti IR (programmā)]],"NAV")</f>
        <v>Mobilie studenti IR (programmā)</v>
      </c>
      <c r="AB1730" s="48" t="str">
        <f>IF(SUMIFS(Studejosie[mobilie studenti pavisam],Studejosie[UUK],Studejosie[[#This Row],[UUK]])&gt;0,Studejosie[[#Headers],[Mobilie studenti IR (iestādē)]],"NAV")</f>
        <v>Mobilie studenti IR (iestādē)</v>
      </c>
      <c r="AC1730" s="48" t="s">
        <v>1618</v>
      </c>
    </row>
    <row r="1731" spans="1:29" x14ac:dyDescent="0.25">
      <c r="A1731" s="97" t="s">
        <v>38</v>
      </c>
      <c r="B1731" s="97">
        <v>17007035</v>
      </c>
      <c r="C1731" s="97">
        <v>1</v>
      </c>
      <c r="D1731" s="97" t="s">
        <v>183</v>
      </c>
      <c r="E1731" s="97">
        <v>2</v>
      </c>
      <c r="F1731" s="97">
        <v>47345</v>
      </c>
      <c r="G1731" s="98"/>
      <c r="H1731" s="38">
        <v>143</v>
      </c>
      <c r="I1731" s="38">
        <v>109</v>
      </c>
      <c r="J1731" s="38">
        <v>61</v>
      </c>
      <c r="K1731" s="38">
        <v>66</v>
      </c>
      <c r="L1731" s="99">
        <v>16</v>
      </c>
      <c r="M1731" s="99"/>
      <c r="N1731" s="99"/>
      <c r="O1731" s="99"/>
      <c r="P1731" s="99">
        <v>2</v>
      </c>
      <c r="Q1731" s="99"/>
      <c r="R1731" s="99"/>
      <c r="S1731" s="99"/>
      <c r="T1731" s="38"/>
      <c r="U1731" s="38">
        <v>143</v>
      </c>
      <c r="V1731" s="38">
        <v>10</v>
      </c>
      <c r="W1731" s="48" t="str">
        <f>LEFT(Studejosie[[#This Row],[studiju programmas virziens]],2)</f>
        <v>47</v>
      </c>
      <c r="X1731" s="48" t="str">
        <f>RIGHT(Studejosie[[#This Row],[studiju programmas virziens]],3)</f>
        <v>345</v>
      </c>
      <c r="Y1731" s="48" t="str">
        <f>MID(Studejosie[[#This Row],[studiju programmas virziens]],3,2)</f>
        <v>34</v>
      </c>
      <c r="Z1731" s="48" t="str">
        <f>LEFT(Studejosie[[#This Row],[Programmas veids]],1)</f>
        <v>3</v>
      </c>
      <c r="AA1731" s="48" t="str">
        <f>IF(Studejosie[[#This Row],[mobilie studenti pavisam]]&gt;0,Studejosie[[#Headers],[Mobilie studenti IR (programmā)]],"NAV")</f>
        <v>Mobilie studenti IR (programmā)</v>
      </c>
      <c r="AB1731" s="48" t="str">
        <f>IF(SUMIFS(Studejosie[mobilie studenti pavisam],Studejosie[UUK],Studejosie[[#This Row],[UUK]])&gt;0,Studejosie[[#Headers],[Mobilie studenti IR (iestādē)]],"NAV")</f>
        <v>Mobilie studenti IR (iestādē)</v>
      </c>
      <c r="AC1731" s="48" t="s">
        <v>1618</v>
      </c>
    </row>
    <row r="1732" spans="1:29" x14ac:dyDescent="0.25">
      <c r="A1732" s="97" t="s">
        <v>40</v>
      </c>
      <c r="B1732" s="97">
        <v>17007035</v>
      </c>
      <c r="C1732" s="97">
        <v>2</v>
      </c>
      <c r="D1732" s="97" t="s">
        <v>175</v>
      </c>
      <c r="E1732" s="97">
        <v>1</v>
      </c>
      <c r="F1732" s="97">
        <v>41344</v>
      </c>
      <c r="G1732" s="98"/>
      <c r="H1732" s="38">
        <v>100</v>
      </c>
      <c r="I1732" s="38">
        <v>68</v>
      </c>
      <c r="J1732" s="38">
        <v>41</v>
      </c>
      <c r="K1732" s="38">
        <v>38</v>
      </c>
      <c r="L1732" s="99">
        <v>21</v>
      </c>
      <c r="M1732" s="99"/>
      <c r="N1732" s="99"/>
      <c r="O1732" s="99"/>
      <c r="P1732" s="99"/>
      <c r="Q1732" s="99"/>
      <c r="R1732" s="99"/>
      <c r="S1732" s="99"/>
      <c r="T1732" s="38"/>
      <c r="U1732" s="38">
        <v>100</v>
      </c>
      <c r="V1732" s="38">
        <v>20</v>
      </c>
      <c r="W1732" s="48" t="str">
        <f>LEFT(Studejosie[[#This Row],[studiju programmas virziens]],2)</f>
        <v>41</v>
      </c>
      <c r="X1732" s="48" t="str">
        <f>RIGHT(Studejosie[[#This Row],[studiju programmas virziens]],3)</f>
        <v>344</v>
      </c>
      <c r="Y1732" s="48" t="str">
        <f>MID(Studejosie[[#This Row],[studiju programmas virziens]],3,2)</f>
        <v>34</v>
      </c>
      <c r="Z1732" s="48" t="str">
        <f>LEFT(Studejosie[[#This Row],[Programmas veids]],1)</f>
        <v>3</v>
      </c>
      <c r="AA1732" s="48" t="str">
        <f>IF(Studejosie[[#This Row],[mobilie studenti pavisam]]&gt;0,Studejosie[[#Headers],[Mobilie studenti IR (programmā)]],"NAV")</f>
        <v>NAV</v>
      </c>
      <c r="AB1732" s="48" t="str">
        <f>IF(SUMIFS(Studejosie[mobilie studenti pavisam],Studejosie[UUK],Studejosie[[#This Row],[UUK]])&gt;0,Studejosie[[#Headers],[Mobilie studenti IR (iestādē)]],"NAV")</f>
        <v>Mobilie studenti IR (iestādē)</v>
      </c>
      <c r="AC1732" s="48" t="s">
        <v>1618</v>
      </c>
    </row>
    <row r="1733" spans="1:29" x14ac:dyDescent="0.25">
      <c r="A1733" s="97" t="s">
        <v>40</v>
      </c>
      <c r="B1733" s="97">
        <v>17007035</v>
      </c>
      <c r="C1733" s="97">
        <v>2</v>
      </c>
      <c r="D1733" s="97" t="s">
        <v>181</v>
      </c>
      <c r="E1733" s="97">
        <v>1</v>
      </c>
      <c r="F1733" s="97">
        <v>42343</v>
      </c>
      <c r="G1733" s="98"/>
      <c r="H1733" s="38">
        <v>105</v>
      </c>
      <c r="I1733" s="38">
        <v>63</v>
      </c>
      <c r="J1733" s="38">
        <v>27</v>
      </c>
      <c r="K1733" s="38">
        <v>11</v>
      </c>
      <c r="L1733" s="99">
        <v>26</v>
      </c>
      <c r="M1733" s="99">
        <v>23</v>
      </c>
      <c r="N1733" s="99">
        <v>18</v>
      </c>
      <c r="O1733" s="99"/>
      <c r="P1733" s="99"/>
      <c r="Q1733" s="99"/>
      <c r="R1733" s="99"/>
      <c r="S1733" s="99"/>
      <c r="T1733" s="38"/>
      <c r="U1733" s="38">
        <v>105</v>
      </c>
      <c r="V1733" s="38">
        <v>9</v>
      </c>
      <c r="W1733" s="48" t="str">
        <f>LEFT(Studejosie[[#This Row],[studiju programmas virziens]],2)</f>
        <v>42</v>
      </c>
      <c r="X1733" s="48" t="str">
        <f>RIGHT(Studejosie[[#This Row],[studiju programmas virziens]],3)</f>
        <v>343</v>
      </c>
      <c r="Y1733" s="48" t="str">
        <f>MID(Studejosie[[#This Row],[studiju programmas virziens]],3,2)</f>
        <v>34</v>
      </c>
      <c r="Z1733" s="48" t="str">
        <f>LEFT(Studejosie[[#This Row],[Programmas veids]],1)</f>
        <v>3</v>
      </c>
      <c r="AA1733" s="48" t="str">
        <f>IF(Studejosie[[#This Row],[mobilie studenti pavisam]]&gt;0,Studejosie[[#Headers],[Mobilie studenti IR (programmā)]],"NAV")</f>
        <v>NAV</v>
      </c>
      <c r="AB1733" s="48" t="str">
        <f>IF(SUMIFS(Studejosie[mobilie studenti pavisam],Studejosie[UUK],Studejosie[[#This Row],[UUK]])&gt;0,Studejosie[[#Headers],[Mobilie studenti IR (iestādē)]],"NAV")</f>
        <v>Mobilie studenti IR (iestādē)</v>
      </c>
      <c r="AC1733" s="48" t="s">
        <v>1618</v>
      </c>
    </row>
    <row r="1734" spans="1:29" x14ac:dyDescent="0.25">
      <c r="A1734" s="97" t="s">
        <v>40</v>
      </c>
      <c r="B1734" s="97">
        <v>17007035</v>
      </c>
      <c r="C1734" s="97">
        <v>2</v>
      </c>
      <c r="D1734" s="97" t="s">
        <v>175</v>
      </c>
      <c r="E1734" s="97">
        <v>2</v>
      </c>
      <c r="F1734" s="97">
        <v>41343</v>
      </c>
      <c r="G1734" s="98"/>
      <c r="H1734" s="38">
        <v>31</v>
      </c>
      <c r="I1734" s="38">
        <v>17</v>
      </c>
      <c r="J1734" s="38">
        <v>2</v>
      </c>
      <c r="K1734" s="38">
        <v>17</v>
      </c>
      <c r="L1734" s="99">
        <v>12</v>
      </c>
      <c r="M1734" s="99"/>
      <c r="N1734" s="99"/>
      <c r="O1734" s="99"/>
      <c r="P1734" s="99"/>
      <c r="Q1734" s="99"/>
      <c r="R1734" s="99"/>
      <c r="S1734" s="99"/>
      <c r="T1734" s="38"/>
      <c r="U1734" s="38">
        <v>31</v>
      </c>
      <c r="V1734" s="38">
        <v>17</v>
      </c>
      <c r="W1734" s="48" t="str">
        <f>LEFT(Studejosie[[#This Row],[studiju programmas virziens]],2)</f>
        <v>41</v>
      </c>
      <c r="X1734" s="48" t="str">
        <f>RIGHT(Studejosie[[#This Row],[studiju programmas virziens]],3)</f>
        <v>343</v>
      </c>
      <c r="Y1734" s="48" t="str">
        <f>MID(Studejosie[[#This Row],[studiju programmas virziens]],3,2)</f>
        <v>34</v>
      </c>
      <c r="Z1734" s="48" t="str">
        <f>LEFT(Studejosie[[#This Row],[Programmas veids]],1)</f>
        <v>3</v>
      </c>
      <c r="AA1734" s="48" t="str">
        <f>IF(Studejosie[[#This Row],[mobilie studenti pavisam]]&gt;0,Studejosie[[#Headers],[Mobilie studenti IR (programmā)]],"NAV")</f>
        <v>NAV</v>
      </c>
      <c r="AB1734" s="48" t="str">
        <f>IF(SUMIFS(Studejosie[mobilie studenti pavisam],Studejosie[UUK],Studejosie[[#This Row],[UUK]])&gt;0,Studejosie[[#Headers],[Mobilie studenti IR (iestādē)]],"NAV")</f>
        <v>Mobilie studenti IR (iestādē)</v>
      </c>
      <c r="AC1734" s="48" t="s">
        <v>1618</v>
      </c>
    </row>
    <row r="1735" spans="1:29" x14ac:dyDescent="0.25">
      <c r="A1735" s="97" t="s">
        <v>40</v>
      </c>
      <c r="B1735" s="97">
        <v>17007035</v>
      </c>
      <c r="C1735" s="97">
        <v>2</v>
      </c>
      <c r="D1735" s="97" t="s">
        <v>181</v>
      </c>
      <c r="E1735" s="97">
        <v>2</v>
      </c>
      <c r="F1735" s="97">
        <v>42345</v>
      </c>
      <c r="G1735" s="98"/>
      <c r="H1735" s="38">
        <v>3</v>
      </c>
      <c r="I1735" s="38"/>
      <c r="J1735" s="38"/>
      <c r="K1735" s="38"/>
      <c r="L1735" s="99"/>
      <c r="M1735" s="99">
        <v>1</v>
      </c>
      <c r="N1735" s="99">
        <v>2</v>
      </c>
      <c r="O1735" s="99"/>
      <c r="P1735" s="99"/>
      <c r="Q1735" s="99"/>
      <c r="R1735" s="99"/>
      <c r="S1735" s="99"/>
      <c r="T1735" s="38"/>
      <c r="U1735" s="38">
        <v>3</v>
      </c>
      <c r="V1735" s="38">
        <v>2</v>
      </c>
      <c r="W1735" s="48" t="str">
        <f>LEFT(Studejosie[[#This Row],[studiju programmas virziens]],2)</f>
        <v>42</v>
      </c>
      <c r="X1735" s="48" t="str">
        <f>RIGHT(Studejosie[[#This Row],[studiju programmas virziens]],3)</f>
        <v>345</v>
      </c>
      <c r="Y1735" s="48" t="str">
        <f>MID(Studejosie[[#This Row],[studiju programmas virziens]],3,2)</f>
        <v>34</v>
      </c>
      <c r="Z1735" s="48" t="str">
        <f>LEFT(Studejosie[[#This Row],[Programmas veids]],1)</f>
        <v>3</v>
      </c>
      <c r="AA1735" s="48" t="str">
        <f>IF(Studejosie[[#This Row],[mobilie studenti pavisam]]&gt;0,Studejosie[[#Headers],[Mobilie studenti IR (programmā)]],"NAV")</f>
        <v>NAV</v>
      </c>
      <c r="AB1735" s="48" t="str">
        <f>IF(SUMIFS(Studejosie[mobilie studenti pavisam],Studejosie[UUK],Studejosie[[#This Row],[UUK]])&gt;0,Studejosie[[#Headers],[Mobilie studenti IR (iestādē)]],"NAV")</f>
        <v>Mobilie studenti IR (iestādē)</v>
      </c>
      <c r="AC1735" s="48" t="s">
        <v>1618</v>
      </c>
    </row>
    <row r="1736" spans="1:29" x14ac:dyDescent="0.25">
      <c r="A1736" s="97" t="s">
        <v>41</v>
      </c>
      <c r="B1736" s="97">
        <v>17012295</v>
      </c>
      <c r="C1736" s="97">
        <v>1</v>
      </c>
      <c r="D1736" s="97" t="s">
        <v>175</v>
      </c>
      <c r="E1736" s="97">
        <v>1</v>
      </c>
      <c r="F1736" s="97">
        <v>41481</v>
      </c>
      <c r="G1736" s="98"/>
      <c r="H1736" s="38">
        <v>47</v>
      </c>
      <c r="I1736" s="38">
        <v>2</v>
      </c>
      <c r="J1736" s="38">
        <v>25</v>
      </c>
      <c r="K1736" s="38">
        <v>22</v>
      </c>
      <c r="L1736" s="99"/>
      <c r="M1736" s="99"/>
      <c r="N1736" s="99"/>
      <c r="O1736" s="99"/>
      <c r="P1736" s="99"/>
      <c r="Q1736" s="99"/>
      <c r="R1736" s="99"/>
      <c r="S1736" s="99"/>
      <c r="T1736" s="38">
        <v>38</v>
      </c>
      <c r="U1736" s="38">
        <v>9</v>
      </c>
      <c r="V1736" s="38">
        <v>20</v>
      </c>
      <c r="W1736" s="48" t="str">
        <f>LEFT(Studejosie[[#This Row],[studiju programmas virziens]],2)</f>
        <v>41</v>
      </c>
      <c r="X1736" s="48" t="str">
        <f>RIGHT(Studejosie[[#This Row],[studiju programmas virziens]],3)</f>
        <v>481</v>
      </c>
      <c r="Y1736" s="48" t="str">
        <f>MID(Studejosie[[#This Row],[studiju programmas virziens]],3,2)</f>
        <v>48</v>
      </c>
      <c r="Z1736" s="48" t="str">
        <f>LEFT(Studejosie[[#This Row],[Programmas veids]],1)</f>
        <v>4</v>
      </c>
      <c r="AA1736" s="48" t="str">
        <f>IF(Studejosie[[#This Row],[mobilie studenti pavisam]]&gt;0,Studejosie[[#Headers],[Mobilie studenti IR (programmā)]],"NAV")</f>
        <v>NAV</v>
      </c>
      <c r="AB1736" s="48" t="str">
        <f>IF(SUMIFS(Studejosie[mobilie studenti pavisam],Studejosie[UUK],Studejosie[[#This Row],[UUK]])&gt;0,Studejosie[[#Headers],[Mobilie studenti IR (iestādē)]],"NAV")</f>
        <v>Mobilie studenti IR (iestādē)</v>
      </c>
      <c r="AC1736" s="48" t="s">
        <v>1618</v>
      </c>
    </row>
    <row r="1737" spans="1:29" x14ac:dyDescent="0.25">
      <c r="A1737" s="97" t="s">
        <v>41</v>
      </c>
      <c r="B1737" s="97">
        <v>17012295</v>
      </c>
      <c r="C1737" s="97">
        <v>1</v>
      </c>
      <c r="D1737" s="97" t="s">
        <v>181</v>
      </c>
      <c r="E1737" s="97">
        <v>1</v>
      </c>
      <c r="F1737" s="97">
        <v>42310</v>
      </c>
      <c r="G1737" s="98"/>
      <c r="H1737" s="38">
        <v>21</v>
      </c>
      <c r="I1737" s="38">
        <v>16</v>
      </c>
      <c r="J1737" s="38"/>
      <c r="K1737" s="38">
        <v>7</v>
      </c>
      <c r="L1737" s="99">
        <v>6</v>
      </c>
      <c r="M1737" s="99">
        <v>8</v>
      </c>
      <c r="N1737" s="99"/>
      <c r="O1737" s="99"/>
      <c r="P1737" s="99"/>
      <c r="Q1737" s="99"/>
      <c r="R1737" s="99"/>
      <c r="S1737" s="99"/>
      <c r="T1737" s="38">
        <v>18</v>
      </c>
      <c r="U1737" s="38">
        <v>3</v>
      </c>
      <c r="V1737" s="38">
        <v>9</v>
      </c>
      <c r="W1737" s="48" t="str">
        <f>LEFT(Studejosie[[#This Row],[studiju programmas virziens]],2)</f>
        <v>42</v>
      </c>
      <c r="X1737" s="48" t="str">
        <f>RIGHT(Studejosie[[#This Row],[studiju programmas virziens]],3)</f>
        <v>310</v>
      </c>
      <c r="Y1737" s="48" t="str">
        <f>MID(Studejosie[[#This Row],[studiju programmas virziens]],3,2)</f>
        <v>31</v>
      </c>
      <c r="Z1737" s="48" t="str">
        <f>LEFT(Studejosie[[#This Row],[Programmas veids]],1)</f>
        <v>3</v>
      </c>
      <c r="AA1737" s="48" t="str">
        <f>IF(Studejosie[[#This Row],[mobilie studenti pavisam]]&gt;0,Studejosie[[#Headers],[Mobilie studenti IR (programmā)]],"NAV")</f>
        <v>NAV</v>
      </c>
      <c r="AB1737" s="48" t="str">
        <f>IF(SUMIFS(Studejosie[mobilie studenti pavisam],Studejosie[UUK],Studejosie[[#This Row],[UUK]])&gt;0,Studejosie[[#Headers],[Mobilie studenti IR (iestādē)]],"NAV")</f>
        <v>Mobilie studenti IR (iestādē)</v>
      </c>
      <c r="AC1737" s="48" t="s">
        <v>1618</v>
      </c>
    </row>
    <row r="1738" spans="1:29" x14ac:dyDescent="0.25">
      <c r="A1738" s="97" t="s">
        <v>41</v>
      </c>
      <c r="B1738" s="97">
        <v>17012295</v>
      </c>
      <c r="C1738" s="97">
        <v>1</v>
      </c>
      <c r="D1738" s="97" t="s">
        <v>192</v>
      </c>
      <c r="E1738" s="97">
        <v>1</v>
      </c>
      <c r="F1738" s="97">
        <v>45812</v>
      </c>
      <c r="G1738" s="98"/>
      <c r="H1738" s="38">
        <v>25</v>
      </c>
      <c r="I1738" s="38">
        <v>18</v>
      </c>
      <c r="J1738" s="38">
        <v>16</v>
      </c>
      <c r="K1738" s="38">
        <v>9</v>
      </c>
      <c r="L1738" s="99"/>
      <c r="M1738" s="99"/>
      <c r="N1738" s="99"/>
      <c r="O1738" s="99"/>
      <c r="P1738" s="99">
        <v>9</v>
      </c>
      <c r="Q1738" s="99"/>
      <c r="R1738" s="99">
        <v>5</v>
      </c>
      <c r="S1738" s="99">
        <v>5</v>
      </c>
      <c r="T1738" s="38">
        <v>21</v>
      </c>
      <c r="U1738" s="38">
        <v>4</v>
      </c>
      <c r="V1738" s="38">
        <v>3</v>
      </c>
      <c r="W1738" s="48" t="str">
        <f>LEFT(Studejosie[[#This Row],[studiju programmas virziens]],2)</f>
        <v>45</v>
      </c>
      <c r="X1738" s="48" t="str">
        <f>RIGHT(Studejosie[[#This Row],[studiju programmas virziens]],3)</f>
        <v>812</v>
      </c>
      <c r="Y1738" s="48" t="str">
        <f>MID(Studejosie[[#This Row],[studiju programmas virziens]],3,2)</f>
        <v>81</v>
      </c>
      <c r="Z1738" s="48" t="str">
        <f>LEFT(Studejosie[[#This Row],[Programmas veids]],1)</f>
        <v>8</v>
      </c>
      <c r="AA1738" s="48" t="str">
        <f>IF(Studejosie[[#This Row],[mobilie studenti pavisam]]&gt;0,Studejosie[[#Headers],[Mobilie studenti IR (programmā)]],"NAV")</f>
        <v>Mobilie studenti IR (programmā)</v>
      </c>
      <c r="AB1738" s="48" t="str">
        <f>IF(SUMIFS(Studejosie[mobilie studenti pavisam],Studejosie[UUK],Studejosie[[#This Row],[UUK]])&gt;0,Studejosie[[#Headers],[Mobilie studenti IR (iestādē)]],"NAV")</f>
        <v>Mobilie studenti IR (iestādē)</v>
      </c>
      <c r="AC1738" s="48" t="s">
        <v>1618</v>
      </c>
    </row>
    <row r="1739" spans="1:29" x14ac:dyDescent="0.25">
      <c r="A1739" s="97" t="s">
        <v>41</v>
      </c>
      <c r="B1739" s="97">
        <v>17012295</v>
      </c>
      <c r="C1739" s="97">
        <v>1</v>
      </c>
      <c r="D1739" s="97" t="s">
        <v>183</v>
      </c>
      <c r="E1739" s="97">
        <v>1</v>
      </c>
      <c r="F1739" s="97">
        <v>47310</v>
      </c>
      <c r="G1739" s="98"/>
      <c r="H1739" s="38">
        <v>12</v>
      </c>
      <c r="I1739" s="38">
        <v>6</v>
      </c>
      <c r="J1739" s="38"/>
      <c r="K1739" s="38">
        <v>12</v>
      </c>
      <c r="L1739" s="99"/>
      <c r="M1739" s="99"/>
      <c r="N1739" s="99"/>
      <c r="O1739" s="99"/>
      <c r="P1739" s="99"/>
      <c r="Q1739" s="99"/>
      <c r="R1739" s="99"/>
      <c r="S1739" s="99"/>
      <c r="T1739" s="38">
        <v>8</v>
      </c>
      <c r="U1739" s="38">
        <v>4</v>
      </c>
      <c r="V1739" s="38">
        <v>4</v>
      </c>
      <c r="W1739" s="48" t="str">
        <f>LEFT(Studejosie[[#This Row],[studiju programmas virziens]],2)</f>
        <v>47</v>
      </c>
      <c r="X1739" s="48" t="str">
        <f>RIGHT(Studejosie[[#This Row],[studiju programmas virziens]],3)</f>
        <v>310</v>
      </c>
      <c r="Y1739" s="48" t="str">
        <f>MID(Studejosie[[#This Row],[studiju programmas virziens]],3,2)</f>
        <v>31</v>
      </c>
      <c r="Z1739" s="48" t="str">
        <f>LEFT(Studejosie[[#This Row],[Programmas veids]],1)</f>
        <v>3</v>
      </c>
      <c r="AA1739" s="48" t="str">
        <f>IF(Studejosie[[#This Row],[mobilie studenti pavisam]]&gt;0,Studejosie[[#Headers],[Mobilie studenti IR (programmā)]],"NAV")</f>
        <v>NAV</v>
      </c>
      <c r="AB1739" s="48" t="str">
        <f>IF(SUMIFS(Studejosie[mobilie studenti pavisam],Studejosie[UUK],Studejosie[[#This Row],[UUK]])&gt;0,Studejosie[[#Headers],[Mobilie studenti IR (iestādē)]],"NAV")</f>
        <v>Mobilie studenti IR (iestādē)</v>
      </c>
      <c r="AC1739" s="48" t="s">
        <v>1618</v>
      </c>
    </row>
    <row r="1740" spans="1:29" x14ac:dyDescent="0.25">
      <c r="A1740" s="97" t="s">
        <v>41</v>
      </c>
      <c r="B1740" s="97">
        <v>17012295</v>
      </c>
      <c r="C1740" s="97">
        <v>1</v>
      </c>
      <c r="D1740" s="97" t="s">
        <v>185</v>
      </c>
      <c r="E1740" s="97">
        <v>1</v>
      </c>
      <c r="F1740" s="97">
        <v>51482</v>
      </c>
      <c r="G1740" s="98"/>
      <c r="H1740" s="38"/>
      <c r="I1740" s="38"/>
      <c r="J1740" s="38"/>
      <c r="K1740" s="38"/>
      <c r="L1740" s="99"/>
      <c r="M1740" s="99"/>
      <c r="N1740" s="99"/>
      <c r="O1740" s="99"/>
      <c r="P1740" s="99"/>
      <c r="Q1740" s="99"/>
      <c r="R1740" s="99"/>
      <c r="S1740" s="99"/>
      <c r="T1740" s="38"/>
      <c r="U1740" s="38"/>
      <c r="V1740" s="38">
        <v>2</v>
      </c>
      <c r="W1740" s="48" t="str">
        <f>LEFT(Studejosie[[#This Row],[studiju programmas virziens]],2)</f>
        <v>51</v>
      </c>
      <c r="X1740" s="48" t="str">
        <f>RIGHT(Studejosie[[#This Row],[studiju programmas virziens]],3)</f>
        <v>482</v>
      </c>
      <c r="Y1740" s="48" t="str">
        <f>MID(Studejosie[[#This Row],[studiju programmas virziens]],3,2)</f>
        <v>48</v>
      </c>
      <c r="Z1740" s="48" t="str">
        <f>LEFT(Studejosie[[#This Row],[Programmas veids]],1)</f>
        <v>4</v>
      </c>
      <c r="AA1740" s="48" t="str">
        <f>IF(Studejosie[[#This Row],[mobilie studenti pavisam]]&gt;0,Studejosie[[#Headers],[Mobilie studenti IR (programmā)]],"NAV")</f>
        <v>NAV</v>
      </c>
      <c r="AB1740" s="48" t="str">
        <f>IF(SUMIFS(Studejosie[mobilie studenti pavisam],Studejosie[UUK],Studejosie[[#This Row],[UUK]])&gt;0,Studejosie[[#Headers],[Mobilie studenti IR (iestādē)]],"NAV")</f>
        <v>Mobilie studenti IR (iestādē)</v>
      </c>
      <c r="AC1740" s="48" t="s">
        <v>1618</v>
      </c>
    </row>
    <row r="1741" spans="1:29" x14ac:dyDescent="0.25">
      <c r="A1741" s="97" t="s">
        <v>41</v>
      </c>
      <c r="B1741" s="97">
        <v>17012295</v>
      </c>
      <c r="C1741" s="97">
        <v>1</v>
      </c>
      <c r="D1741" s="97" t="s">
        <v>175</v>
      </c>
      <c r="E1741" s="97">
        <v>2</v>
      </c>
      <c r="F1741" s="97">
        <v>41523</v>
      </c>
      <c r="G1741" s="98"/>
      <c r="H1741" s="38">
        <v>10</v>
      </c>
      <c r="I1741" s="38"/>
      <c r="J1741" s="38"/>
      <c r="K1741" s="38">
        <v>10</v>
      </c>
      <c r="L1741" s="99"/>
      <c r="M1741" s="99"/>
      <c r="N1741" s="99"/>
      <c r="O1741" s="99"/>
      <c r="P1741" s="99"/>
      <c r="Q1741" s="99"/>
      <c r="R1741" s="99"/>
      <c r="S1741" s="99"/>
      <c r="T1741" s="38">
        <v>9</v>
      </c>
      <c r="U1741" s="38">
        <v>1</v>
      </c>
      <c r="V1741" s="38">
        <v>6</v>
      </c>
      <c r="W1741" s="48" t="str">
        <f>LEFT(Studejosie[[#This Row],[studiju programmas virziens]],2)</f>
        <v>41</v>
      </c>
      <c r="X1741" s="48" t="str">
        <f>RIGHT(Studejosie[[#This Row],[studiju programmas virziens]],3)</f>
        <v>523</v>
      </c>
      <c r="Y1741" s="48" t="str">
        <f>MID(Studejosie[[#This Row],[studiju programmas virziens]],3,2)</f>
        <v>52</v>
      </c>
      <c r="Z1741" s="48" t="str">
        <f>LEFT(Studejosie[[#This Row],[Programmas veids]],1)</f>
        <v>5</v>
      </c>
      <c r="AA1741" s="48" t="str">
        <f>IF(Studejosie[[#This Row],[mobilie studenti pavisam]]&gt;0,Studejosie[[#Headers],[Mobilie studenti IR (programmā)]],"NAV")</f>
        <v>NAV</v>
      </c>
      <c r="AB1741" s="48" t="str">
        <f>IF(SUMIFS(Studejosie[mobilie studenti pavisam],Studejosie[UUK],Studejosie[[#This Row],[UUK]])&gt;0,Studejosie[[#Headers],[Mobilie studenti IR (iestādē)]],"NAV")</f>
        <v>Mobilie studenti IR (iestādē)</v>
      </c>
      <c r="AC1741" s="48" t="s">
        <v>1618</v>
      </c>
    </row>
    <row r="1742" spans="1:29" x14ac:dyDescent="0.25">
      <c r="A1742" s="97" t="s">
        <v>41</v>
      </c>
      <c r="B1742" s="97">
        <v>17012295</v>
      </c>
      <c r="C1742" s="97">
        <v>1</v>
      </c>
      <c r="D1742" s="97" t="s">
        <v>181</v>
      </c>
      <c r="E1742" s="97">
        <v>2</v>
      </c>
      <c r="F1742" s="97">
        <v>42321</v>
      </c>
      <c r="G1742" s="98"/>
      <c r="H1742" s="38">
        <v>67</v>
      </c>
      <c r="I1742" s="38">
        <v>54</v>
      </c>
      <c r="J1742" s="38">
        <v>20</v>
      </c>
      <c r="K1742" s="38">
        <v>17</v>
      </c>
      <c r="L1742" s="99">
        <v>12</v>
      </c>
      <c r="M1742" s="99">
        <v>18</v>
      </c>
      <c r="N1742" s="99"/>
      <c r="O1742" s="99"/>
      <c r="P1742" s="99"/>
      <c r="Q1742" s="99"/>
      <c r="R1742" s="99"/>
      <c r="S1742" s="99"/>
      <c r="T1742" s="38">
        <v>42</v>
      </c>
      <c r="U1742" s="38">
        <v>25</v>
      </c>
      <c r="V1742" s="38">
        <v>9</v>
      </c>
      <c r="W1742" s="48" t="str">
        <f>LEFT(Studejosie[[#This Row],[studiju programmas virziens]],2)</f>
        <v>42</v>
      </c>
      <c r="X1742" s="48" t="str">
        <f>RIGHT(Studejosie[[#This Row],[studiju programmas virziens]],3)</f>
        <v>321</v>
      </c>
      <c r="Y1742" s="48" t="str">
        <f>MID(Studejosie[[#This Row],[studiju programmas virziens]],3,2)</f>
        <v>32</v>
      </c>
      <c r="Z1742" s="48" t="str">
        <f>LEFT(Studejosie[[#This Row],[Programmas veids]],1)</f>
        <v>3</v>
      </c>
      <c r="AA1742" s="48" t="str">
        <f>IF(Studejosie[[#This Row],[mobilie studenti pavisam]]&gt;0,Studejosie[[#Headers],[Mobilie studenti IR (programmā)]],"NAV")</f>
        <v>NAV</v>
      </c>
      <c r="AB1742" s="48" t="str">
        <f>IF(SUMIFS(Studejosie[mobilie studenti pavisam],Studejosie[UUK],Studejosie[[#This Row],[UUK]])&gt;0,Studejosie[[#Headers],[Mobilie studenti IR (iestādē)]],"NAV")</f>
        <v>Mobilie studenti IR (iestādē)</v>
      </c>
      <c r="AC1742" s="48" t="s">
        <v>1618</v>
      </c>
    </row>
    <row r="1743" spans="1:29" x14ac:dyDescent="0.25">
      <c r="A1743" s="97" t="s">
        <v>41</v>
      </c>
      <c r="B1743" s="97">
        <v>17012295</v>
      </c>
      <c r="C1743" s="97">
        <v>1</v>
      </c>
      <c r="D1743" s="97" t="s">
        <v>183</v>
      </c>
      <c r="E1743" s="97">
        <v>2</v>
      </c>
      <c r="F1743" s="97">
        <v>47345</v>
      </c>
      <c r="G1743" s="98"/>
      <c r="H1743" s="38">
        <v>29</v>
      </c>
      <c r="I1743" s="38">
        <v>18</v>
      </c>
      <c r="J1743" s="38">
        <v>17</v>
      </c>
      <c r="K1743" s="38">
        <v>12</v>
      </c>
      <c r="L1743" s="99"/>
      <c r="M1743" s="99"/>
      <c r="N1743" s="99"/>
      <c r="O1743" s="99"/>
      <c r="P1743" s="99"/>
      <c r="Q1743" s="99"/>
      <c r="R1743" s="99"/>
      <c r="S1743" s="99"/>
      <c r="T1743" s="38">
        <v>27</v>
      </c>
      <c r="U1743" s="38">
        <v>2</v>
      </c>
      <c r="V1743" s="38">
        <v>6</v>
      </c>
      <c r="W1743" s="48" t="str">
        <f>LEFT(Studejosie[[#This Row],[studiju programmas virziens]],2)</f>
        <v>47</v>
      </c>
      <c r="X1743" s="48" t="str">
        <f>RIGHT(Studejosie[[#This Row],[studiju programmas virziens]],3)</f>
        <v>345</v>
      </c>
      <c r="Y1743" s="48" t="str">
        <f>MID(Studejosie[[#This Row],[studiju programmas virziens]],3,2)</f>
        <v>34</v>
      </c>
      <c r="Z1743" s="48" t="str">
        <f>LEFT(Studejosie[[#This Row],[Programmas veids]],1)</f>
        <v>3</v>
      </c>
      <c r="AA1743" s="48" t="str">
        <f>IF(Studejosie[[#This Row],[mobilie studenti pavisam]]&gt;0,Studejosie[[#Headers],[Mobilie studenti IR (programmā)]],"NAV")</f>
        <v>NAV</v>
      </c>
      <c r="AB1743" s="48" t="str">
        <f>IF(SUMIFS(Studejosie[mobilie studenti pavisam],Studejosie[UUK],Studejosie[[#This Row],[UUK]])&gt;0,Studejosie[[#Headers],[Mobilie studenti IR (iestādē)]],"NAV")</f>
        <v>Mobilie studenti IR (iestādē)</v>
      </c>
      <c r="AC1743" s="48" t="s">
        <v>1618</v>
      </c>
    </row>
    <row r="1744" spans="1:29" x14ac:dyDescent="0.25">
      <c r="A1744" s="97" t="s">
        <v>41</v>
      </c>
      <c r="B1744" s="97">
        <v>17012295</v>
      </c>
      <c r="C1744" s="97">
        <v>1</v>
      </c>
      <c r="D1744" s="97" t="s">
        <v>175</v>
      </c>
      <c r="E1744" s="97">
        <v>3</v>
      </c>
      <c r="F1744" s="97">
        <v>41582</v>
      </c>
      <c r="G1744" s="98"/>
      <c r="H1744" s="38">
        <v>43</v>
      </c>
      <c r="I1744" s="38">
        <v>4</v>
      </c>
      <c r="J1744" s="38">
        <v>17</v>
      </c>
      <c r="K1744" s="38">
        <v>26</v>
      </c>
      <c r="L1744" s="99"/>
      <c r="M1744" s="99"/>
      <c r="N1744" s="99"/>
      <c r="O1744" s="99"/>
      <c r="P1744" s="99"/>
      <c r="Q1744" s="99"/>
      <c r="R1744" s="99"/>
      <c r="S1744" s="99"/>
      <c r="T1744" s="38">
        <v>23</v>
      </c>
      <c r="U1744" s="38">
        <v>20</v>
      </c>
      <c r="V1744" s="38">
        <v>7</v>
      </c>
      <c r="W1744" s="48" t="str">
        <f>LEFT(Studejosie[[#This Row],[studiju programmas virziens]],2)</f>
        <v>41</v>
      </c>
      <c r="X1744" s="48" t="str">
        <f>RIGHT(Studejosie[[#This Row],[studiju programmas virziens]],3)</f>
        <v>582</v>
      </c>
      <c r="Y1744" s="48" t="str">
        <f>MID(Studejosie[[#This Row],[studiju programmas virziens]],3,2)</f>
        <v>58</v>
      </c>
      <c r="Z1744" s="48" t="str">
        <f>LEFT(Studejosie[[#This Row],[Programmas veids]],1)</f>
        <v>5</v>
      </c>
      <c r="AA1744" s="48" t="str">
        <f>IF(Studejosie[[#This Row],[mobilie studenti pavisam]]&gt;0,Studejosie[[#Headers],[Mobilie studenti IR (programmā)]],"NAV")</f>
        <v>NAV</v>
      </c>
      <c r="AB1744" s="48" t="str">
        <f>IF(SUMIFS(Studejosie[mobilie studenti pavisam],Studejosie[UUK],Studejosie[[#This Row],[UUK]])&gt;0,Studejosie[[#Headers],[Mobilie studenti IR (iestādē)]],"NAV")</f>
        <v>Mobilie studenti IR (iestādē)</v>
      </c>
      <c r="AC1744" s="48" t="s">
        <v>1618</v>
      </c>
    </row>
    <row r="1745" spans="1:29" x14ac:dyDescent="0.25">
      <c r="A1745" s="97" t="s">
        <v>41</v>
      </c>
      <c r="B1745" s="97">
        <v>17012295</v>
      </c>
      <c r="C1745" s="97">
        <v>1</v>
      </c>
      <c r="D1745" s="97" t="s">
        <v>181</v>
      </c>
      <c r="E1745" s="97">
        <v>3</v>
      </c>
      <c r="F1745" s="97">
        <v>42321</v>
      </c>
      <c r="G1745" s="98"/>
      <c r="H1745" s="38">
        <v>68</v>
      </c>
      <c r="I1745" s="38">
        <v>58</v>
      </c>
      <c r="J1745" s="38">
        <v>22</v>
      </c>
      <c r="K1745" s="38">
        <v>17</v>
      </c>
      <c r="L1745" s="99">
        <v>13</v>
      </c>
      <c r="M1745" s="99">
        <v>16</v>
      </c>
      <c r="N1745" s="99"/>
      <c r="O1745" s="99"/>
      <c r="P1745" s="99"/>
      <c r="Q1745" s="99"/>
      <c r="R1745" s="99"/>
      <c r="S1745" s="99"/>
      <c r="T1745" s="38">
        <v>42</v>
      </c>
      <c r="U1745" s="38">
        <v>26</v>
      </c>
      <c r="V1745" s="38">
        <v>10</v>
      </c>
      <c r="W1745" s="48" t="str">
        <f>LEFT(Studejosie[[#This Row],[studiju programmas virziens]],2)</f>
        <v>42</v>
      </c>
      <c r="X1745" s="48" t="str">
        <f>RIGHT(Studejosie[[#This Row],[studiju programmas virziens]],3)</f>
        <v>321</v>
      </c>
      <c r="Y1745" s="48" t="str">
        <f>MID(Studejosie[[#This Row],[studiju programmas virziens]],3,2)</f>
        <v>32</v>
      </c>
      <c r="Z1745" s="48" t="str">
        <f>LEFT(Studejosie[[#This Row],[Programmas veids]],1)</f>
        <v>3</v>
      </c>
      <c r="AA1745" s="48" t="str">
        <f>IF(Studejosie[[#This Row],[mobilie studenti pavisam]]&gt;0,Studejosie[[#Headers],[Mobilie studenti IR (programmā)]],"NAV")</f>
        <v>NAV</v>
      </c>
      <c r="AB1745" s="48" t="str">
        <f>IF(SUMIFS(Studejosie[mobilie studenti pavisam],Studejosie[UUK],Studejosie[[#This Row],[UUK]])&gt;0,Studejosie[[#Headers],[Mobilie studenti IR (iestādē)]],"NAV")</f>
        <v>Mobilie studenti IR (iestādē)</v>
      </c>
      <c r="AC1745" s="48" t="s">
        <v>1618</v>
      </c>
    </row>
    <row r="1746" spans="1:29" x14ac:dyDescent="0.25">
      <c r="A1746" s="97" t="s">
        <v>41</v>
      </c>
      <c r="B1746" s="97">
        <v>17012295</v>
      </c>
      <c r="C1746" s="97">
        <v>1</v>
      </c>
      <c r="D1746" s="97" t="s">
        <v>183</v>
      </c>
      <c r="E1746" s="97">
        <v>3</v>
      </c>
      <c r="F1746" s="97">
        <v>47482</v>
      </c>
      <c r="G1746" s="98"/>
      <c r="H1746" s="38">
        <v>48</v>
      </c>
      <c r="I1746" s="38">
        <v>31</v>
      </c>
      <c r="J1746" s="38">
        <v>21</v>
      </c>
      <c r="K1746" s="38">
        <v>27</v>
      </c>
      <c r="L1746" s="99"/>
      <c r="M1746" s="99"/>
      <c r="N1746" s="99"/>
      <c r="O1746" s="99"/>
      <c r="P1746" s="99"/>
      <c r="Q1746" s="99"/>
      <c r="R1746" s="99"/>
      <c r="S1746" s="99"/>
      <c r="T1746" s="38">
        <v>46</v>
      </c>
      <c r="U1746" s="38">
        <v>2</v>
      </c>
      <c r="V1746" s="38">
        <v>9</v>
      </c>
      <c r="W1746" s="48" t="str">
        <f>LEFT(Studejosie[[#This Row],[studiju programmas virziens]],2)</f>
        <v>47</v>
      </c>
      <c r="X1746" s="48" t="str">
        <f>RIGHT(Studejosie[[#This Row],[studiju programmas virziens]],3)</f>
        <v>482</v>
      </c>
      <c r="Y1746" s="48" t="str">
        <f>MID(Studejosie[[#This Row],[studiju programmas virziens]],3,2)</f>
        <v>48</v>
      </c>
      <c r="Z1746" s="48" t="str">
        <f>LEFT(Studejosie[[#This Row],[Programmas veids]],1)</f>
        <v>4</v>
      </c>
      <c r="AA1746" s="48" t="str">
        <f>IF(Studejosie[[#This Row],[mobilie studenti pavisam]]&gt;0,Studejosie[[#Headers],[Mobilie studenti IR (programmā)]],"NAV")</f>
        <v>NAV</v>
      </c>
      <c r="AB1746" s="48" t="str">
        <f>IF(SUMIFS(Studejosie[mobilie studenti pavisam],Studejosie[UUK],Studejosie[[#This Row],[UUK]])&gt;0,Studejosie[[#Headers],[Mobilie studenti IR (iestādē)]],"NAV")</f>
        <v>Mobilie studenti IR (iestādē)</v>
      </c>
      <c r="AC1746" s="48" t="s">
        <v>1618</v>
      </c>
    </row>
    <row r="1747" spans="1:29" x14ac:dyDescent="0.25">
      <c r="A1747" s="97" t="s">
        <v>41</v>
      </c>
      <c r="B1747" s="97">
        <v>17012295</v>
      </c>
      <c r="C1747" s="97">
        <v>1</v>
      </c>
      <c r="D1747" s="97" t="s">
        <v>181</v>
      </c>
      <c r="E1747" s="97">
        <v>4</v>
      </c>
      <c r="F1747" s="97">
        <v>42345</v>
      </c>
      <c r="G1747" s="98"/>
      <c r="H1747" s="38">
        <v>121</v>
      </c>
      <c r="I1747" s="38">
        <v>68</v>
      </c>
      <c r="J1747" s="38">
        <v>33</v>
      </c>
      <c r="K1747" s="38">
        <v>19</v>
      </c>
      <c r="L1747" s="99">
        <v>22</v>
      </c>
      <c r="M1747" s="99">
        <v>47</v>
      </c>
      <c r="N1747" s="99"/>
      <c r="O1747" s="99"/>
      <c r="P1747" s="99"/>
      <c r="Q1747" s="99"/>
      <c r="R1747" s="99"/>
      <c r="S1747" s="99"/>
      <c r="T1747" s="38">
        <v>45</v>
      </c>
      <c r="U1747" s="38">
        <v>76</v>
      </c>
      <c r="V1747" s="38">
        <v>15</v>
      </c>
      <c r="W1747" s="48" t="str">
        <f>LEFT(Studejosie[[#This Row],[studiju programmas virziens]],2)</f>
        <v>42</v>
      </c>
      <c r="X1747" s="48" t="str">
        <f>RIGHT(Studejosie[[#This Row],[studiju programmas virziens]],3)</f>
        <v>345</v>
      </c>
      <c r="Y1747" s="48" t="str">
        <f>MID(Studejosie[[#This Row],[studiju programmas virziens]],3,2)</f>
        <v>34</v>
      </c>
      <c r="Z1747" s="48" t="str">
        <f>LEFT(Studejosie[[#This Row],[Programmas veids]],1)</f>
        <v>3</v>
      </c>
      <c r="AA1747" s="48" t="str">
        <f>IF(Studejosie[[#This Row],[mobilie studenti pavisam]]&gt;0,Studejosie[[#Headers],[Mobilie studenti IR (programmā)]],"NAV")</f>
        <v>NAV</v>
      </c>
      <c r="AB1747" s="48" t="str">
        <f>IF(SUMIFS(Studejosie[mobilie studenti pavisam],Studejosie[UUK],Studejosie[[#This Row],[UUK]])&gt;0,Studejosie[[#Headers],[Mobilie studenti IR (iestādē)]],"NAV")</f>
        <v>Mobilie studenti IR (iestādē)</v>
      </c>
      <c r="AC1747" s="48" t="s">
        <v>1618</v>
      </c>
    </row>
    <row r="1748" spans="1:29" x14ac:dyDescent="0.25">
      <c r="A1748" s="97" t="s">
        <v>41</v>
      </c>
      <c r="B1748" s="97">
        <v>17012295</v>
      </c>
      <c r="C1748" s="97">
        <v>1</v>
      </c>
      <c r="D1748" s="97" t="s">
        <v>183</v>
      </c>
      <c r="E1748" s="97">
        <v>4</v>
      </c>
      <c r="F1748" s="97">
        <v>47812</v>
      </c>
      <c r="G1748" s="98"/>
      <c r="H1748" s="38">
        <v>14</v>
      </c>
      <c r="I1748" s="38">
        <v>13</v>
      </c>
      <c r="J1748" s="38"/>
      <c r="K1748" s="38">
        <v>14</v>
      </c>
      <c r="L1748" s="99"/>
      <c r="M1748" s="99"/>
      <c r="N1748" s="99"/>
      <c r="O1748" s="99"/>
      <c r="P1748" s="99"/>
      <c r="Q1748" s="99"/>
      <c r="R1748" s="99"/>
      <c r="S1748" s="99"/>
      <c r="T1748" s="38">
        <v>13</v>
      </c>
      <c r="U1748" s="38">
        <v>1</v>
      </c>
      <c r="V1748" s="38">
        <v>8</v>
      </c>
      <c r="W1748" s="48" t="str">
        <f>LEFT(Studejosie[[#This Row],[studiju programmas virziens]],2)</f>
        <v>47</v>
      </c>
      <c r="X1748" s="48" t="str">
        <f>RIGHT(Studejosie[[#This Row],[studiju programmas virziens]],3)</f>
        <v>812</v>
      </c>
      <c r="Y1748" s="48" t="str">
        <f>MID(Studejosie[[#This Row],[studiju programmas virziens]],3,2)</f>
        <v>81</v>
      </c>
      <c r="Z1748" s="48" t="str">
        <f>LEFT(Studejosie[[#This Row],[Programmas veids]],1)</f>
        <v>8</v>
      </c>
      <c r="AA1748" s="48" t="str">
        <f>IF(Studejosie[[#This Row],[mobilie studenti pavisam]]&gt;0,Studejosie[[#Headers],[Mobilie studenti IR (programmā)]],"NAV")</f>
        <v>NAV</v>
      </c>
      <c r="AB1748" s="48" t="str">
        <f>IF(SUMIFS(Studejosie[mobilie studenti pavisam],Studejosie[UUK],Studejosie[[#This Row],[UUK]])&gt;0,Studejosie[[#Headers],[Mobilie studenti IR (iestādē)]],"NAV")</f>
        <v>Mobilie studenti IR (iestādē)</v>
      </c>
      <c r="AC1748" s="48" t="s">
        <v>1618</v>
      </c>
    </row>
    <row r="1749" spans="1:29" x14ac:dyDescent="0.25">
      <c r="A1749" s="97" t="s">
        <v>41</v>
      </c>
      <c r="B1749" s="97">
        <v>17012295</v>
      </c>
      <c r="C1749" s="97">
        <v>1</v>
      </c>
      <c r="D1749" s="97" t="s">
        <v>181</v>
      </c>
      <c r="E1749" s="97">
        <v>5</v>
      </c>
      <c r="F1749" s="97">
        <v>42481</v>
      </c>
      <c r="G1749" s="98"/>
      <c r="H1749" s="38">
        <v>141</v>
      </c>
      <c r="I1749" s="38">
        <v>23</v>
      </c>
      <c r="J1749" s="38">
        <v>46</v>
      </c>
      <c r="K1749" s="38">
        <v>32</v>
      </c>
      <c r="L1749" s="99">
        <v>34</v>
      </c>
      <c r="M1749" s="99">
        <v>29</v>
      </c>
      <c r="N1749" s="99"/>
      <c r="O1749" s="99"/>
      <c r="P1749" s="99">
        <v>2</v>
      </c>
      <c r="Q1749" s="99"/>
      <c r="R1749" s="99">
        <v>2</v>
      </c>
      <c r="S1749" s="99">
        <v>1</v>
      </c>
      <c r="T1749" s="38">
        <v>124</v>
      </c>
      <c r="U1749" s="38">
        <v>17</v>
      </c>
      <c r="V1749" s="38">
        <v>34</v>
      </c>
      <c r="W1749" s="48" t="str">
        <f>LEFT(Studejosie[[#This Row],[studiju programmas virziens]],2)</f>
        <v>42</v>
      </c>
      <c r="X1749" s="48" t="str">
        <f>RIGHT(Studejosie[[#This Row],[studiju programmas virziens]],3)</f>
        <v>481</v>
      </c>
      <c r="Y1749" s="48" t="str">
        <f>MID(Studejosie[[#This Row],[studiju programmas virziens]],3,2)</f>
        <v>48</v>
      </c>
      <c r="Z1749" s="48" t="str">
        <f>LEFT(Studejosie[[#This Row],[Programmas veids]],1)</f>
        <v>4</v>
      </c>
      <c r="AA1749" s="48" t="str">
        <f>IF(Studejosie[[#This Row],[mobilie studenti pavisam]]&gt;0,Studejosie[[#Headers],[Mobilie studenti IR (programmā)]],"NAV")</f>
        <v>Mobilie studenti IR (programmā)</v>
      </c>
      <c r="AB1749" s="48" t="str">
        <f>IF(SUMIFS(Studejosie[mobilie studenti pavisam],Studejosie[UUK],Studejosie[[#This Row],[UUK]])&gt;0,Studejosie[[#Headers],[Mobilie studenti IR (iestādē)]],"NAV")</f>
        <v>Mobilie studenti IR (iestādē)</v>
      </c>
      <c r="AC1749" s="48" t="s">
        <v>1618</v>
      </c>
    </row>
    <row r="1750" spans="1:29" x14ac:dyDescent="0.25">
      <c r="A1750" s="97" t="s">
        <v>41</v>
      </c>
      <c r="B1750" s="97">
        <v>17012295</v>
      </c>
      <c r="C1750" s="97">
        <v>1</v>
      </c>
      <c r="D1750" s="97" t="s">
        <v>181</v>
      </c>
      <c r="E1750" s="97">
        <v>6</v>
      </c>
      <c r="F1750" s="97">
        <v>42812</v>
      </c>
      <c r="G1750" s="98"/>
      <c r="H1750" s="38">
        <v>57</v>
      </c>
      <c r="I1750" s="38">
        <v>44</v>
      </c>
      <c r="J1750" s="38">
        <v>13</v>
      </c>
      <c r="K1750" s="38">
        <v>17</v>
      </c>
      <c r="L1750" s="99">
        <v>15</v>
      </c>
      <c r="M1750" s="99">
        <v>12</v>
      </c>
      <c r="N1750" s="99"/>
      <c r="O1750" s="99"/>
      <c r="P1750" s="99">
        <v>2</v>
      </c>
      <c r="Q1750" s="99"/>
      <c r="R1750" s="99">
        <v>1</v>
      </c>
      <c r="S1750" s="99">
        <v>1</v>
      </c>
      <c r="T1750" s="38">
        <v>41</v>
      </c>
      <c r="U1750" s="38">
        <v>16</v>
      </c>
      <c r="V1750" s="38">
        <v>19</v>
      </c>
      <c r="W1750" s="48" t="str">
        <f>LEFT(Studejosie[[#This Row],[studiju programmas virziens]],2)</f>
        <v>42</v>
      </c>
      <c r="X1750" s="48" t="str">
        <f>RIGHT(Studejosie[[#This Row],[studiju programmas virziens]],3)</f>
        <v>812</v>
      </c>
      <c r="Y1750" s="48" t="str">
        <f>MID(Studejosie[[#This Row],[studiju programmas virziens]],3,2)</f>
        <v>81</v>
      </c>
      <c r="Z1750" s="48" t="str">
        <f>LEFT(Studejosie[[#This Row],[Programmas veids]],1)</f>
        <v>8</v>
      </c>
      <c r="AA1750" s="48" t="str">
        <f>IF(Studejosie[[#This Row],[mobilie studenti pavisam]]&gt;0,Studejosie[[#Headers],[Mobilie studenti IR (programmā)]],"NAV")</f>
        <v>Mobilie studenti IR (programmā)</v>
      </c>
      <c r="AB1750" s="48" t="str">
        <f>IF(SUMIFS(Studejosie[mobilie studenti pavisam],Studejosie[UUK],Studejosie[[#This Row],[UUK]])&gt;0,Studejosie[[#Headers],[Mobilie studenti IR (iestādē)]],"NAV")</f>
        <v>Mobilie studenti IR (iestādē)</v>
      </c>
      <c r="AC1750" s="48" t="s">
        <v>1618</v>
      </c>
    </row>
    <row r="1751" spans="1:29" x14ac:dyDescent="0.25">
      <c r="A1751" s="97" t="s">
        <v>41</v>
      </c>
      <c r="B1751" s="97">
        <v>17012295</v>
      </c>
      <c r="C1751" s="97">
        <v>1</v>
      </c>
      <c r="D1751" s="97" t="s">
        <v>181</v>
      </c>
      <c r="E1751" s="97">
        <v>7</v>
      </c>
      <c r="F1751" s="97">
        <v>42812</v>
      </c>
      <c r="G1751" s="98"/>
      <c r="H1751" s="38">
        <v>129</v>
      </c>
      <c r="I1751" s="38">
        <v>107</v>
      </c>
      <c r="J1751" s="38">
        <v>27</v>
      </c>
      <c r="K1751" s="38">
        <v>35</v>
      </c>
      <c r="L1751" s="99">
        <v>28</v>
      </c>
      <c r="M1751" s="99">
        <v>39</v>
      </c>
      <c r="N1751" s="99"/>
      <c r="O1751" s="99"/>
      <c r="P1751" s="99"/>
      <c r="Q1751" s="99"/>
      <c r="R1751" s="99"/>
      <c r="S1751" s="99"/>
      <c r="T1751" s="38">
        <v>45</v>
      </c>
      <c r="U1751" s="38">
        <v>84</v>
      </c>
      <c r="V1751" s="38">
        <v>30</v>
      </c>
      <c r="W1751" s="48" t="str">
        <f>LEFT(Studejosie[[#This Row],[studiju programmas virziens]],2)</f>
        <v>42</v>
      </c>
      <c r="X1751" s="48" t="str">
        <f>RIGHT(Studejosie[[#This Row],[studiju programmas virziens]],3)</f>
        <v>812</v>
      </c>
      <c r="Y1751" s="48" t="str">
        <f>MID(Studejosie[[#This Row],[studiju programmas virziens]],3,2)</f>
        <v>81</v>
      </c>
      <c r="Z1751" s="48" t="str">
        <f>LEFT(Studejosie[[#This Row],[Programmas veids]],1)</f>
        <v>8</v>
      </c>
      <c r="AA1751" s="48" t="str">
        <f>IF(Studejosie[[#This Row],[mobilie studenti pavisam]]&gt;0,Studejosie[[#Headers],[Mobilie studenti IR (programmā)]],"NAV")</f>
        <v>NAV</v>
      </c>
      <c r="AB1751" s="48" t="str">
        <f>IF(SUMIFS(Studejosie[mobilie studenti pavisam],Studejosie[UUK],Studejosie[[#This Row],[UUK]])&gt;0,Studejosie[[#Headers],[Mobilie studenti IR (iestādē)]],"NAV")</f>
        <v>Mobilie studenti IR (iestādē)</v>
      </c>
      <c r="AC1751" s="48" t="s">
        <v>1618</v>
      </c>
    </row>
    <row r="1752" spans="1:29" x14ac:dyDescent="0.25">
      <c r="A1752" s="97" t="s">
        <v>54</v>
      </c>
      <c r="B1752" s="97">
        <v>17012295</v>
      </c>
      <c r="C1752" s="97">
        <v>2</v>
      </c>
      <c r="D1752" s="97" t="s">
        <v>181</v>
      </c>
      <c r="E1752" s="97">
        <v>1</v>
      </c>
      <c r="F1752" s="97">
        <v>42481</v>
      </c>
      <c r="G1752" s="98"/>
      <c r="H1752" s="38">
        <v>35</v>
      </c>
      <c r="I1752" s="38">
        <v>6</v>
      </c>
      <c r="J1752" s="38">
        <v>12</v>
      </c>
      <c r="K1752" s="38">
        <v>8</v>
      </c>
      <c r="L1752" s="99">
        <v>8</v>
      </c>
      <c r="M1752" s="99">
        <v>6</v>
      </c>
      <c r="N1752" s="99">
        <v>1</v>
      </c>
      <c r="O1752" s="99"/>
      <c r="P1752" s="99"/>
      <c r="Q1752" s="99"/>
      <c r="R1752" s="99"/>
      <c r="S1752" s="99"/>
      <c r="T1752" s="38"/>
      <c r="U1752" s="38">
        <v>35</v>
      </c>
      <c r="V1752" s="38">
        <v>22</v>
      </c>
      <c r="W1752" s="48" t="str">
        <f>LEFT(Studejosie[[#This Row],[studiju programmas virziens]],2)</f>
        <v>42</v>
      </c>
      <c r="X1752" s="48" t="str">
        <f>RIGHT(Studejosie[[#This Row],[studiju programmas virziens]],3)</f>
        <v>481</v>
      </c>
      <c r="Y1752" s="48" t="str">
        <f>MID(Studejosie[[#This Row],[studiju programmas virziens]],3,2)</f>
        <v>48</v>
      </c>
      <c r="Z1752" s="48" t="str">
        <f>LEFT(Studejosie[[#This Row],[Programmas veids]],1)</f>
        <v>4</v>
      </c>
      <c r="AA1752" s="48" t="str">
        <f>IF(Studejosie[[#This Row],[mobilie studenti pavisam]]&gt;0,Studejosie[[#Headers],[Mobilie studenti IR (programmā)]],"NAV")</f>
        <v>NAV</v>
      </c>
      <c r="AB1752" s="48" t="str">
        <f>IF(SUMIFS(Studejosie[mobilie studenti pavisam],Studejosie[UUK],Studejosie[[#This Row],[UUK]])&gt;0,Studejosie[[#Headers],[Mobilie studenti IR (iestādē)]],"NAV")</f>
        <v>Mobilie studenti IR (iestādē)</v>
      </c>
      <c r="AC1752" s="48" t="s">
        <v>1618</v>
      </c>
    </row>
    <row r="1753" spans="1:29" x14ac:dyDescent="0.25">
      <c r="A1753" s="97" t="s">
        <v>54</v>
      </c>
      <c r="B1753" s="97">
        <v>17012295</v>
      </c>
      <c r="C1753" s="97">
        <v>2</v>
      </c>
      <c r="D1753" s="97" t="s">
        <v>181</v>
      </c>
      <c r="E1753" s="97">
        <v>2</v>
      </c>
      <c r="F1753" s="97">
        <v>42345</v>
      </c>
      <c r="G1753" s="98"/>
      <c r="H1753" s="38"/>
      <c r="I1753" s="38"/>
      <c r="J1753" s="38"/>
      <c r="K1753" s="38"/>
      <c r="L1753" s="99"/>
      <c r="M1753" s="99"/>
      <c r="N1753" s="99"/>
      <c r="O1753" s="99"/>
      <c r="P1753" s="99"/>
      <c r="Q1753" s="99"/>
      <c r="R1753" s="99"/>
      <c r="S1753" s="99"/>
      <c r="T1753" s="38"/>
      <c r="U1753" s="38"/>
      <c r="V1753" s="38">
        <v>5</v>
      </c>
      <c r="W1753" s="48" t="str">
        <f>LEFT(Studejosie[[#This Row],[studiju programmas virziens]],2)</f>
        <v>42</v>
      </c>
      <c r="X1753" s="48" t="str">
        <f>RIGHT(Studejosie[[#This Row],[studiju programmas virziens]],3)</f>
        <v>345</v>
      </c>
      <c r="Y1753" s="48" t="str">
        <f>MID(Studejosie[[#This Row],[studiju programmas virziens]],3,2)</f>
        <v>34</v>
      </c>
      <c r="Z1753" s="48" t="str">
        <f>LEFT(Studejosie[[#This Row],[Programmas veids]],1)</f>
        <v>3</v>
      </c>
      <c r="AA1753" s="48" t="str">
        <f>IF(Studejosie[[#This Row],[mobilie studenti pavisam]]&gt;0,Studejosie[[#Headers],[Mobilie studenti IR (programmā)]],"NAV")</f>
        <v>NAV</v>
      </c>
      <c r="AB1753" s="48" t="str">
        <f>IF(SUMIFS(Studejosie[mobilie studenti pavisam],Studejosie[UUK],Studejosie[[#This Row],[UUK]])&gt;0,Studejosie[[#Headers],[Mobilie studenti IR (iestādē)]],"NAV")</f>
        <v>Mobilie studenti IR (iestādē)</v>
      </c>
      <c r="AC1753" s="48" t="s">
        <v>1618</v>
      </c>
    </row>
    <row r="1754" spans="1:29" x14ac:dyDescent="0.25">
      <c r="A1754" s="97" t="s">
        <v>54</v>
      </c>
      <c r="B1754" s="97">
        <v>17012295</v>
      </c>
      <c r="C1754" s="97">
        <v>2</v>
      </c>
      <c r="D1754" s="97" t="s">
        <v>181</v>
      </c>
      <c r="E1754" s="97">
        <v>3</v>
      </c>
      <c r="F1754" s="97">
        <v>42812</v>
      </c>
      <c r="G1754" s="98"/>
      <c r="H1754" s="38"/>
      <c r="I1754" s="38"/>
      <c r="J1754" s="38"/>
      <c r="K1754" s="38"/>
      <c r="L1754" s="99"/>
      <c r="M1754" s="99"/>
      <c r="N1754" s="99"/>
      <c r="O1754" s="99"/>
      <c r="P1754" s="99"/>
      <c r="Q1754" s="99"/>
      <c r="R1754" s="99"/>
      <c r="S1754" s="99"/>
      <c r="T1754" s="38"/>
      <c r="U1754" s="38"/>
      <c r="V1754" s="38">
        <v>3</v>
      </c>
      <c r="W1754" s="48" t="str">
        <f>LEFT(Studejosie[[#This Row],[studiju programmas virziens]],2)</f>
        <v>42</v>
      </c>
      <c r="X1754" s="48" t="str">
        <f>RIGHT(Studejosie[[#This Row],[studiju programmas virziens]],3)</f>
        <v>812</v>
      </c>
      <c r="Y1754" s="48" t="str">
        <f>MID(Studejosie[[#This Row],[studiju programmas virziens]],3,2)</f>
        <v>81</v>
      </c>
      <c r="Z1754" s="48" t="str">
        <f>LEFT(Studejosie[[#This Row],[Programmas veids]],1)</f>
        <v>8</v>
      </c>
      <c r="AA1754" s="48" t="str">
        <f>IF(Studejosie[[#This Row],[mobilie studenti pavisam]]&gt;0,Studejosie[[#Headers],[Mobilie studenti IR (programmā)]],"NAV")</f>
        <v>NAV</v>
      </c>
      <c r="AB1754" s="48" t="str">
        <f>IF(SUMIFS(Studejosie[mobilie studenti pavisam],Studejosie[UUK],Studejosie[[#This Row],[UUK]])&gt;0,Studejosie[[#Headers],[Mobilie studenti IR (iestādē)]],"NAV")</f>
        <v>Mobilie studenti IR (iestādē)</v>
      </c>
      <c r="AC1754" s="48" t="s">
        <v>1618</v>
      </c>
    </row>
    <row r="1755" spans="1:29" x14ac:dyDescent="0.25">
      <c r="A1755" s="97" t="s">
        <v>1515</v>
      </c>
      <c r="B1755" s="97">
        <v>33107836</v>
      </c>
      <c r="C1755" s="97">
        <v>1</v>
      </c>
      <c r="D1755" s="97" t="s">
        <v>200</v>
      </c>
      <c r="E1755" s="97">
        <v>1</v>
      </c>
      <c r="F1755" s="97">
        <v>42863</v>
      </c>
      <c r="G1755" s="98"/>
      <c r="H1755" s="38">
        <v>67</v>
      </c>
      <c r="I1755" s="38">
        <v>8</v>
      </c>
      <c r="J1755" s="38">
        <v>21</v>
      </c>
      <c r="K1755" s="38">
        <v>16</v>
      </c>
      <c r="L1755" s="99">
        <v>10</v>
      </c>
      <c r="M1755" s="99">
        <v>20</v>
      </c>
      <c r="N1755" s="99"/>
      <c r="O1755" s="99"/>
      <c r="P1755" s="99"/>
      <c r="Q1755" s="99"/>
      <c r="R1755" s="99"/>
      <c r="S1755" s="99"/>
      <c r="T1755" s="38">
        <v>67</v>
      </c>
      <c r="U1755" s="38"/>
      <c r="V1755" s="38">
        <v>8</v>
      </c>
      <c r="W1755" s="48" t="str">
        <f>LEFT(Studejosie[[#This Row],[studiju programmas virziens]],2)</f>
        <v>42</v>
      </c>
      <c r="X1755" s="48" t="str">
        <f>RIGHT(Studejosie[[#This Row],[studiju programmas virziens]],3)</f>
        <v>863</v>
      </c>
      <c r="Y1755" s="48" t="str">
        <f>MID(Studejosie[[#This Row],[studiju programmas virziens]],3,2)</f>
        <v>86</v>
      </c>
      <c r="Z1755" s="48" t="str">
        <f>LEFT(Studejosie[[#This Row],[Programmas veids]],1)</f>
        <v>8</v>
      </c>
      <c r="AA1755" s="48" t="str">
        <f>IF(Studejosie[[#This Row],[mobilie studenti pavisam]]&gt;0,Studejosie[[#Headers],[Mobilie studenti IR (programmā)]],"NAV")</f>
        <v>NAV</v>
      </c>
      <c r="AB1755" s="48" t="str">
        <f>IF(SUMIFS(Studejosie[mobilie studenti pavisam],Studejosie[UUK],Studejosie[[#This Row],[UUK]])&gt;0,Studejosie[[#Headers],[Mobilie studenti IR (iestādē)]],"NAV")</f>
        <v>Mobilie studenti IR (iestādē)</v>
      </c>
      <c r="AC1755" s="48" t="s">
        <v>1618</v>
      </c>
    </row>
    <row r="1756" spans="1:29" x14ac:dyDescent="0.25">
      <c r="A1756" s="97" t="s">
        <v>1515</v>
      </c>
      <c r="B1756" s="97">
        <v>33107836</v>
      </c>
      <c r="C1756" s="97">
        <v>1</v>
      </c>
      <c r="D1756" s="97" t="s">
        <v>208</v>
      </c>
      <c r="E1756" s="97">
        <v>1</v>
      </c>
      <c r="F1756" s="97">
        <v>46863</v>
      </c>
      <c r="G1756" s="98"/>
      <c r="H1756" s="38">
        <v>12</v>
      </c>
      <c r="I1756" s="38">
        <v>3</v>
      </c>
      <c r="J1756" s="38">
        <v>12</v>
      </c>
      <c r="K1756" s="38"/>
      <c r="L1756" s="99"/>
      <c r="M1756" s="99"/>
      <c r="N1756" s="99"/>
      <c r="O1756" s="99"/>
      <c r="P1756" s="99"/>
      <c r="Q1756" s="99"/>
      <c r="R1756" s="99"/>
      <c r="S1756" s="99"/>
      <c r="T1756" s="38">
        <v>12</v>
      </c>
      <c r="U1756" s="38"/>
      <c r="V1756" s="38">
        <v>1</v>
      </c>
      <c r="W1756" s="48" t="str">
        <f>LEFT(Studejosie[[#This Row],[studiju programmas virziens]],2)</f>
        <v>46</v>
      </c>
      <c r="X1756" s="48" t="str">
        <f>RIGHT(Studejosie[[#This Row],[studiju programmas virziens]],3)</f>
        <v>863</v>
      </c>
      <c r="Y1756" s="48" t="str">
        <f>MID(Studejosie[[#This Row],[studiju programmas virziens]],3,2)</f>
        <v>86</v>
      </c>
      <c r="Z1756" s="48" t="str">
        <f>LEFT(Studejosie[[#This Row],[Programmas veids]],1)</f>
        <v>8</v>
      </c>
      <c r="AA1756" s="48" t="str">
        <f>IF(Studejosie[[#This Row],[mobilie studenti pavisam]]&gt;0,Studejosie[[#Headers],[Mobilie studenti IR (programmā)]],"NAV")</f>
        <v>NAV</v>
      </c>
      <c r="AB1756" s="48" t="str">
        <f>IF(SUMIFS(Studejosie[mobilie studenti pavisam],Studejosie[UUK],Studejosie[[#This Row],[UUK]])&gt;0,Studejosie[[#Headers],[Mobilie studenti IR (iestādē)]],"NAV")</f>
        <v>Mobilie studenti IR (iestādē)</v>
      </c>
      <c r="AC1756" s="48" t="s">
        <v>1618</v>
      </c>
    </row>
    <row r="1757" spans="1:29" x14ac:dyDescent="0.25">
      <c r="A1757" s="97" t="s">
        <v>1515</v>
      </c>
      <c r="B1757" s="97">
        <v>33107836</v>
      </c>
      <c r="C1757" s="97">
        <v>1</v>
      </c>
      <c r="D1757" s="97" t="s">
        <v>183</v>
      </c>
      <c r="E1757" s="97">
        <v>1</v>
      </c>
      <c r="F1757" s="97">
        <v>47863</v>
      </c>
      <c r="G1757" s="98"/>
      <c r="H1757" s="38">
        <v>28</v>
      </c>
      <c r="I1757" s="38"/>
      <c r="J1757" s="38">
        <v>8</v>
      </c>
      <c r="K1757" s="38">
        <v>20</v>
      </c>
      <c r="L1757" s="99"/>
      <c r="M1757" s="99"/>
      <c r="N1757" s="99"/>
      <c r="O1757" s="99"/>
      <c r="P1757" s="99">
        <v>25</v>
      </c>
      <c r="Q1757" s="99"/>
      <c r="R1757" s="99">
        <v>25</v>
      </c>
      <c r="S1757" s="99"/>
      <c r="T1757" s="38">
        <v>28</v>
      </c>
      <c r="U1757" s="38"/>
      <c r="V1757" s="38">
        <v>9</v>
      </c>
      <c r="W1757" s="48" t="str">
        <f>LEFT(Studejosie[[#This Row],[studiju programmas virziens]],2)</f>
        <v>47</v>
      </c>
      <c r="X1757" s="48" t="str">
        <f>RIGHT(Studejosie[[#This Row],[studiju programmas virziens]],3)</f>
        <v>863</v>
      </c>
      <c r="Y1757" s="48" t="str">
        <f>MID(Studejosie[[#This Row],[studiju programmas virziens]],3,2)</f>
        <v>86</v>
      </c>
      <c r="Z1757" s="48" t="str">
        <f>LEFT(Studejosie[[#This Row],[Programmas veids]],1)</f>
        <v>8</v>
      </c>
      <c r="AA1757" s="48" t="str">
        <f>IF(Studejosie[[#This Row],[mobilie studenti pavisam]]&gt;0,Studejosie[[#Headers],[Mobilie studenti IR (programmā)]],"NAV")</f>
        <v>Mobilie studenti IR (programmā)</v>
      </c>
      <c r="AB1757" s="48" t="str">
        <f>IF(SUMIFS(Studejosie[mobilie studenti pavisam],Studejosie[UUK],Studejosie[[#This Row],[UUK]])&gt;0,Studejosie[[#Headers],[Mobilie studenti IR (iestādē)]],"NAV")</f>
        <v>Mobilie studenti IR (iestādē)</v>
      </c>
      <c r="AC1757" s="48" t="s">
        <v>1618</v>
      </c>
    </row>
    <row r="1758" spans="1:29" x14ac:dyDescent="0.25">
      <c r="A1758" s="97" t="s">
        <v>1515</v>
      </c>
      <c r="B1758" s="97">
        <v>33107836</v>
      </c>
      <c r="C1758" s="97">
        <v>1</v>
      </c>
      <c r="D1758" s="97" t="s">
        <v>200</v>
      </c>
      <c r="E1758" s="97">
        <v>2</v>
      </c>
      <c r="F1758" s="97">
        <v>42863</v>
      </c>
      <c r="G1758" s="98"/>
      <c r="H1758" s="38">
        <v>33</v>
      </c>
      <c r="I1758" s="38">
        <v>6</v>
      </c>
      <c r="J1758" s="38">
        <v>11</v>
      </c>
      <c r="K1758" s="38">
        <v>13</v>
      </c>
      <c r="L1758" s="99">
        <v>9</v>
      </c>
      <c r="M1758" s="99"/>
      <c r="N1758" s="99"/>
      <c r="O1758" s="99"/>
      <c r="P1758" s="99"/>
      <c r="Q1758" s="99"/>
      <c r="R1758" s="99"/>
      <c r="S1758" s="99"/>
      <c r="T1758" s="38">
        <v>33</v>
      </c>
      <c r="U1758" s="38"/>
      <c r="V1758" s="38">
        <v>4</v>
      </c>
      <c r="W1758" s="48" t="str">
        <f>LEFT(Studejosie[[#This Row],[studiju programmas virziens]],2)</f>
        <v>42</v>
      </c>
      <c r="X1758" s="48" t="str">
        <f>RIGHT(Studejosie[[#This Row],[studiju programmas virziens]],3)</f>
        <v>863</v>
      </c>
      <c r="Y1758" s="48" t="str">
        <f>MID(Studejosie[[#This Row],[studiju programmas virziens]],3,2)</f>
        <v>86</v>
      </c>
      <c r="Z1758" s="48" t="str">
        <f>LEFT(Studejosie[[#This Row],[Programmas veids]],1)</f>
        <v>8</v>
      </c>
      <c r="AA1758" s="48" t="str">
        <f>IF(Studejosie[[#This Row],[mobilie studenti pavisam]]&gt;0,Studejosie[[#Headers],[Mobilie studenti IR (programmā)]],"NAV")</f>
        <v>NAV</v>
      </c>
      <c r="AB1758" s="48" t="str">
        <f>IF(SUMIFS(Studejosie[mobilie studenti pavisam],Studejosie[UUK],Studejosie[[#This Row],[UUK]])&gt;0,Studejosie[[#Headers],[Mobilie studenti IR (iestādē)]],"NAV")</f>
        <v>Mobilie studenti IR (iestādē)</v>
      </c>
      <c r="AC1758" s="48" t="s">
        <v>1618</v>
      </c>
    </row>
    <row r="1759" spans="1:29" x14ac:dyDescent="0.25">
      <c r="A1759" s="97" t="s">
        <v>1515</v>
      </c>
      <c r="B1759" s="97">
        <v>33107836</v>
      </c>
      <c r="C1759" s="97">
        <v>1</v>
      </c>
      <c r="D1759" s="97" t="s">
        <v>200</v>
      </c>
      <c r="E1759" s="97">
        <v>3</v>
      </c>
      <c r="F1759" s="97">
        <v>42863</v>
      </c>
      <c r="G1759" s="98"/>
      <c r="H1759" s="38">
        <v>28</v>
      </c>
      <c r="I1759" s="38">
        <v>6</v>
      </c>
      <c r="J1759" s="38">
        <v>10</v>
      </c>
      <c r="K1759" s="38">
        <v>9</v>
      </c>
      <c r="L1759" s="99">
        <v>9</v>
      </c>
      <c r="M1759" s="99"/>
      <c r="N1759" s="99"/>
      <c r="O1759" s="99"/>
      <c r="P1759" s="99"/>
      <c r="Q1759" s="99"/>
      <c r="R1759" s="99"/>
      <c r="S1759" s="99"/>
      <c r="T1759" s="38">
        <v>28</v>
      </c>
      <c r="U1759" s="38"/>
      <c r="V1759" s="38"/>
      <c r="W1759" s="48" t="str">
        <f>LEFT(Studejosie[[#This Row],[studiju programmas virziens]],2)</f>
        <v>42</v>
      </c>
      <c r="X1759" s="48" t="str">
        <f>RIGHT(Studejosie[[#This Row],[studiju programmas virziens]],3)</f>
        <v>863</v>
      </c>
      <c r="Y1759" s="48" t="str">
        <f>MID(Studejosie[[#This Row],[studiju programmas virziens]],3,2)</f>
        <v>86</v>
      </c>
      <c r="Z1759" s="48" t="str">
        <f>LEFT(Studejosie[[#This Row],[Programmas veids]],1)</f>
        <v>8</v>
      </c>
      <c r="AA1759" s="48" t="str">
        <f>IF(Studejosie[[#This Row],[mobilie studenti pavisam]]&gt;0,Studejosie[[#Headers],[Mobilie studenti IR (programmā)]],"NAV")</f>
        <v>NAV</v>
      </c>
      <c r="AB1759" s="48" t="str">
        <f>IF(SUMIFS(Studejosie[mobilie studenti pavisam],Studejosie[UUK],Studejosie[[#This Row],[UUK]])&gt;0,Studejosie[[#Headers],[Mobilie studenti IR (iestādē)]],"NAV")</f>
        <v>Mobilie studenti IR (iestādē)</v>
      </c>
      <c r="AC1759" s="48" t="s">
        <v>1618</v>
      </c>
    </row>
    <row r="1760" spans="1:29" x14ac:dyDescent="0.25">
      <c r="A1760" s="97" t="s">
        <v>55</v>
      </c>
      <c r="B1760" s="97">
        <v>66001432</v>
      </c>
      <c r="C1760" s="97">
        <v>1</v>
      </c>
      <c r="D1760" s="97" t="s">
        <v>175</v>
      </c>
      <c r="E1760" s="97">
        <v>1</v>
      </c>
      <c r="F1760" s="97">
        <v>41344</v>
      </c>
      <c r="G1760" s="98"/>
      <c r="H1760" s="38">
        <v>29</v>
      </c>
      <c r="I1760" s="38">
        <v>25</v>
      </c>
      <c r="J1760" s="38">
        <v>6</v>
      </c>
      <c r="K1760" s="38">
        <v>12</v>
      </c>
      <c r="L1760" s="99">
        <v>11</v>
      </c>
      <c r="M1760" s="99"/>
      <c r="N1760" s="99"/>
      <c r="O1760" s="99"/>
      <c r="P1760" s="99"/>
      <c r="Q1760" s="99"/>
      <c r="R1760" s="99"/>
      <c r="S1760" s="99"/>
      <c r="T1760" s="38">
        <v>27</v>
      </c>
      <c r="U1760" s="38">
        <v>2</v>
      </c>
      <c r="V1760" s="38">
        <v>4</v>
      </c>
      <c r="W1760" s="48" t="str">
        <f>LEFT(Studejosie[[#This Row],[studiju programmas virziens]],2)</f>
        <v>41</v>
      </c>
      <c r="X1760" s="48" t="str">
        <f>RIGHT(Studejosie[[#This Row],[studiju programmas virziens]],3)</f>
        <v>344</v>
      </c>
      <c r="Y1760" s="48" t="str">
        <f>MID(Studejosie[[#This Row],[studiju programmas virziens]],3,2)</f>
        <v>34</v>
      </c>
      <c r="Z1760" s="48" t="str">
        <f>LEFT(Studejosie[[#This Row],[Programmas veids]],1)</f>
        <v>3</v>
      </c>
      <c r="AA1760" s="48" t="str">
        <f>IF(Studejosie[[#This Row],[mobilie studenti pavisam]]&gt;0,Studejosie[[#Headers],[Mobilie studenti IR (programmā)]],"NAV")</f>
        <v>NAV</v>
      </c>
      <c r="AB1760" s="48" t="str">
        <f>IF(SUMIFS(Studejosie[mobilie studenti pavisam],Studejosie[UUK],Studejosie[[#This Row],[UUK]])&gt;0,Studejosie[[#Headers],[Mobilie studenti IR (iestādē)]],"NAV")</f>
        <v>NAV</v>
      </c>
      <c r="AC1760" s="48" t="s">
        <v>1618</v>
      </c>
    </row>
    <row r="1761" spans="1:29" x14ac:dyDescent="0.25">
      <c r="A1761" s="97" t="s">
        <v>55</v>
      </c>
      <c r="B1761" s="97">
        <v>66001432</v>
      </c>
      <c r="C1761" s="97">
        <v>1</v>
      </c>
      <c r="D1761" s="97" t="s">
        <v>175</v>
      </c>
      <c r="E1761" s="97">
        <v>2</v>
      </c>
      <c r="F1761" s="97">
        <v>41345</v>
      </c>
      <c r="G1761" s="98"/>
      <c r="H1761" s="38">
        <v>9</v>
      </c>
      <c r="I1761" s="38">
        <v>7</v>
      </c>
      <c r="J1761" s="38">
        <v>5</v>
      </c>
      <c r="K1761" s="38">
        <v>2</v>
      </c>
      <c r="L1761" s="99">
        <v>2</v>
      </c>
      <c r="M1761" s="99"/>
      <c r="N1761" s="99"/>
      <c r="O1761" s="99"/>
      <c r="P1761" s="99"/>
      <c r="Q1761" s="99"/>
      <c r="R1761" s="99"/>
      <c r="S1761" s="99"/>
      <c r="T1761" s="38">
        <v>9</v>
      </c>
      <c r="U1761" s="38"/>
      <c r="V1761" s="38">
        <v>5</v>
      </c>
      <c r="W1761" s="48" t="str">
        <f>LEFT(Studejosie[[#This Row],[studiju programmas virziens]],2)</f>
        <v>41</v>
      </c>
      <c r="X1761" s="48" t="str">
        <f>RIGHT(Studejosie[[#This Row],[studiju programmas virziens]],3)</f>
        <v>345</v>
      </c>
      <c r="Y1761" s="48" t="str">
        <f>MID(Studejosie[[#This Row],[studiju programmas virziens]],3,2)</f>
        <v>34</v>
      </c>
      <c r="Z1761" s="48" t="str">
        <f>LEFT(Studejosie[[#This Row],[Programmas veids]],1)</f>
        <v>3</v>
      </c>
      <c r="AA1761" s="48" t="str">
        <f>IF(Studejosie[[#This Row],[mobilie studenti pavisam]]&gt;0,Studejosie[[#Headers],[Mobilie studenti IR (programmā)]],"NAV")</f>
        <v>NAV</v>
      </c>
      <c r="AB1761" s="48" t="str">
        <f>IF(SUMIFS(Studejosie[mobilie studenti pavisam],Studejosie[UUK],Studejosie[[#This Row],[UUK]])&gt;0,Studejosie[[#Headers],[Mobilie studenti IR (iestādē)]],"NAV")</f>
        <v>NAV</v>
      </c>
      <c r="AC1761" s="48" t="s">
        <v>1618</v>
      </c>
    </row>
    <row r="1762" spans="1:29" x14ac:dyDescent="0.25">
      <c r="A1762" s="97" t="s">
        <v>55</v>
      </c>
      <c r="B1762" s="97">
        <v>66001432</v>
      </c>
      <c r="C1762" s="97">
        <v>1</v>
      </c>
      <c r="D1762" s="97" t="s">
        <v>175</v>
      </c>
      <c r="E1762" s="97">
        <v>3</v>
      </c>
      <c r="F1762" s="97">
        <v>41811</v>
      </c>
      <c r="G1762" s="98"/>
      <c r="H1762" s="38">
        <v>18</v>
      </c>
      <c r="I1762" s="38">
        <v>16</v>
      </c>
      <c r="J1762" s="38">
        <v>9</v>
      </c>
      <c r="K1762" s="38">
        <v>9</v>
      </c>
      <c r="L1762" s="99"/>
      <c r="M1762" s="99"/>
      <c r="N1762" s="99"/>
      <c r="O1762" s="99"/>
      <c r="P1762" s="99"/>
      <c r="Q1762" s="99"/>
      <c r="R1762" s="99"/>
      <c r="S1762" s="99"/>
      <c r="T1762" s="38">
        <v>18</v>
      </c>
      <c r="U1762" s="38"/>
      <c r="V1762" s="38">
        <v>1</v>
      </c>
      <c r="W1762" s="48" t="str">
        <f>LEFT(Studejosie[[#This Row],[studiju programmas virziens]],2)</f>
        <v>41</v>
      </c>
      <c r="X1762" s="48" t="str">
        <f>RIGHT(Studejosie[[#This Row],[studiju programmas virziens]],3)</f>
        <v>811</v>
      </c>
      <c r="Y1762" s="48" t="str">
        <f>MID(Studejosie[[#This Row],[studiju programmas virziens]],3,2)</f>
        <v>81</v>
      </c>
      <c r="Z1762" s="48" t="str">
        <f>LEFT(Studejosie[[#This Row],[Programmas veids]],1)</f>
        <v>8</v>
      </c>
      <c r="AA1762" s="48" t="str">
        <f>IF(Studejosie[[#This Row],[mobilie studenti pavisam]]&gt;0,Studejosie[[#Headers],[Mobilie studenti IR (programmā)]],"NAV")</f>
        <v>NAV</v>
      </c>
      <c r="AB1762" s="48" t="str">
        <f>IF(SUMIFS(Studejosie[mobilie studenti pavisam],Studejosie[UUK],Studejosie[[#This Row],[UUK]])&gt;0,Studejosie[[#Headers],[Mobilie studenti IR (iestādē)]],"NAV")</f>
        <v>NAV</v>
      </c>
      <c r="AC1762" s="48" t="s">
        <v>1618</v>
      </c>
    </row>
    <row r="1763" spans="1:29" x14ac:dyDescent="0.25">
      <c r="A1763" s="97" t="s">
        <v>55</v>
      </c>
      <c r="B1763" s="97">
        <v>66001432</v>
      </c>
      <c r="C1763" s="97">
        <v>1</v>
      </c>
      <c r="D1763" s="97" t="s">
        <v>175</v>
      </c>
      <c r="E1763" s="97">
        <v>4</v>
      </c>
      <c r="F1763" s="97">
        <v>41222</v>
      </c>
      <c r="G1763" s="98"/>
      <c r="H1763" s="38">
        <v>32</v>
      </c>
      <c r="I1763" s="38">
        <v>30</v>
      </c>
      <c r="J1763" s="38">
        <v>18</v>
      </c>
      <c r="K1763" s="38">
        <v>14</v>
      </c>
      <c r="L1763" s="99"/>
      <c r="M1763" s="99"/>
      <c r="N1763" s="99"/>
      <c r="O1763" s="99"/>
      <c r="P1763" s="99"/>
      <c r="Q1763" s="99"/>
      <c r="R1763" s="99"/>
      <c r="S1763" s="99"/>
      <c r="T1763" s="38">
        <v>32</v>
      </c>
      <c r="U1763" s="38"/>
      <c r="V1763" s="38">
        <v>6</v>
      </c>
      <c r="W1763" s="48" t="str">
        <f>LEFT(Studejosie[[#This Row],[studiju programmas virziens]],2)</f>
        <v>41</v>
      </c>
      <c r="X1763" s="48" t="str">
        <f>RIGHT(Studejosie[[#This Row],[studiju programmas virziens]],3)</f>
        <v>222</v>
      </c>
      <c r="Y1763" s="48" t="str">
        <f>MID(Studejosie[[#This Row],[studiju programmas virziens]],3,2)</f>
        <v>22</v>
      </c>
      <c r="Z1763" s="48" t="str">
        <f>LEFT(Studejosie[[#This Row],[Programmas veids]],1)</f>
        <v>2</v>
      </c>
      <c r="AA1763" s="48" t="str">
        <f>IF(Studejosie[[#This Row],[mobilie studenti pavisam]]&gt;0,Studejosie[[#Headers],[Mobilie studenti IR (programmā)]],"NAV")</f>
        <v>NAV</v>
      </c>
      <c r="AB1763" s="48" t="str">
        <f>IF(SUMIFS(Studejosie[mobilie studenti pavisam],Studejosie[UUK],Studejosie[[#This Row],[UUK]])&gt;0,Studejosie[[#Headers],[Mobilie studenti IR (iestādē)]],"NAV")</f>
        <v>NAV</v>
      </c>
      <c r="AC1763" s="48" t="s">
        <v>1618</v>
      </c>
    </row>
    <row r="1764" spans="1:29" x14ac:dyDescent="0.25">
      <c r="A1764" s="97" t="s">
        <v>55</v>
      </c>
      <c r="B1764" s="97">
        <v>66001432</v>
      </c>
      <c r="C1764" s="97">
        <v>1</v>
      </c>
      <c r="D1764" s="97" t="s">
        <v>175</v>
      </c>
      <c r="E1764" s="97">
        <v>5</v>
      </c>
      <c r="F1764" s="97">
        <v>41481</v>
      </c>
      <c r="G1764" s="98"/>
      <c r="H1764" s="38">
        <v>27</v>
      </c>
      <c r="I1764" s="38">
        <v>2</v>
      </c>
      <c r="J1764" s="38">
        <v>9</v>
      </c>
      <c r="K1764" s="38">
        <v>2</v>
      </c>
      <c r="L1764" s="99">
        <v>16</v>
      </c>
      <c r="M1764" s="99"/>
      <c r="N1764" s="99"/>
      <c r="O1764" s="99"/>
      <c r="P1764" s="99"/>
      <c r="Q1764" s="99"/>
      <c r="R1764" s="99"/>
      <c r="S1764" s="99"/>
      <c r="T1764" s="38">
        <v>25</v>
      </c>
      <c r="U1764" s="38">
        <v>2</v>
      </c>
      <c r="V1764" s="38">
        <v>8</v>
      </c>
      <c r="W1764" s="48" t="str">
        <f>LEFT(Studejosie[[#This Row],[studiju programmas virziens]],2)</f>
        <v>41</v>
      </c>
      <c r="X1764" s="48" t="str">
        <f>RIGHT(Studejosie[[#This Row],[studiju programmas virziens]],3)</f>
        <v>481</v>
      </c>
      <c r="Y1764" s="48" t="str">
        <f>MID(Studejosie[[#This Row],[studiju programmas virziens]],3,2)</f>
        <v>48</v>
      </c>
      <c r="Z1764" s="48" t="str">
        <f>LEFT(Studejosie[[#This Row],[Programmas veids]],1)</f>
        <v>4</v>
      </c>
      <c r="AA1764" s="48" t="str">
        <f>IF(Studejosie[[#This Row],[mobilie studenti pavisam]]&gt;0,Studejosie[[#Headers],[Mobilie studenti IR (programmā)]],"NAV")</f>
        <v>NAV</v>
      </c>
      <c r="AB1764" s="48" t="str">
        <f>IF(SUMIFS(Studejosie[mobilie studenti pavisam],Studejosie[UUK],Studejosie[[#This Row],[UUK]])&gt;0,Studejosie[[#Headers],[Mobilie studenti IR (iestādē)]],"NAV")</f>
        <v>NAV</v>
      </c>
      <c r="AC1764" s="48" t="s">
        <v>1618</v>
      </c>
    </row>
    <row r="1765" spans="1:29" x14ac:dyDescent="0.25">
      <c r="A1765" s="97" t="s">
        <v>55</v>
      </c>
      <c r="B1765" s="97">
        <v>66001432</v>
      </c>
      <c r="C1765" s="97">
        <v>1</v>
      </c>
      <c r="D1765" s="97" t="s">
        <v>175</v>
      </c>
      <c r="E1765" s="97">
        <v>6</v>
      </c>
      <c r="F1765" s="97">
        <v>41481</v>
      </c>
      <c r="G1765" s="98"/>
      <c r="H1765" s="38">
        <v>25</v>
      </c>
      <c r="I1765" s="38"/>
      <c r="J1765" s="38">
        <v>11</v>
      </c>
      <c r="K1765" s="38">
        <v>9</v>
      </c>
      <c r="L1765" s="99">
        <v>5</v>
      </c>
      <c r="M1765" s="99"/>
      <c r="N1765" s="99"/>
      <c r="O1765" s="99"/>
      <c r="P1765" s="99"/>
      <c r="Q1765" s="99"/>
      <c r="R1765" s="99"/>
      <c r="S1765" s="99"/>
      <c r="T1765" s="38">
        <v>21</v>
      </c>
      <c r="U1765" s="38">
        <v>4</v>
      </c>
      <c r="V1765" s="38">
        <v>14</v>
      </c>
      <c r="W1765" s="48" t="str">
        <f>LEFT(Studejosie[[#This Row],[studiju programmas virziens]],2)</f>
        <v>41</v>
      </c>
      <c r="X1765" s="48" t="str">
        <f>RIGHT(Studejosie[[#This Row],[studiju programmas virziens]],3)</f>
        <v>481</v>
      </c>
      <c r="Y1765" s="48" t="str">
        <f>MID(Studejosie[[#This Row],[studiju programmas virziens]],3,2)</f>
        <v>48</v>
      </c>
      <c r="Z1765" s="48" t="str">
        <f>LEFT(Studejosie[[#This Row],[Programmas veids]],1)</f>
        <v>4</v>
      </c>
      <c r="AA1765" s="48" t="str">
        <f>IF(Studejosie[[#This Row],[mobilie studenti pavisam]]&gt;0,Studejosie[[#Headers],[Mobilie studenti IR (programmā)]],"NAV")</f>
        <v>NAV</v>
      </c>
      <c r="AB1765" s="48" t="str">
        <f>IF(SUMIFS(Studejosie[mobilie studenti pavisam],Studejosie[UUK],Studejosie[[#This Row],[UUK]])&gt;0,Studejosie[[#Headers],[Mobilie studenti IR (iestādē)]],"NAV")</f>
        <v>NAV</v>
      </c>
      <c r="AC1765" s="48" t="s">
        <v>1618</v>
      </c>
    </row>
    <row r="1766" spans="1:29" x14ac:dyDescent="0.25">
      <c r="A1766" s="97" t="s">
        <v>55</v>
      </c>
      <c r="B1766" s="97">
        <v>66001432</v>
      </c>
      <c r="C1766" s="97">
        <v>1</v>
      </c>
      <c r="D1766" s="97" t="s">
        <v>175</v>
      </c>
      <c r="E1766" s="97">
        <v>7</v>
      </c>
      <c r="F1766" s="97">
        <v>41342</v>
      </c>
      <c r="G1766" s="98"/>
      <c r="H1766" s="38"/>
      <c r="I1766" s="38"/>
      <c r="J1766" s="38"/>
      <c r="K1766" s="38"/>
      <c r="L1766" s="99"/>
      <c r="M1766" s="99"/>
      <c r="N1766" s="99"/>
      <c r="O1766" s="99"/>
      <c r="P1766" s="99"/>
      <c r="Q1766" s="99"/>
      <c r="R1766" s="99"/>
      <c r="S1766" s="99"/>
      <c r="T1766" s="38"/>
      <c r="U1766" s="38"/>
      <c r="V1766" s="38">
        <v>3</v>
      </c>
      <c r="W1766" s="48" t="str">
        <f>LEFT(Studejosie[[#This Row],[studiju programmas virziens]],2)</f>
        <v>41</v>
      </c>
      <c r="X1766" s="48" t="str">
        <f>RIGHT(Studejosie[[#This Row],[studiju programmas virziens]],3)</f>
        <v>342</v>
      </c>
      <c r="Y1766" s="48" t="str">
        <f>MID(Studejosie[[#This Row],[studiju programmas virziens]],3,2)</f>
        <v>34</v>
      </c>
      <c r="Z1766" s="48" t="str">
        <f>LEFT(Studejosie[[#This Row],[Programmas veids]],1)</f>
        <v>3</v>
      </c>
      <c r="AA1766" s="48" t="str">
        <f>IF(Studejosie[[#This Row],[mobilie studenti pavisam]]&gt;0,Studejosie[[#Headers],[Mobilie studenti IR (programmā)]],"NAV")</f>
        <v>NAV</v>
      </c>
      <c r="AB1766" s="48" t="str">
        <f>IF(SUMIFS(Studejosie[mobilie studenti pavisam],Studejosie[UUK],Studejosie[[#This Row],[UUK]])&gt;0,Studejosie[[#Headers],[Mobilie studenti IR (iestādē)]],"NAV")</f>
        <v>NAV</v>
      </c>
      <c r="AC1766" s="48" t="s">
        <v>1618</v>
      </c>
    </row>
    <row r="1767" spans="1:29" x14ac:dyDescent="0.25">
      <c r="A1767" s="97" t="s">
        <v>57</v>
      </c>
      <c r="B1767" s="97">
        <v>66001432</v>
      </c>
      <c r="C1767" s="97">
        <v>2</v>
      </c>
      <c r="D1767" s="97" t="s">
        <v>175</v>
      </c>
      <c r="E1767" s="97">
        <v>1</v>
      </c>
      <c r="F1767" s="97">
        <v>41344</v>
      </c>
      <c r="G1767" s="98"/>
      <c r="H1767" s="38">
        <v>47</v>
      </c>
      <c r="I1767" s="38">
        <v>35</v>
      </c>
      <c r="J1767" s="38">
        <v>18</v>
      </c>
      <c r="K1767" s="38">
        <v>16</v>
      </c>
      <c r="L1767" s="99">
        <v>13</v>
      </c>
      <c r="M1767" s="99"/>
      <c r="N1767" s="99"/>
      <c r="O1767" s="99"/>
      <c r="P1767" s="99"/>
      <c r="Q1767" s="99"/>
      <c r="R1767" s="99"/>
      <c r="S1767" s="99"/>
      <c r="T1767" s="38">
        <v>47</v>
      </c>
      <c r="U1767" s="38"/>
      <c r="V1767" s="38">
        <v>5</v>
      </c>
      <c r="W1767" s="48" t="str">
        <f>LEFT(Studejosie[[#This Row],[studiju programmas virziens]],2)</f>
        <v>41</v>
      </c>
      <c r="X1767" s="48" t="str">
        <f>RIGHT(Studejosie[[#This Row],[studiju programmas virziens]],3)</f>
        <v>344</v>
      </c>
      <c r="Y1767" s="48" t="str">
        <f>MID(Studejosie[[#This Row],[studiju programmas virziens]],3,2)</f>
        <v>34</v>
      </c>
      <c r="Z1767" s="48" t="str">
        <f>LEFT(Studejosie[[#This Row],[Programmas veids]],1)</f>
        <v>3</v>
      </c>
      <c r="AA1767" s="48" t="str">
        <f>IF(Studejosie[[#This Row],[mobilie studenti pavisam]]&gt;0,Studejosie[[#Headers],[Mobilie studenti IR (programmā)]],"NAV")</f>
        <v>NAV</v>
      </c>
      <c r="AB1767" s="48" t="str">
        <f>IF(SUMIFS(Studejosie[mobilie studenti pavisam],Studejosie[UUK],Studejosie[[#This Row],[UUK]])&gt;0,Studejosie[[#Headers],[Mobilie studenti IR (iestādē)]],"NAV")</f>
        <v>NAV</v>
      </c>
      <c r="AC1767" s="48" t="s">
        <v>1618</v>
      </c>
    </row>
    <row r="1768" spans="1:29" x14ac:dyDescent="0.25">
      <c r="A1768" s="97" t="s">
        <v>57</v>
      </c>
      <c r="B1768" s="97">
        <v>66001432</v>
      </c>
      <c r="C1768" s="97">
        <v>2</v>
      </c>
      <c r="D1768" s="97" t="s">
        <v>175</v>
      </c>
      <c r="E1768" s="97">
        <v>2</v>
      </c>
      <c r="F1768" s="97">
        <v>41345</v>
      </c>
      <c r="G1768" s="98"/>
      <c r="H1768" s="38">
        <v>22</v>
      </c>
      <c r="I1768" s="38">
        <v>20</v>
      </c>
      <c r="J1768" s="38">
        <v>10</v>
      </c>
      <c r="K1768" s="38"/>
      <c r="L1768" s="99">
        <v>12</v>
      </c>
      <c r="M1768" s="99"/>
      <c r="N1768" s="99"/>
      <c r="O1768" s="99"/>
      <c r="P1768" s="99"/>
      <c r="Q1768" s="99"/>
      <c r="R1768" s="99"/>
      <c r="S1768" s="99"/>
      <c r="T1768" s="38">
        <v>21</v>
      </c>
      <c r="U1768" s="38">
        <v>1</v>
      </c>
      <c r="V1768" s="38">
        <v>3</v>
      </c>
      <c r="W1768" s="48" t="str">
        <f>LEFT(Studejosie[[#This Row],[studiju programmas virziens]],2)</f>
        <v>41</v>
      </c>
      <c r="X1768" s="48" t="str">
        <f>RIGHT(Studejosie[[#This Row],[studiju programmas virziens]],3)</f>
        <v>345</v>
      </c>
      <c r="Y1768" s="48" t="str">
        <f>MID(Studejosie[[#This Row],[studiju programmas virziens]],3,2)</f>
        <v>34</v>
      </c>
      <c r="Z1768" s="48" t="str">
        <f>LEFT(Studejosie[[#This Row],[Programmas veids]],1)</f>
        <v>3</v>
      </c>
      <c r="AA1768" s="48" t="str">
        <f>IF(Studejosie[[#This Row],[mobilie studenti pavisam]]&gt;0,Studejosie[[#Headers],[Mobilie studenti IR (programmā)]],"NAV")</f>
        <v>NAV</v>
      </c>
      <c r="AB1768" s="48" t="str">
        <f>IF(SUMIFS(Studejosie[mobilie studenti pavisam],Studejosie[UUK],Studejosie[[#This Row],[UUK]])&gt;0,Studejosie[[#Headers],[Mobilie studenti IR (iestādē)]],"NAV")</f>
        <v>NAV</v>
      </c>
      <c r="AC1768" s="48" t="s">
        <v>1618</v>
      </c>
    </row>
    <row r="1769" spans="1:29" x14ac:dyDescent="0.25">
      <c r="A1769" s="97" t="s">
        <v>57</v>
      </c>
      <c r="B1769" s="97">
        <v>66001432</v>
      </c>
      <c r="C1769" s="97">
        <v>2</v>
      </c>
      <c r="D1769" s="97" t="s">
        <v>175</v>
      </c>
      <c r="E1769" s="97">
        <v>3</v>
      </c>
      <c r="F1769" s="97">
        <v>41811</v>
      </c>
      <c r="G1769" s="98"/>
      <c r="H1769" s="38">
        <v>16</v>
      </c>
      <c r="I1769" s="38">
        <v>14</v>
      </c>
      <c r="J1769" s="38">
        <v>8</v>
      </c>
      <c r="K1769" s="38"/>
      <c r="L1769" s="99">
        <v>8</v>
      </c>
      <c r="M1769" s="99"/>
      <c r="N1769" s="99"/>
      <c r="O1769" s="99"/>
      <c r="P1769" s="99"/>
      <c r="Q1769" s="99"/>
      <c r="R1769" s="99"/>
      <c r="S1769" s="99"/>
      <c r="T1769" s="38">
        <v>16</v>
      </c>
      <c r="U1769" s="38"/>
      <c r="V1769" s="38">
        <v>4</v>
      </c>
      <c r="W1769" s="48" t="str">
        <f>LEFT(Studejosie[[#This Row],[studiju programmas virziens]],2)</f>
        <v>41</v>
      </c>
      <c r="X1769" s="48" t="str">
        <f>RIGHT(Studejosie[[#This Row],[studiju programmas virziens]],3)</f>
        <v>811</v>
      </c>
      <c r="Y1769" s="48" t="str">
        <f>MID(Studejosie[[#This Row],[studiju programmas virziens]],3,2)</f>
        <v>81</v>
      </c>
      <c r="Z1769" s="48" t="str">
        <f>LEFT(Studejosie[[#This Row],[Programmas veids]],1)</f>
        <v>8</v>
      </c>
      <c r="AA1769" s="48" t="str">
        <f>IF(Studejosie[[#This Row],[mobilie studenti pavisam]]&gt;0,Studejosie[[#Headers],[Mobilie studenti IR (programmā)]],"NAV")</f>
        <v>NAV</v>
      </c>
      <c r="AB1769" s="48" t="str">
        <f>IF(SUMIFS(Studejosie[mobilie studenti pavisam],Studejosie[UUK],Studejosie[[#This Row],[UUK]])&gt;0,Studejosie[[#Headers],[Mobilie studenti IR (iestādē)]],"NAV")</f>
        <v>NAV</v>
      </c>
      <c r="AC1769" s="48" t="s">
        <v>1618</v>
      </c>
    </row>
    <row r="1770" spans="1:29" x14ac:dyDescent="0.25">
      <c r="A1770" s="97" t="s">
        <v>57</v>
      </c>
      <c r="B1770" s="97">
        <v>66001432</v>
      </c>
      <c r="C1770" s="97">
        <v>2</v>
      </c>
      <c r="D1770" s="97" t="s">
        <v>175</v>
      </c>
      <c r="E1770" s="97">
        <v>4</v>
      </c>
      <c r="F1770" s="97">
        <v>41342</v>
      </c>
      <c r="G1770" s="98"/>
      <c r="H1770" s="38">
        <v>38</v>
      </c>
      <c r="I1770" s="38">
        <v>19</v>
      </c>
      <c r="J1770" s="38">
        <v>15</v>
      </c>
      <c r="K1770" s="38">
        <v>13</v>
      </c>
      <c r="L1770" s="99">
        <v>10</v>
      </c>
      <c r="M1770" s="99"/>
      <c r="N1770" s="99"/>
      <c r="O1770" s="99"/>
      <c r="P1770" s="99"/>
      <c r="Q1770" s="99"/>
      <c r="R1770" s="99"/>
      <c r="S1770" s="99"/>
      <c r="T1770" s="38">
        <v>37</v>
      </c>
      <c r="U1770" s="38">
        <v>1</v>
      </c>
      <c r="V1770" s="38">
        <v>4</v>
      </c>
      <c r="W1770" s="48" t="str">
        <f>LEFT(Studejosie[[#This Row],[studiju programmas virziens]],2)</f>
        <v>41</v>
      </c>
      <c r="X1770" s="48" t="str">
        <f>RIGHT(Studejosie[[#This Row],[studiju programmas virziens]],3)</f>
        <v>342</v>
      </c>
      <c r="Y1770" s="48" t="str">
        <f>MID(Studejosie[[#This Row],[studiju programmas virziens]],3,2)</f>
        <v>34</v>
      </c>
      <c r="Z1770" s="48" t="str">
        <f>LEFT(Studejosie[[#This Row],[Programmas veids]],1)</f>
        <v>3</v>
      </c>
      <c r="AA1770" s="48" t="str">
        <f>IF(Studejosie[[#This Row],[mobilie studenti pavisam]]&gt;0,Studejosie[[#Headers],[Mobilie studenti IR (programmā)]],"NAV")</f>
        <v>NAV</v>
      </c>
      <c r="AB1770" s="48" t="str">
        <f>IF(SUMIFS(Studejosie[mobilie studenti pavisam],Studejosie[UUK],Studejosie[[#This Row],[UUK]])&gt;0,Studejosie[[#Headers],[Mobilie studenti IR (iestādē)]],"NAV")</f>
        <v>NAV</v>
      </c>
      <c r="AC1770" s="48" t="s">
        <v>1618</v>
      </c>
    </row>
    <row r="1771" spans="1:29" x14ac:dyDescent="0.25">
      <c r="A1771" s="97" t="s">
        <v>60</v>
      </c>
      <c r="B1771" s="97">
        <v>86384748</v>
      </c>
      <c r="C1771" s="97">
        <v>1</v>
      </c>
      <c r="D1771" s="97" t="s">
        <v>181</v>
      </c>
      <c r="E1771" s="97">
        <v>1</v>
      </c>
      <c r="F1771" s="97">
        <v>42345</v>
      </c>
      <c r="G1771" s="98"/>
      <c r="H1771" s="38">
        <v>11</v>
      </c>
      <c r="I1771" s="38">
        <v>9</v>
      </c>
      <c r="J1771" s="38"/>
      <c r="K1771" s="38"/>
      <c r="L1771" s="99">
        <v>11</v>
      </c>
      <c r="M1771" s="99"/>
      <c r="N1771" s="99"/>
      <c r="O1771" s="99"/>
      <c r="P1771" s="99"/>
      <c r="Q1771" s="99"/>
      <c r="R1771" s="99"/>
      <c r="S1771" s="99"/>
      <c r="T1771" s="38"/>
      <c r="U1771" s="38">
        <v>11</v>
      </c>
      <c r="V1771" s="38"/>
      <c r="W1771" s="48" t="str">
        <f>LEFT(Studejosie[[#This Row],[studiju programmas virziens]],2)</f>
        <v>42</v>
      </c>
      <c r="X1771" s="48" t="str">
        <f>RIGHT(Studejosie[[#This Row],[studiju programmas virziens]],3)</f>
        <v>345</v>
      </c>
      <c r="Y1771" s="48" t="str">
        <f>MID(Studejosie[[#This Row],[studiju programmas virziens]],3,2)</f>
        <v>34</v>
      </c>
      <c r="Z1771" s="48" t="str">
        <f>LEFT(Studejosie[[#This Row],[Programmas veids]],1)</f>
        <v>3</v>
      </c>
      <c r="AA1771" s="48" t="str">
        <f>IF(Studejosie[[#This Row],[mobilie studenti pavisam]]&gt;0,Studejosie[[#Headers],[Mobilie studenti IR (programmā)]],"NAV")</f>
        <v>NAV</v>
      </c>
      <c r="AB1771" s="48" t="str">
        <f>IF(SUMIFS(Studejosie[mobilie studenti pavisam],Studejosie[UUK],Studejosie[[#This Row],[UUK]])&gt;0,Studejosie[[#Headers],[Mobilie studenti IR (iestādē)]],"NAV")</f>
        <v>Mobilie studenti IR (iestādē)</v>
      </c>
      <c r="AC1771" s="48" t="s">
        <v>1618</v>
      </c>
    </row>
    <row r="1772" spans="1:29" x14ac:dyDescent="0.25">
      <c r="A1772" s="97" t="s">
        <v>60</v>
      </c>
      <c r="B1772" s="97">
        <v>86384748</v>
      </c>
      <c r="C1772" s="97">
        <v>1</v>
      </c>
      <c r="D1772" s="97" t="s">
        <v>181</v>
      </c>
      <c r="E1772" s="97">
        <v>2</v>
      </c>
      <c r="F1772" s="97">
        <v>42812</v>
      </c>
      <c r="G1772" s="98"/>
      <c r="H1772" s="38">
        <v>6</v>
      </c>
      <c r="I1772" s="38">
        <v>6</v>
      </c>
      <c r="J1772" s="38"/>
      <c r="K1772" s="38"/>
      <c r="L1772" s="99">
        <v>6</v>
      </c>
      <c r="M1772" s="99"/>
      <c r="N1772" s="99"/>
      <c r="O1772" s="99"/>
      <c r="P1772" s="99"/>
      <c r="Q1772" s="99"/>
      <c r="R1772" s="99"/>
      <c r="S1772" s="99"/>
      <c r="T1772" s="38"/>
      <c r="U1772" s="38">
        <v>6</v>
      </c>
      <c r="V1772" s="38"/>
      <c r="W1772" s="48" t="str">
        <f>LEFT(Studejosie[[#This Row],[studiju programmas virziens]],2)</f>
        <v>42</v>
      </c>
      <c r="X1772" s="48" t="str">
        <f>RIGHT(Studejosie[[#This Row],[studiju programmas virziens]],3)</f>
        <v>812</v>
      </c>
      <c r="Y1772" s="48" t="str">
        <f>MID(Studejosie[[#This Row],[studiju programmas virziens]],3,2)</f>
        <v>81</v>
      </c>
      <c r="Z1772" s="48" t="str">
        <f>LEFT(Studejosie[[#This Row],[Programmas veids]],1)</f>
        <v>8</v>
      </c>
      <c r="AA1772" s="48" t="str">
        <f>IF(Studejosie[[#This Row],[mobilie studenti pavisam]]&gt;0,Studejosie[[#Headers],[Mobilie studenti IR (programmā)]],"NAV")</f>
        <v>NAV</v>
      </c>
      <c r="AB1772" s="48" t="str">
        <f>IF(SUMIFS(Studejosie[mobilie studenti pavisam],Studejosie[UUK],Studejosie[[#This Row],[UUK]])&gt;0,Studejosie[[#Headers],[Mobilie studenti IR (iestādē)]],"NAV")</f>
        <v>Mobilie studenti IR (iestādē)</v>
      </c>
      <c r="AC1772" s="48" t="s">
        <v>1618</v>
      </c>
    </row>
    <row r="1773" spans="1:29" x14ac:dyDescent="0.25">
      <c r="A1773" s="97" t="s">
        <v>62</v>
      </c>
      <c r="B1773" s="97">
        <v>86384748</v>
      </c>
      <c r="C1773" s="97">
        <v>2</v>
      </c>
      <c r="D1773" s="97" t="s">
        <v>181</v>
      </c>
      <c r="E1773" s="97">
        <v>1</v>
      </c>
      <c r="F1773" s="97">
        <v>42812</v>
      </c>
      <c r="G1773" s="98"/>
      <c r="H1773" s="38">
        <v>56</v>
      </c>
      <c r="I1773" s="38">
        <v>31</v>
      </c>
      <c r="J1773" s="38">
        <v>22</v>
      </c>
      <c r="K1773" s="38">
        <v>20</v>
      </c>
      <c r="L1773" s="99">
        <v>14</v>
      </c>
      <c r="M1773" s="99"/>
      <c r="N1773" s="99"/>
      <c r="O1773" s="99"/>
      <c r="P1773" s="99">
        <v>17</v>
      </c>
      <c r="Q1773" s="99"/>
      <c r="R1773" s="99"/>
      <c r="S1773" s="99"/>
      <c r="T1773" s="38"/>
      <c r="U1773" s="38">
        <v>56</v>
      </c>
      <c r="V1773" s="38"/>
      <c r="W1773" s="48" t="str">
        <f>LEFT(Studejosie[[#This Row],[studiju programmas virziens]],2)</f>
        <v>42</v>
      </c>
      <c r="X1773" s="48" t="str">
        <f>RIGHT(Studejosie[[#This Row],[studiju programmas virziens]],3)</f>
        <v>812</v>
      </c>
      <c r="Y1773" s="48" t="str">
        <f>MID(Studejosie[[#This Row],[studiju programmas virziens]],3,2)</f>
        <v>81</v>
      </c>
      <c r="Z1773" s="48" t="str">
        <f>LEFT(Studejosie[[#This Row],[Programmas veids]],1)</f>
        <v>8</v>
      </c>
      <c r="AA1773" s="48" t="str">
        <f>IF(Studejosie[[#This Row],[mobilie studenti pavisam]]&gt;0,Studejosie[[#Headers],[Mobilie studenti IR (programmā)]],"NAV")</f>
        <v>Mobilie studenti IR (programmā)</v>
      </c>
      <c r="AB1773" s="48" t="str">
        <f>IF(SUMIFS(Studejosie[mobilie studenti pavisam],Studejosie[UUK],Studejosie[[#This Row],[UUK]])&gt;0,Studejosie[[#Headers],[Mobilie studenti IR (iestādē)]],"NAV")</f>
        <v>Mobilie studenti IR (iestādē)</v>
      </c>
      <c r="AC1773" s="48" t="s">
        <v>1618</v>
      </c>
    </row>
    <row r="1774" spans="1:29" x14ac:dyDescent="0.25">
      <c r="A1774" s="97" t="s">
        <v>62</v>
      </c>
      <c r="B1774" s="97">
        <v>86384748</v>
      </c>
      <c r="C1774" s="97">
        <v>2</v>
      </c>
      <c r="D1774" s="97" t="s">
        <v>181</v>
      </c>
      <c r="E1774" s="97">
        <v>2</v>
      </c>
      <c r="F1774" s="97">
        <v>42345</v>
      </c>
      <c r="G1774" s="98"/>
      <c r="H1774" s="38">
        <v>108</v>
      </c>
      <c r="I1774" s="38">
        <v>85</v>
      </c>
      <c r="J1774" s="38">
        <v>24</v>
      </c>
      <c r="K1774" s="38">
        <v>41</v>
      </c>
      <c r="L1774" s="99">
        <v>38</v>
      </c>
      <c r="M1774" s="99">
        <v>3</v>
      </c>
      <c r="N1774" s="99">
        <v>2</v>
      </c>
      <c r="O1774" s="99"/>
      <c r="P1774" s="99">
        <v>26</v>
      </c>
      <c r="Q1774" s="99"/>
      <c r="R1774" s="99"/>
      <c r="S1774" s="99"/>
      <c r="T1774" s="38"/>
      <c r="U1774" s="38">
        <v>108</v>
      </c>
      <c r="V1774" s="38">
        <v>4</v>
      </c>
      <c r="W1774" s="48" t="str">
        <f>LEFT(Studejosie[[#This Row],[studiju programmas virziens]],2)</f>
        <v>42</v>
      </c>
      <c r="X1774" s="48" t="str">
        <f>RIGHT(Studejosie[[#This Row],[studiju programmas virziens]],3)</f>
        <v>345</v>
      </c>
      <c r="Y1774" s="48" t="str">
        <f>MID(Studejosie[[#This Row],[studiju programmas virziens]],3,2)</f>
        <v>34</v>
      </c>
      <c r="Z1774" s="48" t="str">
        <f>LEFT(Studejosie[[#This Row],[Programmas veids]],1)</f>
        <v>3</v>
      </c>
      <c r="AA1774" s="48" t="str">
        <f>IF(Studejosie[[#This Row],[mobilie studenti pavisam]]&gt;0,Studejosie[[#Headers],[Mobilie studenti IR (programmā)]],"NAV")</f>
        <v>Mobilie studenti IR (programmā)</v>
      </c>
      <c r="AB1774" s="48" t="str">
        <f>IF(SUMIFS(Studejosie[mobilie studenti pavisam],Studejosie[UUK],Studejosie[[#This Row],[UUK]])&gt;0,Studejosie[[#Headers],[Mobilie studenti IR (iestādē)]],"NAV")</f>
        <v>Mobilie studenti IR (iestādē)</v>
      </c>
      <c r="AC1774" s="48" t="s">
        <v>1618</v>
      </c>
    </row>
    <row r="1775" spans="1:29" x14ac:dyDescent="0.25">
      <c r="A1775" s="97" t="s">
        <v>62</v>
      </c>
      <c r="B1775" s="97">
        <v>86384748</v>
      </c>
      <c r="C1775" s="97">
        <v>2</v>
      </c>
      <c r="D1775" s="97" t="s">
        <v>181</v>
      </c>
      <c r="E1775" s="97">
        <v>3</v>
      </c>
      <c r="F1775" s="97">
        <v>42345</v>
      </c>
      <c r="G1775" s="98"/>
      <c r="H1775" s="38">
        <v>16</v>
      </c>
      <c r="I1775" s="38">
        <v>14</v>
      </c>
      <c r="J1775" s="38"/>
      <c r="K1775" s="38"/>
      <c r="L1775" s="99">
        <v>16</v>
      </c>
      <c r="M1775" s="99"/>
      <c r="N1775" s="99"/>
      <c r="O1775" s="99"/>
      <c r="P1775" s="99"/>
      <c r="Q1775" s="99"/>
      <c r="R1775" s="99"/>
      <c r="S1775" s="99"/>
      <c r="T1775" s="38"/>
      <c r="U1775" s="38">
        <v>16</v>
      </c>
      <c r="V1775" s="38"/>
      <c r="W1775" s="48" t="str">
        <f>LEFT(Studejosie[[#This Row],[studiju programmas virziens]],2)</f>
        <v>42</v>
      </c>
      <c r="X1775" s="48" t="str">
        <f>RIGHT(Studejosie[[#This Row],[studiju programmas virziens]],3)</f>
        <v>345</v>
      </c>
      <c r="Y1775" s="48" t="str">
        <f>MID(Studejosie[[#This Row],[studiju programmas virziens]],3,2)</f>
        <v>34</v>
      </c>
      <c r="Z1775" s="48" t="str">
        <f>LEFT(Studejosie[[#This Row],[Programmas veids]],1)</f>
        <v>3</v>
      </c>
      <c r="AA1775" s="48" t="str">
        <f>IF(Studejosie[[#This Row],[mobilie studenti pavisam]]&gt;0,Studejosie[[#Headers],[Mobilie studenti IR (programmā)]],"NAV")</f>
        <v>NAV</v>
      </c>
      <c r="AB1775" s="48" t="str">
        <f>IF(SUMIFS(Studejosie[mobilie studenti pavisam],Studejosie[UUK],Studejosie[[#This Row],[UUK]])&gt;0,Studejosie[[#Headers],[Mobilie studenti IR (iestādē)]],"NAV")</f>
        <v>Mobilie studenti IR (iestādē)</v>
      </c>
      <c r="AC1775" s="48" t="s">
        <v>1618</v>
      </c>
    </row>
    <row r="1776" spans="1:29" x14ac:dyDescent="0.25">
      <c r="A1776" s="97" t="s">
        <v>63</v>
      </c>
      <c r="B1776" s="97">
        <v>87035010</v>
      </c>
      <c r="C1776" s="97">
        <v>2</v>
      </c>
      <c r="D1776" s="97" t="s">
        <v>175</v>
      </c>
      <c r="E1776" s="97">
        <v>1</v>
      </c>
      <c r="F1776" s="97">
        <v>41840</v>
      </c>
      <c r="G1776" s="98"/>
      <c r="H1776" s="38">
        <v>155</v>
      </c>
      <c r="I1776" s="38">
        <v>1</v>
      </c>
      <c r="J1776" s="38">
        <v>138</v>
      </c>
      <c r="K1776" s="38">
        <v>15</v>
      </c>
      <c r="L1776" s="99">
        <v>2</v>
      </c>
      <c r="M1776" s="99"/>
      <c r="N1776" s="99"/>
      <c r="O1776" s="99"/>
      <c r="P1776" s="99"/>
      <c r="Q1776" s="99"/>
      <c r="R1776" s="99"/>
      <c r="S1776" s="99"/>
      <c r="T1776" s="38"/>
      <c r="U1776" s="38">
        <v>155</v>
      </c>
      <c r="V1776" s="38"/>
      <c r="W1776" s="48" t="str">
        <f>LEFT(Studejosie[[#This Row],[studiju programmas virziens]],2)</f>
        <v>41</v>
      </c>
      <c r="X1776" s="48" t="str">
        <f>RIGHT(Studejosie[[#This Row],[studiju programmas virziens]],3)</f>
        <v>840</v>
      </c>
      <c r="Y1776" s="48" t="str">
        <f>MID(Studejosie[[#This Row],[studiju programmas virziens]],3,2)</f>
        <v>84</v>
      </c>
      <c r="Z1776" s="48" t="str">
        <f>LEFT(Studejosie[[#This Row],[Programmas veids]],1)</f>
        <v>8</v>
      </c>
      <c r="AA1776" s="48" t="str">
        <f>IF(Studejosie[[#This Row],[mobilie studenti pavisam]]&gt;0,Studejosie[[#Headers],[Mobilie studenti IR (programmā)]],"NAV")</f>
        <v>NAV</v>
      </c>
      <c r="AB1776" s="48" t="str">
        <f>IF(SUMIFS(Studejosie[mobilie studenti pavisam],Studejosie[UUK],Studejosie[[#This Row],[UUK]])&gt;0,Studejosie[[#Headers],[Mobilie studenti IR (iestādē)]],"NAV")</f>
        <v>NAV</v>
      </c>
      <c r="AC1776" s="48" t="s">
        <v>1618</v>
      </c>
    </row>
    <row r="1777" spans="1:29" x14ac:dyDescent="0.25">
      <c r="A1777" s="97" t="s">
        <v>63</v>
      </c>
      <c r="B1777" s="97">
        <v>87035010</v>
      </c>
      <c r="C1777" s="97">
        <v>2</v>
      </c>
      <c r="D1777" s="97" t="s">
        <v>175</v>
      </c>
      <c r="E1777" s="97">
        <v>2</v>
      </c>
      <c r="F1777" s="97">
        <v>41525</v>
      </c>
      <c r="G1777" s="98"/>
      <c r="H1777" s="38">
        <v>65</v>
      </c>
      <c r="I1777" s="38"/>
      <c r="J1777" s="38">
        <v>58</v>
      </c>
      <c r="K1777" s="38">
        <v>7</v>
      </c>
      <c r="L1777" s="99"/>
      <c r="M1777" s="99"/>
      <c r="N1777" s="99"/>
      <c r="O1777" s="99"/>
      <c r="P1777" s="99"/>
      <c r="Q1777" s="99"/>
      <c r="R1777" s="99"/>
      <c r="S1777" s="99"/>
      <c r="T1777" s="38"/>
      <c r="U1777" s="38">
        <v>65</v>
      </c>
      <c r="V1777" s="38">
        <v>4</v>
      </c>
      <c r="W1777" s="48" t="str">
        <f>LEFT(Studejosie[[#This Row],[studiju programmas virziens]],2)</f>
        <v>41</v>
      </c>
      <c r="X1777" s="48" t="str">
        <f>RIGHT(Studejosie[[#This Row],[studiju programmas virziens]],3)</f>
        <v>525</v>
      </c>
      <c r="Y1777" s="48" t="str">
        <f>MID(Studejosie[[#This Row],[studiju programmas virziens]],3,2)</f>
        <v>52</v>
      </c>
      <c r="Z1777" s="48" t="str">
        <f>LEFT(Studejosie[[#This Row],[Programmas veids]],1)</f>
        <v>5</v>
      </c>
      <c r="AA1777" s="48" t="str">
        <f>IF(Studejosie[[#This Row],[mobilie studenti pavisam]]&gt;0,Studejosie[[#Headers],[Mobilie studenti IR (programmā)]],"NAV")</f>
        <v>NAV</v>
      </c>
      <c r="AB1777" s="48" t="str">
        <f>IF(SUMIFS(Studejosie[mobilie studenti pavisam],Studejosie[UUK],Studejosie[[#This Row],[UUK]])&gt;0,Studejosie[[#Headers],[Mobilie studenti IR (iestādē)]],"NAV")</f>
        <v>NAV</v>
      </c>
      <c r="AC1777" s="48" t="s">
        <v>1618</v>
      </c>
    </row>
    <row r="1778" spans="1:29" x14ac:dyDescent="0.25">
      <c r="A1778" s="97" t="s">
        <v>65</v>
      </c>
      <c r="B1778" s="97">
        <v>87242329</v>
      </c>
      <c r="C1778" s="97">
        <v>1</v>
      </c>
      <c r="D1778" s="97" t="s">
        <v>175</v>
      </c>
      <c r="E1778" s="97">
        <v>1</v>
      </c>
      <c r="F1778" s="97">
        <v>41344</v>
      </c>
      <c r="G1778" s="98"/>
      <c r="H1778" s="38">
        <v>77</v>
      </c>
      <c r="I1778" s="38">
        <v>71</v>
      </c>
      <c r="J1778" s="38">
        <v>28</v>
      </c>
      <c r="K1778" s="38">
        <v>29</v>
      </c>
      <c r="L1778" s="99">
        <v>20</v>
      </c>
      <c r="M1778" s="99"/>
      <c r="N1778" s="99"/>
      <c r="O1778" s="99"/>
      <c r="P1778" s="99"/>
      <c r="Q1778" s="99"/>
      <c r="R1778" s="99"/>
      <c r="S1778" s="99"/>
      <c r="T1778" s="38"/>
      <c r="U1778" s="38">
        <v>77</v>
      </c>
      <c r="V1778" s="38">
        <v>20</v>
      </c>
      <c r="W1778" s="48" t="str">
        <f>LEFT(Studejosie[[#This Row],[studiju programmas virziens]],2)</f>
        <v>41</v>
      </c>
      <c r="X1778" s="48" t="str">
        <f>RIGHT(Studejosie[[#This Row],[studiju programmas virziens]],3)</f>
        <v>344</v>
      </c>
      <c r="Y1778" s="48" t="str">
        <f>MID(Studejosie[[#This Row],[studiju programmas virziens]],3,2)</f>
        <v>34</v>
      </c>
      <c r="Z1778" s="48" t="str">
        <f>LEFT(Studejosie[[#This Row],[Programmas veids]],1)</f>
        <v>3</v>
      </c>
      <c r="AA1778" s="48" t="str">
        <f>IF(Studejosie[[#This Row],[mobilie studenti pavisam]]&gt;0,Studejosie[[#Headers],[Mobilie studenti IR (programmā)]],"NAV")</f>
        <v>NAV</v>
      </c>
      <c r="AB1778" s="48" t="str">
        <f>IF(SUMIFS(Studejosie[mobilie studenti pavisam],Studejosie[UUK],Studejosie[[#This Row],[UUK]])&gt;0,Studejosie[[#Headers],[Mobilie studenti IR (iestādē)]],"NAV")</f>
        <v>NAV</v>
      </c>
      <c r="AC1778" s="48" t="s">
        <v>1618</v>
      </c>
    </row>
    <row r="1779" spans="1:29" x14ac:dyDescent="0.25">
      <c r="A1779" s="97" t="s">
        <v>65</v>
      </c>
      <c r="B1779" s="97">
        <v>87242329</v>
      </c>
      <c r="C1779" s="97">
        <v>1</v>
      </c>
      <c r="D1779" s="97" t="s">
        <v>175</v>
      </c>
      <c r="E1779" s="97">
        <v>2</v>
      </c>
      <c r="F1779" s="97">
        <v>41345</v>
      </c>
      <c r="G1779" s="98"/>
      <c r="H1779" s="38">
        <v>2</v>
      </c>
      <c r="I1779" s="38">
        <v>1</v>
      </c>
      <c r="J1779" s="38"/>
      <c r="K1779" s="38">
        <v>1</v>
      </c>
      <c r="L1779" s="99">
        <v>1</v>
      </c>
      <c r="M1779" s="99"/>
      <c r="N1779" s="99"/>
      <c r="O1779" s="99"/>
      <c r="P1779" s="99"/>
      <c r="Q1779" s="99"/>
      <c r="R1779" s="99"/>
      <c r="S1779" s="99"/>
      <c r="T1779" s="38"/>
      <c r="U1779" s="38">
        <v>2</v>
      </c>
      <c r="V1779" s="38">
        <v>2</v>
      </c>
      <c r="W1779" s="48" t="str">
        <f>LEFT(Studejosie[[#This Row],[studiju programmas virziens]],2)</f>
        <v>41</v>
      </c>
      <c r="X1779" s="48" t="str">
        <f>RIGHT(Studejosie[[#This Row],[studiju programmas virziens]],3)</f>
        <v>345</v>
      </c>
      <c r="Y1779" s="48" t="str">
        <f>MID(Studejosie[[#This Row],[studiju programmas virziens]],3,2)</f>
        <v>34</v>
      </c>
      <c r="Z1779" s="48" t="str">
        <f>LEFT(Studejosie[[#This Row],[Programmas veids]],1)</f>
        <v>3</v>
      </c>
      <c r="AA1779" s="48" t="str">
        <f>IF(Studejosie[[#This Row],[mobilie studenti pavisam]]&gt;0,Studejosie[[#Headers],[Mobilie studenti IR (programmā)]],"NAV")</f>
        <v>NAV</v>
      </c>
      <c r="AB1779" s="48" t="str">
        <f>IF(SUMIFS(Studejosie[mobilie studenti pavisam],Studejosie[UUK],Studejosie[[#This Row],[UUK]])&gt;0,Studejosie[[#Headers],[Mobilie studenti IR (iestādē)]],"NAV")</f>
        <v>NAV</v>
      </c>
      <c r="AC1779" s="48" t="s">
        <v>1618</v>
      </c>
    </row>
    <row r="1780" spans="1:29" x14ac:dyDescent="0.25">
      <c r="A1780" s="97" t="s">
        <v>67</v>
      </c>
      <c r="B1780" s="97">
        <v>87242329</v>
      </c>
      <c r="C1780" s="97">
        <v>2</v>
      </c>
      <c r="D1780" s="97" t="s">
        <v>175</v>
      </c>
      <c r="E1780" s="97">
        <v>1</v>
      </c>
      <c r="F1780" s="97">
        <v>41344</v>
      </c>
      <c r="G1780" s="98"/>
      <c r="H1780" s="38">
        <v>120</v>
      </c>
      <c r="I1780" s="38">
        <v>108</v>
      </c>
      <c r="J1780" s="38">
        <v>56</v>
      </c>
      <c r="K1780" s="38">
        <v>26</v>
      </c>
      <c r="L1780" s="99">
        <v>38</v>
      </c>
      <c r="M1780" s="99"/>
      <c r="N1780" s="99"/>
      <c r="O1780" s="99"/>
      <c r="P1780" s="99"/>
      <c r="Q1780" s="99"/>
      <c r="R1780" s="99"/>
      <c r="S1780" s="99"/>
      <c r="T1780" s="38"/>
      <c r="U1780" s="38">
        <v>120</v>
      </c>
      <c r="V1780" s="38">
        <v>26</v>
      </c>
      <c r="W1780" s="48" t="str">
        <f>LEFT(Studejosie[[#This Row],[studiju programmas virziens]],2)</f>
        <v>41</v>
      </c>
      <c r="X1780" s="48" t="str">
        <f>RIGHT(Studejosie[[#This Row],[studiju programmas virziens]],3)</f>
        <v>344</v>
      </c>
      <c r="Y1780" s="48" t="str">
        <f>MID(Studejosie[[#This Row],[studiju programmas virziens]],3,2)</f>
        <v>34</v>
      </c>
      <c r="Z1780" s="48" t="str">
        <f>LEFT(Studejosie[[#This Row],[Programmas veids]],1)</f>
        <v>3</v>
      </c>
      <c r="AA1780" s="48" t="str">
        <f>IF(Studejosie[[#This Row],[mobilie studenti pavisam]]&gt;0,Studejosie[[#Headers],[Mobilie studenti IR (programmā)]],"NAV")</f>
        <v>NAV</v>
      </c>
      <c r="AB1780" s="48" t="str">
        <f>IF(SUMIFS(Studejosie[mobilie studenti pavisam],Studejosie[UUK],Studejosie[[#This Row],[UUK]])&gt;0,Studejosie[[#Headers],[Mobilie studenti IR (iestādē)]],"NAV")</f>
        <v>NAV</v>
      </c>
      <c r="AC1780" s="48" t="s">
        <v>1618</v>
      </c>
    </row>
    <row r="1781" spans="1:29" x14ac:dyDescent="0.25">
      <c r="A1781" s="97" t="s">
        <v>67</v>
      </c>
      <c r="B1781" s="97">
        <v>87242329</v>
      </c>
      <c r="C1781" s="97">
        <v>2</v>
      </c>
      <c r="D1781" s="97" t="s">
        <v>175</v>
      </c>
      <c r="E1781" s="97">
        <v>2</v>
      </c>
      <c r="F1781" s="97">
        <v>41345</v>
      </c>
      <c r="G1781" s="98"/>
      <c r="H1781" s="38"/>
      <c r="I1781" s="38"/>
      <c r="J1781" s="38"/>
      <c r="K1781" s="38"/>
      <c r="L1781" s="99"/>
      <c r="M1781" s="99"/>
      <c r="N1781" s="99"/>
      <c r="O1781" s="99"/>
      <c r="P1781" s="99"/>
      <c r="Q1781" s="99"/>
      <c r="R1781" s="99"/>
      <c r="S1781" s="99"/>
      <c r="T1781" s="38"/>
      <c r="U1781" s="38"/>
      <c r="V1781" s="38">
        <v>2</v>
      </c>
      <c r="W1781" s="48" t="str">
        <f>LEFT(Studejosie[[#This Row],[studiju programmas virziens]],2)</f>
        <v>41</v>
      </c>
      <c r="X1781" s="48" t="str">
        <f>RIGHT(Studejosie[[#This Row],[studiju programmas virziens]],3)</f>
        <v>345</v>
      </c>
      <c r="Y1781" s="48" t="str">
        <f>MID(Studejosie[[#This Row],[studiju programmas virziens]],3,2)</f>
        <v>34</v>
      </c>
      <c r="Z1781" s="48" t="str">
        <f>LEFT(Studejosie[[#This Row],[Programmas veids]],1)</f>
        <v>3</v>
      </c>
      <c r="AA1781" s="48" t="str">
        <f>IF(Studejosie[[#This Row],[mobilie studenti pavisam]]&gt;0,Studejosie[[#Headers],[Mobilie studenti IR (programmā)]],"NAV")</f>
        <v>NAV</v>
      </c>
      <c r="AB1781" s="48" t="str">
        <f>IF(SUMIFS(Studejosie[mobilie studenti pavisam],Studejosie[UUK],Studejosie[[#This Row],[UUK]])&gt;0,Studejosie[[#Headers],[Mobilie studenti IR (iestādē)]],"NAV")</f>
        <v>NAV</v>
      </c>
      <c r="AC1781" s="48" t="s">
        <v>1618</v>
      </c>
    </row>
    <row r="1782" spans="1:29" x14ac:dyDescent="0.25">
      <c r="A1782" s="97" t="s">
        <v>68</v>
      </c>
      <c r="B1782" s="97">
        <v>87319552</v>
      </c>
      <c r="C1782" s="97">
        <v>2</v>
      </c>
      <c r="D1782" s="97" t="s">
        <v>175</v>
      </c>
      <c r="E1782" s="97">
        <v>1</v>
      </c>
      <c r="F1782" s="97">
        <v>41345</v>
      </c>
      <c r="G1782" s="98"/>
      <c r="H1782" s="38">
        <v>403</v>
      </c>
      <c r="I1782" s="38">
        <v>272</v>
      </c>
      <c r="J1782" s="38">
        <v>139</v>
      </c>
      <c r="K1782" s="38">
        <v>172</v>
      </c>
      <c r="L1782" s="99">
        <v>92</v>
      </c>
      <c r="M1782" s="99"/>
      <c r="N1782" s="99"/>
      <c r="O1782" s="99"/>
      <c r="P1782" s="99">
        <v>7</v>
      </c>
      <c r="Q1782" s="99"/>
      <c r="R1782" s="99">
        <v>1</v>
      </c>
      <c r="S1782" s="99"/>
      <c r="T1782" s="38"/>
      <c r="U1782" s="38">
        <v>403</v>
      </c>
      <c r="V1782" s="38">
        <v>363</v>
      </c>
      <c r="W1782" s="48" t="str">
        <f>LEFT(Studejosie[[#This Row],[studiju programmas virziens]],2)</f>
        <v>41</v>
      </c>
      <c r="X1782" s="48" t="str">
        <f>RIGHT(Studejosie[[#This Row],[studiju programmas virziens]],3)</f>
        <v>345</v>
      </c>
      <c r="Y1782" s="48" t="str">
        <f>MID(Studejosie[[#This Row],[studiju programmas virziens]],3,2)</f>
        <v>34</v>
      </c>
      <c r="Z1782" s="48" t="str">
        <f>LEFT(Studejosie[[#This Row],[Programmas veids]],1)</f>
        <v>3</v>
      </c>
      <c r="AA1782" s="48" t="str">
        <f>IF(Studejosie[[#This Row],[mobilie studenti pavisam]]&gt;0,Studejosie[[#Headers],[Mobilie studenti IR (programmā)]],"NAV")</f>
        <v>Mobilie studenti IR (programmā)</v>
      </c>
      <c r="AB1782" s="48" t="str">
        <f>IF(SUMIFS(Studejosie[mobilie studenti pavisam],Studejosie[UUK],Studejosie[[#This Row],[UUK]])&gt;0,Studejosie[[#Headers],[Mobilie studenti IR (iestādē)]],"NAV")</f>
        <v>Mobilie studenti IR (iestādē)</v>
      </c>
      <c r="AC1782" s="48" t="s">
        <v>1618</v>
      </c>
    </row>
    <row r="1783" spans="1:29" x14ac:dyDescent="0.25">
      <c r="A1783" s="97" t="s">
        <v>68</v>
      </c>
      <c r="B1783" s="97">
        <v>87319552</v>
      </c>
      <c r="C1783" s="97">
        <v>2</v>
      </c>
      <c r="D1783" s="97" t="s">
        <v>175</v>
      </c>
      <c r="E1783" s="97">
        <v>2</v>
      </c>
      <c r="F1783" s="97">
        <v>41380</v>
      </c>
      <c r="G1783" s="98"/>
      <c r="H1783" s="38">
        <v>46</v>
      </c>
      <c r="I1783" s="38">
        <v>37</v>
      </c>
      <c r="J1783" s="38">
        <v>19</v>
      </c>
      <c r="K1783" s="38">
        <v>15</v>
      </c>
      <c r="L1783" s="99">
        <v>12</v>
      </c>
      <c r="M1783" s="99"/>
      <c r="N1783" s="99"/>
      <c r="O1783" s="99"/>
      <c r="P1783" s="99"/>
      <c r="Q1783" s="99"/>
      <c r="R1783" s="99"/>
      <c r="S1783" s="99"/>
      <c r="T1783" s="38"/>
      <c r="U1783" s="38">
        <v>46</v>
      </c>
      <c r="V1783" s="38">
        <v>51</v>
      </c>
      <c r="W1783" s="48" t="str">
        <f>LEFT(Studejosie[[#This Row],[studiju programmas virziens]],2)</f>
        <v>41</v>
      </c>
      <c r="X1783" s="48" t="str">
        <f>RIGHT(Studejosie[[#This Row],[studiju programmas virziens]],3)</f>
        <v>380</v>
      </c>
      <c r="Y1783" s="48" t="str">
        <f>MID(Studejosie[[#This Row],[studiju programmas virziens]],3,2)</f>
        <v>38</v>
      </c>
      <c r="Z1783" s="48" t="str">
        <f>LEFT(Studejosie[[#This Row],[Programmas veids]],1)</f>
        <v>3</v>
      </c>
      <c r="AA1783" s="48" t="str">
        <f>IF(Studejosie[[#This Row],[mobilie studenti pavisam]]&gt;0,Studejosie[[#Headers],[Mobilie studenti IR (programmā)]],"NAV")</f>
        <v>NAV</v>
      </c>
      <c r="AB1783" s="48" t="str">
        <f>IF(SUMIFS(Studejosie[mobilie studenti pavisam],Studejosie[UUK],Studejosie[[#This Row],[UUK]])&gt;0,Studejosie[[#Headers],[Mobilie studenti IR (iestādē)]],"NAV")</f>
        <v>Mobilie studenti IR (iestādē)</v>
      </c>
      <c r="AC1783" s="48" t="s">
        <v>1618</v>
      </c>
    </row>
    <row r="1784" spans="1:29" x14ac:dyDescent="0.25">
      <c r="A1784" s="97" t="s">
        <v>68</v>
      </c>
      <c r="B1784" s="97">
        <v>87319552</v>
      </c>
      <c r="C1784" s="97">
        <v>2</v>
      </c>
      <c r="D1784" s="97" t="s">
        <v>175</v>
      </c>
      <c r="E1784" s="97">
        <v>3</v>
      </c>
      <c r="F1784" s="97">
        <v>41811</v>
      </c>
      <c r="G1784" s="98"/>
      <c r="H1784" s="38">
        <v>41</v>
      </c>
      <c r="I1784" s="38">
        <v>35</v>
      </c>
      <c r="J1784" s="38">
        <v>2</v>
      </c>
      <c r="K1784" s="38">
        <v>23</v>
      </c>
      <c r="L1784" s="99">
        <v>16</v>
      </c>
      <c r="M1784" s="99"/>
      <c r="N1784" s="99"/>
      <c r="O1784" s="99"/>
      <c r="P1784" s="99"/>
      <c r="Q1784" s="99"/>
      <c r="R1784" s="99"/>
      <c r="S1784" s="99"/>
      <c r="T1784" s="38"/>
      <c r="U1784" s="38">
        <v>41</v>
      </c>
      <c r="V1784" s="38">
        <v>13</v>
      </c>
      <c r="W1784" s="48" t="str">
        <f>LEFT(Studejosie[[#This Row],[studiju programmas virziens]],2)</f>
        <v>41</v>
      </c>
      <c r="X1784" s="48" t="str">
        <f>RIGHT(Studejosie[[#This Row],[studiju programmas virziens]],3)</f>
        <v>811</v>
      </c>
      <c r="Y1784" s="48" t="str">
        <f>MID(Studejosie[[#This Row],[studiju programmas virziens]],3,2)</f>
        <v>81</v>
      </c>
      <c r="Z1784" s="48" t="str">
        <f>LEFT(Studejosie[[#This Row],[Programmas veids]],1)</f>
        <v>8</v>
      </c>
      <c r="AA1784" s="48" t="str">
        <f>IF(Studejosie[[#This Row],[mobilie studenti pavisam]]&gt;0,Studejosie[[#Headers],[Mobilie studenti IR (programmā)]],"NAV")</f>
        <v>NAV</v>
      </c>
      <c r="AB1784" s="48" t="str">
        <f>IF(SUMIFS(Studejosie[mobilie studenti pavisam],Studejosie[UUK],Studejosie[[#This Row],[UUK]])&gt;0,Studejosie[[#Headers],[Mobilie studenti IR (iestādē)]],"NAV")</f>
        <v>Mobilie studenti IR (iestādē)</v>
      </c>
      <c r="AC1784" s="48" t="s">
        <v>1618</v>
      </c>
    </row>
    <row r="1785" spans="1:29" x14ac:dyDescent="0.25">
      <c r="A1785" s="97" t="s">
        <v>70</v>
      </c>
      <c r="B1785" s="97">
        <v>87320880</v>
      </c>
      <c r="C1785" s="97">
        <v>1</v>
      </c>
      <c r="D1785" s="97" t="s">
        <v>175</v>
      </c>
      <c r="E1785" s="97">
        <v>1</v>
      </c>
      <c r="F1785" s="97">
        <v>41722</v>
      </c>
      <c r="G1785" s="98"/>
      <c r="H1785" s="38">
        <v>57</v>
      </c>
      <c r="I1785" s="38">
        <v>57</v>
      </c>
      <c r="J1785" s="38">
        <v>25</v>
      </c>
      <c r="K1785" s="38">
        <v>19</v>
      </c>
      <c r="L1785" s="99">
        <v>13</v>
      </c>
      <c r="M1785" s="99"/>
      <c r="N1785" s="99"/>
      <c r="O1785" s="99"/>
      <c r="P1785" s="99"/>
      <c r="Q1785" s="99"/>
      <c r="R1785" s="99"/>
      <c r="S1785" s="99"/>
      <c r="T1785" s="38"/>
      <c r="U1785" s="38">
        <v>57</v>
      </c>
      <c r="V1785" s="38">
        <v>12</v>
      </c>
      <c r="W1785" s="48" t="str">
        <f>LEFT(Studejosie[[#This Row],[studiju programmas virziens]],2)</f>
        <v>41</v>
      </c>
      <c r="X1785" s="48" t="str">
        <f>RIGHT(Studejosie[[#This Row],[studiju programmas virziens]],3)</f>
        <v>722</v>
      </c>
      <c r="Y1785" s="48" t="str">
        <f>MID(Studejosie[[#This Row],[studiju programmas virziens]],3,2)</f>
        <v>72</v>
      </c>
      <c r="Z1785" s="48" t="str">
        <f>LEFT(Studejosie[[#This Row],[Programmas veids]],1)</f>
        <v>7</v>
      </c>
      <c r="AA1785" s="48" t="str">
        <f>IF(Studejosie[[#This Row],[mobilie studenti pavisam]]&gt;0,Studejosie[[#Headers],[Mobilie studenti IR (programmā)]],"NAV")</f>
        <v>NAV</v>
      </c>
      <c r="AB1785" s="48" t="str">
        <f>IF(SUMIFS(Studejosie[mobilie studenti pavisam],Studejosie[UUK],Studejosie[[#This Row],[UUK]])&gt;0,Studejosie[[#Headers],[Mobilie studenti IR (iestādē)]],"NAV")</f>
        <v>NAV</v>
      </c>
      <c r="AC1785" s="48" t="s">
        <v>1618</v>
      </c>
    </row>
    <row r="1786" spans="1:29" x14ac:dyDescent="0.25">
      <c r="A1786" s="97" t="s">
        <v>72</v>
      </c>
      <c r="B1786" s="97">
        <v>87320880</v>
      </c>
      <c r="C1786" s="97">
        <v>2</v>
      </c>
      <c r="D1786" s="97" t="s">
        <v>175</v>
      </c>
      <c r="E1786" s="97">
        <v>1</v>
      </c>
      <c r="F1786" s="97">
        <v>41722</v>
      </c>
      <c r="G1786" s="98"/>
      <c r="H1786" s="38">
        <v>135</v>
      </c>
      <c r="I1786" s="38">
        <v>135</v>
      </c>
      <c r="J1786" s="38">
        <v>33</v>
      </c>
      <c r="K1786" s="38">
        <v>40</v>
      </c>
      <c r="L1786" s="99">
        <v>29</v>
      </c>
      <c r="M1786" s="99">
        <v>33</v>
      </c>
      <c r="N1786" s="99"/>
      <c r="O1786" s="99"/>
      <c r="P1786" s="99"/>
      <c r="Q1786" s="99"/>
      <c r="R1786" s="99"/>
      <c r="S1786" s="99"/>
      <c r="T1786" s="38"/>
      <c r="U1786" s="38">
        <v>135</v>
      </c>
      <c r="V1786" s="38">
        <v>25</v>
      </c>
      <c r="W1786" s="48" t="str">
        <f>LEFT(Studejosie[[#This Row],[studiju programmas virziens]],2)</f>
        <v>41</v>
      </c>
      <c r="X1786" s="48" t="str">
        <f>RIGHT(Studejosie[[#This Row],[studiju programmas virziens]],3)</f>
        <v>722</v>
      </c>
      <c r="Y1786" s="48" t="str">
        <f>MID(Studejosie[[#This Row],[studiju programmas virziens]],3,2)</f>
        <v>72</v>
      </c>
      <c r="Z1786" s="48" t="str">
        <f>LEFT(Studejosie[[#This Row],[Programmas veids]],1)</f>
        <v>7</v>
      </c>
      <c r="AA1786" s="48" t="str">
        <f>IF(Studejosie[[#This Row],[mobilie studenti pavisam]]&gt;0,Studejosie[[#Headers],[Mobilie studenti IR (programmā)]],"NAV")</f>
        <v>NAV</v>
      </c>
      <c r="AB1786" s="48" t="str">
        <f>IF(SUMIFS(Studejosie[mobilie studenti pavisam],Studejosie[UUK],Studejosie[[#This Row],[UUK]])&gt;0,Studejosie[[#Headers],[Mobilie studenti IR (iestādē)]],"NAV")</f>
        <v>NAV</v>
      </c>
      <c r="AC1786" s="48" t="s">
        <v>1618</v>
      </c>
    </row>
    <row r="1787" spans="1:29" x14ac:dyDescent="0.25">
      <c r="A1787" s="97" t="s">
        <v>73</v>
      </c>
      <c r="B1787" s="97">
        <v>87367918</v>
      </c>
      <c r="C1787" s="97">
        <v>2</v>
      </c>
      <c r="D1787" s="97" t="s">
        <v>175</v>
      </c>
      <c r="E1787" s="97">
        <v>1</v>
      </c>
      <c r="F1787" s="97">
        <v>41763</v>
      </c>
      <c r="G1787" s="98"/>
      <c r="H1787" s="38">
        <v>42</v>
      </c>
      <c r="I1787" s="38">
        <v>36</v>
      </c>
      <c r="J1787" s="38">
        <v>8</v>
      </c>
      <c r="K1787" s="38">
        <v>8</v>
      </c>
      <c r="L1787" s="99">
        <v>26</v>
      </c>
      <c r="M1787" s="99"/>
      <c r="N1787" s="99"/>
      <c r="O1787" s="99"/>
      <c r="P1787" s="99">
        <v>14</v>
      </c>
      <c r="Q1787" s="99"/>
      <c r="R1787" s="99">
        <v>14</v>
      </c>
      <c r="S1787" s="99">
        <v>12</v>
      </c>
      <c r="T1787" s="38"/>
      <c r="U1787" s="38">
        <v>42</v>
      </c>
      <c r="V1787" s="38">
        <v>32</v>
      </c>
      <c r="W1787" s="48" t="str">
        <f>LEFT(Studejosie[[#This Row],[studiju programmas virziens]],2)</f>
        <v>41</v>
      </c>
      <c r="X1787" s="48" t="str">
        <f>RIGHT(Studejosie[[#This Row],[studiju programmas virziens]],3)</f>
        <v>763</v>
      </c>
      <c r="Y1787" s="48" t="str">
        <f>MID(Studejosie[[#This Row],[studiju programmas virziens]],3,2)</f>
        <v>76</v>
      </c>
      <c r="Z1787" s="48" t="str">
        <f>LEFT(Studejosie[[#This Row],[Programmas veids]],1)</f>
        <v>7</v>
      </c>
      <c r="AA1787" s="48" t="str">
        <f>IF(Studejosie[[#This Row],[mobilie studenti pavisam]]&gt;0,Studejosie[[#Headers],[Mobilie studenti IR (programmā)]],"NAV")</f>
        <v>Mobilie studenti IR (programmā)</v>
      </c>
      <c r="AB1787" s="48" t="str">
        <f>IF(SUMIFS(Studejosie[mobilie studenti pavisam],Studejosie[UUK],Studejosie[[#This Row],[UUK]])&gt;0,Studejosie[[#Headers],[Mobilie studenti IR (iestādē)]],"NAV")</f>
        <v>Mobilie studenti IR (iestādē)</v>
      </c>
      <c r="AC1787" s="48" t="s">
        <v>1618</v>
      </c>
    </row>
    <row r="1788" spans="1:29" x14ac:dyDescent="0.25">
      <c r="A1788" s="97" t="s">
        <v>73</v>
      </c>
      <c r="B1788" s="97">
        <v>87367918</v>
      </c>
      <c r="C1788" s="97">
        <v>2</v>
      </c>
      <c r="D1788" s="97" t="s">
        <v>175</v>
      </c>
      <c r="E1788" s="97">
        <v>2</v>
      </c>
      <c r="F1788" s="97">
        <v>41345</v>
      </c>
      <c r="G1788" s="98"/>
      <c r="H1788" s="38">
        <v>75</v>
      </c>
      <c r="I1788" s="38">
        <v>40</v>
      </c>
      <c r="J1788" s="38">
        <v>4</v>
      </c>
      <c r="K1788" s="38">
        <v>42</v>
      </c>
      <c r="L1788" s="99">
        <v>29</v>
      </c>
      <c r="M1788" s="99"/>
      <c r="N1788" s="99"/>
      <c r="O1788" s="99"/>
      <c r="P1788" s="99">
        <v>75</v>
      </c>
      <c r="Q1788" s="99"/>
      <c r="R1788" s="99">
        <v>75</v>
      </c>
      <c r="S1788" s="99">
        <v>40</v>
      </c>
      <c r="T1788" s="38"/>
      <c r="U1788" s="38">
        <v>75</v>
      </c>
      <c r="V1788" s="38">
        <v>75</v>
      </c>
      <c r="W1788" s="48" t="str">
        <f>LEFT(Studejosie[[#This Row],[studiju programmas virziens]],2)</f>
        <v>41</v>
      </c>
      <c r="X1788" s="48" t="str">
        <f>RIGHT(Studejosie[[#This Row],[studiju programmas virziens]],3)</f>
        <v>345</v>
      </c>
      <c r="Y1788" s="48" t="str">
        <f>MID(Studejosie[[#This Row],[studiju programmas virziens]],3,2)</f>
        <v>34</v>
      </c>
      <c r="Z1788" s="48" t="str">
        <f>LEFT(Studejosie[[#This Row],[Programmas veids]],1)</f>
        <v>3</v>
      </c>
      <c r="AA1788" s="48" t="str">
        <f>IF(Studejosie[[#This Row],[mobilie studenti pavisam]]&gt;0,Studejosie[[#Headers],[Mobilie studenti IR (programmā)]],"NAV")</f>
        <v>Mobilie studenti IR (programmā)</v>
      </c>
      <c r="AB1788" s="48" t="str">
        <f>IF(SUMIFS(Studejosie[mobilie studenti pavisam],Studejosie[UUK],Studejosie[[#This Row],[UUK]])&gt;0,Studejosie[[#Headers],[Mobilie studenti IR (iestādē)]],"NAV")</f>
        <v>Mobilie studenti IR (iestādē)</v>
      </c>
      <c r="AC1788" s="48" t="s">
        <v>1618</v>
      </c>
    </row>
    <row r="1789" spans="1:29" x14ac:dyDescent="0.25">
      <c r="A1789" s="97" t="s">
        <v>73</v>
      </c>
      <c r="B1789" s="97">
        <v>87367918</v>
      </c>
      <c r="C1789" s="97">
        <v>2</v>
      </c>
      <c r="D1789" s="97" t="s">
        <v>175</v>
      </c>
      <c r="E1789" s="97">
        <v>3</v>
      </c>
      <c r="F1789" s="97">
        <v>41221</v>
      </c>
      <c r="G1789" s="98"/>
      <c r="H1789" s="38">
        <v>13</v>
      </c>
      <c r="I1789" s="38"/>
      <c r="J1789" s="38">
        <v>6</v>
      </c>
      <c r="K1789" s="38">
        <v>7</v>
      </c>
      <c r="L1789" s="99"/>
      <c r="M1789" s="99"/>
      <c r="N1789" s="99"/>
      <c r="O1789" s="99"/>
      <c r="P1789" s="99"/>
      <c r="Q1789" s="99"/>
      <c r="R1789" s="99"/>
      <c r="S1789" s="99"/>
      <c r="T1789" s="38"/>
      <c r="U1789" s="38">
        <v>13</v>
      </c>
      <c r="V1789" s="38">
        <v>1</v>
      </c>
      <c r="W1789" s="48" t="str">
        <f>LEFT(Studejosie[[#This Row],[studiju programmas virziens]],2)</f>
        <v>41</v>
      </c>
      <c r="X1789" s="48" t="str">
        <f>RIGHT(Studejosie[[#This Row],[studiju programmas virziens]],3)</f>
        <v>221</v>
      </c>
      <c r="Y1789" s="48" t="str">
        <f>MID(Studejosie[[#This Row],[studiju programmas virziens]],3,2)</f>
        <v>22</v>
      </c>
      <c r="Z1789" s="48" t="str">
        <f>LEFT(Studejosie[[#This Row],[Programmas veids]],1)</f>
        <v>2</v>
      </c>
      <c r="AA1789" s="48" t="str">
        <f>IF(Studejosie[[#This Row],[mobilie studenti pavisam]]&gt;0,Studejosie[[#Headers],[Mobilie studenti IR (programmā)]],"NAV")</f>
        <v>NAV</v>
      </c>
      <c r="AB1789" s="48" t="str">
        <f>IF(SUMIFS(Studejosie[mobilie studenti pavisam],Studejosie[UUK],Studejosie[[#This Row],[UUK]])&gt;0,Studejosie[[#Headers],[Mobilie studenti IR (iestādē)]],"NAV")</f>
        <v>Mobilie studenti IR (iestādē)</v>
      </c>
      <c r="AC1789" s="48" t="s">
        <v>1618</v>
      </c>
    </row>
    <row r="1790" spans="1:29" x14ac:dyDescent="0.25">
      <c r="A1790" s="97" t="s">
        <v>75</v>
      </c>
      <c r="B1790" s="97">
        <v>87400053</v>
      </c>
      <c r="C1790" s="97">
        <v>1</v>
      </c>
      <c r="D1790" s="97" t="s">
        <v>175</v>
      </c>
      <c r="E1790" s="97">
        <v>1</v>
      </c>
      <c r="F1790" s="97">
        <v>41345</v>
      </c>
      <c r="G1790" s="98"/>
      <c r="H1790" s="38">
        <v>167</v>
      </c>
      <c r="I1790" s="38">
        <v>70</v>
      </c>
      <c r="J1790" s="38">
        <v>82</v>
      </c>
      <c r="K1790" s="38">
        <v>85</v>
      </c>
      <c r="L1790" s="99"/>
      <c r="M1790" s="99"/>
      <c r="N1790" s="99"/>
      <c r="O1790" s="99"/>
      <c r="P1790" s="99">
        <v>78</v>
      </c>
      <c r="Q1790" s="99"/>
      <c r="R1790" s="99">
        <v>1</v>
      </c>
      <c r="S1790" s="99">
        <v>1</v>
      </c>
      <c r="T1790" s="38"/>
      <c r="U1790" s="38">
        <v>167</v>
      </c>
      <c r="V1790" s="38">
        <v>99</v>
      </c>
      <c r="W1790" s="48" t="str">
        <f>LEFT(Studejosie[[#This Row],[studiju programmas virziens]],2)</f>
        <v>41</v>
      </c>
      <c r="X1790" s="48" t="str">
        <f>RIGHT(Studejosie[[#This Row],[studiju programmas virziens]],3)</f>
        <v>345</v>
      </c>
      <c r="Y1790" s="48" t="str">
        <f>MID(Studejosie[[#This Row],[studiju programmas virziens]],3,2)</f>
        <v>34</v>
      </c>
      <c r="Z1790" s="48" t="str">
        <f>LEFT(Studejosie[[#This Row],[Programmas veids]],1)</f>
        <v>3</v>
      </c>
      <c r="AA1790" s="48" t="str">
        <f>IF(Studejosie[[#This Row],[mobilie studenti pavisam]]&gt;0,Studejosie[[#Headers],[Mobilie studenti IR (programmā)]],"NAV")</f>
        <v>Mobilie studenti IR (programmā)</v>
      </c>
      <c r="AB1790" s="48" t="str">
        <f>IF(SUMIFS(Studejosie[mobilie studenti pavisam],Studejosie[UUK],Studejosie[[#This Row],[UUK]])&gt;0,Studejosie[[#Headers],[Mobilie studenti IR (iestādē)]],"NAV")</f>
        <v>Mobilie studenti IR (iestādē)</v>
      </c>
      <c r="AC1790" s="48" t="s">
        <v>1618</v>
      </c>
    </row>
    <row r="1791" spans="1:29" x14ac:dyDescent="0.25">
      <c r="A1791" s="97" t="s">
        <v>75</v>
      </c>
      <c r="B1791" s="97">
        <v>87400053</v>
      </c>
      <c r="C1791" s="97">
        <v>1</v>
      </c>
      <c r="D1791" s="97" t="s">
        <v>175</v>
      </c>
      <c r="E1791" s="97">
        <v>2</v>
      </c>
      <c r="F1791" s="97">
        <v>41380</v>
      </c>
      <c r="G1791" s="98"/>
      <c r="H1791" s="38">
        <v>8</v>
      </c>
      <c r="I1791" s="38">
        <v>5</v>
      </c>
      <c r="J1791" s="38"/>
      <c r="K1791" s="38">
        <v>8</v>
      </c>
      <c r="L1791" s="99"/>
      <c r="M1791" s="99"/>
      <c r="N1791" s="99"/>
      <c r="O1791" s="99"/>
      <c r="P1791" s="99">
        <v>1</v>
      </c>
      <c r="Q1791" s="99"/>
      <c r="R1791" s="99"/>
      <c r="S1791" s="99"/>
      <c r="T1791" s="38"/>
      <c r="U1791" s="38">
        <v>8</v>
      </c>
      <c r="V1791" s="38">
        <v>12</v>
      </c>
      <c r="W1791" s="48" t="str">
        <f>LEFT(Studejosie[[#This Row],[studiju programmas virziens]],2)</f>
        <v>41</v>
      </c>
      <c r="X1791" s="48" t="str">
        <f>RIGHT(Studejosie[[#This Row],[studiju programmas virziens]],3)</f>
        <v>380</v>
      </c>
      <c r="Y1791" s="48" t="str">
        <f>MID(Studejosie[[#This Row],[studiju programmas virziens]],3,2)</f>
        <v>38</v>
      </c>
      <c r="Z1791" s="48" t="str">
        <f>LEFT(Studejosie[[#This Row],[Programmas veids]],1)</f>
        <v>3</v>
      </c>
      <c r="AA1791" s="48" t="str">
        <f>IF(Studejosie[[#This Row],[mobilie studenti pavisam]]&gt;0,Studejosie[[#Headers],[Mobilie studenti IR (programmā)]],"NAV")</f>
        <v>Mobilie studenti IR (programmā)</v>
      </c>
      <c r="AB1791" s="48" t="str">
        <f>IF(SUMIFS(Studejosie[mobilie studenti pavisam],Studejosie[UUK],Studejosie[[#This Row],[UUK]])&gt;0,Studejosie[[#Headers],[Mobilie studenti IR (iestādē)]],"NAV")</f>
        <v>Mobilie studenti IR (iestādē)</v>
      </c>
      <c r="AC1791" s="48" t="s">
        <v>1618</v>
      </c>
    </row>
    <row r="1792" spans="1:29" x14ac:dyDescent="0.25">
      <c r="A1792" s="97" t="s">
        <v>75</v>
      </c>
      <c r="B1792" s="97">
        <v>87400053</v>
      </c>
      <c r="C1792" s="97">
        <v>1</v>
      </c>
      <c r="D1792" s="97" t="s">
        <v>175</v>
      </c>
      <c r="E1792" s="97">
        <v>3</v>
      </c>
      <c r="F1792" s="97">
        <v>41344</v>
      </c>
      <c r="G1792" s="98"/>
      <c r="H1792" s="38">
        <v>6</v>
      </c>
      <c r="I1792" s="38">
        <v>5</v>
      </c>
      <c r="J1792" s="38"/>
      <c r="K1792" s="38">
        <v>6</v>
      </c>
      <c r="L1792" s="99"/>
      <c r="M1792" s="99"/>
      <c r="N1792" s="99"/>
      <c r="O1792" s="99"/>
      <c r="P1792" s="99">
        <v>1</v>
      </c>
      <c r="Q1792" s="99"/>
      <c r="R1792" s="99"/>
      <c r="S1792" s="99"/>
      <c r="T1792" s="38"/>
      <c r="U1792" s="38">
        <v>6</v>
      </c>
      <c r="V1792" s="38">
        <v>8</v>
      </c>
      <c r="W1792" s="48" t="str">
        <f>LEFT(Studejosie[[#This Row],[studiju programmas virziens]],2)</f>
        <v>41</v>
      </c>
      <c r="X1792" s="48" t="str">
        <f>RIGHT(Studejosie[[#This Row],[studiju programmas virziens]],3)</f>
        <v>344</v>
      </c>
      <c r="Y1792" s="48" t="str">
        <f>MID(Studejosie[[#This Row],[studiju programmas virziens]],3,2)</f>
        <v>34</v>
      </c>
      <c r="Z1792" s="48" t="str">
        <f>LEFT(Studejosie[[#This Row],[Programmas veids]],1)</f>
        <v>3</v>
      </c>
      <c r="AA1792" s="48" t="str">
        <f>IF(Studejosie[[#This Row],[mobilie studenti pavisam]]&gt;0,Studejosie[[#Headers],[Mobilie studenti IR (programmā)]],"NAV")</f>
        <v>Mobilie studenti IR (programmā)</v>
      </c>
      <c r="AB1792" s="48" t="str">
        <f>IF(SUMIFS(Studejosie[mobilie studenti pavisam],Studejosie[UUK],Studejosie[[#This Row],[UUK]])&gt;0,Studejosie[[#Headers],[Mobilie studenti IR (iestādē)]],"NAV")</f>
        <v>Mobilie studenti IR (iestādē)</v>
      </c>
      <c r="AC1792" s="48" t="s">
        <v>1618</v>
      </c>
    </row>
    <row r="1793" spans="1:29" x14ac:dyDescent="0.25">
      <c r="A1793" s="97" t="s">
        <v>75</v>
      </c>
      <c r="B1793" s="97">
        <v>87400053</v>
      </c>
      <c r="C1793" s="97">
        <v>1</v>
      </c>
      <c r="D1793" s="97" t="s">
        <v>175</v>
      </c>
      <c r="E1793" s="97">
        <v>4</v>
      </c>
      <c r="F1793" s="97">
        <v>41481</v>
      </c>
      <c r="G1793" s="98"/>
      <c r="H1793" s="38">
        <v>7</v>
      </c>
      <c r="I1793" s="38">
        <v>1</v>
      </c>
      <c r="J1793" s="38">
        <v>7</v>
      </c>
      <c r="K1793" s="38"/>
      <c r="L1793" s="99"/>
      <c r="M1793" s="99"/>
      <c r="N1793" s="99"/>
      <c r="O1793" s="99"/>
      <c r="P1793" s="99">
        <v>7</v>
      </c>
      <c r="Q1793" s="99"/>
      <c r="R1793" s="99"/>
      <c r="S1793" s="99"/>
      <c r="T1793" s="38"/>
      <c r="U1793" s="38">
        <v>7</v>
      </c>
      <c r="V1793" s="38">
        <v>9</v>
      </c>
      <c r="W1793" s="48" t="str">
        <f>LEFT(Studejosie[[#This Row],[studiju programmas virziens]],2)</f>
        <v>41</v>
      </c>
      <c r="X1793" s="48" t="str">
        <f>RIGHT(Studejosie[[#This Row],[studiju programmas virziens]],3)</f>
        <v>481</v>
      </c>
      <c r="Y1793" s="48" t="str">
        <f>MID(Studejosie[[#This Row],[studiju programmas virziens]],3,2)</f>
        <v>48</v>
      </c>
      <c r="Z1793" s="48" t="str">
        <f>LEFT(Studejosie[[#This Row],[Programmas veids]],1)</f>
        <v>4</v>
      </c>
      <c r="AA1793" s="48" t="str">
        <f>IF(Studejosie[[#This Row],[mobilie studenti pavisam]]&gt;0,Studejosie[[#Headers],[Mobilie studenti IR (programmā)]],"NAV")</f>
        <v>Mobilie studenti IR (programmā)</v>
      </c>
      <c r="AB1793" s="48" t="str">
        <f>IF(SUMIFS(Studejosie[mobilie studenti pavisam],Studejosie[UUK],Studejosie[[#This Row],[UUK]])&gt;0,Studejosie[[#Headers],[Mobilie studenti IR (iestādē)]],"NAV")</f>
        <v>Mobilie studenti IR (iestādē)</v>
      </c>
      <c r="AC1793" s="48" t="s">
        <v>1618</v>
      </c>
    </row>
    <row r="1794" spans="1:29" x14ac:dyDescent="0.25">
      <c r="A1794" s="97" t="s">
        <v>75</v>
      </c>
      <c r="B1794" s="97">
        <v>87400053</v>
      </c>
      <c r="C1794" s="97">
        <v>1</v>
      </c>
      <c r="D1794" s="97" t="s">
        <v>175</v>
      </c>
      <c r="E1794" s="97">
        <v>5</v>
      </c>
      <c r="F1794" s="97">
        <v>41345</v>
      </c>
      <c r="G1794" s="98"/>
      <c r="H1794" s="38"/>
      <c r="I1794" s="38"/>
      <c r="J1794" s="38"/>
      <c r="K1794" s="38"/>
      <c r="L1794" s="99"/>
      <c r="M1794" s="99"/>
      <c r="N1794" s="99"/>
      <c r="O1794" s="99"/>
      <c r="P1794" s="99"/>
      <c r="Q1794" s="99"/>
      <c r="R1794" s="99"/>
      <c r="S1794" s="99"/>
      <c r="T1794" s="38"/>
      <c r="U1794" s="38"/>
      <c r="V1794" s="38">
        <v>7</v>
      </c>
      <c r="W1794" s="48" t="str">
        <f>LEFT(Studejosie[[#This Row],[studiju programmas virziens]],2)</f>
        <v>41</v>
      </c>
      <c r="X1794" s="48" t="str">
        <f>RIGHT(Studejosie[[#This Row],[studiju programmas virziens]],3)</f>
        <v>345</v>
      </c>
      <c r="Y1794" s="48" t="str">
        <f>MID(Studejosie[[#This Row],[studiju programmas virziens]],3,2)</f>
        <v>34</v>
      </c>
      <c r="Z1794" s="48" t="str">
        <f>LEFT(Studejosie[[#This Row],[Programmas veids]],1)</f>
        <v>3</v>
      </c>
      <c r="AA1794" s="48" t="str">
        <f>IF(Studejosie[[#This Row],[mobilie studenti pavisam]]&gt;0,Studejosie[[#Headers],[Mobilie studenti IR (programmā)]],"NAV")</f>
        <v>NAV</v>
      </c>
      <c r="AB1794" s="48" t="str">
        <f>IF(SUMIFS(Studejosie[mobilie studenti pavisam],Studejosie[UUK],Studejosie[[#This Row],[UUK]])&gt;0,Studejosie[[#Headers],[Mobilie studenti IR (iestādē)]],"NAV")</f>
        <v>Mobilie studenti IR (iestādē)</v>
      </c>
      <c r="AC1794" s="48" t="s">
        <v>1618</v>
      </c>
    </row>
    <row r="1795" spans="1:29" x14ac:dyDescent="0.25">
      <c r="A1795" s="97" t="s">
        <v>75</v>
      </c>
      <c r="B1795" s="97">
        <v>87400053</v>
      </c>
      <c r="C1795" s="97">
        <v>1</v>
      </c>
      <c r="D1795" s="97" t="s">
        <v>175</v>
      </c>
      <c r="E1795" s="97">
        <v>6</v>
      </c>
      <c r="F1795" s="97">
        <v>41343</v>
      </c>
      <c r="G1795" s="98"/>
      <c r="H1795" s="38">
        <v>11</v>
      </c>
      <c r="I1795" s="38">
        <v>8</v>
      </c>
      <c r="J1795" s="38"/>
      <c r="K1795" s="38">
        <v>11</v>
      </c>
      <c r="L1795" s="99"/>
      <c r="M1795" s="99"/>
      <c r="N1795" s="99"/>
      <c r="O1795" s="99"/>
      <c r="P1795" s="99">
        <v>2</v>
      </c>
      <c r="Q1795" s="99"/>
      <c r="R1795" s="99"/>
      <c r="S1795" s="99"/>
      <c r="T1795" s="38"/>
      <c r="U1795" s="38">
        <v>11</v>
      </c>
      <c r="V1795" s="38">
        <v>1</v>
      </c>
      <c r="W1795" s="48" t="str">
        <f>LEFT(Studejosie[[#This Row],[studiju programmas virziens]],2)</f>
        <v>41</v>
      </c>
      <c r="X1795" s="48" t="str">
        <f>RIGHT(Studejosie[[#This Row],[studiju programmas virziens]],3)</f>
        <v>343</v>
      </c>
      <c r="Y1795" s="48" t="str">
        <f>MID(Studejosie[[#This Row],[studiju programmas virziens]],3,2)</f>
        <v>34</v>
      </c>
      <c r="Z1795" s="48" t="str">
        <f>LEFT(Studejosie[[#This Row],[Programmas veids]],1)</f>
        <v>3</v>
      </c>
      <c r="AA1795" s="48" t="str">
        <f>IF(Studejosie[[#This Row],[mobilie studenti pavisam]]&gt;0,Studejosie[[#Headers],[Mobilie studenti IR (programmā)]],"NAV")</f>
        <v>Mobilie studenti IR (programmā)</v>
      </c>
      <c r="AB1795" s="48" t="str">
        <f>IF(SUMIFS(Studejosie[mobilie studenti pavisam],Studejosie[UUK],Studejosie[[#This Row],[UUK]])&gt;0,Studejosie[[#Headers],[Mobilie studenti IR (iestādē)]],"NAV")</f>
        <v>Mobilie studenti IR (iestādē)</v>
      </c>
      <c r="AC1795" s="48" t="s">
        <v>1618</v>
      </c>
    </row>
    <row r="1796" spans="1:29" x14ac:dyDescent="0.25">
      <c r="A1796" s="97" t="s">
        <v>77</v>
      </c>
      <c r="B1796" s="97">
        <v>87400053</v>
      </c>
      <c r="C1796" s="97">
        <v>2</v>
      </c>
      <c r="D1796" s="97" t="s">
        <v>175</v>
      </c>
      <c r="E1796" s="97">
        <v>1</v>
      </c>
      <c r="F1796" s="97">
        <v>41345</v>
      </c>
      <c r="G1796" s="98"/>
      <c r="H1796" s="38">
        <v>514</v>
      </c>
      <c r="I1796" s="38">
        <v>349</v>
      </c>
      <c r="J1796" s="38">
        <v>41</v>
      </c>
      <c r="K1796" s="38">
        <v>216</v>
      </c>
      <c r="L1796" s="99">
        <v>257</v>
      </c>
      <c r="M1796" s="99"/>
      <c r="N1796" s="99"/>
      <c r="O1796" s="99"/>
      <c r="P1796" s="99">
        <v>44</v>
      </c>
      <c r="Q1796" s="99"/>
      <c r="R1796" s="99">
        <v>2</v>
      </c>
      <c r="S1796" s="99">
        <v>1</v>
      </c>
      <c r="T1796" s="38"/>
      <c r="U1796" s="38">
        <v>514</v>
      </c>
      <c r="V1796" s="38">
        <v>301</v>
      </c>
      <c r="W1796" s="48" t="str">
        <f>LEFT(Studejosie[[#This Row],[studiju programmas virziens]],2)</f>
        <v>41</v>
      </c>
      <c r="X1796" s="48" t="str">
        <f>RIGHT(Studejosie[[#This Row],[studiju programmas virziens]],3)</f>
        <v>345</v>
      </c>
      <c r="Y1796" s="48" t="str">
        <f>MID(Studejosie[[#This Row],[studiju programmas virziens]],3,2)</f>
        <v>34</v>
      </c>
      <c r="Z1796" s="48" t="str">
        <f>LEFT(Studejosie[[#This Row],[Programmas veids]],1)</f>
        <v>3</v>
      </c>
      <c r="AA1796" s="48" t="str">
        <f>IF(Studejosie[[#This Row],[mobilie studenti pavisam]]&gt;0,Studejosie[[#Headers],[Mobilie studenti IR (programmā)]],"NAV")</f>
        <v>Mobilie studenti IR (programmā)</v>
      </c>
      <c r="AB1796" s="48" t="str">
        <f>IF(SUMIFS(Studejosie[mobilie studenti pavisam],Studejosie[UUK],Studejosie[[#This Row],[UUK]])&gt;0,Studejosie[[#Headers],[Mobilie studenti IR (iestādē)]],"NAV")</f>
        <v>Mobilie studenti IR (iestādē)</v>
      </c>
      <c r="AC1796" s="48" t="s">
        <v>1618</v>
      </c>
    </row>
    <row r="1797" spans="1:29" x14ac:dyDescent="0.25">
      <c r="A1797" s="97" t="s">
        <v>77</v>
      </c>
      <c r="B1797" s="97">
        <v>87400053</v>
      </c>
      <c r="C1797" s="97">
        <v>2</v>
      </c>
      <c r="D1797" s="97" t="s">
        <v>175</v>
      </c>
      <c r="E1797" s="97">
        <v>2</v>
      </c>
      <c r="F1797" s="97">
        <v>41380</v>
      </c>
      <c r="G1797" s="98"/>
      <c r="H1797" s="38">
        <v>86</v>
      </c>
      <c r="I1797" s="38">
        <v>52</v>
      </c>
      <c r="J1797" s="38">
        <v>16</v>
      </c>
      <c r="K1797" s="38">
        <v>33</v>
      </c>
      <c r="L1797" s="99">
        <v>37</v>
      </c>
      <c r="M1797" s="99"/>
      <c r="N1797" s="99"/>
      <c r="O1797" s="99"/>
      <c r="P1797" s="99">
        <v>5</v>
      </c>
      <c r="Q1797" s="99"/>
      <c r="R1797" s="99"/>
      <c r="S1797" s="99"/>
      <c r="T1797" s="38"/>
      <c r="U1797" s="38">
        <v>86</v>
      </c>
      <c r="V1797" s="38">
        <v>80</v>
      </c>
      <c r="W1797" s="48" t="str">
        <f>LEFT(Studejosie[[#This Row],[studiju programmas virziens]],2)</f>
        <v>41</v>
      </c>
      <c r="X1797" s="48" t="str">
        <f>RIGHT(Studejosie[[#This Row],[studiju programmas virziens]],3)</f>
        <v>380</v>
      </c>
      <c r="Y1797" s="48" t="str">
        <f>MID(Studejosie[[#This Row],[studiju programmas virziens]],3,2)</f>
        <v>38</v>
      </c>
      <c r="Z1797" s="48" t="str">
        <f>LEFT(Studejosie[[#This Row],[Programmas veids]],1)</f>
        <v>3</v>
      </c>
      <c r="AA1797" s="48" t="str">
        <f>IF(Studejosie[[#This Row],[mobilie studenti pavisam]]&gt;0,Studejosie[[#Headers],[Mobilie studenti IR (programmā)]],"NAV")</f>
        <v>Mobilie studenti IR (programmā)</v>
      </c>
      <c r="AB1797" s="48" t="str">
        <f>IF(SUMIFS(Studejosie[mobilie studenti pavisam],Studejosie[UUK],Studejosie[[#This Row],[UUK]])&gt;0,Studejosie[[#Headers],[Mobilie studenti IR (iestādē)]],"NAV")</f>
        <v>Mobilie studenti IR (iestādē)</v>
      </c>
      <c r="AC1797" s="48" t="s">
        <v>1618</v>
      </c>
    </row>
    <row r="1798" spans="1:29" x14ac:dyDescent="0.25">
      <c r="A1798" s="97" t="s">
        <v>77</v>
      </c>
      <c r="B1798" s="97">
        <v>87400053</v>
      </c>
      <c r="C1798" s="97">
        <v>2</v>
      </c>
      <c r="D1798" s="97" t="s">
        <v>175</v>
      </c>
      <c r="E1798" s="97">
        <v>3</v>
      </c>
      <c r="F1798" s="97">
        <v>41344</v>
      </c>
      <c r="G1798" s="98"/>
      <c r="H1798" s="38">
        <v>100</v>
      </c>
      <c r="I1798" s="38">
        <v>93</v>
      </c>
      <c r="J1798" s="38">
        <v>10</v>
      </c>
      <c r="K1798" s="38">
        <v>36</v>
      </c>
      <c r="L1798" s="99">
        <v>54</v>
      </c>
      <c r="M1798" s="99"/>
      <c r="N1798" s="99"/>
      <c r="O1798" s="99"/>
      <c r="P1798" s="99">
        <v>1</v>
      </c>
      <c r="Q1798" s="99"/>
      <c r="R1798" s="99">
        <v>1</v>
      </c>
      <c r="S1798" s="99"/>
      <c r="T1798" s="38"/>
      <c r="U1798" s="38">
        <v>100</v>
      </c>
      <c r="V1798" s="38">
        <v>64</v>
      </c>
      <c r="W1798" s="48" t="str">
        <f>LEFT(Studejosie[[#This Row],[studiju programmas virziens]],2)</f>
        <v>41</v>
      </c>
      <c r="X1798" s="48" t="str">
        <f>RIGHT(Studejosie[[#This Row],[studiju programmas virziens]],3)</f>
        <v>344</v>
      </c>
      <c r="Y1798" s="48" t="str">
        <f>MID(Studejosie[[#This Row],[studiju programmas virziens]],3,2)</f>
        <v>34</v>
      </c>
      <c r="Z1798" s="48" t="str">
        <f>LEFT(Studejosie[[#This Row],[Programmas veids]],1)</f>
        <v>3</v>
      </c>
      <c r="AA1798" s="48" t="str">
        <f>IF(Studejosie[[#This Row],[mobilie studenti pavisam]]&gt;0,Studejosie[[#Headers],[Mobilie studenti IR (programmā)]],"NAV")</f>
        <v>Mobilie studenti IR (programmā)</v>
      </c>
      <c r="AB1798" s="48" t="str">
        <f>IF(SUMIFS(Studejosie[mobilie studenti pavisam],Studejosie[UUK],Studejosie[[#This Row],[UUK]])&gt;0,Studejosie[[#Headers],[Mobilie studenti IR (iestādē)]],"NAV")</f>
        <v>Mobilie studenti IR (iestādē)</v>
      </c>
      <c r="AC1798" s="48" t="s">
        <v>1618</v>
      </c>
    </row>
    <row r="1799" spans="1:29" x14ac:dyDescent="0.25">
      <c r="A1799" s="97" t="s">
        <v>77</v>
      </c>
      <c r="B1799" s="97">
        <v>87400053</v>
      </c>
      <c r="C1799" s="97">
        <v>2</v>
      </c>
      <c r="D1799" s="97" t="s">
        <v>175</v>
      </c>
      <c r="E1799" s="97">
        <v>4</v>
      </c>
      <c r="F1799" s="97">
        <v>41481</v>
      </c>
      <c r="G1799" s="98"/>
      <c r="H1799" s="38">
        <v>82</v>
      </c>
      <c r="I1799" s="38">
        <v>11</v>
      </c>
      <c r="J1799" s="38">
        <v>25</v>
      </c>
      <c r="K1799" s="38">
        <v>32</v>
      </c>
      <c r="L1799" s="99">
        <v>25</v>
      </c>
      <c r="M1799" s="99"/>
      <c r="N1799" s="99"/>
      <c r="O1799" s="99"/>
      <c r="P1799" s="99">
        <v>14</v>
      </c>
      <c r="Q1799" s="99"/>
      <c r="R1799" s="99">
        <v>3</v>
      </c>
      <c r="S1799" s="99"/>
      <c r="T1799" s="38"/>
      <c r="U1799" s="38">
        <v>82</v>
      </c>
      <c r="V1799" s="38">
        <v>91</v>
      </c>
      <c r="W1799" s="48" t="str">
        <f>LEFT(Studejosie[[#This Row],[studiju programmas virziens]],2)</f>
        <v>41</v>
      </c>
      <c r="X1799" s="48" t="str">
        <f>RIGHT(Studejosie[[#This Row],[studiju programmas virziens]],3)</f>
        <v>481</v>
      </c>
      <c r="Y1799" s="48" t="str">
        <f>MID(Studejosie[[#This Row],[studiju programmas virziens]],3,2)</f>
        <v>48</v>
      </c>
      <c r="Z1799" s="48" t="str">
        <f>LEFT(Studejosie[[#This Row],[Programmas veids]],1)</f>
        <v>4</v>
      </c>
      <c r="AA1799" s="48" t="str">
        <f>IF(Studejosie[[#This Row],[mobilie studenti pavisam]]&gt;0,Studejosie[[#Headers],[Mobilie studenti IR (programmā)]],"NAV")</f>
        <v>Mobilie studenti IR (programmā)</v>
      </c>
      <c r="AB1799" s="48" t="str">
        <f>IF(SUMIFS(Studejosie[mobilie studenti pavisam],Studejosie[UUK],Studejosie[[#This Row],[UUK]])&gt;0,Studejosie[[#Headers],[Mobilie studenti IR (iestādē)]],"NAV")</f>
        <v>Mobilie studenti IR (iestādē)</v>
      </c>
      <c r="AC1799" s="48" t="s">
        <v>1618</v>
      </c>
    </row>
    <row r="1800" spans="1:29" x14ac:dyDescent="0.25">
      <c r="A1800" s="97" t="s">
        <v>77</v>
      </c>
      <c r="B1800" s="97">
        <v>87400053</v>
      </c>
      <c r="C1800" s="97">
        <v>2</v>
      </c>
      <c r="D1800" s="97" t="s">
        <v>175</v>
      </c>
      <c r="E1800" s="97">
        <v>5</v>
      </c>
      <c r="F1800" s="97">
        <v>41345</v>
      </c>
      <c r="G1800" s="98"/>
      <c r="H1800" s="38">
        <v>46</v>
      </c>
      <c r="I1800" s="38">
        <v>18</v>
      </c>
      <c r="J1800" s="38">
        <v>9</v>
      </c>
      <c r="K1800" s="38">
        <v>37</v>
      </c>
      <c r="L1800" s="99"/>
      <c r="M1800" s="99"/>
      <c r="N1800" s="99"/>
      <c r="O1800" s="99"/>
      <c r="P1800" s="99">
        <v>2</v>
      </c>
      <c r="Q1800" s="99"/>
      <c r="R1800" s="99">
        <v>1</v>
      </c>
      <c r="S1800" s="99"/>
      <c r="T1800" s="38"/>
      <c r="U1800" s="38">
        <v>46</v>
      </c>
      <c r="V1800" s="38">
        <v>21</v>
      </c>
      <c r="W1800" s="48" t="str">
        <f>LEFT(Studejosie[[#This Row],[studiju programmas virziens]],2)</f>
        <v>41</v>
      </c>
      <c r="X1800" s="48" t="str">
        <f>RIGHT(Studejosie[[#This Row],[studiju programmas virziens]],3)</f>
        <v>345</v>
      </c>
      <c r="Y1800" s="48" t="str">
        <f>MID(Studejosie[[#This Row],[studiju programmas virziens]],3,2)</f>
        <v>34</v>
      </c>
      <c r="Z1800" s="48" t="str">
        <f>LEFT(Studejosie[[#This Row],[Programmas veids]],1)</f>
        <v>3</v>
      </c>
      <c r="AA1800" s="48" t="str">
        <f>IF(Studejosie[[#This Row],[mobilie studenti pavisam]]&gt;0,Studejosie[[#Headers],[Mobilie studenti IR (programmā)]],"NAV")</f>
        <v>Mobilie studenti IR (programmā)</v>
      </c>
      <c r="AB1800" s="48" t="str">
        <f>IF(SUMIFS(Studejosie[mobilie studenti pavisam],Studejosie[UUK],Studejosie[[#This Row],[UUK]])&gt;0,Studejosie[[#Headers],[Mobilie studenti IR (iestādē)]],"NAV")</f>
        <v>Mobilie studenti IR (iestādē)</v>
      </c>
      <c r="AC1800" s="48" t="s">
        <v>1618</v>
      </c>
    </row>
    <row r="1801" spans="1:29" x14ac:dyDescent="0.25">
      <c r="A1801" s="97" t="s">
        <v>77</v>
      </c>
      <c r="B1801" s="97">
        <v>87400053</v>
      </c>
      <c r="C1801" s="97">
        <v>2</v>
      </c>
      <c r="D1801" s="97" t="s">
        <v>175</v>
      </c>
      <c r="E1801" s="97">
        <v>6</v>
      </c>
      <c r="F1801" s="97">
        <v>41343</v>
      </c>
      <c r="G1801" s="98"/>
      <c r="H1801" s="38">
        <v>1</v>
      </c>
      <c r="I1801" s="38">
        <v>1</v>
      </c>
      <c r="J1801" s="38"/>
      <c r="K1801" s="38">
        <v>1</v>
      </c>
      <c r="L1801" s="99"/>
      <c r="M1801" s="99"/>
      <c r="N1801" s="99"/>
      <c r="O1801" s="99"/>
      <c r="P1801" s="99"/>
      <c r="Q1801" s="99"/>
      <c r="R1801" s="99"/>
      <c r="S1801" s="99"/>
      <c r="T1801" s="38"/>
      <c r="U1801" s="38">
        <v>1</v>
      </c>
      <c r="V1801" s="38"/>
      <c r="W1801" s="48" t="str">
        <f>LEFT(Studejosie[[#This Row],[studiju programmas virziens]],2)</f>
        <v>41</v>
      </c>
      <c r="X1801" s="48" t="str">
        <f>RIGHT(Studejosie[[#This Row],[studiju programmas virziens]],3)</f>
        <v>343</v>
      </c>
      <c r="Y1801" s="48" t="str">
        <f>MID(Studejosie[[#This Row],[studiju programmas virziens]],3,2)</f>
        <v>34</v>
      </c>
      <c r="Z1801" s="48" t="str">
        <f>LEFT(Studejosie[[#This Row],[Programmas veids]],1)</f>
        <v>3</v>
      </c>
      <c r="AA1801" s="48" t="str">
        <f>IF(Studejosie[[#This Row],[mobilie studenti pavisam]]&gt;0,Studejosie[[#Headers],[Mobilie studenti IR (programmā)]],"NAV")</f>
        <v>NAV</v>
      </c>
      <c r="AB1801" s="48" t="str">
        <f>IF(SUMIFS(Studejosie[mobilie studenti pavisam],Studejosie[UUK],Studejosie[[#This Row],[UUK]])&gt;0,Studejosie[[#Headers],[Mobilie studenti IR (iestādē)]],"NAV")</f>
        <v>Mobilie studenti IR (iestādē)</v>
      </c>
      <c r="AC1801" s="48" t="s">
        <v>1618</v>
      </c>
    </row>
    <row r="1802" spans="1:29" x14ac:dyDescent="0.25">
      <c r="A1802" s="97" t="s">
        <v>77</v>
      </c>
      <c r="B1802" s="97">
        <v>87400053</v>
      </c>
      <c r="C1802" s="97">
        <v>2</v>
      </c>
      <c r="D1802" s="97" t="s">
        <v>175</v>
      </c>
      <c r="E1802" s="97">
        <v>7</v>
      </c>
      <c r="F1802" s="97">
        <v>41345</v>
      </c>
      <c r="G1802" s="98"/>
      <c r="H1802" s="38">
        <v>3</v>
      </c>
      <c r="I1802" s="38">
        <v>1</v>
      </c>
      <c r="J1802" s="38">
        <v>3</v>
      </c>
      <c r="K1802" s="38"/>
      <c r="L1802" s="99"/>
      <c r="M1802" s="99"/>
      <c r="N1802" s="99"/>
      <c r="O1802" s="99"/>
      <c r="P1802" s="99">
        <v>1</v>
      </c>
      <c r="Q1802" s="99"/>
      <c r="R1802" s="99"/>
      <c r="S1802" s="99"/>
      <c r="T1802" s="38"/>
      <c r="U1802" s="38">
        <v>3</v>
      </c>
      <c r="V1802" s="38"/>
      <c r="W1802" s="48" t="str">
        <f>LEFT(Studejosie[[#This Row],[studiju programmas virziens]],2)</f>
        <v>41</v>
      </c>
      <c r="X1802" s="48" t="str">
        <f>RIGHT(Studejosie[[#This Row],[studiju programmas virziens]],3)</f>
        <v>345</v>
      </c>
      <c r="Y1802" s="48" t="str">
        <f>MID(Studejosie[[#This Row],[studiju programmas virziens]],3,2)</f>
        <v>34</v>
      </c>
      <c r="Z1802" s="48" t="str">
        <f>LEFT(Studejosie[[#This Row],[Programmas veids]],1)</f>
        <v>3</v>
      </c>
      <c r="AA1802" s="48" t="str">
        <f>IF(Studejosie[[#This Row],[mobilie studenti pavisam]]&gt;0,Studejosie[[#Headers],[Mobilie studenti IR (programmā)]],"NAV")</f>
        <v>Mobilie studenti IR (programmā)</v>
      </c>
      <c r="AB1802" s="48" t="str">
        <f>IF(SUMIFS(Studejosie[mobilie studenti pavisam],Studejosie[UUK],Studejosie[[#This Row],[UUK]])&gt;0,Studejosie[[#Headers],[Mobilie studenti IR (iestādē)]],"NAV")</f>
        <v>Mobilie studenti IR (iestādē)</v>
      </c>
      <c r="AC1802" s="48" t="s">
        <v>1618</v>
      </c>
    </row>
    <row r="1803" spans="1:29" x14ac:dyDescent="0.25">
      <c r="A1803" s="97" t="s">
        <v>78</v>
      </c>
      <c r="B1803" s="97">
        <v>87413009</v>
      </c>
      <c r="C1803" s="97">
        <v>1</v>
      </c>
      <c r="D1803" s="97" t="s">
        <v>181</v>
      </c>
      <c r="E1803" s="97">
        <v>1</v>
      </c>
      <c r="F1803" s="97">
        <v>42212</v>
      </c>
      <c r="G1803" s="98"/>
      <c r="H1803" s="38">
        <v>8</v>
      </c>
      <c r="I1803" s="38">
        <v>8</v>
      </c>
      <c r="J1803" s="38">
        <v>2</v>
      </c>
      <c r="K1803" s="38">
        <v>3</v>
      </c>
      <c r="L1803" s="99">
        <v>2</v>
      </c>
      <c r="M1803" s="99">
        <v>1</v>
      </c>
      <c r="N1803" s="99"/>
      <c r="O1803" s="99"/>
      <c r="P1803" s="99"/>
      <c r="Q1803" s="99"/>
      <c r="R1803" s="99"/>
      <c r="S1803" s="99"/>
      <c r="T1803" s="38"/>
      <c r="U1803" s="38">
        <v>8</v>
      </c>
      <c r="V1803" s="38">
        <v>3</v>
      </c>
      <c r="W1803" s="48" t="str">
        <f>LEFT(Studejosie[[#This Row],[studiju programmas virziens]],2)</f>
        <v>42</v>
      </c>
      <c r="X1803" s="48" t="str">
        <f>RIGHT(Studejosie[[#This Row],[studiju programmas virziens]],3)</f>
        <v>212</v>
      </c>
      <c r="Y1803" s="48" t="str">
        <f>MID(Studejosie[[#This Row],[studiju programmas virziens]],3,2)</f>
        <v>21</v>
      </c>
      <c r="Z1803" s="48" t="str">
        <f>LEFT(Studejosie[[#This Row],[Programmas veids]],1)</f>
        <v>2</v>
      </c>
      <c r="AA1803" s="48" t="str">
        <f>IF(Studejosie[[#This Row],[mobilie studenti pavisam]]&gt;0,Studejosie[[#Headers],[Mobilie studenti IR (programmā)]],"NAV")</f>
        <v>NAV</v>
      </c>
      <c r="AB1803" s="48" t="str">
        <f>IF(SUMIFS(Studejosie[mobilie studenti pavisam],Studejosie[UUK],Studejosie[[#This Row],[UUK]])&gt;0,Studejosie[[#Headers],[Mobilie studenti IR (iestādē)]],"NAV")</f>
        <v>NAV</v>
      </c>
      <c r="AC1803" s="48" t="s">
        <v>1618</v>
      </c>
    </row>
    <row r="1804" spans="1:29" x14ac:dyDescent="0.25">
      <c r="A1804" s="97" t="s">
        <v>78</v>
      </c>
      <c r="B1804" s="97">
        <v>87413009</v>
      </c>
      <c r="C1804" s="97">
        <v>1</v>
      </c>
      <c r="D1804" s="97" t="s">
        <v>187</v>
      </c>
      <c r="E1804" s="97">
        <v>1</v>
      </c>
      <c r="F1804" s="97">
        <v>43221</v>
      </c>
      <c r="G1804" s="98"/>
      <c r="H1804" s="38">
        <v>44</v>
      </c>
      <c r="I1804" s="38">
        <v>3</v>
      </c>
      <c r="J1804" s="38">
        <v>8</v>
      </c>
      <c r="K1804" s="38">
        <v>11</v>
      </c>
      <c r="L1804" s="99">
        <v>12</v>
      </c>
      <c r="M1804" s="99">
        <v>13</v>
      </c>
      <c r="N1804" s="99"/>
      <c r="O1804" s="99"/>
      <c r="P1804" s="99"/>
      <c r="Q1804" s="99"/>
      <c r="R1804" s="99"/>
      <c r="S1804" s="99"/>
      <c r="T1804" s="38"/>
      <c r="U1804" s="38">
        <v>44</v>
      </c>
      <c r="V1804" s="38">
        <v>6</v>
      </c>
      <c r="W1804" s="48" t="str">
        <f>LEFT(Studejosie[[#This Row],[studiju programmas virziens]],2)</f>
        <v>43</v>
      </c>
      <c r="X1804" s="48" t="str">
        <f>RIGHT(Studejosie[[#This Row],[studiju programmas virziens]],3)</f>
        <v>221</v>
      </c>
      <c r="Y1804" s="48" t="str">
        <f>MID(Studejosie[[#This Row],[studiju programmas virziens]],3,2)</f>
        <v>22</v>
      </c>
      <c r="Z1804" s="48" t="str">
        <f>LEFT(Studejosie[[#This Row],[Programmas veids]],1)</f>
        <v>2</v>
      </c>
      <c r="AA1804" s="48" t="str">
        <f>IF(Studejosie[[#This Row],[mobilie studenti pavisam]]&gt;0,Studejosie[[#Headers],[Mobilie studenti IR (programmā)]],"NAV")</f>
        <v>NAV</v>
      </c>
      <c r="AB1804" s="48" t="str">
        <f>IF(SUMIFS(Studejosie[mobilie studenti pavisam],Studejosie[UUK],Studejosie[[#This Row],[UUK]])&gt;0,Studejosie[[#Headers],[Mobilie studenti IR (iestādē)]],"NAV")</f>
        <v>NAV</v>
      </c>
      <c r="AC1804" s="48" t="s">
        <v>1618</v>
      </c>
    </row>
    <row r="1805" spans="1:29" x14ac:dyDescent="0.25">
      <c r="A1805" s="97" t="s">
        <v>80</v>
      </c>
      <c r="B1805" s="97">
        <v>87675459</v>
      </c>
      <c r="C1805" s="97">
        <v>1</v>
      </c>
      <c r="D1805" s="97" t="s">
        <v>175</v>
      </c>
      <c r="E1805" s="97">
        <v>1</v>
      </c>
      <c r="F1805" s="97">
        <v>41811</v>
      </c>
      <c r="G1805" s="98"/>
      <c r="H1805" s="38">
        <v>14</v>
      </c>
      <c r="I1805" s="38">
        <v>11</v>
      </c>
      <c r="J1805" s="38">
        <v>14</v>
      </c>
      <c r="K1805" s="38"/>
      <c r="L1805" s="99"/>
      <c r="M1805" s="99"/>
      <c r="N1805" s="99"/>
      <c r="O1805" s="99"/>
      <c r="P1805" s="99"/>
      <c r="Q1805" s="99"/>
      <c r="R1805" s="99"/>
      <c r="S1805" s="99"/>
      <c r="T1805" s="38"/>
      <c r="U1805" s="38">
        <v>14</v>
      </c>
      <c r="V1805" s="38"/>
      <c r="W1805" s="48" t="str">
        <f>LEFT(Studejosie[[#This Row],[studiju programmas virziens]],2)</f>
        <v>41</v>
      </c>
      <c r="X1805" s="48" t="str">
        <f>RIGHT(Studejosie[[#This Row],[studiju programmas virziens]],3)</f>
        <v>811</v>
      </c>
      <c r="Y1805" s="48" t="str">
        <f>MID(Studejosie[[#This Row],[studiju programmas virziens]],3,2)</f>
        <v>81</v>
      </c>
      <c r="Z1805" s="48" t="str">
        <f>LEFT(Studejosie[[#This Row],[Programmas veids]],1)</f>
        <v>8</v>
      </c>
      <c r="AA1805" s="48" t="str">
        <f>IF(Studejosie[[#This Row],[mobilie studenti pavisam]]&gt;0,Studejosie[[#Headers],[Mobilie studenti IR (programmā)]],"NAV")</f>
        <v>NAV</v>
      </c>
      <c r="AB1805" s="48" t="str">
        <f>IF(SUMIFS(Studejosie[mobilie studenti pavisam],Studejosie[UUK],Studejosie[[#This Row],[UUK]])&gt;0,Studejosie[[#Headers],[Mobilie studenti IR (iestādē)]],"NAV")</f>
        <v>NAV</v>
      </c>
      <c r="AC1805" s="48" t="s">
        <v>1618</v>
      </c>
    </row>
    <row r="1806" spans="1:29" x14ac:dyDescent="0.25">
      <c r="A1806" s="97" t="s">
        <v>82</v>
      </c>
      <c r="B1806" s="97">
        <v>88008794</v>
      </c>
      <c r="C1806" s="97">
        <v>1</v>
      </c>
      <c r="D1806" s="97" t="s">
        <v>181</v>
      </c>
      <c r="E1806" s="97">
        <v>1</v>
      </c>
      <c r="F1806" s="97">
        <v>42221</v>
      </c>
      <c r="G1806" s="98"/>
      <c r="H1806" s="38">
        <v>12</v>
      </c>
      <c r="I1806" s="38"/>
      <c r="J1806" s="38">
        <v>4</v>
      </c>
      <c r="K1806" s="38">
        <v>4</v>
      </c>
      <c r="L1806" s="99">
        <v>3</v>
      </c>
      <c r="M1806" s="99">
        <v>1</v>
      </c>
      <c r="N1806" s="99"/>
      <c r="O1806" s="99"/>
      <c r="P1806" s="99"/>
      <c r="Q1806" s="99"/>
      <c r="R1806" s="99"/>
      <c r="S1806" s="99"/>
      <c r="T1806" s="38"/>
      <c r="U1806" s="38">
        <v>12</v>
      </c>
      <c r="V1806" s="38">
        <v>2</v>
      </c>
      <c r="W1806" s="48" t="str">
        <f>LEFT(Studejosie[[#This Row],[studiju programmas virziens]],2)</f>
        <v>42</v>
      </c>
      <c r="X1806" s="48" t="str">
        <f>RIGHT(Studejosie[[#This Row],[studiju programmas virziens]],3)</f>
        <v>221</v>
      </c>
      <c r="Y1806" s="48" t="str">
        <f>MID(Studejosie[[#This Row],[studiju programmas virziens]],3,2)</f>
        <v>22</v>
      </c>
      <c r="Z1806" s="48" t="str">
        <f>LEFT(Studejosie[[#This Row],[Programmas veids]],1)</f>
        <v>2</v>
      </c>
      <c r="AA1806" s="48" t="str">
        <f>IF(Studejosie[[#This Row],[mobilie studenti pavisam]]&gt;0,Studejosie[[#Headers],[Mobilie studenti IR (programmā)]],"NAV")</f>
        <v>NAV</v>
      </c>
      <c r="AB1806" s="48" t="str">
        <f>IF(SUMIFS(Studejosie[mobilie studenti pavisam],Studejosie[UUK],Studejosie[[#This Row],[UUK]])&gt;0,Studejosie[[#Headers],[Mobilie studenti IR (iestādē)]],"NAV")</f>
        <v>NAV</v>
      </c>
      <c r="AC1806" s="48" t="s">
        <v>1618</v>
      </c>
    </row>
    <row r="1807" spans="1:29" x14ac:dyDescent="0.25">
      <c r="A1807" s="97" t="s">
        <v>84</v>
      </c>
      <c r="B1807" s="97">
        <v>88009457</v>
      </c>
      <c r="C1807" s="97">
        <v>2</v>
      </c>
      <c r="D1807" s="97" t="s">
        <v>187</v>
      </c>
      <c r="E1807" s="97">
        <v>1</v>
      </c>
      <c r="F1807" s="97">
        <v>43221</v>
      </c>
      <c r="G1807" s="98"/>
      <c r="H1807" s="38">
        <v>61</v>
      </c>
      <c r="I1807" s="38">
        <v>34</v>
      </c>
      <c r="J1807" s="38">
        <v>12</v>
      </c>
      <c r="K1807" s="38">
        <v>15</v>
      </c>
      <c r="L1807" s="99">
        <v>14</v>
      </c>
      <c r="M1807" s="99">
        <v>20</v>
      </c>
      <c r="N1807" s="99"/>
      <c r="O1807" s="99"/>
      <c r="P1807" s="99"/>
      <c r="Q1807" s="99"/>
      <c r="R1807" s="99"/>
      <c r="S1807" s="99"/>
      <c r="T1807" s="38"/>
      <c r="U1807" s="38">
        <v>61</v>
      </c>
      <c r="V1807" s="38">
        <v>26</v>
      </c>
      <c r="W1807" s="48" t="str">
        <f>LEFT(Studejosie[[#This Row],[studiju programmas virziens]],2)</f>
        <v>43</v>
      </c>
      <c r="X1807" s="48" t="str">
        <f>RIGHT(Studejosie[[#This Row],[studiju programmas virziens]],3)</f>
        <v>221</v>
      </c>
      <c r="Y1807" s="48" t="str">
        <f>MID(Studejosie[[#This Row],[studiju programmas virziens]],3,2)</f>
        <v>22</v>
      </c>
      <c r="Z1807" s="48" t="str">
        <f>LEFT(Studejosie[[#This Row],[Programmas veids]],1)</f>
        <v>2</v>
      </c>
      <c r="AA1807" s="48" t="str">
        <f>IF(Studejosie[[#This Row],[mobilie studenti pavisam]]&gt;0,Studejosie[[#Headers],[Mobilie studenti IR (programmā)]],"NAV")</f>
        <v>NAV</v>
      </c>
      <c r="AB1807" s="48" t="str">
        <f>IF(SUMIFS(Studejosie[mobilie studenti pavisam],Studejosie[UUK],Studejosie[[#This Row],[UUK]])&gt;0,Studejosie[[#Headers],[Mobilie studenti IR (iestādē)]],"NAV")</f>
        <v>NAV</v>
      </c>
      <c r="AC1807" s="48" t="s">
        <v>1618</v>
      </c>
    </row>
    <row r="1808" spans="1:29" x14ac:dyDescent="0.25">
      <c r="A1808" s="97" t="s">
        <v>84</v>
      </c>
      <c r="B1808" s="97">
        <v>88009457</v>
      </c>
      <c r="C1808" s="97">
        <v>2</v>
      </c>
      <c r="D1808" s="97" t="s">
        <v>183</v>
      </c>
      <c r="E1808" s="97">
        <v>1</v>
      </c>
      <c r="F1808" s="97">
        <v>47141</v>
      </c>
      <c r="G1808" s="98"/>
      <c r="H1808" s="38">
        <v>16</v>
      </c>
      <c r="I1808" s="38">
        <v>14</v>
      </c>
      <c r="J1808" s="38">
        <v>3</v>
      </c>
      <c r="K1808" s="38">
        <v>8</v>
      </c>
      <c r="L1808" s="99">
        <v>5</v>
      </c>
      <c r="M1808" s="99"/>
      <c r="N1808" s="99"/>
      <c r="O1808" s="99"/>
      <c r="P1808" s="99"/>
      <c r="Q1808" s="99"/>
      <c r="R1808" s="99"/>
      <c r="S1808" s="99"/>
      <c r="T1808" s="38"/>
      <c r="U1808" s="38">
        <v>16</v>
      </c>
      <c r="V1808" s="38"/>
      <c r="W1808" s="48" t="str">
        <f>LEFT(Studejosie[[#This Row],[studiju programmas virziens]],2)</f>
        <v>47</v>
      </c>
      <c r="X1808" s="48" t="str">
        <f>RIGHT(Studejosie[[#This Row],[studiju programmas virziens]],3)</f>
        <v>141</v>
      </c>
      <c r="Y1808" s="48" t="str">
        <f>MID(Studejosie[[#This Row],[studiju programmas virziens]],3,2)</f>
        <v>14</v>
      </c>
      <c r="Z1808" s="48" t="str">
        <f>LEFT(Studejosie[[#This Row],[Programmas veids]],1)</f>
        <v>1</v>
      </c>
      <c r="AA1808" s="48" t="str">
        <f>IF(Studejosie[[#This Row],[mobilie studenti pavisam]]&gt;0,Studejosie[[#Headers],[Mobilie studenti IR (programmā)]],"NAV")</f>
        <v>NAV</v>
      </c>
      <c r="AB1808" s="48" t="str">
        <f>IF(SUMIFS(Studejosie[mobilie studenti pavisam],Studejosie[UUK],Studejosie[[#This Row],[UUK]])&gt;0,Studejosie[[#Headers],[Mobilie studenti IR (iestādē)]],"NAV")</f>
        <v>NAV</v>
      </c>
      <c r="AC1808" s="48" t="s">
        <v>1618</v>
      </c>
    </row>
    <row r="1809" spans="1:29" x14ac:dyDescent="0.25">
      <c r="A1809" s="97" t="s">
        <v>84</v>
      </c>
      <c r="B1809" s="97">
        <v>88009457</v>
      </c>
      <c r="C1809" s="97">
        <v>2</v>
      </c>
      <c r="D1809" s="97" t="s">
        <v>183</v>
      </c>
      <c r="E1809" s="97">
        <v>2</v>
      </c>
      <c r="F1809" s="97">
        <v>47221</v>
      </c>
      <c r="G1809" s="98"/>
      <c r="H1809" s="38">
        <v>12</v>
      </c>
      <c r="I1809" s="38">
        <v>9</v>
      </c>
      <c r="J1809" s="38">
        <v>4</v>
      </c>
      <c r="K1809" s="38">
        <v>5</v>
      </c>
      <c r="L1809" s="99">
        <v>3</v>
      </c>
      <c r="M1809" s="99"/>
      <c r="N1809" s="99"/>
      <c r="O1809" s="99"/>
      <c r="P1809" s="99"/>
      <c r="Q1809" s="99"/>
      <c r="R1809" s="99"/>
      <c r="S1809" s="99"/>
      <c r="T1809" s="38"/>
      <c r="U1809" s="38">
        <v>12</v>
      </c>
      <c r="V1809" s="38">
        <v>10</v>
      </c>
      <c r="W1809" s="48" t="str">
        <f>LEFT(Studejosie[[#This Row],[studiju programmas virziens]],2)</f>
        <v>47</v>
      </c>
      <c r="X1809" s="48" t="str">
        <f>RIGHT(Studejosie[[#This Row],[studiju programmas virziens]],3)</f>
        <v>221</v>
      </c>
      <c r="Y1809" s="48" t="str">
        <f>MID(Studejosie[[#This Row],[studiju programmas virziens]],3,2)</f>
        <v>22</v>
      </c>
      <c r="Z1809" s="48" t="str">
        <f>LEFT(Studejosie[[#This Row],[Programmas veids]],1)</f>
        <v>2</v>
      </c>
      <c r="AA1809" s="48" t="str">
        <f>IF(Studejosie[[#This Row],[mobilie studenti pavisam]]&gt;0,Studejosie[[#Headers],[Mobilie studenti IR (programmā)]],"NAV")</f>
        <v>NAV</v>
      </c>
      <c r="AB1809" s="48" t="str">
        <f>IF(SUMIFS(Studejosie[mobilie studenti pavisam],Studejosie[UUK],Studejosie[[#This Row],[UUK]])&gt;0,Studejosie[[#Headers],[Mobilie studenti IR (iestādē)]],"NAV")</f>
        <v>NAV</v>
      </c>
      <c r="AC1809" s="48" t="s">
        <v>1618</v>
      </c>
    </row>
    <row r="1810" spans="1:29" x14ac:dyDescent="0.25">
      <c r="A1810" s="97" t="s">
        <v>86</v>
      </c>
      <c r="B1810" s="97">
        <v>88018568</v>
      </c>
      <c r="C1810" s="97">
        <v>1</v>
      </c>
      <c r="D1810" s="97" t="s">
        <v>175</v>
      </c>
      <c r="E1810" s="97">
        <v>1</v>
      </c>
      <c r="F1810" s="97">
        <v>41380</v>
      </c>
      <c r="G1810" s="98"/>
      <c r="H1810" s="38">
        <v>130</v>
      </c>
      <c r="I1810" s="38">
        <v>95</v>
      </c>
      <c r="J1810" s="38">
        <v>51</v>
      </c>
      <c r="K1810" s="38">
        <v>79</v>
      </c>
      <c r="L1810" s="99"/>
      <c r="M1810" s="99"/>
      <c r="N1810" s="99"/>
      <c r="O1810" s="99"/>
      <c r="P1810" s="99"/>
      <c r="Q1810" s="99"/>
      <c r="R1810" s="99"/>
      <c r="S1810" s="99"/>
      <c r="T1810" s="38"/>
      <c r="U1810" s="38">
        <v>130</v>
      </c>
      <c r="V1810" s="38">
        <v>30</v>
      </c>
      <c r="W1810" s="48" t="str">
        <f>LEFT(Studejosie[[#This Row],[studiju programmas virziens]],2)</f>
        <v>41</v>
      </c>
      <c r="X1810" s="48" t="str">
        <f>RIGHT(Studejosie[[#This Row],[studiju programmas virziens]],3)</f>
        <v>380</v>
      </c>
      <c r="Y1810" s="48" t="str">
        <f>MID(Studejosie[[#This Row],[studiju programmas virziens]],3,2)</f>
        <v>38</v>
      </c>
      <c r="Z1810" s="48" t="str">
        <f>LEFT(Studejosie[[#This Row],[Programmas veids]],1)</f>
        <v>3</v>
      </c>
      <c r="AA1810" s="48" t="str">
        <f>IF(Studejosie[[#This Row],[mobilie studenti pavisam]]&gt;0,Studejosie[[#Headers],[Mobilie studenti IR (programmā)]],"NAV")</f>
        <v>NAV</v>
      </c>
      <c r="AB1810" s="48" t="str">
        <f>IF(SUMIFS(Studejosie[mobilie studenti pavisam],Studejosie[UUK],Studejosie[[#This Row],[UUK]])&gt;0,Studejosie[[#Headers],[Mobilie studenti IR (iestādē)]],"NAV")</f>
        <v>NAV</v>
      </c>
      <c r="AC1810" s="48" t="s">
        <v>1618</v>
      </c>
    </row>
    <row r="1811" spans="1:29" x14ac:dyDescent="0.25">
      <c r="A1811" s="97" t="s">
        <v>86</v>
      </c>
      <c r="B1811" s="97">
        <v>88018568</v>
      </c>
      <c r="C1811" s="97">
        <v>1</v>
      </c>
      <c r="D1811" s="97" t="s">
        <v>175</v>
      </c>
      <c r="E1811" s="97">
        <v>2</v>
      </c>
      <c r="F1811" s="97">
        <v>41345</v>
      </c>
      <c r="G1811" s="98"/>
      <c r="H1811" s="38">
        <v>19</v>
      </c>
      <c r="I1811" s="38">
        <v>17</v>
      </c>
      <c r="J1811" s="38">
        <v>14</v>
      </c>
      <c r="K1811" s="38">
        <v>5</v>
      </c>
      <c r="L1811" s="99"/>
      <c r="M1811" s="99"/>
      <c r="N1811" s="99"/>
      <c r="O1811" s="99"/>
      <c r="P1811" s="99"/>
      <c r="Q1811" s="99"/>
      <c r="R1811" s="99"/>
      <c r="S1811" s="99"/>
      <c r="T1811" s="38"/>
      <c r="U1811" s="38">
        <v>19</v>
      </c>
      <c r="V1811" s="38"/>
      <c r="W1811" s="48" t="str">
        <f>LEFT(Studejosie[[#This Row],[studiju programmas virziens]],2)</f>
        <v>41</v>
      </c>
      <c r="X1811" s="48" t="str">
        <f>RIGHT(Studejosie[[#This Row],[studiju programmas virziens]],3)</f>
        <v>345</v>
      </c>
      <c r="Y1811" s="48" t="str">
        <f>MID(Studejosie[[#This Row],[studiju programmas virziens]],3,2)</f>
        <v>34</v>
      </c>
      <c r="Z1811" s="48" t="str">
        <f>LEFT(Studejosie[[#This Row],[Programmas veids]],1)</f>
        <v>3</v>
      </c>
      <c r="AA1811" s="48" t="str">
        <f>IF(Studejosie[[#This Row],[mobilie studenti pavisam]]&gt;0,Studejosie[[#Headers],[Mobilie studenti IR (programmā)]],"NAV")</f>
        <v>NAV</v>
      </c>
      <c r="AB1811" s="48" t="str">
        <f>IF(SUMIFS(Studejosie[mobilie studenti pavisam],Studejosie[UUK],Studejosie[[#This Row],[UUK]])&gt;0,Studejosie[[#Headers],[Mobilie studenti IR (iestādē)]],"NAV")</f>
        <v>NAV</v>
      </c>
      <c r="AC1811" s="48" t="s">
        <v>1618</v>
      </c>
    </row>
    <row r="1812" spans="1:29" x14ac:dyDescent="0.25">
      <c r="A1812" s="97" t="s">
        <v>86</v>
      </c>
      <c r="B1812" s="97">
        <v>88018568</v>
      </c>
      <c r="C1812" s="97">
        <v>1</v>
      </c>
      <c r="D1812" s="97" t="s">
        <v>175</v>
      </c>
      <c r="E1812" s="97">
        <v>3</v>
      </c>
      <c r="F1812" s="97">
        <v>41345</v>
      </c>
      <c r="G1812" s="98"/>
      <c r="H1812" s="38">
        <v>12</v>
      </c>
      <c r="I1812" s="38">
        <v>8</v>
      </c>
      <c r="J1812" s="38">
        <v>6</v>
      </c>
      <c r="K1812" s="38">
        <v>6</v>
      </c>
      <c r="L1812" s="99"/>
      <c r="M1812" s="99"/>
      <c r="N1812" s="99"/>
      <c r="O1812" s="99"/>
      <c r="P1812" s="99"/>
      <c r="Q1812" s="99"/>
      <c r="R1812" s="99"/>
      <c r="S1812" s="99"/>
      <c r="T1812" s="38"/>
      <c r="U1812" s="38">
        <v>12</v>
      </c>
      <c r="V1812" s="38">
        <v>6</v>
      </c>
      <c r="W1812" s="48" t="str">
        <f>LEFT(Studejosie[[#This Row],[studiju programmas virziens]],2)</f>
        <v>41</v>
      </c>
      <c r="X1812" s="48" t="str">
        <f>RIGHT(Studejosie[[#This Row],[studiju programmas virziens]],3)</f>
        <v>345</v>
      </c>
      <c r="Y1812" s="48" t="str">
        <f>MID(Studejosie[[#This Row],[studiju programmas virziens]],3,2)</f>
        <v>34</v>
      </c>
      <c r="Z1812" s="48" t="str">
        <f>LEFT(Studejosie[[#This Row],[Programmas veids]],1)</f>
        <v>3</v>
      </c>
      <c r="AA1812" s="48" t="str">
        <f>IF(Studejosie[[#This Row],[mobilie studenti pavisam]]&gt;0,Studejosie[[#Headers],[Mobilie studenti IR (programmā)]],"NAV")</f>
        <v>NAV</v>
      </c>
      <c r="AB1812" s="48" t="str">
        <f>IF(SUMIFS(Studejosie[mobilie studenti pavisam],Studejosie[UUK],Studejosie[[#This Row],[UUK]])&gt;0,Studejosie[[#Headers],[Mobilie studenti IR (iestādē)]],"NAV")</f>
        <v>NAV</v>
      </c>
      <c r="AC1812" s="48" t="s">
        <v>1618</v>
      </c>
    </row>
    <row r="1813" spans="1:29" x14ac:dyDescent="0.25">
      <c r="A1813" s="97" t="s">
        <v>86</v>
      </c>
      <c r="B1813" s="97">
        <v>88018568</v>
      </c>
      <c r="C1813" s="97">
        <v>1</v>
      </c>
      <c r="D1813" s="97" t="s">
        <v>175</v>
      </c>
      <c r="E1813" s="97">
        <v>4</v>
      </c>
      <c r="F1813" s="97">
        <v>41345</v>
      </c>
      <c r="G1813" s="98"/>
      <c r="H1813" s="38">
        <v>18</v>
      </c>
      <c r="I1813" s="38">
        <v>4</v>
      </c>
      <c r="J1813" s="38">
        <v>11</v>
      </c>
      <c r="K1813" s="38">
        <v>7</v>
      </c>
      <c r="L1813" s="99"/>
      <c r="M1813" s="99"/>
      <c r="N1813" s="99"/>
      <c r="O1813" s="99"/>
      <c r="P1813" s="99"/>
      <c r="Q1813" s="99"/>
      <c r="R1813" s="99"/>
      <c r="S1813" s="99"/>
      <c r="T1813" s="38"/>
      <c r="U1813" s="38">
        <v>18</v>
      </c>
      <c r="V1813" s="38">
        <v>3</v>
      </c>
      <c r="W1813" s="48" t="str">
        <f>LEFT(Studejosie[[#This Row],[studiju programmas virziens]],2)</f>
        <v>41</v>
      </c>
      <c r="X1813" s="48" t="str">
        <f>RIGHT(Studejosie[[#This Row],[studiju programmas virziens]],3)</f>
        <v>345</v>
      </c>
      <c r="Y1813" s="48" t="str">
        <f>MID(Studejosie[[#This Row],[studiju programmas virziens]],3,2)</f>
        <v>34</v>
      </c>
      <c r="Z1813" s="48" t="str">
        <f>LEFT(Studejosie[[#This Row],[Programmas veids]],1)</f>
        <v>3</v>
      </c>
      <c r="AA1813" s="48" t="str">
        <f>IF(Studejosie[[#This Row],[mobilie studenti pavisam]]&gt;0,Studejosie[[#Headers],[Mobilie studenti IR (programmā)]],"NAV")</f>
        <v>NAV</v>
      </c>
      <c r="AB1813" s="48" t="str">
        <f>IF(SUMIFS(Studejosie[mobilie studenti pavisam],Studejosie[UUK],Studejosie[[#This Row],[UUK]])&gt;0,Studejosie[[#Headers],[Mobilie studenti IR (iestādē)]],"NAV")</f>
        <v>NAV</v>
      </c>
      <c r="AC1813" s="48" t="s">
        <v>1618</v>
      </c>
    </row>
    <row r="1814" spans="1:29" x14ac:dyDescent="0.25">
      <c r="A1814" s="97" t="s">
        <v>86</v>
      </c>
      <c r="B1814" s="97">
        <v>88018568</v>
      </c>
      <c r="C1814" s="97">
        <v>1</v>
      </c>
      <c r="D1814" s="97" t="s">
        <v>175</v>
      </c>
      <c r="E1814" s="97">
        <v>5</v>
      </c>
      <c r="F1814" s="97">
        <v>41344</v>
      </c>
      <c r="G1814" s="98"/>
      <c r="H1814" s="38">
        <v>9</v>
      </c>
      <c r="I1814" s="38">
        <v>8</v>
      </c>
      <c r="J1814" s="38">
        <v>1</v>
      </c>
      <c r="K1814" s="38">
        <v>8</v>
      </c>
      <c r="L1814" s="99"/>
      <c r="M1814" s="99"/>
      <c r="N1814" s="99"/>
      <c r="O1814" s="99"/>
      <c r="P1814" s="99"/>
      <c r="Q1814" s="99"/>
      <c r="R1814" s="99"/>
      <c r="S1814" s="99"/>
      <c r="T1814" s="38"/>
      <c r="U1814" s="38">
        <v>9</v>
      </c>
      <c r="V1814" s="38"/>
      <c r="W1814" s="48" t="str">
        <f>LEFT(Studejosie[[#This Row],[studiju programmas virziens]],2)</f>
        <v>41</v>
      </c>
      <c r="X1814" s="48" t="str">
        <f>RIGHT(Studejosie[[#This Row],[studiju programmas virziens]],3)</f>
        <v>344</v>
      </c>
      <c r="Y1814" s="48" t="str">
        <f>MID(Studejosie[[#This Row],[studiju programmas virziens]],3,2)</f>
        <v>34</v>
      </c>
      <c r="Z1814" s="48" t="str">
        <f>LEFT(Studejosie[[#This Row],[Programmas veids]],1)</f>
        <v>3</v>
      </c>
      <c r="AA1814" s="48" t="str">
        <f>IF(Studejosie[[#This Row],[mobilie studenti pavisam]]&gt;0,Studejosie[[#Headers],[Mobilie studenti IR (programmā)]],"NAV")</f>
        <v>NAV</v>
      </c>
      <c r="AB1814" s="48" t="str">
        <f>IF(SUMIFS(Studejosie[mobilie studenti pavisam],Studejosie[UUK],Studejosie[[#This Row],[UUK]])&gt;0,Studejosie[[#Headers],[Mobilie studenti IR (iestādē)]],"NAV")</f>
        <v>NAV</v>
      </c>
      <c r="AC1814" s="48" t="s">
        <v>1618</v>
      </c>
    </row>
    <row r="1815" spans="1:29" x14ac:dyDescent="0.25">
      <c r="A1815" s="97" t="s">
        <v>86</v>
      </c>
      <c r="B1815" s="97">
        <v>88018568</v>
      </c>
      <c r="C1815" s="97">
        <v>1</v>
      </c>
      <c r="D1815" s="97" t="s">
        <v>175</v>
      </c>
      <c r="E1815" s="97">
        <v>6</v>
      </c>
      <c r="F1815" s="97">
        <v>41481</v>
      </c>
      <c r="G1815" s="98"/>
      <c r="H1815" s="38">
        <v>7</v>
      </c>
      <c r="I1815" s="38"/>
      <c r="J1815" s="38">
        <v>3</v>
      </c>
      <c r="K1815" s="38">
        <v>4</v>
      </c>
      <c r="L1815" s="99"/>
      <c r="M1815" s="99"/>
      <c r="N1815" s="99"/>
      <c r="O1815" s="99"/>
      <c r="P1815" s="99"/>
      <c r="Q1815" s="99"/>
      <c r="R1815" s="99"/>
      <c r="S1815" s="99"/>
      <c r="T1815" s="38"/>
      <c r="U1815" s="38">
        <v>7</v>
      </c>
      <c r="V1815" s="38">
        <v>4</v>
      </c>
      <c r="W1815" s="48" t="str">
        <f>LEFT(Studejosie[[#This Row],[studiju programmas virziens]],2)</f>
        <v>41</v>
      </c>
      <c r="X1815" s="48" t="str">
        <f>RIGHT(Studejosie[[#This Row],[studiju programmas virziens]],3)</f>
        <v>481</v>
      </c>
      <c r="Y1815" s="48" t="str">
        <f>MID(Studejosie[[#This Row],[studiju programmas virziens]],3,2)</f>
        <v>48</v>
      </c>
      <c r="Z1815" s="48" t="str">
        <f>LEFT(Studejosie[[#This Row],[Programmas veids]],1)</f>
        <v>4</v>
      </c>
      <c r="AA1815" s="48" t="str">
        <f>IF(Studejosie[[#This Row],[mobilie studenti pavisam]]&gt;0,Studejosie[[#Headers],[Mobilie studenti IR (programmā)]],"NAV")</f>
        <v>NAV</v>
      </c>
      <c r="AB1815" s="48" t="str">
        <f>IF(SUMIFS(Studejosie[mobilie studenti pavisam],Studejosie[UUK],Studejosie[[#This Row],[UUK]])&gt;0,Studejosie[[#Headers],[Mobilie studenti IR (iestādē)]],"NAV")</f>
        <v>NAV</v>
      </c>
      <c r="AC1815" s="48" t="s">
        <v>1618</v>
      </c>
    </row>
    <row r="1816" spans="1:29" x14ac:dyDescent="0.25">
      <c r="A1816" s="97" t="s">
        <v>88</v>
      </c>
      <c r="B1816" s="97">
        <v>88018568</v>
      </c>
      <c r="C1816" s="97">
        <v>2</v>
      </c>
      <c r="D1816" s="97" t="s">
        <v>175</v>
      </c>
      <c r="E1816" s="97">
        <v>1</v>
      </c>
      <c r="F1816" s="97">
        <v>41380</v>
      </c>
      <c r="G1816" s="98"/>
      <c r="H1816" s="38">
        <v>510</v>
      </c>
      <c r="I1816" s="38">
        <v>368</v>
      </c>
      <c r="J1816" s="38">
        <v>171</v>
      </c>
      <c r="K1816" s="38">
        <v>339</v>
      </c>
      <c r="L1816" s="99"/>
      <c r="M1816" s="99"/>
      <c r="N1816" s="99"/>
      <c r="O1816" s="99"/>
      <c r="P1816" s="99"/>
      <c r="Q1816" s="99"/>
      <c r="R1816" s="99"/>
      <c r="S1816" s="99"/>
      <c r="T1816" s="38"/>
      <c r="U1816" s="38">
        <v>510</v>
      </c>
      <c r="V1816" s="38">
        <v>139</v>
      </c>
      <c r="W1816" s="48" t="str">
        <f>LEFT(Studejosie[[#This Row],[studiju programmas virziens]],2)</f>
        <v>41</v>
      </c>
      <c r="X1816" s="48" t="str">
        <f>RIGHT(Studejosie[[#This Row],[studiju programmas virziens]],3)</f>
        <v>380</v>
      </c>
      <c r="Y1816" s="48" t="str">
        <f>MID(Studejosie[[#This Row],[studiju programmas virziens]],3,2)</f>
        <v>38</v>
      </c>
      <c r="Z1816" s="48" t="str">
        <f>LEFT(Studejosie[[#This Row],[Programmas veids]],1)</f>
        <v>3</v>
      </c>
      <c r="AA1816" s="48" t="str">
        <f>IF(Studejosie[[#This Row],[mobilie studenti pavisam]]&gt;0,Studejosie[[#Headers],[Mobilie studenti IR (programmā)]],"NAV")</f>
        <v>NAV</v>
      </c>
      <c r="AB1816" s="48" t="str">
        <f>IF(SUMIFS(Studejosie[mobilie studenti pavisam],Studejosie[UUK],Studejosie[[#This Row],[UUK]])&gt;0,Studejosie[[#Headers],[Mobilie studenti IR (iestādē)]],"NAV")</f>
        <v>NAV</v>
      </c>
      <c r="AC1816" s="48" t="s">
        <v>1618</v>
      </c>
    </row>
    <row r="1817" spans="1:29" x14ac:dyDescent="0.25">
      <c r="A1817" s="97" t="s">
        <v>88</v>
      </c>
      <c r="B1817" s="97">
        <v>88018568</v>
      </c>
      <c r="C1817" s="97">
        <v>2</v>
      </c>
      <c r="D1817" s="97" t="s">
        <v>175</v>
      </c>
      <c r="E1817" s="97">
        <v>2</v>
      </c>
      <c r="F1817" s="97">
        <v>41345</v>
      </c>
      <c r="G1817" s="98"/>
      <c r="H1817" s="38">
        <v>148</v>
      </c>
      <c r="I1817" s="38">
        <v>130</v>
      </c>
      <c r="J1817" s="38">
        <v>57</v>
      </c>
      <c r="K1817" s="38">
        <v>91</v>
      </c>
      <c r="L1817" s="99"/>
      <c r="M1817" s="99"/>
      <c r="N1817" s="99"/>
      <c r="O1817" s="99"/>
      <c r="P1817" s="99"/>
      <c r="Q1817" s="99"/>
      <c r="R1817" s="99"/>
      <c r="S1817" s="99"/>
      <c r="T1817" s="38"/>
      <c r="U1817" s="38">
        <v>148</v>
      </c>
      <c r="V1817" s="38">
        <v>30</v>
      </c>
      <c r="W1817" s="48" t="str">
        <f>LEFT(Studejosie[[#This Row],[studiju programmas virziens]],2)</f>
        <v>41</v>
      </c>
      <c r="X1817" s="48" t="str">
        <f>RIGHT(Studejosie[[#This Row],[studiju programmas virziens]],3)</f>
        <v>345</v>
      </c>
      <c r="Y1817" s="48" t="str">
        <f>MID(Studejosie[[#This Row],[studiju programmas virziens]],3,2)</f>
        <v>34</v>
      </c>
      <c r="Z1817" s="48" t="str">
        <f>LEFT(Studejosie[[#This Row],[Programmas veids]],1)</f>
        <v>3</v>
      </c>
      <c r="AA1817" s="48" t="str">
        <f>IF(Studejosie[[#This Row],[mobilie studenti pavisam]]&gt;0,Studejosie[[#Headers],[Mobilie studenti IR (programmā)]],"NAV")</f>
        <v>NAV</v>
      </c>
      <c r="AB1817" s="48" t="str">
        <f>IF(SUMIFS(Studejosie[mobilie studenti pavisam],Studejosie[UUK],Studejosie[[#This Row],[UUK]])&gt;0,Studejosie[[#Headers],[Mobilie studenti IR (iestādē)]],"NAV")</f>
        <v>NAV</v>
      </c>
      <c r="AC1817" s="48" t="s">
        <v>1618</v>
      </c>
    </row>
    <row r="1818" spans="1:29" x14ac:dyDescent="0.25">
      <c r="A1818" s="97" t="s">
        <v>88</v>
      </c>
      <c r="B1818" s="97">
        <v>88018568</v>
      </c>
      <c r="C1818" s="97">
        <v>2</v>
      </c>
      <c r="D1818" s="97" t="s">
        <v>175</v>
      </c>
      <c r="E1818" s="97">
        <v>3</v>
      </c>
      <c r="F1818" s="97">
        <v>41345</v>
      </c>
      <c r="G1818" s="98"/>
      <c r="H1818" s="38">
        <v>31</v>
      </c>
      <c r="I1818" s="38">
        <v>16</v>
      </c>
      <c r="J1818" s="38">
        <v>13</v>
      </c>
      <c r="K1818" s="38">
        <v>18</v>
      </c>
      <c r="L1818" s="99"/>
      <c r="M1818" s="99"/>
      <c r="N1818" s="99"/>
      <c r="O1818" s="99"/>
      <c r="P1818" s="99"/>
      <c r="Q1818" s="99"/>
      <c r="R1818" s="99"/>
      <c r="S1818" s="99"/>
      <c r="T1818" s="38"/>
      <c r="U1818" s="38">
        <v>31</v>
      </c>
      <c r="V1818" s="38">
        <v>5</v>
      </c>
      <c r="W1818" s="48" t="str">
        <f>LEFT(Studejosie[[#This Row],[studiju programmas virziens]],2)</f>
        <v>41</v>
      </c>
      <c r="X1818" s="48" t="str">
        <f>RIGHT(Studejosie[[#This Row],[studiju programmas virziens]],3)</f>
        <v>345</v>
      </c>
      <c r="Y1818" s="48" t="str">
        <f>MID(Studejosie[[#This Row],[studiju programmas virziens]],3,2)</f>
        <v>34</v>
      </c>
      <c r="Z1818" s="48" t="str">
        <f>LEFT(Studejosie[[#This Row],[Programmas veids]],1)</f>
        <v>3</v>
      </c>
      <c r="AA1818" s="48" t="str">
        <f>IF(Studejosie[[#This Row],[mobilie studenti pavisam]]&gt;0,Studejosie[[#Headers],[Mobilie studenti IR (programmā)]],"NAV")</f>
        <v>NAV</v>
      </c>
      <c r="AB1818" s="48" t="str">
        <f>IF(SUMIFS(Studejosie[mobilie studenti pavisam],Studejosie[UUK],Studejosie[[#This Row],[UUK]])&gt;0,Studejosie[[#Headers],[Mobilie studenti IR (iestādē)]],"NAV")</f>
        <v>NAV</v>
      </c>
      <c r="AC1818" s="48" t="s">
        <v>1618</v>
      </c>
    </row>
    <row r="1819" spans="1:29" x14ac:dyDescent="0.25">
      <c r="A1819" s="97" t="s">
        <v>88</v>
      </c>
      <c r="B1819" s="97">
        <v>88018568</v>
      </c>
      <c r="C1819" s="97">
        <v>2</v>
      </c>
      <c r="D1819" s="97" t="s">
        <v>175</v>
      </c>
      <c r="E1819" s="97">
        <v>4</v>
      </c>
      <c r="F1819" s="97">
        <v>41345</v>
      </c>
      <c r="G1819" s="98"/>
      <c r="H1819" s="38">
        <v>101</v>
      </c>
      <c r="I1819" s="38">
        <v>37</v>
      </c>
      <c r="J1819" s="38">
        <v>32</v>
      </c>
      <c r="K1819" s="38">
        <v>69</v>
      </c>
      <c r="L1819" s="99"/>
      <c r="M1819" s="99"/>
      <c r="N1819" s="99"/>
      <c r="O1819" s="99"/>
      <c r="P1819" s="99"/>
      <c r="Q1819" s="99"/>
      <c r="R1819" s="99"/>
      <c r="S1819" s="99"/>
      <c r="T1819" s="38"/>
      <c r="U1819" s="38">
        <v>101</v>
      </c>
      <c r="V1819" s="38">
        <v>13</v>
      </c>
      <c r="W1819" s="48" t="str">
        <f>LEFT(Studejosie[[#This Row],[studiju programmas virziens]],2)</f>
        <v>41</v>
      </c>
      <c r="X1819" s="48" t="str">
        <f>RIGHT(Studejosie[[#This Row],[studiju programmas virziens]],3)</f>
        <v>345</v>
      </c>
      <c r="Y1819" s="48" t="str">
        <f>MID(Studejosie[[#This Row],[studiju programmas virziens]],3,2)</f>
        <v>34</v>
      </c>
      <c r="Z1819" s="48" t="str">
        <f>LEFT(Studejosie[[#This Row],[Programmas veids]],1)</f>
        <v>3</v>
      </c>
      <c r="AA1819" s="48" t="str">
        <f>IF(Studejosie[[#This Row],[mobilie studenti pavisam]]&gt;0,Studejosie[[#Headers],[Mobilie studenti IR (programmā)]],"NAV")</f>
        <v>NAV</v>
      </c>
      <c r="AB1819" s="48" t="str">
        <f>IF(SUMIFS(Studejosie[mobilie studenti pavisam],Studejosie[UUK],Studejosie[[#This Row],[UUK]])&gt;0,Studejosie[[#Headers],[Mobilie studenti IR (iestādē)]],"NAV")</f>
        <v>NAV</v>
      </c>
      <c r="AC1819" s="48" t="s">
        <v>1618</v>
      </c>
    </row>
    <row r="1820" spans="1:29" x14ac:dyDescent="0.25">
      <c r="A1820" s="97" t="s">
        <v>88</v>
      </c>
      <c r="B1820" s="97">
        <v>88018568</v>
      </c>
      <c r="C1820" s="97">
        <v>2</v>
      </c>
      <c r="D1820" s="97" t="s">
        <v>175</v>
      </c>
      <c r="E1820" s="97">
        <v>5</v>
      </c>
      <c r="F1820" s="97">
        <v>41344</v>
      </c>
      <c r="G1820" s="98"/>
      <c r="H1820" s="38">
        <v>67</v>
      </c>
      <c r="I1820" s="38">
        <v>62</v>
      </c>
      <c r="J1820" s="38">
        <v>27</v>
      </c>
      <c r="K1820" s="38">
        <v>40</v>
      </c>
      <c r="L1820" s="99"/>
      <c r="M1820" s="99"/>
      <c r="N1820" s="99"/>
      <c r="O1820" s="99"/>
      <c r="P1820" s="99"/>
      <c r="Q1820" s="99"/>
      <c r="R1820" s="99"/>
      <c r="S1820" s="99"/>
      <c r="T1820" s="38"/>
      <c r="U1820" s="38">
        <v>67</v>
      </c>
      <c r="V1820" s="38">
        <v>10</v>
      </c>
      <c r="W1820" s="48" t="str">
        <f>LEFT(Studejosie[[#This Row],[studiju programmas virziens]],2)</f>
        <v>41</v>
      </c>
      <c r="X1820" s="48" t="str">
        <f>RIGHT(Studejosie[[#This Row],[studiju programmas virziens]],3)</f>
        <v>344</v>
      </c>
      <c r="Y1820" s="48" t="str">
        <f>MID(Studejosie[[#This Row],[studiju programmas virziens]],3,2)</f>
        <v>34</v>
      </c>
      <c r="Z1820" s="48" t="str">
        <f>LEFT(Studejosie[[#This Row],[Programmas veids]],1)</f>
        <v>3</v>
      </c>
      <c r="AA1820" s="48" t="str">
        <f>IF(Studejosie[[#This Row],[mobilie studenti pavisam]]&gt;0,Studejosie[[#Headers],[Mobilie studenti IR (programmā)]],"NAV")</f>
        <v>NAV</v>
      </c>
      <c r="AB1820" s="48" t="str">
        <f>IF(SUMIFS(Studejosie[mobilie studenti pavisam],Studejosie[UUK],Studejosie[[#This Row],[UUK]])&gt;0,Studejosie[[#Headers],[Mobilie studenti IR (iestādē)]],"NAV")</f>
        <v>NAV</v>
      </c>
      <c r="AC1820" s="48" t="s">
        <v>1618</v>
      </c>
    </row>
    <row r="1821" spans="1:29" x14ac:dyDescent="0.25">
      <c r="A1821" s="97" t="s">
        <v>88</v>
      </c>
      <c r="B1821" s="97">
        <v>88018568</v>
      </c>
      <c r="C1821" s="97">
        <v>2</v>
      </c>
      <c r="D1821" s="97" t="s">
        <v>175</v>
      </c>
      <c r="E1821" s="97">
        <v>6</v>
      </c>
      <c r="F1821" s="97">
        <v>41481</v>
      </c>
      <c r="G1821" s="98"/>
      <c r="H1821" s="38">
        <v>26</v>
      </c>
      <c r="I1821" s="38">
        <v>4</v>
      </c>
      <c r="J1821" s="38">
        <v>13</v>
      </c>
      <c r="K1821" s="38">
        <v>13</v>
      </c>
      <c r="L1821" s="99"/>
      <c r="M1821" s="99"/>
      <c r="N1821" s="99"/>
      <c r="O1821" s="99"/>
      <c r="P1821" s="99"/>
      <c r="Q1821" s="99"/>
      <c r="R1821" s="99"/>
      <c r="S1821" s="99"/>
      <c r="T1821" s="38"/>
      <c r="U1821" s="38">
        <v>26</v>
      </c>
      <c r="V1821" s="38">
        <v>3</v>
      </c>
      <c r="W1821" s="48" t="str">
        <f>LEFT(Studejosie[[#This Row],[studiju programmas virziens]],2)</f>
        <v>41</v>
      </c>
      <c r="X1821" s="48" t="str">
        <f>RIGHT(Studejosie[[#This Row],[studiju programmas virziens]],3)</f>
        <v>481</v>
      </c>
      <c r="Y1821" s="48" t="str">
        <f>MID(Studejosie[[#This Row],[studiju programmas virziens]],3,2)</f>
        <v>48</v>
      </c>
      <c r="Z1821" s="48" t="str">
        <f>LEFT(Studejosie[[#This Row],[Programmas veids]],1)</f>
        <v>4</v>
      </c>
      <c r="AA1821" s="48" t="str">
        <f>IF(Studejosie[[#This Row],[mobilie studenti pavisam]]&gt;0,Studejosie[[#Headers],[Mobilie studenti IR (programmā)]],"NAV")</f>
        <v>NAV</v>
      </c>
      <c r="AB1821" s="48" t="str">
        <f>IF(SUMIFS(Studejosie[mobilie studenti pavisam],Studejosie[UUK],Studejosie[[#This Row],[UUK]])&gt;0,Studejosie[[#Headers],[Mobilie studenti IR (iestādē)]],"NAV")</f>
        <v>NAV</v>
      </c>
      <c r="AC1821" s="48" t="s">
        <v>1618</v>
      </c>
    </row>
    <row r="1822" spans="1:29" x14ac:dyDescent="0.25">
      <c r="A1822" s="97" t="s">
        <v>89</v>
      </c>
      <c r="B1822" s="97">
        <v>88268213</v>
      </c>
      <c r="C1822" s="97">
        <v>1</v>
      </c>
      <c r="D1822" s="97" t="s">
        <v>175</v>
      </c>
      <c r="E1822" s="97">
        <v>1</v>
      </c>
      <c r="F1822" s="97">
        <v>41321</v>
      </c>
      <c r="G1822" s="98"/>
      <c r="H1822" s="38">
        <v>17</v>
      </c>
      <c r="I1822" s="38">
        <v>13</v>
      </c>
      <c r="J1822" s="38">
        <v>9</v>
      </c>
      <c r="K1822" s="38">
        <v>8</v>
      </c>
      <c r="L1822" s="99"/>
      <c r="M1822" s="99"/>
      <c r="N1822" s="99"/>
      <c r="O1822" s="99"/>
      <c r="P1822" s="99"/>
      <c r="Q1822" s="99"/>
      <c r="R1822" s="99"/>
      <c r="S1822" s="99"/>
      <c r="T1822" s="38"/>
      <c r="U1822" s="38">
        <v>17</v>
      </c>
      <c r="V1822" s="38">
        <v>3</v>
      </c>
      <c r="W1822" s="48" t="str">
        <f>LEFT(Studejosie[[#This Row],[studiju programmas virziens]],2)</f>
        <v>41</v>
      </c>
      <c r="X1822" s="48" t="str">
        <f>RIGHT(Studejosie[[#This Row],[studiju programmas virziens]],3)</f>
        <v>321</v>
      </c>
      <c r="Y1822" s="48" t="str">
        <f>MID(Studejosie[[#This Row],[studiju programmas virziens]],3,2)</f>
        <v>32</v>
      </c>
      <c r="Z1822" s="48" t="str">
        <f>LEFT(Studejosie[[#This Row],[Programmas veids]],1)</f>
        <v>3</v>
      </c>
      <c r="AA1822" s="48" t="str">
        <f>IF(Studejosie[[#This Row],[mobilie studenti pavisam]]&gt;0,Studejosie[[#Headers],[Mobilie studenti IR (programmā)]],"NAV")</f>
        <v>NAV</v>
      </c>
      <c r="AB1822" s="48" t="str">
        <f>IF(SUMIFS(Studejosie[mobilie studenti pavisam],Studejosie[UUK],Studejosie[[#This Row],[UUK]])&gt;0,Studejosie[[#Headers],[Mobilie studenti IR (iestādē)]],"NAV")</f>
        <v>NAV</v>
      </c>
      <c r="AC1822" s="48" t="s">
        <v>1618</v>
      </c>
    </row>
    <row r="1823" spans="1:29" x14ac:dyDescent="0.25">
      <c r="A1823" s="97" t="s">
        <v>89</v>
      </c>
      <c r="B1823" s="97">
        <v>88268213</v>
      </c>
      <c r="C1823" s="97">
        <v>1</v>
      </c>
      <c r="D1823" s="97" t="s">
        <v>175</v>
      </c>
      <c r="E1823" s="97">
        <v>2</v>
      </c>
      <c r="F1823" s="97">
        <v>41342</v>
      </c>
      <c r="G1823" s="98"/>
      <c r="H1823" s="38">
        <v>1</v>
      </c>
      <c r="I1823" s="38">
        <v>1</v>
      </c>
      <c r="J1823" s="38"/>
      <c r="K1823" s="38">
        <v>1</v>
      </c>
      <c r="L1823" s="99"/>
      <c r="M1823" s="99"/>
      <c r="N1823" s="99"/>
      <c r="O1823" s="99"/>
      <c r="P1823" s="99"/>
      <c r="Q1823" s="99"/>
      <c r="R1823" s="99"/>
      <c r="S1823" s="99"/>
      <c r="T1823" s="38"/>
      <c r="U1823" s="38">
        <v>1</v>
      </c>
      <c r="V1823" s="38">
        <v>2</v>
      </c>
      <c r="W1823" s="48" t="str">
        <f>LEFT(Studejosie[[#This Row],[studiju programmas virziens]],2)</f>
        <v>41</v>
      </c>
      <c r="X1823" s="48" t="str">
        <f>RIGHT(Studejosie[[#This Row],[studiju programmas virziens]],3)</f>
        <v>342</v>
      </c>
      <c r="Y1823" s="48" t="str">
        <f>MID(Studejosie[[#This Row],[studiju programmas virziens]],3,2)</f>
        <v>34</v>
      </c>
      <c r="Z1823" s="48" t="str">
        <f>LEFT(Studejosie[[#This Row],[Programmas veids]],1)</f>
        <v>3</v>
      </c>
      <c r="AA1823" s="48" t="str">
        <f>IF(Studejosie[[#This Row],[mobilie studenti pavisam]]&gt;0,Studejosie[[#Headers],[Mobilie studenti IR (programmā)]],"NAV")</f>
        <v>NAV</v>
      </c>
      <c r="AB1823" s="48" t="str">
        <f>IF(SUMIFS(Studejosie[mobilie studenti pavisam],Studejosie[UUK],Studejosie[[#This Row],[UUK]])&gt;0,Studejosie[[#Headers],[Mobilie studenti IR (iestādē)]],"NAV")</f>
        <v>NAV</v>
      </c>
      <c r="AC1823" s="48" t="s">
        <v>1618</v>
      </c>
    </row>
    <row r="1824" spans="1:29" x14ac:dyDescent="0.25">
      <c r="A1824" s="97" t="s">
        <v>89</v>
      </c>
      <c r="B1824" s="97">
        <v>88268213</v>
      </c>
      <c r="C1824" s="97">
        <v>1</v>
      </c>
      <c r="D1824" s="97" t="s">
        <v>175</v>
      </c>
      <c r="E1824" s="97">
        <v>3</v>
      </c>
      <c r="F1824" s="97">
        <v>41345</v>
      </c>
      <c r="G1824" s="98"/>
      <c r="H1824" s="38">
        <v>79</v>
      </c>
      <c r="I1824" s="38">
        <v>49</v>
      </c>
      <c r="J1824" s="38">
        <v>43</v>
      </c>
      <c r="K1824" s="38">
        <v>36</v>
      </c>
      <c r="L1824" s="99"/>
      <c r="M1824" s="99"/>
      <c r="N1824" s="99"/>
      <c r="O1824" s="99"/>
      <c r="P1824" s="99"/>
      <c r="Q1824" s="99"/>
      <c r="R1824" s="99"/>
      <c r="S1824" s="99"/>
      <c r="T1824" s="38"/>
      <c r="U1824" s="38">
        <v>79</v>
      </c>
      <c r="V1824" s="38">
        <v>30</v>
      </c>
      <c r="W1824" s="48" t="str">
        <f>LEFT(Studejosie[[#This Row],[studiju programmas virziens]],2)</f>
        <v>41</v>
      </c>
      <c r="X1824" s="48" t="str">
        <f>RIGHT(Studejosie[[#This Row],[studiju programmas virziens]],3)</f>
        <v>345</v>
      </c>
      <c r="Y1824" s="48" t="str">
        <f>MID(Studejosie[[#This Row],[studiju programmas virziens]],3,2)</f>
        <v>34</v>
      </c>
      <c r="Z1824" s="48" t="str">
        <f>LEFT(Studejosie[[#This Row],[Programmas veids]],1)</f>
        <v>3</v>
      </c>
      <c r="AA1824" s="48" t="str">
        <f>IF(Studejosie[[#This Row],[mobilie studenti pavisam]]&gt;0,Studejosie[[#Headers],[Mobilie studenti IR (programmā)]],"NAV")</f>
        <v>NAV</v>
      </c>
      <c r="AB1824" s="48" t="str">
        <f>IF(SUMIFS(Studejosie[mobilie studenti pavisam],Studejosie[UUK],Studejosie[[#This Row],[UUK]])&gt;0,Studejosie[[#Headers],[Mobilie studenti IR (iestādē)]],"NAV")</f>
        <v>NAV</v>
      </c>
      <c r="AC1824" s="48" t="s">
        <v>1618</v>
      </c>
    </row>
    <row r="1825" spans="1:29" x14ac:dyDescent="0.25">
      <c r="A1825" s="97" t="s">
        <v>89</v>
      </c>
      <c r="B1825" s="97">
        <v>88268213</v>
      </c>
      <c r="C1825" s="97">
        <v>1</v>
      </c>
      <c r="D1825" s="97" t="s">
        <v>175</v>
      </c>
      <c r="E1825" s="97">
        <v>4</v>
      </c>
      <c r="F1825" s="97">
        <v>41380</v>
      </c>
      <c r="G1825" s="98"/>
      <c r="H1825" s="38">
        <v>18</v>
      </c>
      <c r="I1825" s="38">
        <v>12</v>
      </c>
      <c r="J1825" s="38">
        <v>9</v>
      </c>
      <c r="K1825" s="38">
        <v>9</v>
      </c>
      <c r="L1825" s="99"/>
      <c r="M1825" s="99"/>
      <c r="N1825" s="99"/>
      <c r="O1825" s="99"/>
      <c r="P1825" s="99"/>
      <c r="Q1825" s="99"/>
      <c r="R1825" s="99"/>
      <c r="S1825" s="99"/>
      <c r="T1825" s="38"/>
      <c r="U1825" s="38">
        <v>18</v>
      </c>
      <c r="V1825" s="38">
        <v>7</v>
      </c>
      <c r="W1825" s="48" t="str">
        <f>LEFT(Studejosie[[#This Row],[studiju programmas virziens]],2)</f>
        <v>41</v>
      </c>
      <c r="X1825" s="48" t="str">
        <f>RIGHT(Studejosie[[#This Row],[studiju programmas virziens]],3)</f>
        <v>380</v>
      </c>
      <c r="Y1825" s="48" t="str">
        <f>MID(Studejosie[[#This Row],[studiju programmas virziens]],3,2)</f>
        <v>38</v>
      </c>
      <c r="Z1825" s="48" t="str">
        <f>LEFT(Studejosie[[#This Row],[Programmas veids]],1)</f>
        <v>3</v>
      </c>
      <c r="AA1825" s="48" t="str">
        <f>IF(Studejosie[[#This Row],[mobilie studenti pavisam]]&gt;0,Studejosie[[#Headers],[Mobilie studenti IR (programmā)]],"NAV")</f>
        <v>NAV</v>
      </c>
      <c r="AB1825" s="48" t="str">
        <f>IF(SUMIFS(Studejosie[mobilie studenti pavisam],Studejosie[UUK],Studejosie[[#This Row],[UUK]])&gt;0,Studejosie[[#Headers],[Mobilie studenti IR (iestādē)]],"NAV")</f>
        <v>NAV</v>
      </c>
      <c r="AC1825" s="48" t="s">
        <v>1618</v>
      </c>
    </row>
    <row r="1826" spans="1:29" x14ac:dyDescent="0.25">
      <c r="A1826" s="97" t="s">
        <v>89</v>
      </c>
      <c r="B1826" s="97">
        <v>88268213</v>
      </c>
      <c r="C1826" s="97">
        <v>1</v>
      </c>
      <c r="D1826" s="97" t="s">
        <v>175</v>
      </c>
      <c r="E1826" s="97">
        <v>5</v>
      </c>
      <c r="F1826" s="97">
        <v>41481</v>
      </c>
      <c r="G1826" s="98"/>
      <c r="H1826" s="38">
        <v>32</v>
      </c>
      <c r="I1826" s="38">
        <v>2</v>
      </c>
      <c r="J1826" s="38">
        <v>20</v>
      </c>
      <c r="K1826" s="38">
        <v>12</v>
      </c>
      <c r="L1826" s="99"/>
      <c r="M1826" s="99"/>
      <c r="N1826" s="99"/>
      <c r="O1826" s="99"/>
      <c r="P1826" s="99"/>
      <c r="Q1826" s="99"/>
      <c r="R1826" s="99"/>
      <c r="S1826" s="99"/>
      <c r="T1826" s="38"/>
      <c r="U1826" s="38">
        <v>32</v>
      </c>
      <c r="V1826" s="38">
        <v>5</v>
      </c>
      <c r="W1826" s="48" t="str">
        <f>LEFT(Studejosie[[#This Row],[studiju programmas virziens]],2)</f>
        <v>41</v>
      </c>
      <c r="X1826" s="48" t="str">
        <f>RIGHT(Studejosie[[#This Row],[studiju programmas virziens]],3)</f>
        <v>481</v>
      </c>
      <c r="Y1826" s="48" t="str">
        <f>MID(Studejosie[[#This Row],[studiju programmas virziens]],3,2)</f>
        <v>48</v>
      </c>
      <c r="Z1826" s="48" t="str">
        <f>LEFT(Studejosie[[#This Row],[Programmas veids]],1)</f>
        <v>4</v>
      </c>
      <c r="AA1826" s="48" t="str">
        <f>IF(Studejosie[[#This Row],[mobilie studenti pavisam]]&gt;0,Studejosie[[#Headers],[Mobilie studenti IR (programmā)]],"NAV")</f>
        <v>NAV</v>
      </c>
      <c r="AB1826" s="48" t="str">
        <f>IF(SUMIFS(Studejosie[mobilie studenti pavisam],Studejosie[UUK],Studejosie[[#This Row],[UUK]])&gt;0,Studejosie[[#Headers],[Mobilie studenti IR (iestādē)]],"NAV")</f>
        <v>NAV</v>
      </c>
      <c r="AC1826" s="48" t="s">
        <v>1618</v>
      </c>
    </row>
    <row r="1827" spans="1:29" x14ac:dyDescent="0.25">
      <c r="A1827" s="97" t="s">
        <v>89</v>
      </c>
      <c r="B1827" s="97">
        <v>88268213</v>
      </c>
      <c r="C1827" s="97">
        <v>1</v>
      </c>
      <c r="D1827" s="97" t="s">
        <v>175</v>
      </c>
      <c r="E1827" s="97">
        <v>6</v>
      </c>
      <c r="F1827" s="97">
        <v>41812</v>
      </c>
      <c r="G1827" s="98"/>
      <c r="H1827" s="38">
        <v>2</v>
      </c>
      <c r="I1827" s="38">
        <v>2</v>
      </c>
      <c r="J1827" s="38"/>
      <c r="K1827" s="38">
        <v>2</v>
      </c>
      <c r="L1827" s="99"/>
      <c r="M1827" s="99"/>
      <c r="N1827" s="99"/>
      <c r="O1827" s="99"/>
      <c r="P1827" s="99"/>
      <c r="Q1827" s="99"/>
      <c r="R1827" s="99"/>
      <c r="S1827" s="99"/>
      <c r="T1827" s="38"/>
      <c r="U1827" s="38">
        <v>2</v>
      </c>
      <c r="V1827" s="38">
        <v>1</v>
      </c>
      <c r="W1827" s="48" t="str">
        <f>LEFT(Studejosie[[#This Row],[studiju programmas virziens]],2)</f>
        <v>41</v>
      </c>
      <c r="X1827" s="48" t="str">
        <f>RIGHT(Studejosie[[#This Row],[studiju programmas virziens]],3)</f>
        <v>812</v>
      </c>
      <c r="Y1827" s="48" t="str">
        <f>MID(Studejosie[[#This Row],[studiju programmas virziens]],3,2)</f>
        <v>81</v>
      </c>
      <c r="Z1827" s="48" t="str">
        <f>LEFT(Studejosie[[#This Row],[Programmas veids]],1)</f>
        <v>8</v>
      </c>
      <c r="AA1827" s="48" t="str">
        <f>IF(Studejosie[[#This Row],[mobilie studenti pavisam]]&gt;0,Studejosie[[#Headers],[Mobilie studenti IR (programmā)]],"NAV")</f>
        <v>NAV</v>
      </c>
      <c r="AB1827" s="48" t="str">
        <f>IF(SUMIFS(Studejosie[mobilie studenti pavisam],Studejosie[UUK],Studejosie[[#This Row],[UUK]])&gt;0,Studejosie[[#Headers],[Mobilie studenti IR (iestādē)]],"NAV")</f>
        <v>NAV</v>
      </c>
      <c r="AC1827" s="48" t="s">
        <v>1618</v>
      </c>
    </row>
    <row r="1828" spans="1:29" x14ac:dyDescent="0.25">
      <c r="A1828" s="97" t="s">
        <v>91</v>
      </c>
      <c r="B1828" s="97">
        <v>88268213</v>
      </c>
      <c r="C1828" s="97">
        <v>2</v>
      </c>
      <c r="D1828" s="97" t="s">
        <v>175</v>
      </c>
      <c r="E1828" s="97">
        <v>1</v>
      </c>
      <c r="F1828" s="97">
        <v>41321</v>
      </c>
      <c r="G1828" s="98"/>
      <c r="H1828" s="38">
        <v>43</v>
      </c>
      <c r="I1828" s="38">
        <v>36</v>
      </c>
      <c r="J1828" s="38">
        <v>17</v>
      </c>
      <c r="K1828" s="38">
        <v>12</v>
      </c>
      <c r="L1828" s="99">
        <v>14</v>
      </c>
      <c r="M1828" s="99"/>
      <c r="N1828" s="99"/>
      <c r="O1828" s="99"/>
      <c r="P1828" s="99"/>
      <c r="Q1828" s="99"/>
      <c r="R1828" s="99"/>
      <c r="S1828" s="99"/>
      <c r="T1828" s="38"/>
      <c r="U1828" s="38">
        <v>43</v>
      </c>
      <c r="V1828" s="38">
        <v>18</v>
      </c>
      <c r="W1828" s="48" t="str">
        <f>LEFT(Studejosie[[#This Row],[studiju programmas virziens]],2)</f>
        <v>41</v>
      </c>
      <c r="X1828" s="48" t="str">
        <f>RIGHT(Studejosie[[#This Row],[studiju programmas virziens]],3)</f>
        <v>321</v>
      </c>
      <c r="Y1828" s="48" t="str">
        <f>MID(Studejosie[[#This Row],[studiju programmas virziens]],3,2)</f>
        <v>32</v>
      </c>
      <c r="Z1828" s="48" t="str">
        <f>LEFT(Studejosie[[#This Row],[Programmas veids]],1)</f>
        <v>3</v>
      </c>
      <c r="AA1828" s="48" t="str">
        <f>IF(Studejosie[[#This Row],[mobilie studenti pavisam]]&gt;0,Studejosie[[#Headers],[Mobilie studenti IR (programmā)]],"NAV")</f>
        <v>NAV</v>
      </c>
      <c r="AB1828" s="48" t="str">
        <f>IF(SUMIFS(Studejosie[mobilie studenti pavisam],Studejosie[UUK],Studejosie[[#This Row],[UUK]])&gt;0,Studejosie[[#Headers],[Mobilie studenti IR (iestādē)]],"NAV")</f>
        <v>NAV</v>
      </c>
      <c r="AC1828" s="48" t="s">
        <v>1618</v>
      </c>
    </row>
    <row r="1829" spans="1:29" x14ac:dyDescent="0.25">
      <c r="A1829" s="97" t="s">
        <v>91</v>
      </c>
      <c r="B1829" s="97">
        <v>88268213</v>
      </c>
      <c r="C1829" s="97">
        <v>2</v>
      </c>
      <c r="D1829" s="97" t="s">
        <v>175</v>
      </c>
      <c r="E1829" s="97">
        <v>2</v>
      </c>
      <c r="F1829" s="97">
        <v>41342</v>
      </c>
      <c r="G1829" s="98"/>
      <c r="H1829" s="38">
        <v>62</v>
      </c>
      <c r="I1829" s="38">
        <v>34</v>
      </c>
      <c r="J1829" s="38">
        <v>31</v>
      </c>
      <c r="K1829" s="38">
        <v>19</v>
      </c>
      <c r="L1829" s="99">
        <v>12</v>
      </c>
      <c r="M1829" s="99"/>
      <c r="N1829" s="99"/>
      <c r="O1829" s="99"/>
      <c r="P1829" s="99"/>
      <c r="Q1829" s="99"/>
      <c r="R1829" s="99"/>
      <c r="S1829" s="99"/>
      <c r="T1829" s="38"/>
      <c r="U1829" s="38">
        <v>62</v>
      </c>
      <c r="V1829" s="38">
        <v>27</v>
      </c>
      <c r="W1829" s="48" t="str">
        <f>LEFT(Studejosie[[#This Row],[studiju programmas virziens]],2)</f>
        <v>41</v>
      </c>
      <c r="X1829" s="48" t="str">
        <f>RIGHT(Studejosie[[#This Row],[studiju programmas virziens]],3)</f>
        <v>342</v>
      </c>
      <c r="Y1829" s="48" t="str">
        <f>MID(Studejosie[[#This Row],[studiju programmas virziens]],3,2)</f>
        <v>34</v>
      </c>
      <c r="Z1829" s="48" t="str">
        <f>LEFT(Studejosie[[#This Row],[Programmas veids]],1)</f>
        <v>3</v>
      </c>
      <c r="AA1829" s="48" t="str">
        <f>IF(Studejosie[[#This Row],[mobilie studenti pavisam]]&gt;0,Studejosie[[#Headers],[Mobilie studenti IR (programmā)]],"NAV")</f>
        <v>NAV</v>
      </c>
      <c r="AB1829" s="48" t="str">
        <f>IF(SUMIFS(Studejosie[mobilie studenti pavisam],Studejosie[UUK],Studejosie[[#This Row],[UUK]])&gt;0,Studejosie[[#Headers],[Mobilie studenti IR (iestādē)]],"NAV")</f>
        <v>NAV</v>
      </c>
      <c r="AC1829" s="48" t="s">
        <v>1618</v>
      </c>
    </row>
    <row r="1830" spans="1:29" x14ac:dyDescent="0.25">
      <c r="A1830" s="97" t="s">
        <v>91</v>
      </c>
      <c r="B1830" s="97">
        <v>88268213</v>
      </c>
      <c r="C1830" s="97">
        <v>2</v>
      </c>
      <c r="D1830" s="97" t="s">
        <v>175</v>
      </c>
      <c r="E1830" s="97">
        <v>3</v>
      </c>
      <c r="F1830" s="97">
        <v>41345</v>
      </c>
      <c r="G1830" s="98"/>
      <c r="H1830" s="38">
        <v>320</v>
      </c>
      <c r="I1830" s="38">
        <v>233</v>
      </c>
      <c r="J1830" s="38">
        <v>135</v>
      </c>
      <c r="K1830" s="38">
        <v>128</v>
      </c>
      <c r="L1830" s="99">
        <v>57</v>
      </c>
      <c r="M1830" s="99"/>
      <c r="N1830" s="99"/>
      <c r="O1830" s="99"/>
      <c r="P1830" s="99"/>
      <c r="Q1830" s="99"/>
      <c r="R1830" s="99"/>
      <c r="S1830" s="99"/>
      <c r="T1830" s="38"/>
      <c r="U1830" s="38">
        <v>320</v>
      </c>
      <c r="V1830" s="38">
        <v>74</v>
      </c>
      <c r="W1830" s="48" t="str">
        <f>LEFT(Studejosie[[#This Row],[studiju programmas virziens]],2)</f>
        <v>41</v>
      </c>
      <c r="X1830" s="48" t="str">
        <f>RIGHT(Studejosie[[#This Row],[studiju programmas virziens]],3)</f>
        <v>345</v>
      </c>
      <c r="Y1830" s="48" t="str">
        <f>MID(Studejosie[[#This Row],[studiju programmas virziens]],3,2)</f>
        <v>34</v>
      </c>
      <c r="Z1830" s="48" t="str">
        <f>LEFT(Studejosie[[#This Row],[Programmas veids]],1)</f>
        <v>3</v>
      </c>
      <c r="AA1830" s="48" t="str">
        <f>IF(Studejosie[[#This Row],[mobilie studenti pavisam]]&gt;0,Studejosie[[#Headers],[Mobilie studenti IR (programmā)]],"NAV")</f>
        <v>NAV</v>
      </c>
      <c r="AB1830" s="48" t="str">
        <f>IF(SUMIFS(Studejosie[mobilie studenti pavisam],Studejosie[UUK],Studejosie[[#This Row],[UUK]])&gt;0,Studejosie[[#Headers],[Mobilie studenti IR (iestādē)]],"NAV")</f>
        <v>NAV</v>
      </c>
      <c r="AC1830" s="48" t="s">
        <v>1618</v>
      </c>
    </row>
    <row r="1831" spans="1:29" x14ac:dyDescent="0.25">
      <c r="A1831" s="97" t="s">
        <v>91</v>
      </c>
      <c r="B1831" s="97">
        <v>88268213</v>
      </c>
      <c r="C1831" s="97">
        <v>2</v>
      </c>
      <c r="D1831" s="97" t="s">
        <v>175</v>
      </c>
      <c r="E1831" s="97">
        <v>4</v>
      </c>
      <c r="F1831" s="97">
        <v>41380</v>
      </c>
      <c r="G1831" s="98"/>
      <c r="H1831" s="38">
        <v>61</v>
      </c>
      <c r="I1831" s="38">
        <v>41</v>
      </c>
      <c r="J1831" s="38">
        <v>37</v>
      </c>
      <c r="K1831" s="38">
        <v>13</v>
      </c>
      <c r="L1831" s="99">
        <v>11</v>
      </c>
      <c r="M1831" s="99"/>
      <c r="N1831" s="99"/>
      <c r="O1831" s="99"/>
      <c r="P1831" s="99"/>
      <c r="Q1831" s="99"/>
      <c r="R1831" s="99"/>
      <c r="S1831" s="99"/>
      <c r="T1831" s="38"/>
      <c r="U1831" s="38">
        <v>61</v>
      </c>
      <c r="V1831" s="38">
        <v>9</v>
      </c>
      <c r="W1831" s="48" t="str">
        <f>LEFT(Studejosie[[#This Row],[studiju programmas virziens]],2)</f>
        <v>41</v>
      </c>
      <c r="X1831" s="48" t="str">
        <f>RIGHT(Studejosie[[#This Row],[studiju programmas virziens]],3)</f>
        <v>380</v>
      </c>
      <c r="Y1831" s="48" t="str">
        <f>MID(Studejosie[[#This Row],[studiju programmas virziens]],3,2)</f>
        <v>38</v>
      </c>
      <c r="Z1831" s="48" t="str">
        <f>LEFT(Studejosie[[#This Row],[Programmas veids]],1)</f>
        <v>3</v>
      </c>
      <c r="AA1831" s="48" t="str">
        <f>IF(Studejosie[[#This Row],[mobilie studenti pavisam]]&gt;0,Studejosie[[#Headers],[Mobilie studenti IR (programmā)]],"NAV")</f>
        <v>NAV</v>
      </c>
      <c r="AB1831" s="48" t="str">
        <f>IF(SUMIFS(Studejosie[mobilie studenti pavisam],Studejosie[UUK],Studejosie[[#This Row],[UUK]])&gt;0,Studejosie[[#Headers],[Mobilie studenti IR (iestādē)]],"NAV")</f>
        <v>NAV</v>
      </c>
      <c r="AC1831" s="48" t="s">
        <v>1618</v>
      </c>
    </row>
    <row r="1832" spans="1:29" x14ac:dyDescent="0.25">
      <c r="A1832" s="97" t="s">
        <v>91</v>
      </c>
      <c r="B1832" s="97">
        <v>88268213</v>
      </c>
      <c r="C1832" s="97">
        <v>2</v>
      </c>
      <c r="D1832" s="97" t="s">
        <v>175</v>
      </c>
      <c r="E1832" s="97">
        <v>5</v>
      </c>
      <c r="F1832" s="97">
        <v>41481</v>
      </c>
      <c r="G1832" s="98"/>
      <c r="H1832" s="38">
        <v>163</v>
      </c>
      <c r="I1832" s="38">
        <v>33</v>
      </c>
      <c r="J1832" s="38">
        <v>104</v>
      </c>
      <c r="K1832" s="38">
        <v>42</v>
      </c>
      <c r="L1832" s="99">
        <v>17</v>
      </c>
      <c r="M1832" s="99"/>
      <c r="N1832" s="99"/>
      <c r="O1832" s="99"/>
      <c r="P1832" s="99"/>
      <c r="Q1832" s="99"/>
      <c r="R1832" s="99"/>
      <c r="S1832" s="99"/>
      <c r="T1832" s="38"/>
      <c r="U1832" s="38">
        <v>163</v>
      </c>
      <c r="V1832" s="38">
        <v>44</v>
      </c>
      <c r="W1832" s="48" t="str">
        <f>LEFT(Studejosie[[#This Row],[studiju programmas virziens]],2)</f>
        <v>41</v>
      </c>
      <c r="X1832" s="48" t="str">
        <f>RIGHT(Studejosie[[#This Row],[studiju programmas virziens]],3)</f>
        <v>481</v>
      </c>
      <c r="Y1832" s="48" t="str">
        <f>MID(Studejosie[[#This Row],[studiju programmas virziens]],3,2)</f>
        <v>48</v>
      </c>
      <c r="Z1832" s="48" t="str">
        <f>LEFT(Studejosie[[#This Row],[Programmas veids]],1)</f>
        <v>4</v>
      </c>
      <c r="AA1832" s="48" t="str">
        <f>IF(Studejosie[[#This Row],[mobilie studenti pavisam]]&gt;0,Studejosie[[#Headers],[Mobilie studenti IR (programmā)]],"NAV")</f>
        <v>NAV</v>
      </c>
      <c r="AB1832" s="48" t="str">
        <f>IF(SUMIFS(Studejosie[mobilie studenti pavisam],Studejosie[UUK],Studejosie[[#This Row],[UUK]])&gt;0,Studejosie[[#Headers],[Mobilie studenti IR (iestādē)]],"NAV")</f>
        <v>NAV</v>
      </c>
      <c r="AC1832" s="48" t="s">
        <v>1618</v>
      </c>
    </row>
    <row r="1833" spans="1:29" x14ac:dyDescent="0.25">
      <c r="A1833" s="97" t="s">
        <v>91</v>
      </c>
      <c r="B1833" s="97">
        <v>88268213</v>
      </c>
      <c r="C1833" s="97">
        <v>2</v>
      </c>
      <c r="D1833" s="97" t="s">
        <v>175</v>
      </c>
      <c r="E1833" s="97">
        <v>6</v>
      </c>
      <c r="F1833" s="97">
        <v>41812</v>
      </c>
      <c r="G1833" s="98"/>
      <c r="H1833" s="38">
        <v>27</v>
      </c>
      <c r="I1833" s="38">
        <v>21</v>
      </c>
      <c r="J1833" s="38">
        <v>9</v>
      </c>
      <c r="K1833" s="38">
        <v>9</v>
      </c>
      <c r="L1833" s="99">
        <v>9</v>
      </c>
      <c r="M1833" s="99"/>
      <c r="N1833" s="99"/>
      <c r="O1833" s="99"/>
      <c r="P1833" s="99"/>
      <c r="Q1833" s="99"/>
      <c r="R1833" s="99"/>
      <c r="S1833" s="99"/>
      <c r="T1833" s="38"/>
      <c r="U1833" s="38">
        <v>27</v>
      </c>
      <c r="V1833" s="38">
        <v>11</v>
      </c>
      <c r="W1833" s="48" t="str">
        <f>LEFT(Studejosie[[#This Row],[studiju programmas virziens]],2)</f>
        <v>41</v>
      </c>
      <c r="X1833" s="48" t="str">
        <f>RIGHT(Studejosie[[#This Row],[studiju programmas virziens]],3)</f>
        <v>812</v>
      </c>
      <c r="Y1833" s="48" t="str">
        <f>MID(Studejosie[[#This Row],[studiju programmas virziens]],3,2)</f>
        <v>81</v>
      </c>
      <c r="Z1833" s="48" t="str">
        <f>LEFT(Studejosie[[#This Row],[Programmas veids]],1)</f>
        <v>8</v>
      </c>
      <c r="AA1833" s="48" t="str">
        <f>IF(Studejosie[[#This Row],[mobilie studenti pavisam]]&gt;0,Studejosie[[#Headers],[Mobilie studenti IR (programmā)]],"NAV")</f>
        <v>NAV</v>
      </c>
      <c r="AB1833" s="48" t="str">
        <f>IF(SUMIFS(Studejosie[mobilie studenti pavisam],Studejosie[UUK],Studejosie[[#This Row],[UUK]])&gt;0,Studejosie[[#Headers],[Mobilie studenti IR (iestādē)]],"NAV")</f>
        <v>NAV</v>
      </c>
      <c r="AC1833" s="48" t="s">
        <v>1618</v>
      </c>
    </row>
    <row r="1834" spans="1:29" x14ac:dyDescent="0.25">
      <c r="A1834" s="97" t="s">
        <v>1488</v>
      </c>
      <c r="B1834" s="97">
        <v>88275791</v>
      </c>
      <c r="C1834" s="97">
        <v>1</v>
      </c>
      <c r="D1834" s="97" t="s">
        <v>181</v>
      </c>
      <c r="E1834" s="97">
        <v>1</v>
      </c>
      <c r="F1834" s="97">
        <v>42345</v>
      </c>
      <c r="G1834" s="98"/>
      <c r="H1834" s="38"/>
      <c r="I1834" s="38"/>
      <c r="J1834" s="38"/>
      <c r="K1834" s="38"/>
      <c r="L1834" s="99"/>
      <c r="M1834" s="99"/>
      <c r="N1834" s="99"/>
      <c r="O1834" s="99"/>
      <c r="P1834" s="99"/>
      <c r="Q1834" s="99"/>
      <c r="R1834" s="99"/>
      <c r="S1834" s="99"/>
      <c r="T1834" s="38"/>
      <c r="U1834" s="38"/>
      <c r="V1834" s="38">
        <v>40</v>
      </c>
      <c r="W1834" s="48" t="str">
        <f>LEFT(Studejosie[[#This Row],[studiju programmas virziens]],2)</f>
        <v>42</v>
      </c>
      <c r="X1834" s="48" t="str">
        <f>RIGHT(Studejosie[[#This Row],[studiju programmas virziens]],3)</f>
        <v>345</v>
      </c>
      <c r="Y1834" s="48" t="str">
        <f>MID(Studejosie[[#This Row],[studiju programmas virziens]],3,2)</f>
        <v>34</v>
      </c>
      <c r="Z1834" s="48" t="str">
        <f>LEFT(Studejosie[[#This Row],[Programmas veids]],1)</f>
        <v>3</v>
      </c>
      <c r="AA1834" s="48" t="str">
        <f>IF(Studejosie[[#This Row],[mobilie studenti pavisam]]&gt;0,Studejosie[[#Headers],[Mobilie studenti IR (programmā)]],"NAV")</f>
        <v>NAV</v>
      </c>
      <c r="AB1834" s="48" t="str">
        <f>IF(SUMIFS(Studejosie[mobilie studenti pavisam],Studejosie[UUK],Studejosie[[#This Row],[UUK]])&gt;0,Studejosie[[#Headers],[Mobilie studenti IR (iestādē)]],"NAV")</f>
        <v>NAV</v>
      </c>
      <c r="AC1834" s="48" t="s">
        <v>1618</v>
      </c>
    </row>
    <row r="1835" spans="1:29" x14ac:dyDescent="0.25">
      <c r="A1835" s="97" t="s">
        <v>1488</v>
      </c>
      <c r="B1835" s="97">
        <v>88275791</v>
      </c>
      <c r="C1835" s="97">
        <v>1</v>
      </c>
      <c r="D1835" s="97" t="s">
        <v>200</v>
      </c>
      <c r="E1835" s="97">
        <v>1</v>
      </c>
      <c r="F1835" s="97">
        <v>42222</v>
      </c>
      <c r="G1835" s="98"/>
      <c r="H1835" s="38"/>
      <c r="I1835" s="38"/>
      <c r="J1835" s="38"/>
      <c r="K1835" s="38"/>
      <c r="L1835" s="99"/>
      <c r="M1835" s="99"/>
      <c r="N1835" s="99"/>
      <c r="O1835" s="99"/>
      <c r="P1835" s="99"/>
      <c r="Q1835" s="99"/>
      <c r="R1835" s="99"/>
      <c r="S1835" s="99"/>
      <c r="T1835" s="38"/>
      <c r="U1835" s="38"/>
      <c r="V1835" s="38">
        <v>20</v>
      </c>
      <c r="W1835" s="48" t="str">
        <f>LEFT(Studejosie[[#This Row],[studiju programmas virziens]],2)</f>
        <v>42</v>
      </c>
      <c r="X1835" s="48" t="str">
        <f>RIGHT(Studejosie[[#This Row],[studiju programmas virziens]],3)</f>
        <v>222</v>
      </c>
      <c r="Y1835" s="48" t="str">
        <f>MID(Studejosie[[#This Row],[studiju programmas virziens]],3,2)</f>
        <v>22</v>
      </c>
      <c r="Z1835" s="48" t="str">
        <f>LEFT(Studejosie[[#This Row],[Programmas veids]],1)</f>
        <v>2</v>
      </c>
      <c r="AA1835" s="48" t="str">
        <f>IF(Studejosie[[#This Row],[mobilie studenti pavisam]]&gt;0,Studejosie[[#Headers],[Mobilie studenti IR (programmā)]],"NAV")</f>
        <v>NAV</v>
      </c>
      <c r="AB1835" s="48" t="str">
        <f>IF(SUMIFS(Studejosie[mobilie studenti pavisam],Studejosie[UUK],Studejosie[[#This Row],[UUK]])&gt;0,Studejosie[[#Headers],[Mobilie studenti IR (iestādē)]],"NAV")</f>
        <v>NAV</v>
      </c>
      <c r="AC1835" s="48" t="s">
        <v>1618</v>
      </c>
    </row>
    <row r="1836" spans="1:29" x14ac:dyDescent="0.25">
      <c r="A1836" s="97" t="s">
        <v>1488</v>
      </c>
      <c r="B1836" s="97">
        <v>88275791</v>
      </c>
      <c r="C1836" s="97">
        <v>1</v>
      </c>
      <c r="D1836" s="97" t="s">
        <v>183</v>
      </c>
      <c r="E1836" s="97">
        <v>1</v>
      </c>
      <c r="F1836" s="97">
        <v>47380</v>
      </c>
      <c r="G1836" s="98"/>
      <c r="H1836" s="38"/>
      <c r="I1836" s="38"/>
      <c r="J1836" s="38"/>
      <c r="K1836" s="38"/>
      <c r="L1836" s="99"/>
      <c r="M1836" s="99"/>
      <c r="N1836" s="99"/>
      <c r="O1836" s="99"/>
      <c r="P1836" s="99"/>
      <c r="Q1836" s="99"/>
      <c r="R1836" s="99"/>
      <c r="S1836" s="99"/>
      <c r="T1836" s="38"/>
      <c r="U1836" s="38"/>
      <c r="V1836" s="38">
        <v>21</v>
      </c>
      <c r="W1836" s="48" t="str">
        <f>LEFT(Studejosie[[#This Row],[studiju programmas virziens]],2)</f>
        <v>47</v>
      </c>
      <c r="X1836" s="48" t="str">
        <f>RIGHT(Studejosie[[#This Row],[studiju programmas virziens]],3)</f>
        <v>380</v>
      </c>
      <c r="Y1836" s="48" t="str">
        <f>MID(Studejosie[[#This Row],[studiju programmas virziens]],3,2)</f>
        <v>38</v>
      </c>
      <c r="Z1836" s="48" t="str">
        <f>LEFT(Studejosie[[#This Row],[Programmas veids]],1)</f>
        <v>3</v>
      </c>
      <c r="AA1836" s="48" t="str">
        <f>IF(Studejosie[[#This Row],[mobilie studenti pavisam]]&gt;0,Studejosie[[#Headers],[Mobilie studenti IR (programmā)]],"NAV")</f>
        <v>NAV</v>
      </c>
      <c r="AB1836" s="48" t="str">
        <f>IF(SUMIFS(Studejosie[mobilie studenti pavisam],Studejosie[UUK],Studejosie[[#This Row],[UUK]])&gt;0,Studejosie[[#Headers],[Mobilie studenti IR (iestādē)]],"NAV")</f>
        <v>NAV</v>
      </c>
      <c r="AC1836" s="48" t="s">
        <v>1618</v>
      </c>
    </row>
    <row r="1837" spans="1:29" x14ac:dyDescent="0.25">
      <c r="A1837" s="97" t="s">
        <v>1488</v>
      </c>
      <c r="B1837" s="97">
        <v>88275791</v>
      </c>
      <c r="C1837" s="97">
        <v>1</v>
      </c>
      <c r="D1837" s="97" t="s">
        <v>181</v>
      </c>
      <c r="E1837" s="97">
        <v>2</v>
      </c>
      <c r="F1837" s="97">
        <v>42380</v>
      </c>
      <c r="G1837" s="98"/>
      <c r="H1837" s="38"/>
      <c r="I1837" s="38"/>
      <c r="J1837" s="38"/>
      <c r="K1837" s="38"/>
      <c r="L1837" s="99"/>
      <c r="M1837" s="99"/>
      <c r="N1837" s="99"/>
      <c r="O1837" s="99"/>
      <c r="P1837" s="99"/>
      <c r="Q1837" s="99"/>
      <c r="R1837" s="99"/>
      <c r="S1837" s="99"/>
      <c r="T1837" s="38"/>
      <c r="U1837" s="38"/>
      <c r="V1837" s="38">
        <v>137</v>
      </c>
      <c r="W1837" s="48" t="str">
        <f>LEFT(Studejosie[[#This Row],[studiju programmas virziens]],2)</f>
        <v>42</v>
      </c>
      <c r="X1837" s="48" t="str">
        <f>RIGHT(Studejosie[[#This Row],[studiju programmas virziens]],3)</f>
        <v>380</v>
      </c>
      <c r="Y1837" s="48" t="str">
        <f>MID(Studejosie[[#This Row],[studiju programmas virziens]],3,2)</f>
        <v>38</v>
      </c>
      <c r="Z1837" s="48" t="str">
        <f>LEFT(Studejosie[[#This Row],[Programmas veids]],1)</f>
        <v>3</v>
      </c>
      <c r="AA1837" s="48" t="str">
        <f>IF(Studejosie[[#This Row],[mobilie studenti pavisam]]&gt;0,Studejosie[[#Headers],[Mobilie studenti IR (programmā)]],"NAV")</f>
        <v>NAV</v>
      </c>
      <c r="AB1837" s="48" t="str">
        <f>IF(SUMIFS(Studejosie[mobilie studenti pavisam],Studejosie[UUK],Studejosie[[#This Row],[UUK]])&gt;0,Studejosie[[#Headers],[Mobilie studenti IR (iestādē)]],"NAV")</f>
        <v>NAV</v>
      </c>
      <c r="AC1837" s="48" t="s">
        <v>1618</v>
      </c>
    </row>
    <row r="1838" spans="1:29" x14ac:dyDescent="0.25">
      <c r="A1838" s="97" t="s">
        <v>1491</v>
      </c>
      <c r="B1838" s="97">
        <v>88275791</v>
      </c>
      <c r="C1838" s="97">
        <v>2</v>
      </c>
      <c r="D1838" s="97" t="s">
        <v>181</v>
      </c>
      <c r="E1838" s="97">
        <v>1</v>
      </c>
      <c r="F1838" s="97">
        <v>42345</v>
      </c>
      <c r="G1838" s="98"/>
      <c r="H1838" s="38"/>
      <c r="I1838" s="38"/>
      <c r="J1838" s="38"/>
      <c r="K1838" s="38"/>
      <c r="L1838" s="99"/>
      <c r="M1838" s="99"/>
      <c r="N1838" s="99"/>
      <c r="O1838" s="99"/>
      <c r="P1838" s="99"/>
      <c r="Q1838" s="99"/>
      <c r="R1838" s="99"/>
      <c r="S1838" s="99"/>
      <c r="T1838" s="38"/>
      <c r="U1838" s="38"/>
      <c r="V1838" s="38">
        <v>40</v>
      </c>
      <c r="W1838" s="48" t="str">
        <f>LEFT(Studejosie[[#This Row],[studiju programmas virziens]],2)</f>
        <v>42</v>
      </c>
      <c r="X1838" s="48" t="str">
        <f>RIGHT(Studejosie[[#This Row],[studiju programmas virziens]],3)</f>
        <v>345</v>
      </c>
      <c r="Y1838" s="48" t="str">
        <f>MID(Studejosie[[#This Row],[studiju programmas virziens]],3,2)</f>
        <v>34</v>
      </c>
      <c r="Z1838" s="48" t="str">
        <f>LEFT(Studejosie[[#This Row],[Programmas veids]],1)</f>
        <v>3</v>
      </c>
      <c r="AA1838" s="48" t="str">
        <f>IF(Studejosie[[#This Row],[mobilie studenti pavisam]]&gt;0,Studejosie[[#Headers],[Mobilie studenti IR (programmā)]],"NAV")</f>
        <v>NAV</v>
      </c>
      <c r="AB1838" s="48" t="str">
        <f>IF(SUMIFS(Studejosie[mobilie studenti pavisam],Studejosie[UUK],Studejosie[[#This Row],[UUK]])&gt;0,Studejosie[[#Headers],[Mobilie studenti IR (iestādē)]],"NAV")</f>
        <v>NAV</v>
      </c>
      <c r="AC1838" s="48" t="s">
        <v>1618</v>
      </c>
    </row>
    <row r="1839" spans="1:29" x14ac:dyDescent="0.25">
      <c r="A1839" s="97" t="s">
        <v>1491</v>
      </c>
      <c r="B1839" s="97">
        <v>88275791</v>
      </c>
      <c r="C1839" s="97">
        <v>2</v>
      </c>
      <c r="D1839" s="97" t="s">
        <v>183</v>
      </c>
      <c r="E1839" s="97">
        <v>1</v>
      </c>
      <c r="F1839" s="97">
        <v>47380</v>
      </c>
      <c r="G1839" s="98"/>
      <c r="H1839" s="38"/>
      <c r="I1839" s="38"/>
      <c r="J1839" s="38"/>
      <c r="K1839" s="38"/>
      <c r="L1839" s="99"/>
      <c r="M1839" s="99"/>
      <c r="N1839" s="99"/>
      <c r="O1839" s="99"/>
      <c r="P1839" s="99"/>
      <c r="Q1839" s="99"/>
      <c r="R1839" s="99"/>
      <c r="S1839" s="99"/>
      <c r="T1839" s="38"/>
      <c r="U1839" s="38"/>
      <c r="V1839" s="38">
        <v>14</v>
      </c>
      <c r="W1839" s="48" t="str">
        <f>LEFT(Studejosie[[#This Row],[studiju programmas virziens]],2)</f>
        <v>47</v>
      </c>
      <c r="X1839" s="48" t="str">
        <f>RIGHT(Studejosie[[#This Row],[studiju programmas virziens]],3)</f>
        <v>380</v>
      </c>
      <c r="Y1839" s="48" t="str">
        <f>MID(Studejosie[[#This Row],[studiju programmas virziens]],3,2)</f>
        <v>38</v>
      </c>
      <c r="Z1839" s="48" t="str">
        <f>LEFT(Studejosie[[#This Row],[Programmas veids]],1)</f>
        <v>3</v>
      </c>
      <c r="AA1839" s="48" t="str">
        <f>IF(Studejosie[[#This Row],[mobilie studenti pavisam]]&gt;0,Studejosie[[#Headers],[Mobilie studenti IR (programmā)]],"NAV")</f>
        <v>NAV</v>
      </c>
      <c r="AB1839" s="48" t="str">
        <f>IF(SUMIFS(Studejosie[mobilie studenti pavisam],Studejosie[UUK],Studejosie[[#This Row],[UUK]])&gt;0,Studejosie[[#Headers],[Mobilie studenti IR (iestādē)]],"NAV")</f>
        <v>NAV</v>
      </c>
      <c r="AC1839" s="48" t="s">
        <v>1618</v>
      </c>
    </row>
    <row r="1840" spans="1:29" x14ac:dyDescent="0.25">
      <c r="A1840" s="97" t="s">
        <v>1491</v>
      </c>
      <c r="B1840" s="97">
        <v>88275791</v>
      </c>
      <c r="C1840" s="97">
        <v>2</v>
      </c>
      <c r="D1840" s="97" t="s">
        <v>181</v>
      </c>
      <c r="E1840" s="97">
        <v>2</v>
      </c>
      <c r="F1840" s="97">
        <v>42380</v>
      </c>
      <c r="G1840" s="98"/>
      <c r="H1840" s="38"/>
      <c r="I1840" s="38"/>
      <c r="J1840" s="38"/>
      <c r="K1840" s="38"/>
      <c r="L1840" s="99"/>
      <c r="M1840" s="99"/>
      <c r="N1840" s="99"/>
      <c r="O1840" s="99"/>
      <c r="P1840" s="99"/>
      <c r="Q1840" s="99"/>
      <c r="R1840" s="99"/>
      <c r="S1840" s="99"/>
      <c r="T1840" s="38"/>
      <c r="U1840" s="38"/>
      <c r="V1840" s="38">
        <v>88</v>
      </c>
      <c r="W1840" s="48" t="str">
        <f>LEFT(Studejosie[[#This Row],[studiju programmas virziens]],2)</f>
        <v>42</v>
      </c>
      <c r="X1840" s="48" t="str">
        <f>RIGHT(Studejosie[[#This Row],[studiju programmas virziens]],3)</f>
        <v>380</v>
      </c>
      <c r="Y1840" s="48" t="str">
        <f>MID(Studejosie[[#This Row],[studiju programmas virziens]],3,2)</f>
        <v>38</v>
      </c>
      <c r="Z1840" s="48" t="str">
        <f>LEFT(Studejosie[[#This Row],[Programmas veids]],1)</f>
        <v>3</v>
      </c>
      <c r="AA1840" s="48" t="str">
        <f>IF(Studejosie[[#This Row],[mobilie studenti pavisam]]&gt;0,Studejosie[[#Headers],[Mobilie studenti IR (programmā)]],"NAV")</f>
        <v>NAV</v>
      </c>
      <c r="AB1840" s="48" t="str">
        <f>IF(SUMIFS(Studejosie[mobilie studenti pavisam],Studejosie[UUK],Studejosie[[#This Row],[UUK]])&gt;0,Studejosie[[#Headers],[Mobilie studenti IR (iestādē)]],"NAV")</f>
        <v>NAV</v>
      </c>
      <c r="AC1840" s="48" t="s">
        <v>1618</v>
      </c>
    </row>
    <row r="1841" spans="1:29" x14ac:dyDescent="0.25">
      <c r="A1841" s="97" t="s">
        <v>92</v>
      </c>
      <c r="B1841" s="97">
        <v>88573427</v>
      </c>
      <c r="C1841" s="97">
        <v>1</v>
      </c>
      <c r="D1841" s="97" t="s">
        <v>187</v>
      </c>
      <c r="E1841" s="97">
        <v>1</v>
      </c>
      <c r="F1841" s="97">
        <v>43380</v>
      </c>
      <c r="G1841" s="98"/>
      <c r="H1841" s="38">
        <v>150</v>
      </c>
      <c r="I1841" s="38">
        <v>76</v>
      </c>
      <c r="J1841" s="38">
        <v>29</v>
      </c>
      <c r="K1841" s="38">
        <v>44</v>
      </c>
      <c r="L1841" s="99">
        <v>77</v>
      </c>
      <c r="M1841" s="99"/>
      <c r="N1841" s="99"/>
      <c r="O1841" s="99"/>
      <c r="P1841" s="99">
        <v>14</v>
      </c>
      <c r="Q1841" s="99"/>
      <c r="R1841" s="99">
        <v>7</v>
      </c>
      <c r="S1841" s="99">
        <v>4</v>
      </c>
      <c r="T1841" s="38"/>
      <c r="U1841" s="38">
        <v>150</v>
      </c>
      <c r="V1841" s="38">
        <v>20</v>
      </c>
      <c r="W1841" s="48" t="str">
        <f>LEFT(Studejosie[[#This Row],[studiju programmas virziens]],2)</f>
        <v>43</v>
      </c>
      <c r="X1841" s="48" t="str">
        <f>RIGHT(Studejosie[[#This Row],[studiju programmas virziens]],3)</f>
        <v>380</v>
      </c>
      <c r="Y1841" s="48" t="str">
        <f>MID(Studejosie[[#This Row],[studiju programmas virziens]],3,2)</f>
        <v>38</v>
      </c>
      <c r="Z1841" s="48" t="str">
        <f>LEFT(Studejosie[[#This Row],[Programmas veids]],1)</f>
        <v>3</v>
      </c>
      <c r="AA1841" s="48" t="str">
        <f>IF(Studejosie[[#This Row],[mobilie studenti pavisam]]&gt;0,Studejosie[[#Headers],[Mobilie studenti IR (programmā)]],"NAV")</f>
        <v>Mobilie studenti IR (programmā)</v>
      </c>
      <c r="AB1841" s="48" t="str">
        <f>IF(SUMIFS(Studejosie[mobilie studenti pavisam],Studejosie[UUK],Studejosie[[#This Row],[UUK]])&gt;0,Studejosie[[#Headers],[Mobilie studenti IR (iestādē)]],"NAV")</f>
        <v>Mobilie studenti IR (iestādē)</v>
      </c>
      <c r="AC1841" s="48" t="s">
        <v>1618</v>
      </c>
    </row>
    <row r="1842" spans="1:29" x14ac:dyDescent="0.25">
      <c r="A1842" s="97" t="s">
        <v>92</v>
      </c>
      <c r="B1842" s="97">
        <v>88573427</v>
      </c>
      <c r="C1842" s="97">
        <v>1</v>
      </c>
      <c r="D1842" s="97" t="s">
        <v>192</v>
      </c>
      <c r="E1842" s="97">
        <v>1</v>
      </c>
      <c r="F1842" s="97">
        <v>45380</v>
      </c>
      <c r="G1842" s="98"/>
      <c r="H1842" s="38">
        <v>13</v>
      </c>
      <c r="I1842" s="38">
        <v>10</v>
      </c>
      <c r="J1842" s="38">
        <v>13</v>
      </c>
      <c r="K1842" s="38"/>
      <c r="L1842" s="99"/>
      <c r="M1842" s="99"/>
      <c r="N1842" s="99"/>
      <c r="O1842" s="99"/>
      <c r="P1842" s="99">
        <v>3</v>
      </c>
      <c r="Q1842" s="99"/>
      <c r="R1842" s="99"/>
      <c r="S1842" s="99"/>
      <c r="T1842" s="38"/>
      <c r="U1842" s="38">
        <v>13</v>
      </c>
      <c r="V1842" s="38">
        <v>1</v>
      </c>
      <c r="W1842" s="48" t="str">
        <f>LEFT(Studejosie[[#This Row],[studiju programmas virziens]],2)</f>
        <v>45</v>
      </c>
      <c r="X1842" s="48" t="str">
        <f>RIGHT(Studejosie[[#This Row],[studiju programmas virziens]],3)</f>
        <v>380</v>
      </c>
      <c r="Y1842" s="48" t="str">
        <f>MID(Studejosie[[#This Row],[studiju programmas virziens]],3,2)</f>
        <v>38</v>
      </c>
      <c r="Z1842" s="48" t="str">
        <f>LEFT(Studejosie[[#This Row],[Programmas veids]],1)</f>
        <v>3</v>
      </c>
      <c r="AA1842" s="48" t="str">
        <f>IF(Studejosie[[#This Row],[mobilie studenti pavisam]]&gt;0,Studejosie[[#Headers],[Mobilie studenti IR (programmā)]],"NAV")</f>
        <v>Mobilie studenti IR (programmā)</v>
      </c>
      <c r="AB1842" s="48" t="str">
        <f>IF(SUMIFS(Studejosie[mobilie studenti pavisam],Studejosie[UUK],Studejosie[[#This Row],[UUK]])&gt;0,Studejosie[[#Headers],[Mobilie studenti IR (iestādē)]],"NAV")</f>
        <v>Mobilie studenti IR (iestādē)</v>
      </c>
      <c r="AC1842" s="48" t="s">
        <v>1618</v>
      </c>
    </row>
    <row r="1843" spans="1:29" x14ac:dyDescent="0.25">
      <c r="A1843" s="97" t="s">
        <v>92</v>
      </c>
      <c r="B1843" s="97">
        <v>88573427</v>
      </c>
      <c r="C1843" s="97">
        <v>1</v>
      </c>
      <c r="D1843" s="97" t="s">
        <v>183</v>
      </c>
      <c r="E1843" s="97">
        <v>1</v>
      </c>
      <c r="F1843" s="97">
        <v>47380</v>
      </c>
      <c r="G1843" s="98"/>
      <c r="H1843" s="38">
        <v>61</v>
      </c>
      <c r="I1843" s="38">
        <v>41</v>
      </c>
      <c r="J1843" s="38">
        <v>21</v>
      </c>
      <c r="K1843" s="38">
        <v>40</v>
      </c>
      <c r="L1843" s="99"/>
      <c r="M1843" s="99"/>
      <c r="N1843" s="99"/>
      <c r="O1843" s="99"/>
      <c r="P1843" s="99">
        <v>7</v>
      </c>
      <c r="Q1843" s="99"/>
      <c r="R1843" s="99">
        <v>4</v>
      </c>
      <c r="S1843" s="99">
        <v>2</v>
      </c>
      <c r="T1843" s="38"/>
      <c r="U1843" s="38">
        <v>61</v>
      </c>
      <c r="V1843" s="38">
        <v>1</v>
      </c>
      <c r="W1843" s="48" t="str">
        <f>LEFT(Studejosie[[#This Row],[studiju programmas virziens]],2)</f>
        <v>47</v>
      </c>
      <c r="X1843" s="48" t="str">
        <f>RIGHT(Studejosie[[#This Row],[studiju programmas virziens]],3)</f>
        <v>380</v>
      </c>
      <c r="Y1843" s="48" t="str">
        <f>MID(Studejosie[[#This Row],[studiju programmas virziens]],3,2)</f>
        <v>38</v>
      </c>
      <c r="Z1843" s="48" t="str">
        <f>LEFT(Studejosie[[#This Row],[Programmas veids]],1)</f>
        <v>3</v>
      </c>
      <c r="AA1843" s="48" t="str">
        <f>IF(Studejosie[[#This Row],[mobilie studenti pavisam]]&gt;0,Studejosie[[#Headers],[Mobilie studenti IR (programmā)]],"NAV")</f>
        <v>Mobilie studenti IR (programmā)</v>
      </c>
      <c r="AB1843" s="48" t="str">
        <f>IF(SUMIFS(Studejosie[mobilie studenti pavisam],Studejosie[UUK],Studejosie[[#This Row],[UUK]])&gt;0,Studejosie[[#Headers],[Mobilie studenti IR (iestādē)]],"NAV")</f>
        <v>Mobilie studenti IR (iestādē)</v>
      </c>
      <c r="AC1843" s="48" t="s">
        <v>1618</v>
      </c>
    </row>
    <row r="1844" spans="1:29" x14ac:dyDescent="0.25">
      <c r="A1844" s="97" t="s">
        <v>92</v>
      </c>
      <c r="B1844" s="97">
        <v>88573427</v>
      </c>
      <c r="C1844" s="97">
        <v>1</v>
      </c>
      <c r="D1844" s="97" t="s">
        <v>185</v>
      </c>
      <c r="E1844" s="97">
        <v>1</v>
      </c>
      <c r="F1844" s="97">
        <v>51380</v>
      </c>
      <c r="G1844" s="98"/>
      <c r="H1844" s="38">
        <v>4</v>
      </c>
      <c r="I1844" s="38">
        <v>2</v>
      </c>
      <c r="J1844" s="38">
        <v>2</v>
      </c>
      <c r="K1844" s="38">
        <v>1</v>
      </c>
      <c r="L1844" s="99">
        <v>1</v>
      </c>
      <c r="M1844" s="99"/>
      <c r="N1844" s="99"/>
      <c r="O1844" s="99"/>
      <c r="P1844" s="99">
        <v>4</v>
      </c>
      <c r="Q1844" s="99"/>
      <c r="R1844" s="99">
        <v>3</v>
      </c>
      <c r="S1844" s="99">
        <v>1</v>
      </c>
      <c r="T1844" s="38"/>
      <c r="U1844" s="38">
        <v>4</v>
      </c>
      <c r="V1844" s="38"/>
      <c r="W1844" s="48" t="str">
        <f>LEFT(Studejosie[[#This Row],[studiju programmas virziens]],2)</f>
        <v>51</v>
      </c>
      <c r="X1844" s="48" t="str">
        <f>RIGHT(Studejosie[[#This Row],[studiju programmas virziens]],3)</f>
        <v>380</v>
      </c>
      <c r="Y1844" s="48" t="str">
        <f>MID(Studejosie[[#This Row],[studiju programmas virziens]],3,2)</f>
        <v>38</v>
      </c>
      <c r="Z1844" s="48" t="str">
        <f>LEFT(Studejosie[[#This Row],[Programmas veids]],1)</f>
        <v>3</v>
      </c>
      <c r="AA1844" s="48" t="str">
        <f>IF(Studejosie[[#This Row],[mobilie studenti pavisam]]&gt;0,Studejosie[[#Headers],[Mobilie studenti IR (programmā)]],"NAV")</f>
        <v>Mobilie studenti IR (programmā)</v>
      </c>
      <c r="AB1844" s="48" t="str">
        <f>IF(SUMIFS(Studejosie[mobilie studenti pavisam],Studejosie[UUK],Studejosie[[#This Row],[UUK]])&gt;0,Studejosie[[#Headers],[Mobilie studenti IR (iestādē)]],"NAV")</f>
        <v>Mobilie studenti IR (iestādē)</v>
      </c>
      <c r="AC1844" s="48" t="s">
        <v>1618</v>
      </c>
    </row>
    <row r="1845" spans="1:29" x14ac:dyDescent="0.25">
      <c r="A1845" s="97" t="s">
        <v>92</v>
      </c>
      <c r="B1845" s="97">
        <v>88573427</v>
      </c>
      <c r="C1845" s="97">
        <v>1</v>
      </c>
      <c r="D1845" s="97" t="s">
        <v>187</v>
      </c>
      <c r="E1845" s="97">
        <v>2</v>
      </c>
      <c r="F1845" s="97">
        <v>43380</v>
      </c>
      <c r="G1845" s="98"/>
      <c r="H1845" s="38">
        <v>122</v>
      </c>
      <c r="I1845" s="38">
        <v>77</v>
      </c>
      <c r="J1845" s="38">
        <v>36</v>
      </c>
      <c r="K1845" s="38">
        <v>40</v>
      </c>
      <c r="L1845" s="99">
        <v>46</v>
      </c>
      <c r="M1845" s="99"/>
      <c r="N1845" s="99"/>
      <c r="O1845" s="99"/>
      <c r="P1845" s="99">
        <v>12</v>
      </c>
      <c r="Q1845" s="99"/>
      <c r="R1845" s="99">
        <v>5</v>
      </c>
      <c r="S1845" s="99">
        <v>3</v>
      </c>
      <c r="T1845" s="38"/>
      <c r="U1845" s="38">
        <v>122</v>
      </c>
      <c r="V1845" s="38">
        <v>11</v>
      </c>
      <c r="W1845" s="48" t="str">
        <f>LEFT(Studejosie[[#This Row],[studiju programmas virziens]],2)</f>
        <v>43</v>
      </c>
      <c r="X1845" s="48" t="str">
        <f>RIGHT(Studejosie[[#This Row],[studiju programmas virziens]],3)</f>
        <v>380</v>
      </c>
      <c r="Y1845" s="48" t="str">
        <f>MID(Studejosie[[#This Row],[studiju programmas virziens]],3,2)</f>
        <v>38</v>
      </c>
      <c r="Z1845" s="48" t="str">
        <f>LEFT(Studejosie[[#This Row],[Programmas veids]],1)</f>
        <v>3</v>
      </c>
      <c r="AA1845" s="48" t="str">
        <f>IF(Studejosie[[#This Row],[mobilie studenti pavisam]]&gt;0,Studejosie[[#Headers],[Mobilie studenti IR (programmā)]],"NAV")</f>
        <v>Mobilie studenti IR (programmā)</v>
      </c>
      <c r="AB1845" s="48" t="str">
        <f>IF(SUMIFS(Studejosie[mobilie studenti pavisam],Studejosie[UUK],Studejosie[[#This Row],[UUK]])&gt;0,Studejosie[[#Headers],[Mobilie studenti IR (iestādē)]],"NAV")</f>
        <v>Mobilie studenti IR (iestādē)</v>
      </c>
      <c r="AC1845" s="48" t="s">
        <v>1618</v>
      </c>
    </row>
    <row r="1846" spans="1:29" x14ac:dyDescent="0.25">
      <c r="A1846" s="97" t="s">
        <v>92</v>
      </c>
      <c r="B1846" s="97">
        <v>88573427</v>
      </c>
      <c r="C1846" s="97">
        <v>1</v>
      </c>
      <c r="D1846" s="97" t="s">
        <v>192</v>
      </c>
      <c r="E1846" s="97">
        <v>2</v>
      </c>
      <c r="F1846" s="97">
        <v>45380</v>
      </c>
      <c r="G1846" s="98"/>
      <c r="H1846" s="38">
        <v>3</v>
      </c>
      <c r="I1846" s="38">
        <v>1</v>
      </c>
      <c r="J1846" s="38">
        <v>3</v>
      </c>
      <c r="K1846" s="38"/>
      <c r="L1846" s="99"/>
      <c r="M1846" s="99"/>
      <c r="N1846" s="99"/>
      <c r="O1846" s="99"/>
      <c r="P1846" s="99">
        <v>3</v>
      </c>
      <c r="Q1846" s="99"/>
      <c r="R1846" s="99"/>
      <c r="S1846" s="99"/>
      <c r="T1846" s="38"/>
      <c r="U1846" s="38">
        <v>3</v>
      </c>
      <c r="V1846" s="38">
        <v>1</v>
      </c>
      <c r="W1846" s="48" t="str">
        <f>LEFT(Studejosie[[#This Row],[studiju programmas virziens]],2)</f>
        <v>45</v>
      </c>
      <c r="X1846" s="48" t="str">
        <f>RIGHT(Studejosie[[#This Row],[studiju programmas virziens]],3)</f>
        <v>380</v>
      </c>
      <c r="Y1846" s="48" t="str">
        <f>MID(Studejosie[[#This Row],[studiju programmas virziens]],3,2)</f>
        <v>38</v>
      </c>
      <c r="Z1846" s="48" t="str">
        <f>LEFT(Studejosie[[#This Row],[Programmas veids]],1)</f>
        <v>3</v>
      </c>
      <c r="AA1846" s="48" t="str">
        <f>IF(Studejosie[[#This Row],[mobilie studenti pavisam]]&gt;0,Studejosie[[#Headers],[Mobilie studenti IR (programmā)]],"NAV")</f>
        <v>Mobilie studenti IR (programmā)</v>
      </c>
      <c r="AB1846" s="48" t="str">
        <f>IF(SUMIFS(Studejosie[mobilie studenti pavisam],Studejosie[UUK],Studejosie[[#This Row],[UUK]])&gt;0,Studejosie[[#Headers],[Mobilie studenti IR (iestādē)]],"NAV")</f>
        <v>Mobilie studenti IR (iestādē)</v>
      </c>
      <c r="AC1846" s="48" t="s">
        <v>1618</v>
      </c>
    </row>
    <row r="1847" spans="1:29" x14ac:dyDescent="0.25">
      <c r="A1847" s="97" t="s">
        <v>92</v>
      </c>
      <c r="B1847" s="97">
        <v>88573427</v>
      </c>
      <c r="C1847" s="97">
        <v>1</v>
      </c>
      <c r="D1847" s="97" t="s">
        <v>192</v>
      </c>
      <c r="E1847" s="97">
        <v>3</v>
      </c>
      <c r="F1847" s="97">
        <v>45380</v>
      </c>
      <c r="G1847" s="98"/>
      <c r="H1847" s="38">
        <v>11</v>
      </c>
      <c r="I1847" s="38">
        <v>4</v>
      </c>
      <c r="J1847" s="38">
        <v>11</v>
      </c>
      <c r="K1847" s="38"/>
      <c r="L1847" s="99"/>
      <c r="M1847" s="99"/>
      <c r="N1847" s="99"/>
      <c r="O1847" s="99"/>
      <c r="P1847" s="99">
        <v>9</v>
      </c>
      <c r="Q1847" s="99"/>
      <c r="R1847" s="99"/>
      <c r="S1847" s="99"/>
      <c r="T1847" s="38"/>
      <c r="U1847" s="38">
        <v>11</v>
      </c>
      <c r="V1847" s="38"/>
      <c r="W1847" s="48" t="str">
        <f>LEFT(Studejosie[[#This Row],[studiju programmas virziens]],2)</f>
        <v>45</v>
      </c>
      <c r="X1847" s="48" t="str">
        <f>RIGHT(Studejosie[[#This Row],[studiju programmas virziens]],3)</f>
        <v>380</v>
      </c>
      <c r="Y1847" s="48" t="str">
        <f>MID(Studejosie[[#This Row],[studiju programmas virziens]],3,2)</f>
        <v>38</v>
      </c>
      <c r="Z1847" s="48" t="str">
        <f>LEFT(Studejosie[[#This Row],[Programmas veids]],1)</f>
        <v>3</v>
      </c>
      <c r="AA1847" s="48" t="str">
        <f>IF(Studejosie[[#This Row],[mobilie studenti pavisam]]&gt;0,Studejosie[[#Headers],[Mobilie studenti IR (programmā)]],"NAV")</f>
        <v>Mobilie studenti IR (programmā)</v>
      </c>
      <c r="AB1847" s="48" t="str">
        <f>IF(SUMIFS(Studejosie[mobilie studenti pavisam],Studejosie[UUK],Studejosie[[#This Row],[UUK]])&gt;0,Studejosie[[#Headers],[Mobilie studenti IR (iestādē)]],"NAV")</f>
        <v>Mobilie studenti IR (iestādē)</v>
      </c>
      <c r="AC1847" s="48" t="s">
        <v>1618</v>
      </c>
    </row>
    <row r="1848" spans="1:29" x14ac:dyDescent="0.25">
      <c r="A1848" s="97" t="s">
        <v>92</v>
      </c>
      <c r="B1848" s="97">
        <v>88573427</v>
      </c>
      <c r="C1848" s="97">
        <v>1</v>
      </c>
      <c r="D1848" s="97" t="s">
        <v>192</v>
      </c>
      <c r="E1848" s="97">
        <v>4</v>
      </c>
      <c r="F1848" s="97">
        <v>45380</v>
      </c>
      <c r="G1848" s="98"/>
      <c r="H1848" s="38">
        <v>36</v>
      </c>
      <c r="I1848" s="38">
        <v>14</v>
      </c>
      <c r="J1848" s="38">
        <v>3</v>
      </c>
      <c r="K1848" s="38">
        <v>33</v>
      </c>
      <c r="L1848" s="99"/>
      <c r="M1848" s="99"/>
      <c r="N1848" s="99"/>
      <c r="O1848" s="99"/>
      <c r="P1848" s="99">
        <v>7</v>
      </c>
      <c r="Q1848" s="99"/>
      <c r="R1848" s="99">
        <v>4</v>
      </c>
      <c r="S1848" s="99">
        <v>1</v>
      </c>
      <c r="T1848" s="38"/>
      <c r="U1848" s="38">
        <v>36</v>
      </c>
      <c r="V1848" s="38">
        <v>4</v>
      </c>
      <c r="W1848" s="48" t="str">
        <f>LEFT(Studejosie[[#This Row],[studiju programmas virziens]],2)</f>
        <v>45</v>
      </c>
      <c r="X1848" s="48" t="str">
        <f>RIGHT(Studejosie[[#This Row],[studiju programmas virziens]],3)</f>
        <v>380</v>
      </c>
      <c r="Y1848" s="48" t="str">
        <f>MID(Studejosie[[#This Row],[studiju programmas virziens]],3,2)</f>
        <v>38</v>
      </c>
      <c r="Z1848" s="48" t="str">
        <f>LEFT(Studejosie[[#This Row],[Programmas veids]],1)</f>
        <v>3</v>
      </c>
      <c r="AA1848" s="48" t="str">
        <f>IF(Studejosie[[#This Row],[mobilie studenti pavisam]]&gt;0,Studejosie[[#Headers],[Mobilie studenti IR (programmā)]],"NAV")</f>
        <v>Mobilie studenti IR (programmā)</v>
      </c>
      <c r="AB1848" s="48" t="str">
        <f>IF(SUMIFS(Studejosie[mobilie studenti pavisam],Studejosie[UUK],Studejosie[[#This Row],[UUK]])&gt;0,Studejosie[[#Headers],[Mobilie studenti IR (iestādē)]],"NAV")</f>
        <v>Mobilie studenti IR (iestādē)</v>
      </c>
      <c r="AC1848" s="48" t="s">
        <v>1618</v>
      </c>
    </row>
    <row r="1849" spans="1:29" x14ac:dyDescent="0.25">
      <c r="A1849" s="97" t="s">
        <v>92</v>
      </c>
      <c r="B1849" s="97">
        <v>88573427</v>
      </c>
      <c r="C1849" s="97">
        <v>1</v>
      </c>
      <c r="D1849" s="97" t="s">
        <v>192</v>
      </c>
      <c r="E1849" s="97">
        <v>5</v>
      </c>
      <c r="F1849" s="97">
        <v>45380</v>
      </c>
      <c r="G1849" s="98"/>
      <c r="H1849" s="38">
        <v>5</v>
      </c>
      <c r="I1849" s="38">
        <v>3</v>
      </c>
      <c r="J1849" s="38">
        <v>5</v>
      </c>
      <c r="K1849" s="38"/>
      <c r="L1849" s="99"/>
      <c r="M1849" s="99"/>
      <c r="N1849" s="99"/>
      <c r="O1849" s="99"/>
      <c r="P1849" s="99">
        <v>1</v>
      </c>
      <c r="Q1849" s="99"/>
      <c r="R1849" s="99"/>
      <c r="S1849" s="99"/>
      <c r="T1849" s="38">
        <v>4</v>
      </c>
      <c r="U1849" s="38">
        <v>1</v>
      </c>
      <c r="V1849" s="38">
        <v>4</v>
      </c>
      <c r="W1849" s="48" t="str">
        <f>LEFT(Studejosie[[#This Row],[studiju programmas virziens]],2)</f>
        <v>45</v>
      </c>
      <c r="X1849" s="48" t="str">
        <f>RIGHT(Studejosie[[#This Row],[studiju programmas virziens]],3)</f>
        <v>380</v>
      </c>
      <c r="Y1849" s="48" t="str">
        <f>MID(Studejosie[[#This Row],[studiju programmas virziens]],3,2)</f>
        <v>38</v>
      </c>
      <c r="Z1849" s="48" t="str">
        <f>LEFT(Studejosie[[#This Row],[Programmas veids]],1)</f>
        <v>3</v>
      </c>
      <c r="AA1849" s="48" t="str">
        <f>IF(Studejosie[[#This Row],[mobilie studenti pavisam]]&gt;0,Studejosie[[#Headers],[Mobilie studenti IR (programmā)]],"NAV")</f>
        <v>Mobilie studenti IR (programmā)</v>
      </c>
      <c r="AB1849" s="48" t="str">
        <f>IF(SUMIFS(Studejosie[mobilie studenti pavisam],Studejosie[UUK],Studejosie[[#This Row],[UUK]])&gt;0,Studejosie[[#Headers],[Mobilie studenti IR (iestādē)]],"NAV")</f>
        <v>Mobilie studenti IR (iestādē)</v>
      </c>
      <c r="AC1849" s="48" t="s">
        <v>1618</v>
      </c>
    </row>
    <row r="1850" spans="1:29" x14ac:dyDescent="0.25">
      <c r="A1850" s="97" t="s">
        <v>92</v>
      </c>
      <c r="B1850" s="97">
        <v>88573427</v>
      </c>
      <c r="C1850" s="97">
        <v>1</v>
      </c>
      <c r="D1850" s="97" t="s">
        <v>192</v>
      </c>
      <c r="E1850" s="97">
        <v>6</v>
      </c>
      <c r="F1850" s="97">
        <v>45380</v>
      </c>
      <c r="G1850" s="98"/>
      <c r="H1850" s="38">
        <v>15</v>
      </c>
      <c r="I1850" s="38">
        <v>7</v>
      </c>
      <c r="J1850" s="38">
        <v>4</v>
      </c>
      <c r="K1850" s="38">
        <v>11</v>
      </c>
      <c r="L1850" s="99"/>
      <c r="M1850" s="99"/>
      <c r="N1850" s="99"/>
      <c r="O1850" s="99"/>
      <c r="P1850" s="99">
        <v>4</v>
      </c>
      <c r="Q1850" s="99"/>
      <c r="R1850" s="99">
        <v>3</v>
      </c>
      <c r="S1850" s="99">
        <v>2</v>
      </c>
      <c r="T1850" s="38"/>
      <c r="U1850" s="38">
        <v>15</v>
      </c>
      <c r="V1850" s="38">
        <v>2</v>
      </c>
      <c r="W1850" s="48" t="str">
        <f>LEFT(Studejosie[[#This Row],[studiju programmas virziens]],2)</f>
        <v>45</v>
      </c>
      <c r="X1850" s="48" t="str">
        <f>RIGHT(Studejosie[[#This Row],[studiju programmas virziens]],3)</f>
        <v>380</v>
      </c>
      <c r="Y1850" s="48" t="str">
        <f>MID(Studejosie[[#This Row],[studiju programmas virziens]],3,2)</f>
        <v>38</v>
      </c>
      <c r="Z1850" s="48" t="str">
        <f>LEFT(Studejosie[[#This Row],[Programmas veids]],1)</f>
        <v>3</v>
      </c>
      <c r="AA1850" s="48" t="str">
        <f>IF(Studejosie[[#This Row],[mobilie studenti pavisam]]&gt;0,Studejosie[[#Headers],[Mobilie studenti IR (programmā)]],"NAV")</f>
        <v>Mobilie studenti IR (programmā)</v>
      </c>
      <c r="AB1850" s="48" t="str">
        <f>IF(SUMIFS(Studejosie[mobilie studenti pavisam],Studejosie[UUK],Studejosie[[#This Row],[UUK]])&gt;0,Studejosie[[#Headers],[Mobilie studenti IR (iestādē)]],"NAV")</f>
        <v>Mobilie studenti IR (iestādē)</v>
      </c>
      <c r="AC1850" s="48" t="s">
        <v>1618</v>
      </c>
    </row>
    <row r="1851" spans="1:29" x14ac:dyDescent="0.25">
      <c r="A1851" s="97" t="s">
        <v>92</v>
      </c>
      <c r="B1851" s="97">
        <v>88573427</v>
      </c>
      <c r="C1851" s="97">
        <v>1</v>
      </c>
      <c r="D1851" s="97" t="s">
        <v>192</v>
      </c>
      <c r="E1851" s="97">
        <v>7</v>
      </c>
      <c r="F1851" s="97">
        <v>45380</v>
      </c>
      <c r="G1851" s="98"/>
      <c r="H1851" s="38">
        <v>23</v>
      </c>
      <c r="I1851" s="38">
        <v>11</v>
      </c>
      <c r="J1851" s="38">
        <v>23</v>
      </c>
      <c r="K1851" s="38"/>
      <c r="L1851" s="99"/>
      <c r="M1851" s="99"/>
      <c r="N1851" s="99"/>
      <c r="O1851" s="99"/>
      <c r="P1851" s="99">
        <v>4</v>
      </c>
      <c r="Q1851" s="99"/>
      <c r="R1851" s="99">
        <v>17</v>
      </c>
      <c r="S1851" s="99">
        <v>8</v>
      </c>
      <c r="T1851" s="38"/>
      <c r="U1851" s="38">
        <v>23</v>
      </c>
      <c r="V1851" s="38">
        <v>25</v>
      </c>
      <c r="W1851" s="48" t="str">
        <f>LEFT(Studejosie[[#This Row],[studiju programmas virziens]],2)</f>
        <v>45</v>
      </c>
      <c r="X1851" s="48" t="str">
        <f>RIGHT(Studejosie[[#This Row],[studiju programmas virziens]],3)</f>
        <v>380</v>
      </c>
      <c r="Y1851" s="48" t="str">
        <f>MID(Studejosie[[#This Row],[studiju programmas virziens]],3,2)</f>
        <v>38</v>
      </c>
      <c r="Z1851" s="48" t="str">
        <f>LEFT(Studejosie[[#This Row],[Programmas veids]],1)</f>
        <v>3</v>
      </c>
      <c r="AA1851" s="48" t="str">
        <f>IF(Studejosie[[#This Row],[mobilie studenti pavisam]]&gt;0,Studejosie[[#Headers],[Mobilie studenti IR (programmā)]],"NAV")</f>
        <v>Mobilie studenti IR (programmā)</v>
      </c>
      <c r="AB1851" s="48" t="str">
        <f>IF(SUMIFS(Studejosie[mobilie studenti pavisam],Studejosie[UUK],Studejosie[[#This Row],[UUK]])&gt;0,Studejosie[[#Headers],[Mobilie studenti IR (iestādē)]],"NAV")</f>
        <v>Mobilie studenti IR (iestādē)</v>
      </c>
      <c r="AC1851" s="48" t="s">
        <v>1618</v>
      </c>
    </row>
    <row r="1852" spans="1:29" x14ac:dyDescent="0.25">
      <c r="A1852" s="97" t="s">
        <v>94</v>
      </c>
      <c r="B1852" s="97">
        <v>88573427</v>
      </c>
      <c r="C1852" s="97">
        <v>2</v>
      </c>
      <c r="D1852" s="97" t="s">
        <v>192</v>
      </c>
      <c r="E1852" s="97">
        <v>1</v>
      </c>
      <c r="F1852" s="97">
        <v>45380</v>
      </c>
      <c r="G1852" s="98"/>
      <c r="H1852" s="38">
        <v>4</v>
      </c>
      <c r="I1852" s="38">
        <v>1</v>
      </c>
      <c r="J1852" s="38">
        <v>1</v>
      </c>
      <c r="K1852" s="38">
        <v>3</v>
      </c>
      <c r="L1852" s="99"/>
      <c r="M1852" s="99"/>
      <c r="N1852" s="99"/>
      <c r="O1852" s="99"/>
      <c r="P1852" s="99"/>
      <c r="Q1852" s="99"/>
      <c r="R1852" s="99"/>
      <c r="S1852" s="99"/>
      <c r="T1852" s="38"/>
      <c r="U1852" s="38">
        <v>4</v>
      </c>
      <c r="V1852" s="38">
        <v>1</v>
      </c>
      <c r="W1852" s="48" t="str">
        <f>LEFT(Studejosie[[#This Row],[studiju programmas virziens]],2)</f>
        <v>45</v>
      </c>
      <c r="X1852" s="48" t="str">
        <f>RIGHT(Studejosie[[#This Row],[studiju programmas virziens]],3)</f>
        <v>380</v>
      </c>
      <c r="Y1852" s="48" t="str">
        <f>MID(Studejosie[[#This Row],[studiju programmas virziens]],3,2)</f>
        <v>38</v>
      </c>
      <c r="Z1852" s="48" t="str">
        <f>LEFT(Studejosie[[#This Row],[Programmas veids]],1)</f>
        <v>3</v>
      </c>
      <c r="AA1852" s="48" t="str">
        <f>IF(Studejosie[[#This Row],[mobilie studenti pavisam]]&gt;0,Studejosie[[#Headers],[Mobilie studenti IR (programmā)]],"NAV")</f>
        <v>NAV</v>
      </c>
      <c r="AB1852" s="48" t="str">
        <f>IF(SUMIFS(Studejosie[mobilie studenti pavisam],Studejosie[UUK],Studejosie[[#This Row],[UUK]])&gt;0,Studejosie[[#Headers],[Mobilie studenti IR (iestādē)]],"NAV")</f>
        <v>Mobilie studenti IR (iestādē)</v>
      </c>
      <c r="AC1852" s="48" t="s">
        <v>1618</v>
      </c>
    </row>
    <row r="1853" spans="1:29" x14ac:dyDescent="0.25">
      <c r="A1853" s="97" t="s">
        <v>94</v>
      </c>
      <c r="B1853" s="97">
        <v>88573427</v>
      </c>
      <c r="C1853" s="97">
        <v>2</v>
      </c>
      <c r="D1853" s="97" t="s">
        <v>192</v>
      </c>
      <c r="E1853" s="97">
        <v>2</v>
      </c>
      <c r="F1853" s="97">
        <v>45380</v>
      </c>
      <c r="G1853" s="98"/>
      <c r="H1853" s="38">
        <v>1</v>
      </c>
      <c r="I1853" s="38"/>
      <c r="J1853" s="38"/>
      <c r="K1853" s="38">
        <v>1</v>
      </c>
      <c r="L1853" s="99"/>
      <c r="M1853" s="99"/>
      <c r="N1853" s="99"/>
      <c r="O1853" s="99"/>
      <c r="P1853" s="99"/>
      <c r="Q1853" s="99"/>
      <c r="R1853" s="99"/>
      <c r="S1853" s="99"/>
      <c r="T1853" s="38"/>
      <c r="U1853" s="38">
        <v>1</v>
      </c>
      <c r="V1853" s="38"/>
      <c r="W1853" s="48" t="str">
        <f>LEFT(Studejosie[[#This Row],[studiju programmas virziens]],2)</f>
        <v>45</v>
      </c>
      <c r="X1853" s="48" t="str">
        <f>RIGHT(Studejosie[[#This Row],[studiju programmas virziens]],3)</f>
        <v>380</v>
      </c>
      <c r="Y1853" s="48" t="str">
        <f>MID(Studejosie[[#This Row],[studiju programmas virziens]],3,2)</f>
        <v>38</v>
      </c>
      <c r="Z1853" s="48" t="str">
        <f>LEFT(Studejosie[[#This Row],[Programmas veids]],1)</f>
        <v>3</v>
      </c>
      <c r="AA1853" s="48" t="str">
        <f>IF(Studejosie[[#This Row],[mobilie studenti pavisam]]&gt;0,Studejosie[[#Headers],[Mobilie studenti IR (programmā)]],"NAV")</f>
        <v>NAV</v>
      </c>
      <c r="AB1853" s="48" t="str">
        <f>IF(SUMIFS(Studejosie[mobilie studenti pavisam],Studejosie[UUK],Studejosie[[#This Row],[UUK]])&gt;0,Studejosie[[#Headers],[Mobilie studenti IR (iestādē)]],"NAV")</f>
        <v>Mobilie studenti IR (iestādē)</v>
      </c>
      <c r="AC1853" s="48" t="s">
        <v>1618</v>
      </c>
    </row>
    <row r="1854" spans="1:29" x14ac:dyDescent="0.25">
      <c r="A1854" s="97" t="s">
        <v>95</v>
      </c>
      <c r="B1854" s="97">
        <v>88594680</v>
      </c>
      <c r="C1854" s="97">
        <v>1</v>
      </c>
      <c r="D1854" s="97" t="s">
        <v>175</v>
      </c>
      <c r="E1854" s="97">
        <v>1</v>
      </c>
      <c r="F1854" s="97">
        <v>41341</v>
      </c>
      <c r="G1854" s="98"/>
      <c r="H1854" s="38">
        <v>26</v>
      </c>
      <c r="I1854" s="38">
        <v>16</v>
      </c>
      <c r="J1854" s="38">
        <v>12</v>
      </c>
      <c r="K1854" s="38">
        <v>14</v>
      </c>
      <c r="L1854" s="99"/>
      <c r="M1854" s="99"/>
      <c r="N1854" s="99"/>
      <c r="O1854" s="99"/>
      <c r="P1854" s="99"/>
      <c r="Q1854" s="99"/>
      <c r="R1854" s="99"/>
      <c r="S1854" s="99"/>
      <c r="T1854" s="38"/>
      <c r="U1854" s="38">
        <v>26</v>
      </c>
      <c r="V1854" s="38">
        <v>4</v>
      </c>
      <c r="W1854" s="48" t="str">
        <f>LEFT(Studejosie[[#This Row],[studiju programmas virziens]],2)</f>
        <v>41</v>
      </c>
      <c r="X1854" s="48" t="str">
        <f>RIGHT(Studejosie[[#This Row],[studiju programmas virziens]],3)</f>
        <v>341</v>
      </c>
      <c r="Y1854" s="48" t="str">
        <f>MID(Studejosie[[#This Row],[studiju programmas virziens]],3,2)</f>
        <v>34</v>
      </c>
      <c r="Z1854" s="48" t="str">
        <f>LEFT(Studejosie[[#This Row],[Programmas veids]],1)</f>
        <v>3</v>
      </c>
      <c r="AA1854" s="48" t="str">
        <f>IF(Studejosie[[#This Row],[mobilie studenti pavisam]]&gt;0,Studejosie[[#Headers],[Mobilie studenti IR (programmā)]],"NAV")</f>
        <v>NAV</v>
      </c>
      <c r="AB1854" s="48" t="str">
        <f>IF(SUMIFS(Studejosie[mobilie studenti pavisam],Studejosie[UUK],Studejosie[[#This Row],[UUK]])&gt;0,Studejosie[[#Headers],[Mobilie studenti IR (iestādē)]],"NAV")</f>
        <v>Mobilie studenti IR (iestādē)</v>
      </c>
      <c r="AC1854" s="48" t="s">
        <v>1618</v>
      </c>
    </row>
    <row r="1855" spans="1:29" x14ac:dyDescent="0.25">
      <c r="A1855" s="97" t="s">
        <v>95</v>
      </c>
      <c r="B1855" s="97">
        <v>88594680</v>
      </c>
      <c r="C1855" s="97">
        <v>1</v>
      </c>
      <c r="D1855" s="97" t="s">
        <v>181</v>
      </c>
      <c r="E1855" s="97">
        <v>1</v>
      </c>
      <c r="F1855" s="97">
        <v>42214</v>
      </c>
      <c r="G1855" s="98"/>
      <c r="H1855" s="38">
        <v>74</v>
      </c>
      <c r="I1855" s="38">
        <v>71</v>
      </c>
      <c r="J1855" s="38">
        <v>14</v>
      </c>
      <c r="K1855" s="38">
        <v>15</v>
      </c>
      <c r="L1855" s="99">
        <v>20</v>
      </c>
      <c r="M1855" s="99">
        <v>25</v>
      </c>
      <c r="N1855" s="99"/>
      <c r="O1855" s="99"/>
      <c r="P1855" s="99"/>
      <c r="Q1855" s="99"/>
      <c r="R1855" s="99"/>
      <c r="S1855" s="99"/>
      <c r="T1855" s="38"/>
      <c r="U1855" s="38">
        <v>74</v>
      </c>
      <c r="V1855" s="38">
        <v>13</v>
      </c>
      <c r="W1855" s="48" t="str">
        <f>LEFT(Studejosie[[#This Row],[studiju programmas virziens]],2)</f>
        <v>42</v>
      </c>
      <c r="X1855" s="48" t="str">
        <f>RIGHT(Studejosie[[#This Row],[studiju programmas virziens]],3)</f>
        <v>214</v>
      </c>
      <c r="Y1855" s="48" t="str">
        <f>MID(Studejosie[[#This Row],[studiju programmas virziens]],3,2)</f>
        <v>21</v>
      </c>
      <c r="Z1855" s="48" t="str">
        <f>LEFT(Studejosie[[#This Row],[Programmas veids]],1)</f>
        <v>2</v>
      </c>
      <c r="AA1855" s="48" t="str">
        <f>IF(Studejosie[[#This Row],[mobilie studenti pavisam]]&gt;0,Studejosie[[#Headers],[Mobilie studenti IR (programmā)]],"NAV")</f>
        <v>NAV</v>
      </c>
      <c r="AB1855" s="48" t="str">
        <f>IF(SUMIFS(Studejosie[mobilie studenti pavisam],Studejosie[UUK],Studejosie[[#This Row],[UUK]])&gt;0,Studejosie[[#Headers],[Mobilie studenti IR (iestādē)]],"NAV")</f>
        <v>Mobilie studenti IR (iestādē)</v>
      </c>
      <c r="AC1855" s="48" t="s">
        <v>1618</v>
      </c>
    </row>
    <row r="1856" spans="1:29" x14ac:dyDescent="0.25">
      <c r="A1856" s="97" t="s">
        <v>95</v>
      </c>
      <c r="B1856" s="97">
        <v>88594680</v>
      </c>
      <c r="C1856" s="97">
        <v>1</v>
      </c>
      <c r="D1856" s="97" t="s">
        <v>187</v>
      </c>
      <c r="E1856" s="97">
        <v>1</v>
      </c>
      <c r="F1856" s="97">
        <v>43345</v>
      </c>
      <c r="G1856" s="98"/>
      <c r="H1856" s="38">
        <v>37</v>
      </c>
      <c r="I1856" s="38">
        <v>26</v>
      </c>
      <c r="J1856" s="38">
        <v>11</v>
      </c>
      <c r="K1856" s="38">
        <v>14</v>
      </c>
      <c r="L1856" s="99">
        <v>12</v>
      </c>
      <c r="M1856" s="99"/>
      <c r="N1856" s="99"/>
      <c r="O1856" s="99"/>
      <c r="P1856" s="99">
        <v>4</v>
      </c>
      <c r="Q1856" s="99"/>
      <c r="R1856" s="99">
        <v>3</v>
      </c>
      <c r="S1856" s="99">
        <v>1</v>
      </c>
      <c r="T1856" s="38"/>
      <c r="U1856" s="38">
        <v>37</v>
      </c>
      <c r="V1856" s="38">
        <v>9</v>
      </c>
      <c r="W1856" s="48" t="str">
        <f>LEFT(Studejosie[[#This Row],[studiju programmas virziens]],2)</f>
        <v>43</v>
      </c>
      <c r="X1856" s="48" t="str">
        <f>RIGHT(Studejosie[[#This Row],[studiju programmas virziens]],3)</f>
        <v>345</v>
      </c>
      <c r="Y1856" s="48" t="str">
        <f>MID(Studejosie[[#This Row],[studiju programmas virziens]],3,2)</f>
        <v>34</v>
      </c>
      <c r="Z1856" s="48" t="str">
        <f>LEFT(Studejosie[[#This Row],[Programmas veids]],1)</f>
        <v>3</v>
      </c>
      <c r="AA1856" s="48" t="str">
        <f>IF(Studejosie[[#This Row],[mobilie studenti pavisam]]&gt;0,Studejosie[[#Headers],[Mobilie studenti IR (programmā)]],"NAV")</f>
        <v>Mobilie studenti IR (programmā)</v>
      </c>
      <c r="AB1856" s="48" t="str">
        <f>IF(SUMIFS(Studejosie[mobilie studenti pavisam],Studejosie[UUK],Studejosie[[#This Row],[UUK]])&gt;0,Studejosie[[#Headers],[Mobilie studenti IR (iestādē)]],"NAV")</f>
        <v>Mobilie studenti IR (iestādē)</v>
      </c>
      <c r="AC1856" s="48" t="s">
        <v>1618</v>
      </c>
    </row>
    <row r="1857" spans="1:29" x14ac:dyDescent="0.25">
      <c r="A1857" s="97" t="s">
        <v>95</v>
      </c>
      <c r="B1857" s="97">
        <v>88594680</v>
      </c>
      <c r="C1857" s="97">
        <v>1</v>
      </c>
      <c r="D1857" s="97" t="s">
        <v>192</v>
      </c>
      <c r="E1857" s="97">
        <v>1</v>
      </c>
      <c r="F1857" s="97">
        <v>45345</v>
      </c>
      <c r="G1857" s="98"/>
      <c r="H1857" s="38">
        <v>1</v>
      </c>
      <c r="I1857" s="38"/>
      <c r="J1857" s="38">
        <v>1</v>
      </c>
      <c r="K1857" s="38"/>
      <c r="L1857" s="99"/>
      <c r="M1857" s="99"/>
      <c r="N1857" s="99"/>
      <c r="O1857" s="99"/>
      <c r="P1857" s="99"/>
      <c r="Q1857" s="99"/>
      <c r="R1857" s="99">
        <v>1</v>
      </c>
      <c r="S1857" s="99"/>
      <c r="T1857" s="38"/>
      <c r="U1857" s="38">
        <v>1</v>
      </c>
      <c r="V1857" s="38">
        <v>1</v>
      </c>
      <c r="W1857" s="48" t="str">
        <f>LEFT(Studejosie[[#This Row],[studiju programmas virziens]],2)</f>
        <v>45</v>
      </c>
      <c r="X1857" s="48" t="str">
        <f>RIGHT(Studejosie[[#This Row],[studiju programmas virziens]],3)</f>
        <v>345</v>
      </c>
      <c r="Y1857" s="48" t="str">
        <f>MID(Studejosie[[#This Row],[studiju programmas virziens]],3,2)</f>
        <v>34</v>
      </c>
      <c r="Z1857" s="48" t="str">
        <f>LEFT(Studejosie[[#This Row],[Programmas veids]],1)</f>
        <v>3</v>
      </c>
      <c r="AA1857" s="48" t="str">
        <f>IF(Studejosie[[#This Row],[mobilie studenti pavisam]]&gt;0,Studejosie[[#Headers],[Mobilie studenti IR (programmā)]],"NAV")</f>
        <v>NAV</v>
      </c>
      <c r="AB1857" s="48" t="str">
        <f>IF(SUMIFS(Studejosie[mobilie studenti pavisam],Studejosie[UUK],Studejosie[[#This Row],[UUK]])&gt;0,Studejosie[[#Headers],[Mobilie studenti IR (iestādē)]],"NAV")</f>
        <v>Mobilie studenti IR (iestādē)</v>
      </c>
      <c r="AC1857" s="48" t="s">
        <v>1618</v>
      </c>
    </row>
    <row r="1858" spans="1:29" x14ac:dyDescent="0.25">
      <c r="A1858" s="97" t="s">
        <v>95</v>
      </c>
      <c r="B1858" s="97">
        <v>88594680</v>
      </c>
      <c r="C1858" s="97">
        <v>1</v>
      </c>
      <c r="D1858" s="97" t="s">
        <v>175</v>
      </c>
      <c r="E1858" s="97">
        <v>2</v>
      </c>
      <c r="F1858" s="97">
        <v>41345</v>
      </c>
      <c r="G1858" s="98"/>
      <c r="H1858" s="38">
        <v>32</v>
      </c>
      <c r="I1858" s="38">
        <v>25</v>
      </c>
      <c r="J1858" s="38">
        <v>12</v>
      </c>
      <c r="K1858" s="38">
        <v>20</v>
      </c>
      <c r="L1858" s="99"/>
      <c r="M1858" s="99"/>
      <c r="N1858" s="99"/>
      <c r="O1858" s="99"/>
      <c r="P1858" s="99"/>
      <c r="Q1858" s="99"/>
      <c r="R1858" s="99"/>
      <c r="S1858" s="99"/>
      <c r="T1858" s="38"/>
      <c r="U1858" s="38">
        <v>32</v>
      </c>
      <c r="V1858" s="38">
        <v>13</v>
      </c>
      <c r="W1858" s="48" t="str">
        <f>LEFT(Studejosie[[#This Row],[studiju programmas virziens]],2)</f>
        <v>41</v>
      </c>
      <c r="X1858" s="48" t="str">
        <f>RIGHT(Studejosie[[#This Row],[studiju programmas virziens]],3)</f>
        <v>345</v>
      </c>
      <c r="Y1858" s="48" t="str">
        <f>MID(Studejosie[[#This Row],[studiju programmas virziens]],3,2)</f>
        <v>34</v>
      </c>
      <c r="Z1858" s="48" t="str">
        <f>LEFT(Studejosie[[#This Row],[Programmas veids]],1)</f>
        <v>3</v>
      </c>
      <c r="AA1858" s="48" t="str">
        <f>IF(Studejosie[[#This Row],[mobilie studenti pavisam]]&gt;0,Studejosie[[#Headers],[Mobilie studenti IR (programmā)]],"NAV")</f>
        <v>NAV</v>
      </c>
      <c r="AB1858" s="48" t="str">
        <f>IF(SUMIFS(Studejosie[mobilie studenti pavisam],Studejosie[UUK],Studejosie[[#This Row],[UUK]])&gt;0,Studejosie[[#Headers],[Mobilie studenti IR (iestādē)]],"NAV")</f>
        <v>Mobilie studenti IR (iestādē)</v>
      </c>
      <c r="AC1858" s="48" t="s">
        <v>1618</v>
      </c>
    </row>
    <row r="1859" spans="1:29" x14ac:dyDescent="0.25">
      <c r="A1859" s="97" t="s">
        <v>95</v>
      </c>
      <c r="B1859" s="97">
        <v>88594680</v>
      </c>
      <c r="C1859" s="97">
        <v>1</v>
      </c>
      <c r="D1859" s="97" t="s">
        <v>181</v>
      </c>
      <c r="E1859" s="97">
        <v>2</v>
      </c>
      <c r="F1859" s="97">
        <v>42222</v>
      </c>
      <c r="G1859" s="98"/>
      <c r="H1859" s="38">
        <v>47</v>
      </c>
      <c r="I1859" s="38">
        <v>35</v>
      </c>
      <c r="J1859" s="38">
        <v>10</v>
      </c>
      <c r="K1859" s="38">
        <v>13</v>
      </c>
      <c r="L1859" s="99">
        <v>15</v>
      </c>
      <c r="M1859" s="99">
        <v>9</v>
      </c>
      <c r="N1859" s="99"/>
      <c r="O1859" s="99"/>
      <c r="P1859" s="99"/>
      <c r="Q1859" s="99"/>
      <c r="R1859" s="99">
        <v>4</v>
      </c>
      <c r="S1859" s="99">
        <v>3</v>
      </c>
      <c r="T1859" s="38"/>
      <c r="U1859" s="38">
        <v>47</v>
      </c>
      <c r="V1859" s="38">
        <v>23</v>
      </c>
      <c r="W1859" s="48" t="str">
        <f>LEFT(Studejosie[[#This Row],[studiju programmas virziens]],2)</f>
        <v>42</v>
      </c>
      <c r="X1859" s="48" t="str">
        <f>RIGHT(Studejosie[[#This Row],[studiju programmas virziens]],3)</f>
        <v>222</v>
      </c>
      <c r="Y1859" s="48" t="str">
        <f>MID(Studejosie[[#This Row],[studiju programmas virziens]],3,2)</f>
        <v>22</v>
      </c>
      <c r="Z1859" s="48" t="str">
        <f>LEFT(Studejosie[[#This Row],[Programmas veids]],1)</f>
        <v>2</v>
      </c>
      <c r="AA1859" s="48" t="str">
        <f>IF(Studejosie[[#This Row],[mobilie studenti pavisam]]&gt;0,Studejosie[[#Headers],[Mobilie studenti IR (programmā)]],"NAV")</f>
        <v>NAV</v>
      </c>
      <c r="AB1859" s="48" t="str">
        <f>IF(SUMIFS(Studejosie[mobilie studenti pavisam],Studejosie[UUK],Studejosie[[#This Row],[UUK]])&gt;0,Studejosie[[#Headers],[Mobilie studenti IR (iestādē)]],"NAV")</f>
        <v>Mobilie studenti IR (iestādē)</v>
      </c>
      <c r="AC1859" s="48" t="s">
        <v>1618</v>
      </c>
    </row>
    <row r="1860" spans="1:29" x14ac:dyDescent="0.25">
      <c r="A1860" s="97" t="s">
        <v>95</v>
      </c>
      <c r="B1860" s="97">
        <v>88594680</v>
      </c>
      <c r="C1860" s="97">
        <v>1</v>
      </c>
      <c r="D1860" s="97" t="s">
        <v>175</v>
      </c>
      <c r="E1860" s="97">
        <v>3</v>
      </c>
      <c r="F1860" s="97">
        <v>41345</v>
      </c>
      <c r="G1860" s="98"/>
      <c r="H1860" s="38">
        <v>12</v>
      </c>
      <c r="I1860" s="38">
        <v>6</v>
      </c>
      <c r="J1860" s="38">
        <v>1</v>
      </c>
      <c r="K1860" s="38">
        <v>11</v>
      </c>
      <c r="L1860" s="99"/>
      <c r="M1860" s="99"/>
      <c r="N1860" s="99"/>
      <c r="O1860" s="99"/>
      <c r="P1860" s="99"/>
      <c r="Q1860" s="99"/>
      <c r="R1860" s="99"/>
      <c r="S1860" s="99"/>
      <c r="T1860" s="38"/>
      <c r="U1860" s="38">
        <v>12</v>
      </c>
      <c r="V1860" s="38">
        <v>1</v>
      </c>
      <c r="W1860" s="48" t="str">
        <f>LEFT(Studejosie[[#This Row],[studiju programmas virziens]],2)</f>
        <v>41</v>
      </c>
      <c r="X1860" s="48" t="str">
        <f>RIGHT(Studejosie[[#This Row],[studiju programmas virziens]],3)</f>
        <v>345</v>
      </c>
      <c r="Y1860" s="48" t="str">
        <f>MID(Studejosie[[#This Row],[studiju programmas virziens]],3,2)</f>
        <v>34</v>
      </c>
      <c r="Z1860" s="48" t="str">
        <f>LEFT(Studejosie[[#This Row],[Programmas veids]],1)</f>
        <v>3</v>
      </c>
      <c r="AA1860" s="48" t="str">
        <f>IF(Studejosie[[#This Row],[mobilie studenti pavisam]]&gt;0,Studejosie[[#Headers],[Mobilie studenti IR (programmā)]],"NAV")</f>
        <v>NAV</v>
      </c>
      <c r="AB1860" s="48" t="str">
        <f>IF(SUMIFS(Studejosie[mobilie studenti pavisam],Studejosie[UUK],Studejosie[[#This Row],[UUK]])&gt;0,Studejosie[[#Headers],[Mobilie studenti IR (iestādē)]],"NAV")</f>
        <v>Mobilie studenti IR (iestādē)</v>
      </c>
      <c r="AC1860" s="48" t="s">
        <v>1618</v>
      </c>
    </row>
    <row r="1861" spans="1:29" x14ac:dyDescent="0.25">
      <c r="A1861" s="97" t="s">
        <v>95</v>
      </c>
      <c r="B1861" s="97">
        <v>88594680</v>
      </c>
      <c r="C1861" s="97">
        <v>1</v>
      </c>
      <c r="D1861" s="97" t="s">
        <v>181</v>
      </c>
      <c r="E1861" s="97">
        <v>3</v>
      </c>
      <c r="F1861" s="97">
        <v>42310</v>
      </c>
      <c r="G1861" s="98"/>
      <c r="H1861" s="38">
        <v>28</v>
      </c>
      <c r="I1861" s="38">
        <v>23</v>
      </c>
      <c r="J1861" s="38">
        <v>11</v>
      </c>
      <c r="K1861" s="38">
        <v>8</v>
      </c>
      <c r="L1861" s="99">
        <v>3</v>
      </c>
      <c r="M1861" s="99">
        <v>6</v>
      </c>
      <c r="N1861" s="99"/>
      <c r="O1861" s="99"/>
      <c r="P1861" s="99">
        <v>6</v>
      </c>
      <c r="Q1861" s="99"/>
      <c r="R1861" s="99">
        <v>1</v>
      </c>
      <c r="S1861" s="99">
        <v>1</v>
      </c>
      <c r="T1861" s="38"/>
      <c r="U1861" s="38">
        <v>28</v>
      </c>
      <c r="V1861" s="38">
        <v>10</v>
      </c>
      <c r="W1861" s="48" t="str">
        <f>LEFT(Studejosie[[#This Row],[studiju programmas virziens]],2)</f>
        <v>42</v>
      </c>
      <c r="X1861" s="48" t="str">
        <f>RIGHT(Studejosie[[#This Row],[studiju programmas virziens]],3)</f>
        <v>310</v>
      </c>
      <c r="Y1861" s="48" t="str">
        <f>MID(Studejosie[[#This Row],[studiju programmas virziens]],3,2)</f>
        <v>31</v>
      </c>
      <c r="Z1861" s="48" t="str">
        <f>LEFT(Studejosie[[#This Row],[Programmas veids]],1)</f>
        <v>3</v>
      </c>
      <c r="AA1861" s="48" t="str">
        <f>IF(Studejosie[[#This Row],[mobilie studenti pavisam]]&gt;0,Studejosie[[#Headers],[Mobilie studenti IR (programmā)]],"NAV")</f>
        <v>Mobilie studenti IR (programmā)</v>
      </c>
      <c r="AB1861" s="48" t="str">
        <f>IF(SUMIFS(Studejosie[mobilie studenti pavisam],Studejosie[UUK],Studejosie[[#This Row],[UUK]])&gt;0,Studejosie[[#Headers],[Mobilie studenti IR (iestādē)]],"NAV")</f>
        <v>Mobilie studenti IR (iestādē)</v>
      </c>
      <c r="AC1861" s="48" t="s">
        <v>1618</v>
      </c>
    </row>
    <row r="1862" spans="1:29" x14ac:dyDescent="0.25">
      <c r="A1862" s="97" t="s">
        <v>95</v>
      </c>
      <c r="B1862" s="97">
        <v>88594680</v>
      </c>
      <c r="C1862" s="97">
        <v>1</v>
      </c>
      <c r="D1862" s="97" t="s">
        <v>181</v>
      </c>
      <c r="E1862" s="97">
        <v>4</v>
      </c>
      <c r="F1862" s="97">
        <v>42344</v>
      </c>
      <c r="G1862" s="98"/>
      <c r="H1862" s="38">
        <v>42</v>
      </c>
      <c r="I1862" s="38">
        <v>38</v>
      </c>
      <c r="J1862" s="38">
        <v>8</v>
      </c>
      <c r="K1862" s="38">
        <v>11</v>
      </c>
      <c r="L1862" s="99">
        <v>15</v>
      </c>
      <c r="M1862" s="99">
        <v>8</v>
      </c>
      <c r="N1862" s="99"/>
      <c r="O1862" s="99"/>
      <c r="P1862" s="99"/>
      <c r="Q1862" s="99"/>
      <c r="R1862" s="99"/>
      <c r="S1862" s="99"/>
      <c r="T1862" s="38"/>
      <c r="U1862" s="38">
        <v>42</v>
      </c>
      <c r="V1862" s="38">
        <v>5</v>
      </c>
      <c r="W1862" s="48" t="str">
        <f>LEFT(Studejosie[[#This Row],[studiju programmas virziens]],2)</f>
        <v>42</v>
      </c>
      <c r="X1862" s="48" t="str">
        <f>RIGHT(Studejosie[[#This Row],[studiju programmas virziens]],3)</f>
        <v>344</v>
      </c>
      <c r="Y1862" s="48" t="str">
        <f>MID(Studejosie[[#This Row],[studiju programmas virziens]],3,2)</f>
        <v>34</v>
      </c>
      <c r="Z1862" s="48" t="str">
        <f>LEFT(Studejosie[[#This Row],[Programmas veids]],1)</f>
        <v>3</v>
      </c>
      <c r="AA1862" s="48" t="str">
        <f>IF(Studejosie[[#This Row],[mobilie studenti pavisam]]&gt;0,Studejosie[[#Headers],[Mobilie studenti IR (programmā)]],"NAV")</f>
        <v>NAV</v>
      </c>
      <c r="AB1862" s="48" t="str">
        <f>IF(SUMIFS(Studejosie[mobilie studenti pavisam],Studejosie[UUK],Studejosie[[#This Row],[UUK]])&gt;0,Studejosie[[#Headers],[Mobilie studenti IR (iestādē)]],"NAV")</f>
        <v>Mobilie studenti IR (iestādē)</v>
      </c>
      <c r="AC1862" s="48" t="s">
        <v>1618</v>
      </c>
    </row>
    <row r="1863" spans="1:29" x14ac:dyDescent="0.25">
      <c r="A1863" s="97" t="s">
        <v>95</v>
      </c>
      <c r="B1863" s="97">
        <v>88594680</v>
      </c>
      <c r="C1863" s="97">
        <v>1</v>
      </c>
      <c r="D1863" s="97" t="s">
        <v>181</v>
      </c>
      <c r="E1863" s="97">
        <v>5</v>
      </c>
      <c r="F1863" s="97">
        <v>42345</v>
      </c>
      <c r="G1863" s="98"/>
      <c r="H1863" s="38">
        <v>69</v>
      </c>
      <c r="I1863" s="38">
        <v>61</v>
      </c>
      <c r="J1863" s="38">
        <v>12</v>
      </c>
      <c r="K1863" s="38">
        <v>22</v>
      </c>
      <c r="L1863" s="99">
        <v>15</v>
      </c>
      <c r="M1863" s="99">
        <v>20</v>
      </c>
      <c r="N1863" s="99"/>
      <c r="O1863" s="99"/>
      <c r="P1863" s="99"/>
      <c r="Q1863" s="99"/>
      <c r="R1863" s="99">
        <v>1</v>
      </c>
      <c r="S1863" s="99">
        <v>1</v>
      </c>
      <c r="T1863" s="38"/>
      <c r="U1863" s="38">
        <v>69</v>
      </c>
      <c r="V1863" s="38">
        <v>22</v>
      </c>
      <c r="W1863" s="48" t="str">
        <f>LEFT(Studejosie[[#This Row],[studiju programmas virziens]],2)</f>
        <v>42</v>
      </c>
      <c r="X1863" s="48" t="str">
        <f>RIGHT(Studejosie[[#This Row],[studiju programmas virziens]],3)</f>
        <v>345</v>
      </c>
      <c r="Y1863" s="48" t="str">
        <f>MID(Studejosie[[#This Row],[studiju programmas virziens]],3,2)</f>
        <v>34</v>
      </c>
      <c r="Z1863" s="48" t="str">
        <f>LEFT(Studejosie[[#This Row],[Programmas veids]],1)</f>
        <v>3</v>
      </c>
      <c r="AA1863" s="48" t="str">
        <f>IF(Studejosie[[#This Row],[mobilie studenti pavisam]]&gt;0,Studejosie[[#Headers],[Mobilie studenti IR (programmā)]],"NAV")</f>
        <v>NAV</v>
      </c>
      <c r="AB1863" s="48" t="str">
        <f>IF(SUMIFS(Studejosie[mobilie studenti pavisam],Studejosie[UUK],Studejosie[[#This Row],[UUK]])&gt;0,Studejosie[[#Headers],[Mobilie studenti IR (iestādē)]],"NAV")</f>
        <v>Mobilie studenti IR (iestādē)</v>
      </c>
      <c r="AC1863" s="48" t="s">
        <v>1618</v>
      </c>
    </row>
    <row r="1864" spans="1:29" x14ac:dyDescent="0.25">
      <c r="A1864" s="97" t="s">
        <v>97</v>
      </c>
      <c r="B1864" s="97">
        <v>88594680</v>
      </c>
      <c r="C1864" s="97">
        <v>2</v>
      </c>
      <c r="D1864" s="97" t="s">
        <v>175</v>
      </c>
      <c r="E1864" s="97">
        <v>1</v>
      </c>
      <c r="F1864" s="97">
        <v>41341</v>
      </c>
      <c r="G1864" s="98"/>
      <c r="H1864" s="38">
        <v>60</v>
      </c>
      <c r="I1864" s="38">
        <v>30</v>
      </c>
      <c r="J1864" s="38">
        <v>23</v>
      </c>
      <c r="K1864" s="38">
        <v>28</v>
      </c>
      <c r="L1864" s="99">
        <v>9</v>
      </c>
      <c r="M1864" s="99"/>
      <c r="N1864" s="99"/>
      <c r="O1864" s="99"/>
      <c r="P1864" s="99"/>
      <c r="Q1864" s="99"/>
      <c r="R1864" s="99"/>
      <c r="S1864" s="99"/>
      <c r="T1864" s="38"/>
      <c r="U1864" s="38">
        <v>60</v>
      </c>
      <c r="V1864" s="38">
        <v>21</v>
      </c>
      <c r="W1864" s="48" t="str">
        <f>LEFT(Studejosie[[#This Row],[studiju programmas virziens]],2)</f>
        <v>41</v>
      </c>
      <c r="X1864" s="48" t="str">
        <f>RIGHT(Studejosie[[#This Row],[studiju programmas virziens]],3)</f>
        <v>341</v>
      </c>
      <c r="Y1864" s="48" t="str">
        <f>MID(Studejosie[[#This Row],[studiju programmas virziens]],3,2)</f>
        <v>34</v>
      </c>
      <c r="Z1864" s="48" t="str">
        <f>LEFT(Studejosie[[#This Row],[Programmas veids]],1)</f>
        <v>3</v>
      </c>
      <c r="AA1864" s="48" t="str">
        <f>IF(Studejosie[[#This Row],[mobilie studenti pavisam]]&gt;0,Studejosie[[#Headers],[Mobilie studenti IR (programmā)]],"NAV")</f>
        <v>NAV</v>
      </c>
      <c r="AB1864" s="48" t="str">
        <f>IF(SUMIFS(Studejosie[mobilie studenti pavisam],Studejosie[UUK],Studejosie[[#This Row],[UUK]])&gt;0,Studejosie[[#Headers],[Mobilie studenti IR (iestādē)]],"NAV")</f>
        <v>Mobilie studenti IR (iestādē)</v>
      </c>
      <c r="AC1864" s="48" t="s">
        <v>1618</v>
      </c>
    </row>
    <row r="1865" spans="1:29" x14ac:dyDescent="0.25">
      <c r="A1865" s="97" t="s">
        <v>97</v>
      </c>
      <c r="B1865" s="97">
        <v>88594680</v>
      </c>
      <c r="C1865" s="97">
        <v>2</v>
      </c>
      <c r="D1865" s="97" t="s">
        <v>181</v>
      </c>
      <c r="E1865" s="97">
        <v>1</v>
      </c>
      <c r="F1865" s="97">
        <v>42214</v>
      </c>
      <c r="G1865" s="98"/>
      <c r="H1865" s="38">
        <v>51</v>
      </c>
      <c r="I1865" s="38">
        <v>45</v>
      </c>
      <c r="J1865" s="38">
        <v>10</v>
      </c>
      <c r="K1865" s="38">
        <v>15</v>
      </c>
      <c r="L1865" s="99">
        <v>9</v>
      </c>
      <c r="M1865" s="99">
        <v>10</v>
      </c>
      <c r="N1865" s="99">
        <v>7</v>
      </c>
      <c r="O1865" s="99"/>
      <c r="P1865" s="99"/>
      <c r="Q1865" s="99"/>
      <c r="R1865" s="99"/>
      <c r="S1865" s="99"/>
      <c r="T1865" s="38"/>
      <c r="U1865" s="38">
        <v>51</v>
      </c>
      <c r="V1865" s="38">
        <v>16</v>
      </c>
      <c r="W1865" s="48" t="str">
        <f>LEFT(Studejosie[[#This Row],[studiju programmas virziens]],2)</f>
        <v>42</v>
      </c>
      <c r="X1865" s="48" t="str">
        <f>RIGHT(Studejosie[[#This Row],[studiju programmas virziens]],3)</f>
        <v>214</v>
      </c>
      <c r="Y1865" s="48" t="str">
        <f>MID(Studejosie[[#This Row],[studiju programmas virziens]],3,2)</f>
        <v>21</v>
      </c>
      <c r="Z1865" s="48" t="str">
        <f>LEFT(Studejosie[[#This Row],[Programmas veids]],1)</f>
        <v>2</v>
      </c>
      <c r="AA1865" s="48" t="str">
        <f>IF(Studejosie[[#This Row],[mobilie studenti pavisam]]&gt;0,Studejosie[[#Headers],[Mobilie studenti IR (programmā)]],"NAV")</f>
        <v>NAV</v>
      </c>
      <c r="AB1865" s="48" t="str">
        <f>IF(SUMIFS(Studejosie[mobilie studenti pavisam],Studejosie[UUK],Studejosie[[#This Row],[UUK]])&gt;0,Studejosie[[#Headers],[Mobilie studenti IR (iestādē)]],"NAV")</f>
        <v>Mobilie studenti IR (iestādē)</v>
      </c>
      <c r="AC1865" s="48" t="s">
        <v>1618</v>
      </c>
    </row>
    <row r="1866" spans="1:29" x14ac:dyDescent="0.25">
      <c r="A1866" s="97" t="s">
        <v>97</v>
      </c>
      <c r="B1866" s="97">
        <v>88594680</v>
      </c>
      <c r="C1866" s="97">
        <v>2</v>
      </c>
      <c r="D1866" s="97" t="s">
        <v>187</v>
      </c>
      <c r="E1866" s="97">
        <v>1</v>
      </c>
      <c r="F1866" s="97">
        <v>43345</v>
      </c>
      <c r="G1866" s="98"/>
      <c r="H1866" s="38">
        <v>100</v>
      </c>
      <c r="I1866" s="38">
        <v>66</v>
      </c>
      <c r="J1866" s="38">
        <v>8</v>
      </c>
      <c r="K1866" s="38">
        <v>16</v>
      </c>
      <c r="L1866" s="99">
        <v>34</v>
      </c>
      <c r="M1866" s="99">
        <v>42</v>
      </c>
      <c r="N1866" s="99"/>
      <c r="O1866" s="99"/>
      <c r="P1866" s="99"/>
      <c r="Q1866" s="99"/>
      <c r="R1866" s="99"/>
      <c r="S1866" s="99"/>
      <c r="T1866" s="38"/>
      <c r="U1866" s="38">
        <v>100</v>
      </c>
      <c r="V1866" s="38">
        <v>30</v>
      </c>
      <c r="W1866" s="48" t="str">
        <f>LEFT(Studejosie[[#This Row],[studiju programmas virziens]],2)</f>
        <v>43</v>
      </c>
      <c r="X1866" s="48" t="str">
        <f>RIGHT(Studejosie[[#This Row],[studiju programmas virziens]],3)</f>
        <v>345</v>
      </c>
      <c r="Y1866" s="48" t="str">
        <f>MID(Studejosie[[#This Row],[studiju programmas virziens]],3,2)</f>
        <v>34</v>
      </c>
      <c r="Z1866" s="48" t="str">
        <f>LEFT(Studejosie[[#This Row],[Programmas veids]],1)</f>
        <v>3</v>
      </c>
      <c r="AA1866" s="48" t="str">
        <f>IF(Studejosie[[#This Row],[mobilie studenti pavisam]]&gt;0,Studejosie[[#Headers],[Mobilie studenti IR (programmā)]],"NAV")</f>
        <v>NAV</v>
      </c>
      <c r="AB1866" s="48" t="str">
        <f>IF(SUMIFS(Studejosie[mobilie studenti pavisam],Studejosie[UUK],Studejosie[[#This Row],[UUK]])&gt;0,Studejosie[[#Headers],[Mobilie studenti IR (iestādē)]],"NAV")</f>
        <v>Mobilie studenti IR (iestādē)</v>
      </c>
      <c r="AC1866" s="48" t="s">
        <v>1618</v>
      </c>
    </row>
    <row r="1867" spans="1:29" x14ac:dyDescent="0.25">
      <c r="A1867" s="97" t="s">
        <v>97</v>
      </c>
      <c r="B1867" s="97">
        <v>88594680</v>
      </c>
      <c r="C1867" s="97">
        <v>2</v>
      </c>
      <c r="D1867" s="97" t="s">
        <v>192</v>
      </c>
      <c r="E1867" s="97">
        <v>1</v>
      </c>
      <c r="F1867" s="97">
        <v>45345</v>
      </c>
      <c r="G1867" s="98"/>
      <c r="H1867" s="38">
        <v>6</v>
      </c>
      <c r="I1867" s="38">
        <v>3</v>
      </c>
      <c r="J1867" s="38"/>
      <c r="K1867" s="38">
        <v>1</v>
      </c>
      <c r="L1867" s="99">
        <v>5</v>
      </c>
      <c r="M1867" s="99"/>
      <c r="N1867" s="99"/>
      <c r="O1867" s="99"/>
      <c r="P1867" s="99"/>
      <c r="Q1867" s="99"/>
      <c r="R1867" s="99"/>
      <c r="S1867" s="99"/>
      <c r="T1867" s="38"/>
      <c r="U1867" s="38">
        <v>6</v>
      </c>
      <c r="V1867" s="38">
        <v>2</v>
      </c>
      <c r="W1867" s="48" t="str">
        <f>LEFT(Studejosie[[#This Row],[studiju programmas virziens]],2)</f>
        <v>45</v>
      </c>
      <c r="X1867" s="48" t="str">
        <f>RIGHT(Studejosie[[#This Row],[studiju programmas virziens]],3)</f>
        <v>345</v>
      </c>
      <c r="Y1867" s="48" t="str">
        <f>MID(Studejosie[[#This Row],[studiju programmas virziens]],3,2)</f>
        <v>34</v>
      </c>
      <c r="Z1867" s="48" t="str">
        <f>LEFT(Studejosie[[#This Row],[Programmas veids]],1)</f>
        <v>3</v>
      </c>
      <c r="AA1867" s="48" t="str">
        <f>IF(Studejosie[[#This Row],[mobilie studenti pavisam]]&gt;0,Studejosie[[#Headers],[Mobilie studenti IR (programmā)]],"NAV")</f>
        <v>NAV</v>
      </c>
      <c r="AB1867" s="48" t="str">
        <f>IF(SUMIFS(Studejosie[mobilie studenti pavisam],Studejosie[UUK],Studejosie[[#This Row],[UUK]])&gt;0,Studejosie[[#Headers],[Mobilie studenti IR (iestādē)]],"NAV")</f>
        <v>Mobilie studenti IR (iestādē)</v>
      </c>
      <c r="AC1867" s="48" t="s">
        <v>1618</v>
      </c>
    </row>
    <row r="1868" spans="1:29" x14ac:dyDescent="0.25">
      <c r="A1868" s="97" t="s">
        <v>97</v>
      </c>
      <c r="B1868" s="97">
        <v>88594680</v>
      </c>
      <c r="C1868" s="97">
        <v>2</v>
      </c>
      <c r="D1868" s="97" t="s">
        <v>183</v>
      </c>
      <c r="E1868" s="97">
        <v>1</v>
      </c>
      <c r="F1868" s="97">
        <v>47345</v>
      </c>
      <c r="G1868" s="98"/>
      <c r="H1868" s="38">
        <v>22</v>
      </c>
      <c r="I1868" s="38">
        <v>22</v>
      </c>
      <c r="J1868" s="38">
        <v>14</v>
      </c>
      <c r="K1868" s="38">
        <v>8</v>
      </c>
      <c r="L1868" s="99"/>
      <c r="M1868" s="99"/>
      <c r="N1868" s="99"/>
      <c r="O1868" s="99"/>
      <c r="P1868" s="99"/>
      <c r="Q1868" s="99"/>
      <c r="R1868" s="99"/>
      <c r="S1868" s="99"/>
      <c r="T1868" s="38"/>
      <c r="U1868" s="38">
        <v>22</v>
      </c>
      <c r="V1868" s="38">
        <v>7</v>
      </c>
      <c r="W1868" s="48" t="str">
        <f>LEFT(Studejosie[[#This Row],[studiju programmas virziens]],2)</f>
        <v>47</v>
      </c>
      <c r="X1868" s="48" t="str">
        <f>RIGHT(Studejosie[[#This Row],[studiju programmas virziens]],3)</f>
        <v>345</v>
      </c>
      <c r="Y1868" s="48" t="str">
        <f>MID(Studejosie[[#This Row],[studiju programmas virziens]],3,2)</f>
        <v>34</v>
      </c>
      <c r="Z1868" s="48" t="str">
        <f>LEFT(Studejosie[[#This Row],[Programmas veids]],1)</f>
        <v>3</v>
      </c>
      <c r="AA1868" s="48" t="str">
        <f>IF(Studejosie[[#This Row],[mobilie studenti pavisam]]&gt;0,Studejosie[[#Headers],[Mobilie studenti IR (programmā)]],"NAV")</f>
        <v>NAV</v>
      </c>
      <c r="AB1868" s="48" t="str">
        <f>IF(SUMIFS(Studejosie[mobilie studenti pavisam],Studejosie[UUK],Studejosie[[#This Row],[UUK]])&gt;0,Studejosie[[#Headers],[Mobilie studenti IR (iestādē)]],"NAV")</f>
        <v>Mobilie studenti IR (iestādē)</v>
      </c>
      <c r="AC1868" s="48" t="s">
        <v>1618</v>
      </c>
    </row>
    <row r="1869" spans="1:29" x14ac:dyDescent="0.25">
      <c r="A1869" s="97" t="s">
        <v>97</v>
      </c>
      <c r="B1869" s="97">
        <v>88594680</v>
      </c>
      <c r="C1869" s="97">
        <v>2</v>
      </c>
      <c r="D1869" s="97" t="s">
        <v>175</v>
      </c>
      <c r="E1869" s="97">
        <v>2</v>
      </c>
      <c r="F1869" s="97">
        <v>41345</v>
      </c>
      <c r="G1869" s="98"/>
      <c r="H1869" s="38">
        <v>30</v>
      </c>
      <c r="I1869" s="38">
        <v>24</v>
      </c>
      <c r="J1869" s="38">
        <v>8</v>
      </c>
      <c r="K1869" s="38">
        <v>16</v>
      </c>
      <c r="L1869" s="99">
        <v>6</v>
      </c>
      <c r="M1869" s="99"/>
      <c r="N1869" s="99"/>
      <c r="O1869" s="99"/>
      <c r="P1869" s="99"/>
      <c r="Q1869" s="99"/>
      <c r="R1869" s="99"/>
      <c r="S1869" s="99"/>
      <c r="T1869" s="38"/>
      <c r="U1869" s="38">
        <v>30</v>
      </c>
      <c r="V1869" s="38">
        <v>16</v>
      </c>
      <c r="W1869" s="48" t="str">
        <f>LEFT(Studejosie[[#This Row],[studiju programmas virziens]],2)</f>
        <v>41</v>
      </c>
      <c r="X1869" s="48" t="str">
        <f>RIGHT(Studejosie[[#This Row],[studiju programmas virziens]],3)</f>
        <v>345</v>
      </c>
      <c r="Y1869" s="48" t="str">
        <f>MID(Studejosie[[#This Row],[studiju programmas virziens]],3,2)</f>
        <v>34</v>
      </c>
      <c r="Z1869" s="48" t="str">
        <f>LEFT(Studejosie[[#This Row],[Programmas veids]],1)</f>
        <v>3</v>
      </c>
      <c r="AA1869" s="48" t="str">
        <f>IF(Studejosie[[#This Row],[mobilie studenti pavisam]]&gt;0,Studejosie[[#Headers],[Mobilie studenti IR (programmā)]],"NAV")</f>
        <v>NAV</v>
      </c>
      <c r="AB1869" s="48" t="str">
        <f>IF(SUMIFS(Studejosie[mobilie studenti pavisam],Studejosie[UUK],Studejosie[[#This Row],[UUK]])&gt;0,Studejosie[[#Headers],[Mobilie studenti IR (iestādē)]],"NAV")</f>
        <v>Mobilie studenti IR (iestādē)</v>
      </c>
      <c r="AC1869" s="48" t="s">
        <v>1618</v>
      </c>
    </row>
    <row r="1870" spans="1:29" x14ac:dyDescent="0.25">
      <c r="A1870" s="97" t="s">
        <v>97</v>
      </c>
      <c r="B1870" s="97">
        <v>88594680</v>
      </c>
      <c r="C1870" s="97">
        <v>2</v>
      </c>
      <c r="D1870" s="97" t="s">
        <v>181</v>
      </c>
      <c r="E1870" s="97">
        <v>2</v>
      </c>
      <c r="F1870" s="97">
        <v>42222</v>
      </c>
      <c r="G1870" s="98"/>
      <c r="H1870" s="38">
        <v>46</v>
      </c>
      <c r="I1870" s="38">
        <v>41</v>
      </c>
      <c r="J1870" s="38">
        <v>9</v>
      </c>
      <c r="K1870" s="38">
        <v>6</v>
      </c>
      <c r="L1870" s="99">
        <v>14</v>
      </c>
      <c r="M1870" s="99">
        <v>14</v>
      </c>
      <c r="N1870" s="99">
        <v>3</v>
      </c>
      <c r="O1870" s="99"/>
      <c r="P1870" s="99"/>
      <c r="Q1870" s="99"/>
      <c r="R1870" s="99"/>
      <c r="S1870" s="99"/>
      <c r="T1870" s="38"/>
      <c r="U1870" s="38">
        <v>46</v>
      </c>
      <c r="V1870" s="38">
        <v>11</v>
      </c>
      <c r="W1870" s="48" t="str">
        <f>LEFT(Studejosie[[#This Row],[studiju programmas virziens]],2)</f>
        <v>42</v>
      </c>
      <c r="X1870" s="48" t="str">
        <f>RIGHT(Studejosie[[#This Row],[studiju programmas virziens]],3)</f>
        <v>222</v>
      </c>
      <c r="Y1870" s="48" t="str">
        <f>MID(Studejosie[[#This Row],[studiju programmas virziens]],3,2)</f>
        <v>22</v>
      </c>
      <c r="Z1870" s="48" t="str">
        <f>LEFT(Studejosie[[#This Row],[Programmas veids]],1)</f>
        <v>2</v>
      </c>
      <c r="AA1870" s="48" t="str">
        <f>IF(Studejosie[[#This Row],[mobilie studenti pavisam]]&gt;0,Studejosie[[#Headers],[Mobilie studenti IR (programmā)]],"NAV")</f>
        <v>NAV</v>
      </c>
      <c r="AB1870" s="48" t="str">
        <f>IF(SUMIFS(Studejosie[mobilie studenti pavisam],Studejosie[UUK],Studejosie[[#This Row],[UUK]])&gt;0,Studejosie[[#Headers],[Mobilie studenti IR (iestādē)]],"NAV")</f>
        <v>Mobilie studenti IR (iestādē)</v>
      </c>
      <c r="AC1870" s="48" t="s">
        <v>1618</v>
      </c>
    </row>
    <row r="1871" spans="1:29" x14ac:dyDescent="0.25">
      <c r="A1871" s="97" t="s">
        <v>97</v>
      </c>
      <c r="B1871" s="97">
        <v>88594680</v>
      </c>
      <c r="C1871" s="97">
        <v>2</v>
      </c>
      <c r="D1871" s="97" t="s">
        <v>175</v>
      </c>
      <c r="E1871" s="97">
        <v>3</v>
      </c>
      <c r="F1871" s="97">
        <v>41345</v>
      </c>
      <c r="G1871" s="98"/>
      <c r="H1871" s="38">
        <v>50</v>
      </c>
      <c r="I1871" s="38">
        <v>32</v>
      </c>
      <c r="J1871" s="38">
        <v>21</v>
      </c>
      <c r="K1871" s="38">
        <v>18</v>
      </c>
      <c r="L1871" s="99">
        <v>11</v>
      </c>
      <c r="M1871" s="99"/>
      <c r="N1871" s="99"/>
      <c r="O1871" s="99"/>
      <c r="P1871" s="99"/>
      <c r="Q1871" s="99"/>
      <c r="R1871" s="99"/>
      <c r="S1871" s="99"/>
      <c r="T1871" s="38"/>
      <c r="U1871" s="38">
        <v>50</v>
      </c>
      <c r="V1871" s="38">
        <v>7</v>
      </c>
      <c r="W1871" s="48" t="str">
        <f>LEFT(Studejosie[[#This Row],[studiju programmas virziens]],2)</f>
        <v>41</v>
      </c>
      <c r="X1871" s="48" t="str">
        <f>RIGHT(Studejosie[[#This Row],[studiju programmas virziens]],3)</f>
        <v>345</v>
      </c>
      <c r="Y1871" s="48" t="str">
        <f>MID(Studejosie[[#This Row],[studiju programmas virziens]],3,2)</f>
        <v>34</v>
      </c>
      <c r="Z1871" s="48" t="str">
        <f>LEFT(Studejosie[[#This Row],[Programmas veids]],1)</f>
        <v>3</v>
      </c>
      <c r="AA1871" s="48" t="str">
        <f>IF(Studejosie[[#This Row],[mobilie studenti pavisam]]&gt;0,Studejosie[[#Headers],[Mobilie studenti IR (programmā)]],"NAV")</f>
        <v>NAV</v>
      </c>
      <c r="AB1871" s="48" t="str">
        <f>IF(SUMIFS(Studejosie[mobilie studenti pavisam],Studejosie[UUK],Studejosie[[#This Row],[UUK]])&gt;0,Studejosie[[#Headers],[Mobilie studenti IR (iestādē)]],"NAV")</f>
        <v>Mobilie studenti IR (iestādē)</v>
      </c>
      <c r="AC1871" s="48" t="s">
        <v>1618</v>
      </c>
    </row>
    <row r="1872" spans="1:29" x14ac:dyDescent="0.25">
      <c r="A1872" s="97" t="s">
        <v>97</v>
      </c>
      <c r="B1872" s="97">
        <v>88594680</v>
      </c>
      <c r="C1872" s="97">
        <v>2</v>
      </c>
      <c r="D1872" s="97" t="s">
        <v>181</v>
      </c>
      <c r="E1872" s="97">
        <v>3</v>
      </c>
      <c r="F1872" s="97">
        <v>42310</v>
      </c>
      <c r="G1872" s="98"/>
      <c r="H1872" s="38">
        <v>57</v>
      </c>
      <c r="I1872" s="38">
        <v>27</v>
      </c>
      <c r="J1872" s="38">
        <v>11</v>
      </c>
      <c r="K1872" s="38">
        <v>10</v>
      </c>
      <c r="L1872" s="99">
        <v>13</v>
      </c>
      <c r="M1872" s="99">
        <v>13</v>
      </c>
      <c r="N1872" s="99">
        <v>10</v>
      </c>
      <c r="O1872" s="99"/>
      <c r="P1872" s="99"/>
      <c r="Q1872" s="99"/>
      <c r="R1872" s="99"/>
      <c r="S1872" s="99"/>
      <c r="T1872" s="38"/>
      <c r="U1872" s="38">
        <v>57</v>
      </c>
      <c r="V1872" s="38">
        <v>8</v>
      </c>
      <c r="W1872" s="48" t="str">
        <f>LEFT(Studejosie[[#This Row],[studiju programmas virziens]],2)</f>
        <v>42</v>
      </c>
      <c r="X1872" s="48" t="str">
        <f>RIGHT(Studejosie[[#This Row],[studiju programmas virziens]],3)</f>
        <v>310</v>
      </c>
      <c r="Y1872" s="48" t="str">
        <f>MID(Studejosie[[#This Row],[studiju programmas virziens]],3,2)</f>
        <v>31</v>
      </c>
      <c r="Z1872" s="48" t="str">
        <f>LEFT(Studejosie[[#This Row],[Programmas veids]],1)</f>
        <v>3</v>
      </c>
      <c r="AA1872" s="48" t="str">
        <f>IF(Studejosie[[#This Row],[mobilie studenti pavisam]]&gt;0,Studejosie[[#Headers],[Mobilie studenti IR (programmā)]],"NAV")</f>
        <v>NAV</v>
      </c>
      <c r="AB1872" s="48" t="str">
        <f>IF(SUMIFS(Studejosie[mobilie studenti pavisam],Studejosie[UUK],Studejosie[[#This Row],[UUK]])&gt;0,Studejosie[[#Headers],[Mobilie studenti IR (iestādē)]],"NAV")</f>
        <v>Mobilie studenti IR (iestādē)</v>
      </c>
      <c r="AC1872" s="48" t="s">
        <v>1618</v>
      </c>
    </row>
    <row r="1873" spans="1:29" x14ac:dyDescent="0.25">
      <c r="A1873" s="97" t="s">
        <v>97</v>
      </c>
      <c r="B1873" s="97">
        <v>88594680</v>
      </c>
      <c r="C1873" s="97">
        <v>2</v>
      </c>
      <c r="D1873" s="97" t="s">
        <v>181</v>
      </c>
      <c r="E1873" s="97">
        <v>4</v>
      </c>
      <c r="F1873" s="97">
        <v>42344</v>
      </c>
      <c r="G1873" s="98"/>
      <c r="H1873" s="38">
        <v>99</v>
      </c>
      <c r="I1873" s="38">
        <v>92</v>
      </c>
      <c r="J1873" s="38">
        <v>12</v>
      </c>
      <c r="K1873" s="38">
        <v>14</v>
      </c>
      <c r="L1873" s="99">
        <v>33</v>
      </c>
      <c r="M1873" s="99">
        <v>21</v>
      </c>
      <c r="N1873" s="99">
        <v>19</v>
      </c>
      <c r="O1873" s="99"/>
      <c r="P1873" s="99"/>
      <c r="Q1873" s="99"/>
      <c r="R1873" s="99"/>
      <c r="S1873" s="99"/>
      <c r="T1873" s="38"/>
      <c r="U1873" s="38">
        <v>99</v>
      </c>
      <c r="V1873" s="38">
        <v>15</v>
      </c>
      <c r="W1873" s="48" t="str">
        <f>LEFT(Studejosie[[#This Row],[studiju programmas virziens]],2)</f>
        <v>42</v>
      </c>
      <c r="X1873" s="48" t="str">
        <f>RIGHT(Studejosie[[#This Row],[studiju programmas virziens]],3)</f>
        <v>344</v>
      </c>
      <c r="Y1873" s="48" t="str">
        <f>MID(Studejosie[[#This Row],[studiju programmas virziens]],3,2)</f>
        <v>34</v>
      </c>
      <c r="Z1873" s="48" t="str">
        <f>LEFT(Studejosie[[#This Row],[Programmas veids]],1)</f>
        <v>3</v>
      </c>
      <c r="AA1873" s="48" t="str">
        <f>IF(Studejosie[[#This Row],[mobilie studenti pavisam]]&gt;0,Studejosie[[#Headers],[Mobilie studenti IR (programmā)]],"NAV")</f>
        <v>NAV</v>
      </c>
      <c r="AB1873" s="48" t="str">
        <f>IF(SUMIFS(Studejosie[mobilie studenti pavisam],Studejosie[UUK],Studejosie[[#This Row],[UUK]])&gt;0,Studejosie[[#Headers],[Mobilie studenti IR (iestādē)]],"NAV")</f>
        <v>Mobilie studenti IR (iestādē)</v>
      </c>
      <c r="AC1873" s="48" t="s">
        <v>1618</v>
      </c>
    </row>
    <row r="1874" spans="1:29" x14ac:dyDescent="0.25">
      <c r="A1874" s="97" t="s">
        <v>97</v>
      </c>
      <c r="B1874" s="97">
        <v>88594680</v>
      </c>
      <c r="C1874" s="97">
        <v>2</v>
      </c>
      <c r="D1874" s="97" t="s">
        <v>181</v>
      </c>
      <c r="E1874" s="97">
        <v>5</v>
      </c>
      <c r="F1874" s="97">
        <v>42345</v>
      </c>
      <c r="G1874" s="98"/>
      <c r="H1874" s="38">
        <v>86</v>
      </c>
      <c r="I1874" s="38">
        <v>77</v>
      </c>
      <c r="J1874" s="38">
        <v>7</v>
      </c>
      <c r="K1874" s="38">
        <v>8</v>
      </c>
      <c r="L1874" s="99">
        <v>15</v>
      </c>
      <c r="M1874" s="99">
        <v>36</v>
      </c>
      <c r="N1874" s="99">
        <v>20</v>
      </c>
      <c r="O1874" s="99"/>
      <c r="P1874" s="99"/>
      <c r="Q1874" s="99"/>
      <c r="R1874" s="99"/>
      <c r="S1874" s="99"/>
      <c r="T1874" s="38"/>
      <c r="U1874" s="38">
        <v>86</v>
      </c>
      <c r="V1874" s="38">
        <v>31</v>
      </c>
      <c r="W1874" s="48" t="str">
        <f>LEFT(Studejosie[[#This Row],[studiju programmas virziens]],2)</f>
        <v>42</v>
      </c>
      <c r="X1874" s="48" t="str">
        <f>RIGHT(Studejosie[[#This Row],[studiju programmas virziens]],3)</f>
        <v>345</v>
      </c>
      <c r="Y1874" s="48" t="str">
        <f>MID(Studejosie[[#This Row],[studiju programmas virziens]],3,2)</f>
        <v>34</v>
      </c>
      <c r="Z1874" s="48" t="str">
        <f>LEFT(Studejosie[[#This Row],[Programmas veids]],1)</f>
        <v>3</v>
      </c>
      <c r="AA1874" s="48" t="str">
        <f>IF(Studejosie[[#This Row],[mobilie studenti pavisam]]&gt;0,Studejosie[[#Headers],[Mobilie studenti IR (programmā)]],"NAV")</f>
        <v>NAV</v>
      </c>
      <c r="AB1874" s="48" t="str">
        <f>IF(SUMIFS(Studejosie[mobilie studenti pavisam],Studejosie[UUK],Studejosie[[#This Row],[UUK]])&gt;0,Studejosie[[#Headers],[Mobilie studenti IR (iestādē)]],"NAV")</f>
        <v>Mobilie studenti IR (iestādē)</v>
      </c>
      <c r="AC1874" s="48" t="s">
        <v>1618</v>
      </c>
    </row>
    <row r="1875" spans="1:29" x14ac:dyDescent="0.25">
      <c r="A1875" s="97" t="s">
        <v>97</v>
      </c>
      <c r="B1875" s="97">
        <v>88594680</v>
      </c>
      <c r="C1875" s="97">
        <v>2</v>
      </c>
      <c r="D1875" s="97" t="s">
        <v>181</v>
      </c>
      <c r="E1875" s="97">
        <v>6</v>
      </c>
      <c r="F1875" s="97">
        <v>42380</v>
      </c>
      <c r="G1875" s="98"/>
      <c r="H1875" s="38">
        <v>6</v>
      </c>
      <c r="I1875" s="38">
        <v>3</v>
      </c>
      <c r="J1875" s="38">
        <v>3</v>
      </c>
      <c r="K1875" s="38">
        <v>1</v>
      </c>
      <c r="L1875" s="99"/>
      <c r="M1875" s="99">
        <v>2</v>
      </c>
      <c r="N1875" s="99"/>
      <c r="O1875" s="99"/>
      <c r="P1875" s="99"/>
      <c r="Q1875" s="99"/>
      <c r="R1875" s="99"/>
      <c r="S1875" s="99"/>
      <c r="T1875" s="38"/>
      <c r="U1875" s="38">
        <v>6</v>
      </c>
      <c r="V1875" s="38"/>
      <c r="W1875" s="48" t="str">
        <f>LEFT(Studejosie[[#This Row],[studiju programmas virziens]],2)</f>
        <v>42</v>
      </c>
      <c r="X1875" s="48" t="str">
        <f>RIGHT(Studejosie[[#This Row],[studiju programmas virziens]],3)</f>
        <v>380</v>
      </c>
      <c r="Y1875" s="48" t="str">
        <f>MID(Studejosie[[#This Row],[studiju programmas virziens]],3,2)</f>
        <v>38</v>
      </c>
      <c r="Z1875" s="48" t="str">
        <f>LEFT(Studejosie[[#This Row],[Programmas veids]],1)</f>
        <v>3</v>
      </c>
      <c r="AA1875" s="48" t="str">
        <f>IF(Studejosie[[#This Row],[mobilie studenti pavisam]]&gt;0,Studejosie[[#Headers],[Mobilie studenti IR (programmā)]],"NAV")</f>
        <v>NAV</v>
      </c>
      <c r="AB1875" s="48" t="str">
        <f>IF(SUMIFS(Studejosie[mobilie studenti pavisam],Studejosie[UUK],Studejosie[[#This Row],[UUK]])&gt;0,Studejosie[[#Headers],[Mobilie studenti IR (iestādē)]],"NAV")</f>
        <v>Mobilie studenti IR (iestādē)</v>
      </c>
      <c r="AC1875" s="48" t="s">
        <v>1618</v>
      </c>
    </row>
    <row r="1876" spans="1:29" x14ac:dyDescent="0.25">
      <c r="A1876" s="97" t="s">
        <v>97</v>
      </c>
      <c r="B1876" s="97">
        <v>88594680</v>
      </c>
      <c r="C1876" s="97">
        <v>2</v>
      </c>
      <c r="D1876" s="97" t="s">
        <v>181</v>
      </c>
      <c r="E1876" s="97">
        <v>7</v>
      </c>
      <c r="F1876" s="97">
        <v>42481</v>
      </c>
      <c r="G1876" s="98"/>
      <c r="H1876" s="38">
        <v>20</v>
      </c>
      <c r="I1876" s="38">
        <v>4</v>
      </c>
      <c r="J1876" s="38">
        <v>15</v>
      </c>
      <c r="K1876" s="38"/>
      <c r="L1876" s="99">
        <v>5</v>
      </c>
      <c r="M1876" s="99"/>
      <c r="N1876" s="99"/>
      <c r="O1876" s="99"/>
      <c r="P1876" s="99"/>
      <c r="Q1876" s="99"/>
      <c r="R1876" s="99"/>
      <c r="S1876" s="99"/>
      <c r="T1876" s="38"/>
      <c r="U1876" s="38">
        <v>20</v>
      </c>
      <c r="V1876" s="38"/>
      <c r="W1876" s="48" t="str">
        <f>LEFT(Studejosie[[#This Row],[studiju programmas virziens]],2)</f>
        <v>42</v>
      </c>
      <c r="X1876" s="48" t="str">
        <f>RIGHT(Studejosie[[#This Row],[studiju programmas virziens]],3)</f>
        <v>481</v>
      </c>
      <c r="Y1876" s="48" t="str">
        <f>MID(Studejosie[[#This Row],[studiju programmas virziens]],3,2)</f>
        <v>48</v>
      </c>
      <c r="Z1876" s="48" t="str">
        <f>LEFT(Studejosie[[#This Row],[Programmas veids]],1)</f>
        <v>4</v>
      </c>
      <c r="AA1876" s="48" t="str">
        <f>IF(Studejosie[[#This Row],[mobilie studenti pavisam]]&gt;0,Studejosie[[#Headers],[Mobilie studenti IR (programmā)]],"NAV")</f>
        <v>NAV</v>
      </c>
      <c r="AB1876" s="48" t="str">
        <f>IF(SUMIFS(Studejosie[mobilie studenti pavisam],Studejosie[UUK],Studejosie[[#This Row],[UUK]])&gt;0,Studejosie[[#Headers],[Mobilie studenti IR (iestādē)]],"NAV")</f>
        <v>Mobilie studenti IR (iestādē)</v>
      </c>
      <c r="AC1876" s="48" t="s">
        <v>1618</v>
      </c>
    </row>
    <row r="1877" spans="1:29" x14ac:dyDescent="0.25">
      <c r="A1877" s="97" t="s">
        <v>98</v>
      </c>
      <c r="B1877" s="97">
        <v>88647525</v>
      </c>
      <c r="C1877" s="97">
        <v>1</v>
      </c>
      <c r="D1877" s="97" t="s">
        <v>175</v>
      </c>
      <c r="E1877" s="97">
        <v>1</v>
      </c>
      <c r="F1877" s="97">
        <v>41214</v>
      </c>
      <c r="G1877" s="98"/>
      <c r="H1877" s="38">
        <v>83</v>
      </c>
      <c r="I1877" s="38">
        <v>74</v>
      </c>
      <c r="J1877" s="38">
        <v>30</v>
      </c>
      <c r="K1877" s="38">
        <v>53</v>
      </c>
      <c r="L1877" s="99"/>
      <c r="M1877" s="99"/>
      <c r="N1877" s="99"/>
      <c r="O1877" s="99"/>
      <c r="P1877" s="99">
        <v>6</v>
      </c>
      <c r="Q1877" s="99"/>
      <c r="R1877" s="99"/>
      <c r="S1877" s="99"/>
      <c r="T1877" s="38"/>
      <c r="U1877" s="38">
        <v>83</v>
      </c>
      <c r="V1877" s="38">
        <v>4</v>
      </c>
      <c r="W1877" s="48" t="str">
        <f>LEFT(Studejosie[[#This Row],[studiju programmas virziens]],2)</f>
        <v>41</v>
      </c>
      <c r="X1877" s="48" t="str">
        <f>RIGHT(Studejosie[[#This Row],[studiju programmas virziens]],3)</f>
        <v>214</v>
      </c>
      <c r="Y1877" s="48" t="str">
        <f>MID(Studejosie[[#This Row],[studiju programmas virziens]],3,2)</f>
        <v>21</v>
      </c>
      <c r="Z1877" s="48" t="str">
        <f>LEFT(Studejosie[[#This Row],[Programmas veids]],1)</f>
        <v>2</v>
      </c>
      <c r="AA1877" s="48" t="str">
        <f>IF(Studejosie[[#This Row],[mobilie studenti pavisam]]&gt;0,Studejosie[[#Headers],[Mobilie studenti IR (programmā)]],"NAV")</f>
        <v>Mobilie studenti IR (programmā)</v>
      </c>
      <c r="AB1877" s="48" t="str">
        <f>IF(SUMIFS(Studejosie[mobilie studenti pavisam],Studejosie[UUK],Studejosie[[#This Row],[UUK]])&gt;0,Studejosie[[#Headers],[Mobilie studenti IR (iestādē)]],"NAV")</f>
        <v>Mobilie studenti IR (iestādē)</v>
      </c>
      <c r="AC1877" s="48" t="s">
        <v>1618</v>
      </c>
    </row>
    <row r="1878" spans="1:29" x14ac:dyDescent="0.25">
      <c r="A1878" s="97" t="s">
        <v>98</v>
      </c>
      <c r="B1878" s="97">
        <v>88647525</v>
      </c>
      <c r="C1878" s="97">
        <v>1</v>
      </c>
      <c r="D1878" s="97" t="s">
        <v>181</v>
      </c>
      <c r="E1878" s="97">
        <v>1</v>
      </c>
      <c r="F1878" s="97">
        <v>42345</v>
      </c>
      <c r="G1878" s="98"/>
      <c r="H1878" s="38">
        <v>466</v>
      </c>
      <c r="I1878" s="38">
        <v>229</v>
      </c>
      <c r="J1878" s="38">
        <v>103</v>
      </c>
      <c r="K1878" s="38">
        <v>95</v>
      </c>
      <c r="L1878" s="99">
        <v>96</v>
      </c>
      <c r="M1878" s="99">
        <v>172</v>
      </c>
      <c r="N1878" s="99"/>
      <c r="O1878" s="99"/>
      <c r="P1878" s="99">
        <v>75</v>
      </c>
      <c r="Q1878" s="99"/>
      <c r="R1878" s="99">
        <v>5</v>
      </c>
      <c r="S1878" s="99">
        <v>3</v>
      </c>
      <c r="T1878" s="38"/>
      <c r="U1878" s="38">
        <v>466</v>
      </c>
      <c r="V1878" s="38">
        <v>6</v>
      </c>
      <c r="W1878" s="48" t="str">
        <f>LEFT(Studejosie[[#This Row],[studiju programmas virziens]],2)</f>
        <v>42</v>
      </c>
      <c r="X1878" s="48" t="str">
        <f>RIGHT(Studejosie[[#This Row],[studiju programmas virziens]],3)</f>
        <v>345</v>
      </c>
      <c r="Y1878" s="48" t="str">
        <f>MID(Studejosie[[#This Row],[studiju programmas virziens]],3,2)</f>
        <v>34</v>
      </c>
      <c r="Z1878" s="48" t="str">
        <f>LEFT(Studejosie[[#This Row],[Programmas veids]],1)</f>
        <v>3</v>
      </c>
      <c r="AA1878" s="48" t="str">
        <f>IF(Studejosie[[#This Row],[mobilie studenti pavisam]]&gt;0,Studejosie[[#Headers],[Mobilie studenti IR (programmā)]],"NAV")</f>
        <v>Mobilie studenti IR (programmā)</v>
      </c>
      <c r="AB1878" s="48" t="str">
        <f>IF(SUMIFS(Studejosie[mobilie studenti pavisam],Studejosie[UUK],Studejosie[[#This Row],[UUK]])&gt;0,Studejosie[[#Headers],[Mobilie studenti IR (iestādē)]],"NAV")</f>
        <v>Mobilie studenti IR (iestādē)</v>
      </c>
      <c r="AC1878" s="48" t="s">
        <v>1618</v>
      </c>
    </row>
    <row r="1879" spans="1:29" x14ac:dyDescent="0.25">
      <c r="A1879" s="97" t="s">
        <v>98</v>
      </c>
      <c r="B1879" s="97">
        <v>88647525</v>
      </c>
      <c r="C1879" s="97">
        <v>1</v>
      </c>
      <c r="D1879" s="97" t="s">
        <v>183</v>
      </c>
      <c r="E1879" s="97">
        <v>1</v>
      </c>
      <c r="F1879" s="97">
        <v>47345</v>
      </c>
      <c r="G1879" s="98"/>
      <c r="H1879" s="38">
        <v>155</v>
      </c>
      <c r="I1879" s="38">
        <v>89</v>
      </c>
      <c r="J1879" s="38">
        <v>127</v>
      </c>
      <c r="K1879" s="38">
        <v>28</v>
      </c>
      <c r="L1879" s="99"/>
      <c r="M1879" s="99"/>
      <c r="N1879" s="99"/>
      <c r="O1879" s="99"/>
      <c r="P1879" s="99">
        <v>62</v>
      </c>
      <c r="Q1879" s="99"/>
      <c r="R1879" s="99">
        <v>2</v>
      </c>
      <c r="S1879" s="99"/>
      <c r="T1879" s="38"/>
      <c r="U1879" s="38">
        <v>155</v>
      </c>
      <c r="V1879" s="38">
        <v>5</v>
      </c>
      <c r="W1879" s="48" t="str">
        <f>LEFT(Studejosie[[#This Row],[studiju programmas virziens]],2)</f>
        <v>47</v>
      </c>
      <c r="X1879" s="48" t="str">
        <f>RIGHT(Studejosie[[#This Row],[studiju programmas virziens]],3)</f>
        <v>345</v>
      </c>
      <c r="Y1879" s="48" t="str">
        <f>MID(Studejosie[[#This Row],[studiju programmas virziens]],3,2)</f>
        <v>34</v>
      </c>
      <c r="Z1879" s="48" t="str">
        <f>LEFT(Studejosie[[#This Row],[Programmas veids]],1)</f>
        <v>3</v>
      </c>
      <c r="AA1879" s="48" t="str">
        <f>IF(Studejosie[[#This Row],[mobilie studenti pavisam]]&gt;0,Studejosie[[#Headers],[Mobilie studenti IR (programmā)]],"NAV")</f>
        <v>Mobilie studenti IR (programmā)</v>
      </c>
      <c r="AB1879" s="48" t="str">
        <f>IF(SUMIFS(Studejosie[mobilie studenti pavisam],Studejosie[UUK],Studejosie[[#This Row],[UUK]])&gt;0,Studejosie[[#Headers],[Mobilie studenti IR (iestādē)]],"NAV")</f>
        <v>Mobilie studenti IR (iestādē)</v>
      </c>
      <c r="AC1879" s="48" t="s">
        <v>1618</v>
      </c>
    </row>
    <row r="1880" spans="1:29" x14ac:dyDescent="0.25">
      <c r="A1880" s="97" t="s">
        <v>98</v>
      </c>
      <c r="B1880" s="97">
        <v>88647525</v>
      </c>
      <c r="C1880" s="97">
        <v>1</v>
      </c>
      <c r="D1880" s="97" t="s">
        <v>185</v>
      </c>
      <c r="E1880" s="97">
        <v>1</v>
      </c>
      <c r="F1880" s="97">
        <v>51345</v>
      </c>
      <c r="G1880" s="98"/>
      <c r="H1880" s="38">
        <v>34</v>
      </c>
      <c r="I1880" s="38">
        <v>19</v>
      </c>
      <c r="J1880" s="38">
        <v>22</v>
      </c>
      <c r="K1880" s="38">
        <v>3</v>
      </c>
      <c r="L1880" s="99">
        <v>3</v>
      </c>
      <c r="M1880" s="99">
        <v>6</v>
      </c>
      <c r="N1880" s="99"/>
      <c r="O1880" s="99"/>
      <c r="P1880" s="99">
        <v>21</v>
      </c>
      <c r="Q1880" s="99"/>
      <c r="R1880" s="99"/>
      <c r="S1880" s="99"/>
      <c r="T1880" s="38"/>
      <c r="U1880" s="38">
        <v>34</v>
      </c>
      <c r="V1880" s="38">
        <v>3</v>
      </c>
      <c r="W1880" s="48" t="str">
        <f>LEFT(Studejosie[[#This Row],[studiju programmas virziens]],2)</f>
        <v>51</v>
      </c>
      <c r="X1880" s="48" t="str">
        <f>RIGHT(Studejosie[[#This Row],[studiju programmas virziens]],3)</f>
        <v>345</v>
      </c>
      <c r="Y1880" s="48" t="str">
        <f>MID(Studejosie[[#This Row],[studiju programmas virziens]],3,2)</f>
        <v>34</v>
      </c>
      <c r="Z1880" s="48" t="str">
        <f>LEFT(Studejosie[[#This Row],[Programmas veids]],1)</f>
        <v>3</v>
      </c>
      <c r="AA1880" s="48" t="str">
        <f>IF(Studejosie[[#This Row],[mobilie studenti pavisam]]&gt;0,Studejosie[[#Headers],[Mobilie studenti IR (programmā)]],"NAV")</f>
        <v>Mobilie studenti IR (programmā)</v>
      </c>
      <c r="AB1880" s="48" t="str">
        <f>IF(SUMIFS(Studejosie[mobilie studenti pavisam],Studejosie[UUK],Studejosie[[#This Row],[UUK]])&gt;0,Studejosie[[#Headers],[Mobilie studenti IR (iestādē)]],"NAV")</f>
        <v>Mobilie studenti IR (iestādē)</v>
      </c>
      <c r="AC1880" s="48" t="s">
        <v>1618</v>
      </c>
    </row>
    <row r="1881" spans="1:29" x14ac:dyDescent="0.25">
      <c r="A1881" s="97" t="s">
        <v>98</v>
      </c>
      <c r="B1881" s="97">
        <v>88647525</v>
      </c>
      <c r="C1881" s="97">
        <v>1</v>
      </c>
      <c r="D1881" s="97" t="s">
        <v>175</v>
      </c>
      <c r="E1881" s="97">
        <v>2</v>
      </c>
      <c r="F1881" s="97">
        <v>41343</v>
      </c>
      <c r="G1881" s="98"/>
      <c r="H1881" s="38">
        <v>9</v>
      </c>
      <c r="I1881" s="38">
        <v>6</v>
      </c>
      <c r="J1881" s="38">
        <v>5</v>
      </c>
      <c r="K1881" s="38">
        <v>4</v>
      </c>
      <c r="L1881" s="99"/>
      <c r="M1881" s="99"/>
      <c r="N1881" s="99"/>
      <c r="O1881" s="99"/>
      <c r="P1881" s="99"/>
      <c r="Q1881" s="99"/>
      <c r="R1881" s="99"/>
      <c r="S1881" s="99"/>
      <c r="T1881" s="38"/>
      <c r="U1881" s="38">
        <v>9</v>
      </c>
      <c r="V1881" s="38"/>
      <c r="W1881" s="48" t="str">
        <f>LEFT(Studejosie[[#This Row],[studiju programmas virziens]],2)</f>
        <v>41</v>
      </c>
      <c r="X1881" s="48" t="str">
        <f>RIGHT(Studejosie[[#This Row],[studiju programmas virziens]],3)</f>
        <v>343</v>
      </c>
      <c r="Y1881" s="48" t="str">
        <f>MID(Studejosie[[#This Row],[studiju programmas virziens]],3,2)</f>
        <v>34</v>
      </c>
      <c r="Z1881" s="48" t="str">
        <f>LEFT(Studejosie[[#This Row],[Programmas veids]],1)</f>
        <v>3</v>
      </c>
      <c r="AA1881" s="48" t="str">
        <f>IF(Studejosie[[#This Row],[mobilie studenti pavisam]]&gt;0,Studejosie[[#Headers],[Mobilie studenti IR (programmā)]],"NAV")</f>
        <v>NAV</v>
      </c>
      <c r="AB1881" s="48" t="str">
        <f>IF(SUMIFS(Studejosie[mobilie studenti pavisam],Studejosie[UUK],Studejosie[[#This Row],[UUK]])&gt;0,Studejosie[[#Headers],[Mobilie studenti IR (iestādē)]],"NAV")</f>
        <v>Mobilie studenti IR (iestādē)</v>
      </c>
      <c r="AC1881" s="48" t="s">
        <v>1618</v>
      </c>
    </row>
    <row r="1882" spans="1:29" x14ac:dyDescent="0.25">
      <c r="A1882" s="97" t="s">
        <v>98</v>
      </c>
      <c r="B1882" s="97">
        <v>88647525</v>
      </c>
      <c r="C1882" s="97">
        <v>1</v>
      </c>
      <c r="D1882" s="97" t="s">
        <v>181</v>
      </c>
      <c r="E1882" s="97">
        <v>2</v>
      </c>
      <c r="F1882" s="97">
        <v>42345</v>
      </c>
      <c r="G1882" s="98"/>
      <c r="H1882" s="38">
        <v>279</v>
      </c>
      <c r="I1882" s="38">
        <v>210</v>
      </c>
      <c r="J1882" s="38">
        <v>57</v>
      </c>
      <c r="K1882" s="38">
        <v>81</v>
      </c>
      <c r="L1882" s="99">
        <v>54</v>
      </c>
      <c r="M1882" s="99">
        <v>87</v>
      </c>
      <c r="N1882" s="99"/>
      <c r="O1882" s="99"/>
      <c r="P1882" s="99">
        <v>34</v>
      </c>
      <c r="Q1882" s="99"/>
      <c r="R1882" s="99">
        <v>1</v>
      </c>
      <c r="S1882" s="99">
        <v>1</v>
      </c>
      <c r="T1882" s="38"/>
      <c r="U1882" s="38">
        <v>279</v>
      </c>
      <c r="V1882" s="38">
        <v>6</v>
      </c>
      <c r="W1882" s="48" t="str">
        <f>LEFT(Studejosie[[#This Row],[studiju programmas virziens]],2)</f>
        <v>42</v>
      </c>
      <c r="X1882" s="48" t="str">
        <f>RIGHT(Studejosie[[#This Row],[studiju programmas virziens]],3)</f>
        <v>345</v>
      </c>
      <c r="Y1882" s="48" t="str">
        <f>MID(Studejosie[[#This Row],[studiju programmas virziens]],3,2)</f>
        <v>34</v>
      </c>
      <c r="Z1882" s="48" t="str">
        <f>LEFT(Studejosie[[#This Row],[Programmas veids]],1)</f>
        <v>3</v>
      </c>
      <c r="AA1882" s="48" t="str">
        <f>IF(Studejosie[[#This Row],[mobilie studenti pavisam]]&gt;0,Studejosie[[#Headers],[Mobilie studenti IR (programmā)]],"NAV")</f>
        <v>Mobilie studenti IR (programmā)</v>
      </c>
      <c r="AB1882" s="48" t="str">
        <f>IF(SUMIFS(Studejosie[mobilie studenti pavisam],Studejosie[UUK],Studejosie[[#This Row],[UUK]])&gt;0,Studejosie[[#Headers],[Mobilie studenti IR (iestādē)]],"NAV")</f>
        <v>Mobilie studenti IR (iestādē)</v>
      </c>
      <c r="AC1882" s="48" t="s">
        <v>1618</v>
      </c>
    </row>
    <row r="1883" spans="1:29" x14ac:dyDescent="0.25">
      <c r="A1883" s="97" t="s">
        <v>98</v>
      </c>
      <c r="B1883" s="97">
        <v>88647525</v>
      </c>
      <c r="C1883" s="97">
        <v>1</v>
      </c>
      <c r="D1883" s="97" t="s">
        <v>183</v>
      </c>
      <c r="E1883" s="97">
        <v>2</v>
      </c>
      <c r="F1883" s="97">
        <v>47481</v>
      </c>
      <c r="G1883" s="98"/>
      <c r="H1883" s="38">
        <v>7</v>
      </c>
      <c r="I1883" s="38">
        <v>2</v>
      </c>
      <c r="J1883" s="38">
        <v>3</v>
      </c>
      <c r="K1883" s="38">
        <v>4</v>
      </c>
      <c r="L1883" s="99"/>
      <c r="M1883" s="99"/>
      <c r="N1883" s="99"/>
      <c r="O1883" s="99"/>
      <c r="P1883" s="99">
        <v>2</v>
      </c>
      <c r="Q1883" s="99"/>
      <c r="R1883" s="99"/>
      <c r="S1883" s="99"/>
      <c r="T1883" s="38"/>
      <c r="U1883" s="38">
        <v>7</v>
      </c>
      <c r="V1883" s="38"/>
      <c r="W1883" s="48" t="str">
        <f>LEFT(Studejosie[[#This Row],[studiju programmas virziens]],2)</f>
        <v>47</v>
      </c>
      <c r="X1883" s="48" t="str">
        <f>RIGHT(Studejosie[[#This Row],[studiju programmas virziens]],3)</f>
        <v>481</v>
      </c>
      <c r="Y1883" s="48" t="str">
        <f>MID(Studejosie[[#This Row],[studiju programmas virziens]],3,2)</f>
        <v>48</v>
      </c>
      <c r="Z1883" s="48" t="str">
        <f>LEFT(Studejosie[[#This Row],[Programmas veids]],1)</f>
        <v>4</v>
      </c>
      <c r="AA1883" s="48" t="str">
        <f>IF(Studejosie[[#This Row],[mobilie studenti pavisam]]&gt;0,Studejosie[[#Headers],[Mobilie studenti IR (programmā)]],"NAV")</f>
        <v>Mobilie studenti IR (programmā)</v>
      </c>
      <c r="AB1883" s="48" t="str">
        <f>IF(SUMIFS(Studejosie[mobilie studenti pavisam],Studejosie[UUK],Studejosie[[#This Row],[UUK]])&gt;0,Studejosie[[#Headers],[Mobilie studenti IR (iestādē)]],"NAV")</f>
        <v>Mobilie studenti IR (iestādē)</v>
      </c>
      <c r="AC1883" s="48" t="s">
        <v>1618</v>
      </c>
    </row>
    <row r="1884" spans="1:29" x14ac:dyDescent="0.25">
      <c r="A1884" s="97" t="s">
        <v>98</v>
      </c>
      <c r="B1884" s="97">
        <v>88647525</v>
      </c>
      <c r="C1884" s="97">
        <v>1</v>
      </c>
      <c r="D1884" s="97" t="s">
        <v>175</v>
      </c>
      <c r="E1884" s="97">
        <v>3</v>
      </c>
      <c r="F1884" s="97">
        <v>41343</v>
      </c>
      <c r="G1884" s="98"/>
      <c r="H1884" s="38">
        <v>15</v>
      </c>
      <c r="I1884" s="38">
        <v>10</v>
      </c>
      <c r="J1884" s="38">
        <v>5</v>
      </c>
      <c r="K1884" s="38">
        <v>10</v>
      </c>
      <c r="L1884" s="99"/>
      <c r="M1884" s="99"/>
      <c r="N1884" s="99"/>
      <c r="O1884" s="99"/>
      <c r="P1884" s="99"/>
      <c r="Q1884" s="99"/>
      <c r="R1884" s="99"/>
      <c r="S1884" s="99"/>
      <c r="T1884" s="38"/>
      <c r="U1884" s="38">
        <v>15</v>
      </c>
      <c r="V1884" s="38">
        <v>1</v>
      </c>
      <c r="W1884" s="48" t="str">
        <f>LEFT(Studejosie[[#This Row],[studiju programmas virziens]],2)</f>
        <v>41</v>
      </c>
      <c r="X1884" s="48" t="str">
        <f>RIGHT(Studejosie[[#This Row],[studiju programmas virziens]],3)</f>
        <v>343</v>
      </c>
      <c r="Y1884" s="48" t="str">
        <f>MID(Studejosie[[#This Row],[studiju programmas virziens]],3,2)</f>
        <v>34</v>
      </c>
      <c r="Z1884" s="48" t="str">
        <f>LEFT(Studejosie[[#This Row],[Programmas veids]],1)</f>
        <v>3</v>
      </c>
      <c r="AA1884" s="48" t="str">
        <f>IF(Studejosie[[#This Row],[mobilie studenti pavisam]]&gt;0,Studejosie[[#Headers],[Mobilie studenti IR (programmā)]],"NAV")</f>
        <v>NAV</v>
      </c>
      <c r="AB1884" s="48" t="str">
        <f>IF(SUMIFS(Studejosie[mobilie studenti pavisam],Studejosie[UUK],Studejosie[[#This Row],[UUK]])&gt;0,Studejosie[[#Headers],[Mobilie studenti IR (iestādē)]],"NAV")</f>
        <v>Mobilie studenti IR (iestādē)</v>
      </c>
      <c r="AC1884" s="48" t="s">
        <v>1618</v>
      </c>
    </row>
    <row r="1885" spans="1:29" x14ac:dyDescent="0.25">
      <c r="A1885" s="97" t="s">
        <v>98</v>
      </c>
      <c r="B1885" s="97">
        <v>88647525</v>
      </c>
      <c r="C1885" s="97">
        <v>1</v>
      </c>
      <c r="D1885" s="97" t="s">
        <v>181</v>
      </c>
      <c r="E1885" s="97">
        <v>3</v>
      </c>
      <c r="F1885" s="97">
        <v>42481</v>
      </c>
      <c r="G1885" s="98"/>
      <c r="H1885" s="38">
        <v>113</v>
      </c>
      <c r="I1885" s="38">
        <v>19</v>
      </c>
      <c r="J1885" s="38">
        <v>23</v>
      </c>
      <c r="K1885" s="38">
        <v>32</v>
      </c>
      <c r="L1885" s="99">
        <v>21</v>
      </c>
      <c r="M1885" s="99">
        <v>37</v>
      </c>
      <c r="N1885" s="99"/>
      <c r="O1885" s="99"/>
      <c r="P1885" s="99">
        <v>10</v>
      </c>
      <c r="Q1885" s="99"/>
      <c r="R1885" s="99"/>
      <c r="S1885" s="99"/>
      <c r="T1885" s="38"/>
      <c r="U1885" s="38">
        <v>113</v>
      </c>
      <c r="V1885" s="38">
        <v>2</v>
      </c>
      <c r="W1885" s="48" t="str">
        <f>LEFT(Studejosie[[#This Row],[studiju programmas virziens]],2)</f>
        <v>42</v>
      </c>
      <c r="X1885" s="48" t="str">
        <f>RIGHT(Studejosie[[#This Row],[studiju programmas virziens]],3)</f>
        <v>481</v>
      </c>
      <c r="Y1885" s="48" t="str">
        <f>MID(Studejosie[[#This Row],[studiju programmas virziens]],3,2)</f>
        <v>48</v>
      </c>
      <c r="Z1885" s="48" t="str">
        <f>LEFT(Studejosie[[#This Row],[Programmas veids]],1)</f>
        <v>4</v>
      </c>
      <c r="AA1885" s="48" t="str">
        <f>IF(Studejosie[[#This Row],[mobilie studenti pavisam]]&gt;0,Studejosie[[#Headers],[Mobilie studenti IR (programmā)]],"NAV")</f>
        <v>Mobilie studenti IR (programmā)</v>
      </c>
      <c r="AB1885" s="48" t="str">
        <f>IF(SUMIFS(Studejosie[mobilie studenti pavisam],Studejosie[UUK],Studejosie[[#This Row],[UUK]])&gt;0,Studejosie[[#Headers],[Mobilie studenti IR (iestādē)]],"NAV")</f>
        <v>Mobilie studenti IR (iestādē)</v>
      </c>
      <c r="AC1885" s="48" t="s">
        <v>1618</v>
      </c>
    </row>
    <row r="1886" spans="1:29" x14ac:dyDescent="0.25">
      <c r="A1886" s="97" t="s">
        <v>98</v>
      </c>
      <c r="B1886" s="97">
        <v>88647525</v>
      </c>
      <c r="C1886" s="97">
        <v>1</v>
      </c>
      <c r="D1886" s="97" t="s">
        <v>175</v>
      </c>
      <c r="E1886" s="97">
        <v>4</v>
      </c>
      <c r="F1886" s="97">
        <v>41345</v>
      </c>
      <c r="G1886" s="98"/>
      <c r="H1886" s="38">
        <v>35</v>
      </c>
      <c r="I1886" s="38">
        <v>11</v>
      </c>
      <c r="J1886" s="38">
        <v>12</v>
      </c>
      <c r="K1886" s="38">
        <v>23</v>
      </c>
      <c r="L1886" s="99"/>
      <c r="M1886" s="99"/>
      <c r="N1886" s="99"/>
      <c r="O1886" s="99"/>
      <c r="P1886" s="99">
        <v>3</v>
      </c>
      <c r="Q1886" s="99"/>
      <c r="R1886" s="99">
        <v>1</v>
      </c>
      <c r="S1886" s="99"/>
      <c r="T1886" s="38"/>
      <c r="U1886" s="38">
        <v>35</v>
      </c>
      <c r="V1886" s="38"/>
      <c r="W1886" s="48" t="str">
        <f>LEFT(Studejosie[[#This Row],[studiju programmas virziens]],2)</f>
        <v>41</v>
      </c>
      <c r="X1886" s="48" t="str">
        <f>RIGHT(Studejosie[[#This Row],[studiju programmas virziens]],3)</f>
        <v>345</v>
      </c>
      <c r="Y1886" s="48" t="str">
        <f>MID(Studejosie[[#This Row],[studiju programmas virziens]],3,2)</f>
        <v>34</v>
      </c>
      <c r="Z1886" s="48" t="str">
        <f>LEFT(Studejosie[[#This Row],[Programmas veids]],1)</f>
        <v>3</v>
      </c>
      <c r="AA1886" s="48" t="str">
        <f>IF(Studejosie[[#This Row],[mobilie studenti pavisam]]&gt;0,Studejosie[[#Headers],[Mobilie studenti IR (programmā)]],"NAV")</f>
        <v>Mobilie studenti IR (programmā)</v>
      </c>
      <c r="AB1886" s="48" t="str">
        <f>IF(SUMIFS(Studejosie[mobilie studenti pavisam],Studejosie[UUK],Studejosie[[#This Row],[UUK]])&gt;0,Studejosie[[#Headers],[Mobilie studenti IR (iestādē)]],"NAV")</f>
        <v>Mobilie studenti IR (iestādē)</v>
      </c>
      <c r="AC1886" s="48" t="s">
        <v>1618</v>
      </c>
    </row>
    <row r="1887" spans="1:29" x14ac:dyDescent="0.25">
      <c r="A1887" s="97" t="s">
        <v>98</v>
      </c>
      <c r="B1887" s="97">
        <v>88647525</v>
      </c>
      <c r="C1887" s="97">
        <v>1</v>
      </c>
      <c r="D1887" s="97" t="s">
        <v>175</v>
      </c>
      <c r="E1887" s="97">
        <v>5</v>
      </c>
      <c r="F1887" s="97">
        <v>41811</v>
      </c>
      <c r="G1887" s="98"/>
      <c r="H1887" s="38">
        <v>80</v>
      </c>
      <c r="I1887" s="38">
        <v>47</v>
      </c>
      <c r="J1887" s="38">
        <v>32</v>
      </c>
      <c r="K1887" s="38">
        <v>48</v>
      </c>
      <c r="L1887" s="99"/>
      <c r="M1887" s="99"/>
      <c r="N1887" s="99"/>
      <c r="O1887" s="99"/>
      <c r="P1887" s="99">
        <v>4</v>
      </c>
      <c r="Q1887" s="99"/>
      <c r="R1887" s="99">
        <v>1</v>
      </c>
      <c r="S1887" s="99"/>
      <c r="T1887" s="38"/>
      <c r="U1887" s="38">
        <v>80</v>
      </c>
      <c r="V1887" s="38"/>
      <c r="W1887" s="48" t="str">
        <f>LEFT(Studejosie[[#This Row],[studiju programmas virziens]],2)</f>
        <v>41</v>
      </c>
      <c r="X1887" s="48" t="str">
        <f>RIGHT(Studejosie[[#This Row],[studiju programmas virziens]],3)</f>
        <v>811</v>
      </c>
      <c r="Y1887" s="48" t="str">
        <f>MID(Studejosie[[#This Row],[studiju programmas virziens]],3,2)</f>
        <v>81</v>
      </c>
      <c r="Z1887" s="48" t="str">
        <f>LEFT(Studejosie[[#This Row],[Programmas veids]],1)</f>
        <v>8</v>
      </c>
      <c r="AA1887" s="48" t="str">
        <f>IF(Studejosie[[#This Row],[mobilie studenti pavisam]]&gt;0,Studejosie[[#Headers],[Mobilie studenti IR (programmā)]],"NAV")</f>
        <v>Mobilie studenti IR (programmā)</v>
      </c>
      <c r="AB1887" s="48" t="str">
        <f>IF(SUMIFS(Studejosie[mobilie studenti pavisam],Studejosie[UUK],Studejosie[[#This Row],[UUK]])&gt;0,Studejosie[[#Headers],[Mobilie studenti IR (iestādē)]],"NAV")</f>
        <v>Mobilie studenti IR (iestādē)</v>
      </c>
      <c r="AC1887" s="48" t="s">
        <v>1618</v>
      </c>
    </row>
    <row r="1888" spans="1:29" x14ac:dyDescent="0.25">
      <c r="A1888" s="97" t="s">
        <v>98</v>
      </c>
      <c r="B1888" s="97">
        <v>88647525</v>
      </c>
      <c r="C1888" s="97">
        <v>1</v>
      </c>
      <c r="D1888" s="97" t="s">
        <v>175</v>
      </c>
      <c r="E1888" s="97">
        <v>6</v>
      </c>
      <c r="F1888" s="97">
        <v>41481</v>
      </c>
      <c r="G1888" s="98"/>
      <c r="H1888" s="38">
        <v>10</v>
      </c>
      <c r="I1888" s="38">
        <v>4</v>
      </c>
      <c r="J1888" s="38">
        <v>7</v>
      </c>
      <c r="K1888" s="38">
        <v>3</v>
      </c>
      <c r="L1888" s="99"/>
      <c r="M1888" s="99"/>
      <c r="N1888" s="99"/>
      <c r="O1888" s="99"/>
      <c r="P1888" s="99">
        <v>2</v>
      </c>
      <c r="Q1888" s="99"/>
      <c r="R1888" s="99"/>
      <c r="S1888" s="99"/>
      <c r="T1888" s="38"/>
      <c r="U1888" s="38">
        <v>10</v>
      </c>
      <c r="V1888" s="38">
        <v>4</v>
      </c>
      <c r="W1888" s="48" t="str">
        <f>LEFT(Studejosie[[#This Row],[studiju programmas virziens]],2)</f>
        <v>41</v>
      </c>
      <c r="X1888" s="48" t="str">
        <f>RIGHT(Studejosie[[#This Row],[studiju programmas virziens]],3)</f>
        <v>481</v>
      </c>
      <c r="Y1888" s="48" t="str">
        <f>MID(Studejosie[[#This Row],[studiju programmas virziens]],3,2)</f>
        <v>48</v>
      </c>
      <c r="Z1888" s="48" t="str">
        <f>LEFT(Studejosie[[#This Row],[Programmas veids]],1)</f>
        <v>4</v>
      </c>
      <c r="AA1888" s="48" t="str">
        <f>IF(Studejosie[[#This Row],[mobilie studenti pavisam]]&gt;0,Studejosie[[#Headers],[Mobilie studenti IR (programmā)]],"NAV")</f>
        <v>Mobilie studenti IR (programmā)</v>
      </c>
      <c r="AB1888" s="48" t="str">
        <f>IF(SUMIFS(Studejosie[mobilie studenti pavisam],Studejosie[UUK],Studejosie[[#This Row],[UUK]])&gt;0,Studejosie[[#Headers],[Mobilie studenti IR (iestādē)]],"NAV")</f>
        <v>Mobilie studenti IR (iestādē)</v>
      </c>
      <c r="AC1888" s="48" t="s">
        <v>1618</v>
      </c>
    </row>
    <row r="1889" spans="1:29" x14ac:dyDescent="0.25">
      <c r="A1889" s="97" t="s">
        <v>100</v>
      </c>
      <c r="B1889" s="97">
        <v>88647525</v>
      </c>
      <c r="C1889" s="97">
        <v>2</v>
      </c>
      <c r="D1889" s="97" t="s">
        <v>175</v>
      </c>
      <c r="E1889" s="97">
        <v>1</v>
      </c>
      <c r="F1889" s="97">
        <v>41811</v>
      </c>
      <c r="G1889" s="98"/>
      <c r="H1889" s="38">
        <v>1</v>
      </c>
      <c r="I1889" s="38">
        <v>1</v>
      </c>
      <c r="J1889" s="38"/>
      <c r="K1889" s="38">
        <v>1</v>
      </c>
      <c r="L1889" s="99"/>
      <c r="M1889" s="99"/>
      <c r="N1889" s="99"/>
      <c r="O1889" s="99"/>
      <c r="P1889" s="99"/>
      <c r="Q1889" s="99"/>
      <c r="R1889" s="99"/>
      <c r="S1889" s="99"/>
      <c r="T1889" s="38"/>
      <c r="U1889" s="38">
        <v>1</v>
      </c>
      <c r="V1889" s="38"/>
      <c r="W1889" s="48" t="str">
        <f>LEFT(Studejosie[[#This Row],[studiju programmas virziens]],2)</f>
        <v>41</v>
      </c>
      <c r="X1889" s="48" t="str">
        <f>RIGHT(Studejosie[[#This Row],[studiju programmas virziens]],3)</f>
        <v>811</v>
      </c>
      <c r="Y1889" s="48" t="str">
        <f>MID(Studejosie[[#This Row],[studiju programmas virziens]],3,2)</f>
        <v>81</v>
      </c>
      <c r="Z1889" s="48" t="str">
        <f>LEFT(Studejosie[[#This Row],[Programmas veids]],1)</f>
        <v>8</v>
      </c>
      <c r="AA1889" s="48" t="str">
        <f>IF(Studejosie[[#This Row],[mobilie studenti pavisam]]&gt;0,Studejosie[[#Headers],[Mobilie studenti IR (programmā)]],"NAV")</f>
        <v>NAV</v>
      </c>
      <c r="AB1889" s="48" t="str">
        <f>IF(SUMIFS(Studejosie[mobilie studenti pavisam],Studejosie[UUK],Studejosie[[#This Row],[UUK]])&gt;0,Studejosie[[#Headers],[Mobilie studenti IR (iestādē)]],"NAV")</f>
        <v>Mobilie studenti IR (iestādē)</v>
      </c>
      <c r="AC1889" s="48" t="s">
        <v>1618</v>
      </c>
    </row>
    <row r="1890" spans="1:29" x14ac:dyDescent="0.25">
      <c r="A1890" s="97" t="s">
        <v>100</v>
      </c>
      <c r="B1890" s="97">
        <v>88647525</v>
      </c>
      <c r="C1890" s="97">
        <v>2</v>
      </c>
      <c r="D1890" s="97" t="s">
        <v>181</v>
      </c>
      <c r="E1890" s="97">
        <v>1</v>
      </c>
      <c r="F1890" s="97">
        <v>42345</v>
      </c>
      <c r="G1890" s="98"/>
      <c r="H1890" s="38">
        <v>24</v>
      </c>
      <c r="I1890" s="38">
        <v>16</v>
      </c>
      <c r="J1890" s="38"/>
      <c r="K1890" s="38"/>
      <c r="L1890" s="99">
        <v>14</v>
      </c>
      <c r="M1890" s="99">
        <v>10</v>
      </c>
      <c r="N1890" s="99"/>
      <c r="O1890" s="99"/>
      <c r="P1890" s="99">
        <v>1</v>
      </c>
      <c r="Q1890" s="99"/>
      <c r="R1890" s="99"/>
      <c r="S1890" s="99"/>
      <c r="T1890" s="38"/>
      <c r="U1890" s="38">
        <v>24</v>
      </c>
      <c r="V1890" s="38">
        <v>2</v>
      </c>
      <c r="W1890" s="48" t="str">
        <f>LEFT(Studejosie[[#This Row],[studiju programmas virziens]],2)</f>
        <v>42</v>
      </c>
      <c r="X1890" s="48" t="str">
        <f>RIGHT(Studejosie[[#This Row],[studiju programmas virziens]],3)</f>
        <v>345</v>
      </c>
      <c r="Y1890" s="48" t="str">
        <f>MID(Studejosie[[#This Row],[studiju programmas virziens]],3,2)</f>
        <v>34</v>
      </c>
      <c r="Z1890" s="48" t="str">
        <f>LEFT(Studejosie[[#This Row],[Programmas veids]],1)</f>
        <v>3</v>
      </c>
      <c r="AA1890" s="48" t="str">
        <f>IF(Studejosie[[#This Row],[mobilie studenti pavisam]]&gt;0,Studejosie[[#Headers],[Mobilie studenti IR (programmā)]],"NAV")</f>
        <v>Mobilie studenti IR (programmā)</v>
      </c>
      <c r="AB1890" s="48" t="str">
        <f>IF(SUMIFS(Studejosie[mobilie studenti pavisam],Studejosie[UUK],Studejosie[[#This Row],[UUK]])&gt;0,Studejosie[[#Headers],[Mobilie studenti IR (iestādē)]],"NAV")</f>
        <v>Mobilie studenti IR (iestādē)</v>
      </c>
      <c r="AC1890" s="48" t="s">
        <v>1618</v>
      </c>
    </row>
    <row r="1891" spans="1:29" x14ac:dyDescent="0.25">
      <c r="A1891" s="97" t="s">
        <v>100</v>
      </c>
      <c r="B1891" s="97">
        <v>88647525</v>
      </c>
      <c r="C1891" s="97">
        <v>2</v>
      </c>
      <c r="D1891" s="97" t="s">
        <v>181</v>
      </c>
      <c r="E1891" s="97">
        <v>2</v>
      </c>
      <c r="F1891" s="97">
        <v>42345</v>
      </c>
      <c r="G1891" s="98"/>
      <c r="H1891" s="38">
        <v>18</v>
      </c>
      <c r="I1891" s="38">
        <v>11</v>
      </c>
      <c r="J1891" s="38"/>
      <c r="K1891" s="38"/>
      <c r="L1891" s="99">
        <v>9</v>
      </c>
      <c r="M1891" s="99">
        <v>9</v>
      </c>
      <c r="N1891" s="99"/>
      <c r="O1891" s="99"/>
      <c r="P1891" s="99"/>
      <c r="Q1891" s="99"/>
      <c r="R1891" s="99"/>
      <c r="S1891" s="99"/>
      <c r="T1891" s="38"/>
      <c r="U1891" s="38">
        <v>18</v>
      </c>
      <c r="V1891" s="38">
        <v>2</v>
      </c>
      <c r="W1891" s="48" t="str">
        <f>LEFT(Studejosie[[#This Row],[studiju programmas virziens]],2)</f>
        <v>42</v>
      </c>
      <c r="X1891" s="48" t="str">
        <f>RIGHT(Studejosie[[#This Row],[studiju programmas virziens]],3)</f>
        <v>345</v>
      </c>
      <c r="Y1891" s="48" t="str">
        <f>MID(Studejosie[[#This Row],[studiju programmas virziens]],3,2)</f>
        <v>34</v>
      </c>
      <c r="Z1891" s="48" t="str">
        <f>LEFT(Studejosie[[#This Row],[Programmas veids]],1)</f>
        <v>3</v>
      </c>
      <c r="AA1891" s="48" t="str">
        <f>IF(Studejosie[[#This Row],[mobilie studenti pavisam]]&gt;0,Studejosie[[#Headers],[Mobilie studenti IR (programmā)]],"NAV")</f>
        <v>NAV</v>
      </c>
      <c r="AB1891" s="48" t="str">
        <f>IF(SUMIFS(Studejosie[mobilie studenti pavisam],Studejosie[UUK],Studejosie[[#This Row],[UUK]])&gt;0,Studejosie[[#Headers],[Mobilie studenti IR (iestādē)]],"NAV")</f>
        <v>Mobilie studenti IR (iestādē)</v>
      </c>
      <c r="AC1891" s="48" t="s">
        <v>1618</v>
      </c>
    </row>
    <row r="1892" spans="1:29" x14ac:dyDescent="0.25">
      <c r="A1892" s="97" t="s">
        <v>100</v>
      </c>
      <c r="B1892" s="97">
        <v>88647525</v>
      </c>
      <c r="C1892" s="97">
        <v>2</v>
      </c>
      <c r="D1892" s="97" t="s">
        <v>181</v>
      </c>
      <c r="E1892" s="97">
        <v>3</v>
      </c>
      <c r="F1892" s="97">
        <v>42481</v>
      </c>
      <c r="G1892" s="98"/>
      <c r="H1892" s="38">
        <v>12</v>
      </c>
      <c r="I1892" s="38">
        <v>4</v>
      </c>
      <c r="J1892" s="38"/>
      <c r="K1892" s="38"/>
      <c r="L1892" s="99">
        <v>5</v>
      </c>
      <c r="M1892" s="99">
        <v>7</v>
      </c>
      <c r="N1892" s="99"/>
      <c r="O1892" s="99"/>
      <c r="P1892" s="99">
        <v>2</v>
      </c>
      <c r="Q1892" s="99"/>
      <c r="R1892" s="99"/>
      <c r="S1892" s="99"/>
      <c r="T1892" s="38"/>
      <c r="U1892" s="38">
        <v>12</v>
      </c>
      <c r="V1892" s="38">
        <v>3</v>
      </c>
      <c r="W1892" s="48" t="str">
        <f>LEFT(Studejosie[[#This Row],[studiju programmas virziens]],2)</f>
        <v>42</v>
      </c>
      <c r="X1892" s="48" t="str">
        <f>RIGHT(Studejosie[[#This Row],[studiju programmas virziens]],3)</f>
        <v>481</v>
      </c>
      <c r="Y1892" s="48" t="str">
        <f>MID(Studejosie[[#This Row],[studiju programmas virziens]],3,2)</f>
        <v>48</v>
      </c>
      <c r="Z1892" s="48" t="str">
        <f>LEFT(Studejosie[[#This Row],[Programmas veids]],1)</f>
        <v>4</v>
      </c>
      <c r="AA1892" s="48" t="str">
        <f>IF(Studejosie[[#This Row],[mobilie studenti pavisam]]&gt;0,Studejosie[[#Headers],[Mobilie studenti IR (programmā)]],"NAV")</f>
        <v>Mobilie studenti IR (programmā)</v>
      </c>
      <c r="AB1892" s="48" t="str">
        <f>IF(SUMIFS(Studejosie[mobilie studenti pavisam],Studejosie[UUK],Studejosie[[#This Row],[UUK]])&gt;0,Studejosie[[#Headers],[Mobilie studenti IR (iestādē)]],"NAV")</f>
        <v>Mobilie studenti IR (iestādē)</v>
      </c>
      <c r="AC1892" s="48" t="s">
        <v>1618</v>
      </c>
    </row>
    <row r="1893" spans="1:29" x14ac:dyDescent="0.25">
      <c r="A1893" s="97" t="s">
        <v>101</v>
      </c>
      <c r="B1893" s="97">
        <v>88758851</v>
      </c>
      <c r="C1893" s="97">
        <v>1</v>
      </c>
      <c r="D1893" s="97" t="s">
        <v>175</v>
      </c>
      <c r="E1893" s="97">
        <v>1</v>
      </c>
      <c r="F1893" s="97">
        <v>41525</v>
      </c>
      <c r="G1893" s="98"/>
      <c r="H1893" s="38">
        <v>13</v>
      </c>
      <c r="I1893" s="38"/>
      <c r="J1893" s="38">
        <v>2</v>
      </c>
      <c r="K1893" s="38">
        <v>7</v>
      </c>
      <c r="L1893" s="99">
        <v>4</v>
      </c>
      <c r="M1893" s="99"/>
      <c r="N1893" s="99"/>
      <c r="O1893" s="99"/>
      <c r="P1893" s="99">
        <v>2</v>
      </c>
      <c r="Q1893" s="99"/>
      <c r="R1893" s="99"/>
      <c r="S1893" s="99"/>
      <c r="T1893" s="38"/>
      <c r="U1893" s="38">
        <v>13</v>
      </c>
      <c r="V1893" s="38">
        <v>7</v>
      </c>
      <c r="W1893" s="48" t="str">
        <f>LEFT(Studejosie[[#This Row],[studiju programmas virziens]],2)</f>
        <v>41</v>
      </c>
      <c r="X1893" s="48" t="str">
        <f>RIGHT(Studejosie[[#This Row],[studiju programmas virziens]],3)</f>
        <v>525</v>
      </c>
      <c r="Y1893" s="48" t="str">
        <f>MID(Studejosie[[#This Row],[studiju programmas virziens]],3,2)</f>
        <v>52</v>
      </c>
      <c r="Z1893" s="48" t="str">
        <f>LEFT(Studejosie[[#This Row],[Programmas veids]],1)</f>
        <v>5</v>
      </c>
      <c r="AA1893" s="48" t="str">
        <f>IF(Studejosie[[#This Row],[mobilie studenti pavisam]]&gt;0,Studejosie[[#Headers],[Mobilie studenti IR (programmā)]],"NAV")</f>
        <v>Mobilie studenti IR (programmā)</v>
      </c>
      <c r="AB1893" s="48" t="str">
        <f>IF(SUMIFS(Studejosie[mobilie studenti pavisam],Studejosie[UUK],Studejosie[[#This Row],[UUK]])&gt;0,Studejosie[[#Headers],[Mobilie studenti IR (iestādē)]],"NAV")</f>
        <v>Mobilie studenti IR (iestādē)</v>
      </c>
      <c r="AC1893" s="48" t="s">
        <v>1618</v>
      </c>
    </row>
    <row r="1894" spans="1:29" x14ac:dyDescent="0.25">
      <c r="A1894" s="97" t="s">
        <v>101</v>
      </c>
      <c r="B1894" s="97">
        <v>88758851</v>
      </c>
      <c r="C1894" s="97">
        <v>1</v>
      </c>
      <c r="D1894" s="97" t="s">
        <v>181</v>
      </c>
      <c r="E1894" s="97">
        <v>1</v>
      </c>
      <c r="F1894" s="97">
        <v>42840</v>
      </c>
      <c r="G1894" s="98"/>
      <c r="H1894" s="38">
        <v>433</v>
      </c>
      <c r="I1894" s="38">
        <v>143</v>
      </c>
      <c r="J1894" s="38">
        <v>96</v>
      </c>
      <c r="K1894" s="38">
        <v>104</v>
      </c>
      <c r="L1894" s="99">
        <v>99</v>
      </c>
      <c r="M1894" s="99">
        <v>134</v>
      </c>
      <c r="N1894" s="99"/>
      <c r="O1894" s="99"/>
      <c r="P1894" s="99">
        <v>56</v>
      </c>
      <c r="Q1894" s="99"/>
      <c r="R1894" s="99"/>
      <c r="S1894" s="99"/>
      <c r="T1894" s="38"/>
      <c r="U1894" s="38">
        <v>433</v>
      </c>
      <c r="V1894" s="38">
        <v>83</v>
      </c>
      <c r="W1894" s="48" t="str">
        <f>LEFT(Studejosie[[#This Row],[studiju programmas virziens]],2)</f>
        <v>42</v>
      </c>
      <c r="X1894" s="48" t="str">
        <f>RIGHT(Studejosie[[#This Row],[studiju programmas virziens]],3)</f>
        <v>840</v>
      </c>
      <c r="Y1894" s="48" t="str">
        <f>MID(Studejosie[[#This Row],[studiju programmas virziens]],3,2)</f>
        <v>84</v>
      </c>
      <c r="Z1894" s="48" t="str">
        <f>LEFT(Studejosie[[#This Row],[Programmas veids]],1)</f>
        <v>8</v>
      </c>
      <c r="AA1894" s="48" t="str">
        <f>IF(Studejosie[[#This Row],[mobilie studenti pavisam]]&gt;0,Studejosie[[#Headers],[Mobilie studenti IR (programmā)]],"NAV")</f>
        <v>Mobilie studenti IR (programmā)</v>
      </c>
      <c r="AB1894" s="48" t="str">
        <f>IF(SUMIFS(Studejosie[mobilie studenti pavisam],Studejosie[UUK],Studejosie[[#This Row],[UUK]])&gt;0,Studejosie[[#Headers],[Mobilie studenti IR (iestādē)]],"NAV")</f>
        <v>Mobilie studenti IR (iestādē)</v>
      </c>
      <c r="AC1894" s="48" t="s">
        <v>1618</v>
      </c>
    </row>
    <row r="1895" spans="1:29" x14ac:dyDescent="0.25">
      <c r="A1895" s="97" t="s">
        <v>101</v>
      </c>
      <c r="B1895" s="97">
        <v>88758851</v>
      </c>
      <c r="C1895" s="97">
        <v>1</v>
      </c>
      <c r="D1895" s="97" t="s">
        <v>187</v>
      </c>
      <c r="E1895" s="97">
        <v>1</v>
      </c>
      <c r="F1895" s="97">
        <v>43310</v>
      </c>
      <c r="G1895" s="98"/>
      <c r="H1895" s="38">
        <v>60</v>
      </c>
      <c r="I1895" s="38">
        <v>34</v>
      </c>
      <c r="J1895" s="38">
        <v>17</v>
      </c>
      <c r="K1895" s="38">
        <v>23</v>
      </c>
      <c r="L1895" s="99">
        <v>20</v>
      </c>
      <c r="M1895" s="99"/>
      <c r="N1895" s="99"/>
      <c r="O1895" s="99"/>
      <c r="P1895" s="99">
        <v>13</v>
      </c>
      <c r="Q1895" s="99"/>
      <c r="R1895" s="99"/>
      <c r="S1895" s="99"/>
      <c r="T1895" s="38"/>
      <c r="U1895" s="38">
        <v>60</v>
      </c>
      <c r="V1895" s="38">
        <v>18</v>
      </c>
      <c r="W1895" s="48" t="str">
        <f>LEFT(Studejosie[[#This Row],[studiju programmas virziens]],2)</f>
        <v>43</v>
      </c>
      <c r="X1895" s="48" t="str">
        <f>RIGHT(Studejosie[[#This Row],[studiju programmas virziens]],3)</f>
        <v>310</v>
      </c>
      <c r="Y1895" s="48" t="str">
        <f>MID(Studejosie[[#This Row],[studiju programmas virziens]],3,2)</f>
        <v>31</v>
      </c>
      <c r="Z1895" s="48" t="str">
        <f>LEFT(Studejosie[[#This Row],[Programmas veids]],1)</f>
        <v>3</v>
      </c>
      <c r="AA1895" s="48" t="str">
        <f>IF(Studejosie[[#This Row],[mobilie studenti pavisam]]&gt;0,Studejosie[[#Headers],[Mobilie studenti IR (programmā)]],"NAV")</f>
        <v>Mobilie studenti IR (programmā)</v>
      </c>
      <c r="AB1895" s="48" t="str">
        <f>IF(SUMIFS(Studejosie[mobilie studenti pavisam],Studejosie[UUK],Studejosie[[#This Row],[UUK]])&gt;0,Studejosie[[#Headers],[Mobilie studenti IR (iestādē)]],"NAV")</f>
        <v>Mobilie studenti IR (iestādē)</v>
      </c>
      <c r="AC1895" s="48" t="s">
        <v>1618</v>
      </c>
    </row>
    <row r="1896" spans="1:29" x14ac:dyDescent="0.25">
      <c r="A1896" s="97" t="s">
        <v>101</v>
      </c>
      <c r="B1896" s="97">
        <v>88758851</v>
      </c>
      <c r="C1896" s="97">
        <v>1</v>
      </c>
      <c r="D1896" s="97" t="s">
        <v>192</v>
      </c>
      <c r="E1896" s="97">
        <v>1</v>
      </c>
      <c r="F1896" s="97">
        <v>45310</v>
      </c>
      <c r="G1896" s="98"/>
      <c r="H1896" s="38">
        <v>4</v>
      </c>
      <c r="I1896" s="38">
        <v>3</v>
      </c>
      <c r="J1896" s="38"/>
      <c r="K1896" s="38">
        <v>4</v>
      </c>
      <c r="L1896" s="99"/>
      <c r="M1896" s="99"/>
      <c r="N1896" s="99"/>
      <c r="O1896" s="99"/>
      <c r="P1896" s="99"/>
      <c r="Q1896" s="99"/>
      <c r="R1896" s="99"/>
      <c r="S1896" s="99"/>
      <c r="T1896" s="38"/>
      <c r="U1896" s="38">
        <v>4</v>
      </c>
      <c r="V1896" s="38">
        <v>2</v>
      </c>
      <c r="W1896" s="48" t="str">
        <f>LEFT(Studejosie[[#This Row],[studiju programmas virziens]],2)</f>
        <v>45</v>
      </c>
      <c r="X1896" s="48" t="str">
        <f>RIGHT(Studejosie[[#This Row],[studiju programmas virziens]],3)</f>
        <v>310</v>
      </c>
      <c r="Y1896" s="48" t="str">
        <f>MID(Studejosie[[#This Row],[studiju programmas virziens]],3,2)</f>
        <v>31</v>
      </c>
      <c r="Z1896" s="48" t="str">
        <f>LEFT(Studejosie[[#This Row],[Programmas veids]],1)</f>
        <v>3</v>
      </c>
      <c r="AA1896" s="48" t="str">
        <f>IF(Studejosie[[#This Row],[mobilie studenti pavisam]]&gt;0,Studejosie[[#Headers],[Mobilie studenti IR (programmā)]],"NAV")</f>
        <v>NAV</v>
      </c>
      <c r="AB1896" s="48" t="str">
        <f>IF(SUMIFS(Studejosie[mobilie studenti pavisam],Studejosie[UUK],Studejosie[[#This Row],[UUK]])&gt;0,Studejosie[[#Headers],[Mobilie studenti IR (iestādē)]],"NAV")</f>
        <v>Mobilie studenti IR (iestādē)</v>
      </c>
      <c r="AC1896" s="48" t="s">
        <v>1618</v>
      </c>
    </row>
    <row r="1897" spans="1:29" x14ac:dyDescent="0.25">
      <c r="A1897" s="97" t="s">
        <v>101</v>
      </c>
      <c r="B1897" s="97">
        <v>88758851</v>
      </c>
      <c r="C1897" s="97">
        <v>1</v>
      </c>
      <c r="D1897" s="97" t="s">
        <v>185</v>
      </c>
      <c r="E1897" s="97">
        <v>1</v>
      </c>
      <c r="F1897" s="97">
        <v>51526</v>
      </c>
      <c r="G1897" s="98"/>
      <c r="H1897" s="38">
        <v>5</v>
      </c>
      <c r="I1897" s="38">
        <v>3</v>
      </c>
      <c r="J1897" s="38">
        <v>2</v>
      </c>
      <c r="K1897" s="38">
        <v>1</v>
      </c>
      <c r="L1897" s="99">
        <v>2</v>
      </c>
      <c r="M1897" s="99"/>
      <c r="N1897" s="99"/>
      <c r="O1897" s="99"/>
      <c r="P1897" s="99">
        <v>1</v>
      </c>
      <c r="Q1897" s="99"/>
      <c r="R1897" s="99"/>
      <c r="S1897" s="99"/>
      <c r="T1897" s="38"/>
      <c r="U1897" s="38">
        <v>5</v>
      </c>
      <c r="V1897" s="38"/>
      <c r="W1897" s="48" t="str">
        <f>LEFT(Studejosie[[#This Row],[studiju programmas virziens]],2)</f>
        <v>51</v>
      </c>
      <c r="X1897" s="48" t="str">
        <f>RIGHT(Studejosie[[#This Row],[studiju programmas virziens]],3)</f>
        <v>526</v>
      </c>
      <c r="Y1897" s="48" t="str">
        <f>MID(Studejosie[[#This Row],[studiju programmas virziens]],3,2)</f>
        <v>52</v>
      </c>
      <c r="Z1897" s="48" t="str">
        <f>LEFT(Studejosie[[#This Row],[Programmas veids]],1)</f>
        <v>5</v>
      </c>
      <c r="AA1897" s="48" t="str">
        <f>IF(Studejosie[[#This Row],[mobilie studenti pavisam]]&gt;0,Studejosie[[#Headers],[Mobilie studenti IR (programmā)]],"NAV")</f>
        <v>Mobilie studenti IR (programmā)</v>
      </c>
      <c r="AB1897" s="48" t="str">
        <f>IF(SUMIFS(Studejosie[mobilie studenti pavisam],Studejosie[UUK],Studejosie[[#This Row],[UUK]])&gt;0,Studejosie[[#Headers],[Mobilie studenti IR (iestādē)]],"NAV")</f>
        <v>Mobilie studenti IR (iestādē)</v>
      </c>
      <c r="AC1897" s="48" t="s">
        <v>1618</v>
      </c>
    </row>
    <row r="1898" spans="1:29" x14ac:dyDescent="0.25">
      <c r="A1898" s="97" t="s">
        <v>101</v>
      </c>
      <c r="B1898" s="97">
        <v>88758851</v>
      </c>
      <c r="C1898" s="97">
        <v>1</v>
      </c>
      <c r="D1898" s="97" t="s">
        <v>181</v>
      </c>
      <c r="E1898" s="97">
        <v>2</v>
      </c>
      <c r="F1898" s="97">
        <v>42523</v>
      </c>
      <c r="G1898" s="98"/>
      <c r="H1898" s="38">
        <v>19</v>
      </c>
      <c r="I1898" s="38"/>
      <c r="J1898" s="38">
        <v>9</v>
      </c>
      <c r="K1898" s="38">
        <v>3</v>
      </c>
      <c r="L1898" s="99">
        <v>3</v>
      </c>
      <c r="M1898" s="99">
        <v>1</v>
      </c>
      <c r="N1898" s="99">
        <v>3</v>
      </c>
      <c r="O1898" s="99"/>
      <c r="P1898" s="99">
        <v>4</v>
      </c>
      <c r="Q1898" s="99"/>
      <c r="R1898" s="99"/>
      <c r="S1898" s="99"/>
      <c r="T1898" s="38"/>
      <c r="U1898" s="38">
        <v>19</v>
      </c>
      <c r="V1898" s="38">
        <v>1</v>
      </c>
      <c r="W1898" s="48" t="str">
        <f>LEFT(Studejosie[[#This Row],[studiju programmas virziens]],2)</f>
        <v>42</v>
      </c>
      <c r="X1898" s="48" t="str">
        <f>RIGHT(Studejosie[[#This Row],[studiju programmas virziens]],3)</f>
        <v>523</v>
      </c>
      <c r="Y1898" s="48" t="str">
        <f>MID(Studejosie[[#This Row],[studiju programmas virziens]],3,2)</f>
        <v>52</v>
      </c>
      <c r="Z1898" s="48" t="str">
        <f>LEFT(Studejosie[[#This Row],[Programmas veids]],1)</f>
        <v>5</v>
      </c>
      <c r="AA1898" s="48" t="str">
        <f>IF(Studejosie[[#This Row],[mobilie studenti pavisam]]&gt;0,Studejosie[[#Headers],[Mobilie studenti IR (programmā)]],"NAV")</f>
        <v>Mobilie studenti IR (programmā)</v>
      </c>
      <c r="AB1898" s="48" t="str">
        <f>IF(SUMIFS(Studejosie[mobilie studenti pavisam],Studejosie[UUK],Studejosie[[#This Row],[UUK]])&gt;0,Studejosie[[#Headers],[Mobilie studenti IR (iestādē)]],"NAV")</f>
        <v>Mobilie studenti IR (iestādē)</v>
      </c>
      <c r="AC1898" s="48" t="s">
        <v>1618</v>
      </c>
    </row>
    <row r="1899" spans="1:29" x14ac:dyDescent="0.25">
      <c r="A1899" s="97" t="s">
        <v>101</v>
      </c>
      <c r="B1899" s="97">
        <v>88758851</v>
      </c>
      <c r="C1899" s="97">
        <v>1</v>
      </c>
      <c r="D1899" s="97" t="s">
        <v>187</v>
      </c>
      <c r="E1899" s="97">
        <v>2</v>
      </c>
      <c r="F1899" s="97">
        <v>43345</v>
      </c>
      <c r="G1899" s="98"/>
      <c r="H1899" s="38">
        <v>159</v>
      </c>
      <c r="I1899" s="38">
        <v>59</v>
      </c>
      <c r="J1899" s="38">
        <v>70</v>
      </c>
      <c r="K1899" s="38">
        <v>44</v>
      </c>
      <c r="L1899" s="99">
        <v>45</v>
      </c>
      <c r="M1899" s="99"/>
      <c r="N1899" s="99"/>
      <c r="O1899" s="99"/>
      <c r="P1899" s="99">
        <v>43</v>
      </c>
      <c r="Q1899" s="99"/>
      <c r="R1899" s="99"/>
      <c r="S1899" s="99"/>
      <c r="T1899" s="38"/>
      <c r="U1899" s="38">
        <v>159</v>
      </c>
      <c r="V1899" s="38">
        <v>31</v>
      </c>
      <c r="W1899" s="48" t="str">
        <f>LEFT(Studejosie[[#This Row],[studiju programmas virziens]],2)</f>
        <v>43</v>
      </c>
      <c r="X1899" s="48" t="str">
        <f>RIGHT(Studejosie[[#This Row],[studiju programmas virziens]],3)</f>
        <v>345</v>
      </c>
      <c r="Y1899" s="48" t="str">
        <f>MID(Studejosie[[#This Row],[studiju programmas virziens]],3,2)</f>
        <v>34</v>
      </c>
      <c r="Z1899" s="48" t="str">
        <f>LEFT(Studejosie[[#This Row],[Programmas veids]],1)</f>
        <v>3</v>
      </c>
      <c r="AA1899" s="48" t="str">
        <f>IF(Studejosie[[#This Row],[mobilie studenti pavisam]]&gt;0,Studejosie[[#Headers],[Mobilie studenti IR (programmā)]],"NAV")</f>
        <v>Mobilie studenti IR (programmā)</v>
      </c>
      <c r="AB1899" s="48" t="str">
        <f>IF(SUMIFS(Studejosie[mobilie studenti pavisam],Studejosie[UUK],Studejosie[[#This Row],[UUK]])&gt;0,Studejosie[[#Headers],[Mobilie studenti IR (iestādē)]],"NAV")</f>
        <v>Mobilie studenti IR (iestādē)</v>
      </c>
      <c r="AC1899" s="48" t="s">
        <v>1618</v>
      </c>
    </row>
    <row r="1900" spans="1:29" x14ac:dyDescent="0.25">
      <c r="A1900" s="97" t="s">
        <v>101</v>
      </c>
      <c r="B1900" s="97">
        <v>88758851</v>
      </c>
      <c r="C1900" s="97">
        <v>1</v>
      </c>
      <c r="D1900" s="97" t="s">
        <v>192</v>
      </c>
      <c r="E1900" s="97">
        <v>2</v>
      </c>
      <c r="F1900" s="97">
        <v>45345</v>
      </c>
      <c r="G1900" s="98"/>
      <c r="H1900" s="38">
        <v>23</v>
      </c>
      <c r="I1900" s="38">
        <v>12</v>
      </c>
      <c r="J1900" s="38">
        <v>8</v>
      </c>
      <c r="K1900" s="38">
        <v>15</v>
      </c>
      <c r="L1900" s="99"/>
      <c r="M1900" s="99"/>
      <c r="N1900" s="99"/>
      <c r="O1900" s="99"/>
      <c r="P1900" s="99">
        <v>5</v>
      </c>
      <c r="Q1900" s="99"/>
      <c r="R1900" s="99"/>
      <c r="S1900" s="99"/>
      <c r="T1900" s="38"/>
      <c r="U1900" s="38">
        <v>23</v>
      </c>
      <c r="V1900" s="38">
        <v>3</v>
      </c>
      <c r="W1900" s="48" t="str">
        <f>LEFT(Studejosie[[#This Row],[studiju programmas virziens]],2)</f>
        <v>45</v>
      </c>
      <c r="X1900" s="48" t="str">
        <f>RIGHT(Studejosie[[#This Row],[studiju programmas virziens]],3)</f>
        <v>345</v>
      </c>
      <c r="Y1900" s="48" t="str">
        <f>MID(Studejosie[[#This Row],[studiju programmas virziens]],3,2)</f>
        <v>34</v>
      </c>
      <c r="Z1900" s="48" t="str">
        <f>LEFT(Studejosie[[#This Row],[Programmas veids]],1)</f>
        <v>3</v>
      </c>
      <c r="AA1900" s="48" t="str">
        <f>IF(Studejosie[[#This Row],[mobilie studenti pavisam]]&gt;0,Studejosie[[#Headers],[Mobilie studenti IR (programmā)]],"NAV")</f>
        <v>Mobilie studenti IR (programmā)</v>
      </c>
      <c r="AB1900" s="48" t="str">
        <f>IF(SUMIFS(Studejosie[mobilie studenti pavisam],Studejosie[UUK],Studejosie[[#This Row],[UUK]])&gt;0,Studejosie[[#Headers],[Mobilie studenti IR (iestādē)]],"NAV")</f>
        <v>Mobilie studenti IR (iestādē)</v>
      </c>
      <c r="AC1900" s="48" t="s">
        <v>1618</v>
      </c>
    </row>
    <row r="1901" spans="1:29" x14ac:dyDescent="0.25">
      <c r="A1901" s="97" t="s">
        <v>101</v>
      </c>
      <c r="B1901" s="97">
        <v>88758851</v>
      </c>
      <c r="C1901" s="97">
        <v>1</v>
      </c>
      <c r="D1901" s="97" t="s">
        <v>181</v>
      </c>
      <c r="E1901" s="97">
        <v>3</v>
      </c>
      <c r="F1901" s="97">
        <v>42840</v>
      </c>
      <c r="G1901" s="98"/>
      <c r="H1901" s="38">
        <v>22</v>
      </c>
      <c r="I1901" s="38">
        <v>6</v>
      </c>
      <c r="J1901" s="38">
        <v>2</v>
      </c>
      <c r="K1901" s="38">
        <v>5</v>
      </c>
      <c r="L1901" s="99">
        <v>2</v>
      </c>
      <c r="M1901" s="99">
        <v>13</v>
      </c>
      <c r="N1901" s="99"/>
      <c r="O1901" s="99"/>
      <c r="P1901" s="99">
        <v>2</v>
      </c>
      <c r="Q1901" s="99"/>
      <c r="R1901" s="99"/>
      <c r="S1901" s="99"/>
      <c r="T1901" s="38"/>
      <c r="U1901" s="38">
        <v>22</v>
      </c>
      <c r="V1901" s="38">
        <v>8</v>
      </c>
      <c r="W1901" s="48" t="str">
        <f>LEFT(Studejosie[[#This Row],[studiju programmas virziens]],2)</f>
        <v>42</v>
      </c>
      <c r="X1901" s="48" t="str">
        <f>RIGHT(Studejosie[[#This Row],[studiju programmas virziens]],3)</f>
        <v>840</v>
      </c>
      <c r="Y1901" s="48" t="str">
        <f>MID(Studejosie[[#This Row],[studiju programmas virziens]],3,2)</f>
        <v>84</v>
      </c>
      <c r="Z1901" s="48" t="str">
        <f>LEFT(Studejosie[[#This Row],[Programmas veids]],1)</f>
        <v>8</v>
      </c>
      <c r="AA1901" s="48" t="str">
        <f>IF(Studejosie[[#This Row],[mobilie studenti pavisam]]&gt;0,Studejosie[[#Headers],[Mobilie studenti IR (programmā)]],"NAV")</f>
        <v>Mobilie studenti IR (programmā)</v>
      </c>
      <c r="AB1901" s="48" t="str">
        <f>IF(SUMIFS(Studejosie[mobilie studenti pavisam],Studejosie[UUK],Studejosie[[#This Row],[UUK]])&gt;0,Studejosie[[#Headers],[Mobilie studenti IR (iestādē)]],"NAV")</f>
        <v>Mobilie studenti IR (iestādē)</v>
      </c>
      <c r="AC1901" s="48" t="s">
        <v>1618</v>
      </c>
    </row>
    <row r="1902" spans="1:29" x14ac:dyDescent="0.25">
      <c r="A1902" s="97" t="s">
        <v>101</v>
      </c>
      <c r="B1902" s="97">
        <v>88758851</v>
      </c>
      <c r="C1902" s="97">
        <v>1</v>
      </c>
      <c r="D1902" s="97" t="s">
        <v>187</v>
      </c>
      <c r="E1902" s="97">
        <v>3</v>
      </c>
      <c r="F1902" s="97">
        <v>43481</v>
      </c>
      <c r="G1902" s="98"/>
      <c r="H1902" s="38">
        <v>372</v>
      </c>
      <c r="I1902" s="38">
        <v>44</v>
      </c>
      <c r="J1902" s="38">
        <v>120</v>
      </c>
      <c r="K1902" s="38">
        <v>95</v>
      </c>
      <c r="L1902" s="99">
        <v>68</v>
      </c>
      <c r="M1902" s="99">
        <v>89</v>
      </c>
      <c r="N1902" s="99"/>
      <c r="O1902" s="99"/>
      <c r="P1902" s="99">
        <v>32</v>
      </c>
      <c r="Q1902" s="99"/>
      <c r="R1902" s="99">
        <v>6</v>
      </c>
      <c r="S1902" s="99">
        <v>1</v>
      </c>
      <c r="T1902" s="38"/>
      <c r="U1902" s="38">
        <v>372</v>
      </c>
      <c r="V1902" s="38">
        <v>88</v>
      </c>
      <c r="W1902" s="48" t="str">
        <f>LEFT(Studejosie[[#This Row],[studiju programmas virziens]],2)</f>
        <v>43</v>
      </c>
      <c r="X1902" s="48" t="str">
        <f>RIGHT(Studejosie[[#This Row],[studiju programmas virziens]],3)</f>
        <v>481</v>
      </c>
      <c r="Y1902" s="48" t="str">
        <f>MID(Studejosie[[#This Row],[studiju programmas virziens]],3,2)</f>
        <v>48</v>
      </c>
      <c r="Z1902" s="48" t="str">
        <f>LEFT(Studejosie[[#This Row],[Programmas veids]],1)</f>
        <v>4</v>
      </c>
      <c r="AA1902" s="48" t="str">
        <f>IF(Studejosie[[#This Row],[mobilie studenti pavisam]]&gt;0,Studejosie[[#Headers],[Mobilie studenti IR (programmā)]],"NAV")</f>
        <v>Mobilie studenti IR (programmā)</v>
      </c>
      <c r="AB1902" s="48" t="str">
        <f>IF(SUMIFS(Studejosie[mobilie studenti pavisam],Studejosie[UUK],Studejosie[[#This Row],[UUK]])&gt;0,Studejosie[[#Headers],[Mobilie studenti IR (iestādē)]],"NAV")</f>
        <v>Mobilie studenti IR (iestādē)</v>
      </c>
      <c r="AC1902" s="48" t="s">
        <v>1618</v>
      </c>
    </row>
    <row r="1903" spans="1:29" x14ac:dyDescent="0.25">
      <c r="A1903" s="97" t="s">
        <v>101</v>
      </c>
      <c r="B1903" s="97">
        <v>88758851</v>
      </c>
      <c r="C1903" s="97">
        <v>1</v>
      </c>
      <c r="D1903" s="97" t="s">
        <v>192</v>
      </c>
      <c r="E1903" s="97">
        <v>3</v>
      </c>
      <c r="F1903" s="97">
        <v>45840</v>
      </c>
      <c r="G1903" s="98"/>
      <c r="H1903" s="38">
        <v>21</v>
      </c>
      <c r="I1903" s="38">
        <v>3</v>
      </c>
      <c r="J1903" s="38">
        <v>10</v>
      </c>
      <c r="K1903" s="38">
        <v>11</v>
      </c>
      <c r="L1903" s="99"/>
      <c r="M1903" s="99"/>
      <c r="N1903" s="99"/>
      <c r="O1903" s="99"/>
      <c r="P1903" s="99">
        <v>15</v>
      </c>
      <c r="Q1903" s="99"/>
      <c r="R1903" s="99">
        <v>2</v>
      </c>
      <c r="S1903" s="99"/>
      <c r="T1903" s="38"/>
      <c r="U1903" s="38">
        <v>21</v>
      </c>
      <c r="V1903" s="38">
        <v>2</v>
      </c>
      <c r="W1903" s="48" t="str">
        <f>LEFT(Studejosie[[#This Row],[studiju programmas virziens]],2)</f>
        <v>45</v>
      </c>
      <c r="X1903" s="48" t="str">
        <f>RIGHT(Studejosie[[#This Row],[studiju programmas virziens]],3)</f>
        <v>840</v>
      </c>
      <c r="Y1903" s="48" t="str">
        <f>MID(Studejosie[[#This Row],[studiju programmas virziens]],3,2)</f>
        <v>84</v>
      </c>
      <c r="Z1903" s="48" t="str">
        <f>LEFT(Studejosie[[#This Row],[Programmas veids]],1)</f>
        <v>8</v>
      </c>
      <c r="AA1903" s="48" t="str">
        <f>IF(Studejosie[[#This Row],[mobilie studenti pavisam]]&gt;0,Studejosie[[#Headers],[Mobilie studenti IR (programmā)]],"NAV")</f>
        <v>Mobilie studenti IR (programmā)</v>
      </c>
      <c r="AB1903" s="48" t="str">
        <f>IF(SUMIFS(Studejosie[mobilie studenti pavisam],Studejosie[UUK],Studejosie[[#This Row],[UUK]])&gt;0,Studejosie[[#Headers],[Mobilie studenti IR (iestādē)]],"NAV")</f>
        <v>Mobilie studenti IR (iestādē)</v>
      </c>
      <c r="AC1903" s="48" t="s">
        <v>1618</v>
      </c>
    </row>
    <row r="1904" spans="1:29" x14ac:dyDescent="0.25">
      <c r="A1904" s="97" t="s">
        <v>101</v>
      </c>
      <c r="B1904" s="97">
        <v>88758851</v>
      </c>
      <c r="C1904" s="97">
        <v>1</v>
      </c>
      <c r="D1904" s="97" t="s">
        <v>187</v>
      </c>
      <c r="E1904" s="97">
        <v>4</v>
      </c>
      <c r="F1904" s="97">
        <v>43523</v>
      </c>
      <c r="G1904" s="98"/>
      <c r="H1904" s="38">
        <v>38</v>
      </c>
      <c r="I1904" s="38">
        <v>1</v>
      </c>
      <c r="J1904" s="38">
        <v>11</v>
      </c>
      <c r="K1904" s="38">
        <v>9</v>
      </c>
      <c r="L1904" s="99">
        <v>6</v>
      </c>
      <c r="M1904" s="99">
        <v>12</v>
      </c>
      <c r="N1904" s="99"/>
      <c r="O1904" s="99"/>
      <c r="P1904" s="99">
        <v>3</v>
      </c>
      <c r="Q1904" s="99"/>
      <c r="R1904" s="99"/>
      <c r="S1904" s="99"/>
      <c r="T1904" s="38"/>
      <c r="U1904" s="38">
        <v>38</v>
      </c>
      <c r="V1904" s="38">
        <v>11</v>
      </c>
      <c r="W1904" s="48" t="str">
        <f>LEFT(Studejosie[[#This Row],[studiju programmas virziens]],2)</f>
        <v>43</v>
      </c>
      <c r="X1904" s="48" t="str">
        <f>RIGHT(Studejosie[[#This Row],[studiju programmas virziens]],3)</f>
        <v>523</v>
      </c>
      <c r="Y1904" s="48" t="str">
        <f>MID(Studejosie[[#This Row],[studiju programmas virziens]],3,2)</f>
        <v>52</v>
      </c>
      <c r="Z1904" s="48" t="str">
        <f>LEFT(Studejosie[[#This Row],[Programmas veids]],1)</f>
        <v>5</v>
      </c>
      <c r="AA1904" s="48" t="str">
        <f>IF(Studejosie[[#This Row],[mobilie studenti pavisam]]&gt;0,Studejosie[[#Headers],[Mobilie studenti IR (programmā)]],"NAV")</f>
        <v>Mobilie studenti IR (programmā)</v>
      </c>
      <c r="AB1904" s="48" t="str">
        <f>IF(SUMIFS(Studejosie[mobilie studenti pavisam],Studejosie[UUK],Studejosie[[#This Row],[UUK]])&gt;0,Studejosie[[#Headers],[Mobilie studenti IR (iestādē)]],"NAV")</f>
        <v>Mobilie studenti IR (iestādē)</v>
      </c>
      <c r="AC1904" s="48" t="s">
        <v>1618</v>
      </c>
    </row>
    <row r="1905" spans="1:29" x14ac:dyDescent="0.25">
      <c r="A1905" s="97" t="s">
        <v>101</v>
      </c>
      <c r="B1905" s="97">
        <v>88758851</v>
      </c>
      <c r="C1905" s="97">
        <v>1</v>
      </c>
      <c r="D1905" s="97" t="s">
        <v>192</v>
      </c>
      <c r="E1905" s="97">
        <v>4</v>
      </c>
      <c r="F1905" s="97">
        <v>45481</v>
      </c>
      <c r="G1905" s="98"/>
      <c r="H1905" s="38">
        <v>29</v>
      </c>
      <c r="I1905" s="38">
        <v>5</v>
      </c>
      <c r="J1905" s="38">
        <v>10</v>
      </c>
      <c r="K1905" s="38">
        <v>19</v>
      </c>
      <c r="L1905" s="99"/>
      <c r="M1905" s="99"/>
      <c r="N1905" s="99"/>
      <c r="O1905" s="99"/>
      <c r="P1905" s="99">
        <v>4</v>
      </c>
      <c r="Q1905" s="99"/>
      <c r="R1905" s="99"/>
      <c r="S1905" s="99"/>
      <c r="T1905" s="38"/>
      <c r="U1905" s="38">
        <v>29</v>
      </c>
      <c r="V1905" s="38">
        <v>7</v>
      </c>
      <c r="W1905" s="48" t="str">
        <f>LEFT(Studejosie[[#This Row],[studiju programmas virziens]],2)</f>
        <v>45</v>
      </c>
      <c r="X1905" s="48" t="str">
        <f>RIGHT(Studejosie[[#This Row],[studiju programmas virziens]],3)</f>
        <v>481</v>
      </c>
      <c r="Y1905" s="48" t="str">
        <f>MID(Studejosie[[#This Row],[studiju programmas virziens]],3,2)</f>
        <v>48</v>
      </c>
      <c r="Z1905" s="48" t="str">
        <f>LEFT(Studejosie[[#This Row],[Programmas veids]],1)</f>
        <v>4</v>
      </c>
      <c r="AA1905" s="48" t="str">
        <f>IF(Studejosie[[#This Row],[mobilie studenti pavisam]]&gt;0,Studejosie[[#Headers],[Mobilie studenti IR (programmā)]],"NAV")</f>
        <v>Mobilie studenti IR (programmā)</v>
      </c>
      <c r="AB1905" s="48" t="str">
        <f>IF(SUMIFS(Studejosie[mobilie studenti pavisam],Studejosie[UUK],Studejosie[[#This Row],[UUK]])&gt;0,Studejosie[[#Headers],[Mobilie studenti IR (iestādē)]],"NAV")</f>
        <v>Mobilie studenti IR (iestādē)</v>
      </c>
      <c r="AC1905" s="48" t="s">
        <v>1618</v>
      </c>
    </row>
    <row r="1906" spans="1:29" x14ac:dyDescent="0.25">
      <c r="A1906" s="97" t="s">
        <v>101</v>
      </c>
      <c r="B1906" s="97">
        <v>88758851</v>
      </c>
      <c r="C1906" s="97">
        <v>1</v>
      </c>
      <c r="D1906" s="97" t="s">
        <v>187</v>
      </c>
      <c r="E1906" s="97">
        <v>5</v>
      </c>
      <c r="F1906" s="97">
        <v>43523</v>
      </c>
      <c r="G1906" s="98"/>
      <c r="H1906" s="38">
        <v>60</v>
      </c>
      <c r="I1906" s="38">
        <v>6</v>
      </c>
      <c r="J1906" s="38">
        <v>7</v>
      </c>
      <c r="K1906" s="38">
        <v>18</v>
      </c>
      <c r="L1906" s="99">
        <v>11</v>
      </c>
      <c r="M1906" s="99">
        <v>24</v>
      </c>
      <c r="N1906" s="99"/>
      <c r="O1906" s="99"/>
      <c r="P1906" s="99">
        <v>3</v>
      </c>
      <c r="Q1906" s="99"/>
      <c r="R1906" s="99"/>
      <c r="S1906" s="99"/>
      <c r="T1906" s="38"/>
      <c r="U1906" s="38">
        <v>60</v>
      </c>
      <c r="V1906" s="38">
        <v>30</v>
      </c>
      <c r="W1906" s="48" t="str">
        <f>LEFT(Studejosie[[#This Row],[studiju programmas virziens]],2)</f>
        <v>43</v>
      </c>
      <c r="X1906" s="48" t="str">
        <f>RIGHT(Studejosie[[#This Row],[studiju programmas virziens]],3)</f>
        <v>523</v>
      </c>
      <c r="Y1906" s="48" t="str">
        <f>MID(Studejosie[[#This Row],[studiju programmas virziens]],3,2)</f>
        <v>52</v>
      </c>
      <c r="Z1906" s="48" t="str">
        <f>LEFT(Studejosie[[#This Row],[Programmas veids]],1)</f>
        <v>5</v>
      </c>
      <c r="AA1906" s="48" t="str">
        <f>IF(Studejosie[[#This Row],[mobilie studenti pavisam]]&gt;0,Studejosie[[#Headers],[Mobilie studenti IR (programmā)]],"NAV")</f>
        <v>Mobilie studenti IR (programmā)</v>
      </c>
      <c r="AB1906" s="48" t="str">
        <f>IF(SUMIFS(Studejosie[mobilie studenti pavisam],Studejosie[UUK],Studejosie[[#This Row],[UUK]])&gt;0,Studejosie[[#Headers],[Mobilie studenti IR (iestādē)]],"NAV")</f>
        <v>Mobilie studenti IR (iestādē)</v>
      </c>
      <c r="AC1906" s="48" t="s">
        <v>1618</v>
      </c>
    </row>
    <row r="1907" spans="1:29" x14ac:dyDescent="0.25">
      <c r="A1907" s="97" t="s">
        <v>101</v>
      </c>
      <c r="B1907" s="97">
        <v>88758851</v>
      </c>
      <c r="C1907" s="97">
        <v>1</v>
      </c>
      <c r="D1907" s="97" t="s">
        <v>192</v>
      </c>
      <c r="E1907" s="97">
        <v>5</v>
      </c>
      <c r="F1907" s="97">
        <v>45523</v>
      </c>
      <c r="G1907" s="98"/>
      <c r="H1907" s="38">
        <v>7</v>
      </c>
      <c r="I1907" s="38"/>
      <c r="J1907" s="38"/>
      <c r="K1907" s="38">
        <v>7</v>
      </c>
      <c r="L1907" s="99"/>
      <c r="M1907" s="99"/>
      <c r="N1907" s="99"/>
      <c r="O1907" s="99"/>
      <c r="P1907" s="99"/>
      <c r="Q1907" s="99"/>
      <c r="R1907" s="99"/>
      <c r="S1907" s="99"/>
      <c r="T1907" s="38"/>
      <c r="U1907" s="38">
        <v>7</v>
      </c>
      <c r="V1907" s="38">
        <v>1</v>
      </c>
      <c r="W1907" s="48" t="str">
        <f>LEFT(Studejosie[[#This Row],[studiju programmas virziens]],2)</f>
        <v>45</v>
      </c>
      <c r="X1907" s="48" t="str">
        <f>RIGHT(Studejosie[[#This Row],[studiju programmas virziens]],3)</f>
        <v>523</v>
      </c>
      <c r="Y1907" s="48" t="str">
        <f>MID(Studejosie[[#This Row],[studiju programmas virziens]],3,2)</f>
        <v>52</v>
      </c>
      <c r="Z1907" s="48" t="str">
        <f>LEFT(Studejosie[[#This Row],[Programmas veids]],1)</f>
        <v>5</v>
      </c>
      <c r="AA1907" s="48" t="str">
        <f>IF(Studejosie[[#This Row],[mobilie studenti pavisam]]&gt;0,Studejosie[[#Headers],[Mobilie studenti IR (programmā)]],"NAV")</f>
        <v>NAV</v>
      </c>
      <c r="AB1907" s="48" t="str">
        <f>IF(SUMIFS(Studejosie[mobilie studenti pavisam],Studejosie[UUK],Studejosie[[#This Row],[UUK]])&gt;0,Studejosie[[#Headers],[Mobilie studenti IR (iestādē)]],"NAV")</f>
        <v>Mobilie studenti IR (iestādē)</v>
      </c>
      <c r="AC1907" s="48" t="s">
        <v>1618</v>
      </c>
    </row>
    <row r="1908" spans="1:29" x14ac:dyDescent="0.25">
      <c r="A1908" s="97" t="s">
        <v>101</v>
      </c>
      <c r="B1908" s="97">
        <v>88758851</v>
      </c>
      <c r="C1908" s="97">
        <v>1</v>
      </c>
      <c r="D1908" s="97" t="s">
        <v>187</v>
      </c>
      <c r="E1908" s="97">
        <v>6</v>
      </c>
      <c r="F1908" s="97">
        <v>43525</v>
      </c>
      <c r="G1908" s="98"/>
      <c r="H1908" s="38">
        <v>1</v>
      </c>
      <c r="I1908" s="38"/>
      <c r="J1908" s="38"/>
      <c r="K1908" s="38">
        <v>1</v>
      </c>
      <c r="L1908" s="99"/>
      <c r="M1908" s="99"/>
      <c r="N1908" s="99"/>
      <c r="O1908" s="99"/>
      <c r="P1908" s="99">
        <v>1</v>
      </c>
      <c r="Q1908" s="99"/>
      <c r="R1908" s="99"/>
      <c r="S1908" s="99"/>
      <c r="T1908" s="38"/>
      <c r="U1908" s="38">
        <v>1</v>
      </c>
      <c r="V1908" s="38">
        <v>2</v>
      </c>
      <c r="W1908" s="48" t="str">
        <f>LEFT(Studejosie[[#This Row],[studiju programmas virziens]],2)</f>
        <v>43</v>
      </c>
      <c r="X1908" s="48" t="str">
        <f>RIGHT(Studejosie[[#This Row],[studiju programmas virziens]],3)</f>
        <v>525</v>
      </c>
      <c r="Y1908" s="48" t="str">
        <f>MID(Studejosie[[#This Row],[studiju programmas virziens]],3,2)</f>
        <v>52</v>
      </c>
      <c r="Z1908" s="48" t="str">
        <f>LEFT(Studejosie[[#This Row],[Programmas veids]],1)</f>
        <v>5</v>
      </c>
      <c r="AA1908" s="48" t="str">
        <f>IF(Studejosie[[#This Row],[mobilie studenti pavisam]]&gt;0,Studejosie[[#Headers],[Mobilie studenti IR (programmā)]],"NAV")</f>
        <v>Mobilie studenti IR (programmā)</v>
      </c>
      <c r="AB1908" s="48" t="str">
        <f>IF(SUMIFS(Studejosie[mobilie studenti pavisam],Studejosie[UUK],Studejosie[[#This Row],[UUK]])&gt;0,Studejosie[[#Headers],[Mobilie studenti IR (iestādē)]],"NAV")</f>
        <v>Mobilie studenti IR (iestādē)</v>
      </c>
      <c r="AC1908" s="48" t="s">
        <v>1618</v>
      </c>
    </row>
    <row r="1909" spans="1:29" x14ac:dyDescent="0.25">
      <c r="A1909" s="97" t="s">
        <v>101</v>
      </c>
      <c r="B1909" s="97">
        <v>88758851</v>
      </c>
      <c r="C1909" s="97">
        <v>1</v>
      </c>
      <c r="D1909" s="97" t="s">
        <v>192</v>
      </c>
      <c r="E1909" s="97">
        <v>6</v>
      </c>
      <c r="F1909" s="97">
        <v>45526</v>
      </c>
      <c r="G1909" s="98"/>
      <c r="H1909" s="38">
        <v>35</v>
      </c>
      <c r="I1909" s="38">
        <v>10</v>
      </c>
      <c r="J1909" s="38">
        <v>18</v>
      </c>
      <c r="K1909" s="38">
        <v>17</v>
      </c>
      <c r="L1909" s="99"/>
      <c r="M1909" s="99"/>
      <c r="N1909" s="99"/>
      <c r="O1909" s="99"/>
      <c r="P1909" s="99">
        <v>5</v>
      </c>
      <c r="Q1909" s="99"/>
      <c r="R1909" s="99">
        <v>1</v>
      </c>
      <c r="S1909" s="99"/>
      <c r="T1909" s="38"/>
      <c r="U1909" s="38">
        <v>35</v>
      </c>
      <c r="V1909" s="38">
        <v>5</v>
      </c>
      <c r="W1909" s="48" t="str">
        <f>LEFT(Studejosie[[#This Row],[studiju programmas virziens]],2)</f>
        <v>45</v>
      </c>
      <c r="X1909" s="48" t="str">
        <f>RIGHT(Studejosie[[#This Row],[studiju programmas virziens]],3)</f>
        <v>526</v>
      </c>
      <c r="Y1909" s="48" t="str">
        <f>MID(Studejosie[[#This Row],[studiju programmas virziens]],3,2)</f>
        <v>52</v>
      </c>
      <c r="Z1909" s="48" t="str">
        <f>LEFT(Studejosie[[#This Row],[Programmas veids]],1)</f>
        <v>5</v>
      </c>
      <c r="AA1909" s="48" t="str">
        <f>IF(Studejosie[[#This Row],[mobilie studenti pavisam]]&gt;0,Studejosie[[#Headers],[Mobilie studenti IR (programmā)]],"NAV")</f>
        <v>Mobilie studenti IR (programmā)</v>
      </c>
      <c r="AB1909" s="48" t="str">
        <f>IF(SUMIFS(Studejosie[mobilie studenti pavisam],Studejosie[UUK],Studejosie[[#This Row],[UUK]])&gt;0,Studejosie[[#Headers],[Mobilie studenti IR (iestādē)]],"NAV")</f>
        <v>Mobilie studenti IR (iestādē)</v>
      </c>
      <c r="AC1909" s="48" t="s">
        <v>1618</v>
      </c>
    </row>
    <row r="1910" spans="1:29" x14ac:dyDescent="0.25">
      <c r="A1910" s="97" t="s">
        <v>101</v>
      </c>
      <c r="B1910" s="97">
        <v>88758851</v>
      </c>
      <c r="C1910" s="97">
        <v>1</v>
      </c>
      <c r="D1910" s="97" t="s">
        <v>187</v>
      </c>
      <c r="E1910" s="97">
        <v>7</v>
      </c>
      <c r="F1910" s="97">
        <v>43525</v>
      </c>
      <c r="G1910" s="98"/>
      <c r="H1910" s="38">
        <v>129</v>
      </c>
      <c r="I1910" s="38">
        <v>7</v>
      </c>
      <c r="J1910" s="38">
        <v>43</v>
      </c>
      <c r="K1910" s="38">
        <v>40</v>
      </c>
      <c r="L1910" s="99">
        <v>21</v>
      </c>
      <c r="M1910" s="99">
        <v>25</v>
      </c>
      <c r="N1910" s="99"/>
      <c r="O1910" s="99"/>
      <c r="P1910" s="99">
        <v>44</v>
      </c>
      <c r="Q1910" s="99"/>
      <c r="R1910" s="99">
        <v>2</v>
      </c>
      <c r="S1910" s="99">
        <v>1</v>
      </c>
      <c r="T1910" s="38"/>
      <c r="U1910" s="38">
        <v>129</v>
      </c>
      <c r="V1910" s="38">
        <v>7</v>
      </c>
      <c r="W1910" s="48" t="str">
        <f>LEFT(Studejosie[[#This Row],[studiju programmas virziens]],2)</f>
        <v>43</v>
      </c>
      <c r="X1910" s="48" t="str">
        <f>RIGHT(Studejosie[[#This Row],[studiju programmas virziens]],3)</f>
        <v>525</v>
      </c>
      <c r="Y1910" s="48" t="str">
        <f>MID(Studejosie[[#This Row],[studiju programmas virziens]],3,2)</f>
        <v>52</v>
      </c>
      <c r="Z1910" s="48" t="str">
        <f>LEFT(Studejosie[[#This Row],[Programmas veids]],1)</f>
        <v>5</v>
      </c>
      <c r="AA1910" s="48" t="str">
        <f>IF(Studejosie[[#This Row],[mobilie studenti pavisam]]&gt;0,Studejosie[[#Headers],[Mobilie studenti IR (programmā)]],"NAV")</f>
        <v>Mobilie studenti IR (programmā)</v>
      </c>
      <c r="AB1910" s="48" t="str">
        <f>IF(SUMIFS(Studejosie[mobilie studenti pavisam],Studejosie[UUK],Studejosie[[#This Row],[UUK]])&gt;0,Studejosie[[#Headers],[Mobilie studenti IR (iestādē)]],"NAV")</f>
        <v>Mobilie studenti IR (iestādē)</v>
      </c>
      <c r="AC1910" s="48" t="s">
        <v>1618</v>
      </c>
    </row>
    <row r="1911" spans="1:29" x14ac:dyDescent="0.25">
      <c r="A1911" s="97" t="s">
        <v>103</v>
      </c>
      <c r="B1911" s="97">
        <v>88758851</v>
      </c>
      <c r="C1911" s="97">
        <v>2</v>
      </c>
      <c r="D1911" s="97" t="s">
        <v>181</v>
      </c>
      <c r="E1911" s="97">
        <v>1</v>
      </c>
      <c r="F1911" s="97">
        <v>42840</v>
      </c>
      <c r="G1911" s="98"/>
      <c r="H1911" s="38">
        <v>443</v>
      </c>
      <c r="I1911" s="38">
        <v>155</v>
      </c>
      <c r="J1911" s="38">
        <v>130</v>
      </c>
      <c r="K1911" s="38">
        <v>88</v>
      </c>
      <c r="L1911" s="99">
        <v>89</v>
      </c>
      <c r="M1911" s="99">
        <v>79</v>
      </c>
      <c r="N1911" s="99">
        <v>57</v>
      </c>
      <c r="O1911" s="99"/>
      <c r="P1911" s="99">
        <v>45</v>
      </c>
      <c r="Q1911" s="99"/>
      <c r="R1911" s="99">
        <v>3</v>
      </c>
      <c r="S1911" s="99"/>
      <c r="T1911" s="38"/>
      <c r="U1911" s="38">
        <v>443</v>
      </c>
      <c r="V1911" s="38">
        <v>106</v>
      </c>
      <c r="W1911" s="48" t="str">
        <f>LEFT(Studejosie[[#This Row],[studiju programmas virziens]],2)</f>
        <v>42</v>
      </c>
      <c r="X1911" s="48" t="str">
        <f>RIGHT(Studejosie[[#This Row],[studiju programmas virziens]],3)</f>
        <v>840</v>
      </c>
      <c r="Y1911" s="48" t="str">
        <f>MID(Studejosie[[#This Row],[studiju programmas virziens]],3,2)</f>
        <v>84</v>
      </c>
      <c r="Z1911" s="48" t="str">
        <f>LEFT(Studejosie[[#This Row],[Programmas veids]],1)</f>
        <v>8</v>
      </c>
      <c r="AA1911" s="48" t="str">
        <f>IF(Studejosie[[#This Row],[mobilie studenti pavisam]]&gt;0,Studejosie[[#Headers],[Mobilie studenti IR (programmā)]],"NAV")</f>
        <v>Mobilie studenti IR (programmā)</v>
      </c>
      <c r="AB1911" s="48" t="str">
        <f>IF(SUMIFS(Studejosie[mobilie studenti pavisam],Studejosie[UUK],Studejosie[[#This Row],[UUK]])&gt;0,Studejosie[[#Headers],[Mobilie studenti IR (iestādē)]],"NAV")</f>
        <v>Mobilie studenti IR (iestādē)</v>
      </c>
      <c r="AC1911" s="48" t="s">
        <v>1618</v>
      </c>
    </row>
    <row r="1912" spans="1:29" x14ac:dyDescent="0.25">
      <c r="A1912" s="97" t="s">
        <v>103</v>
      </c>
      <c r="B1912" s="97">
        <v>88758851</v>
      </c>
      <c r="C1912" s="97">
        <v>2</v>
      </c>
      <c r="D1912" s="97" t="s">
        <v>187</v>
      </c>
      <c r="E1912" s="97">
        <v>1</v>
      </c>
      <c r="F1912" s="97">
        <v>43310</v>
      </c>
      <c r="G1912" s="98"/>
      <c r="H1912" s="38">
        <v>61</v>
      </c>
      <c r="I1912" s="38">
        <v>35</v>
      </c>
      <c r="J1912" s="38">
        <v>16</v>
      </c>
      <c r="K1912" s="38">
        <v>17</v>
      </c>
      <c r="L1912" s="99">
        <v>18</v>
      </c>
      <c r="M1912" s="99">
        <v>10</v>
      </c>
      <c r="N1912" s="99"/>
      <c r="O1912" s="99"/>
      <c r="P1912" s="99">
        <v>7</v>
      </c>
      <c r="Q1912" s="99"/>
      <c r="R1912" s="99"/>
      <c r="S1912" s="99"/>
      <c r="T1912" s="38"/>
      <c r="U1912" s="38">
        <v>61</v>
      </c>
      <c r="V1912" s="38">
        <v>20</v>
      </c>
      <c r="W1912" s="48" t="str">
        <f>LEFT(Studejosie[[#This Row],[studiju programmas virziens]],2)</f>
        <v>43</v>
      </c>
      <c r="X1912" s="48" t="str">
        <f>RIGHT(Studejosie[[#This Row],[studiju programmas virziens]],3)</f>
        <v>310</v>
      </c>
      <c r="Y1912" s="48" t="str">
        <f>MID(Studejosie[[#This Row],[studiju programmas virziens]],3,2)</f>
        <v>31</v>
      </c>
      <c r="Z1912" s="48" t="str">
        <f>LEFT(Studejosie[[#This Row],[Programmas veids]],1)</f>
        <v>3</v>
      </c>
      <c r="AA1912" s="48" t="str">
        <f>IF(Studejosie[[#This Row],[mobilie studenti pavisam]]&gt;0,Studejosie[[#Headers],[Mobilie studenti IR (programmā)]],"NAV")</f>
        <v>Mobilie studenti IR (programmā)</v>
      </c>
      <c r="AB1912" s="48" t="str">
        <f>IF(SUMIFS(Studejosie[mobilie studenti pavisam],Studejosie[UUK],Studejosie[[#This Row],[UUK]])&gt;0,Studejosie[[#Headers],[Mobilie studenti IR (iestādē)]],"NAV")</f>
        <v>Mobilie studenti IR (iestādē)</v>
      </c>
      <c r="AC1912" s="48" t="s">
        <v>1618</v>
      </c>
    </row>
    <row r="1913" spans="1:29" x14ac:dyDescent="0.25">
      <c r="A1913" s="97" t="s">
        <v>103</v>
      </c>
      <c r="B1913" s="97">
        <v>88758851</v>
      </c>
      <c r="C1913" s="97">
        <v>2</v>
      </c>
      <c r="D1913" s="97" t="s">
        <v>192</v>
      </c>
      <c r="E1913" s="97">
        <v>1</v>
      </c>
      <c r="F1913" s="97">
        <v>45310</v>
      </c>
      <c r="G1913" s="98"/>
      <c r="H1913" s="38">
        <v>10</v>
      </c>
      <c r="I1913" s="38">
        <v>8</v>
      </c>
      <c r="J1913" s="38">
        <v>4</v>
      </c>
      <c r="K1913" s="38">
        <v>4</v>
      </c>
      <c r="L1913" s="99">
        <v>2</v>
      </c>
      <c r="M1913" s="99"/>
      <c r="N1913" s="99"/>
      <c r="O1913" s="99"/>
      <c r="P1913" s="99">
        <v>1</v>
      </c>
      <c r="Q1913" s="99"/>
      <c r="R1913" s="99"/>
      <c r="S1913" s="99"/>
      <c r="T1913" s="38"/>
      <c r="U1913" s="38">
        <v>10</v>
      </c>
      <c r="V1913" s="38">
        <v>1</v>
      </c>
      <c r="W1913" s="48" t="str">
        <f>LEFT(Studejosie[[#This Row],[studiju programmas virziens]],2)</f>
        <v>45</v>
      </c>
      <c r="X1913" s="48" t="str">
        <f>RIGHT(Studejosie[[#This Row],[studiju programmas virziens]],3)</f>
        <v>310</v>
      </c>
      <c r="Y1913" s="48" t="str">
        <f>MID(Studejosie[[#This Row],[studiju programmas virziens]],3,2)</f>
        <v>31</v>
      </c>
      <c r="Z1913" s="48" t="str">
        <f>LEFT(Studejosie[[#This Row],[Programmas veids]],1)</f>
        <v>3</v>
      </c>
      <c r="AA1913" s="48" t="str">
        <f>IF(Studejosie[[#This Row],[mobilie studenti pavisam]]&gt;0,Studejosie[[#Headers],[Mobilie studenti IR (programmā)]],"NAV")</f>
        <v>Mobilie studenti IR (programmā)</v>
      </c>
      <c r="AB1913" s="48" t="str">
        <f>IF(SUMIFS(Studejosie[mobilie studenti pavisam],Studejosie[UUK],Studejosie[[#This Row],[UUK]])&gt;0,Studejosie[[#Headers],[Mobilie studenti IR (iestādē)]],"NAV")</f>
        <v>Mobilie studenti IR (iestādē)</v>
      </c>
      <c r="AC1913" s="48" t="s">
        <v>1618</v>
      </c>
    </row>
    <row r="1914" spans="1:29" x14ac:dyDescent="0.25">
      <c r="A1914" s="97" t="s">
        <v>103</v>
      </c>
      <c r="B1914" s="97">
        <v>88758851</v>
      </c>
      <c r="C1914" s="97">
        <v>2</v>
      </c>
      <c r="D1914" s="97" t="s">
        <v>185</v>
      </c>
      <c r="E1914" s="97">
        <v>1</v>
      </c>
      <c r="F1914" s="97">
        <v>51526</v>
      </c>
      <c r="G1914" s="98"/>
      <c r="H1914" s="38">
        <v>13</v>
      </c>
      <c r="I1914" s="38">
        <v>6</v>
      </c>
      <c r="J1914" s="38">
        <v>2</v>
      </c>
      <c r="K1914" s="38">
        <v>2</v>
      </c>
      <c r="L1914" s="99">
        <v>4</v>
      </c>
      <c r="M1914" s="99">
        <v>5</v>
      </c>
      <c r="N1914" s="99"/>
      <c r="O1914" s="99"/>
      <c r="P1914" s="99">
        <v>1</v>
      </c>
      <c r="Q1914" s="99"/>
      <c r="R1914" s="99"/>
      <c r="S1914" s="99"/>
      <c r="T1914" s="38"/>
      <c r="U1914" s="38">
        <v>13</v>
      </c>
      <c r="V1914" s="38">
        <v>2</v>
      </c>
      <c r="W1914" s="48" t="str">
        <f>LEFT(Studejosie[[#This Row],[studiju programmas virziens]],2)</f>
        <v>51</v>
      </c>
      <c r="X1914" s="48" t="str">
        <f>RIGHT(Studejosie[[#This Row],[studiju programmas virziens]],3)</f>
        <v>526</v>
      </c>
      <c r="Y1914" s="48" t="str">
        <f>MID(Studejosie[[#This Row],[studiju programmas virziens]],3,2)</f>
        <v>52</v>
      </c>
      <c r="Z1914" s="48" t="str">
        <f>LEFT(Studejosie[[#This Row],[Programmas veids]],1)</f>
        <v>5</v>
      </c>
      <c r="AA1914" s="48" t="str">
        <f>IF(Studejosie[[#This Row],[mobilie studenti pavisam]]&gt;0,Studejosie[[#Headers],[Mobilie studenti IR (programmā)]],"NAV")</f>
        <v>Mobilie studenti IR (programmā)</v>
      </c>
      <c r="AB1914" s="48" t="str">
        <f>IF(SUMIFS(Studejosie[mobilie studenti pavisam],Studejosie[UUK],Studejosie[[#This Row],[UUK]])&gt;0,Studejosie[[#Headers],[Mobilie studenti IR (iestādē)]],"NAV")</f>
        <v>Mobilie studenti IR (iestādē)</v>
      </c>
      <c r="AC1914" s="48" t="s">
        <v>1618</v>
      </c>
    </row>
    <row r="1915" spans="1:29" x14ac:dyDescent="0.25">
      <c r="A1915" s="97" t="s">
        <v>103</v>
      </c>
      <c r="B1915" s="97">
        <v>88758851</v>
      </c>
      <c r="C1915" s="97">
        <v>2</v>
      </c>
      <c r="D1915" s="97" t="s">
        <v>181</v>
      </c>
      <c r="E1915" s="97">
        <v>2</v>
      </c>
      <c r="F1915" s="97">
        <v>42523</v>
      </c>
      <c r="G1915" s="98"/>
      <c r="H1915" s="38">
        <v>19</v>
      </c>
      <c r="I1915" s="38"/>
      <c r="J1915" s="38">
        <v>6</v>
      </c>
      <c r="K1915" s="38">
        <v>13</v>
      </c>
      <c r="L1915" s="99"/>
      <c r="M1915" s="99"/>
      <c r="N1915" s="99"/>
      <c r="O1915" s="99"/>
      <c r="P1915" s="99">
        <v>1</v>
      </c>
      <c r="Q1915" s="99"/>
      <c r="R1915" s="99"/>
      <c r="S1915" s="99"/>
      <c r="T1915" s="38"/>
      <c r="U1915" s="38">
        <v>19</v>
      </c>
      <c r="V1915" s="38">
        <v>2</v>
      </c>
      <c r="W1915" s="48" t="str">
        <f>LEFT(Studejosie[[#This Row],[studiju programmas virziens]],2)</f>
        <v>42</v>
      </c>
      <c r="X1915" s="48" t="str">
        <f>RIGHT(Studejosie[[#This Row],[studiju programmas virziens]],3)</f>
        <v>523</v>
      </c>
      <c r="Y1915" s="48" t="str">
        <f>MID(Studejosie[[#This Row],[studiju programmas virziens]],3,2)</f>
        <v>52</v>
      </c>
      <c r="Z1915" s="48" t="str">
        <f>LEFT(Studejosie[[#This Row],[Programmas veids]],1)</f>
        <v>5</v>
      </c>
      <c r="AA1915" s="48" t="str">
        <f>IF(Studejosie[[#This Row],[mobilie studenti pavisam]]&gt;0,Studejosie[[#Headers],[Mobilie studenti IR (programmā)]],"NAV")</f>
        <v>Mobilie studenti IR (programmā)</v>
      </c>
      <c r="AB1915" s="48" t="str">
        <f>IF(SUMIFS(Studejosie[mobilie studenti pavisam],Studejosie[UUK],Studejosie[[#This Row],[UUK]])&gt;0,Studejosie[[#Headers],[Mobilie studenti IR (iestādē)]],"NAV")</f>
        <v>Mobilie studenti IR (iestādē)</v>
      </c>
      <c r="AC1915" s="48" t="s">
        <v>1618</v>
      </c>
    </row>
    <row r="1916" spans="1:29" x14ac:dyDescent="0.25">
      <c r="A1916" s="97" t="s">
        <v>103</v>
      </c>
      <c r="B1916" s="97">
        <v>88758851</v>
      </c>
      <c r="C1916" s="97">
        <v>2</v>
      </c>
      <c r="D1916" s="97" t="s">
        <v>187</v>
      </c>
      <c r="E1916" s="97">
        <v>2</v>
      </c>
      <c r="F1916" s="97">
        <v>43345</v>
      </c>
      <c r="G1916" s="98"/>
      <c r="H1916" s="38">
        <v>119</v>
      </c>
      <c r="I1916" s="38">
        <v>62</v>
      </c>
      <c r="J1916" s="38">
        <v>42</v>
      </c>
      <c r="K1916" s="38">
        <v>38</v>
      </c>
      <c r="L1916" s="99">
        <v>18</v>
      </c>
      <c r="M1916" s="99">
        <v>21</v>
      </c>
      <c r="N1916" s="99"/>
      <c r="O1916" s="99"/>
      <c r="P1916" s="99">
        <v>25</v>
      </c>
      <c r="Q1916" s="99"/>
      <c r="R1916" s="99">
        <v>1</v>
      </c>
      <c r="S1916" s="99">
        <v>1</v>
      </c>
      <c r="T1916" s="38"/>
      <c r="U1916" s="38">
        <v>119</v>
      </c>
      <c r="V1916" s="38">
        <v>24</v>
      </c>
      <c r="W1916" s="48" t="str">
        <f>LEFT(Studejosie[[#This Row],[studiju programmas virziens]],2)</f>
        <v>43</v>
      </c>
      <c r="X1916" s="48" t="str">
        <f>RIGHT(Studejosie[[#This Row],[studiju programmas virziens]],3)</f>
        <v>345</v>
      </c>
      <c r="Y1916" s="48" t="str">
        <f>MID(Studejosie[[#This Row],[studiju programmas virziens]],3,2)</f>
        <v>34</v>
      </c>
      <c r="Z1916" s="48" t="str">
        <f>LEFT(Studejosie[[#This Row],[Programmas veids]],1)</f>
        <v>3</v>
      </c>
      <c r="AA1916" s="48" t="str">
        <f>IF(Studejosie[[#This Row],[mobilie studenti pavisam]]&gt;0,Studejosie[[#Headers],[Mobilie studenti IR (programmā)]],"NAV")</f>
        <v>Mobilie studenti IR (programmā)</v>
      </c>
      <c r="AB1916" s="48" t="str">
        <f>IF(SUMIFS(Studejosie[mobilie studenti pavisam],Studejosie[UUK],Studejosie[[#This Row],[UUK]])&gt;0,Studejosie[[#Headers],[Mobilie studenti IR (iestādē)]],"NAV")</f>
        <v>Mobilie studenti IR (iestādē)</v>
      </c>
      <c r="AC1916" s="48" t="s">
        <v>1618</v>
      </c>
    </row>
    <row r="1917" spans="1:29" x14ac:dyDescent="0.25">
      <c r="A1917" s="97" t="s">
        <v>103</v>
      </c>
      <c r="B1917" s="97">
        <v>88758851</v>
      </c>
      <c r="C1917" s="97">
        <v>2</v>
      </c>
      <c r="D1917" s="97" t="s">
        <v>192</v>
      </c>
      <c r="E1917" s="97">
        <v>2</v>
      </c>
      <c r="F1917" s="97">
        <v>45840</v>
      </c>
      <c r="G1917" s="98"/>
      <c r="H1917" s="38">
        <v>21</v>
      </c>
      <c r="I1917" s="38">
        <v>10</v>
      </c>
      <c r="J1917" s="38">
        <v>10</v>
      </c>
      <c r="K1917" s="38">
        <v>7</v>
      </c>
      <c r="L1917" s="99">
        <v>4</v>
      </c>
      <c r="M1917" s="99"/>
      <c r="N1917" s="99"/>
      <c r="O1917" s="99"/>
      <c r="P1917" s="99"/>
      <c r="Q1917" s="99"/>
      <c r="R1917" s="99"/>
      <c r="S1917" s="99"/>
      <c r="T1917" s="38"/>
      <c r="U1917" s="38">
        <v>21</v>
      </c>
      <c r="V1917" s="38">
        <v>6</v>
      </c>
      <c r="W1917" s="48" t="str">
        <f>LEFT(Studejosie[[#This Row],[studiju programmas virziens]],2)</f>
        <v>45</v>
      </c>
      <c r="X1917" s="48" t="str">
        <f>RIGHT(Studejosie[[#This Row],[studiju programmas virziens]],3)</f>
        <v>840</v>
      </c>
      <c r="Y1917" s="48" t="str">
        <f>MID(Studejosie[[#This Row],[studiju programmas virziens]],3,2)</f>
        <v>84</v>
      </c>
      <c r="Z1917" s="48" t="str">
        <f>LEFT(Studejosie[[#This Row],[Programmas veids]],1)</f>
        <v>8</v>
      </c>
      <c r="AA1917" s="48" t="str">
        <f>IF(Studejosie[[#This Row],[mobilie studenti pavisam]]&gt;0,Studejosie[[#Headers],[Mobilie studenti IR (programmā)]],"NAV")</f>
        <v>NAV</v>
      </c>
      <c r="AB1917" s="48" t="str">
        <f>IF(SUMIFS(Studejosie[mobilie studenti pavisam],Studejosie[UUK],Studejosie[[#This Row],[UUK]])&gt;0,Studejosie[[#Headers],[Mobilie studenti IR (iestādē)]],"NAV")</f>
        <v>Mobilie studenti IR (iestādē)</v>
      </c>
      <c r="AC1917" s="48" t="s">
        <v>1618</v>
      </c>
    </row>
    <row r="1918" spans="1:29" x14ac:dyDescent="0.25">
      <c r="A1918" s="97" t="s">
        <v>103</v>
      </c>
      <c r="B1918" s="97">
        <v>88758851</v>
      </c>
      <c r="C1918" s="97">
        <v>2</v>
      </c>
      <c r="D1918" s="97" t="s">
        <v>181</v>
      </c>
      <c r="E1918" s="97">
        <v>3</v>
      </c>
      <c r="F1918" s="97">
        <v>42840</v>
      </c>
      <c r="G1918" s="98"/>
      <c r="H1918" s="38">
        <v>13</v>
      </c>
      <c r="I1918" s="38">
        <v>4</v>
      </c>
      <c r="J1918" s="38">
        <v>3</v>
      </c>
      <c r="K1918" s="38">
        <v>6</v>
      </c>
      <c r="L1918" s="99">
        <v>1</v>
      </c>
      <c r="M1918" s="99"/>
      <c r="N1918" s="99">
        <v>3</v>
      </c>
      <c r="O1918" s="99"/>
      <c r="P1918" s="99"/>
      <c r="Q1918" s="99"/>
      <c r="R1918" s="99"/>
      <c r="S1918" s="99"/>
      <c r="T1918" s="38"/>
      <c r="U1918" s="38">
        <v>13</v>
      </c>
      <c r="V1918" s="38">
        <v>5</v>
      </c>
      <c r="W1918" s="48" t="str">
        <f>LEFT(Studejosie[[#This Row],[studiju programmas virziens]],2)</f>
        <v>42</v>
      </c>
      <c r="X1918" s="48" t="str">
        <f>RIGHT(Studejosie[[#This Row],[studiju programmas virziens]],3)</f>
        <v>840</v>
      </c>
      <c r="Y1918" s="48" t="str">
        <f>MID(Studejosie[[#This Row],[studiju programmas virziens]],3,2)</f>
        <v>84</v>
      </c>
      <c r="Z1918" s="48" t="str">
        <f>LEFT(Studejosie[[#This Row],[Programmas veids]],1)</f>
        <v>8</v>
      </c>
      <c r="AA1918" s="48" t="str">
        <f>IF(Studejosie[[#This Row],[mobilie studenti pavisam]]&gt;0,Studejosie[[#Headers],[Mobilie studenti IR (programmā)]],"NAV")</f>
        <v>NAV</v>
      </c>
      <c r="AB1918" s="48" t="str">
        <f>IF(SUMIFS(Studejosie[mobilie studenti pavisam],Studejosie[UUK],Studejosie[[#This Row],[UUK]])&gt;0,Studejosie[[#Headers],[Mobilie studenti IR (iestādē)]],"NAV")</f>
        <v>Mobilie studenti IR (iestādē)</v>
      </c>
      <c r="AC1918" s="48" t="s">
        <v>1618</v>
      </c>
    </row>
    <row r="1919" spans="1:29" x14ac:dyDescent="0.25">
      <c r="A1919" s="97" t="s">
        <v>103</v>
      </c>
      <c r="B1919" s="97">
        <v>88758851</v>
      </c>
      <c r="C1919" s="97">
        <v>2</v>
      </c>
      <c r="D1919" s="97" t="s">
        <v>187</v>
      </c>
      <c r="E1919" s="97">
        <v>3</v>
      </c>
      <c r="F1919" s="97">
        <v>43481</v>
      </c>
      <c r="G1919" s="98"/>
      <c r="H1919" s="38">
        <v>325</v>
      </c>
      <c r="I1919" s="38">
        <v>44</v>
      </c>
      <c r="J1919" s="38">
        <v>108</v>
      </c>
      <c r="K1919" s="38">
        <v>63</v>
      </c>
      <c r="L1919" s="99">
        <v>57</v>
      </c>
      <c r="M1919" s="99">
        <v>55</v>
      </c>
      <c r="N1919" s="99">
        <v>42</v>
      </c>
      <c r="O1919" s="99"/>
      <c r="P1919" s="99">
        <v>30</v>
      </c>
      <c r="Q1919" s="99"/>
      <c r="R1919" s="99">
        <v>3</v>
      </c>
      <c r="S1919" s="99"/>
      <c r="T1919" s="38"/>
      <c r="U1919" s="38">
        <v>325</v>
      </c>
      <c r="V1919" s="38">
        <v>85</v>
      </c>
      <c r="W1919" s="48" t="str">
        <f>LEFT(Studejosie[[#This Row],[studiju programmas virziens]],2)</f>
        <v>43</v>
      </c>
      <c r="X1919" s="48" t="str">
        <f>RIGHT(Studejosie[[#This Row],[studiju programmas virziens]],3)</f>
        <v>481</v>
      </c>
      <c r="Y1919" s="48" t="str">
        <f>MID(Studejosie[[#This Row],[studiju programmas virziens]],3,2)</f>
        <v>48</v>
      </c>
      <c r="Z1919" s="48" t="str">
        <f>LEFT(Studejosie[[#This Row],[Programmas veids]],1)</f>
        <v>4</v>
      </c>
      <c r="AA1919" s="48" t="str">
        <f>IF(Studejosie[[#This Row],[mobilie studenti pavisam]]&gt;0,Studejosie[[#Headers],[Mobilie studenti IR (programmā)]],"NAV")</f>
        <v>Mobilie studenti IR (programmā)</v>
      </c>
      <c r="AB1919" s="48" t="str">
        <f>IF(SUMIFS(Studejosie[mobilie studenti pavisam],Studejosie[UUK],Studejosie[[#This Row],[UUK]])&gt;0,Studejosie[[#Headers],[Mobilie studenti IR (iestādē)]],"NAV")</f>
        <v>Mobilie studenti IR (iestādē)</v>
      </c>
      <c r="AC1919" s="48" t="s">
        <v>1618</v>
      </c>
    </row>
    <row r="1920" spans="1:29" x14ac:dyDescent="0.25">
      <c r="A1920" s="97" t="s">
        <v>103</v>
      </c>
      <c r="B1920" s="97">
        <v>88758851</v>
      </c>
      <c r="C1920" s="97">
        <v>2</v>
      </c>
      <c r="D1920" s="97" t="s">
        <v>192</v>
      </c>
      <c r="E1920" s="97">
        <v>3</v>
      </c>
      <c r="F1920" s="97">
        <v>45345</v>
      </c>
      <c r="G1920" s="98"/>
      <c r="H1920" s="38">
        <v>21</v>
      </c>
      <c r="I1920" s="38">
        <v>15</v>
      </c>
      <c r="J1920" s="38">
        <v>12</v>
      </c>
      <c r="K1920" s="38">
        <v>4</v>
      </c>
      <c r="L1920" s="99">
        <v>5</v>
      </c>
      <c r="M1920" s="99"/>
      <c r="N1920" s="99"/>
      <c r="O1920" s="99"/>
      <c r="P1920" s="99">
        <v>8</v>
      </c>
      <c r="Q1920" s="99"/>
      <c r="R1920" s="99"/>
      <c r="S1920" s="99"/>
      <c r="T1920" s="38"/>
      <c r="U1920" s="38">
        <v>21</v>
      </c>
      <c r="V1920" s="38">
        <v>7</v>
      </c>
      <c r="W1920" s="48" t="str">
        <f>LEFT(Studejosie[[#This Row],[studiju programmas virziens]],2)</f>
        <v>45</v>
      </c>
      <c r="X1920" s="48" t="str">
        <f>RIGHT(Studejosie[[#This Row],[studiju programmas virziens]],3)</f>
        <v>345</v>
      </c>
      <c r="Y1920" s="48" t="str">
        <f>MID(Studejosie[[#This Row],[studiju programmas virziens]],3,2)</f>
        <v>34</v>
      </c>
      <c r="Z1920" s="48" t="str">
        <f>LEFT(Studejosie[[#This Row],[Programmas veids]],1)</f>
        <v>3</v>
      </c>
      <c r="AA1920" s="48" t="str">
        <f>IF(Studejosie[[#This Row],[mobilie studenti pavisam]]&gt;0,Studejosie[[#Headers],[Mobilie studenti IR (programmā)]],"NAV")</f>
        <v>Mobilie studenti IR (programmā)</v>
      </c>
      <c r="AB1920" s="48" t="str">
        <f>IF(SUMIFS(Studejosie[mobilie studenti pavisam],Studejosie[UUK],Studejosie[[#This Row],[UUK]])&gt;0,Studejosie[[#Headers],[Mobilie studenti IR (iestādē)]],"NAV")</f>
        <v>Mobilie studenti IR (iestādē)</v>
      </c>
      <c r="AC1920" s="48" t="s">
        <v>1618</v>
      </c>
    </row>
    <row r="1921" spans="1:29" x14ac:dyDescent="0.25">
      <c r="A1921" s="97" t="s">
        <v>103</v>
      </c>
      <c r="B1921" s="97">
        <v>88758851</v>
      </c>
      <c r="C1921" s="97">
        <v>2</v>
      </c>
      <c r="D1921" s="97" t="s">
        <v>187</v>
      </c>
      <c r="E1921" s="97">
        <v>4</v>
      </c>
      <c r="F1921" s="97">
        <v>43523</v>
      </c>
      <c r="G1921" s="98"/>
      <c r="H1921" s="38">
        <v>27</v>
      </c>
      <c r="I1921" s="38">
        <v>1</v>
      </c>
      <c r="J1921" s="38">
        <v>2</v>
      </c>
      <c r="K1921" s="38">
        <v>4</v>
      </c>
      <c r="L1921" s="99">
        <v>3</v>
      </c>
      <c r="M1921" s="99">
        <v>10</v>
      </c>
      <c r="N1921" s="99">
        <v>8</v>
      </c>
      <c r="O1921" s="99"/>
      <c r="P1921" s="99"/>
      <c r="Q1921" s="99"/>
      <c r="R1921" s="99"/>
      <c r="S1921" s="99"/>
      <c r="T1921" s="38"/>
      <c r="U1921" s="38">
        <v>27</v>
      </c>
      <c r="V1921" s="38">
        <v>8</v>
      </c>
      <c r="W1921" s="48" t="str">
        <f>LEFT(Studejosie[[#This Row],[studiju programmas virziens]],2)</f>
        <v>43</v>
      </c>
      <c r="X1921" s="48" t="str">
        <f>RIGHT(Studejosie[[#This Row],[studiju programmas virziens]],3)</f>
        <v>523</v>
      </c>
      <c r="Y1921" s="48" t="str">
        <f>MID(Studejosie[[#This Row],[studiju programmas virziens]],3,2)</f>
        <v>52</v>
      </c>
      <c r="Z1921" s="48" t="str">
        <f>LEFT(Studejosie[[#This Row],[Programmas veids]],1)</f>
        <v>5</v>
      </c>
      <c r="AA1921" s="48" t="str">
        <f>IF(Studejosie[[#This Row],[mobilie studenti pavisam]]&gt;0,Studejosie[[#Headers],[Mobilie studenti IR (programmā)]],"NAV")</f>
        <v>NAV</v>
      </c>
      <c r="AB1921" s="48" t="str">
        <f>IF(SUMIFS(Studejosie[mobilie studenti pavisam],Studejosie[UUK],Studejosie[[#This Row],[UUK]])&gt;0,Studejosie[[#Headers],[Mobilie studenti IR (iestādē)]],"NAV")</f>
        <v>Mobilie studenti IR (iestādē)</v>
      </c>
      <c r="AC1921" s="48" t="s">
        <v>1618</v>
      </c>
    </row>
    <row r="1922" spans="1:29" x14ac:dyDescent="0.25">
      <c r="A1922" s="97" t="s">
        <v>103</v>
      </c>
      <c r="B1922" s="97">
        <v>88758851</v>
      </c>
      <c r="C1922" s="97">
        <v>2</v>
      </c>
      <c r="D1922" s="97" t="s">
        <v>192</v>
      </c>
      <c r="E1922" s="97">
        <v>4</v>
      </c>
      <c r="F1922" s="97">
        <v>45481</v>
      </c>
      <c r="G1922" s="98"/>
      <c r="H1922" s="38">
        <v>14</v>
      </c>
      <c r="I1922" s="38"/>
      <c r="J1922" s="38">
        <v>7</v>
      </c>
      <c r="K1922" s="38">
        <v>5</v>
      </c>
      <c r="L1922" s="99">
        <v>2</v>
      </c>
      <c r="M1922" s="99"/>
      <c r="N1922" s="99"/>
      <c r="O1922" s="99"/>
      <c r="P1922" s="99"/>
      <c r="Q1922" s="99"/>
      <c r="R1922" s="99"/>
      <c r="S1922" s="99"/>
      <c r="T1922" s="38"/>
      <c r="U1922" s="38">
        <v>14</v>
      </c>
      <c r="V1922" s="38">
        <v>1</v>
      </c>
      <c r="W1922" s="48" t="str">
        <f>LEFT(Studejosie[[#This Row],[studiju programmas virziens]],2)</f>
        <v>45</v>
      </c>
      <c r="X1922" s="48" t="str">
        <f>RIGHT(Studejosie[[#This Row],[studiju programmas virziens]],3)</f>
        <v>481</v>
      </c>
      <c r="Y1922" s="48" t="str">
        <f>MID(Studejosie[[#This Row],[studiju programmas virziens]],3,2)</f>
        <v>48</v>
      </c>
      <c r="Z1922" s="48" t="str">
        <f>LEFT(Studejosie[[#This Row],[Programmas veids]],1)</f>
        <v>4</v>
      </c>
      <c r="AA1922" s="48" t="str">
        <f>IF(Studejosie[[#This Row],[mobilie studenti pavisam]]&gt;0,Studejosie[[#Headers],[Mobilie studenti IR (programmā)]],"NAV")</f>
        <v>NAV</v>
      </c>
      <c r="AB1922" s="48" t="str">
        <f>IF(SUMIFS(Studejosie[mobilie studenti pavisam],Studejosie[UUK],Studejosie[[#This Row],[UUK]])&gt;0,Studejosie[[#Headers],[Mobilie studenti IR (iestādē)]],"NAV")</f>
        <v>Mobilie studenti IR (iestādē)</v>
      </c>
      <c r="AC1922" s="48" t="s">
        <v>1618</v>
      </c>
    </row>
    <row r="1923" spans="1:29" x14ac:dyDescent="0.25">
      <c r="A1923" s="97" t="s">
        <v>103</v>
      </c>
      <c r="B1923" s="97">
        <v>88758851</v>
      </c>
      <c r="C1923" s="97">
        <v>2</v>
      </c>
      <c r="D1923" s="97" t="s">
        <v>187</v>
      </c>
      <c r="E1923" s="97">
        <v>5</v>
      </c>
      <c r="F1923" s="97">
        <v>43523</v>
      </c>
      <c r="G1923" s="98"/>
      <c r="H1923" s="38">
        <v>43</v>
      </c>
      <c r="I1923" s="38">
        <v>2</v>
      </c>
      <c r="J1923" s="38">
        <v>16</v>
      </c>
      <c r="K1923" s="38">
        <v>8</v>
      </c>
      <c r="L1923" s="99">
        <v>7</v>
      </c>
      <c r="M1923" s="99">
        <v>8</v>
      </c>
      <c r="N1923" s="99">
        <v>4</v>
      </c>
      <c r="O1923" s="99"/>
      <c r="P1923" s="99"/>
      <c r="Q1923" s="99"/>
      <c r="R1923" s="99"/>
      <c r="S1923" s="99"/>
      <c r="T1923" s="38"/>
      <c r="U1923" s="38">
        <v>43</v>
      </c>
      <c r="V1923" s="38">
        <v>11</v>
      </c>
      <c r="W1923" s="48" t="str">
        <f>LEFT(Studejosie[[#This Row],[studiju programmas virziens]],2)</f>
        <v>43</v>
      </c>
      <c r="X1923" s="48" t="str">
        <f>RIGHT(Studejosie[[#This Row],[studiju programmas virziens]],3)</f>
        <v>523</v>
      </c>
      <c r="Y1923" s="48" t="str">
        <f>MID(Studejosie[[#This Row],[studiju programmas virziens]],3,2)</f>
        <v>52</v>
      </c>
      <c r="Z1923" s="48" t="str">
        <f>LEFT(Studejosie[[#This Row],[Programmas veids]],1)</f>
        <v>5</v>
      </c>
      <c r="AA1923" s="48" t="str">
        <f>IF(Studejosie[[#This Row],[mobilie studenti pavisam]]&gt;0,Studejosie[[#Headers],[Mobilie studenti IR (programmā)]],"NAV")</f>
        <v>NAV</v>
      </c>
      <c r="AB1923" s="48" t="str">
        <f>IF(SUMIFS(Studejosie[mobilie studenti pavisam],Studejosie[UUK],Studejosie[[#This Row],[UUK]])&gt;0,Studejosie[[#Headers],[Mobilie studenti IR (iestādē)]],"NAV")</f>
        <v>Mobilie studenti IR (iestādē)</v>
      </c>
      <c r="AC1923" s="48" t="s">
        <v>1618</v>
      </c>
    </row>
    <row r="1924" spans="1:29" x14ac:dyDescent="0.25">
      <c r="A1924" s="97" t="s">
        <v>103</v>
      </c>
      <c r="B1924" s="97">
        <v>88758851</v>
      </c>
      <c r="C1924" s="97">
        <v>2</v>
      </c>
      <c r="D1924" s="97" t="s">
        <v>192</v>
      </c>
      <c r="E1924" s="97">
        <v>5</v>
      </c>
      <c r="F1924" s="97">
        <v>45523</v>
      </c>
      <c r="G1924" s="98"/>
      <c r="H1924" s="38">
        <v>3</v>
      </c>
      <c r="I1924" s="38"/>
      <c r="J1924" s="38">
        <v>2</v>
      </c>
      <c r="K1924" s="38"/>
      <c r="L1924" s="99">
        <v>1</v>
      </c>
      <c r="M1924" s="99"/>
      <c r="N1924" s="99"/>
      <c r="O1924" s="99"/>
      <c r="P1924" s="99">
        <v>1</v>
      </c>
      <c r="Q1924" s="99"/>
      <c r="R1924" s="99"/>
      <c r="S1924" s="99"/>
      <c r="T1924" s="38"/>
      <c r="U1924" s="38">
        <v>3</v>
      </c>
      <c r="V1924" s="38"/>
      <c r="W1924" s="48" t="str">
        <f>LEFT(Studejosie[[#This Row],[studiju programmas virziens]],2)</f>
        <v>45</v>
      </c>
      <c r="X1924" s="48" t="str">
        <f>RIGHT(Studejosie[[#This Row],[studiju programmas virziens]],3)</f>
        <v>523</v>
      </c>
      <c r="Y1924" s="48" t="str">
        <f>MID(Studejosie[[#This Row],[studiju programmas virziens]],3,2)</f>
        <v>52</v>
      </c>
      <c r="Z1924" s="48" t="str">
        <f>LEFT(Studejosie[[#This Row],[Programmas veids]],1)</f>
        <v>5</v>
      </c>
      <c r="AA1924" s="48" t="str">
        <f>IF(Studejosie[[#This Row],[mobilie studenti pavisam]]&gt;0,Studejosie[[#Headers],[Mobilie studenti IR (programmā)]],"NAV")</f>
        <v>Mobilie studenti IR (programmā)</v>
      </c>
      <c r="AB1924" s="48" t="str">
        <f>IF(SUMIFS(Studejosie[mobilie studenti pavisam],Studejosie[UUK],Studejosie[[#This Row],[UUK]])&gt;0,Studejosie[[#Headers],[Mobilie studenti IR (iestādē)]],"NAV")</f>
        <v>Mobilie studenti IR (iestādē)</v>
      </c>
      <c r="AC1924" s="48" t="s">
        <v>1618</v>
      </c>
    </row>
    <row r="1925" spans="1:29" x14ac:dyDescent="0.25">
      <c r="A1925" s="97" t="s">
        <v>103</v>
      </c>
      <c r="B1925" s="97">
        <v>88758851</v>
      </c>
      <c r="C1925" s="97">
        <v>2</v>
      </c>
      <c r="D1925" s="97" t="s">
        <v>187</v>
      </c>
      <c r="E1925" s="97">
        <v>6</v>
      </c>
      <c r="F1925" s="97">
        <v>43525</v>
      </c>
      <c r="G1925" s="98"/>
      <c r="H1925" s="38">
        <v>1</v>
      </c>
      <c r="I1925" s="38"/>
      <c r="J1925" s="38"/>
      <c r="K1925" s="38">
        <v>1</v>
      </c>
      <c r="L1925" s="99"/>
      <c r="M1925" s="99"/>
      <c r="N1925" s="99"/>
      <c r="O1925" s="99"/>
      <c r="P1925" s="99"/>
      <c r="Q1925" s="99"/>
      <c r="R1925" s="99"/>
      <c r="S1925" s="99"/>
      <c r="T1925" s="38"/>
      <c r="U1925" s="38">
        <v>1</v>
      </c>
      <c r="V1925" s="38">
        <v>1</v>
      </c>
      <c r="W1925" s="48" t="str">
        <f>LEFT(Studejosie[[#This Row],[studiju programmas virziens]],2)</f>
        <v>43</v>
      </c>
      <c r="X1925" s="48" t="str">
        <f>RIGHT(Studejosie[[#This Row],[studiju programmas virziens]],3)</f>
        <v>525</v>
      </c>
      <c r="Y1925" s="48" t="str">
        <f>MID(Studejosie[[#This Row],[studiju programmas virziens]],3,2)</f>
        <v>52</v>
      </c>
      <c r="Z1925" s="48" t="str">
        <f>LEFT(Studejosie[[#This Row],[Programmas veids]],1)</f>
        <v>5</v>
      </c>
      <c r="AA1925" s="48" t="str">
        <f>IF(Studejosie[[#This Row],[mobilie studenti pavisam]]&gt;0,Studejosie[[#Headers],[Mobilie studenti IR (programmā)]],"NAV")</f>
        <v>NAV</v>
      </c>
      <c r="AB1925" s="48" t="str">
        <f>IF(SUMIFS(Studejosie[mobilie studenti pavisam],Studejosie[UUK],Studejosie[[#This Row],[UUK]])&gt;0,Studejosie[[#Headers],[Mobilie studenti IR (iestādē)]],"NAV")</f>
        <v>Mobilie studenti IR (iestādē)</v>
      </c>
      <c r="AC1925" s="48" t="s">
        <v>1618</v>
      </c>
    </row>
    <row r="1926" spans="1:29" x14ac:dyDescent="0.25">
      <c r="A1926" s="97" t="s">
        <v>103</v>
      </c>
      <c r="B1926" s="97">
        <v>88758851</v>
      </c>
      <c r="C1926" s="97">
        <v>2</v>
      </c>
      <c r="D1926" s="97" t="s">
        <v>192</v>
      </c>
      <c r="E1926" s="97">
        <v>6</v>
      </c>
      <c r="F1926" s="97">
        <v>45526</v>
      </c>
      <c r="G1926" s="98"/>
      <c r="H1926" s="38">
        <v>32</v>
      </c>
      <c r="I1926" s="38">
        <v>6</v>
      </c>
      <c r="J1926" s="38">
        <v>10</v>
      </c>
      <c r="K1926" s="38">
        <v>6</v>
      </c>
      <c r="L1926" s="99">
        <v>16</v>
      </c>
      <c r="M1926" s="99"/>
      <c r="N1926" s="99"/>
      <c r="O1926" s="99"/>
      <c r="P1926" s="99">
        <v>9</v>
      </c>
      <c r="Q1926" s="99"/>
      <c r="R1926" s="99"/>
      <c r="S1926" s="99"/>
      <c r="T1926" s="38"/>
      <c r="U1926" s="38">
        <v>32</v>
      </c>
      <c r="V1926" s="38">
        <v>5</v>
      </c>
      <c r="W1926" s="48" t="str">
        <f>LEFT(Studejosie[[#This Row],[studiju programmas virziens]],2)</f>
        <v>45</v>
      </c>
      <c r="X1926" s="48" t="str">
        <f>RIGHT(Studejosie[[#This Row],[studiju programmas virziens]],3)</f>
        <v>526</v>
      </c>
      <c r="Y1926" s="48" t="str">
        <f>MID(Studejosie[[#This Row],[studiju programmas virziens]],3,2)</f>
        <v>52</v>
      </c>
      <c r="Z1926" s="48" t="str">
        <f>LEFT(Studejosie[[#This Row],[Programmas veids]],1)</f>
        <v>5</v>
      </c>
      <c r="AA1926" s="48" t="str">
        <f>IF(Studejosie[[#This Row],[mobilie studenti pavisam]]&gt;0,Studejosie[[#Headers],[Mobilie studenti IR (programmā)]],"NAV")</f>
        <v>Mobilie studenti IR (programmā)</v>
      </c>
      <c r="AB1926" s="48" t="str">
        <f>IF(SUMIFS(Studejosie[mobilie studenti pavisam],Studejosie[UUK],Studejosie[[#This Row],[UUK]])&gt;0,Studejosie[[#Headers],[Mobilie studenti IR (iestādē)]],"NAV")</f>
        <v>Mobilie studenti IR (iestādē)</v>
      </c>
      <c r="AC1926" s="48" t="s">
        <v>1618</v>
      </c>
    </row>
    <row r="1927" spans="1:29" x14ac:dyDescent="0.25">
      <c r="A1927" s="97" t="s">
        <v>104</v>
      </c>
      <c r="B1927" s="97">
        <v>99155765</v>
      </c>
      <c r="C1927" s="97">
        <v>1</v>
      </c>
      <c r="D1927" s="97" t="s">
        <v>175</v>
      </c>
      <c r="E1927" s="97">
        <v>1</v>
      </c>
      <c r="F1927" s="97">
        <v>41141</v>
      </c>
      <c r="G1927" s="98"/>
      <c r="H1927" s="38">
        <v>41</v>
      </c>
      <c r="I1927" s="38">
        <v>40</v>
      </c>
      <c r="J1927" s="38">
        <v>19</v>
      </c>
      <c r="K1927" s="38">
        <v>22</v>
      </c>
      <c r="L1927" s="99"/>
      <c r="M1927" s="99"/>
      <c r="N1927" s="99"/>
      <c r="O1927" s="99"/>
      <c r="P1927" s="99"/>
      <c r="Q1927" s="99"/>
      <c r="R1927" s="99"/>
      <c r="S1927" s="99"/>
      <c r="T1927" s="38">
        <v>34</v>
      </c>
      <c r="U1927" s="38">
        <v>7</v>
      </c>
      <c r="V1927" s="38">
        <v>8</v>
      </c>
      <c r="W1927" s="48" t="str">
        <f>LEFT(Studejosie[[#This Row],[studiju programmas virziens]],2)</f>
        <v>41</v>
      </c>
      <c r="X1927" s="48" t="str">
        <f>RIGHT(Studejosie[[#This Row],[studiju programmas virziens]],3)</f>
        <v>141</v>
      </c>
      <c r="Y1927" s="48" t="str">
        <f>MID(Studejosie[[#This Row],[studiju programmas virziens]],3,2)</f>
        <v>14</v>
      </c>
      <c r="Z1927" s="48" t="str">
        <f>LEFT(Studejosie[[#This Row],[Programmas veids]],1)</f>
        <v>1</v>
      </c>
      <c r="AA1927" s="48" t="str">
        <f>IF(Studejosie[[#This Row],[mobilie studenti pavisam]]&gt;0,Studejosie[[#Headers],[Mobilie studenti IR (programmā)]],"NAV")</f>
        <v>NAV</v>
      </c>
      <c r="AB1927" s="48" t="str">
        <f>IF(SUMIFS(Studejosie[mobilie studenti pavisam],Studejosie[UUK],Studejosie[[#This Row],[UUK]])&gt;0,Studejosie[[#Headers],[Mobilie studenti IR (iestādē)]],"NAV")</f>
        <v>Mobilie studenti IR (iestādē)</v>
      </c>
      <c r="AC1927" s="48" t="s">
        <v>1618</v>
      </c>
    </row>
    <row r="1928" spans="1:29" x14ac:dyDescent="0.25">
      <c r="A1928" s="97" t="s">
        <v>104</v>
      </c>
      <c r="B1928" s="97">
        <v>99155765</v>
      </c>
      <c r="C1928" s="97">
        <v>1</v>
      </c>
      <c r="D1928" s="97" t="s">
        <v>181</v>
      </c>
      <c r="E1928" s="97">
        <v>1</v>
      </c>
      <c r="F1928" s="97">
        <v>42141</v>
      </c>
      <c r="G1928" s="98"/>
      <c r="H1928" s="38">
        <v>95</v>
      </c>
      <c r="I1928" s="38">
        <v>69</v>
      </c>
      <c r="J1928" s="38">
        <v>22</v>
      </c>
      <c r="K1928" s="38">
        <v>24</v>
      </c>
      <c r="L1928" s="99">
        <v>29</v>
      </c>
      <c r="M1928" s="99">
        <v>20</v>
      </c>
      <c r="N1928" s="99"/>
      <c r="O1928" s="99"/>
      <c r="P1928" s="99"/>
      <c r="Q1928" s="99"/>
      <c r="R1928" s="99"/>
      <c r="S1928" s="99"/>
      <c r="T1928" s="38">
        <v>83</v>
      </c>
      <c r="U1928" s="38">
        <v>12</v>
      </c>
      <c r="V1928" s="38">
        <v>18</v>
      </c>
      <c r="W1928" s="48" t="str">
        <f>LEFT(Studejosie[[#This Row],[studiju programmas virziens]],2)</f>
        <v>42</v>
      </c>
      <c r="X1928" s="48" t="str">
        <f>RIGHT(Studejosie[[#This Row],[studiju programmas virziens]],3)</f>
        <v>141</v>
      </c>
      <c r="Y1928" s="48" t="str">
        <f>MID(Studejosie[[#This Row],[studiju programmas virziens]],3,2)</f>
        <v>14</v>
      </c>
      <c r="Z1928" s="48" t="str">
        <f>LEFT(Studejosie[[#This Row],[Programmas veids]],1)</f>
        <v>1</v>
      </c>
      <c r="AA1928" s="48" t="str">
        <f>IF(Studejosie[[#This Row],[mobilie studenti pavisam]]&gt;0,Studejosie[[#Headers],[Mobilie studenti IR (programmā)]],"NAV")</f>
        <v>NAV</v>
      </c>
      <c r="AB1928" s="48" t="str">
        <f>IF(SUMIFS(Studejosie[mobilie studenti pavisam],Studejosie[UUK],Studejosie[[#This Row],[UUK]])&gt;0,Studejosie[[#Headers],[Mobilie studenti IR (iestādē)]],"NAV")</f>
        <v>Mobilie studenti IR (iestādē)</v>
      </c>
      <c r="AC1928" s="48" t="s">
        <v>1618</v>
      </c>
    </row>
    <row r="1929" spans="1:29" x14ac:dyDescent="0.25">
      <c r="A1929" s="97" t="s">
        <v>104</v>
      </c>
      <c r="B1929" s="97">
        <v>99155765</v>
      </c>
      <c r="C1929" s="97">
        <v>1</v>
      </c>
      <c r="D1929" s="97" t="s">
        <v>192</v>
      </c>
      <c r="E1929" s="97">
        <v>1</v>
      </c>
      <c r="F1929" s="97">
        <v>45142</v>
      </c>
      <c r="G1929" s="98"/>
      <c r="H1929" s="38">
        <v>9</v>
      </c>
      <c r="I1929" s="38">
        <v>5</v>
      </c>
      <c r="J1929" s="38">
        <v>9</v>
      </c>
      <c r="K1929" s="38"/>
      <c r="L1929" s="99"/>
      <c r="M1929" s="99"/>
      <c r="N1929" s="99"/>
      <c r="O1929" s="99"/>
      <c r="P1929" s="99">
        <v>9</v>
      </c>
      <c r="Q1929" s="99"/>
      <c r="R1929" s="99">
        <v>9</v>
      </c>
      <c r="S1929" s="99">
        <v>5</v>
      </c>
      <c r="T1929" s="38"/>
      <c r="U1929" s="38">
        <v>9</v>
      </c>
      <c r="V1929" s="38">
        <v>4</v>
      </c>
      <c r="W1929" s="48" t="str">
        <f>LEFT(Studejosie[[#This Row],[studiju programmas virziens]],2)</f>
        <v>45</v>
      </c>
      <c r="X1929" s="48" t="str">
        <f>RIGHT(Studejosie[[#This Row],[studiju programmas virziens]],3)</f>
        <v>142</v>
      </c>
      <c r="Y1929" s="48" t="str">
        <f>MID(Studejosie[[#This Row],[studiju programmas virziens]],3,2)</f>
        <v>14</v>
      </c>
      <c r="Z1929" s="48" t="str">
        <f>LEFT(Studejosie[[#This Row],[Programmas veids]],1)</f>
        <v>1</v>
      </c>
      <c r="AA1929" s="48" t="str">
        <f>IF(Studejosie[[#This Row],[mobilie studenti pavisam]]&gt;0,Studejosie[[#Headers],[Mobilie studenti IR (programmā)]],"NAV")</f>
        <v>Mobilie studenti IR (programmā)</v>
      </c>
      <c r="AB1929" s="48" t="str">
        <f>IF(SUMIFS(Studejosie[mobilie studenti pavisam],Studejosie[UUK],Studejosie[[#This Row],[UUK]])&gt;0,Studejosie[[#Headers],[Mobilie studenti IR (iestādē)]],"NAV")</f>
        <v>Mobilie studenti IR (iestādē)</v>
      </c>
      <c r="AC1929" s="48" t="s">
        <v>1618</v>
      </c>
    </row>
    <row r="1930" spans="1:29" x14ac:dyDescent="0.25">
      <c r="A1930" s="97" t="s">
        <v>104</v>
      </c>
      <c r="B1930" s="97">
        <v>99155765</v>
      </c>
      <c r="C1930" s="97">
        <v>1</v>
      </c>
      <c r="D1930" s="97" t="s">
        <v>183</v>
      </c>
      <c r="E1930" s="97">
        <v>1</v>
      </c>
      <c r="F1930" s="97">
        <v>47141</v>
      </c>
      <c r="G1930" s="98"/>
      <c r="H1930" s="38">
        <v>11</v>
      </c>
      <c r="I1930" s="38">
        <v>11</v>
      </c>
      <c r="J1930" s="38"/>
      <c r="K1930" s="38">
        <v>11</v>
      </c>
      <c r="L1930" s="99"/>
      <c r="M1930" s="99"/>
      <c r="N1930" s="99"/>
      <c r="O1930" s="99"/>
      <c r="P1930" s="99"/>
      <c r="Q1930" s="99"/>
      <c r="R1930" s="99"/>
      <c r="S1930" s="99"/>
      <c r="T1930" s="38">
        <v>11</v>
      </c>
      <c r="U1930" s="38"/>
      <c r="V1930" s="38">
        <v>1</v>
      </c>
      <c r="W1930" s="48" t="str">
        <f>LEFT(Studejosie[[#This Row],[studiju programmas virziens]],2)</f>
        <v>47</v>
      </c>
      <c r="X1930" s="48" t="str">
        <f>RIGHT(Studejosie[[#This Row],[studiju programmas virziens]],3)</f>
        <v>141</v>
      </c>
      <c r="Y1930" s="48" t="str">
        <f>MID(Studejosie[[#This Row],[studiju programmas virziens]],3,2)</f>
        <v>14</v>
      </c>
      <c r="Z1930" s="48" t="str">
        <f>LEFT(Studejosie[[#This Row],[Programmas veids]],1)</f>
        <v>1</v>
      </c>
      <c r="AA1930" s="48" t="str">
        <f>IF(Studejosie[[#This Row],[mobilie studenti pavisam]]&gt;0,Studejosie[[#Headers],[Mobilie studenti IR (programmā)]],"NAV")</f>
        <v>NAV</v>
      </c>
      <c r="AB1930" s="48" t="str">
        <f>IF(SUMIFS(Studejosie[mobilie studenti pavisam],Studejosie[UUK],Studejosie[[#This Row],[UUK]])&gt;0,Studejosie[[#Headers],[Mobilie studenti IR (iestādē)]],"NAV")</f>
        <v>Mobilie studenti IR (iestādē)</v>
      </c>
      <c r="AC1930" s="48" t="s">
        <v>1618</v>
      </c>
    </row>
    <row r="1931" spans="1:29" x14ac:dyDescent="0.25">
      <c r="A1931" s="97" t="s">
        <v>104</v>
      </c>
      <c r="B1931" s="97">
        <v>99155765</v>
      </c>
      <c r="C1931" s="97">
        <v>1</v>
      </c>
      <c r="D1931" s="97" t="s">
        <v>185</v>
      </c>
      <c r="E1931" s="97">
        <v>1</v>
      </c>
      <c r="F1931" s="97">
        <v>51142</v>
      </c>
      <c r="G1931" s="98"/>
      <c r="H1931" s="38">
        <v>24</v>
      </c>
      <c r="I1931" s="38">
        <v>12</v>
      </c>
      <c r="J1931" s="38">
        <v>10</v>
      </c>
      <c r="K1931" s="38">
        <v>7</v>
      </c>
      <c r="L1931" s="99">
        <v>7</v>
      </c>
      <c r="M1931" s="99"/>
      <c r="N1931" s="99"/>
      <c r="O1931" s="99"/>
      <c r="P1931" s="99">
        <v>7</v>
      </c>
      <c r="Q1931" s="99"/>
      <c r="R1931" s="99">
        <v>7</v>
      </c>
      <c r="S1931" s="99">
        <v>2</v>
      </c>
      <c r="T1931" s="38">
        <v>17</v>
      </c>
      <c r="U1931" s="38">
        <v>7</v>
      </c>
      <c r="V1931" s="38">
        <v>8</v>
      </c>
      <c r="W1931" s="48" t="str">
        <f>LEFT(Studejosie[[#This Row],[studiju programmas virziens]],2)</f>
        <v>51</v>
      </c>
      <c r="X1931" s="48" t="str">
        <f>RIGHT(Studejosie[[#This Row],[studiju programmas virziens]],3)</f>
        <v>142</v>
      </c>
      <c r="Y1931" s="48" t="str">
        <f>MID(Studejosie[[#This Row],[studiju programmas virziens]],3,2)</f>
        <v>14</v>
      </c>
      <c r="Z1931" s="48" t="str">
        <f>LEFT(Studejosie[[#This Row],[Programmas veids]],1)</f>
        <v>1</v>
      </c>
      <c r="AA1931" s="48" t="str">
        <f>IF(Studejosie[[#This Row],[mobilie studenti pavisam]]&gt;0,Studejosie[[#Headers],[Mobilie studenti IR (programmā)]],"NAV")</f>
        <v>Mobilie studenti IR (programmā)</v>
      </c>
      <c r="AB1931" s="48" t="str">
        <f>IF(SUMIFS(Studejosie[mobilie studenti pavisam],Studejosie[UUK],Studejosie[[#This Row],[UUK]])&gt;0,Studejosie[[#Headers],[Mobilie studenti IR (iestādē)]],"NAV")</f>
        <v>Mobilie studenti IR (iestādē)</v>
      </c>
      <c r="AC1931" s="48" t="s">
        <v>1618</v>
      </c>
    </row>
    <row r="1932" spans="1:29" x14ac:dyDescent="0.25">
      <c r="A1932" s="97" t="s">
        <v>104</v>
      </c>
      <c r="B1932" s="97">
        <v>99155765</v>
      </c>
      <c r="C1932" s="97">
        <v>1</v>
      </c>
      <c r="D1932" s="97" t="s">
        <v>181</v>
      </c>
      <c r="E1932" s="97">
        <v>2</v>
      </c>
      <c r="F1932" s="97">
        <v>42141</v>
      </c>
      <c r="G1932" s="98"/>
      <c r="H1932" s="38">
        <v>9</v>
      </c>
      <c r="I1932" s="38">
        <v>8</v>
      </c>
      <c r="J1932" s="38"/>
      <c r="K1932" s="38"/>
      <c r="L1932" s="99"/>
      <c r="M1932" s="99">
        <v>9</v>
      </c>
      <c r="N1932" s="99"/>
      <c r="O1932" s="99"/>
      <c r="P1932" s="99"/>
      <c r="Q1932" s="99"/>
      <c r="R1932" s="99"/>
      <c r="S1932" s="99"/>
      <c r="T1932" s="38">
        <v>9</v>
      </c>
      <c r="U1932" s="38"/>
      <c r="V1932" s="38"/>
      <c r="W1932" s="48" t="str">
        <f>LEFT(Studejosie[[#This Row],[studiju programmas virziens]],2)</f>
        <v>42</v>
      </c>
      <c r="X1932" s="48" t="str">
        <f>RIGHT(Studejosie[[#This Row],[studiju programmas virziens]],3)</f>
        <v>141</v>
      </c>
      <c r="Y1932" s="48" t="str">
        <f>MID(Studejosie[[#This Row],[studiju programmas virziens]],3,2)</f>
        <v>14</v>
      </c>
      <c r="Z1932" s="48" t="str">
        <f>LEFT(Studejosie[[#This Row],[Programmas veids]],1)</f>
        <v>1</v>
      </c>
      <c r="AA1932" s="48" t="str">
        <f>IF(Studejosie[[#This Row],[mobilie studenti pavisam]]&gt;0,Studejosie[[#Headers],[Mobilie studenti IR (programmā)]],"NAV")</f>
        <v>NAV</v>
      </c>
      <c r="AB1932" s="48" t="str">
        <f>IF(SUMIFS(Studejosie[mobilie studenti pavisam],Studejosie[UUK],Studejosie[[#This Row],[UUK]])&gt;0,Studejosie[[#Headers],[Mobilie studenti IR (iestādē)]],"NAV")</f>
        <v>Mobilie studenti IR (iestādē)</v>
      </c>
      <c r="AC1932" s="48" t="s">
        <v>1618</v>
      </c>
    </row>
    <row r="1933" spans="1:29" x14ac:dyDescent="0.25">
      <c r="A1933" s="97" t="s">
        <v>104</v>
      </c>
      <c r="B1933" s="97">
        <v>99155765</v>
      </c>
      <c r="C1933" s="97">
        <v>1</v>
      </c>
      <c r="D1933" s="97" t="s">
        <v>183</v>
      </c>
      <c r="E1933" s="97">
        <v>2</v>
      </c>
      <c r="F1933" s="97">
        <v>47141</v>
      </c>
      <c r="G1933" s="98"/>
      <c r="H1933" s="38">
        <v>19</v>
      </c>
      <c r="I1933" s="38">
        <v>16</v>
      </c>
      <c r="J1933" s="38">
        <v>19</v>
      </c>
      <c r="K1933" s="38"/>
      <c r="L1933" s="99"/>
      <c r="M1933" s="99"/>
      <c r="N1933" s="99"/>
      <c r="O1933" s="99"/>
      <c r="P1933" s="99"/>
      <c r="Q1933" s="99"/>
      <c r="R1933" s="99"/>
      <c r="S1933" s="99"/>
      <c r="T1933" s="38">
        <v>19</v>
      </c>
      <c r="U1933" s="38"/>
      <c r="V1933" s="38"/>
      <c r="W1933" s="48" t="str">
        <f>LEFT(Studejosie[[#This Row],[studiju programmas virziens]],2)</f>
        <v>47</v>
      </c>
      <c r="X1933" s="48" t="str">
        <f>RIGHT(Studejosie[[#This Row],[studiju programmas virziens]],3)</f>
        <v>141</v>
      </c>
      <c r="Y1933" s="48" t="str">
        <f>MID(Studejosie[[#This Row],[studiju programmas virziens]],3,2)</f>
        <v>14</v>
      </c>
      <c r="Z1933" s="48" t="str">
        <f>LEFT(Studejosie[[#This Row],[Programmas veids]],1)</f>
        <v>1</v>
      </c>
      <c r="AA1933" s="48" t="str">
        <f>IF(Studejosie[[#This Row],[mobilie studenti pavisam]]&gt;0,Studejosie[[#Headers],[Mobilie studenti IR (programmā)]],"NAV")</f>
        <v>NAV</v>
      </c>
      <c r="AB1933" s="48" t="str">
        <f>IF(SUMIFS(Studejosie[mobilie studenti pavisam],Studejosie[UUK],Studejosie[[#This Row],[UUK]])&gt;0,Studejosie[[#Headers],[Mobilie studenti IR (iestādē)]],"NAV")</f>
        <v>Mobilie studenti IR (iestādē)</v>
      </c>
      <c r="AC1933" s="48" t="s">
        <v>1618</v>
      </c>
    </row>
    <row r="1934" spans="1:29" x14ac:dyDescent="0.25">
      <c r="A1934" s="97" t="s">
        <v>104</v>
      </c>
      <c r="B1934" s="97">
        <v>99155765</v>
      </c>
      <c r="C1934" s="97">
        <v>1</v>
      </c>
      <c r="D1934" s="97" t="s">
        <v>181</v>
      </c>
      <c r="E1934" s="97">
        <v>3</v>
      </c>
      <c r="F1934" s="97">
        <v>42141</v>
      </c>
      <c r="G1934" s="98"/>
      <c r="H1934" s="38">
        <v>75</v>
      </c>
      <c r="I1934" s="38">
        <v>66</v>
      </c>
      <c r="J1934" s="38">
        <v>25</v>
      </c>
      <c r="K1934" s="38">
        <v>12</v>
      </c>
      <c r="L1934" s="99">
        <v>19</v>
      </c>
      <c r="M1934" s="99">
        <v>19</v>
      </c>
      <c r="N1934" s="99"/>
      <c r="O1934" s="99"/>
      <c r="P1934" s="99"/>
      <c r="Q1934" s="99"/>
      <c r="R1934" s="99"/>
      <c r="S1934" s="99"/>
      <c r="T1934" s="38">
        <v>72</v>
      </c>
      <c r="U1934" s="38">
        <v>3</v>
      </c>
      <c r="V1934" s="38">
        <v>11</v>
      </c>
      <c r="W1934" s="48" t="str">
        <f>LEFT(Studejosie[[#This Row],[studiju programmas virziens]],2)</f>
        <v>42</v>
      </c>
      <c r="X1934" s="48" t="str">
        <f>RIGHT(Studejosie[[#This Row],[studiju programmas virziens]],3)</f>
        <v>141</v>
      </c>
      <c r="Y1934" s="48" t="str">
        <f>MID(Studejosie[[#This Row],[studiju programmas virziens]],3,2)</f>
        <v>14</v>
      </c>
      <c r="Z1934" s="48" t="str">
        <f>LEFT(Studejosie[[#This Row],[Programmas veids]],1)</f>
        <v>1</v>
      </c>
      <c r="AA1934" s="48" t="str">
        <f>IF(Studejosie[[#This Row],[mobilie studenti pavisam]]&gt;0,Studejosie[[#Headers],[Mobilie studenti IR (programmā)]],"NAV")</f>
        <v>NAV</v>
      </c>
      <c r="AB1934" s="48" t="str">
        <f>IF(SUMIFS(Studejosie[mobilie studenti pavisam],Studejosie[UUK],Studejosie[[#This Row],[UUK]])&gt;0,Studejosie[[#Headers],[Mobilie studenti IR (iestādē)]],"NAV")</f>
        <v>Mobilie studenti IR (iestādē)</v>
      </c>
      <c r="AC1934" s="48" t="s">
        <v>1618</v>
      </c>
    </row>
    <row r="1935" spans="1:29" x14ac:dyDescent="0.25">
      <c r="A1935" s="97" t="s">
        <v>104</v>
      </c>
      <c r="B1935" s="97">
        <v>99155765</v>
      </c>
      <c r="C1935" s="97">
        <v>1</v>
      </c>
      <c r="D1935" s="97" t="s">
        <v>183</v>
      </c>
      <c r="E1935" s="97">
        <v>3</v>
      </c>
      <c r="F1935" s="97">
        <v>47142</v>
      </c>
      <c r="G1935" s="98"/>
      <c r="H1935" s="38">
        <v>16</v>
      </c>
      <c r="I1935" s="38">
        <v>16</v>
      </c>
      <c r="J1935" s="38">
        <v>16</v>
      </c>
      <c r="K1935" s="38"/>
      <c r="L1935" s="99"/>
      <c r="M1935" s="99"/>
      <c r="N1935" s="99"/>
      <c r="O1935" s="99"/>
      <c r="P1935" s="99"/>
      <c r="Q1935" s="99"/>
      <c r="R1935" s="99"/>
      <c r="S1935" s="99"/>
      <c r="T1935" s="38">
        <v>15</v>
      </c>
      <c r="U1935" s="38">
        <v>1</v>
      </c>
      <c r="V1935" s="38">
        <v>4</v>
      </c>
      <c r="W1935" s="48" t="str">
        <f>LEFT(Studejosie[[#This Row],[studiju programmas virziens]],2)</f>
        <v>47</v>
      </c>
      <c r="X1935" s="48" t="str">
        <f>RIGHT(Studejosie[[#This Row],[studiju programmas virziens]],3)</f>
        <v>142</v>
      </c>
      <c r="Y1935" s="48" t="str">
        <f>MID(Studejosie[[#This Row],[studiju programmas virziens]],3,2)</f>
        <v>14</v>
      </c>
      <c r="Z1935" s="48" t="str">
        <f>LEFT(Studejosie[[#This Row],[Programmas veids]],1)</f>
        <v>1</v>
      </c>
      <c r="AA1935" s="48" t="str">
        <f>IF(Studejosie[[#This Row],[mobilie studenti pavisam]]&gt;0,Studejosie[[#Headers],[Mobilie studenti IR (programmā)]],"NAV")</f>
        <v>NAV</v>
      </c>
      <c r="AB1935" s="48" t="str">
        <f>IF(SUMIFS(Studejosie[mobilie studenti pavisam],Studejosie[UUK],Studejosie[[#This Row],[UUK]])&gt;0,Studejosie[[#Headers],[Mobilie studenti IR (iestādē)]],"NAV")</f>
        <v>Mobilie studenti IR (iestādē)</v>
      </c>
      <c r="AC1935" s="48" t="s">
        <v>1618</v>
      </c>
    </row>
    <row r="1936" spans="1:29" x14ac:dyDescent="0.25">
      <c r="A1936" s="97" t="s">
        <v>104</v>
      </c>
      <c r="B1936" s="97">
        <v>99155765</v>
      </c>
      <c r="C1936" s="97">
        <v>1</v>
      </c>
      <c r="D1936" s="97" t="s">
        <v>181</v>
      </c>
      <c r="E1936" s="97">
        <v>4</v>
      </c>
      <c r="F1936" s="97">
        <v>42141</v>
      </c>
      <c r="G1936" s="98"/>
      <c r="H1936" s="38">
        <v>77</v>
      </c>
      <c r="I1936" s="38">
        <v>59</v>
      </c>
      <c r="J1936" s="38">
        <v>27</v>
      </c>
      <c r="K1936" s="38">
        <v>26</v>
      </c>
      <c r="L1936" s="99">
        <v>14</v>
      </c>
      <c r="M1936" s="99">
        <v>10</v>
      </c>
      <c r="N1936" s="99"/>
      <c r="O1936" s="99"/>
      <c r="P1936" s="99"/>
      <c r="Q1936" s="99"/>
      <c r="R1936" s="99"/>
      <c r="S1936" s="99"/>
      <c r="T1936" s="38">
        <v>63</v>
      </c>
      <c r="U1936" s="38">
        <v>14</v>
      </c>
      <c r="V1936" s="38">
        <v>11</v>
      </c>
      <c r="W1936" s="48" t="str">
        <f>LEFT(Studejosie[[#This Row],[studiju programmas virziens]],2)</f>
        <v>42</v>
      </c>
      <c r="X1936" s="48" t="str">
        <f>RIGHT(Studejosie[[#This Row],[studiju programmas virziens]],3)</f>
        <v>141</v>
      </c>
      <c r="Y1936" s="48" t="str">
        <f>MID(Studejosie[[#This Row],[studiju programmas virziens]],3,2)</f>
        <v>14</v>
      </c>
      <c r="Z1936" s="48" t="str">
        <f>LEFT(Studejosie[[#This Row],[Programmas veids]],1)</f>
        <v>1</v>
      </c>
      <c r="AA1936" s="48" t="str">
        <f>IF(Studejosie[[#This Row],[mobilie studenti pavisam]]&gt;0,Studejosie[[#Headers],[Mobilie studenti IR (programmā)]],"NAV")</f>
        <v>NAV</v>
      </c>
      <c r="AB1936" s="48" t="str">
        <f>IF(SUMIFS(Studejosie[mobilie studenti pavisam],Studejosie[UUK],Studejosie[[#This Row],[UUK]])&gt;0,Studejosie[[#Headers],[Mobilie studenti IR (iestādē)]],"NAV")</f>
        <v>Mobilie studenti IR (iestādē)</v>
      </c>
      <c r="AC1936" s="48" t="s">
        <v>1618</v>
      </c>
    </row>
    <row r="1937" spans="1:29" x14ac:dyDescent="0.25">
      <c r="A1937" s="97" t="s">
        <v>104</v>
      </c>
      <c r="B1937" s="97">
        <v>99155765</v>
      </c>
      <c r="C1937" s="97">
        <v>1</v>
      </c>
      <c r="D1937" s="97" t="s">
        <v>183</v>
      </c>
      <c r="E1937" s="97">
        <v>4</v>
      </c>
      <c r="F1937" s="97">
        <v>47345</v>
      </c>
      <c r="G1937" s="98"/>
      <c r="H1937" s="38">
        <v>50</v>
      </c>
      <c r="I1937" s="38">
        <v>45</v>
      </c>
      <c r="J1937" s="38">
        <v>20</v>
      </c>
      <c r="K1937" s="38">
        <v>30</v>
      </c>
      <c r="L1937" s="99"/>
      <c r="M1937" s="99"/>
      <c r="N1937" s="99"/>
      <c r="O1937" s="99"/>
      <c r="P1937" s="99"/>
      <c r="Q1937" s="99"/>
      <c r="R1937" s="99"/>
      <c r="S1937" s="99"/>
      <c r="T1937" s="38">
        <v>43</v>
      </c>
      <c r="U1937" s="38">
        <v>7</v>
      </c>
      <c r="V1937" s="38">
        <v>4</v>
      </c>
      <c r="W1937" s="48" t="str">
        <f>LEFT(Studejosie[[#This Row],[studiju programmas virziens]],2)</f>
        <v>47</v>
      </c>
      <c r="X1937" s="48" t="str">
        <f>RIGHT(Studejosie[[#This Row],[studiju programmas virziens]],3)</f>
        <v>345</v>
      </c>
      <c r="Y1937" s="48" t="str">
        <f>MID(Studejosie[[#This Row],[studiju programmas virziens]],3,2)</f>
        <v>34</v>
      </c>
      <c r="Z1937" s="48" t="str">
        <f>LEFT(Studejosie[[#This Row],[Programmas veids]],1)</f>
        <v>3</v>
      </c>
      <c r="AA1937" s="48" t="str">
        <f>IF(Studejosie[[#This Row],[mobilie studenti pavisam]]&gt;0,Studejosie[[#Headers],[Mobilie studenti IR (programmā)]],"NAV")</f>
        <v>NAV</v>
      </c>
      <c r="AB1937" s="48" t="str">
        <f>IF(SUMIFS(Studejosie[mobilie studenti pavisam],Studejosie[UUK],Studejosie[[#This Row],[UUK]])&gt;0,Studejosie[[#Headers],[Mobilie studenti IR (iestādē)]],"NAV")</f>
        <v>Mobilie studenti IR (iestādē)</v>
      </c>
      <c r="AC1937" s="48" t="s">
        <v>1618</v>
      </c>
    </row>
    <row r="1938" spans="1:29" x14ac:dyDescent="0.25">
      <c r="A1938" s="97" t="s">
        <v>104</v>
      </c>
      <c r="B1938" s="97">
        <v>99155765</v>
      </c>
      <c r="C1938" s="97">
        <v>1</v>
      </c>
      <c r="D1938" s="97" t="s">
        <v>181</v>
      </c>
      <c r="E1938" s="97">
        <v>5</v>
      </c>
      <c r="F1938" s="97">
        <v>42141</v>
      </c>
      <c r="G1938" s="98"/>
      <c r="H1938" s="38">
        <v>80</v>
      </c>
      <c r="I1938" s="38">
        <v>80</v>
      </c>
      <c r="J1938" s="38">
        <v>21</v>
      </c>
      <c r="K1938" s="38">
        <v>14</v>
      </c>
      <c r="L1938" s="99">
        <v>22</v>
      </c>
      <c r="M1938" s="99">
        <v>24</v>
      </c>
      <c r="N1938" s="99"/>
      <c r="O1938" s="99"/>
      <c r="P1938" s="99"/>
      <c r="Q1938" s="99"/>
      <c r="R1938" s="99"/>
      <c r="S1938" s="99"/>
      <c r="T1938" s="38">
        <v>80</v>
      </c>
      <c r="U1938" s="38"/>
      <c r="V1938" s="38">
        <v>7</v>
      </c>
      <c r="W1938" s="48" t="str">
        <f>LEFT(Studejosie[[#This Row],[studiju programmas virziens]],2)</f>
        <v>42</v>
      </c>
      <c r="X1938" s="48" t="str">
        <f>RIGHT(Studejosie[[#This Row],[studiju programmas virziens]],3)</f>
        <v>141</v>
      </c>
      <c r="Y1938" s="48" t="str">
        <f>MID(Studejosie[[#This Row],[studiju programmas virziens]],3,2)</f>
        <v>14</v>
      </c>
      <c r="Z1938" s="48" t="str">
        <f>LEFT(Studejosie[[#This Row],[Programmas veids]],1)</f>
        <v>1</v>
      </c>
      <c r="AA1938" s="48" t="str">
        <f>IF(Studejosie[[#This Row],[mobilie studenti pavisam]]&gt;0,Studejosie[[#Headers],[Mobilie studenti IR (programmā)]],"NAV")</f>
        <v>NAV</v>
      </c>
      <c r="AB1938" s="48" t="str">
        <f>IF(SUMIFS(Studejosie[mobilie studenti pavisam],Studejosie[UUK],Studejosie[[#This Row],[UUK]])&gt;0,Studejosie[[#Headers],[Mobilie studenti IR (iestādē)]],"NAV")</f>
        <v>Mobilie studenti IR (iestādē)</v>
      </c>
      <c r="AC1938" s="48" t="s">
        <v>1618</v>
      </c>
    </row>
    <row r="1939" spans="1:29" x14ac:dyDescent="0.25">
      <c r="A1939" s="97" t="s">
        <v>104</v>
      </c>
      <c r="B1939" s="97">
        <v>99155765</v>
      </c>
      <c r="C1939" s="97">
        <v>1</v>
      </c>
      <c r="D1939" s="97" t="s">
        <v>181</v>
      </c>
      <c r="E1939" s="97">
        <v>5</v>
      </c>
      <c r="F1939" s="97">
        <v>42141</v>
      </c>
      <c r="G1939" s="98"/>
      <c r="H1939" s="38">
        <v>1</v>
      </c>
      <c r="I1939" s="38">
        <v>1</v>
      </c>
      <c r="J1939" s="38"/>
      <c r="K1939" s="38"/>
      <c r="L1939" s="99"/>
      <c r="M1939" s="99"/>
      <c r="N1939" s="99"/>
      <c r="O1939" s="99"/>
      <c r="P1939" s="99"/>
      <c r="Q1939" s="99"/>
      <c r="R1939" s="99">
        <v>1</v>
      </c>
      <c r="S1939" s="99">
        <v>1</v>
      </c>
      <c r="T1939" s="38"/>
      <c r="U1939" s="38">
        <v>1</v>
      </c>
      <c r="V1939" s="38"/>
      <c r="W1939" s="48" t="str">
        <f>LEFT(Studejosie[[#This Row],[studiju programmas virziens]],2)</f>
        <v>42</v>
      </c>
      <c r="X1939" s="48" t="str">
        <f>RIGHT(Studejosie[[#This Row],[studiju programmas virziens]],3)</f>
        <v>141</v>
      </c>
      <c r="Y1939" s="48" t="str">
        <f>MID(Studejosie[[#This Row],[studiju programmas virziens]],3,2)</f>
        <v>14</v>
      </c>
      <c r="Z1939" s="48" t="str">
        <f>LEFT(Studejosie[[#This Row],[Programmas veids]],1)</f>
        <v>1</v>
      </c>
      <c r="AA1939" s="48" t="str">
        <f>IF(Studejosie[[#This Row],[mobilie studenti pavisam]]&gt;0,Studejosie[[#Headers],[Mobilie studenti IR (programmā)]],"NAV")</f>
        <v>NAV</v>
      </c>
      <c r="AB1939" s="48" t="str">
        <f>IF(SUMIFS(Studejosie[mobilie studenti pavisam],Studejosie[UUK],Studejosie[[#This Row],[UUK]])&gt;0,Studejosie[[#Headers],[Mobilie studenti IR (iestādē)]],"NAV")</f>
        <v>Mobilie studenti IR (iestādē)</v>
      </c>
      <c r="AC1939" s="48" t="s">
        <v>1618</v>
      </c>
    </row>
    <row r="1940" spans="1:29" x14ac:dyDescent="0.25">
      <c r="A1940" s="97" t="s">
        <v>104</v>
      </c>
      <c r="B1940" s="97">
        <v>99155765</v>
      </c>
      <c r="C1940" s="97">
        <v>1</v>
      </c>
      <c r="D1940" s="97" t="s">
        <v>183</v>
      </c>
      <c r="E1940" s="97">
        <v>5</v>
      </c>
      <c r="F1940" s="97">
        <v>47310</v>
      </c>
      <c r="G1940" s="98"/>
      <c r="H1940" s="38">
        <v>45</v>
      </c>
      <c r="I1940" s="38">
        <v>43</v>
      </c>
      <c r="J1940" s="38">
        <v>11</v>
      </c>
      <c r="K1940" s="38">
        <v>14</v>
      </c>
      <c r="L1940" s="99">
        <v>20</v>
      </c>
      <c r="M1940" s="99"/>
      <c r="N1940" s="99"/>
      <c r="O1940" s="99"/>
      <c r="P1940" s="99"/>
      <c r="Q1940" s="99"/>
      <c r="R1940" s="99"/>
      <c r="S1940" s="99"/>
      <c r="T1940" s="38">
        <v>24</v>
      </c>
      <c r="U1940" s="38">
        <v>21</v>
      </c>
      <c r="V1940" s="38">
        <v>4</v>
      </c>
      <c r="W1940" s="48" t="str">
        <f>LEFT(Studejosie[[#This Row],[studiju programmas virziens]],2)</f>
        <v>47</v>
      </c>
      <c r="X1940" s="48" t="str">
        <f>RIGHT(Studejosie[[#This Row],[studiju programmas virziens]],3)</f>
        <v>310</v>
      </c>
      <c r="Y1940" s="48" t="str">
        <f>MID(Studejosie[[#This Row],[studiju programmas virziens]],3,2)</f>
        <v>31</v>
      </c>
      <c r="Z1940" s="48" t="str">
        <f>LEFT(Studejosie[[#This Row],[Programmas veids]],1)</f>
        <v>3</v>
      </c>
      <c r="AA1940" s="48" t="str">
        <f>IF(Studejosie[[#This Row],[mobilie studenti pavisam]]&gt;0,Studejosie[[#Headers],[Mobilie studenti IR (programmā)]],"NAV")</f>
        <v>NAV</v>
      </c>
      <c r="AB1940" s="48" t="str">
        <f>IF(SUMIFS(Studejosie[mobilie studenti pavisam],Studejosie[UUK],Studejosie[[#This Row],[UUK]])&gt;0,Studejosie[[#Headers],[Mobilie studenti IR (iestādē)]],"NAV")</f>
        <v>Mobilie studenti IR (iestādē)</v>
      </c>
      <c r="AC1940" s="48" t="s">
        <v>1618</v>
      </c>
    </row>
    <row r="1941" spans="1:29" x14ac:dyDescent="0.25">
      <c r="A1941" s="97" t="s">
        <v>104</v>
      </c>
      <c r="B1941" s="97">
        <v>99155765</v>
      </c>
      <c r="C1941" s="97">
        <v>1</v>
      </c>
      <c r="D1941" s="97" t="s">
        <v>181</v>
      </c>
      <c r="E1941" s="97">
        <v>6</v>
      </c>
      <c r="F1941" s="97">
        <v>42141</v>
      </c>
      <c r="G1941" s="98"/>
      <c r="H1941" s="38">
        <v>141</v>
      </c>
      <c r="I1941" s="38">
        <v>141</v>
      </c>
      <c r="J1941" s="38">
        <v>39</v>
      </c>
      <c r="K1941" s="38">
        <v>34</v>
      </c>
      <c r="L1941" s="99">
        <v>31</v>
      </c>
      <c r="M1941" s="99">
        <v>37</v>
      </c>
      <c r="N1941" s="99"/>
      <c r="O1941" s="99"/>
      <c r="P1941" s="99"/>
      <c r="Q1941" s="99"/>
      <c r="R1941" s="99"/>
      <c r="S1941" s="99"/>
      <c r="T1941" s="38">
        <v>119</v>
      </c>
      <c r="U1941" s="38">
        <v>22</v>
      </c>
      <c r="V1941" s="38">
        <v>2</v>
      </c>
      <c r="W1941" s="48" t="str">
        <f>LEFT(Studejosie[[#This Row],[studiju programmas virziens]],2)</f>
        <v>42</v>
      </c>
      <c r="X1941" s="48" t="str">
        <f>RIGHT(Studejosie[[#This Row],[studiju programmas virziens]],3)</f>
        <v>141</v>
      </c>
      <c r="Y1941" s="48" t="str">
        <f>MID(Studejosie[[#This Row],[studiju programmas virziens]],3,2)</f>
        <v>14</v>
      </c>
      <c r="Z1941" s="48" t="str">
        <f>LEFT(Studejosie[[#This Row],[Programmas veids]],1)</f>
        <v>1</v>
      </c>
      <c r="AA1941" s="48" t="str">
        <f>IF(Studejosie[[#This Row],[mobilie studenti pavisam]]&gt;0,Studejosie[[#Headers],[Mobilie studenti IR (programmā)]],"NAV")</f>
        <v>NAV</v>
      </c>
      <c r="AB1941" s="48" t="str">
        <f>IF(SUMIFS(Studejosie[mobilie studenti pavisam],Studejosie[UUK],Studejosie[[#This Row],[UUK]])&gt;0,Studejosie[[#Headers],[Mobilie studenti IR (iestādē)]],"NAV")</f>
        <v>Mobilie studenti IR (iestādē)</v>
      </c>
      <c r="AC1941" s="48" t="s">
        <v>1618</v>
      </c>
    </row>
    <row r="1942" spans="1:29" x14ac:dyDescent="0.25">
      <c r="A1942" s="97" t="s">
        <v>106</v>
      </c>
      <c r="B1942" s="97">
        <v>99155765</v>
      </c>
      <c r="C1942" s="97">
        <v>2</v>
      </c>
      <c r="D1942" s="97" t="s">
        <v>175</v>
      </c>
      <c r="E1942" s="97">
        <v>1</v>
      </c>
      <c r="F1942" s="97">
        <v>41141</v>
      </c>
      <c r="G1942" s="98"/>
      <c r="H1942" s="38">
        <v>781</v>
      </c>
      <c r="I1942" s="38">
        <v>780</v>
      </c>
      <c r="J1942" s="38">
        <v>332</v>
      </c>
      <c r="K1942" s="38">
        <v>260</v>
      </c>
      <c r="L1942" s="99">
        <v>189</v>
      </c>
      <c r="M1942" s="99"/>
      <c r="N1942" s="99"/>
      <c r="O1942" s="99"/>
      <c r="P1942" s="99">
        <v>3</v>
      </c>
      <c r="Q1942" s="99"/>
      <c r="R1942" s="99">
        <v>3</v>
      </c>
      <c r="S1942" s="99">
        <v>3</v>
      </c>
      <c r="T1942" s="38"/>
      <c r="U1942" s="38">
        <v>781</v>
      </c>
      <c r="V1942" s="38">
        <v>83</v>
      </c>
      <c r="W1942" s="48" t="str">
        <f>LEFT(Studejosie[[#This Row],[studiju programmas virziens]],2)</f>
        <v>41</v>
      </c>
      <c r="X1942" s="48" t="str">
        <f>RIGHT(Studejosie[[#This Row],[studiju programmas virziens]],3)</f>
        <v>141</v>
      </c>
      <c r="Y1942" s="48" t="str">
        <f>MID(Studejosie[[#This Row],[studiju programmas virziens]],3,2)</f>
        <v>14</v>
      </c>
      <c r="Z1942" s="48" t="str">
        <f>LEFT(Studejosie[[#This Row],[Programmas veids]],1)</f>
        <v>1</v>
      </c>
      <c r="AA1942" s="48" t="str">
        <f>IF(Studejosie[[#This Row],[mobilie studenti pavisam]]&gt;0,Studejosie[[#Headers],[Mobilie studenti IR (programmā)]],"NAV")</f>
        <v>Mobilie studenti IR (programmā)</v>
      </c>
      <c r="AB1942" s="48" t="str">
        <f>IF(SUMIFS(Studejosie[mobilie studenti pavisam],Studejosie[UUK],Studejosie[[#This Row],[UUK]])&gt;0,Studejosie[[#Headers],[Mobilie studenti IR (iestādē)]],"NAV")</f>
        <v>Mobilie studenti IR (iestādē)</v>
      </c>
      <c r="AC1942" s="48" t="s">
        <v>1618</v>
      </c>
    </row>
    <row r="1943" spans="1:29" x14ac:dyDescent="0.25">
      <c r="A1943" s="97" t="s">
        <v>106</v>
      </c>
      <c r="B1943" s="97">
        <v>99155765</v>
      </c>
      <c r="C1943" s="97">
        <v>2</v>
      </c>
      <c r="D1943" s="97" t="s">
        <v>181</v>
      </c>
      <c r="E1943" s="97">
        <v>1</v>
      </c>
      <c r="F1943" s="97">
        <v>42141</v>
      </c>
      <c r="G1943" s="98"/>
      <c r="H1943" s="38">
        <v>23</v>
      </c>
      <c r="I1943" s="38">
        <v>17</v>
      </c>
      <c r="J1943" s="38">
        <v>9</v>
      </c>
      <c r="K1943" s="38">
        <v>14</v>
      </c>
      <c r="L1943" s="99"/>
      <c r="M1943" s="99"/>
      <c r="N1943" s="99"/>
      <c r="O1943" s="99"/>
      <c r="P1943" s="99"/>
      <c r="Q1943" s="99"/>
      <c r="R1943" s="99"/>
      <c r="S1943" s="99"/>
      <c r="T1943" s="38"/>
      <c r="U1943" s="38">
        <v>23</v>
      </c>
      <c r="V1943" s="38">
        <v>1</v>
      </c>
      <c r="W1943" s="48" t="str">
        <f>LEFT(Studejosie[[#This Row],[studiju programmas virziens]],2)</f>
        <v>42</v>
      </c>
      <c r="X1943" s="48" t="str">
        <f>RIGHT(Studejosie[[#This Row],[studiju programmas virziens]],3)</f>
        <v>141</v>
      </c>
      <c r="Y1943" s="48" t="str">
        <f>MID(Studejosie[[#This Row],[studiju programmas virziens]],3,2)</f>
        <v>14</v>
      </c>
      <c r="Z1943" s="48" t="str">
        <f>LEFT(Studejosie[[#This Row],[Programmas veids]],1)</f>
        <v>1</v>
      </c>
      <c r="AA1943" s="48" t="str">
        <f>IF(Studejosie[[#This Row],[mobilie studenti pavisam]]&gt;0,Studejosie[[#Headers],[Mobilie studenti IR (programmā)]],"NAV")</f>
        <v>NAV</v>
      </c>
      <c r="AB1943" s="48" t="str">
        <f>IF(SUMIFS(Studejosie[mobilie studenti pavisam],Studejosie[UUK],Studejosie[[#This Row],[UUK]])&gt;0,Studejosie[[#Headers],[Mobilie studenti IR (iestādē)]],"NAV")</f>
        <v>Mobilie studenti IR (iestādē)</v>
      </c>
      <c r="AC1943" s="48" t="s">
        <v>1618</v>
      </c>
    </row>
    <row r="1944" spans="1:29" x14ac:dyDescent="0.25">
      <c r="A1944" s="97" t="s">
        <v>106</v>
      </c>
      <c r="B1944" s="97">
        <v>99155765</v>
      </c>
      <c r="C1944" s="97">
        <v>2</v>
      </c>
      <c r="D1944" s="97" t="s">
        <v>187</v>
      </c>
      <c r="E1944" s="97">
        <v>1</v>
      </c>
      <c r="F1944" s="97">
        <v>43310</v>
      </c>
      <c r="G1944" s="98"/>
      <c r="H1944" s="38">
        <v>140</v>
      </c>
      <c r="I1944" s="38">
        <v>115</v>
      </c>
      <c r="J1944" s="38">
        <v>47</v>
      </c>
      <c r="K1944" s="38">
        <v>38</v>
      </c>
      <c r="L1944" s="99">
        <v>31</v>
      </c>
      <c r="M1944" s="99">
        <v>24</v>
      </c>
      <c r="N1944" s="99"/>
      <c r="O1944" s="99"/>
      <c r="P1944" s="99"/>
      <c r="Q1944" s="99"/>
      <c r="R1944" s="99"/>
      <c r="S1944" s="99"/>
      <c r="T1944" s="38"/>
      <c r="U1944" s="38">
        <v>140</v>
      </c>
      <c r="V1944" s="38">
        <v>34</v>
      </c>
      <c r="W1944" s="48" t="str">
        <f>LEFT(Studejosie[[#This Row],[studiju programmas virziens]],2)</f>
        <v>43</v>
      </c>
      <c r="X1944" s="48" t="str">
        <f>RIGHT(Studejosie[[#This Row],[studiju programmas virziens]],3)</f>
        <v>310</v>
      </c>
      <c r="Y1944" s="48" t="str">
        <f>MID(Studejosie[[#This Row],[studiju programmas virziens]],3,2)</f>
        <v>31</v>
      </c>
      <c r="Z1944" s="48" t="str">
        <f>LEFT(Studejosie[[#This Row],[Programmas veids]],1)</f>
        <v>3</v>
      </c>
      <c r="AA1944" s="48" t="str">
        <f>IF(Studejosie[[#This Row],[mobilie studenti pavisam]]&gt;0,Studejosie[[#Headers],[Mobilie studenti IR (programmā)]],"NAV")</f>
        <v>NAV</v>
      </c>
      <c r="AB1944" s="48" t="str">
        <f>IF(SUMIFS(Studejosie[mobilie studenti pavisam],Studejosie[UUK],Studejosie[[#This Row],[UUK]])&gt;0,Studejosie[[#Headers],[Mobilie studenti IR (iestādē)]],"NAV")</f>
        <v>Mobilie studenti IR (iestādē)</v>
      </c>
      <c r="AC1944" s="48" t="s">
        <v>1618</v>
      </c>
    </row>
    <row r="1945" spans="1:29" x14ac:dyDescent="0.25">
      <c r="A1945" s="97" t="s">
        <v>106</v>
      </c>
      <c r="B1945" s="97">
        <v>99155765</v>
      </c>
      <c r="C1945" s="97">
        <v>2</v>
      </c>
      <c r="D1945" s="97" t="s">
        <v>208</v>
      </c>
      <c r="E1945" s="97">
        <v>1</v>
      </c>
      <c r="F1945" s="97">
        <v>46141</v>
      </c>
      <c r="G1945" s="98"/>
      <c r="H1945" s="38">
        <v>12</v>
      </c>
      <c r="I1945" s="38">
        <v>12</v>
      </c>
      <c r="J1945" s="38">
        <v>5</v>
      </c>
      <c r="K1945" s="38">
        <v>7</v>
      </c>
      <c r="L1945" s="99"/>
      <c r="M1945" s="99"/>
      <c r="N1945" s="99"/>
      <c r="O1945" s="99"/>
      <c r="P1945" s="99"/>
      <c r="Q1945" s="99"/>
      <c r="R1945" s="99"/>
      <c r="S1945" s="99"/>
      <c r="T1945" s="38"/>
      <c r="U1945" s="38">
        <v>12</v>
      </c>
      <c r="V1945" s="38">
        <v>1</v>
      </c>
      <c r="W1945" s="48" t="str">
        <f>LEFT(Studejosie[[#This Row],[studiju programmas virziens]],2)</f>
        <v>46</v>
      </c>
      <c r="X1945" s="48" t="str">
        <f>RIGHT(Studejosie[[#This Row],[studiju programmas virziens]],3)</f>
        <v>141</v>
      </c>
      <c r="Y1945" s="48" t="str">
        <f>MID(Studejosie[[#This Row],[studiju programmas virziens]],3,2)</f>
        <v>14</v>
      </c>
      <c r="Z1945" s="48" t="str">
        <f>LEFT(Studejosie[[#This Row],[Programmas veids]],1)</f>
        <v>1</v>
      </c>
      <c r="AA1945" s="48" t="str">
        <f>IF(Studejosie[[#This Row],[mobilie studenti pavisam]]&gt;0,Studejosie[[#Headers],[Mobilie studenti IR (programmā)]],"NAV")</f>
        <v>NAV</v>
      </c>
      <c r="AB1945" s="48" t="str">
        <f>IF(SUMIFS(Studejosie[mobilie studenti pavisam],Studejosie[UUK],Studejosie[[#This Row],[UUK]])&gt;0,Studejosie[[#Headers],[Mobilie studenti IR (iestādē)]],"NAV")</f>
        <v>Mobilie studenti IR (iestādē)</v>
      </c>
      <c r="AC1945" s="48" t="s">
        <v>1618</v>
      </c>
    </row>
    <row r="1946" spans="1:29" x14ac:dyDescent="0.25">
      <c r="A1946" s="97" t="s">
        <v>106</v>
      </c>
      <c r="B1946" s="97">
        <v>99155765</v>
      </c>
      <c r="C1946" s="97">
        <v>2</v>
      </c>
      <c r="D1946" s="97" t="s">
        <v>183</v>
      </c>
      <c r="E1946" s="97">
        <v>1</v>
      </c>
      <c r="F1946" s="97">
        <v>47142</v>
      </c>
      <c r="G1946" s="98"/>
      <c r="H1946" s="38">
        <v>2</v>
      </c>
      <c r="I1946" s="38">
        <v>2</v>
      </c>
      <c r="J1946" s="38">
        <v>1</v>
      </c>
      <c r="K1946" s="38">
        <v>1</v>
      </c>
      <c r="L1946" s="99"/>
      <c r="M1946" s="99"/>
      <c r="N1946" s="99"/>
      <c r="O1946" s="99"/>
      <c r="P1946" s="99"/>
      <c r="Q1946" s="99"/>
      <c r="R1946" s="99"/>
      <c r="S1946" s="99"/>
      <c r="T1946" s="38"/>
      <c r="U1946" s="38">
        <v>2</v>
      </c>
      <c r="V1946" s="38"/>
      <c r="W1946" s="48" t="str">
        <f>LEFT(Studejosie[[#This Row],[studiju programmas virziens]],2)</f>
        <v>47</v>
      </c>
      <c r="X1946" s="48" t="str">
        <f>RIGHT(Studejosie[[#This Row],[studiju programmas virziens]],3)</f>
        <v>142</v>
      </c>
      <c r="Y1946" s="48" t="str">
        <f>MID(Studejosie[[#This Row],[studiju programmas virziens]],3,2)</f>
        <v>14</v>
      </c>
      <c r="Z1946" s="48" t="str">
        <f>LEFT(Studejosie[[#This Row],[Programmas veids]],1)</f>
        <v>1</v>
      </c>
      <c r="AA1946" s="48" t="str">
        <f>IF(Studejosie[[#This Row],[mobilie studenti pavisam]]&gt;0,Studejosie[[#Headers],[Mobilie studenti IR (programmā)]],"NAV")</f>
        <v>NAV</v>
      </c>
      <c r="AB1946" s="48" t="str">
        <f>IF(SUMIFS(Studejosie[mobilie studenti pavisam],Studejosie[UUK],Studejosie[[#This Row],[UUK]])&gt;0,Studejosie[[#Headers],[Mobilie studenti IR (iestādē)]],"NAV")</f>
        <v>Mobilie studenti IR (iestādē)</v>
      </c>
      <c r="AC1946" s="48" t="s">
        <v>1618</v>
      </c>
    </row>
    <row r="1947" spans="1:29" x14ac:dyDescent="0.25">
      <c r="A1947" s="97" t="s">
        <v>106</v>
      </c>
      <c r="B1947" s="97">
        <v>99155765</v>
      </c>
      <c r="C1947" s="97">
        <v>2</v>
      </c>
      <c r="D1947" s="97" t="s">
        <v>175</v>
      </c>
      <c r="E1947" s="97">
        <v>2</v>
      </c>
      <c r="F1947" s="97">
        <v>41345</v>
      </c>
      <c r="G1947" s="98"/>
      <c r="H1947" s="38">
        <v>133</v>
      </c>
      <c r="I1947" s="38">
        <v>92</v>
      </c>
      <c r="J1947" s="38">
        <v>50</v>
      </c>
      <c r="K1947" s="38">
        <v>46</v>
      </c>
      <c r="L1947" s="99">
        <v>37</v>
      </c>
      <c r="M1947" s="99"/>
      <c r="N1947" s="99"/>
      <c r="O1947" s="99"/>
      <c r="P1947" s="99">
        <v>1</v>
      </c>
      <c r="Q1947" s="99"/>
      <c r="R1947" s="99"/>
      <c r="S1947" s="99"/>
      <c r="T1947" s="38"/>
      <c r="U1947" s="38">
        <v>133</v>
      </c>
      <c r="V1947" s="38">
        <v>11</v>
      </c>
      <c r="W1947" s="48" t="str">
        <f>LEFT(Studejosie[[#This Row],[studiju programmas virziens]],2)</f>
        <v>41</v>
      </c>
      <c r="X1947" s="48" t="str">
        <f>RIGHT(Studejosie[[#This Row],[studiju programmas virziens]],3)</f>
        <v>345</v>
      </c>
      <c r="Y1947" s="48" t="str">
        <f>MID(Studejosie[[#This Row],[studiju programmas virziens]],3,2)</f>
        <v>34</v>
      </c>
      <c r="Z1947" s="48" t="str">
        <f>LEFT(Studejosie[[#This Row],[Programmas veids]],1)</f>
        <v>3</v>
      </c>
      <c r="AA1947" s="48" t="str">
        <f>IF(Studejosie[[#This Row],[mobilie studenti pavisam]]&gt;0,Studejosie[[#Headers],[Mobilie studenti IR (programmā)]],"NAV")</f>
        <v>Mobilie studenti IR (programmā)</v>
      </c>
      <c r="AB1947" s="48" t="str">
        <f>IF(SUMIFS(Studejosie[mobilie studenti pavisam],Studejosie[UUK],Studejosie[[#This Row],[UUK]])&gt;0,Studejosie[[#Headers],[Mobilie studenti IR (iestādē)]],"NAV")</f>
        <v>Mobilie studenti IR (iestādē)</v>
      </c>
      <c r="AC1947" s="48" t="s">
        <v>1618</v>
      </c>
    </row>
    <row r="1948" spans="1:29" x14ac:dyDescent="0.25">
      <c r="A1948" s="97" t="s">
        <v>106</v>
      </c>
      <c r="B1948" s="97">
        <v>99155765</v>
      </c>
      <c r="C1948" s="97">
        <v>2</v>
      </c>
      <c r="D1948" s="97" t="s">
        <v>181</v>
      </c>
      <c r="E1948" s="97">
        <v>2</v>
      </c>
      <c r="F1948" s="97">
        <v>42141</v>
      </c>
      <c r="G1948" s="98"/>
      <c r="H1948" s="38">
        <v>91</v>
      </c>
      <c r="I1948" s="38">
        <v>91</v>
      </c>
      <c r="J1948" s="38">
        <v>15</v>
      </c>
      <c r="K1948" s="38">
        <v>14</v>
      </c>
      <c r="L1948" s="99">
        <v>14</v>
      </c>
      <c r="M1948" s="99">
        <v>28</v>
      </c>
      <c r="N1948" s="99">
        <v>20</v>
      </c>
      <c r="O1948" s="99"/>
      <c r="P1948" s="99"/>
      <c r="Q1948" s="99"/>
      <c r="R1948" s="99"/>
      <c r="S1948" s="99"/>
      <c r="T1948" s="38"/>
      <c r="U1948" s="38">
        <v>91</v>
      </c>
      <c r="V1948" s="38">
        <v>19</v>
      </c>
      <c r="W1948" s="48" t="str">
        <f>LEFT(Studejosie[[#This Row],[studiju programmas virziens]],2)</f>
        <v>42</v>
      </c>
      <c r="X1948" s="48" t="str">
        <f>RIGHT(Studejosie[[#This Row],[studiju programmas virziens]],3)</f>
        <v>141</v>
      </c>
      <c r="Y1948" s="48" t="str">
        <f>MID(Studejosie[[#This Row],[studiju programmas virziens]],3,2)</f>
        <v>14</v>
      </c>
      <c r="Z1948" s="48" t="str">
        <f>LEFT(Studejosie[[#This Row],[Programmas veids]],1)</f>
        <v>1</v>
      </c>
      <c r="AA1948" s="48" t="str">
        <f>IF(Studejosie[[#This Row],[mobilie studenti pavisam]]&gt;0,Studejosie[[#Headers],[Mobilie studenti IR (programmā)]],"NAV")</f>
        <v>NAV</v>
      </c>
      <c r="AB1948" s="48" t="str">
        <f>IF(SUMIFS(Studejosie[mobilie studenti pavisam],Studejosie[UUK],Studejosie[[#This Row],[UUK]])&gt;0,Studejosie[[#Headers],[Mobilie studenti IR (iestādē)]],"NAV")</f>
        <v>Mobilie studenti IR (iestādē)</v>
      </c>
      <c r="AC1948" s="48" t="s">
        <v>1618</v>
      </c>
    </row>
    <row r="1949" spans="1:29" x14ac:dyDescent="0.25">
      <c r="A1949" s="97" t="s">
        <v>106</v>
      </c>
      <c r="B1949" s="97">
        <v>99155765</v>
      </c>
      <c r="C1949" s="97">
        <v>2</v>
      </c>
      <c r="D1949" s="97" t="s">
        <v>208</v>
      </c>
      <c r="E1949" s="97">
        <v>2</v>
      </c>
      <c r="F1949" s="97">
        <v>46141</v>
      </c>
      <c r="G1949" s="98"/>
      <c r="H1949" s="38">
        <v>20</v>
      </c>
      <c r="I1949" s="38">
        <v>20</v>
      </c>
      <c r="J1949" s="38">
        <v>7</v>
      </c>
      <c r="K1949" s="38">
        <v>13</v>
      </c>
      <c r="L1949" s="99"/>
      <c r="M1949" s="99"/>
      <c r="N1949" s="99"/>
      <c r="O1949" s="99"/>
      <c r="P1949" s="99"/>
      <c r="Q1949" s="99"/>
      <c r="R1949" s="99"/>
      <c r="S1949" s="99"/>
      <c r="T1949" s="38"/>
      <c r="U1949" s="38">
        <v>20</v>
      </c>
      <c r="V1949" s="38">
        <v>2</v>
      </c>
      <c r="W1949" s="48" t="str">
        <f>LEFT(Studejosie[[#This Row],[studiju programmas virziens]],2)</f>
        <v>46</v>
      </c>
      <c r="X1949" s="48" t="str">
        <f>RIGHT(Studejosie[[#This Row],[studiju programmas virziens]],3)</f>
        <v>141</v>
      </c>
      <c r="Y1949" s="48" t="str">
        <f>MID(Studejosie[[#This Row],[studiju programmas virziens]],3,2)</f>
        <v>14</v>
      </c>
      <c r="Z1949" s="48" t="str">
        <f>LEFT(Studejosie[[#This Row],[Programmas veids]],1)</f>
        <v>1</v>
      </c>
      <c r="AA1949" s="48" t="str">
        <f>IF(Studejosie[[#This Row],[mobilie studenti pavisam]]&gt;0,Studejosie[[#Headers],[Mobilie studenti IR (programmā)]],"NAV")</f>
        <v>NAV</v>
      </c>
      <c r="AB1949" s="48" t="str">
        <f>IF(SUMIFS(Studejosie[mobilie studenti pavisam],Studejosie[UUK],Studejosie[[#This Row],[UUK]])&gt;0,Studejosie[[#Headers],[Mobilie studenti IR (iestādē)]],"NAV")</f>
        <v>Mobilie studenti IR (iestādē)</v>
      </c>
      <c r="AC1949" s="48" t="s">
        <v>1618</v>
      </c>
    </row>
    <row r="1950" spans="1:29" x14ac:dyDescent="0.25">
      <c r="A1950" s="97" t="s">
        <v>106</v>
      </c>
      <c r="B1950" s="97">
        <v>99155765</v>
      </c>
      <c r="C1950" s="97">
        <v>2</v>
      </c>
      <c r="D1950" s="97" t="s">
        <v>175</v>
      </c>
      <c r="E1950" s="97">
        <v>3</v>
      </c>
      <c r="F1950" s="97">
        <v>41862</v>
      </c>
      <c r="G1950" s="98"/>
      <c r="H1950" s="38">
        <v>74</v>
      </c>
      <c r="I1950" s="38">
        <v>40</v>
      </c>
      <c r="J1950" s="38">
        <v>30</v>
      </c>
      <c r="K1950" s="38">
        <v>25</v>
      </c>
      <c r="L1950" s="99">
        <v>19</v>
      </c>
      <c r="M1950" s="99"/>
      <c r="N1950" s="99"/>
      <c r="O1950" s="99"/>
      <c r="P1950" s="99"/>
      <c r="Q1950" s="99"/>
      <c r="R1950" s="99"/>
      <c r="S1950" s="99"/>
      <c r="T1950" s="38"/>
      <c r="U1950" s="38">
        <v>74</v>
      </c>
      <c r="V1950" s="38">
        <v>7</v>
      </c>
      <c r="W1950" s="48" t="str">
        <f>LEFT(Studejosie[[#This Row],[studiju programmas virziens]],2)</f>
        <v>41</v>
      </c>
      <c r="X1950" s="48" t="str">
        <f>RIGHT(Studejosie[[#This Row],[studiju programmas virziens]],3)</f>
        <v>862</v>
      </c>
      <c r="Y1950" s="48" t="str">
        <f>MID(Studejosie[[#This Row],[studiju programmas virziens]],3,2)</f>
        <v>86</v>
      </c>
      <c r="Z1950" s="48" t="str">
        <f>LEFT(Studejosie[[#This Row],[Programmas veids]],1)</f>
        <v>8</v>
      </c>
      <c r="AA1950" s="48" t="str">
        <f>IF(Studejosie[[#This Row],[mobilie studenti pavisam]]&gt;0,Studejosie[[#Headers],[Mobilie studenti IR (programmā)]],"NAV")</f>
        <v>NAV</v>
      </c>
      <c r="AB1950" s="48" t="str">
        <f>IF(SUMIFS(Studejosie[mobilie studenti pavisam],Studejosie[UUK],Studejosie[[#This Row],[UUK]])&gt;0,Studejosie[[#Headers],[Mobilie studenti IR (iestādē)]],"NAV")</f>
        <v>Mobilie studenti IR (iestādē)</v>
      </c>
      <c r="AC1950" s="48" t="s">
        <v>1618</v>
      </c>
    </row>
    <row r="1951" spans="1:29" x14ac:dyDescent="0.25">
      <c r="A1951" s="97" t="s">
        <v>106</v>
      </c>
      <c r="B1951" s="97">
        <v>99155765</v>
      </c>
      <c r="C1951" s="97">
        <v>2</v>
      </c>
      <c r="D1951" s="97" t="s">
        <v>181</v>
      </c>
      <c r="E1951" s="97">
        <v>3</v>
      </c>
      <c r="F1951" s="97">
        <v>42141</v>
      </c>
      <c r="G1951" s="98"/>
      <c r="H1951" s="38">
        <v>861</v>
      </c>
      <c r="I1951" s="38">
        <v>858</v>
      </c>
      <c r="J1951" s="38">
        <v>203</v>
      </c>
      <c r="K1951" s="38">
        <v>194</v>
      </c>
      <c r="L1951" s="99">
        <v>186</v>
      </c>
      <c r="M1951" s="99">
        <v>185</v>
      </c>
      <c r="N1951" s="99">
        <v>93</v>
      </c>
      <c r="O1951" s="99"/>
      <c r="P1951" s="99">
        <v>1</v>
      </c>
      <c r="Q1951" s="99"/>
      <c r="R1951" s="99"/>
      <c r="S1951" s="99"/>
      <c r="T1951" s="38"/>
      <c r="U1951" s="38">
        <v>861</v>
      </c>
      <c r="V1951" s="38">
        <v>100</v>
      </c>
      <c r="W1951" s="48" t="str">
        <f>LEFT(Studejosie[[#This Row],[studiju programmas virziens]],2)</f>
        <v>42</v>
      </c>
      <c r="X1951" s="48" t="str">
        <f>RIGHT(Studejosie[[#This Row],[studiju programmas virziens]],3)</f>
        <v>141</v>
      </c>
      <c r="Y1951" s="48" t="str">
        <f>MID(Studejosie[[#This Row],[studiju programmas virziens]],3,2)</f>
        <v>14</v>
      </c>
      <c r="Z1951" s="48" t="str">
        <f>LEFT(Studejosie[[#This Row],[Programmas veids]],1)</f>
        <v>1</v>
      </c>
      <c r="AA1951" s="48" t="str">
        <f>IF(Studejosie[[#This Row],[mobilie studenti pavisam]]&gt;0,Studejosie[[#Headers],[Mobilie studenti IR (programmā)]],"NAV")</f>
        <v>Mobilie studenti IR (programmā)</v>
      </c>
      <c r="AB1951" s="48" t="str">
        <f>IF(SUMIFS(Studejosie[mobilie studenti pavisam],Studejosie[UUK],Studejosie[[#This Row],[UUK]])&gt;0,Studejosie[[#Headers],[Mobilie studenti IR (iestādē)]],"NAV")</f>
        <v>Mobilie studenti IR (iestādē)</v>
      </c>
      <c r="AC1951" s="48" t="s">
        <v>1618</v>
      </c>
    </row>
    <row r="1952" spans="1:29" x14ac:dyDescent="0.25">
      <c r="A1952" s="97" t="s">
        <v>106</v>
      </c>
      <c r="B1952" s="97">
        <v>99155765</v>
      </c>
      <c r="C1952" s="97">
        <v>2</v>
      </c>
      <c r="D1952" s="97" t="s">
        <v>208</v>
      </c>
      <c r="E1952" s="97">
        <v>3</v>
      </c>
      <c r="F1952" s="97">
        <v>46141</v>
      </c>
      <c r="G1952" s="98"/>
      <c r="H1952" s="38">
        <v>10</v>
      </c>
      <c r="I1952" s="38">
        <v>8</v>
      </c>
      <c r="J1952" s="38"/>
      <c r="K1952" s="38">
        <v>10</v>
      </c>
      <c r="L1952" s="99"/>
      <c r="M1952" s="99"/>
      <c r="N1952" s="99"/>
      <c r="O1952" s="99"/>
      <c r="P1952" s="99"/>
      <c r="Q1952" s="99"/>
      <c r="R1952" s="99"/>
      <c r="S1952" s="99"/>
      <c r="T1952" s="38"/>
      <c r="U1952" s="38">
        <v>10</v>
      </c>
      <c r="V1952" s="38">
        <v>1</v>
      </c>
      <c r="W1952" s="48" t="str">
        <f>LEFT(Studejosie[[#This Row],[studiju programmas virziens]],2)</f>
        <v>46</v>
      </c>
      <c r="X1952" s="48" t="str">
        <f>RIGHT(Studejosie[[#This Row],[studiju programmas virziens]],3)</f>
        <v>141</v>
      </c>
      <c r="Y1952" s="48" t="str">
        <f>MID(Studejosie[[#This Row],[studiju programmas virziens]],3,2)</f>
        <v>14</v>
      </c>
      <c r="Z1952" s="48" t="str">
        <f>LEFT(Studejosie[[#This Row],[Programmas veids]],1)</f>
        <v>1</v>
      </c>
      <c r="AA1952" s="48" t="str">
        <f>IF(Studejosie[[#This Row],[mobilie studenti pavisam]]&gt;0,Studejosie[[#Headers],[Mobilie studenti IR (programmā)]],"NAV")</f>
        <v>NAV</v>
      </c>
      <c r="AB1952" s="48" t="str">
        <f>IF(SUMIFS(Studejosie[mobilie studenti pavisam],Studejosie[UUK],Studejosie[[#This Row],[UUK]])&gt;0,Studejosie[[#Headers],[Mobilie studenti IR (iestādē)]],"NAV")</f>
        <v>Mobilie studenti IR (iestādē)</v>
      </c>
      <c r="AC1952" s="48" t="s">
        <v>1618</v>
      </c>
    </row>
    <row r="1953" spans="1:29" x14ac:dyDescent="0.25">
      <c r="A1953" s="97" t="s">
        <v>106</v>
      </c>
      <c r="B1953" s="97">
        <v>99155765</v>
      </c>
      <c r="C1953" s="97">
        <v>2</v>
      </c>
      <c r="D1953" s="97" t="s">
        <v>181</v>
      </c>
      <c r="E1953" s="97">
        <v>4</v>
      </c>
      <c r="F1953" s="97">
        <v>42141</v>
      </c>
      <c r="G1953" s="98"/>
      <c r="H1953" s="38">
        <v>119</v>
      </c>
      <c r="I1953" s="38">
        <v>116</v>
      </c>
      <c r="J1953" s="38">
        <v>54</v>
      </c>
      <c r="K1953" s="38">
        <v>21</v>
      </c>
      <c r="L1953" s="99">
        <v>19</v>
      </c>
      <c r="M1953" s="99">
        <v>25</v>
      </c>
      <c r="N1953" s="99"/>
      <c r="O1953" s="99"/>
      <c r="P1953" s="99">
        <v>2</v>
      </c>
      <c r="Q1953" s="99"/>
      <c r="R1953" s="99"/>
      <c r="S1953" s="99"/>
      <c r="T1953" s="38"/>
      <c r="U1953" s="38">
        <v>119</v>
      </c>
      <c r="V1953" s="38">
        <v>17</v>
      </c>
      <c r="W1953" s="48" t="str">
        <f>LEFT(Studejosie[[#This Row],[studiju programmas virziens]],2)</f>
        <v>42</v>
      </c>
      <c r="X1953" s="48" t="str">
        <f>RIGHT(Studejosie[[#This Row],[studiju programmas virziens]],3)</f>
        <v>141</v>
      </c>
      <c r="Y1953" s="48" t="str">
        <f>MID(Studejosie[[#This Row],[studiju programmas virziens]],3,2)</f>
        <v>14</v>
      </c>
      <c r="Z1953" s="48" t="str">
        <f>LEFT(Studejosie[[#This Row],[Programmas veids]],1)</f>
        <v>1</v>
      </c>
      <c r="AA1953" s="48" t="str">
        <f>IF(Studejosie[[#This Row],[mobilie studenti pavisam]]&gt;0,Studejosie[[#Headers],[Mobilie studenti IR (programmā)]],"NAV")</f>
        <v>Mobilie studenti IR (programmā)</v>
      </c>
      <c r="AB1953" s="48" t="str">
        <f>IF(SUMIFS(Studejosie[mobilie studenti pavisam],Studejosie[UUK],Studejosie[[#This Row],[UUK]])&gt;0,Studejosie[[#Headers],[Mobilie studenti IR (iestādē)]],"NAV")</f>
        <v>Mobilie studenti IR (iestādē)</v>
      </c>
      <c r="AC1953" s="48" t="s">
        <v>1618</v>
      </c>
    </row>
    <row r="1954" spans="1:29" x14ac:dyDescent="0.25">
      <c r="A1954" s="97" t="s">
        <v>106</v>
      </c>
      <c r="B1954" s="97">
        <v>99155765</v>
      </c>
      <c r="C1954" s="97">
        <v>2</v>
      </c>
      <c r="D1954" s="97" t="s">
        <v>208</v>
      </c>
      <c r="E1954" s="97">
        <v>4</v>
      </c>
      <c r="F1954" s="97">
        <v>46141</v>
      </c>
      <c r="G1954" s="98"/>
      <c r="H1954" s="38">
        <v>34</v>
      </c>
      <c r="I1954" s="38">
        <v>28</v>
      </c>
      <c r="J1954" s="38">
        <v>23</v>
      </c>
      <c r="K1954" s="38">
        <v>11</v>
      </c>
      <c r="L1954" s="99"/>
      <c r="M1954" s="99"/>
      <c r="N1954" s="99"/>
      <c r="O1954" s="99"/>
      <c r="P1954" s="99"/>
      <c r="Q1954" s="99"/>
      <c r="R1954" s="99"/>
      <c r="S1954" s="99"/>
      <c r="T1954" s="38"/>
      <c r="U1954" s="38">
        <v>34</v>
      </c>
      <c r="V1954" s="38">
        <v>12</v>
      </c>
      <c r="W1954" s="48" t="str">
        <f>LEFT(Studejosie[[#This Row],[studiju programmas virziens]],2)</f>
        <v>46</v>
      </c>
      <c r="X1954" s="48" t="str">
        <f>RIGHT(Studejosie[[#This Row],[studiju programmas virziens]],3)</f>
        <v>141</v>
      </c>
      <c r="Y1954" s="48" t="str">
        <f>MID(Studejosie[[#This Row],[studiju programmas virziens]],3,2)</f>
        <v>14</v>
      </c>
      <c r="Z1954" s="48" t="str">
        <f>LEFT(Studejosie[[#This Row],[Programmas veids]],1)</f>
        <v>1</v>
      </c>
      <c r="AA1954" s="48" t="str">
        <f>IF(Studejosie[[#This Row],[mobilie studenti pavisam]]&gt;0,Studejosie[[#Headers],[Mobilie studenti IR (programmā)]],"NAV")</f>
        <v>NAV</v>
      </c>
      <c r="AB1954" s="48" t="str">
        <f>IF(SUMIFS(Studejosie[mobilie studenti pavisam],Studejosie[UUK],Studejosie[[#This Row],[UUK]])&gt;0,Studejosie[[#Headers],[Mobilie studenti IR (iestādē)]],"NAV")</f>
        <v>Mobilie studenti IR (iestādē)</v>
      </c>
      <c r="AC1954" s="48" t="s">
        <v>1618</v>
      </c>
    </row>
    <row r="1955" spans="1:29" x14ac:dyDescent="0.25">
      <c r="A1955" s="97" t="s">
        <v>106</v>
      </c>
      <c r="B1955" s="97">
        <v>99155765</v>
      </c>
      <c r="C1955" s="97">
        <v>2</v>
      </c>
      <c r="D1955" s="97" t="s">
        <v>181</v>
      </c>
      <c r="E1955" s="97">
        <v>5</v>
      </c>
      <c r="F1955" s="97">
        <v>42345</v>
      </c>
      <c r="G1955" s="98"/>
      <c r="H1955" s="38">
        <v>114</v>
      </c>
      <c r="I1955" s="38">
        <v>78</v>
      </c>
      <c r="J1955" s="38">
        <v>9</v>
      </c>
      <c r="K1955" s="38">
        <v>19</v>
      </c>
      <c r="L1955" s="99">
        <v>24</v>
      </c>
      <c r="M1955" s="99">
        <v>31</v>
      </c>
      <c r="N1955" s="99">
        <v>31</v>
      </c>
      <c r="O1955" s="99"/>
      <c r="P1955" s="99"/>
      <c r="Q1955" s="99"/>
      <c r="R1955" s="99"/>
      <c r="S1955" s="99"/>
      <c r="T1955" s="38"/>
      <c r="U1955" s="38">
        <v>114</v>
      </c>
      <c r="V1955" s="38">
        <v>14</v>
      </c>
      <c r="W1955" s="48" t="str">
        <f>LEFT(Studejosie[[#This Row],[studiju programmas virziens]],2)</f>
        <v>42</v>
      </c>
      <c r="X1955" s="48" t="str">
        <f>RIGHT(Studejosie[[#This Row],[studiju programmas virziens]],3)</f>
        <v>345</v>
      </c>
      <c r="Y1955" s="48" t="str">
        <f>MID(Studejosie[[#This Row],[studiju programmas virziens]],3,2)</f>
        <v>34</v>
      </c>
      <c r="Z1955" s="48" t="str">
        <f>LEFT(Studejosie[[#This Row],[Programmas veids]],1)</f>
        <v>3</v>
      </c>
      <c r="AA1955" s="48" t="str">
        <f>IF(Studejosie[[#This Row],[mobilie studenti pavisam]]&gt;0,Studejosie[[#Headers],[Mobilie studenti IR (programmā)]],"NAV")</f>
        <v>NAV</v>
      </c>
      <c r="AB1955" s="48" t="str">
        <f>IF(SUMIFS(Studejosie[mobilie studenti pavisam],Studejosie[UUK],Studejosie[[#This Row],[UUK]])&gt;0,Studejosie[[#Headers],[Mobilie studenti IR (iestādē)]],"NAV")</f>
        <v>Mobilie studenti IR (iestādē)</v>
      </c>
      <c r="AC1955" s="48" t="s">
        <v>1618</v>
      </c>
    </row>
    <row r="1956" spans="1:29" x14ac:dyDescent="0.25">
      <c r="A1956" s="97" t="s">
        <v>106</v>
      </c>
      <c r="B1956" s="97">
        <v>99155765</v>
      </c>
      <c r="C1956" s="97">
        <v>2</v>
      </c>
      <c r="D1956" s="97" t="s">
        <v>208</v>
      </c>
      <c r="E1956" s="97">
        <v>5</v>
      </c>
      <c r="F1956" s="97">
        <v>46141</v>
      </c>
      <c r="G1956" s="98"/>
      <c r="H1956" s="38">
        <v>57</v>
      </c>
      <c r="I1956" s="38">
        <v>57</v>
      </c>
      <c r="J1956" s="38">
        <v>24</v>
      </c>
      <c r="K1956" s="38">
        <v>33</v>
      </c>
      <c r="L1956" s="99"/>
      <c r="M1956" s="99"/>
      <c r="N1956" s="99"/>
      <c r="O1956" s="99"/>
      <c r="P1956" s="99">
        <v>1</v>
      </c>
      <c r="Q1956" s="99"/>
      <c r="R1956" s="99"/>
      <c r="S1956" s="99"/>
      <c r="T1956" s="38"/>
      <c r="U1956" s="38">
        <v>57</v>
      </c>
      <c r="V1956" s="38">
        <v>7</v>
      </c>
      <c r="W1956" s="48" t="str">
        <f>LEFT(Studejosie[[#This Row],[studiju programmas virziens]],2)</f>
        <v>46</v>
      </c>
      <c r="X1956" s="48" t="str">
        <f>RIGHT(Studejosie[[#This Row],[studiju programmas virziens]],3)</f>
        <v>141</v>
      </c>
      <c r="Y1956" s="48" t="str">
        <f>MID(Studejosie[[#This Row],[studiju programmas virziens]],3,2)</f>
        <v>14</v>
      </c>
      <c r="Z1956" s="48" t="str">
        <f>LEFT(Studejosie[[#This Row],[Programmas veids]],1)</f>
        <v>1</v>
      </c>
      <c r="AA1956" s="48" t="str">
        <f>IF(Studejosie[[#This Row],[mobilie studenti pavisam]]&gt;0,Studejosie[[#Headers],[Mobilie studenti IR (programmā)]],"NAV")</f>
        <v>Mobilie studenti IR (programmā)</v>
      </c>
      <c r="AB1956" s="48" t="str">
        <f>IF(SUMIFS(Studejosie[mobilie studenti pavisam],Studejosie[UUK],Studejosie[[#This Row],[UUK]])&gt;0,Studejosie[[#Headers],[Mobilie studenti IR (iestādē)]],"NAV")</f>
        <v>Mobilie studenti IR (iestādē)</v>
      </c>
      <c r="AC1956" s="48" t="s">
        <v>1618</v>
      </c>
    </row>
    <row r="1957" spans="1:29" x14ac:dyDescent="0.25">
      <c r="A1957" s="97" t="s">
        <v>106</v>
      </c>
      <c r="B1957" s="97">
        <v>99155765</v>
      </c>
      <c r="C1957" s="97">
        <v>2</v>
      </c>
      <c r="D1957" s="97" t="s">
        <v>181</v>
      </c>
      <c r="E1957" s="97">
        <v>6</v>
      </c>
      <c r="F1957" s="97">
        <v>42345</v>
      </c>
      <c r="G1957" s="98"/>
      <c r="H1957" s="38">
        <v>56</v>
      </c>
      <c r="I1957" s="38">
        <v>50</v>
      </c>
      <c r="J1957" s="38">
        <v>17</v>
      </c>
      <c r="K1957" s="38"/>
      <c r="L1957" s="99">
        <v>14</v>
      </c>
      <c r="M1957" s="99">
        <v>13</v>
      </c>
      <c r="N1957" s="99">
        <v>12</v>
      </c>
      <c r="O1957" s="99"/>
      <c r="P1957" s="99">
        <v>1</v>
      </c>
      <c r="Q1957" s="99"/>
      <c r="R1957" s="99"/>
      <c r="S1957" s="99"/>
      <c r="T1957" s="38"/>
      <c r="U1957" s="38">
        <v>56</v>
      </c>
      <c r="V1957" s="38">
        <v>4</v>
      </c>
      <c r="W1957" s="48" t="str">
        <f>LEFT(Studejosie[[#This Row],[studiju programmas virziens]],2)</f>
        <v>42</v>
      </c>
      <c r="X1957" s="48" t="str">
        <f>RIGHT(Studejosie[[#This Row],[studiju programmas virziens]],3)</f>
        <v>345</v>
      </c>
      <c r="Y1957" s="48" t="str">
        <f>MID(Studejosie[[#This Row],[studiju programmas virziens]],3,2)</f>
        <v>34</v>
      </c>
      <c r="Z1957" s="48" t="str">
        <f>LEFT(Studejosie[[#This Row],[Programmas veids]],1)</f>
        <v>3</v>
      </c>
      <c r="AA1957" s="48" t="str">
        <f>IF(Studejosie[[#This Row],[mobilie studenti pavisam]]&gt;0,Studejosie[[#Headers],[Mobilie studenti IR (programmā)]],"NAV")</f>
        <v>Mobilie studenti IR (programmā)</v>
      </c>
      <c r="AB1957" s="48" t="str">
        <f>IF(SUMIFS(Studejosie[mobilie studenti pavisam],Studejosie[UUK],Studejosie[[#This Row],[UUK]])&gt;0,Studejosie[[#Headers],[Mobilie studenti IR (iestādē)]],"NAV")</f>
        <v>Mobilie studenti IR (iestādē)</v>
      </c>
      <c r="AC1957" s="48" t="s">
        <v>1618</v>
      </c>
    </row>
    <row r="1958" spans="1:29" x14ac:dyDescent="0.25">
      <c r="A1958" s="97" t="s">
        <v>107</v>
      </c>
      <c r="B1958" s="97">
        <v>99272927</v>
      </c>
      <c r="C1958" s="97">
        <v>1</v>
      </c>
      <c r="D1958" s="97" t="s">
        <v>181</v>
      </c>
      <c r="E1958" s="97">
        <v>1</v>
      </c>
      <c r="F1958" s="97">
        <v>42762</v>
      </c>
      <c r="G1958" s="98"/>
      <c r="H1958" s="38">
        <v>20</v>
      </c>
      <c r="I1958" s="38">
        <v>20</v>
      </c>
      <c r="J1958" s="38">
        <v>7</v>
      </c>
      <c r="K1958" s="38">
        <v>4</v>
      </c>
      <c r="L1958" s="99">
        <v>5</v>
      </c>
      <c r="M1958" s="99">
        <v>4</v>
      </c>
      <c r="N1958" s="99"/>
      <c r="O1958" s="99"/>
      <c r="P1958" s="99"/>
      <c r="Q1958" s="99"/>
      <c r="R1958" s="99"/>
      <c r="S1958" s="99"/>
      <c r="T1958" s="38"/>
      <c r="U1958" s="38">
        <v>20</v>
      </c>
      <c r="V1958" s="38">
        <v>13</v>
      </c>
      <c r="W1958" s="48" t="str">
        <f>LEFT(Studejosie[[#This Row],[studiju programmas virziens]],2)</f>
        <v>42</v>
      </c>
      <c r="X1958" s="48" t="str">
        <f>RIGHT(Studejosie[[#This Row],[studiju programmas virziens]],3)</f>
        <v>762</v>
      </c>
      <c r="Y1958" s="48" t="str">
        <f>MID(Studejosie[[#This Row],[studiju programmas virziens]],3,2)</f>
        <v>76</v>
      </c>
      <c r="Z1958" s="48" t="str">
        <f>LEFT(Studejosie[[#This Row],[Programmas veids]],1)</f>
        <v>7</v>
      </c>
      <c r="AA1958" s="48" t="str">
        <f>IF(Studejosie[[#This Row],[mobilie studenti pavisam]]&gt;0,Studejosie[[#Headers],[Mobilie studenti IR (programmā)]],"NAV")</f>
        <v>NAV</v>
      </c>
      <c r="AB1958" s="48" t="str">
        <f>IF(SUMIFS(Studejosie[mobilie studenti pavisam],Studejosie[UUK],Studejosie[[#This Row],[UUK]])&gt;0,Studejosie[[#Headers],[Mobilie studenti IR (iestādē)]],"NAV")</f>
        <v>NAV</v>
      </c>
      <c r="AC1958" s="48" t="s">
        <v>1618</v>
      </c>
    </row>
    <row r="1959" spans="1:29" x14ac:dyDescent="0.25">
      <c r="A1959" s="97" t="s">
        <v>107</v>
      </c>
      <c r="B1959" s="97">
        <v>99272927</v>
      </c>
      <c r="C1959" s="97">
        <v>1</v>
      </c>
      <c r="D1959" s="97" t="s">
        <v>187</v>
      </c>
      <c r="E1959" s="97">
        <v>1</v>
      </c>
      <c r="F1959" s="97">
        <v>43211</v>
      </c>
      <c r="G1959" s="98"/>
      <c r="H1959" s="38">
        <v>18</v>
      </c>
      <c r="I1959" s="38">
        <v>15</v>
      </c>
      <c r="J1959" s="38">
        <v>4</v>
      </c>
      <c r="K1959" s="38">
        <v>3</v>
      </c>
      <c r="L1959" s="99">
        <v>3</v>
      </c>
      <c r="M1959" s="99">
        <v>8</v>
      </c>
      <c r="N1959" s="99"/>
      <c r="O1959" s="99"/>
      <c r="P1959" s="99"/>
      <c r="Q1959" s="99"/>
      <c r="R1959" s="99"/>
      <c r="S1959" s="99"/>
      <c r="T1959" s="38"/>
      <c r="U1959" s="38">
        <v>18</v>
      </c>
      <c r="V1959" s="38">
        <v>6</v>
      </c>
      <c r="W1959" s="48" t="str">
        <f>LEFT(Studejosie[[#This Row],[studiju programmas virziens]],2)</f>
        <v>43</v>
      </c>
      <c r="X1959" s="48" t="str">
        <f>RIGHT(Studejosie[[#This Row],[studiju programmas virziens]],3)</f>
        <v>211</v>
      </c>
      <c r="Y1959" s="48" t="str">
        <f>MID(Studejosie[[#This Row],[studiju programmas virziens]],3,2)</f>
        <v>21</v>
      </c>
      <c r="Z1959" s="48" t="str">
        <f>LEFT(Studejosie[[#This Row],[Programmas veids]],1)</f>
        <v>2</v>
      </c>
      <c r="AA1959" s="48" t="str">
        <f>IF(Studejosie[[#This Row],[mobilie studenti pavisam]]&gt;0,Studejosie[[#Headers],[Mobilie studenti IR (programmā)]],"NAV")</f>
        <v>NAV</v>
      </c>
      <c r="AB1959" s="48" t="str">
        <f>IF(SUMIFS(Studejosie[mobilie studenti pavisam],Studejosie[UUK],Studejosie[[#This Row],[UUK]])&gt;0,Studejosie[[#Headers],[Mobilie studenti IR (iestādē)]],"NAV")</f>
        <v>NAV</v>
      </c>
      <c r="AC1959" s="48" t="s">
        <v>1618</v>
      </c>
    </row>
    <row r="1960" spans="1:29" x14ac:dyDescent="0.25">
      <c r="A1960" s="97" t="s">
        <v>107</v>
      </c>
      <c r="B1960" s="97">
        <v>99272927</v>
      </c>
      <c r="C1960" s="97">
        <v>1</v>
      </c>
      <c r="D1960" s="97" t="s">
        <v>192</v>
      </c>
      <c r="E1960" s="97">
        <v>1</v>
      </c>
      <c r="F1960" s="97">
        <v>45221</v>
      </c>
      <c r="G1960" s="98"/>
      <c r="H1960" s="38">
        <v>4</v>
      </c>
      <c r="I1960" s="38">
        <v>2</v>
      </c>
      <c r="J1960" s="38">
        <v>2</v>
      </c>
      <c r="K1960" s="38">
        <v>2</v>
      </c>
      <c r="L1960" s="99"/>
      <c r="M1960" s="99"/>
      <c r="N1960" s="99"/>
      <c r="O1960" s="99"/>
      <c r="P1960" s="99"/>
      <c r="Q1960" s="99"/>
      <c r="R1960" s="99"/>
      <c r="S1960" s="99"/>
      <c r="T1960" s="38"/>
      <c r="U1960" s="38">
        <v>4</v>
      </c>
      <c r="V1960" s="38">
        <v>4</v>
      </c>
      <c r="W1960" s="48" t="str">
        <f>LEFT(Studejosie[[#This Row],[studiju programmas virziens]],2)</f>
        <v>45</v>
      </c>
      <c r="X1960" s="48" t="str">
        <f>RIGHT(Studejosie[[#This Row],[studiju programmas virziens]],3)</f>
        <v>221</v>
      </c>
      <c r="Y1960" s="48" t="str">
        <f>MID(Studejosie[[#This Row],[studiju programmas virziens]],3,2)</f>
        <v>22</v>
      </c>
      <c r="Z1960" s="48" t="str">
        <f>LEFT(Studejosie[[#This Row],[Programmas veids]],1)</f>
        <v>2</v>
      </c>
      <c r="AA1960" s="48" t="str">
        <f>IF(Studejosie[[#This Row],[mobilie studenti pavisam]]&gt;0,Studejosie[[#Headers],[Mobilie studenti IR (programmā)]],"NAV")</f>
        <v>NAV</v>
      </c>
      <c r="AB1960" s="48" t="str">
        <f>IF(SUMIFS(Studejosie[mobilie studenti pavisam],Studejosie[UUK],Studejosie[[#This Row],[UUK]])&gt;0,Studejosie[[#Headers],[Mobilie studenti IR (iestādē)]],"NAV")</f>
        <v>NAV</v>
      </c>
      <c r="AC1960" s="48" t="s">
        <v>1618</v>
      </c>
    </row>
    <row r="1961" spans="1:29" x14ac:dyDescent="0.25">
      <c r="A1961" s="97" t="s">
        <v>107</v>
      </c>
      <c r="B1961" s="97">
        <v>99272927</v>
      </c>
      <c r="C1961" s="97">
        <v>1</v>
      </c>
      <c r="D1961" s="97" t="s">
        <v>183</v>
      </c>
      <c r="E1961" s="97">
        <v>1</v>
      </c>
      <c r="F1961" s="97">
        <v>47762</v>
      </c>
      <c r="G1961" s="98"/>
      <c r="H1961" s="38">
        <v>9</v>
      </c>
      <c r="I1961" s="38">
        <v>8</v>
      </c>
      <c r="J1961" s="38">
        <v>9</v>
      </c>
      <c r="K1961" s="38"/>
      <c r="L1961" s="99"/>
      <c r="M1961" s="99"/>
      <c r="N1961" s="99"/>
      <c r="O1961" s="99"/>
      <c r="P1961" s="99"/>
      <c r="Q1961" s="99"/>
      <c r="R1961" s="99"/>
      <c r="S1961" s="99"/>
      <c r="T1961" s="38"/>
      <c r="U1961" s="38">
        <v>9</v>
      </c>
      <c r="V1961" s="38"/>
      <c r="W1961" s="48" t="str">
        <f>LEFT(Studejosie[[#This Row],[studiju programmas virziens]],2)</f>
        <v>47</v>
      </c>
      <c r="X1961" s="48" t="str">
        <f>RIGHT(Studejosie[[#This Row],[studiju programmas virziens]],3)</f>
        <v>762</v>
      </c>
      <c r="Y1961" s="48" t="str">
        <f>MID(Studejosie[[#This Row],[studiju programmas virziens]],3,2)</f>
        <v>76</v>
      </c>
      <c r="Z1961" s="48" t="str">
        <f>LEFT(Studejosie[[#This Row],[Programmas veids]],1)</f>
        <v>7</v>
      </c>
      <c r="AA1961" s="48" t="str">
        <f>IF(Studejosie[[#This Row],[mobilie studenti pavisam]]&gt;0,Studejosie[[#Headers],[Mobilie studenti IR (programmā)]],"NAV")</f>
        <v>NAV</v>
      </c>
      <c r="AB1961" s="48" t="str">
        <f>IF(SUMIFS(Studejosie[mobilie studenti pavisam],Studejosie[UUK],Studejosie[[#This Row],[UUK]])&gt;0,Studejosie[[#Headers],[Mobilie studenti IR (iestādē)]],"NAV")</f>
        <v>NAV</v>
      </c>
      <c r="AC1961" s="48" t="s">
        <v>1618</v>
      </c>
    </row>
    <row r="1962" spans="1:29" x14ac:dyDescent="0.25">
      <c r="A1962" s="97" t="s">
        <v>107</v>
      </c>
      <c r="B1962" s="97">
        <v>99272927</v>
      </c>
      <c r="C1962" s="97">
        <v>1</v>
      </c>
      <c r="D1962" s="97" t="s">
        <v>192</v>
      </c>
      <c r="E1962" s="97">
        <v>2</v>
      </c>
      <c r="F1962" s="97">
        <v>45211</v>
      </c>
      <c r="G1962" s="98"/>
      <c r="H1962" s="38">
        <v>1</v>
      </c>
      <c r="I1962" s="38">
        <v>1</v>
      </c>
      <c r="J1962" s="38"/>
      <c r="K1962" s="38">
        <v>1</v>
      </c>
      <c r="L1962" s="99"/>
      <c r="M1962" s="99"/>
      <c r="N1962" s="99"/>
      <c r="O1962" s="99"/>
      <c r="P1962" s="99"/>
      <c r="Q1962" s="99"/>
      <c r="R1962" s="99"/>
      <c r="S1962" s="99"/>
      <c r="T1962" s="38"/>
      <c r="U1962" s="38">
        <v>1</v>
      </c>
      <c r="V1962" s="38"/>
      <c r="W1962" s="48" t="str">
        <f>LEFT(Studejosie[[#This Row],[studiju programmas virziens]],2)</f>
        <v>45</v>
      </c>
      <c r="X1962" s="48" t="str">
        <f>RIGHT(Studejosie[[#This Row],[studiju programmas virziens]],3)</f>
        <v>211</v>
      </c>
      <c r="Y1962" s="48" t="str">
        <f>MID(Studejosie[[#This Row],[studiju programmas virziens]],3,2)</f>
        <v>21</v>
      </c>
      <c r="Z1962" s="48" t="str">
        <f>LEFT(Studejosie[[#This Row],[Programmas veids]],1)</f>
        <v>2</v>
      </c>
      <c r="AA1962" s="48" t="str">
        <f>IF(Studejosie[[#This Row],[mobilie studenti pavisam]]&gt;0,Studejosie[[#Headers],[Mobilie studenti IR (programmā)]],"NAV")</f>
        <v>NAV</v>
      </c>
      <c r="AB1962" s="48" t="str">
        <f>IF(SUMIFS(Studejosie[mobilie studenti pavisam],Studejosie[UUK],Studejosie[[#This Row],[UUK]])&gt;0,Studejosie[[#Headers],[Mobilie studenti IR (iestādē)]],"NAV")</f>
        <v>NAV</v>
      </c>
      <c r="AC1962" s="48" t="s">
        <v>1618</v>
      </c>
    </row>
    <row r="1963" spans="1:29" x14ac:dyDescent="0.25">
      <c r="A1963" s="97" t="s">
        <v>107</v>
      </c>
      <c r="B1963" s="97">
        <v>99272927</v>
      </c>
      <c r="C1963" s="97">
        <v>1</v>
      </c>
      <c r="D1963" s="97" t="s">
        <v>183</v>
      </c>
      <c r="E1963" s="97">
        <v>2</v>
      </c>
      <c r="F1963" s="97">
        <v>47762</v>
      </c>
      <c r="G1963" s="98"/>
      <c r="H1963" s="38">
        <v>6</v>
      </c>
      <c r="I1963" s="38">
        <v>6</v>
      </c>
      <c r="J1963" s="38">
        <v>3</v>
      </c>
      <c r="K1963" s="38">
        <v>3</v>
      </c>
      <c r="L1963" s="99"/>
      <c r="M1963" s="99"/>
      <c r="N1963" s="99"/>
      <c r="O1963" s="99"/>
      <c r="P1963" s="99"/>
      <c r="Q1963" s="99"/>
      <c r="R1963" s="99"/>
      <c r="S1963" s="99"/>
      <c r="T1963" s="38"/>
      <c r="U1963" s="38">
        <v>6</v>
      </c>
      <c r="V1963" s="38">
        <v>15</v>
      </c>
      <c r="W1963" s="48" t="str">
        <f>LEFT(Studejosie[[#This Row],[studiju programmas virziens]],2)</f>
        <v>47</v>
      </c>
      <c r="X1963" s="48" t="str">
        <f>RIGHT(Studejosie[[#This Row],[studiju programmas virziens]],3)</f>
        <v>762</v>
      </c>
      <c r="Y1963" s="48" t="str">
        <f>MID(Studejosie[[#This Row],[studiju programmas virziens]],3,2)</f>
        <v>76</v>
      </c>
      <c r="Z1963" s="48" t="str">
        <f>LEFT(Studejosie[[#This Row],[Programmas veids]],1)</f>
        <v>7</v>
      </c>
      <c r="AA1963" s="48" t="str">
        <f>IF(Studejosie[[#This Row],[mobilie studenti pavisam]]&gt;0,Studejosie[[#Headers],[Mobilie studenti IR (programmā)]],"NAV")</f>
        <v>NAV</v>
      </c>
      <c r="AB1963" s="48" t="str">
        <f>IF(SUMIFS(Studejosie[mobilie studenti pavisam],Studejosie[UUK],Studejosie[[#This Row],[UUK]])&gt;0,Studejosie[[#Headers],[Mobilie studenti IR (iestādē)]],"NAV")</f>
        <v>NAV</v>
      </c>
      <c r="AC1963" s="48" t="s">
        <v>1618</v>
      </c>
    </row>
    <row r="1964" spans="1:29" x14ac:dyDescent="0.25">
      <c r="A1964" s="97" t="s">
        <v>107</v>
      </c>
      <c r="B1964" s="97">
        <v>99272927</v>
      </c>
      <c r="C1964" s="97">
        <v>1</v>
      </c>
      <c r="D1964" s="97" t="s">
        <v>183</v>
      </c>
      <c r="E1964" s="97">
        <v>3</v>
      </c>
      <c r="F1964" s="97">
        <v>47762</v>
      </c>
      <c r="G1964" s="98"/>
      <c r="H1964" s="38">
        <v>1</v>
      </c>
      <c r="I1964" s="38"/>
      <c r="J1964" s="38"/>
      <c r="K1964" s="38">
        <v>1</v>
      </c>
      <c r="L1964" s="99"/>
      <c r="M1964" s="99"/>
      <c r="N1964" s="99"/>
      <c r="O1964" s="99"/>
      <c r="P1964" s="99"/>
      <c r="Q1964" s="99"/>
      <c r="R1964" s="99"/>
      <c r="S1964" s="99"/>
      <c r="T1964" s="38"/>
      <c r="U1964" s="38">
        <v>1</v>
      </c>
      <c r="V1964" s="38">
        <v>7</v>
      </c>
      <c r="W1964" s="48" t="str">
        <f>LEFT(Studejosie[[#This Row],[studiju programmas virziens]],2)</f>
        <v>47</v>
      </c>
      <c r="X1964" s="48" t="str">
        <f>RIGHT(Studejosie[[#This Row],[studiju programmas virziens]],3)</f>
        <v>762</v>
      </c>
      <c r="Y1964" s="48" t="str">
        <f>MID(Studejosie[[#This Row],[studiju programmas virziens]],3,2)</f>
        <v>76</v>
      </c>
      <c r="Z1964" s="48" t="str">
        <f>LEFT(Studejosie[[#This Row],[Programmas veids]],1)</f>
        <v>7</v>
      </c>
      <c r="AA1964" s="48" t="str">
        <f>IF(Studejosie[[#This Row],[mobilie studenti pavisam]]&gt;0,Studejosie[[#Headers],[Mobilie studenti IR (programmā)]],"NAV")</f>
        <v>NAV</v>
      </c>
      <c r="AB1964" s="48" t="str">
        <f>IF(SUMIFS(Studejosie[mobilie studenti pavisam],Studejosie[UUK],Studejosie[[#This Row],[UUK]])&gt;0,Studejosie[[#Headers],[Mobilie studenti IR (iestādē)]],"NAV")</f>
        <v>NAV</v>
      </c>
      <c r="AC1964" s="48" t="s">
        <v>1618</v>
      </c>
    </row>
    <row r="1965" spans="1:29" x14ac:dyDescent="0.25">
      <c r="A1965" s="97" t="s">
        <v>109</v>
      </c>
      <c r="B1965" s="97">
        <v>99272927</v>
      </c>
      <c r="C1965" s="97">
        <v>2</v>
      </c>
      <c r="D1965" s="97" t="s">
        <v>181</v>
      </c>
      <c r="E1965" s="97">
        <v>1</v>
      </c>
      <c r="F1965" s="97">
        <v>42762</v>
      </c>
      <c r="G1965" s="98"/>
      <c r="H1965" s="38">
        <v>23</v>
      </c>
      <c r="I1965" s="38">
        <v>22</v>
      </c>
      <c r="J1965" s="38">
        <v>4</v>
      </c>
      <c r="K1965" s="38">
        <v>2</v>
      </c>
      <c r="L1965" s="99">
        <v>6</v>
      </c>
      <c r="M1965" s="99">
        <v>3</v>
      </c>
      <c r="N1965" s="99">
        <v>8</v>
      </c>
      <c r="O1965" s="99"/>
      <c r="P1965" s="99"/>
      <c r="Q1965" s="99"/>
      <c r="R1965" s="99"/>
      <c r="S1965" s="99"/>
      <c r="T1965" s="38"/>
      <c r="U1965" s="38">
        <v>23</v>
      </c>
      <c r="V1965" s="38">
        <v>17</v>
      </c>
      <c r="W1965" s="48" t="str">
        <f>LEFT(Studejosie[[#This Row],[studiju programmas virziens]],2)</f>
        <v>42</v>
      </c>
      <c r="X1965" s="48" t="str">
        <f>RIGHT(Studejosie[[#This Row],[studiju programmas virziens]],3)</f>
        <v>762</v>
      </c>
      <c r="Y1965" s="48" t="str">
        <f>MID(Studejosie[[#This Row],[studiju programmas virziens]],3,2)</f>
        <v>76</v>
      </c>
      <c r="Z1965" s="48" t="str">
        <f>LEFT(Studejosie[[#This Row],[Programmas veids]],1)</f>
        <v>7</v>
      </c>
      <c r="AA1965" s="48" t="str">
        <f>IF(Studejosie[[#This Row],[mobilie studenti pavisam]]&gt;0,Studejosie[[#Headers],[Mobilie studenti IR (programmā)]],"NAV")</f>
        <v>NAV</v>
      </c>
      <c r="AB1965" s="48" t="str">
        <f>IF(SUMIFS(Studejosie[mobilie studenti pavisam],Studejosie[UUK],Studejosie[[#This Row],[UUK]])&gt;0,Studejosie[[#Headers],[Mobilie studenti IR (iestādē)]],"NAV")</f>
        <v>NAV</v>
      </c>
      <c r="AC1965" s="48" t="s">
        <v>1618</v>
      </c>
    </row>
    <row r="1966" spans="1:29" x14ac:dyDescent="0.25">
      <c r="A1966" s="97" t="s">
        <v>109</v>
      </c>
      <c r="B1966" s="97">
        <v>99272927</v>
      </c>
      <c r="C1966" s="97">
        <v>2</v>
      </c>
      <c r="D1966" s="97" t="s">
        <v>187</v>
      </c>
      <c r="E1966" s="97">
        <v>1</v>
      </c>
      <c r="F1966" s="97">
        <v>43221</v>
      </c>
      <c r="G1966" s="98"/>
      <c r="H1966" s="38">
        <v>24</v>
      </c>
      <c r="I1966" s="38">
        <v>8</v>
      </c>
      <c r="J1966" s="38">
        <v>3</v>
      </c>
      <c r="K1966" s="38">
        <v>11</v>
      </c>
      <c r="L1966" s="99">
        <v>2</v>
      </c>
      <c r="M1966" s="99">
        <v>6</v>
      </c>
      <c r="N1966" s="99">
        <v>2</v>
      </c>
      <c r="O1966" s="99"/>
      <c r="P1966" s="99"/>
      <c r="Q1966" s="99"/>
      <c r="R1966" s="99"/>
      <c r="S1966" s="99"/>
      <c r="T1966" s="38"/>
      <c r="U1966" s="38">
        <v>24</v>
      </c>
      <c r="V1966" s="38">
        <v>13</v>
      </c>
      <c r="W1966" s="48" t="str">
        <f>LEFT(Studejosie[[#This Row],[studiju programmas virziens]],2)</f>
        <v>43</v>
      </c>
      <c r="X1966" s="48" t="str">
        <f>RIGHT(Studejosie[[#This Row],[studiju programmas virziens]],3)</f>
        <v>221</v>
      </c>
      <c r="Y1966" s="48" t="str">
        <f>MID(Studejosie[[#This Row],[studiju programmas virziens]],3,2)</f>
        <v>22</v>
      </c>
      <c r="Z1966" s="48" t="str">
        <f>LEFT(Studejosie[[#This Row],[Programmas veids]],1)</f>
        <v>2</v>
      </c>
      <c r="AA1966" s="48" t="str">
        <f>IF(Studejosie[[#This Row],[mobilie studenti pavisam]]&gt;0,Studejosie[[#Headers],[Mobilie studenti IR (programmā)]],"NAV")</f>
        <v>NAV</v>
      </c>
      <c r="AB1966" s="48" t="str">
        <f>IF(SUMIFS(Studejosie[mobilie studenti pavisam],Studejosie[UUK],Studejosie[[#This Row],[UUK]])&gt;0,Studejosie[[#Headers],[Mobilie studenti IR (iestādē)]],"NAV")</f>
        <v>NAV</v>
      </c>
      <c r="AC1966" s="48" t="s">
        <v>1618</v>
      </c>
    </row>
    <row r="1967" spans="1:29" x14ac:dyDescent="0.25">
      <c r="A1967" s="97" t="s">
        <v>109</v>
      </c>
      <c r="B1967" s="97">
        <v>99272927</v>
      </c>
      <c r="C1967" s="97">
        <v>2</v>
      </c>
      <c r="D1967" s="97" t="s">
        <v>241</v>
      </c>
      <c r="E1967" s="97">
        <v>1</v>
      </c>
      <c r="F1967" s="97">
        <v>44762</v>
      </c>
      <c r="G1967" s="98"/>
      <c r="H1967" s="38">
        <v>29</v>
      </c>
      <c r="I1967" s="38">
        <v>29</v>
      </c>
      <c r="J1967" s="38">
        <v>9</v>
      </c>
      <c r="K1967" s="38">
        <v>6</v>
      </c>
      <c r="L1967" s="99">
        <v>14</v>
      </c>
      <c r="M1967" s="99"/>
      <c r="N1967" s="99"/>
      <c r="O1967" s="99"/>
      <c r="P1967" s="99"/>
      <c r="Q1967" s="99"/>
      <c r="R1967" s="99"/>
      <c r="S1967" s="99"/>
      <c r="T1967" s="38"/>
      <c r="U1967" s="38">
        <v>29</v>
      </c>
      <c r="V1967" s="38">
        <v>15</v>
      </c>
      <c r="W1967" s="48" t="str">
        <f>LEFT(Studejosie[[#This Row],[studiju programmas virziens]],2)</f>
        <v>44</v>
      </c>
      <c r="X1967" s="48" t="str">
        <f>RIGHT(Studejosie[[#This Row],[studiju programmas virziens]],3)</f>
        <v>762</v>
      </c>
      <c r="Y1967" s="48" t="str">
        <f>MID(Studejosie[[#This Row],[studiju programmas virziens]],3,2)</f>
        <v>76</v>
      </c>
      <c r="Z1967" s="48" t="str">
        <f>LEFT(Studejosie[[#This Row],[Programmas veids]],1)</f>
        <v>7</v>
      </c>
      <c r="AA1967" s="48" t="str">
        <f>IF(Studejosie[[#This Row],[mobilie studenti pavisam]]&gt;0,Studejosie[[#Headers],[Mobilie studenti IR (programmā)]],"NAV")</f>
        <v>NAV</v>
      </c>
      <c r="AB1967" s="48" t="str">
        <f>IF(SUMIFS(Studejosie[mobilie studenti pavisam],Studejosie[UUK],Studejosie[[#This Row],[UUK]])&gt;0,Studejosie[[#Headers],[Mobilie studenti IR (iestādē)]],"NAV")</f>
        <v>NAV</v>
      </c>
      <c r="AC1967" s="48" t="s">
        <v>1618</v>
      </c>
    </row>
    <row r="1968" spans="1:29" x14ac:dyDescent="0.25">
      <c r="A1968" s="97" t="s">
        <v>109</v>
      </c>
      <c r="B1968" s="97">
        <v>99272927</v>
      </c>
      <c r="C1968" s="97">
        <v>2</v>
      </c>
      <c r="D1968" s="97" t="s">
        <v>183</v>
      </c>
      <c r="E1968" s="97">
        <v>1</v>
      </c>
      <c r="F1968" s="97">
        <v>47762</v>
      </c>
      <c r="G1968" s="98"/>
      <c r="H1968" s="38">
        <v>6</v>
      </c>
      <c r="I1968" s="38">
        <v>6</v>
      </c>
      <c r="J1968" s="38"/>
      <c r="K1968" s="38">
        <v>6</v>
      </c>
      <c r="L1968" s="99"/>
      <c r="M1968" s="99"/>
      <c r="N1968" s="99"/>
      <c r="O1968" s="99"/>
      <c r="P1968" s="99"/>
      <c r="Q1968" s="99"/>
      <c r="R1968" s="99"/>
      <c r="S1968" s="99"/>
      <c r="T1968" s="38"/>
      <c r="U1968" s="38">
        <v>6</v>
      </c>
      <c r="V1968" s="38">
        <v>2</v>
      </c>
      <c r="W1968" s="48" t="str">
        <f>LEFT(Studejosie[[#This Row],[studiju programmas virziens]],2)</f>
        <v>47</v>
      </c>
      <c r="X1968" s="48" t="str">
        <f>RIGHT(Studejosie[[#This Row],[studiju programmas virziens]],3)</f>
        <v>762</v>
      </c>
      <c r="Y1968" s="48" t="str">
        <f>MID(Studejosie[[#This Row],[studiju programmas virziens]],3,2)</f>
        <v>76</v>
      </c>
      <c r="Z1968" s="48" t="str">
        <f>LEFT(Studejosie[[#This Row],[Programmas veids]],1)</f>
        <v>7</v>
      </c>
      <c r="AA1968" s="48" t="str">
        <f>IF(Studejosie[[#This Row],[mobilie studenti pavisam]]&gt;0,Studejosie[[#Headers],[Mobilie studenti IR (programmā)]],"NAV")</f>
        <v>NAV</v>
      </c>
      <c r="AB1968" s="48" t="str">
        <f>IF(SUMIFS(Studejosie[mobilie studenti pavisam],Studejosie[UUK],Studejosie[[#This Row],[UUK]])&gt;0,Studejosie[[#Headers],[Mobilie studenti IR (iestādē)]],"NAV")</f>
        <v>NAV</v>
      </c>
      <c r="AC1968" s="48" t="s">
        <v>1618</v>
      </c>
    </row>
    <row r="1969" spans="1:29" x14ac:dyDescent="0.25">
      <c r="A1969" s="97" t="s">
        <v>110</v>
      </c>
      <c r="B1969" s="97">
        <v>99315074</v>
      </c>
      <c r="C1969" s="97">
        <v>1</v>
      </c>
      <c r="D1969" s="97" t="s">
        <v>175</v>
      </c>
      <c r="E1969" s="97">
        <v>1</v>
      </c>
      <c r="F1969" s="97">
        <v>41861</v>
      </c>
      <c r="G1969" s="98"/>
      <c r="H1969" s="38"/>
      <c r="I1969" s="38"/>
      <c r="J1969" s="38"/>
      <c r="K1969" s="38"/>
      <c r="L1969" s="99"/>
      <c r="M1969" s="99"/>
      <c r="N1969" s="99"/>
      <c r="O1969" s="99"/>
      <c r="P1969" s="99"/>
      <c r="Q1969" s="99"/>
      <c r="R1969" s="99"/>
      <c r="S1969" s="99"/>
      <c r="T1969" s="38"/>
      <c r="U1969" s="38"/>
      <c r="V1969" s="38">
        <v>1</v>
      </c>
      <c r="W1969" s="48" t="str">
        <f>LEFT(Studejosie[[#This Row],[studiju programmas virziens]],2)</f>
        <v>41</v>
      </c>
      <c r="X1969" s="48" t="str">
        <f>RIGHT(Studejosie[[#This Row],[studiju programmas virziens]],3)</f>
        <v>861</v>
      </c>
      <c r="Y1969" s="48" t="str">
        <f>MID(Studejosie[[#This Row],[studiju programmas virziens]],3,2)</f>
        <v>86</v>
      </c>
      <c r="Z1969" s="48" t="str">
        <f>LEFT(Studejosie[[#This Row],[Programmas veids]],1)</f>
        <v>8</v>
      </c>
      <c r="AA1969" s="48" t="str">
        <f>IF(Studejosie[[#This Row],[mobilie studenti pavisam]]&gt;0,Studejosie[[#Headers],[Mobilie studenti IR (programmā)]],"NAV")</f>
        <v>NAV</v>
      </c>
      <c r="AB1969" s="48" t="str">
        <f>IF(SUMIFS(Studejosie[mobilie studenti pavisam],Studejosie[UUK],Studejosie[[#This Row],[UUK]])&gt;0,Studejosie[[#Headers],[Mobilie studenti IR (iestādē)]],"NAV")</f>
        <v>Mobilie studenti IR (iestādē)</v>
      </c>
      <c r="AC1969" s="48" t="s">
        <v>1618</v>
      </c>
    </row>
    <row r="1970" spans="1:29" x14ac:dyDescent="0.25">
      <c r="A1970" s="97" t="s">
        <v>110</v>
      </c>
      <c r="B1970" s="97">
        <v>99315074</v>
      </c>
      <c r="C1970" s="97">
        <v>1</v>
      </c>
      <c r="D1970" s="97" t="s">
        <v>181</v>
      </c>
      <c r="E1970" s="97">
        <v>1</v>
      </c>
      <c r="F1970" s="97">
        <v>42321</v>
      </c>
      <c r="G1970" s="98"/>
      <c r="H1970" s="38">
        <v>36</v>
      </c>
      <c r="I1970" s="38">
        <v>25</v>
      </c>
      <c r="J1970" s="38">
        <v>20</v>
      </c>
      <c r="K1970" s="38">
        <v>16</v>
      </c>
      <c r="L1970" s="99"/>
      <c r="M1970" s="99"/>
      <c r="N1970" s="99"/>
      <c r="O1970" s="99"/>
      <c r="P1970" s="99">
        <v>4</v>
      </c>
      <c r="Q1970" s="99"/>
      <c r="R1970" s="99"/>
      <c r="S1970" s="99"/>
      <c r="T1970" s="38"/>
      <c r="U1970" s="38">
        <v>36</v>
      </c>
      <c r="V1970" s="38">
        <v>9</v>
      </c>
      <c r="W1970" s="48" t="str">
        <f>LEFT(Studejosie[[#This Row],[studiju programmas virziens]],2)</f>
        <v>42</v>
      </c>
      <c r="X1970" s="48" t="str">
        <f>RIGHT(Studejosie[[#This Row],[studiju programmas virziens]],3)</f>
        <v>321</v>
      </c>
      <c r="Y1970" s="48" t="str">
        <f>MID(Studejosie[[#This Row],[studiju programmas virziens]],3,2)</f>
        <v>32</v>
      </c>
      <c r="Z1970" s="48" t="str">
        <f>LEFT(Studejosie[[#This Row],[Programmas veids]],1)</f>
        <v>3</v>
      </c>
      <c r="AA1970" s="48" t="str">
        <f>IF(Studejosie[[#This Row],[mobilie studenti pavisam]]&gt;0,Studejosie[[#Headers],[Mobilie studenti IR (programmā)]],"NAV")</f>
        <v>Mobilie studenti IR (programmā)</v>
      </c>
      <c r="AB1970" s="48" t="str">
        <f>IF(SUMIFS(Studejosie[mobilie studenti pavisam],Studejosie[UUK],Studejosie[[#This Row],[UUK]])&gt;0,Studejosie[[#Headers],[Mobilie studenti IR (iestādē)]],"NAV")</f>
        <v>Mobilie studenti IR (iestādē)</v>
      </c>
      <c r="AC1970" s="48" t="s">
        <v>1618</v>
      </c>
    </row>
    <row r="1971" spans="1:29" x14ac:dyDescent="0.25">
      <c r="A1971" s="97" t="s">
        <v>110</v>
      </c>
      <c r="B1971" s="97">
        <v>99315074</v>
      </c>
      <c r="C1971" s="97">
        <v>1</v>
      </c>
      <c r="D1971" s="97" t="s">
        <v>183</v>
      </c>
      <c r="E1971" s="97">
        <v>1</v>
      </c>
      <c r="F1971" s="97">
        <v>47342</v>
      </c>
      <c r="G1971" s="98"/>
      <c r="H1971" s="38">
        <v>91</v>
      </c>
      <c r="I1971" s="38">
        <v>75</v>
      </c>
      <c r="J1971" s="38">
        <v>29</v>
      </c>
      <c r="K1971" s="38">
        <v>47</v>
      </c>
      <c r="L1971" s="99">
        <v>15</v>
      </c>
      <c r="M1971" s="99"/>
      <c r="N1971" s="99"/>
      <c r="O1971" s="99"/>
      <c r="P1971" s="99">
        <v>9</v>
      </c>
      <c r="Q1971" s="99"/>
      <c r="R1971" s="99"/>
      <c r="S1971" s="99"/>
      <c r="T1971" s="38"/>
      <c r="U1971" s="38">
        <v>91</v>
      </c>
      <c r="V1971" s="38">
        <v>25</v>
      </c>
      <c r="W1971" s="48" t="str">
        <f>LEFT(Studejosie[[#This Row],[studiju programmas virziens]],2)</f>
        <v>47</v>
      </c>
      <c r="X1971" s="48" t="str">
        <f>RIGHT(Studejosie[[#This Row],[studiju programmas virziens]],3)</f>
        <v>342</v>
      </c>
      <c r="Y1971" s="48" t="str">
        <f>MID(Studejosie[[#This Row],[studiju programmas virziens]],3,2)</f>
        <v>34</v>
      </c>
      <c r="Z1971" s="48" t="str">
        <f>LEFT(Studejosie[[#This Row],[Programmas veids]],1)</f>
        <v>3</v>
      </c>
      <c r="AA1971" s="48" t="str">
        <f>IF(Studejosie[[#This Row],[mobilie studenti pavisam]]&gt;0,Studejosie[[#Headers],[Mobilie studenti IR (programmā)]],"NAV")</f>
        <v>Mobilie studenti IR (programmā)</v>
      </c>
      <c r="AB1971" s="48" t="str">
        <f>IF(SUMIFS(Studejosie[mobilie studenti pavisam],Studejosie[UUK],Studejosie[[#This Row],[UUK]])&gt;0,Studejosie[[#Headers],[Mobilie studenti IR (iestādē)]],"NAV")</f>
        <v>Mobilie studenti IR (iestādē)</v>
      </c>
      <c r="AC1971" s="48" t="s">
        <v>1618</v>
      </c>
    </row>
    <row r="1972" spans="1:29" x14ac:dyDescent="0.25">
      <c r="A1972" s="97" t="s">
        <v>110</v>
      </c>
      <c r="B1972" s="97">
        <v>99315074</v>
      </c>
      <c r="C1972" s="97">
        <v>1</v>
      </c>
      <c r="D1972" s="97" t="s">
        <v>185</v>
      </c>
      <c r="E1972" s="97">
        <v>1</v>
      </c>
      <c r="F1972" s="97">
        <v>51380</v>
      </c>
      <c r="G1972" s="98"/>
      <c r="H1972" s="38">
        <v>34</v>
      </c>
      <c r="I1972" s="38">
        <v>20</v>
      </c>
      <c r="J1972" s="38">
        <v>8</v>
      </c>
      <c r="K1972" s="38">
        <v>8</v>
      </c>
      <c r="L1972" s="99">
        <v>18</v>
      </c>
      <c r="M1972" s="99"/>
      <c r="N1972" s="99"/>
      <c r="O1972" s="99"/>
      <c r="P1972" s="99">
        <v>5</v>
      </c>
      <c r="Q1972" s="99"/>
      <c r="R1972" s="99">
        <v>4</v>
      </c>
      <c r="S1972" s="99">
        <v>1</v>
      </c>
      <c r="T1972" s="38"/>
      <c r="U1972" s="38">
        <v>34</v>
      </c>
      <c r="V1972" s="38">
        <v>4</v>
      </c>
      <c r="W1972" s="48" t="str">
        <f>LEFT(Studejosie[[#This Row],[studiju programmas virziens]],2)</f>
        <v>51</v>
      </c>
      <c r="X1972" s="48" t="str">
        <f>RIGHT(Studejosie[[#This Row],[studiju programmas virziens]],3)</f>
        <v>380</v>
      </c>
      <c r="Y1972" s="48" t="str">
        <f>MID(Studejosie[[#This Row],[studiju programmas virziens]],3,2)</f>
        <v>38</v>
      </c>
      <c r="Z1972" s="48" t="str">
        <f>LEFT(Studejosie[[#This Row],[Programmas veids]],1)</f>
        <v>3</v>
      </c>
      <c r="AA1972" s="48" t="str">
        <f>IF(Studejosie[[#This Row],[mobilie studenti pavisam]]&gt;0,Studejosie[[#Headers],[Mobilie studenti IR (programmā)]],"NAV")</f>
        <v>Mobilie studenti IR (programmā)</v>
      </c>
      <c r="AB1972" s="48" t="str">
        <f>IF(SUMIFS(Studejosie[mobilie studenti pavisam],Studejosie[UUK],Studejosie[[#This Row],[UUK]])&gt;0,Studejosie[[#Headers],[Mobilie studenti IR (iestādē)]],"NAV")</f>
        <v>Mobilie studenti IR (iestādē)</v>
      </c>
      <c r="AC1972" s="48" t="s">
        <v>1618</v>
      </c>
    </row>
    <row r="1973" spans="1:29" x14ac:dyDescent="0.25">
      <c r="A1973" s="97" t="s">
        <v>110</v>
      </c>
      <c r="B1973" s="97">
        <v>99315074</v>
      </c>
      <c r="C1973" s="97">
        <v>1</v>
      </c>
      <c r="D1973" s="97" t="s">
        <v>181</v>
      </c>
      <c r="E1973" s="97">
        <v>2</v>
      </c>
      <c r="F1973" s="97">
        <v>42342</v>
      </c>
      <c r="G1973" s="98"/>
      <c r="H1973" s="38">
        <v>201</v>
      </c>
      <c r="I1973" s="38">
        <v>143</v>
      </c>
      <c r="J1973" s="38">
        <v>33</v>
      </c>
      <c r="K1973" s="38">
        <v>49</v>
      </c>
      <c r="L1973" s="99">
        <v>72</v>
      </c>
      <c r="M1973" s="99">
        <v>47</v>
      </c>
      <c r="N1973" s="99"/>
      <c r="O1973" s="99"/>
      <c r="P1973" s="99">
        <v>21</v>
      </c>
      <c r="Q1973" s="99"/>
      <c r="R1973" s="99">
        <v>4</v>
      </c>
      <c r="S1973" s="99">
        <v>4</v>
      </c>
      <c r="T1973" s="38"/>
      <c r="U1973" s="38">
        <v>201</v>
      </c>
      <c r="V1973" s="38">
        <v>27</v>
      </c>
      <c r="W1973" s="48" t="str">
        <f>LEFT(Studejosie[[#This Row],[studiju programmas virziens]],2)</f>
        <v>42</v>
      </c>
      <c r="X1973" s="48" t="str">
        <f>RIGHT(Studejosie[[#This Row],[studiju programmas virziens]],3)</f>
        <v>342</v>
      </c>
      <c r="Y1973" s="48" t="str">
        <f>MID(Studejosie[[#This Row],[studiju programmas virziens]],3,2)</f>
        <v>34</v>
      </c>
      <c r="Z1973" s="48" t="str">
        <f>LEFT(Studejosie[[#This Row],[Programmas veids]],1)</f>
        <v>3</v>
      </c>
      <c r="AA1973" s="48" t="str">
        <f>IF(Studejosie[[#This Row],[mobilie studenti pavisam]]&gt;0,Studejosie[[#Headers],[Mobilie studenti IR (programmā)]],"NAV")</f>
        <v>Mobilie studenti IR (programmā)</v>
      </c>
      <c r="AB1973" s="48" t="str">
        <f>IF(SUMIFS(Studejosie[mobilie studenti pavisam],Studejosie[UUK],Studejosie[[#This Row],[UUK]])&gt;0,Studejosie[[#Headers],[Mobilie studenti IR (iestādē)]],"NAV")</f>
        <v>Mobilie studenti IR (iestādē)</v>
      </c>
      <c r="AC1973" s="48" t="s">
        <v>1618</v>
      </c>
    </row>
    <row r="1974" spans="1:29" x14ac:dyDescent="0.25">
      <c r="A1974" s="97" t="s">
        <v>110</v>
      </c>
      <c r="B1974" s="97">
        <v>99315074</v>
      </c>
      <c r="C1974" s="97">
        <v>1</v>
      </c>
      <c r="D1974" s="97" t="s">
        <v>183</v>
      </c>
      <c r="E1974" s="97">
        <v>2</v>
      </c>
      <c r="F1974" s="97">
        <v>47345</v>
      </c>
      <c r="G1974" s="98"/>
      <c r="H1974" s="38">
        <v>103</v>
      </c>
      <c r="I1974" s="38">
        <v>60</v>
      </c>
      <c r="J1974" s="38">
        <v>54</v>
      </c>
      <c r="K1974" s="38">
        <v>48</v>
      </c>
      <c r="L1974" s="99">
        <v>1</v>
      </c>
      <c r="M1974" s="99"/>
      <c r="N1974" s="99"/>
      <c r="O1974" s="99"/>
      <c r="P1974" s="99">
        <v>51</v>
      </c>
      <c r="Q1974" s="99"/>
      <c r="R1974" s="99">
        <v>2</v>
      </c>
      <c r="S1974" s="99">
        <v>1</v>
      </c>
      <c r="T1974" s="38"/>
      <c r="U1974" s="38">
        <v>103</v>
      </c>
      <c r="V1974" s="38">
        <v>17</v>
      </c>
      <c r="W1974" s="48" t="str">
        <f>LEFT(Studejosie[[#This Row],[studiju programmas virziens]],2)</f>
        <v>47</v>
      </c>
      <c r="X1974" s="48" t="str">
        <f>RIGHT(Studejosie[[#This Row],[studiju programmas virziens]],3)</f>
        <v>345</v>
      </c>
      <c r="Y1974" s="48" t="str">
        <f>MID(Studejosie[[#This Row],[studiju programmas virziens]],3,2)</f>
        <v>34</v>
      </c>
      <c r="Z1974" s="48" t="str">
        <f>LEFT(Studejosie[[#This Row],[Programmas veids]],1)</f>
        <v>3</v>
      </c>
      <c r="AA1974" s="48" t="str">
        <f>IF(Studejosie[[#This Row],[mobilie studenti pavisam]]&gt;0,Studejosie[[#Headers],[Mobilie studenti IR (programmā)]],"NAV")</f>
        <v>Mobilie studenti IR (programmā)</v>
      </c>
      <c r="AB1974" s="48" t="str">
        <f>IF(SUMIFS(Studejosie[mobilie studenti pavisam],Studejosie[UUK],Studejosie[[#This Row],[UUK]])&gt;0,Studejosie[[#Headers],[Mobilie studenti IR (iestādē)]],"NAV")</f>
        <v>Mobilie studenti IR (iestādē)</v>
      </c>
      <c r="AC1974" s="48" t="s">
        <v>1618</v>
      </c>
    </row>
    <row r="1975" spans="1:29" x14ac:dyDescent="0.25">
      <c r="A1975" s="97" t="s">
        <v>110</v>
      </c>
      <c r="B1975" s="97">
        <v>99315074</v>
      </c>
      <c r="C1975" s="97">
        <v>1</v>
      </c>
      <c r="D1975" s="97" t="s">
        <v>185</v>
      </c>
      <c r="E1975" s="97">
        <v>2</v>
      </c>
      <c r="F1975" s="97">
        <v>51321</v>
      </c>
      <c r="G1975" s="98"/>
      <c r="H1975" s="38">
        <v>12</v>
      </c>
      <c r="I1975" s="38">
        <v>10</v>
      </c>
      <c r="J1975" s="38">
        <v>5</v>
      </c>
      <c r="K1975" s="38">
        <v>1</v>
      </c>
      <c r="L1975" s="99">
        <v>3</v>
      </c>
      <c r="M1975" s="99">
        <v>3</v>
      </c>
      <c r="N1975" s="99"/>
      <c r="O1975" s="99"/>
      <c r="P1975" s="99">
        <v>1</v>
      </c>
      <c r="Q1975" s="99"/>
      <c r="R1975" s="99"/>
      <c r="S1975" s="99"/>
      <c r="T1975" s="38"/>
      <c r="U1975" s="38">
        <v>12</v>
      </c>
      <c r="V1975" s="38">
        <v>2</v>
      </c>
      <c r="W1975" s="48" t="str">
        <f>LEFT(Studejosie[[#This Row],[studiju programmas virziens]],2)</f>
        <v>51</v>
      </c>
      <c r="X1975" s="48" t="str">
        <f>RIGHT(Studejosie[[#This Row],[studiju programmas virziens]],3)</f>
        <v>321</v>
      </c>
      <c r="Y1975" s="48" t="str">
        <f>MID(Studejosie[[#This Row],[studiju programmas virziens]],3,2)</f>
        <v>32</v>
      </c>
      <c r="Z1975" s="48" t="str">
        <f>LEFT(Studejosie[[#This Row],[Programmas veids]],1)</f>
        <v>3</v>
      </c>
      <c r="AA1975" s="48" t="str">
        <f>IF(Studejosie[[#This Row],[mobilie studenti pavisam]]&gt;0,Studejosie[[#Headers],[Mobilie studenti IR (programmā)]],"NAV")</f>
        <v>Mobilie studenti IR (programmā)</v>
      </c>
      <c r="AB1975" s="48" t="str">
        <f>IF(SUMIFS(Studejosie[mobilie studenti pavisam],Studejosie[UUK],Studejosie[[#This Row],[UUK]])&gt;0,Studejosie[[#Headers],[Mobilie studenti IR (iestādē)]],"NAV")</f>
        <v>Mobilie studenti IR (iestādē)</v>
      </c>
      <c r="AC1975" s="48" t="s">
        <v>1618</v>
      </c>
    </row>
    <row r="1976" spans="1:29" x14ac:dyDescent="0.25">
      <c r="A1976" s="97" t="s">
        <v>110</v>
      </c>
      <c r="B1976" s="97">
        <v>99315074</v>
      </c>
      <c r="C1976" s="97">
        <v>1</v>
      </c>
      <c r="D1976" s="97" t="s">
        <v>181</v>
      </c>
      <c r="E1976" s="97">
        <v>3</v>
      </c>
      <c r="F1976" s="97">
        <v>42812</v>
      </c>
      <c r="G1976" s="98"/>
      <c r="H1976" s="38">
        <v>70</v>
      </c>
      <c r="I1976" s="38">
        <v>53</v>
      </c>
      <c r="J1976" s="38">
        <v>11</v>
      </c>
      <c r="K1976" s="38">
        <v>23</v>
      </c>
      <c r="L1976" s="99">
        <v>14</v>
      </c>
      <c r="M1976" s="99">
        <v>22</v>
      </c>
      <c r="N1976" s="99"/>
      <c r="O1976" s="99"/>
      <c r="P1976" s="99">
        <v>2</v>
      </c>
      <c r="Q1976" s="99"/>
      <c r="R1976" s="99"/>
      <c r="S1976" s="99"/>
      <c r="T1976" s="38"/>
      <c r="U1976" s="38">
        <v>70</v>
      </c>
      <c r="V1976" s="38">
        <v>7</v>
      </c>
      <c r="W1976" s="48" t="str">
        <f>LEFT(Studejosie[[#This Row],[studiju programmas virziens]],2)</f>
        <v>42</v>
      </c>
      <c r="X1976" s="48" t="str">
        <f>RIGHT(Studejosie[[#This Row],[studiju programmas virziens]],3)</f>
        <v>812</v>
      </c>
      <c r="Y1976" s="48" t="str">
        <f>MID(Studejosie[[#This Row],[studiju programmas virziens]],3,2)</f>
        <v>81</v>
      </c>
      <c r="Z1976" s="48" t="str">
        <f>LEFT(Studejosie[[#This Row],[Programmas veids]],1)</f>
        <v>8</v>
      </c>
      <c r="AA1976" s="48" t="str">
        <f>IF(Studejosie[[#This Row],[mobilie studenti pavisam]]&gt;0,Studejosie[[#Headers],[Mobilie studenti IR (programmā)]],"NAV")</f>
        <v>Mobilie studenti IR (programmā)</v>
      </c>
      <c r="AB1976" s="48" t="str">
        <f>IF(SUMIFS(Studejosie[mobilie studenti pavisam],Studejosie[UUK],Studejosie[[#This Row],[UUK]])&gt;0,Studejosie[[#Headers],[Mobilie studenti IR (iestādē)]],"NAV")</f>
        <v>Mobilie studenti IR (iestādē)</v>
      </c>
      <c r="AC1976" s="48" t="s">
        <v>1618</v>
      </c>
    </row>
    <row r="1977" spans="1:29" x14ac:dyDescent="0.25">
      <c r="A1977" s="97" t="s">
        <v>110</v>
      </c>
      <c r="B1977" s="97">
        <v>99315074</v>
      </c>
      <c r="C1977" s="97">
        <v>1</v>
      </c>
      <c r="D1977" s="97" t="s">
        <v>183</v>
      </c>
      <c r="E1977" s="97">
        <v>3</v>
      </c>
      <c r="F1977" s="97">
        <v>47380</v>
      </c>
      <c r="G1977" s="98"/>
      <c r="H1977" s="38">
        <v>267</v>
      </c>
      <c r="I1977" s="38">
        <v>178</v>
      </c>
      <c r="J1977" s="38">
        <v>98</v>
      </c>
      <c r="K1977" s="38">
        <v>169</v>
      </c>
      <c r="L1977" s="99"/>
      <c r="M1977" s="99"/>
      <c r="N1977" s="99"/>
      <c r="O1977" s="99"/>
      <c r="P1977" s="99">
        <v>3</v>
      </c>
      <c r="Q1977" s="99"/>
      <c r="R1977" s="99">
        <v>2</v>
      </c>
      <c r="S1977" s="99">
        <v>1</v>
      </c>
      <c r="T1977" s="38"/>
      <c r="U1977" s="38">
        <v>267</v>
      </c>
      <c r="V1977" s="38">
        <v>37</v>
      </c>
      <c r="W1977" s="48" t="str">
        <f>LEFT(Studejosie[[#This Row],[studiju programmas virziens]],2)</f>
        <v>47</v>
      </c>
      <c r="X1977" s="48" t="str">
        <f>RIGHT(Studejosie[[#This Row],[studiju programmas virziens]],3)</f>
        <v>380</v>
      </c>
      <c r="Y1977" s="48" t="str">
        <f>MID(Studejosie[[#This Row],[studiju programmas virziens]],3,2)</f>
        <v>38</v>
      </c>
      <c r="Z1977" s="48" t="str">
        <f>LEFT(Studejosie[[#This Row],[Programmas veids]],1)</f>
        <v>3</v>
      </c>
      <c r="AA1977" s="48" t="str">
        <f>IF(Studejosie[[#This Row],[mobilie studenti pavisam]]&gt;0,Studejosie[[#Headers],[Mobilie studenti IR (programmā)]],"NAV")</f>
        <v>Mobilie studenti IR (programmā)</v>
      </c>
      <c r="AB1977" s="48" t="str">
        <f>IF(SUMIFS(Studejosie[mobilie studenti pavisam],Studejosie[UUK],Studejosie[[#This Row],[UUK]])&gt;0,Studejosie[[#Headers],[Mobilie studenti IR (iestādē)]],"NAV")</f>
        <v>Mobilie studenti IR (iestādē)</v>
      </c>
      <c r="AC1977" s="48" t="s">
        <v>1618</v>
      </c>
    </row>
    <row r="1978" spans="1:29" x14ac:dyDescent="0.25">
      <c r="A1978" s="97" t="s">
        <v>110</v>
      </c>
      <c r="B1978" s="97">
        <v>99315074</v>
      </c>
      <c r="C1978" s="97">
        <v>1</v>
      </c>
      <c r="D1978" s="97" t="s">
        <v>185</v>
      </c>
      <c r="E1978" s="97">
        <v>3</v>
      </c>
      <c r="F1978" s="97">
        <v>51345</v>
      </c>
      <c r="G1978" s="98"/>
      <c r="H1978" s="38">
        <v>20</v>
      </c>
      <c r="I1978" s="38">
        <v>11</v>
      </c>
      <c r="J1978" s="38">
        <v>2</v>
      </c>
      <c r="K1978" s="38">
        <v>11</v>
      </c>
      <c r="L1978" s="99">
        <v>7</v>
      </c>
      <c r="M1978" s="99"/>
      <c r="N1978" s="99"/>
      <c r="O1978" s="99"/>
      <c r="P1978" s="99">
        <v>7</v>
      </c>
      <c r="Q1978" s="99"/>
      <c r="R1978" s="99">
        <v>1</v>
      </c>
      <c r="S1978" s="99"/>
      <c r="T1978" s="38"/>
      <c r="U1978" s="38">
        <v>20</v>
      </c>
      <c r="V1978" s="38">
        <v>5</v>
      </c>
      <c r="W1978" s="48" t="str">
        <f>LEFT(Studejosie[[#This Row],[studiju programmas virziens]],2)</f>
        <v>51</v>
      </c>
      <c r="X1978" s="48" t="str">
        <f>RIGHT(Studejosie[[#This Row],[studiju programmas virziens]],3)</f>
        <v>345</v>
      </c>
      <c r="Y1978" s="48" t="str">
        <f>MID(Studejosie[[#This Row],[studiju programmas virziens]],3,2)</f>
        <v>34</v>
      </c>
      <c r="Z1978" s="48" t="str">
        <f>LEFT(Studejosie[[#This Row],[Programmas veids]],1)</f>
        <v>3</v>
      </c>
      <c r="AA1978" s="48" t="str">
        <f>IF(Studejosie[[#This Row],[mobilie studenti pavisam]]&gt;0,Studejosie[[#Headers],[Mobilie studenti IR (programmā)]],"NAV")</f>
        <v>Mobilie studenti IR (programmā)</v>
      </c>
      <c r="AB1978" s="48" t="str">
        <f>IF(SUMIFS(Studejosie[mobilie studenti pavisam],Studejosie[UUK],Studejosie[[#This Row],[UUK]])&gt;0,Studejosie[[#Headers],[Mobilie studenti IR (iestādē)]],"NAV")</f>
        <v>Mobilie studenti IR (iestādē)</v>
      </c>
      <c r="AC1978" s="48" t="s">
        <v>1618</v>
      </c>
    </row>
    <row r="1979" spans="1:29" x14ac:dyDescent="0.25">
      <c r="A1979" s="97" t="s">
        <v>110</v>
      </c>
      <c r="B1979" s="97">
        <v>99315074</v>
      </c>
      <c r="C1979" s="97">
        <v>1</v>
      </c>
      <c r="D1979" s="97" t="s">
        <v>181</v>
      </c>
      <c r="E1979" s="97">
        <v>4</v>
      </c>
      <c r="F1979" s="97">
        <v>42345</v>
      </c>
      <c r="G1979" s="98"/>
      <c r="H1979" s="38">
        <v>105</v>
      </c>
      <c r="I1979" s="38">
        <v>58</v>
      </c>
      <c r="J1979" s="38">
        <v>43</v>
      </c>
      <c r="K1979" s="38">
        <v>28</v>
      </c>
      <c r="L1979" s="99">
        <v>20</v>
      </c>
      <c r="M1979" s="99">
        <v>14</v>
      </c>
      <c r="N1979" s="99"/>
      <c r="O1979" s="99"/>
      <c r="P1979" s="99">
        <v>17</v>
      </c>
      <c r="Q1979" s="99"/>
      <c r="R1979" s="99"/>
      <c r="S1979" s="99"/>
      <c r="T1979" s="38"/>
      <c r="U1979" s="38">
        <v>105</v>
      </c>
      <c r="V1979" s="38">
        <v>15</v>
      </c>
      <c r="W1979" s="48" t="str">
        <f>LEFT(Studejosie[[#This Row],[studiju programmas virziens]],2)</f>
        <v>42</v>
      </c>
      <c r="X1979" s="48" t="str">
        <f>RIGHT(Studejosie[[#This Row],[studiju programmas virziens]],3)</f>
        <v>345</v>
      </c>
      <c r="Y1979" s="48" t="str">
        <f>MID(Studejosie[[#This Row],[studiju programmas virziens]],3,2)</f>
        <v>34</v>
      </c>
      <c r="Z1979" s="48" t="str">
        <f>LEFT(Studejosie[[#This Row],[Programmas veids]],1)</f>
        <v>3</v>
      </c>
      <c r="AA1979" s="48" t="str">
        <f>IF(Studejosie[[#This Row],[mobilie studenti pavisam]]&gt;0,Studejosie[[#Headers],[Mobilie studenti IR (programmā)]],"NAV")</f>
        <v>Mobilie studenti IR (programmā)</v>
      </c>
      <c r="AB1979" s="48" t="str">
        <f>IF(SUMIFS(Studejosie[mobilie studenti pavisam],Studejosie[UUK],Studejosie[[#This Row],[UUK]])&gt;0,Studejosie[[#Headers],[Mobilie studenti IR (iestādē)]],"NAV")</f>
        <v>Mobilie studenti IR (iestādē)</v>
      </c>
      <c r="AC1979" s="48" t="s">
        <v>1618</v>
      </c>
    </row>
    <row r="1980" spans="1:29" x14ac:dyDescent="0.25">
      <c r="A1980" s="97" t="s">
        <v>110</v>
      </c>
      <c r="B1980" s="97">
        <v>99315074</v>
      </c>
      <c r="C1980" s="97">
        <v>1</v>
      </c>
      <c r="D1980" s="97" t="s">
        <v>183</v>
      </c>
      <c r="E1980" s="97">
        <v>4</v>
      </c>
      <c r="F1980" s="97">
        <v>47345</v>
      </c>
      <c r="G1980" s="98"/>
      <c r="H1980" s="38">
        <v>307</v>
      </c>
      <c r="I1980" s="38">
        <v>173</v>
      </c>
      <c r="J1980" s="38">
        <v>165</v>
      </c>
      <c r="K1980" s="38">
        <v>133</v>
      </c>
      <c r="L1980" s="99">
        <v>9</v>
      </c>
      <c r="M1980" s="99"/>
      <c r="N1980" s="99"/>
      <c r="O1980" s="99"/>
      <c r="P1980" s="99">
        <v>67</v>
      </c>
      <c r="Q1980" s="99"/>
      <c r="R1980" s="99">
        <v>7</v>
      </c>
      <c r="S1980" s="99">
        <v>3</v>
      </c>
      <c r="T1980" s="38"/>
      <c r="U1980" s="38">
        <v>307</v>
      </c>
      <c r="V1980" s="38">
        <v>51</v>
      </c>
      <c r="W1980" s="48" t="str">
        <f>LEFT(Studejosie[[#This Row],[studiju programmas virziens]],2)</f>
        <v>47</v>
      </c>
      <c r="X1980" s="48" t="str">
        <f>RIGHT(Studejosie[[#This Row],[studiju programmas virziens]],3)</f>
        <v>345</v>
      </c>
      <c r="Y1980" s="48" t="str">
        <f>MID(Studejosie[[#This Row],[studiju programmas virziens]],3,2)</f>
        <v>34</v>
      </c>
      <c r="Z1980" s="48" t="str">
        <f>LEFT(Studejosie[[#This Row],[Programmas veids]],1)</f>
        <v>3</v>
      </c>
      <c r="AA1980" s="48" t="str">
        <f>IF(Studejosie[[#This Row],[mobilie studenti pavisam]]&gt;0,Studejosie[[#Headers],[Mobilie studenti IR (programmā)]],"NAV")</f>
        <v>Mobilie studenti IR (programmā)</v>
      </c>
      <c r="AB1980" s="48" t="str">
        <f>IF(SUMIFS(Studejosie[mobilie studenti pavisam],Studejosie[UUK],Studejosie[[#This Row],[UUK]])&gt;0,Studejosie[[#Headers],[Mobilie studenti IR (iestādē)]],"NAV")</f>
        <v>Mobilie studenti IR (iestādē)</v>
      </c>
      <c r="AC1980" s="48" t="s">
        <v>1618</v>
      </c>
    </row>
    <row r="1981" spans="1:29" x14ac:dyDescent="0.25">
      <c r="A1981" s="97" t="s">
        <v>110</v>
      </c>
      <c r="B1981" s="97">
        <v>99315074</v>
      </c>
      <c r="C1981" s="97">
        <v>1</v>
      </c>
      <c r="D1981" s="97" t="s">
        <v>181</v>
      </c>
      <c r="E1981" s="97">
        <v>5</v>
      </c>
      <c r="F1981" s="97">
        <v>42812</v>
      </c>
      <c r="G1981" s="98"/>
      <c r="H1981" s="38">
        <v>577</v>
      </c>
      <c r="I1981" s="38">
        <v>356</v>
      </c>
      <c r="J1981" s="38">
        <v>177</v>
      </c>
      <c r="K1981" s="38">
        <v>150</v>
      </c>
      <c r="L1981" s="99">
        <v>118</v>
      </c>
      <c r="M1981" s="99">
        <v>132</v>
      </c>
      <c r="N1981" s="99"/>
      <c r="O1981" s="99"/>
      <c r="P1981" s="99">
        <v>147</v>
      </c>
      <c r="Q1981" s="99"/>
      <c r="R1981" s="99">
        <v>23</v>
      </c>
      <c r="S1981" s="99">
        <v>16</v>
      </c>
      <c r="T1981" s="38">
        <v>40</v>
      </c>
      <c r="U1981" s="38">
        <v>537</v>
      </c>
      <c r="V1981" s="38">
        <v>85</v>
      </c>
      <c r="W1981" s="48" t="str">
        <f>LEFT(Studejosie[[#This Row],[studiju programmas virziens]],2)</f>
        <v>42</v>
      </c>
      <c r="X1981" s="48" t="str">
        <f>RIGHT(Studejosie[[#This Row],[studiju programmas virziens]],3)</f>
        <v>812</v>
      </c>
      <c r="Y1981" s="48" t="str">
        <f>MID(Studejosie[[#This Row],[studiju programmas virziens]],3,2)</f>
        <v>81</v>
      </c>
      <c r="Z1981" s="48" t="str">
        <f>LEFT(Studejosie[[#This Row],[Programmas veids]],1)</f>
        <v>8</v>
      </c>
      <c r="AA1981" s="48" t="str">
        <f>IF(Studejosie[[#This Row],[mobilie studenti pavisam]]&gt;0,Studejosie[[#Headers],[Mobilie studenti IR (programmā)]],"NAV")</f>
        <v>Mobilie studenti IR (programmā)</v>
      </c>
      <c r="AB1981" s="48" t="str">
        <f>IF(SUMIFS(Studejosie[mobilie studenti pavisam],Studejosie[UUK],Studejosie[[#This Row],[UUK]])&gt;0,Studejosie[[#Headers],[Mobilie studenti IR (iestādē)]],"NAV")</f>
        <v>Mobilie studenti IR (iestādē)</v>
      </c>
      <c r="AC1981" s="48" t="s">
        <v>1618</v>
      </c>
    </row>
    <row r="1982" spans="1:29" x14ac:dyDescent="0.25">
      <c r="A1982" s="97" t="s">
        <v>110</v>
      </c>
      <c r="B1982" s="97">
        <v>99315074</v>
      </c>
      <c r="C1982" s="97">
        <v>1</v>
      </c>
      <c r="D1982" s="97" t="s">
        <v>183</v>
      </c>
      <c r="E1982" s="97">
        <v>5</v>
      </c>
      <c r="F1982" s="97">
        <v>47345</v>
      </c>
      <c r="G1982" s="98"/>
      <c r="H1982" s="38">
        <v>34</v>
      </c>
      <c r="I1982" s="38">
        <v>31</v>
      </c>
      <c r="J1982" s="38">
        <v>15</v>
      </c>
      <c r="K1982" s="38">
        <v>19</v>
      </c>
      <c r="L1982" s="99"/>
      <c r="M1982" s="99"/>
      <c r="N1982" s="99"/>
      <c r="O1982" s="99"/>
      <c r="P1982" s="99"/>
      <c r="Q1982" s="99"/>
      <c r="R1982" s="99"/>
      <c r="S1982" s="99"/>
      <c r="T1982" s="38"/>
      <c r="U1982" s="38">
        <v>34</v>
      </c>
      <c r="V1982" s="38">
        <v>10</v>
      </c>
      <c r="W1982" s="48" t="str">
        <f>LEFT(Studejosie[[#This Row],[studiju programmas virziens]],2)</f>
        <v>47</v>
      </c>
      <c r="X1982" s="48" t="str">
        <f>RIGHT(Studejosie[[#This Row],[studiju programmas virziens]],3)</f>
        <v>345</v>
      </c>
      <c r="Y1982" s="48" t="str">
        <f>MID(Studejosie[[#This Row],[studiju programmas virziens]],3,2)</f>
        <v>34</v>
      </c>
      <c r="Z1982" s="48" t="str">
        <f>LEFT(Studejosie[[#This Row],[Programmas veids]],1)</f>
        <v>3</v>
      </c>
      <c r="AA1982" s="48" t="str">
        <f>IF(Studejosie[[#This Row],[mobilie studenti pavisam]]&gt;0,Studejosie[[#Headers],[Mobilie studenti IR (programmā)]],"NAV")</f>
        <v>NAV</v>
      </c>
      <c r="AB1982" s="48" t="str">
        <f>IF(SUMIFS(Studejosie[mobilie studenti pavisam],Studejosie[UUK],Studejosie[[#This Row],[UUK]])&gt;0,Studejosie[[#Headers],[Mobilie studenti IR (iestādē)]],"NAV")</f>
        <v>Mobilie studenti IR (iestādē)</v>
      </c>
      <c r="AC1982" s="48" t="s">
        <v>1618</v>
      </c>
    </row>
    <row r="1983" spans="1:29" x14ac:dyDescent="0.25">
      <c r="A1983" s="97" t="s">
        <v>110</v>
      </c>
      <c r="B1983" s="97">
        <v>99315074</v>
      </c>
      <c r="C1983" s="97">
        <v>1</v>
      </c>
      <c r="D1983" s="97" t="s">
        <v>181</v>
      </c>
      <c r="E1983" s="97">
        <v>6</v>
      </c>
      <c r="F1983" s="97">
        <v>42342</v>
      </c>
      <c r="G1983" s="98"/>
      <c r="H1983" s="38">
        <v>83</v>
      </c>
      <c r="I1983" s="38">
        <v>40</v>
      </c>
      <c r="J1983" s="38">
        <v>30</v>
      </c>
      <c r="K1983" s="38">
        <v>19</v>
      </c>
      <c r="L1983" s="99">
        <v>17</v>
      </c>
      <c r="M1983" s="99">
        <v>17</v>
      </c>
      <c r="N1983" s="99"/>
      <c r="O1983" s="99"/>
      <c r="P1983" s="99"/>
      <c r="Q1983" s="99"/>
      <c r="R1983" s="99"/>
      <c r="S1983" s="99"/>
      <c r="T1983" s="38"/>
      <c r="U1983" s="38">
        <v>83</v>
      </c>
      <c r="V1983" s="38">
        <v>17</v>
      </c>
      <c r="W1983" s="48" t="str">
        <f>LEFT(Studejosie[[#This Row],[studiju programmas virziens]],2)</f>
        <v>42</v>
      </c>
      <c r="X1983" s="48" t="str">
        <f>RIGHT(Studejosie[[#This Row],[studiju programmas virziens]],3)</f>
        <v>342</v>
      </c>
      <c r="Y1983" s="48" t="str">
        <f>MID(Studejosie[[#This Row],[studiju programmas virziens]],3,2)</f>
        <v>34</v>
      </c>
      <c r="Z1983" s="48" t="str">
        <f>LEFT(Studejosie[[#This Row],[Programmas veids]],1)</f>
        <v>3</v>
      </c>
      <c r="AA1983" s="48" t="str">
        <f>IF(Studejosie[[#This Row],[mobilie studenti pavisam]]&gt;0,Studejosie[[#Headers],[Mobilie studenti IR (programmā)]],"NAV")</f>
        <v>NAV</v>
      </c>
      <c r="AB1983" s="48" t="str">
        <f>IF(SUMIFS(Studejosie[mobilie studenti pavisam],Studejosie[UUK],Studejosie[[#This Row],[UUK]])&gt;0,Studejosie[[#Headers],[Mobilie studenti IR (iestādē)]],"NAV")</f>
        <v>Mobilie studenti IR (iestādē)</v>
      </c>
      <c r="AC1983" s="48" t="s">
        <v>1618</v>
      </c>
    </row>
    <row r="1984" spans="1:29" x14ac:dyDescent="0.25">
      <c r="A1984" s="97" t="s">
        <v>110</v>
      </c>
      <c r="B1984" s="97">
        <v>99315074</v>
      </c>
      <c r="C1984" s="97">
        <v>1</v>
      </c>
      <c r="D1984" s="97" t="s">
        <v>181</v>
      </c>
      <c r="E1984" s="97">
        <v>7</v>
      </c>
      <c r="F1984" s="97">
        <v>42380</v>
      </c>
      <c r="G1984" s="98"/>
      <c r="H1984" s="38">
        <v>317</v>
      </c>
      <c r="I1984" s="38">
        <v>188</v>
      </c>
      <c r="J1984" s="38">
        <v>56</v>
      </c>
      <c r="K1984" s="38">
        <v>86</v>
      </c>
      <c r="L1984" s="99">
        <v>68</v>
      </c>
      <c r="M1984" s="99">
        <v>107</v>
      </c>
      <c r="N1984" s="99"/>
      <c r="O1984" s="99"/>
      <c r="P1984" s="99"/>
      <c r="Q1984" s="99"/>
      <c r="R1984" s="99"/>
      <c r="S1984" s="99"/>
      <c r="T1984" s="38"/>
      <c r="U1984" s="38">
        <v>317</v>
      </c>
      <c r="V1984" s="38">
        <v>56</v>
      </c>
      <c r="W1984" s="48" t="str">
        <f>LEFT(Studejosie[[#This Row],[studiju programmas virziens]],2)</f>
        <v>42</v>
      </c>
      <c r="X1984" s="48" t="str">
        <f>RIGHT(Studejosie[[#This Row],[studiju programmas virziens]],3)</f>
        <v>380</v>
      </c>
      <c r="Y1984" s="48" t="str">
        <f>MID(Studejosie[[#This Row],[studiju programmas virziens]],3,2)</f>
        <v>38</v>
      </c>
      <c r="Z1984" s="48" t="str">
        <f>LEFT(Studejosie[[#This Row],[Programmas veids]],1)</f>
        <v>3</v>
      </c>
      <c r="AA1984" s="48" t="str">
        <f>IF(Studejosie[[#This Row],[mobilie studenti pavisam]]&gt;0,Studejosie[[#Headers],[Mobilie studenti IR (programmā)]],"NAV")</f>
        <v>NAV</v>
      </c>
      <c r="AB1984" s="48" t="str">
        <f>IF(SUMIFS(Studejosie[mobilie studenti pavisam],Studejosie[UUK],Studejosie[[#This Row],[UUK]])&gt;0,Studejosie[[#Headers],[Mobilie studenti IR (iestādē)]],"NAV")</f>
        <v>Mobilie studenti IR (iestādē)</v>
      </c>
      <c r="AC1984" s="48" t="s">
        <v>1618</v>
      </c>
    </row>
    <row r="1985" spans="1:29" x14ac:dyDescent="0.25">
      <c r="A1985" s="97" t="s">
        <v>110</v>
      </c>
      <c r="B1985" s="97">
        <v>99315074</v>
      </c>
      <c r="C1985" s="97">
        <v>1</v>
      </c>
      <c r="D1985" s="97" t="s">
        <v>181</v>
      </c>
      <c r="E1985" s="97">
        <v>8</v>
      </c>
      <c r="F1985" s="97">
        <v>42345</v>
      </c>
      <c r="G1985" s="98"/>
      <c r="H1985" s="38">
        <v>406</v>
      </c>
      <c r="I1985" s="38">
        <v>129</v>
      </c>
      <c r="J1985" s="38">
        <v>116</v>
      </c>
      <c r="K1985" s="38">
        <v>97</v>
      </c>
      <c r="L1985" s="99">
        <v>95</v>
      </c>
      <c r="M1985" s="99">
        <v>98</v>
      </c>
      <c r="N1985" s="99"/>
      <c r="O1985" s="99"/>
      <c r="P1985" s="99">
        <v>90</v>
      </c>
      <c r="Q1985" s="99"/>
      <c r="R1985" s="99">
        <v>37</v>
      </c>
      <c r="S1985" s="99">
        <v>11</v>
      </c>
      <c r="T1985" s="38"/>
      <c r="U1985" s="38">
        <v>406</v>
      </c>
      <c r="V1985" s="38">
        <v>65</v>
      </c>
      <c r="W1985" s="48" t="str">
        <f>LEFT(Studejosie[[#This Row],[studiju programmas virziens]],2)</f>
        <v>42</v>
      </c>
      <c r="X1985" s="48" t="str">
        <f>RIGHT(Studejosie[[#This Row],[studiju programmas virziens]],3)</f>
        <v>345</v>
      </c>
      <c r="Y1985" s="48" t="str">
        <f>MID(Studejosie[[#This Row],[studiju programmas virziens]],3,2)</f>
        <v>34</v>
      </c>
      <c r="Z1985" s="48" t="str">
        <f>LEFT(Studejosie[[#This Row],[Programmas veids]],1)</f>
        <v>3</v>
      </c>
      <c r="AA1985" s="48" t="str">
        <f>IF(Studejosie[[#This Row],[mobilie studenti pavisam]]&gt;0,Studejosie[[#Headers],[Mobilie studenti IR (programmā)]],"NAV")</f>
        <v>Mobilie studenti IR (programmā)</v>
      </c>
      <c r="AB1985" s="48" t="str">
        <f>IF(SUMIFS(Studejosie[mobilie studenti pavisam],Studejosie[UUK],Studejosie[[#This Row],[UUK]])&gt;0,Studejosie[[#Headers],[Mobilie studenti IR (iestādē)]],"NAV")</f>
        <v>Mobilie studenti IR (iestādē)</v>
      </c>
      <c r="AC1985" s="48" t="s">
        <v>1618</v>
      </c>
    </row>
    <row r="1986" spans="1:29" x14ac:dyDescent="0.25">
      <c r="A1986" s="97" t="s">
        <v>112</v>
      </c>
      <c r="B1986" s="97">
        <v>99315074</v>
      </c>
      <c r="C1986" s="97">
        <v>2</v>
      </c>
      <c r="D1986" s="97" t="s">
        <v>175</v>
      </c>
      <c r="E1986" s="97">
        <v>1</v>
      </c>
      <c r="F1986" s="97">
        <v>41861</v>
      </c>
      <c r="G1986" s="98"/>
      <c r="H1986" s="38">
        <v>57</v>
      </c>
      <c r="I1986" s="38">
        <v>7</v>
      </c>
      <c r="J1986" s="38">
        <v>19</v>
      </c>
      <c r="K1986" s="38">
        <v>24</v>
      </c>
      <c r="L1986" s="99">
        <v>14</v>
      </c>
      <c r="M1986" s="99"/>
      <c r="N1986" s="99"/>
      <c r="O1986" s="99"/>
      <c r="P1986" s="99"/>
      <c r="Q1986" s="99"/>
      <c r="R1986" s="99"/>
      <c r="S1986" s="99"/>
      <c r="T1986" s="38"/>
      <c r="U1986" s="38">
        <v>57</v>
      </c>
      <c r="V1986" s="38">
        <v>18</v>
      </c>
      <c r="W1986" s="48" t="str">
        <f>LEFT(Studejosie[[#This Row],[studiju programmas virziens]],2)</f>
        <v>41</v>
      </c>
      <c r="X1986" s="48" t="str">
        <f>RIGHT(Studejosie[[#This Row],[studiju programmas virziens]],3)</f>
        <v>861</v>
      </c>
      <c r="Y1986" s="48" t="str">
        <f>MID(Studejosie[[#This Row],[studiju programmas virziens]],3,2)</f>
        <v>86</v>
      </c>
      <c r="Z1986" s="48" t="str">
        <f>LEFT(Studejosie[[#This Row],[Programmas veids]],1)</f>
        <v>8</v>
      </c>
      <c r="AA1986" s="48" t="str">
        <f>IF(Studejosie[[#This Row],[mobilie studenti pavisam]]&gt;0,Studejosie[[#Headers],[Mobilie studenti IR (programmā)]],"NAV")</f>
        <v>NAV</v>
      </c>
      <c r="AB1986" s="48" t="str">
        <f>IF(SUMIFS(Studejosie[mobilie studenti pavisam],Studejosie[UUK],Studejosie[[#This Row],[UUK]])&gt;0,Studejosie[[#Headers],[Mobilie studenti IR (iestādē)]],"NAV")</f>
        <v>Mobilie studenti IR (iestādē)</v>
      </c>
      <c r="AC1986" s="48" t="s">
        <v>1618</v>
      </c>
    </row>
    <row r="1987" spans="1:29" x14ac:dyDescent="0.25">
      <c r="A1987" s="97" t="s">
        <v>112</v>
      </c>
      <c r="B1987" s="97">
        <v>99315074</v>
      </c>
      <c r="C1987" s="97">
        <v>2</v>
      </c>
      <c r="D1987" s="97" t="s">
        <v>181</v>
      </c>
      <c r="E1987" s="97">
        <v>1</v>
      </c>
      <c r="F1987" s="97">
        <v>42861</v>
      </c>
      <c r="G1987" s="98"/>
      <c r="H1987" s="38">
        <v>33</v>
      </c>
      <c r="I1987" s="38">
        <v>5</v>
      </c>
      <c r="J1987" s="38">
        <v>14</v>
      </c>
      <c r="K1987" s="38">
        <v>7</v>
      </c>
      <c r="L1987" s="99">
        <v>12</v>
      </c>
      <c r="M1987" s="99"/>
      <c r="N1987" s="99"/>
      <c r="O1987" s="99"/>
      <c r="P1987" s="99"/>
      <c r="Q1987" s="99"/>
      <c r="R1987" s="99"/>
      <c r="S1987" s="99"/>
      <c r="T1987" s="38"/>
      <c r="U1987" s="38">
        <v>33</v>
      </c>
      <c r="V1987" s="38">
        <v>5</v>
      </c>
      <c r="W1987" s="48" t="str">
        <f>LEFT(Studejosie[[#This Row],[studiju programmas virziens]],2)</f>
        <v>42</v>
      </c>
      <c r="X1987" s="48" t="str">
        <f>RIGHT(Studejosie[[#This Row],[studiju programmas virziens]],3)</f>
        <v>861</v>
      </c>
      <c r="Y1987" s="48" t="str">
        <f>MID(Studejosie[[#This Row],[studiju programmas virziens]],3,2)</f>
        <v>86</v>
      </c>
      <c r="Z1987" s="48" t="str">
        <f>LEFT(Studejosie[[#This Row],[Programmas veids]],1)</f>
        <v>8</v>
      </c>
      <c r="AA1987" s="48" t="str">
        <f>IF(Studejosie[[#This Row],[mobilie studenti pavisam]]&gt;0,Studejosie[[#Headers],[Mobilie studenti IR (programmā)]],"NAV")</f>
        <v>NAV</v>
      </c>
      <c r="AB1987" s="48" t="str">
        <f>IF(SUMIFS(Studejosie[mobilie studenti pavisam],Studejosie[UUK],Studejosie[[#This Row],[UUK]])&gt;0,Studejosie[[#Headers],[Mobilie studenti IR (iestādē)]],"NAV")</f>
        <v>Mobilie studenti IR (iestādē)</v>
      </c>
      <c r="AC1987" s="48" t="s">
        <v>1618</v>
      </c>
    </row>
    <row r="1988" spans="1:29" x14ac:dyDescent="0.25">
      <c r="A1988" s="97" t="s">
        <v>112</v>
      </c>
      <c r="B1988" s="97">
        <v>99315074</v>
      </c>
      <c r="C1988" s="97">
        <v>2</v>
      </c>
      <c r="D1988" s="97" t="s">
        <v>183</v>
      </c>
      <c r="E1988" s="97">
        <v>1</v>
      </c>
      <c r="F1988" s="97">
        <v>47345</v>
      </c>
      <c r="G1988" s="98"/>
      <c r="H1988" s="38">
        <v>4</v>
      </c>
      <c r="I1988" s="38">
        <v>2</v>
      </c>
      <c r="J1988" s="38">
        <v>1</v>
      </c>
      <c r="K1988" s="38">
        <v>3</v>
      </c>
      <c r="L1988" s="99"/>
      <c r="M1988" s="99"/>
      <c r="N1988" s="99"/>
      <c r="O1988" s="99"/>
      <c r="P1988" s="99"/>
      <c r="Q1988" s="99"/>
      <c r="R1988" s="99"/>
      <c r="S1988" s="99"/>
      <c r="T1988" s="38"/>
      <c r="U1988" s="38">
        <v>4</v>
      </c>
      <c r="V1988" s="38">
        <v>4</v>
      </c>
      <c r="W1988" s="48" t="str">
        <f>LEFT(Studejosie[[#This Row],[studiju programmas virziens]],2)</f>
        <v>47</v>
      </c>
      <c r="X1988" s="48" t="str">
        <f>RIGHT(Studejosie[[#This Row],[studiju programmas virziens]],3)</f>
        <v>345</v>
      </c>
      <c r="Y1988" s="48" t="str">
        <f>MID(Studejosie[[#This Row],[studiju programmas virziens]],3,2)</f>
        <v>34</v>
      </c>
      <c r="Z1988" s="48" t="str">
        <f>LEFT(Studejosie[[#This Row],[Programmas veids]],1)</f>
        <v>3</v>
      </c>
      <c r="AA1988" s="48" t="str">
        <f>IF(Studejosie[[#This Row],[mobilie studenti pavisam]]&gt;0,Studejosie[[#Headers],[Mobilie studenti IR (programmā)]],"NAV")</f>
        <v>NAV</v>
      </c>
      <c r="AB1988" s="48" t="str">
        <f>IF(SUMIFS(Studejosie[mobilie studenti pavisam],Studejosie[UUK],Studejosie[[#This Row],[UUK]])&gt;0,Studejosie[[#Headers],[Mobilie studenti IR (iestādē)]],"NAV")</f>
        <v>Mobilie studenti IR (iestādē)</v>
      </c>
      <c r="AC1988" s="48" t="s">
        <v>1618</v>
      </c>
    </row>
    <row r="1989" spans="1:29" x14ac:dyDescent="0.25">
      <c r="A1989" s="97" t="s">
        <v>112</v>
      </c>
      <c r="B1989" s="97">
        <v>99315074</v>
      </c>
      <c r="C1989" s="97">
        <v>2</v>
      </c>
      <c r="D1989" s="97" t="s">
        <v>175</v>
      </c>
      <c r="E1989" s="97">
        <v>2</v>
      </c>
      <c r="F1989" s="97">
        <v>41344</v>
      </c>
      <c r="G1989" s="98"/>
      <c r="H1989" s="38">
        <v>176</v>
      </c>
      <c r="I1989" s="38">
        <v>161</v>
      </c>
      <c r="J1989" s="38">
        <v>78</v>
      </c>
      <c r="K1989" s="38">
        <v>47</v>
      </c>
      <c r="L1989" s="99">
        <v>51</v>
      </c>
      <c r="M1989" s="99"/>
      <c r="N1989" s="99"/>
      <c r="O1989" s="99"/>
      <c r="P1989" s="99"/>
      <c r="Q1989" s="99"/>
      <c r="R1989" s="99"/>
      <c r="S1989" s="99"/>
      <c r="T1989" s="38"/>
      <c r="U1989" s="38">
        <v>176</v>
      </c>
      <c r="V1989" s="38">
        <v>29</v>
      </c>
      <c r="W1989" s="48" t="str">
        <f>LEFT(Studejosie[[#This Row],[studiju programmas virziens]],2)</f>
        <v>41</v>
      </c>
      <c r="X1989" s="48" t="str">
        <f>RIGHT(Studejosie[[#This Row],[studiju programmas virziens]],3)</f>
        <v>344</v>
      </c>
      <c r="Y1989" s="48" t="str">
        <f>MID(Studejosie[[#This Row],[studiju programmas virziens]],3,2)</f>
        <v>34</v>
      </c>
      <c r="Z1989" s="48" t="str">
        <f>LEFT(Studejosie[[#This Row],[Programmas veids]],1)</f>
        <v>3</v>
      </c>
      <c r="AA1989" s="48" t="str">
        <f>IF(Studejosie[[#This Row],[mobilie studenti pavisam]]&gt;0,Studejosie[[#Headers],[Mobilie studenti IR (programmā)]],"NAV")</f>
        <v>NAV</v>
      </c>
      <c r="AB1989" s="48" t="str">
        <f>IF(SUMIFS(Studejosie[mobilie studenti pavisam],Studejosie[UUK],Studejosie[[#This Row],[UUK]])&gt;0,Studejosie[[#Headers],[Mobilie studenti IR (iestādē)]],"NAV")</f>
        <v>Mobilie studenti IR (iestādē)</v>
      </c>
      <c r="AC1989" s="48" t="s">
        <v>1618</v>
      </c>
    </row>
    <row r="1990" spans="1:29" x14ac:dyDescent="0.25">
      <c r="A1990" s="97" t="s">
        <v>112</v>
      </c>
      <c r="B1990" s="97">
        <v>99315074</v>
      </c>
      <c r="C1990" s="97">
        <v>2</v>
      </c>
      <c r="D1990" s="97" t="s">
        <v>181</v>
      </c>
      <c r="E1990" s="97">
        <v>2</v>
      </c>
      <c r="F1990" s="97">
        <v>42342</v>
      </c>
      <c r="G1990" s="98"/>
      <c r="H1990" s="38">
        <v>16</v>
      </c>
      <c r="I1990" s="38">
        <v>11</v>
      </c>
      <c r="J1990" s="38"/>
      <c r="K1990" s="38">
        <v>1</v>
      </c>
      <c r="L1990" s="99">
        <v>2</v>
      </c>
      <c r="M1990" s="99">
        <v>10</v>
      </c>
      <c r="N1990" s="99">
        <v>3</v>
      </c>
      <c r="O1990" s="99"/>
      <c r="P1990" s="99"/>
      <c r="Q1990" s="99"/>
      <c r="R1990" s="99"/>
      <c r="S1990" s="99"/>
      <c r="T1990" s="38"/>
      <c r="U1990" s="38">
        <v>16</v>
      </c>
      <c r="V1990" s="38">
        <v>2</v>
      </c>
      <c r="W1990" s="48" t="str">
        <f>LEFT(Studejosie[[#This Row],[studiju programmas virziens]],2)</f>
        <v>42</v>
      </c>
      <c r="X1990" s="48" t="str">
        <f>RIGHT(Studejosie[[#This Row],[studiju programmas virziens]],3)</f>
        <v>342</v>
      </c>
      <c r="Y1990" s="48" t="str">
        <f>MID(Studejosie[[#This Row],[studiju programmas virziens]],3,2)</f>
        <v>34</v>
      </c>
      <c r="Z1990" s="48" t="str">
        <f>LEFT(Studejosie[[#This Row],[Programmas veids]],1)</f>
        <v>3</v>
      </c>
      <c r="AA1990" s="48" t="str">
        <f>IF(Studejosie[[#This Row],[mobilie studenti pavisam]]&gt;0,Studejosie[[#Headers],[Mobilie studenti IR (programmā)]],"NAV")</f>
        <v>NAV</v>
      </c>
      <c r="AB1990" s="48" t="str">
        <f>IF(SUMIFS(Studejosie[mobilie studenti pavisam],Studejosie[UUK],Studejosie[[#This Row],[UUK]])&gt;0,Studejosie[[#Headers],[Mobilie studenti IR (iestādē)]],"NAV")</f>
        <v>Mobilie studenti IR (iestādē)</v>
      </c>
      <c r="AC1990" s="48" t="s">
        <v>1618</v>
      </c>
    </row>
    <row r="1991" spans="1:29" x14ac:dyDescent="0.25">
      <c r="A1991" s="97" t="s">
        <v>112</v>
      </c>
      <c r="B1991" s="97">
        <v>99315074</v>
      </c>
      <c r="C1991" s="97">
        <v>2</v>
      </c>
      <c r="D1991" s="97" t="s">
        <v>175</v>
      </c>
      <c r="E1991" s="97">
        <v>3</v>
      </c>
      <c r="F1991" s="97">
        <v>41342</v>
      </c>
      <c r="G1991" s="98"/>
      <c r="H1991" s="38">
        <v>117</v>
      </c>
      <c r="I1991" s="38">
        <v>76</v>
      </c>
      <c r="J1991" s="38">
        <v>49</v>
      </c>
      <c r="K1991" s="38">
        <v>28</v>
      </c>
      <c r="L1991" s="99">
        <v>40</v>
      </c>
      <c r="M1991" s="99"/>
      <c r="N1991" s="99"/>
      <c r="O1991" s="99"/>
      <c r="P1991" s="99"/>
      <c r="Q1991" s="99"/>
      <c r="R1991" s="99"/>
      <c r="S1991" s="99"/>
      <c r="T1991" s="38"/>
      <c r="U1991" s="38">
        <v>117</v>
      </c>
      <c r="V1991" s="38">
        <v>14</v>
      </c>
      <c r="W1991" s="48" t="str">
        <f>LEFT(Studejosie[[#This Row],[studiju programmas virziens]],2)</f>
        <v>41</v>
      </c>
      <c r="X1991" s="48" t="str">
        <f>RIGHT(Studejosie[[#This Row],[studiju programmas virziens]],3)</f>
        <v>342</v>
      </c>
      <c r="Y1991" s="48" t="str">
        <f>MID(Studejosie[[#This Row],[studiju programmas virziens]],3,2)</f>
        <v>34</v>
      </c>
      <c r="Z1991" s="48" t="str">
        <f>LEFT(Studejosie[[#This Row],[Programmas veids]],1)</f>
        <v>3</v>
      </c>
      <c r="AA1991" s="48" t="str">
        <f>IF(Studejosie[[#This Row],[mobilie studenti pavisam]]&gt;0,Studejosie[[#Headers],[Mobilie studenti IR (programmā)]],"NAV")</f>
        <v>NAV</v>
      </c>
      <c r="AB1991" s="48" t="str">
        <f>IF(SUMIFS(Studejosie[mobilie studenti pavisam],Studejosie[UUK],Studejosie[[#This Row],[UUK]])&gt;0,Studejosie[[#Headers],[Mobilie studenti IR (iestādē)]],"NAV")</f>
        <v>Mobilie studenti IR (iestādē)</v>
      </c>
      <c r="AC1991" s="48" t="s">
        <v>1618</v>
      </c>
    </row>
    <row r="1992" spans="1:29" x14ac:dyDescent="0.25">
      <c r="A1992" s="97" t="s">
        <v>112</v>
      </c>
      <c r="B1992" s="97">
        <v>99315074</v>
      </c>
      <c r="C1992" s="97">
        <v>2</v>
      </c>
      <c r="D1992" s="97" t="s">
        <v>181</v>
      </c>
      <c r="E1992" s="97">
        <v>3</v>
      </c>
      <c r="F1992" s="97">
        <v>42345</v>
      </c>
      <c r="G1992" s="98"/>
      <c r="H1992" s="38">
        <v>2</v>
      </c>
      <c r="I1992" s="38">
        <v>1</v>
      </c>
      <c r="J1992" s="38">
        <v>1</v>
      </c>
      <c r="K1992" s="38">
        <v>1</v>
      </c>
      <c r="L1992" s="99"/>
      <c r="M1992" s="99"/>
      <c r="N1992" s="99"/>
      <c r="O1992" s="99"/>
      <c r="P1992" s="99"/>
      <c r="Q1992" s="99"/>
      <c r="R1992" s="99"/>
      <c r="S1992" s="99"/>
      <c r="T1992" s="38"/>
      <c r="U1992" s="38">
        <v>2</v>
      </c>
      <c r="V1992" s="38"/>
      <c r="W1992" s="48" t="str">
        <f>LEFT(Studejosie[[#This Row],[studiju programmas virziens]],2)</f>
        <v>42</v>
      </c>
      <c r="X1992" s="48" t="str">
        <f>RIGHT(Studejosie[[#This Row],[studiju programmas virziens]],3)</f>
        <v>345</v>
      </c>
      <c r="Y1992" s="48" t="str">
        <f>MID(Studejosie[[#This Row],[studiju programmas virziens]],3,2)</f>
        <v>34</v>
      </c>
      <c r="Z1992" s="48" t="str">
        <f>LEFT(Studejosie[[#This Row],[Programmas veids]],1)</f>
        <v>3</v>
      </c>
      <c r="AA1992" s="48" t="str">
        <f>IF(Studejosie[[#This Row],[mobilie studenti pavisam]]&gt;0,Studejosie[[#Headers],[Mobilie studenti IR (programmā)]],"NAV")</f>
        <v>NAV</v>
      </c>
      <c r="AB1992" s="48" t="str">
        <f>IF(SUMIFS(Studejosie[mobilie studenti pavisam],Studejosie[UUK],Studejosie[[#This Row],[UUK]])&gt;0,Studejosie[[#Headers],[Mobilie studenti IR (iestādē)]],"NAV")</f>
        <v>Mobilie studenti IR (iestādē)</v>
      </c>
      <c r="AC1992" s="48" t="s">
        <v>1618</v>
      </c>
    </row>
    <row r="1993" spans="1:29" x14ac:dyDescent="0.25">
      <c r="A1993" s="97" t="s">
        <v>112</v>
      </c>
      <c r="B1993" s="97">
        <v>99315074</v>
      </c>
      <c r="C1993" s="97">
        <v>2</v>
      </c>
      <c r="D1993" s="97" t="s">
        <v>175</v>
      </c>
      <c r="E1993" s="97">
        <v>4</v>
      </c>
      <c r="F1993" s="97">
        <v>41342</v>
      </c>
      <c r="G1993" s="98"/>
      <c r="H1993" s="38">
        <v>30</v>
      </c>
      <c r="I1993" s="38">
        <v>18</v>
      </c>
      <c r="J1993" s="38">
        <v>8</v>
      </c>
      <c r="K1993" s="38">
        <v>14</v>
      </c>
      <c r="L1993" s="99">
        <v>8</v>
      </c>
      <c r="M1993" s="99"/>
      <c r="N1993" s="99"/>
      <c r="O1993" s="99"/>
      <c r="P1993" s="99"/>
      <c r="Q1993" s="99"/>
      <c r="R1993" s="99"/>
      <c r="S1993" s="99"/>
      <c r="T1993" s="38"/>
      <c r="U1993" s="38">
        <v>30</v>
      </c>
      <c r="V1993" s="38">
        <v>14</v>
      </c>
      <c r="W1993" s="48" t="str">
        <f>LEFT(Studejosie[[#This Row],[studiju programmas virziens]],2)</f>
        <v>41</v>
      </c>
      <c r="X1993" s="48" t="str">
        <f>RIGHT(Studejosie[[#This Row],[studiju programmas virziens]],3)</f>
        <v>342</v>
      </c>
      <c r="Y1993" s="48" t="str">
        <f>MID(Studejosie[[#This Row],[studiju programmas virziens]],3,2)</f>
        <v>34</v>
      </c>
      <c r="Z1993" s="48" t="str">
        <f>LEFT(Studejosie[[#This Row],[Programmas veids]],1)</f>
        <v>3</v>
      </c>
      <c r="AA1993" s="48" t="str">
        <f>IF(Studejosie[[#This Row],[mobilie studenti pavisam]]&gt;0,Studejosie[[#Headers],[Mobilie studenti IR (programmā)]],"NAV")</f>
        <v>NAV</v>
      </c>
      <c r="AB1993" s="48" t="str">
        <f>IF(SUMIFS(Studejosie[mobilie studenti pavisam],Studejosie[UUK],Studejosie[[#This Row],[UUK]])&gt;0,Studejosie[[#Headers],[Mobilie studenti IR (iestādē)]],"NAV")</f>
        <v>Mobilie studenti IR (iestādē)</v>
      </c>
      <c r="AC1993" s="48" t="s">
        <v>1618</v>
      </c>
    </row>
    <row r="1994" spans="1:29" x14ac:dyDescent="0.25">
      <c r="A1994" s="97" t="s">
        <v>112</v>
      </c>
      <c r="B1994" s="97">
        <v>99315074</v>
      </c>
      <c r="C1994" s="97">
        <v>2</v>
      </c>
      <c r="D1994" s="97" t="s">
        <v>181</v>
      </c>
      <c r="E1994" s="97">
        <v>4</v>
      </c>
      <c r="F1994" s="97">
        <v>42812</v>
      </c>
      <c r="G1994" s="98"/>
      <c r="H1994" s="38">
        <v>217</v>
      </c>
      <c r="I1994" s="38">
        <v>163</v>
      </c>
      <c r="J1994" s="38">
        <v>49</v>
      </c>
      <c r="K1994" s="38">
        <v>45</v>
      </c>
      <c r="L1994" s="99">
        <v>59</v>
      </c>
      <c r="M1994" s="99">
        <v>45</v>
      </c>
      <c r="N1994" s="99">
        <v>19</v>
      </c>
      <c r="O1994" s="99"/>
      <c r="P1994" s="99"/>
      <c r="Q1994" s="99"/>
      <c r="R1994" s="99"/>
      <c r="S1994" s="99"/>
      <c r="T1994" s="38"/>
      <c r="U1994" s="38">
        <v>217</v>
      </c>
      <c r="V1994" s="38">
        <v>46</v>
      </c>
      <c r="W1994" s="48" t="str">
        <f>LEFT(Studejosie[[#This Row],[studiju programmas virziens]],2)</f>
        <v>42</v>
      </c>
      <c r="X1994" s="48" t="str">
        <f>RIGHT(Studejosie[[#This Row],[studiju programmas virziens]],3)</f>
        <v>812</v>
      </c>
      <c r="Y1994" s="48" t="str">
        <f>MID(Studejosie[[#This Row],[studiju programmas virziens]],3,2)</f>
        <v>81</v>
      </c>
      <c r="Z1994" s="48" t="str">
        <f>LEFT(Studejosie[[#This Row],[Programmas veids]],1)</f>
        <v>8</v>
      </c>
      <c r="AA1994" s="48" t="str">
        <f>IF(Studejosie[[#This Row],[mobilie studenti pavisam]]&gt;0,Studejosie[[#Headers],[Mobilie studenti IR (programmā)]],"NAV")</f>
        <v>NAV</v>
      </c>
      <c r="AB1994" s="48" t="str">
        <f>IF(SUMIFS(Studejosie[mobilie studenti pavisam],Studejosie[UUK],Studejosie[[#This Row],[UUK]])&gt;0,Studejosie[[#Headers],[Mobilie studenti IR (iestādē)]],"NAV")</f>
        <v>Mobilie studenti IR (iestādē)</v>
      </c>
      <c r="AC1994" s="48" t="s">
        <v>1618</v>
      </c>
    </row>
    <row r="1995" spans="1:29" x14ac:dyDescent="0.25">
      <c r="A1995" s="97" t="s">
        <v>112</v>
      </c>
      <c r="B1995" s="97">
        <v>99315074</v>
      </c>
      <c r="C1995" s="97">
        <v>2</v>
      </c>
      <c r="D1995" s="97" t="s">
        <v>175</v>
      </c>
      <c r="E1995" s="97">
        <v>5</v>
      </c>
      <c r="F1995" s="97">
        <v>41380</v>
      </c>
      <c r="G1995" s="98"/>
      <c r="H1995" s="38">
        <v>231</v>
      </c>
      <c r="I1995" s="38">
        <v>183</v>
      </c>
      <c r="J1995" s="38">
        <v>94</v>
      </c>
      <c r="K1995" s="38">
        <v>63</v>
      </c>
      <c r="L1995" s="99">
        <v>74</v>
      </c>
      <c r="M1995" s="99"/>
      <c r="N1995" s="99"/>
      <c r="O1995" s="99"/>
      <c r="P1995" s="99"/>
      <c r="Q1995" s="99"/>
      <c r="R1995" s="99"/>
      <c r="S1995" s="99"/>
      <c r="T1995" s="38"/>
      <c r="U1995" s="38">
        <v>231</v>
      </c>
      <c r="V1995" s="38">
        <v>39</v>
      </c>
      <c r="W1995" s="48" t="str">
        <f>LEFT(Studejosie[[#This Row],[studiju programmas virziens]],2)</f>
        <v>41</v>
      </c>
      <c r="X1995" s="48" t="str">
        <f>RIGHT(Studejosie[[#This Row],[studiju programmas virziens]],3)</f>
        <v>380</v>
      </c>
      <c r="Y1995" s="48" t="str">
        <f>MID(Studejosie[[#This Row],[studiju programmas virziens]],3,2)</f>
        <v>38</v>
      </c>
      <c r="Z1995" s="48" t="str">
        <f>LEFT(Studejosie[[#This Row],[Programmas veids]],1)</f>
        <v>3</v>
      </c>
      <c r="AA1995" s="48" t="str">
        <f>IF(Studejosie[[#This Row],[mobilie studenti pavisam]]&gt;0,Studejosie[[#Headers],[Mobilie studenti IR (programmā)]],"NAV")</f>
        <v>NAV</v>
      </c>
      <c r="AB1995" s="48" t="str">
        <f>IF(SUMIFS(Studejosie[mobilie studenti pavisam],Studejosie[UUK],Studejosie[[#This Row],[UUK]])&gt;0,Studejosie[[#Headers],[Mobilie studenti IR (iestādē)]],"NAV")</f>
        <v>Mobilie studenti IR (iestādē)</v>
      </c>
      <c r="AC1995" s="48" t="s">
        <v>1618</v>
      </c>
    </row>
    <row r="1996" spans="1:29" x14ac:dyDescent="0.25">
      <c r="A1996" s="97" t="s">
        <v>112</v>
      </c>
      <c r="B1996" s="97">
        <v>99315074</v>
      </c>
      <c r="C1996" s="97">
        <v>2</v>
      </c>
      <c r="D1996" s="97" t="s">
        <v>181</v>
      </c>
      <c r="E1996" s="97">
        <v>5</v>
      </c>
      <c r="F1996" s="97">
        <v>42342</v>
      </c>
      <c r="G1996" s="98"/>
      <c r="H1996" s="38">
        <v>87</v>
      </c>
      <c r="I1996" s="38">
        <v>40</v>
      </c>
      <c r="J1996" s="38">
        <v>22</v>
      </c>
      <c r="K1996" s="38">
        <v>13</v>
      </c>
      <c r="L1996" s="99">
        <v>21</v>
      </c>
      <c r="M1996" s="99">
        <v>22</v>
      </c>
      <c r="N1996" s="99">
        <v>9</v>
      </c>
      <c r="O1996" s="99"/>
      <c r="P1996" s="99"/>
      <c r="Q1996" s="99"/>
      <c r="R1996" s="99"/>
      <c r="S1996" s="99"/>
      <c r="T1996" s="38"/>
      <c r="U1996" s="38">
        <v>87</v>
      </c>
      <c r="V1996" s="38">
        <v>5</v>
      </c>
      <c r="W1996" s="48" t="str">
        <f>LEFT(Studejosie[[#This Row],[studiju programmas virziens]],2)</f>
        <v>42</v>
      </c>
      <c r="X1996" s="48" t="str">
        <f>RIGHT(Studejosie[[#This Row],[studiju programmas virziens]],3)</f>
        <v>342</v>
      </c>
      <c r="Y1996" s="48" t="str">
        <f>MID(Studejosie[[#This Row],[studiju programmas virziens]],3,2)</f>
        <v>34</v>
      </c>
      <c r="Z1996" s="48" t="str">
        <f>LEFT(Studejosie[[#This Row],[Programmas veids]],1)</f>
        <v>3</v>
      </c>
      <c r="AA1996" s="48" t="str">
        <f>IF(Studejosie[[#This Row],[mobilie studenti pavisam]]&gt;0,Studejosie[[#Headers],[Mobilie studenti IR (programmā)]],"NAV")</f>
        <v>NAV</v>
      </c>
      <c r="AB1996" s="48" t="str">
        <f>IF(SUMIFS(Studejosie[mobilie studenti pavisam],Studejosie[UUK],Studejosie[[#This Row],[UUK]])&gt;0,Studejosie[[#Headers],[Mobilie studenti IR (iestādē)]],"NAV")</f>
        <v>Mobilie studenti IR (iestādē)</v>
      </c>
      <c r="AC1996" s="48" t="s">
        <v>1618</v>
      </c>
    </row>
    <row r="1997" spans="1:29" x14ac:dyDescent="0.25">
      <c r="A1997" s="97" t="s">
        <v>112</v>
      </c>
      <c r="B1997" s="97">
        <v>99315074</v>
      </c>
      <c r="C1997" s="97">
        <v>2</v>
      </c>
      <c r="D1997" s="97" t="s">
        <v>175</v>
      </c>
      <c r="E1997" s="97">
        <v>6</v>
      </c>
      <c r="F1997" s="97">
        <v>41811</v>
      </c>
      <c r="G1997" s="98"/>
      <c r="H1997" s="38">
        <v>29</v>
      </c>
      <c r="I1997" s="38">
        <v>27</v>
      </c>
      <c r="J1997" s="38">
        <v>15</v>
      </c>
      <c r="K1997" s="38">
        <v>5</v>
      </c>
      <c r="L1997" s="99">
        <v>9</v>
      </c>
      <c r="M1997" s="99"/>
      <c r="N1997" s="99"/>
      <c r="O1997" s="99"/>
      <c r="P1997" s="99"/>
      <c r="Q1997" s="99"/>
      <c r="R1997" s="99"/>
      <c r="S1997" s="99"/>
      <c r="T1997" s="38"/>
      <c r="U1997" s="38">
        <v>29</v>
      </c>
      <c r="V1997" s="38">
        <v>6</v>
      </c>
      <c r="W1997" s="48" t="str">
        <f>LEFT(Studejosie[[#This Row],[studiju programmas virziens]],2)</f>
        <v>41</v>
      </c>
      <c r="X1997" s="48" t="str">
        <f>RIGHT(Studejosie[[#This Row],[studiju programmas virziens]],3)</f>
        <v>811</v>
      </c>
      <c r="Y1997" s="48" t="str">
        <f>MID(Studejosie[[#This Row],[studiju programmas virziens]],3,2)</f>
        <v>81</v>
      </c>
      <c r="Z1997" s="48" t="str">
        <f>LEFT(Studejosie[[#This Row],[Programmas veids]],1)</f>
        <v>8</v>
      </c>
      <c r="AA1997" s="48" t="str">
        <f>IF(Studejosie[[#This Row],[mobilie studenti pavisam]]&gt;0,Studejosie[[#Headers],[Mobilie studenti IR (programmā)]],"NAV")</f>
        <v>NAV</v>
      </c>
      <c r="AB1997" s="48" t="str">
        <f>IF(SUMIFS(Studejosie[mobilie studenti pavisam],Studejosie[UUK],Studejosie[[#This Row],[UUK]])&gt;0,Studejosie[[#Headers],[Mobilie studenti IR (iestādē)]],"NAV")</f>
        <v>Mobilie studenti IR (iestādē)</v>
      </c>
      <c r="AC1997" s="48" t="s">
        <v>1618</v>
      </c>
    </row>
    <row r="1998" spans="1:29" x14ac:dyDescent="0.25">
      <c r="A1998" s="97" t="s">
        <v>112</v>
      </c>
      <c r="B1998" s="97">
        <v>99315074</v>
      </c>
      <c r="C1998" s="97">
        <v>2</v>
      </c>
      <c r="D1998" s="97" t="s">
        <v>181</v>
      </c>
      <c r="E1998" s="97">
        <v>6</v>
      </c>
      <c r="F1998" s="97">
        <v>42380</v>
      </c>
      <c r="G1998" s="98"/>
      <c r="H1998" s="38">
        <v>251</v>
      </c>
      <c r="I1998" s="38">
        <v>158</v>
      </c>
      <c r="J1998" s="38">
        <v>64</v>
      </c>
      <c r="K1998" s="38">
        <v>64</v>
      </c>
      <c r="L1998" s="99">
        <v>50</v>
      </c>
      <c r="M1998" s="99">
        <v>49</v>
      </c>
      <c r="N1998" s="99">
        <v>24</v>
      </c>
      <c r="O1998" s="99"/>
      <c r="P1998" s="99"/>
      <c r="Q1998" s="99"/>
      <c r="R1998" s="99"/>
      <c r="S1998" s="99"/>
      <c r="T1998" s="38"/>
      <c r="U1998" s="38">
        <v>251</v>
      </c>
      <c r="V1998" s="38">
        <v>38</v>
      </c>
      <c r="W1998" s="48" t="str">
        <f>LEFT(Studejosie[[#This Row],[studiju programmas virziens]],2)</f>
        <v>42</v>
      </c>
      <c r="X1998" s="48" t="str">
        <f>RIGHT(Studejosie[[#This Row],[studiju programmas virziens]],3)</f>
        <v>380</v>
      </c>
      <c r="Y1998" s="48" t="str">
        <f>MID(Studejosie[[#This Row],[studiju programmas virziens]],3,2)</f>
        <v>38</v>
      </c>
      <c r="Z1998" s="48" t="str">
        <f>LEFT(Studejosie[[#This Row],[Programmas veids]],1)</f>
        <v>3</v>
      </c>
      <c r="AA1998" s="48" t="str">
        <f>IF(Studejosie[[#This Row],[mobilie studenti pavisam]]&gt;0,Studejosie[[#Headers],[Mobilie studenti IR (programmā)]],"NAV")</f>
        <v>NAV</v>
      </c>
      <c r="AB1998" s="48" t="str">
        <f>IF(SUMIFS(Studejosie[mobilie studenti pavisam],Studejosie[UUK],Studejosie[[#This Row],[UUK]])&gt;0,Studejosie[[#Headers],[Mobilie studenti IR (iestādē)]],"NAV")</f>
        <v>Mobilie studenti IR (iestādē)</v>
      </c>
      <c r="AC1998" s="48" t="s">
        <v>1618</v>
      </c>
    </row>
    <row r="1999" spans="1:29" x14ac:dyDescent="0.25">
      <c r="A1999" s="97" t="s">
        <v>112</v>
      </c>
      <c r="B1999" s="97">
        <v>99315074</v>
      </c>
      <c r="C1999" s="97">
        <v>2</v>
      </c>
      <c r="D1999" s="97" t="s">
        <v>181</v>
      </c>
      <c r="E1999" s="97">
        <v>7</v>
      </c>
      <c r="F1999" s="97">
        <v>42345</v>
      </c>
      <c r="G1999" s="98"/>
      <c r="H1999" s="38">
        <v>268</v>
      </c>
      <c r="I1999" s="38">
        <v>120</v>
      </c>
      <c r="J1999" s="38">
        <v>83</v>
      </c>
      <c r="K1999" s="38">
        <v>53</v>
      </c>
      <c r="L1999" s="99">
        <v>60</v>
      </c>
      <c r="M1999" s="99">
        <v>35</v>
      </c>
      <c r="N1999" s="99">
        <v>37</v>
      </c>
      <c r="O1999" s="99"/>
      <c r="P1999" s="99"/>
      <c r="Q1999" s="99"/>
      <c r="R1999" s="99"/>
      <c r="S1999" s="99"/>
      <c r="T1999" s="38"/>
      <c r="U1999" s="38">
        <v>268</v>
      </c>
      <c r="V1999" s="38">
        <v>75</v>
      </c>
      <c r="W1999" s="48" t="str">
        <f>LEFT(Studejosie[[#This Row],[studiju programmas virziens]],2)</f>
        <v>42</v>
      </c>
      <c r="X1999" s="48" t="str">
        <f>RIGHT(Studejosie[[#This Row],[studiju programmas virziens]],3)</f>
        <v>345</v>
      </c>
      <c r="Y1999" s="48" t="str">
        <f>MID(Studejosie[[#This Row],[studiju programmas virziens]],3,2)</f>
        <v>34</v>
      </c>
      <c r="Z1999" s="48" t="str">
        <f>LEFT(Studejosie[[#This Row],[Programmas veids]],1)</f>
        <v>3</v>
      </c>
      <c r="AA1999" s="48" t="str">
        <f>IF(Studejosie[[#This Row],[mobilie studenti pavisam]]&gt;0,Studejosie[[#Headers],[Mobilie studenti IR (programmā)]],"NAV")</f>
        <v>NAV</v>
      </c>
      <c r="AB1999" s="48" t="str">
        <f>IF(SUMIFS(Studejosie[mobilie studenti pavisam],Studejosie[UUK],Studejosie[[#This Row],[UUK]])&gt;0,Studejosie[[#Headers],[Mobilie studenti IR (iestādē)]],"NAV")</f>
        <v>Mobilie studenti IR (iestādē)</v>
      </c>
      <c r="AC1999" s="48" t="s">
        <v>1618</v>
      </c>
    </row>
    <row r="2000" spans="1:29" x14ac:dyDescent="0.25">
      <c r="A2000" s="97" t="s">
        <v>113</v>
      </c>
      <c r="B2000" s="97">
        <v>99531917</v>
      </c>
      <c r="C2000" s="97">
        <v>1</v>
      </c>
      <c r="D2000" s="97" t="s">
        <v>187</v>
      </c>
      <c r="E2000" s="97">
        <v>1</v>
      </c>
      <c r="F2000" s="97">
        <v>43310</v>
      </c>
      <c r="G2000" s="98"/>
      <c r="H2000" s="38">
        <v>435</v>
      </c>
      <c r="I2000" s="38">
        <v>192</v>
      </c>
      <c r="J2000" s="38">
        <v>123</v>
      </c>
      <c r="K2000" s="38">
        <v>139</v>
      </c>
      <c r="L2000" s="99">
        <v>124</v>
      </c>
      <c r="M2000" s="99">
        <v>49</v>
      </c>
      <c r="N2000" s="99"/>
      <c r="O2000" s="99"/>
      <c r="P2000" s="99">
        <v>165</v>
      </c>
      <c r="Q2000" s="99"/>
      <c r="R2000" s="99">
        <v>113</v>
      </c>
      <c r="S2000" s="99">
        <v>44</v>
      </c>
      <c r="T2000" s="38"/>
      <c r="U2000" s="38">
        <v>435</v>
      </c>
      <c r="V2000" s="38">
        <v>25</v>
      </c>
      <c r="W2000" s="48" t="str">
        <f>LEFT(Studejosie[[#This Row],[studiju programmas virziens]],2)</f>
        <v>43</v>
      </c>
      <c r="X2000" s="48" t="str">
        <f>RIGHT(Studejosie[[#This Row],[studiju programmas virziens]],3)</f>
        <v>310</v>
      </c>
      <c r="Y2000" s="48" t="str">
        <f>MID(Studejosie[[#This Row],[studiju programmas virziens]],3,2)</f>
        <v>31</v>
      </c>
      <c r="Z2000" s="48" t="str">
        <f>LEFT(Studejosie[[#This Row],[Programmas veids]],1)</f>
        <v>3</v>
      </c>
      <c r="AA2000" s="48" t="str">
        <f>IF(Studejosie[[#This Row],[mobilie studenti pavisam]]&gt;0,Studejosie[[#Headers],[Mobilie studenti IR (programmā)]],"NAV")</f>
        <v>Mobilie studenti IR (programmā)</v>
      </c>
      <c r="AB2000" s="48" t="str">
        <f>IF(SUMIFS(Studejosie[mobilie studenti pavisam],Studejosie[UUK],Studejosie[[#This Row],[UUK]])&gt;0,Studejosie[[#Headers],[Mobilie studenti IR (iestādē)]],"NAV")</f>
        <v>Mobilie studenti IR (iestādē)</v>
      </c>
      <c r="AC2000" s="48" t="s">
        <v>1618</v>
      </c>
    </row>
    <row r="2001" spans="1:29" x14ac:dyDescent="0.25">
      <c r="A2001" s="97" t="s">
        <v>113</v>
      </c>
      <c r="B2001" s="97">
        <v>99531917</v>
      </c>
      <c r="C2001" s="97">
        <v>1</v>
      </c>
      <c r="D2001" s="97" t="s">
        <v>183</v>
      </c>
      <c r="E2001" s="97">
        <v>1</v>
      </c>
      <c r="F2001" s="97">
        <v>47345</v>
      </c>
      <c r="G2001" s="98"/>
      <c r="H2001" s="38">
        <v>66</v>
      </c>
      <c r="I2001" s="38">
        <v>18</v>
      </c>
      <c r="J2001" s="38">
        <v>28</v>
      </c>
      <c r="K2001" s="38">
        <v>27</v>
      </c>
      <c r="L2001" s="99">
        <v>11</v>
      </c>
      <c r="M2001" s="99"/>
      <c r="N2001" s="99"/>
      <c r="O2001" s="99"/>
      <c r="P2001" s="99">
        <v>15</v>
      </c>
      <c r="Q2001" s="99"/>
      <c r="R2001" s="99">
        <v>9</v>
      </c>
      <c r="S2001" s="99">
        <v>2</v>
      </c>
      <c r="T2001" s="38"/>
      <c r="U2001" s="38">
        <v>66</v>
      </c>
      <c r="V2001" s="38"/>
      <c r="W2001" s="48" t="str">
        <f>LEFT(Studejosie[[#This Row],[studiju programmas virziens]],2)</f>
        <v>47</v>
      </c>
      <c r="X2001" s="48" t="str">
        <f>RIGHT(Studejosie[[#This Row],[studiju programmas virziens]],3)</f>
        <v>345</v>
      </c>
      <c r="Y2001" s="48" t="str">
        <f>MID(Studejosie[[#This Row],[studiju programmas virziens]],3,2)</f>
        <v>34</v>
      </c>
      <c r="Z2001" s="48" t="str">
        <f>LEFT(Studejosie[[#This Row],[Programmas veids]],1)</f>
        <v>3</v>
      </c>
      <c r="AA2001" s="48" t="str">
        <f>IF(Studejosie[[#This Row],[mobilie studenti pavisam]]&gt;0,Studejosie[[#Headers],[Mobilie studenti IR (programmā)]],"NAV")</f>
        <v>Mobilie studenti IR (programmā)</v>
      </c>
      <c r="AB2001" s="48" t="str">
        <f>IF(SUMIFS(Studejosie[mobilie studenti pavisam],Studejosie[UUK],Studejosie[[#This Row],[UUK]])&gt;0,Studejosie[[#Headers],[Mobilie studenti IR (iestādē)]],"NAV")</f>
        <v>Mobilie studenti IR (iestādē)</v>
      </c>
      <c r="AC2001" s="48" t="s">
        <v>1618</v>
      </c>
    </row>
    <row r="2002" spans="1:29" x14ac:dyDescent="0.25">
      <c r="A2002" s="97" t="s">
        <v>115</v>
      </c>
      <c r="B2002" s="97">
        <v>99886948</v>
      </c>
      <c r="C2002" s="97">
        <v>1</v>
      </c>
      <c r="D2002" s="97" t="s">
        <v>175</v>
      </c>
      <c r="E2002" s="97">
        <v>1</v>
      </c>
      <c r="F2002" s="97">
        <v>41214</v>
      </c>
      <c r="G2002" s="98"/>
      <c r="H2002" s="38">
        <v>28</v>
      </c>
      <c r="I2002" s="38">
        <v>22</v>
      </c>
      <c r="J2002" s="38">
        <v>13</v>
      </c>
      <c r="K2002" s="38">
        <v>15</v>
      </c>
      <c r="L2002" s="99"/>
      <c r="M2002" s="99"/>
      <c r="N2002" s="99"/>
      <c r="O2002" s="99"/>
      <c r="P2002" s="99">
        <v>6</v>
      </c>
      <c r="Q2002" s="99"/>
      <c r="R2002" s="99"/>
      <c r="S2002" s="99"/>
      <c r="T2002" s="38"/>
      <c r="U2002" s="38">
        <v>28</v>
      </c>
      <c r="V2002" s="38">
        <v>17</v>
      </c>
      <c r="W2002" s="48" t="str">
        <f>LEFT(Studejosie[[#This Row],[studiju programmas virziens]],2)</f>
        <v>41</v>
      </c>
      <c r="X2002" s="48" t="str">
        <f>RIGHT(Studejosie[[#This Row],[studiju programmas virziens]],3)</f>
        <v>214</v>
      </c>
      <c r="Y2002" s="48" t="str">
        <f>MID(Studejosie[[#This Row],[studiju programmas virziens]],3,2)</f>
        <v>21</v>
      </c>
      <c r="Z2002" s="48" t="str">
        <f>LEFT(Studejosie[[#This Row],[Programmas veids]],1)</f>
        <v>2</v>
      </c>
      <c r="AA2002" s="48" t="str">
        <f>IF(Studejosie[[#This Row],[mobilie studenti pavisam]]&gt;0,Studejosie[[#Headers],[Mobilie studenti IR (programmā)]],"NAV")</f>
        <v>Mobilie studenti IR (programmā)</v>
      </c>
      <c r="AB2002" s="48" t="str">
        <f>IF(SUMIFS(Studejosie[mobilie studenti pavisam],Studejosie[UUK],Studejosie[[#This Row],[UUK]])&gt;0,Studejosie[[#Headers],[Mobilie studenti IR (iestādē)]],"NAV")</f>
        <v>Mobilie studenti IR (iestādē)</v>
      </c>
      <c r="AC2002" s="48" t="s">
        <v>1618</v>
      </c>
    </row>
    <row r="2003" spans="1:29" x14ac:dyDescent="0.25">
      <c r="A2003" s="97" t="s">
        <v>115</v>
      </c>
      <c r="B2003" s="97">
        <v>99886948</v>
      </c>
      <c r="C2003" s="97">
        <v>1</v>
      </c>
      <c r="D2003" s="97" t="s">
        <v>181</v>
      </c>
      <c r="E2003" s="97">
        <v>1</v>
      </c>
      <c r="F2003" s="97">
        <v>42214</v>
      </c>
      <c r="G2003" s="98"/>
      <c r="H2003" s="38">
        <v>184</v>
      </c>
      <c r="I2003" s="38">
        <v>121</v>
      </c>
      <c r="J2003" s="38">
        <v>39</v>
      </c>
      <c r="K2003" s="38">
        <v>47</v>
      </c>
      <c r="L2003" s="99">
        <v>44</v>
      </c>
      <c r="M2003" s="99">
        <v>54</v>
      </c>
      <c r="N2003" s="99"/>
      <c r="O2003" s="99"/>
      <c r="P2003" s="99">
        <v>13</v>
      </c>
      <c r="Q2003" s="99"/>
      <c r="R2003" s="99">
        <v>3</v>
      </c>
      <c r="S2003" s="99">
        <v>3</v>
      </c>
      <c r="T2003" s="38"/>
      <c r="U2003" s="38">
        <v>184</v>
      </c>
      <c r="V2003" s="38">
        <v>63</v>
      </c>
      <c r="W2003" s="48" t="str">
        <f>LEFT(Studejosie[[#This Row],[studiju programmas virziens]],2)</f>
        <v>42</v>
      </c>
      <c r="X2003" s="48" t="str">
        <f>RIGHT(Studejosie[[#This Row],[studiju programmas virziens]],3)</f>
        <v>214</v>
      </c>
      <c r="Y2003" s="48" t="str">
        <f>MID(Studejosie[[#This Row],[studiju programmas virziens]],3,2)</f>
        <v>21</v>
      </c>
      <c r="Z2003" s="48" t="str">
        <f>LEFT(Studejosie[[#This Row],[Programmas veids]],1)</f>
        <v>2</v>
      </c>
      <c r="AA2003" s="48" t="str">
        <f>IF(Studejosie[[#This Row],[mobilie studenti pavisam]]&gt;0,Studejosie[[#Headers],[Mobilie studenti IR (programmā)]],"NAV")</f>
        <v>Mobilie studenti IR (programmā)</v>
      </c>
      <c r="AB2003" s="48" t="str">
        <f>IF(SUMIFS(Studejosie[mobilie studenti pavisam],Studejosie[UUK],Studejosie[[#This Row],[UUK]])&gt;0,Studejosie[[#Headers],[Mobilie studenti IR (iestādē)]],"NAV")</f>
        <v>Mobilie studenti IR (iestādē)</v>
      </c>
      <c r="AC2003" s="48" t="s">
        <v>1618</v>
      </c>
    </row>
    <row r="2004" spans="1:29" x14ac:dyDescent="0.25">
      <c r="A2004" s="97" t="s">
        <v>115</v>
      </c>
      <c r="B2004" s="97">
        <v>99886948</v>
      </c>
      <c r="C2004" s="97">
        <v>1</v>
      </c>
      <c r="D2004" s="97" t="s">
        <v>187</v>
      </c>
      <c r="E2004" s="97">
        <v>1</v>
      </c>
      <c r="F2004" s="97">
        <v>43310</v>
      </c>
      <c r="G2004" s="98"/>
      <c r="H2004" s="38">
        <v>11</v>
      </c>
      <c r="I2004" s="38">
        <v>8</v>
      </c>
      <c r="J2004" s="38">
        <v>2</v>
      </c>
      <c r="K2004" s="38">
        <v>4</v>
      </c>
      <c r="L2004" s="99">
        <v>5</v>
      </c>
      <c r="M2004" s="99"/>
      <c r="N2004" s="99"/>
      <c r="O2004" s="99"/>
      <c r="P2004" s="99">
        <v>4</v>
      </c>
      <c r="Q2004" s="99"/>
      <c r="R2004" s="99">
        <v>1</v>
      </c>
      <c r="S2004" s="99">
        <v>1</v>
      </c>
      <c r="T2004" s="38"/>
      <c r="U2004" s="38">
        <v>11</v>
      </c>
      <c r="V2004" s="38"/>
      <c r="W2004" s="48" t="str">
        <f>LEFT(Studejosie[[#This Row],[studiju programmas virziens]],2)</f>
        <v>43</v>
      </c>
      <c r="X2004" s="48" t="str">
        <f>RIGHT(Studejosie[[#This Row],[studiju programmas virziens]],3)</f>
        <v>310</v>
      </c>
      <c r="Y2004" s="48" t="str">
        <f>MID(Studejosie[[#This Row],[studiju programmas virziens]],3,2)</f>
        <v>31</v>
      </c>
      <c r="Z2004" s="48" t="str">
        <f>LEFT(Studejosie[[#This Row],[Programmas veids]],1)</f>
        <v>3</v>
      </c>
      <c r="AA2004" s="48" t="str">
        <f>IF(Studejosie[[#This Row],[mobilie studenti pavisam]]&gt;0,Studejosie[[#Headers],[Mobilie studenti IR (programmā)]],"NAV")</f>
        <v>Mobilie studenti IR (programmā)</v>
      </c>
      <c r="AB2004" s="48" t="str">
        <f>IF(SUMIFS(Studejosie[mobilie studenti pavisam],Studejosie[UUK],Studejosie[[#This Row],[UUK]])&gt;0,Studejosie[[#Headers],[Mobilie studenti IR (iestādē)]],"NAV")</f>
        <v>Mobilie studenti IR (iestādē)</v>
      </c>
      <c r="AC2004" s="48" t="s">
        <v>1618</v>
      </c>
    </row>
    <row r="2005" spans="1:29" x14ac:dyDescent="0.25">
      <c r="A2005" s="97" t="s">
        <v>115</v>
      </c>
      <c r="B2005" s="97">
        <v>99886948</v>
      </c>
      <c r="C2005" s="97">
        <v>1</v>
      </c>
      <c r="D2005" s="97" t="s">
        <v>192</v>
      </c>
      <c r="E2005" s="97">
        <v>1</v>
      </c>
      <c r="F2005" s="97">
        <v>45310</v>
      </c>
      <c r="G2005" s="98"/>
      <c r="H2005" s="38">
        <v>7</v>
      </c>
      <c r="I2005" s="38">
        <v>2</v>
      </c>
      <c r="J2005" s="38">
        <v>6</v>
      </c>
      <c r="K2005" s="38">
        <v>1</v>
      </c>
      <c r="L2005" s="99"/>
      <c r="M2005" s="99"/>
      <c r="N2005" s="99"/>
      <c r="O2005" s="99"/>
      <c r="P2005" s="99">
        <v>3</v>
      </c>
      <c r="Q2005" s="99"/>
      <c r="R2005" s="99"/>
      <c r="S2005" s="99"/>
      <c r="T2005" s="38"/>
      <c r="U2005" s="38">
        <v>7</v>
      </c>
      <c r="V2005" s="38">
        <v>2</v>
      </c>
      <c r="W2005" s="48" t="str">
        <f>LEFT(Studejosie[[#This Row],[studiju programmas virziens]],2)</f>
        <v>45</v>
      </c>
      <c r="X2005" s="48" t="str">
        <f>RIGHT(Studejosie[[#This Row],[studiju programmas virziens]],3)</f>
        <v>310</v>
      </c>
      <c r="Y2005" s="48" t="str">
        <f>MID(Studejosie[[#This Row],[studiju programmas virziens]],3,2)</f>
        <v>31</v>
      </c>
      <c r="Z2005" s="48" t="str">
        <f>LEFT(Studejosie[[#This Row],[Programmas veids]],1)</f>
        <v>3</v>
      </c>
      <c r="AA2005" s="48" t="str">
        <f>IF(Studejosie[[#This Row],[mobilie studenti pavisam]]&gt;0,Studejosie[[#Headers],[Mobilie studenti IR (programmā)]],"NAV")</f>
        <v>Mobilie studenti IR (programmā)</v>
      </c>
      <c r="AB2005" s="48" t="str">
        <f>IF(SUMIFS(Studejosie[mobilie studenti pavisam],Studejosie[UUK],Studejosie[[#This Row],[UUK]])&gt;0,Studejosie[[#Headers],[Mobilie studenti IR (iestādē)]],"NAV")</f>
        <v>Mobilie studenti IR (iestādē)</v>
      </c>
      <c r="AC2005" s="48" t="s">
        <v>1618</v>
      </c>
    </row>
    <row r="2006" spans="1:29" x14ac:dyDescent="0.25">
      <c r="A2006" s="97" t="s">
        <v>115</v>
      </c>
      <c r="B2006" s="97">
        <v>99886948</v>
      </c>
      <c r="C2006" s="97">
        <v>1</v>
      </c>
      <c r="D2006" s="97" t="s">
        <v>183</v>
      </c>
      <c r="E2006" s="97">
        <v>1</v>
      </c>
      <c r="F2006" s="97">
        <v>47214</v>
      </c>
      <c r="G2006" s="98"/>
      <c r="H2006" s="38">
        <v>13</v>
      </c>
      <c r="I2006" s="38">
        <v>9</v>
      </c>
      <c r="J2006" s="38">
        <v>6</v>
      </c>
      <c r="K2006" s="38">
        <v>7</v>
      </c>
      <c r="L2006" s="99"/>
      <c r="M2006" s="99"/>
      <c r="N2006" s="99"/>
      <c r="O2006" s="99"/>
      <c r="P2006" s="99">
        <v>5</v>
      </c>
      <c r="Q2006" s="99"/>
      <c r="R2006" s="99">
        <v>1</v>
      </c>
      <c r="S2006" s="99"/>
      <c r="T2006" s="38"/>
      <c r="U2006" s="38">
        <v>13</v>
      </c>
      <c r="V2006" s="38">
        <v>4</v>
      </c>
      <c r="W2006" s="48" t="str">
        <f>LEFT(Studejosie[[#This Row],[studiju programmas virziens]],2)</f>
        <v>47</v>
      </c>
      <c r="X2006" s="48" t="str">
        <f>RIGHT(Studejosie[[#This Row],[studiju programmas virziens]],3)</f>
        <v>214</v>
      </c>
      <c r="Y2006" s="48" t="str">
        <f>MID(Studejosie[[#This Row],[studiju programmas virziens]],3,2)</f>
        <v>21</v>
      </c>
      <c r="Z2006" s="48" t="str">
        <f>LEFT(Studejosie[[#This Row],[Programmas veids]],1)</f>
        <v>2</v>
      </c>
      <c r="AA2006" s="48" t="str">
        <f>IF(Studejosie[[#This Row],[mobilie studenti pavisam]]&gt;0,Studejosie[[#Headers],[Mobilie studenti IR (programmā)]],"NAV")</f>
        <v>Mobilie studenti IR (programmā)</v>
      </c>
      <c r="AB2006" s="48" t="str">
        <f>IF(SUMIFS(Studejosie[mobilie studenti pavisam],Studejosie[UUK],Studejosie[[#This Row],[UUK]])&gt;0,Studejosie[[#Headers],[Mobilie studenti IR (iestādē)]],"NAV")</f>
        <v>Mobilie studenti IR (iestādē)</v>
      </c>
      <c r="AC2006" s="48" t="s">
        <v>1618</v>
      </c>
    </row>
    <row r="2007" spans="1:29" x14ac:dyDescent="0.25">
      <c r="A2007" s="97" t="s">
        <v>115</v>
      </c>
      <c r="B2007" s="97">
        <v>99886948</v>
      </c>
      <c r="C2007" s="97">
        <v>1</v>
      </c>
      <c r="D2007" s="97" t="s">
        <v>185</v>
      </c>
      <c r="E2007" s="97">
        <v>1</v>
      </c>
      <c r="F2007" s="97">
        <v>51310</v>
      </c>
      <c r="G2007" s="98"/>
      <c r="H2007" s="38">
        <v>32</v>
      </c>
      <c r="I2007" s="38">
        <v>20</v>
      </c>
      <c r="J2007" s="38">
        <v>12</v>
      </c>
      <c r="K2007" s="38">
        <v>10</v>
      </c>
      <c r="L2007" s="99">
        <v>10</v>
      </c>
      <c r="M2007" s="99"/>
      <c r="N2007" s="99"/>
      <c r="O2007" s="99"/>
      <c r="P2007" s="99">
        <v>8</v>
      </c>
      <c r="Q2007" s="99"/>
      <c r="R2007" s="99">
        <v>2</v>
      </c>
      <c r="S2007" s="99">
        <v>1</v>
      </c>
      <c r="T2007" s="38"/>
      <c r="U2007" s="38">
        <v>32</v>
      </c>
      <c r="V2007" s="38">
        <v>5</v>
      </c>
      <c r="W2007" s="48" t="str">
        <f>LEFT(Studejosie[[#This Row],[studiju programmas virziens]],2)</f>
        <v>51</v>
      </c>
      <c r="X2007" s="48" t="str">
        <f>RIGHT(Studejosie[[#This Row],[studiju programmas virziens]],3)</f>
        <v>310</v>
      </c>
      <c r="Y2007" s="48" t="str">
        <f>MID(Studejosie[[#This Row],[studiju programmas virziens]],3,2)</f>
        <v>31</v>
      </c>
      <c r="Z2007" s="48" t="str">
        <f>LEFT(Studejosie[[#This Row],[Programmas veids]],1)</f>
        <v>3</v>
      </c>
      <c r="AA2007" s="48" t="str">
        <f>IF(Studejosie[[#This Row],[mobilie studenti pavisam]]&gt;0,Studejosie[[#Headers],[Mobilie studenti IR (programmā)]],"NAV")</f>
        <v>Mobilie studenti IR (programmā)</v>
      </c>
      <c r="AB2007" s="48" t="str">
        <f>IF(SUMIFS(Studejosie[mobilie studenti pavisam],Studejosie[UUK],Studejosie[[#This Row],[UUK]])&gt;0,Studejosie[[#Headers],[Mobilie studenti IR (iestādē)]],"NAV")</f>
        <v>Mobilie studenti IR (iestādē)</v>
      </c>
      <c r="AC2007" s="48" t="s">
        <v>1618</v>
      </c>
    </row>
    <row r="2008" spans="1:29" x14ac:dyDescent="0.25">
      <c r="A2008" s="97" t="s">
        <v>115</v>
      </c>
      <c r="B2008" s="97">
        <v>99886948</v>
      </c>
      <c r="C2008" s="97">
        <v>1</v>
      </c>
      <c r="D2008" s="97" t="s">
        <v>175</v>
      </c>
      <c r="E2008" s="97">
        <v>2</v>
      </c>
      <c r="F2008" s="97">
        <v>41345</v>
      </c>
      <c r="G2008" s="98"/>
      <c r="H2008" s="38">
        <v>2</v>
      </c>
      <c r="I2008" s="38">
        <v>1</v>
      </c>
      <c r="J2008" s="38">
        <v>1</v>
      </c>
      <c r="K2008" s="38">
        <v>1</v>
      </c>
      <c r="L2008" s="99"/>
      <c r="M2008" s="99"/>
      <c r="N2008" s="99"/>
      <c r="O2008" s="99"/>
      <c r="P2008" s="99"/>
      <c r="Q2008" s="99"/>
      <c r="R2008" s="99"/>
      <c r="S2008" s="99"/>
      <c r="T2008" s="38"/>
      <c r="U2008" s="38">
        <v>2</v>
      </c>
      <c r="V2008" s="38">
        <v>5</v>
      </c>
      <c r="W2008" s="48" t="str">
        <f>LEFT(Studejosie[[#This Row],[studiju programmas virziens]],2)</f>
        <v>41</v>
      </c>
      <c r="X2008" s="48" t="str">
        <f>RIGHT(Studejosie[[#This Row],[studiju programmas virziens]],3)</f>
        <v>345</v>
      </c>
      <c r="Y2008" s="48" t="str">
        <f>MID(Studejosie[[#This Row],[studiju programmas virziens]],3,2)</f>
        <v>34</v>
      </c>
      <c r="Z2008" s="48" t="str">
        <f>LEFT(Studejosie[[#This Row],[Programmas veids]],1)</f>
        <v>3</v>
      </c>
      <c r="AA2008" s="48" t="str">
        <f>IF(Studejosie[[#This Row],[mobilie studenti pavisam]]&gt;0,Studejosie[[#Headers],[Mobilie studenti IR (programmā)]],"NAV")</f>
        <v>NAV</v>
      </c>
      <c r="AB2008" s="48" t="str">
        <f>IF(SUMIFS(Studejosie[mobilie studenti pavisam],Studejosie[UUK],Studejosie[[#This Row],[UUK]])&gt;0,Studejosie[[#Headers],[Mobilie studenti IR (iestādē)]],"NAV")</f>
        <v>Mobilie studenti IR (iestādē)</v>
      </c>
      <c r="AC2008" s="48" t="s">
        <v>1618</v>
      </c>
    </row>
    <row r="2009" spans="1:29" x14ac:dyDescent="0.25">
      <c r="A2009" s="97" t="s">
        <v>115</v>
      </c>
      <c r="B2009" s="97">
        <v>99886948</v>
      </c>
      <c r="C2009" s="97">
        <v>1</v>
      </c>
      <c r="D2009" s="97" t="s">
        <v>181</v>
      </c>
      <c r="E2009" s="97">
        <v>2</v>
      </c>
      <c r="F2009" s="97">
        <v>42222</v>
      </c>
      <c r="G2009" s="98"/>
      <c r="H2009" s="38">
        <v>149</v>
      </c>
      <c r="I2009" s="38">
        <v>116</v>
      </c>
      <c r="J2009" s="38">
        <v>49</v>
      </c>
      <c r="K2009" s="38">
        <v>39</v>
      </c>
      <c r="L2009" s="99">
        <v>27</v>
      </c>
      <c r="M2009" s="99">
        <v>34</v>
      </c>
      <c r="N2009" s="99"/>
      <c r="O2009" s="99"/>
      <c r="P2009" s="99">
        <v>24</v>
      </c>
      <c r="Q2009" s="99"/>
      <c r="R2009" s="99">
        <v>13</v>
      </c>
      <c r="S2009" s="99">
        <v>11</v>
      </c>
      <c r="T2009" s="38"/>
      <c r="U2009" s="38">
        <v>149</v>
      </c>
      <c r="V2009" s="38">
        <v>41</v>
      </c>
      <c r="W2009" s="48" t="str">
        <f>LEFT(Studejosie[[#This Row],[studiju programmas virziens]],2)</f>
        <v>42</v>
      </c>
      <c r="X2009" s="48" t="str">
        <f>RIGHT(Studejosie[[#This Row],[studiju programmas virziens]],3)</f>
        <v>222</v>
      </c>
      <c r="Y2009" s="48" t="str">
        <f>MID(Studejosie[[#This Row],[studiju programmas virziens]],3,2)</f>
        <v>22</v>
      </c>
      <c r="Z2009" s="48" t="str">
        <f>LEFT(Studejosie[[#This Row],[Programmas veids]],1)</f>
        <v>2</v>
      </c>
      <c r="AA2009" s="48" t="str">
        <f>IF(Studejosie[[#This Row],[mobilie studenti pavisam]]&gt;0,Studejosie[[#Headers],[Mobilie studenti IR (programmā)]],"NAV")</f>
        <v>Mobilie studenti IR (programmā)</v>
      </c>
      <c r="AB2009" s="48" t="str">
        <f>IF(SUMIFS(Studejosie[mobilie studenti pavisam],Studejosie[UUK],Studejosie[[#This Row],[UUK]])&gt;0,Studejosie[[#Headers],[Mobilie studenti IR (iestādē)]],"NAV")</f>
        <v>Mobilie studenti IR (iestādē)</v>
      </c>
      <c r="AC2009" s="48" t="s">
        <v>1618</v>
      </c>
    </row>
    <row r="2010" spans="1:29" x14ac:dyDescent="0.25">
      <c r="A2010" s="97" t="s">
        <v>115</v>
      </c>
      <c r="B2010" s="97">
        <v>99886948</v>
      </c>
      <c r="C2010" s="97">
        <v>1</v>
      </c>
      <c r="D2010" s="97" t="s">
        <v>187</v>
      </c>
      <c r="E2010" s="97">
        <v>2</v>
      </c>
      <c r="F2010" s="97">
        <v>43481</v>
      </c>
      <c r="G2010" s="98"/>
      <c r="H2010" s="38">
        <v>14</v>
      </c>
      <c r="I2010" s="38"/>
      <c r="J2010" s="38">
        <v>6</v>
      </c>
      <c r="K2010" s="38">
        <v>5</v>
      </c>
      <c r="L2010" s="99">
        <v>3</v>
      </c>
      <c r="M2010" s="99"/>
      <c r="N2010" s="99"/>
      <c r="O2010" s="99"/>
      <c r="P2010" s="99">
        <v>4</v>
      </c>
      <c r="Q2010" s="99"/>
      <c r="R2010" s="99">
        <v>1</v>
      </c>
      <c r="S2010" s="99"/>
      <c r="T2010" s="38"/>
      <c r="U2010" s="38">
        <v>14</v>
      </c>
      <c r="V2010" s="38">
        <v>5</v>
      </c>
      <c r="W2010" s="48" t="str">
        <f>LEFT(Studejosie[[#This Row],[studiju programmas virziens]],2)</f>
        <v>43</v>
      </c>
      <c r="X2010" s="48" t="str">
        <f>RIGHT(Studejosie[[#This Row],[studiju programmas virziens]],3)</f>
        <v>481</v>
      </c>
      <c r="Y2010" s="48" t="str">
        <f>MID(Studejosie[[#This Row],[studiju programmas virziens]],3,2)</f>
        <v>48</v>
      </c>
      <c r="Z2010" s="48" t="str">
        <f>LEFT(Studejosie[[#This Row],[Programmas veids]],1)</f>
        <v>4</v>
      </c>
      <c r="AA2010" s="48" t="str">
        <f>IF(Studejosie[[#This Row],[mobilie studenti pavisam]]&gt;0,Studejosie[[#Headers],[Mobilie studenti IR (programmā)]],"NAV")</f>
        <v>Mobilie studenti IR (programmā)</v>
      </c>
      <c r="AB2010" s="48" t="str">
        <f>IF(SUMIFS(Studejosie[mobilie studenti pavisam],Studejosie[UUK],Studejosie[[#This Row],[UUK]])&gt;0,Studejosie[[#Headers],[Mobilie studenti IR (iestādē)]],"NAV")</f>
        <v>Mobilie studenti IR (iestādē)</v>
      </c>
      <c r="AC2010" s="48" t="s">
        <v>1618</v>
      </c>
    </row>
    <row r="2011" spans="1:29" x14ac:dyDescent="0.25">
      <c r="A2011" s="97" t="s">
        <v>115</v>
      </c>
      <c r="B2011" s="97">
        <v>99886948</v>
      </c>
      <c r="C2011" s="97">
        <v>1</v>
      </c>
      <c r="D2011" s="97" t="s">
        <v>183</v>
      </c>
      <c r="E2011" s="97">
        <v>2</v>
      </c>
      <c r="F2011" s="97">
        <v>47310</v>
      </c>
      <c r="G2011" s="98"/>
      <c r="H2011" s="38">
        <v>33</v>
      </c>
      <c r="I2011" s="38">
        <v>30</v>
      </c>
      <c r="J2011" s="38">
        <v>20</v>
      </c>
      <c r="K2011" s="38">
        <v>13</v>
      </c>
      <c r="L2011" s="99"/>
      <c r="M2011" s="99"/>
      <c r="N2011" s="99"/>
      <c r="O2011" s="99"/>
      <c r="P2011" s="99">
        <v>1</v>
      </c>
      <c r="Q2011" s="99"/>
      <c r="R2011" s="99"/>
      <c r="S2011" s="99"/>
      <c r="T2011" s="38"/>
      <c r="U2011" s="38">
        <v>33</v>
      </c>
      <c r="V2011" s="38">
        <v>6</v>
      </c>
      <c r="W2011" s="48" t="str">
        <f>LEFT(Studejosie[[#This Row],[studiju programmas virziens]],2)</f>
        <v>47</v>
      </c>
      <c r="X2011" s="48" t="str">
        <f>RIGHT(Studejosie[[#This Row],[studiju programmas virziens]],3)</f>
        <v>310</v>
      </c>
      <c r="Y2011" s="48" t="str">
        <f>MID(Studejosie[[#This Row],[studiju programmas virziens]],3,2)</f>
        <v>31</v>
      </c>
      <c r="Z2011" s="48" t="str">
        <f>LEFT(Studejosie[[#This Row],[Programmas veids]],1)</f>
        <v>3</v>
      </c>
      <c r="AA2011" s="48" t="str">
        <f>IF(Studejosie[[#This Row],[mobilie studenti pavisam]]&gt;0,Studejosie[[#Headers],[Mobilie studenti IR (programmā)]],"NAV")</f>
        <v>Mobilie studenti IR (programmā)</v>
      </c>
      <c r="AB2011" s="48" t="str">
        <f>IF(SUMIFS(Studejosie[mobilie studenti pavisam],Studejosie[UUK],Studejosie[[#This Row],[UUK]])&gt;0,Studejosie[[#Headers],[Mobilie studenti IR (iestādē)]],"NAV")</f>
        <v>Mobilie studenti IR (iestādē)</v>
      </c>
      <c r="AC2011" s="48" t="s">
        <v>1618</v>
      </c>
    </row>
    <row r="2012" spans="1:29" x14ac:dyDescent="0.25">
      <c r="A2012" s="97" t="s">
        <v>115</v>
      </c>
      <c r="B2012" s="97">
        <v>99886948</v>
      </c>
      <c r="C2012" s="97">
        <v>1</v>
      </c>
      <c r="D2012" s="97" t="s">
        <v>185</v>
      </c>
      <c r="E2012" s="97">
        <v>2</v>
      </c>
      <c r="F2012" s="97">
        <v>51380</v>
      </c>
      <c r="G2012" s="98"/>
      <c r="H2012" s="38">
        <v>16</v>
      </c>
      <c r="I2012" s="38">
        <v>13</v>
      </c>
      <c r="J2012" s="38">
        <v>6</v>
      </c>
      <c r="K2012" s="38">
        <v>5</v>
      </c>
      <c r="L2012" s="99">
        <v>5</v>
      </c>
      <c r="M2012" s="99"/>
      <c r="N2012" s="99"/>
      <c r="O2012" s="99"/>
      <c r="P2012" s="99">
        <v>6</v>
      </c>
      <c r="Q2012" s="99"/>
      <c r="R2012" s="99">
        <v>1</v>
      </c>
      <c r="S2012" s="99">
        <v>1</v>
      </c>
      <c r="T2012" s="38"/>
      <c r="U2012" s="38">
        <v>16</v>
      </c>
      <c r="V2012" s="38">
        <v>4</v>
      </c>
      <c r="W2012" s="48" t="str">
        <f>LEFT(Studejosie[[#This Row],[studiju programmas virziens]],2)</f>
        <v>51</v>
      </c>
      <c r="X2012" s="48" t="str">
        <f>RIGHT(Studejosie[[#This Row],[studiju programmas virziens]],3)</f>
        <v>380</v>
      </c>
      <c r="Y2012" s="48" t="str">
        <f>MID(Studejosie[[#This Row],[studiju programmas virziens]],3,2)</f>
        <v>38</v>
      </c>
      <c r="Z2012" s="48" t="str">
        <f>LEFT(Studejosie[[#This Row],[Programmas veids]],1)</f>
        <v>3</v>
      </c>
      <c r="AA2012" s="48" t="str">
        <f>IF(Studejosie[[#This Row],[mobilie studenti pavisam]]&gt;0,Studejosie[[#Headers],[Mobilie studenti IR (programmā)]],"NAV")</f>
        <v>Mobilie studenti IR (programmā)</v>
      </c>
      <c r="AB2012" s="48" t="str">
        <f>IF(SUMIFS(Studejosie[mobilie studenti pavisam],Studejosie[UUK],Studejosie[[#This Row],[UUK]])&gt;0,Studejosie[[#Headers],[Mobilie studenti IR (iestādē)]],"NAV")</f>
        <v>Mobilie studenti IR (iestādē)</v>
      </c>
      <c r="AC2012" s="48" t="s">
        <v>1618</v>
      </c>
    </row>
    <row r="2013" spans="1:29" x14ac:dyDescent="0.25">
      <c r="A2013" s="97" t="s">
        <v>115</v>
      </c>
      <c r="B2013" s="97">
        <v>99886948</v>
      </c>
      <c r="C2013" s="97">
        <v>1</v>
      </c>
      <c r="D2013" s="97" t="s">
        <v>175</v>
      </c>
      <c r="E2013" s="97">
        <v>3</v>
      </c>
      <c r="F2013" s="97">
        <v>41380</v>
      </c>
      <c r="G2013" s="98"/>
      <c r="H2013" s="38">
        <v>9</v>
      </c>
      <c r="I2013" s="38">
        <v>6</v>
      </c>
      <c r="J2013" s="38">
        <v>3</v>
      </c>
      <c r="K2013" s="38">
        <v>6</v>
      </c>
      <c r="L2013" s="99"/>
      <c r="M2013" s="99"/>
      <c r="N2013" s="99"/>
      <c r="O2013" s="99"/>
      <c r="P2013" s="99"/>
      <c r="Q2013" s="99"/>
      <c r="R2013" s="99"/>
      <c r="S2013" s="99"/>
      <c r="T2013" s="38"/>
      <c r="U2013" s="38">
        <v>9</v>
      </c>
      <c r="V2013" s="38">
        <v>10</v>
      </c>
      <c r="W2013" s="48" t="str">
        <f>LEFT(Studejosie[[#This Row],[studiju programmas virziens]],2)</f>
        <v>41</v>
      </c>
      <c r="X2013" s="48" t="str">
        <f>RIGHT(Studejosie[[#This Row],[studiju programmas virziens]],3)</f>
        <v>380</v>
      </c>
      <c r="Y2013" s="48" t="str">
        <f>MID(Studejosie[[#This Row],[studiju programmas virziens]],3,2)</f>
        <v>38</v>
      </c>
      <c r="Z2013" s="48" t="str">
        <f>LEFT(Studejosie[[#This Row],[Programmas veids]],1)</f>
        <v>3</v>
      </c>
      <c r="AA2013" s="48" t="str">
        <f>IF(Studejosie[[#This Row],[mobilie studenti pavisam]]&gt;0,Studejosie[[#Headers],[Mobilie studenti IR (programmā)]],"NAV")</f>
        <v>NAV</v>
      </c>
      <c r="AB2013" s="48" t="str">
        <f>IF(SUMIFS(Studejosie[mobilie studenti pavisam],Studejosie[UUK],Studejosie[[#This Row],[UUK]])&gt;0,Studejosie[[#Headers],[Mobilie studenti IR (iestādē)]],"NAV")</f>
        <v>Mobilie studenti IR (iestādē)</v>
      </c>
      <c r="AC2013" s="48" t="s">
        <v>1618</v>
      </c>
    </row>
    <row r="2014" spans="1:29" x14ac:dyDescent="0.25">
      <c r="A2014" s="97" t="s">
        <v>115</v>
      </c>
      <c r="B2014" s="97">
        <v>99886948</v>
      </c>
      <c r="C2014" s="97">
        <v>1</v>
      </c>
      <c r="D2014" s="97" t="s">
        <v>181</v>
      </c>
      <c r="E2014" s="97">
        <v>3</v>
      </c>
      <c r="F2014" s="97">
        <v>42310</v>
      </c>
      <c r="G2014" s="98"/>
      <c r="H2014" s="38">
        <v>146</v>
      </c>
      <c r="I2014" s="38">
        <v>104</v>
      </c>
      <c r="J2014" s="38">
        <v>46</v>
      </c>
      <c r="K2014" s="38">
        <v>24</v>
      </c>
      <c r="L2014" s="99">
        <v>35</v>
      </c>
      <c r="M2014" s="99">
        <v>41</v>
      </c>
      <c r="N2014" s="99"/>
      <c r="O2014" s="99"/>
      <c r="P2014" s="99">
        <v>13</v>
      </c>
      <c r="Q2014" s="99"/>
      <c r="R2014" s="99">
        <v>1</v>
      </c>
      <c r="S2014" s="99"/>
      <c r="T2014" s="38"/>
      <c r="U2014" s="38">
        <v>146</v>
      </c>
      <c r="V2014" s="38">
        <v>34</v>
      </c>
      <c r="W2014" s="48" t="str">
        <f>LEFT(Studejosie[[#This Row],[studiju programmas virziens]],2)</f>
        <v>42</v>
      </c>
      <c r="X2014" s="48" t="str">
        <f>RIGHT(Studejosie[[#This Row],[studiju programmas virziens]],3)</f>
        <v>310</v>
      </c>
      <c r="Y2014" s="48" t="str">
        <f>MID(Studejosie[[#This Row],[studiju programmas virziens]],3,2)</f>
        <v>31</v>
      </c>
      <c r="Z2014" s="48" t="str">
        <f>LEFT(Studejosie[[#This Row],[Programmas veids]],1)</f>
        <v>3</v>
      </c>
      <c r="AA2014" s="48" t="str">
        <f>IF(Studejosie[[#This Row],[mobilie studenti pavisam]]&gt;0,Studejosie[[#Headers],[Mobilie studenti IR (programmā)]],"NAV")</f>
        <v>Mobilie studenti IR (programmā)</v>
      </c>
      <c r="AB2014" s="48" t="str">
        <f>IF(SUMIFS(Studejosie[mobilie studenti pavisam],Studejosie[UUK],Studejosie[[#This Row],[UUK]])&gt;0,Studejosie[[#Headers],[Mobilie studenti IR (iestādē)]],"NAV")</f>
        <v>Mobilie studenti IR (iestādē)</v>
      </c>
      <c r="AC2014" s="48" t="s">
        <v>1618</v>
      </c>
    </row>
    <row r="2015" spans="1:29" x14ac:dyDescent="0.25">
      <c r="A2015" s="97" t="s">
        <v>115</v>
      </c>
      <c r="B2015" s="97">
        <v>99886948</v>
      </c>
      <c r="C2015" s="97">
        <v>1</v>
      </c>
      <c r="D2015" s="97" t="s">
        <v>183</v>
      </c>
      <c r="E2015" s="97">
        <v>3</v>
      </c>
      <c r="F2015" s="97">
        <v>47343</v>
      </c>
      <c r="G2015" s="98"/>
      <c r="H2015" s="38">
        <v>21</v>
      </c>
      <c r="I2015" s="38">
        <v>17</v>
      </c>
      <c r="J2015" s="38">
        <v>8</v>
      </c>
      <c r="K2015" s="38">
        <v>13</v>
      </c>
      <c r="L2015" s="99"/>
      <c r="M2015" s="99"/>
      <c r="N2015" s="99"/>
      <c r="O2015" s="99"/>
      <c r="P2015" s="99">
        <v>5</v>
      </c>
      <c r="Q2015" s="99"/>
      <c r="R2015" s="99"/>
      <c r="S2015" s="99"/>
      <c r="T2015" s="38"/>
      <c r="U2015" s="38">
        <v>21</v>
      </c>
      <c r="V2015" s="38">
        <v>5</v>
      </c>
      <c r="W2015" s="48" t="str">
        <f>LEFT(Studejosie[[#This Row],[studiju programmas virziens]],2)</f>
        <v>47</v>
      </c>
      <c r="X2015" s="48" t="str">
        <f>RIGHT(Studejosie[[#This Row],[studiju programmas virziens]],3)</f>
        <v>343</v>
      </c>
      <c r="Y2015" s="48" t="str">
        <f>MID(Studejosie[[#This Row],[studiju programmas virziens]],3,2)</f>
        <v>34</v>
      </c>
      <c r="Z2015" s="48" t="str">
        <f>LEFT(Studejosie[[#This Row],[Programmas veids]],1)</f>
        <v>3</v>
      </c>
      <c r="AA2015" s="48" t="str">
        <f>IF(Studejosie[[#This Row],[mobilie studenti pavisam]]&gt;0,Studejosie[[#Headers],[Mobilie studenti IR (programmā)]],"NAV")</f>
        <v>Mobilie studenti IR (programmā)</v>
      </c>
      <c r="AB2015" s="48" t="str">
        <f>IF(SUMIFS(Studejosie[mobilie studenti pavisam],Studejosie[UUK],Studejosie[[#This Row],[UUK]])&gt;0,Studejosie[[#Headers],[Mobilie studenti IR (iestādē)]],"NAV")</f>
        <v>Mobilie studenti IR (iestādē)</v>
      </c>
      <c r="AC2015" s="48" t="s">
        <v>1618</v>
      </c>
    </row>
    <row r="2016" spans="1:29" x14ac:dyDescent="0.25">
      <c r="A2016" s="97" t="s">
        <v>115</v>
      </c>
      <c r="B2016" s="97">
        <v>99886948</v>
      </c>
      <c r="C2016" s="97">
        <v>1</v>
      </c>
      <c r="D2016" s="97" t="s">
        <v>175</v>
      </c>
      <c r="E2016" s="97">
        <v>4</v>
      </c>
      <c r="F2016" s="97">
        <v>41763</v>
      </c>
      <c r="G2016" s="98"/>
      <c r="H2016" s="38">
        <v>6</v>
      </c>
      <c r="I2016" s="38">
        <v>6</v>
      </c>
      <c r="J2016" s="38">
        <v>5</v>
      </c>
      <c r="K2016" s="38">
        <v>1</v>
      </c>
      <c r="L2016" s="99"/>
      <c r="M2016" s="99"/>
      <c r="N2016" s="99"/>
      <c r="O2016" s="99"/>
      <c r="P2016" s="99"/>
      <c r="Q2016" s="99"/>
      <c r="R2016" s="99"/>
      <c r="S2016" s="99"/>
      <c r="T2016" s="38"/>
      <c r="U2016" s="38">
        <v>6</v>
      </c>
      <c r="V2016" s="38">
        <v>3</v>
      </c>
      <c r="W2016" s="48" t="str">
        <f>LEFT(Studejosie[[#This Row],[studiju programmas virziens]],2)</f>
        <v>41</v>
      </c>
      <c r="X2016" s="48" t="str">
        <f>RIGHT(Studejosie[[#This Row],[studiju programmas virziens]],3)</f>
        <v>763</v>
      </c>
      <c r="Y2016" s="48" t="str">
        <f>MID(Studejosie[[#This Row],[studiju programmas virziens]],3,2)</f>
        <v>76</v>
      </c>
      <c r="Z2016" s="48" t="str">
        <f>LEFT(Studejosie[[#This Row],[Programmas veids]],1)</f>
        <v>7</v>
      </c>
      <c r="AA2016" s="48" t="str">
        <f>IF(Studejosie[[#This Row],[mobilie studenti pavisam]]&gt;0,Studejosie[[#Headers],[Mobilie studenti IR (programmā)]],"NAV")</f>
        <v>NAV</v>
      </c>
      <c r="AB2016" s="48" t="str">
        <f>IF(SUMIFS(Studejosie[mobilie studenti pavisam],Studejosie[UUK],Studejosie[[#This Row],[UUK]])&gt;0,Studejosie[[#Headers],[Mobilie studenti IR (iestādē)]],"NAV")</f>
        <v>Mobilie studenti IR (iestādē)</v>
      </c>
      <c r="AC2016" s="48" t="s">
        <v>1618</v>
      </c>
    </row>
    <row r="2017" spans="1:29" x14ac:dyDescent="0.25">
      <c r="A2017" s="97" t="s">
        <v>115</v>
      </c>
      <c r="B2017" s="97">
        <v>99886948</v>
      </c>
      <c r="C2017" s="97">
        <v>1</v>
      </c>
      <c r="D2017" s="97" t="s">
        <v>181</v>
      </c>
      <c r="E2017" s="97">
        <v>4</v>
      </c>
      <c r="F2017" s="97">
        <v>42310</v>
      </c>
      <c r="G2017" s="98"/>
      <c r="H2017" s="38">
        <v>2</v>
      </c>
      <c r="I2017" s="38"/>
      <c r="J2017" s="38">
        <v>2</v>
      </c>
      <c r="K2017" s="38"/>
      <c r="L2017" s="99"/>
      <c r="M2017" s="99"/>
      <c r="N2017" s="99"/>
      <c r="O2017" s="99"/>
      <c r="P2017" s="99">
        <v>1</v>
      </c>
      <c r="Q2017" s="99"/>
      <c r="R2017" s="99"/>
      <c r="S2017" s="99"/>
      <c r="T2017" s="38"/>
      <c r="U2017" s="38">
        <v>2</v>
      </c>
      <c r="V2017" s="38"/>
      <c r="W2017" s="48" t="str">
        <f>LEFT(Studejosie[[#This Row],[studiju programmas virziens]],2)</f>
        <v>42</v>
      </c>
      <c r="X2017" s="48" t="str">
        <f>RIGHT(Studejosie[[#This Row],[studiju programmas virziens]],3)</f>
        <v>310</v>
      </c>
      <c r="Y2017" s="48" t="str">
        <f>MID(Studejosie[[#This Row],[studiju programmas virziens]],3,2)</f>
        <v>31</v>
      </c>
      <c r="Z2017" s="48" t="str">
        <f>LEFT(Studejosie[[#This Row],[Programmas veids]],1)</f>
        <v>3</v>
      </c>
      <c r="AA2017" s="48" t="str">
        <f>IF(Studejosie[[#This Row],[mobilie studenti pavisam]]&gt;0,Studejosie[[#Headers],[Mobilie studenti IR (programmā)]],"NAV")</f>
        <v>Mobilie studenti IR (programmā)</v>
      </c>
      <c r="AB2017" s="48" t="str">
        <f>IF(SUMIFS(Studejosie[mobilie studenti pavisam],Studejosie[UUK],Studejosie[[#This Row],[UUK]])&gt;0,Studejosie[[#Headers],[Mobilie studenti IR (iestādē)]],"NAV")</f>
        <v>Mobilie studenti IR (iestādē)</v>
      </c>
      <c r="AC2017" s="48" t="s">
        <v>1618</v>
      </c>
    </row>
    <row r="2018" spans="1:29" x14ac:dyDescent="0.25">
      <c r="A2018" s="97" t="s">
        <v>115</v>
      </c>
      <c r="B2018" s="97">
        <v>99886948</v>
      </c>
      <c r="C2018" s="97">
        <v>1</v>
      </c>
      <c r="D2018" s="97" t="s">
        <v>183</v>
      </c>
      <c r="E2018" s="97">
        <v>4</v>
      </c>
      <c r="F2018" s="97">
        <v>47345</v>
      </c>
      <c r="G2018" s="98"/>
      <c r="H2018" s="38">
        <v>103</v>
      </c>
      <c r="I2018" s="38">
        <v>63</v>
      </c>
      <c r="J2018" s="38">
        <v>59</v>
      </c>
      <c r="K2018" s="38">
        <v>44</v>
      </c>
      <c r="L2018" s="99"/>
      <c r="M2018" s="99"/>
      <c r="N2018" s="99"/>
      <c r="O2018" s="99"/>
      <c r="P2018" s="99">
        <v>26</v>
      </c>
      <c r="Q2018" s="99"/>
      <c r="R2018" s="99"/>
      <c r="S2018" s="99"/>
      <c r="T2018" s="38"/>
      <c r="U2018" s="38">
        <v>103</v>
      </c>
      <c r="V2018" s="38">
        <v>18</v>
      </c>
      <c r="W2018" s="48" t="str">
        <f>LEFT(Studejosie[[#This Row],[studiju programmas virziens]],2)</f>
        <v>47</v>
      </c>
      <c r="X2018" s="48" t="str">
        <f>RIGHT(Studejosie[[#This Row],[studiju programmas virziens]],3)</f>
        <v>345</v>
      </c>
      <c r="Y2018" s="48" t="str">
        <f>MID(Studejosie[[#This Row],[studiju programmas virziens]],3,2)</f>
        <v>34</v>
      </c>
      <c r="Z2018" s="48" t="str">
        <f>LEFT(Studejosie[[#This Row],[Programmas veids]],1)</f>
        <v>3</v>
      </c>
      <c r="AA2018" s="48" t="str">
        <f>IF(Studejosie[[#This Row],[mobilie studenti pavisam]]&gt;0,Studejosie[[#Headers],[Mobilie studenti IR (programmā)]],"NAV")</f>
        <v>Mobilie studenti IR (programmā)</v>
      </c>
      <c r="AB2018" s="48" t="str">
        <f>IF(SUMIFS(Studejosie[mobilie studenti pavisam],Studejosie[UUK],Studejosie[[#This Row],[UUK]])&gt;0,Studejosie[[#Headers],[Mobilie studenti IR (iestādē)]],"NAV")</f>
        <v>Mobilie studenti IR (iestādē)</v>
      </c>
      <c r="AC2018" s="48" t="s">
        <v>1618</v>
      </c>
    </row>
    <row r="2019" spans="1:29" x14ac:dyDescent="0.25">
      <c r="A2019" s="97" t="s">
        <v>115</v>
      </c>
      <c r="B2019" s="97">
        <v>99886948</v>
      </c>
      <c r="C2019" s="97">
        <v>1</v>
      </c>
      <c r="D2019" s="97" t="s">
        <v>181</v>
      </c>
      <c r="E2019" s="97">
        <v>5</v>
      </c>
      <c r="F2019" s="97">
        <v>42342</v>
      </c>
      <c r="G2019" s="98"/>
      <c r="H2019" s="38">
        <v>83</v>
      </c>
      <c r="I2019" s="38">
        <v>57</v>
      </c>
      <c r="J2019" s="38">
        <v>21</v>
      </c>
      <c r="K2019" s="38">
        <v>15</v>
      </c>
      <c r="L2019" s="99">
        <v>23</v>
      </c>
      <c r="M2019" s="99">
        <v>24</v>
      </c>
      <c r="N2019" s="99"/>
      <c r="O2019" s="99"/>
      <c r="P2019" s="99">
        <v>12</v>
      </c>
      <c r="Q2019" s="99"/>
      <c r="R2019" s="99">
        <v>1</v>
      </c>
      <c r="S2019" s="99">
        <v>1</v>
      </c>
      <c r="T2019" s="38"/>
      <c r="U2019" s="38">
        <v>83</v>
      </c>
      <c r="V2019" s="38">
        <v>21</v>
      </c>
      <c r="W2019" s="48" t="str">
        <f>LEFT(Studejosie[[#This Row],[studiju programmas virziens]],2)</f>
        <v>42</v>
      </c>
      <c r="X2019" s="48" t="str">
        <f>RIGHT(Studejosie[[#This Row],[studiju programmas virziens]],3)</f>
        <v>342</v>
      </c>
      <c r="Y2019" s="48" t="str">
        <f>MID(Studejosie[[#This Row],[studiju programmas virziens]],3,2)</f>
        <v>34</v>
      </c>
      <c r="Z2019" s="48" t="str">
        <f>LEFT(Studejosie[[#This Row],[Programmas veids]],1)</f>
        <v>3</v>
      </c>
      <c r="AA2019" s="48" t="str">
        <f>IF(Studejosie[[#This Row],[mobilie studenti pavisam]]&gt;0,Studejosie[[#Headers],[Mobilie studenti IR (programmā)]],"NAV")</f>
        <v>Mobilie studenti IR (programmā)</v>
      </c>
      <c r="AB2019" s="48" t="str">
        <f>IF(SUMIFS(Studejosie[mobilie studenti pavisam],Studejosie[UUK],Studejosie[[#This Row],[UUK]])&gt;0,Studejosie[[#Headers],[Mobilie studenti IR (iestādē)]],"NAV")</f>
        <v>Mobilie studenti IR (iestādē)</v>
      </c>
      <c r="AC2019" s="48" t="s">
        <v>1618</v>
      </c>
    </row>
    <row r="2020" spans="1:29" x14ac:dyDescent="0.25">
      <c r="A2020" s="97" t="s">
        <v>115</v>
      </c>
      <c r="B2020" s="97">
        <v>99886948</v>
      </c>
      <c r="C2020" s="97">
        <v>1</v>
      </c>
      <c r="D2020" s="97" t="s">
        <v>183</v>
      </c>
      <c r="E2020" s="97">
        <v>5</v>
      </c>
      <c r="F2020" s="97">
        <v>47345</v>
      </c>
      <c r="G2020" s="98"/>
      <c r="H2020" s="38">
        <v>24</v>
      </c>
      <c r="I2020" s="38">
        <v>21</v>
      </c>
      <c r="J2020" s="38">
        <v>18</v>
      </c>
      <c r="K2020" s="38">
        <v>6</v>
      </c>
      <c r="L2020" s="99"/>
      <c r="M2020" s="99"/>
      <c r="N2020" s="99"/>
      <c r="O2020" s="99"/>
      <c r="P2020" s="99"/>
      <c r="Q2020" s="99"/>
      <c r="R2020" s="99"/>
      <c r="S2020" s="99"/>
      <c r="T2020" s="38"/>
      <c r="U2020" s="38">
        <v>24</v>
      </c>
      <c r="V2020" s="38">
        <v>2</v>
      </c>
      <c r="W2020" s="48" t="str">
        <f>LEFT(Studejosie[[#This Row],[studiju programmas virziens]],2)</f>
        <v>47</v>
      </c>
      <c r="X2020" s="48" t="str">
        <f>RIGHT(Studejosie[[#This Row],[studiju programmas virziens]],3)</f>
        <v>345</v>
      </c>
      <c r="Y2020" s="48" t="str">
        <f>MID(Studejosie[[#This Row],[studiju programmas virziens]],3,2)</f>
        <v>34</v>
      </c>
      <c r="Z2020" s="48" t="str">
        <f>LEFT(Studejosie[[#This Row],[Programmas veids]],1)</f>
        <v>3</v>
      </c>
      <c r="AA2020" s="48" t="str">
        <f>IF(Studejosie[[#This Row],[mobilie studenti pavisam]]&gt;0,Studejosie[[#Headers],[Mobilie studenti IR (programmā)]],"NAV")</f>
        <v>NAV</v>
      </c>
      <c r="AB2020" s="48" t="str">
        <f>IF(SUMIFS(Studejosie[mobilie studenti pavisam],Studejosie[UUK],Studejosie[[#This Row],[UUK]])&gt;0,Studejosie[[#Headers],[Mobilie studenti IR (iestādē)]],"NAV")</f>
        <v>Mobilie studenti IR (iestādē)</v>
      </c>
      <c r="AC2020" s="48" t="s">
        <v>1618</v>
      </c>
    </row>
    <row r="2021" spans="1:29" x14ac:dyDescent="0.25">
      <c r="A2021" s="97" t="s">
        <v>115</v>
      </c>
      <c r="B2021" s="97">
        <v>99886948</v>
      </c>
      <c r="C2021" s="97">
        <v>1</v>
      </c>
      <c r="D2021" s="97" t="s">
        <v>181</v>
      </c>
      <c r="E2021" s="97">
        <v>6</v>
      </c>
      <c r="F2021" s="97">
        <v>42343</v>
      </c>
      <c r="G2021" s="98"/>
      <c r="H2021" s="38">
        <v>110</v>
      </c>
      <c r="I2021" s="38">
        <v>72</v>
      </c>
      <c r="J2021" s="38">
        <v>27</v>
      </c>
      <c r="K2021" s="38">
        <v>30</v>
      </c>
      <c r="L2021" s="99">
        <v>28</v>
      </c>
      <c r="M2021" s="99">
        <v>25</v>
      </c>
      <c r="N2021" s="99"/>
      <c r="O2021" s="99"/>
      <c r="P2021" s="99">
        <v>18</v>
      </c>
      <c r="Q2021" s="99"/>
      <c r="R2021" s="99"/>
      <c r="S2021" s="99"/>
      <c r="T2021" s="38"/>
      <c r="U2021" s="38">
        <v>110</v>
      </c>
      <c r="V2021" s="38">
        <v>10</v>
      </c>
      <c r="W2021" s="48" t="str">
        <f>LEFT(Studejosie[[#This Row],[studiju programmas virziens]],2)</f>
        <v>42</v>
      </c>
      <c r="X2021" s="48" t="str">
        <f>RIGHT(Studejosie[[#This Row],[studiju programmas virziens]],3)</f>
        <v>343</v>
      </c>
      <c r="Y2021" s="48" t="str">
        <f>MID(Studejosie[[#This Row],[studiju programmas virziens]],3,2)</f>
        <v>34</v>
      </c>
      <c r="Z2021" s="48" t="str">
        <f>LEFT(Studejosie[[#This Row],[Programmas veids]],1)</f>
        <v>3</v>
      </c>
      <c r="AA2021" s="48" t="str">
        <f>IF(Studejosie[[#This Row],[mobilie studenti pavisam]]&gt;0,Studejosie[[#Headers],[Mobilie studenti IR (programmā)]],"NAV")</f>
        <v>Mobilie studenti IR (programmā)</v>
      </c>
      <c r="AB2021" s="48" t="str">
        <f>IF(SUMIFS(Studejosie[mobilie studenti pavisam],Studejosie[UUK],Studejosie[[#This Row],[UUK]])&gt;0,Studejosie[[#Headers],[Mobilie studenti IR (iestādē)]],"NAV")</f>
        <v>Mobilie studenti IR (iestādē)</v>
      </c>
      <c r="AC2021" s="48" t="s">
        <v>1618</v>
      </c>
    </row>
    <row r="2022" spans="1:29" x14ac:dyDescent="0.25">
      <c r="A2022" s="97" t="s">
        <v>115</v>
      </c>
      <c r="B2022" s="97">
        <v>99886948</v>
      </c>
      <c r="C2022" s="97">
        <v>1</v>
      </c>
      <c r="D2022" s="97" t="s">
        <v>183</v>
      </c>
      <c r="E2022" s="97">
        <v>6</v>
      </c>
      <c r="F2022" s="97">
        <v>47380</v>
      </c>
      <c r="G2022" s="98"/>
      <c r="H2022" s="38">
        <v>70</v>
      </c>
      <c r="I2022" s="38">
        <v>47</v>
      </c>
      <c r="J2022" s="38">
        <v>46</v>
      </c>
      <c r="K2022" s="38">
        <v>24</v>
      </c>
      <c r="L2022" s="99"/>
      <c r="M2022" s="99"/>
      <c r="N2022" s="99"/>
      <c r="O2022" s="99"/>
      <c r="P2022" s="99">
        <v>3</v>
      </c>
      <c r="Q2022" s="99"/>
      <c r="R2022" s="99">
        <v>1</v>
      </c>
      <c r="S2022" s="99">
        <v>1</v>
      </c>
      <c r="T2022" s="38"/>
      <c r="U2022" s="38">
        <v>70</v>
      </c>
      <c r="V2022" s="38">
        <v>10</v>
      </c>
      <c r="W2022" s="48" t="str">
        <f>LEFT(Studejosie[[#This Row],[studiju programmas virziens]],2)</f>
        <v>47</v>
      </c>
      <c r="X2022" s="48" t="str">
        <f>RIGHT(Studejosie[[#This Row],[studiju programmas virziens]],3)</f>
        <v>380</v>
      </c>
      <c r="Y2022" s="48" t="str">
        <f>MID(Studejosie[[#This Row],[studiju programmas virziens]],3,2)</f>
        <v>38</v>
      </c>
      <c r="Z2022" s="48" t="str">
        <f>LEFT(Studejosie[[#This Row],[Programmas veids]],1)</f>
        <v>3</v>
      </c>
      <c r="AA2022" s="48" t="str">
        <f>IF(Studejosie[[#This Row],[mobilie studenti pavisam]]&gt;0,Studejosie[[#Headers],[Mobilie studenti IR (programmā)]],"NAV")</f>
        <v>Mobilie studenti IR (programmā)</v>
      </c>
      <c r="AB2022" s="48" t="str">
        <f>IF(SUMIFS(Studejosie[mobilie studenti pavisam],Studejosie[UUK],Studejosie[[#This Row],[UUK]])&gt;0,Studejosie[[#Headers],[Mobilie studenti IR (iestādē)]],"NAV")</f>
        <v>Mobilie studenti IR (iestādē)</v>
      </c>
      <c r="AC2022" s="48" t="s">
        <v>1618</v>
      </c>
    </row>
    <row r="2023" spans="1:29" x14ac:dyDescent="0.25">
      <c r="A2023" s="97" t="s">
        <v>115</v>
      </c>
      <c r="B2023" s="97">
        <v>99886948</v>
      </c>
      <c r="C2023" s="97">
        <v>1</v>
      </c>
      <c r="D2023" s="97" t="s">
        <v>181</v>
      </c>
      <c r="E2023" s="97">
        <v>7</v>
      </c>
      <c r="F2023" s="97">
        <v>42345</v>
      </c>
      <c r="G2023" s="98"/>
      <c r="H2023" s="38">
        <v>286</v>
      </c>
      <c r="I2023" s="38">
        <v>142</v>
      </c>
      <c r="J2023" s="38">
        <v>62</v>
      </c>
      <c r="K2023" s="38">
        <v>71</v>
      </c>
      <c r="L2023" s="99">
        <v>82</v>
      </c>
      <c r="M2023" s="99">
        <v>71</v>
      </c>
      <c r="N2023" s="99"/>
      <c r="O2023" s="99"/>
      <c r="P2023" s="99">
        <v>50</v>
      </c>
      <c r="Q2023" s="99"/>
      <c r="R2023" s="99">
        <v>15</v>
      </c>
      <c r="S2023" s="99">
        <v>14</v>
      </c>
      <c r="T2023" s="38"/>
      <c r="U2023" s="38">
        <v>286</v>
      </c>
      <c r="V2023" s="38">
        <v>62</v>
      </c>
      <c r="W2023" s="48" t="str">
        <f>LEFT(Studejosie[[#This Row],[studiju programmas virziens]],2)</f>
        <v>42</v>
      </c>
      <c r="X2023" s="48" t="str">
        <f>RIGHT(Studejosie[[#This Row],[studiju programmas virziens]],3)</f>
        <v>345</v>
      </c>
      <c r="Y2023" s="48" t="str">
        <f>MID(Studejosie[[#This Row],[studiju programmas virziens]],3,2)</f>
        <v>34</v>
      </c>
      <c r="Z2023" s="48" t="str">
        <f>LEFT(Studejosie[[#This Row],[Programmas veids]],1)</f>
        <v>3</v>
      </c>
      <c r="AA2023" s="48" t="str">
        <f>IF(Studejosie[[#This Row],[mobilie studenti pavisam]]&gt;0,Studejosie[[#Headers],[Mobilie studenti IR (programmā)]],"NAV")</f>
        <v>Mobilie studenti IR (programmā)</v>
      </c>
      <c r="AB2023" s="48" t="str">
        <f>IF(SUMIFS(Studejosie[mobilie studenti pavisam],Studejosie[UUK],Studejosie[[#This Row],[UUK]])&gt;0,Studejosie[[#Headers],[Mobilie studenti IR (iestādē)]],"NAV")</f>
        <v>Mobilie studenti IR (iestādē)</v>
      </c>
      <c r="AC2023" s="48" t="s">
        <v>1618</v>
      </c>
    </row>
    <row r="2024" spans="1:29" x14ac:dyDescent="0.25">
      <c r="A2024" s="97" t="s">
        <v>115</v>
      </c>
      <c r="B2024" s="97">
        <v>99886948</v>
      </c>
      <c r="C2024" s="97">
        <v>1</v>
      </c>
      <c r="D2024" s="97" t="s">
        <v>183</v>
      </c>
      <c r="E2024" s="97">
        <v>7</v>
      </c>
      <c r="F2024" s="97">
        <v>47380</v>
      </c>
      <c r="G2024" s="98"/>
      <c r="H2024" s="38">
        <v>25</v>
      </c>
      <c r="I2024" s="38">
        <v>17</v>
      </c>
      <c r="J2024" s="38">
        <v>19</v>
      </c>
      <c r="K2024" s="38">
        <v>6</v>
      </c>
      <c r="L2024" s="99"/>
      <c r="M2024" s="99"/>
      <c r="N2024" s="99"/>
      <c r="O2024" s="99"/>
      <c r="P2024" s="99"/>
      <c r="Q2024" s="99"/>
      <c r="R2024" s="99"/>
      <c r="S2024" s="99"/>
      <c r="T2024" s="38"/>
      <c r="U2024" s="38">
        <v>25</v>
      </c>
      <c r="V2024" s="38">
        <v>4</v>
      </c>
      <c r="W2024" s="48" t="str">
        <f>LEFT(Studejosie[[#This Row],[studiju programmas virziens]],2)</f>
        <v>47</v>
      </c>
      <c r="X2024" s="48" t="str">
        <f>RIGHT(Studejosie[[#This Row],[studiju programmas virziens]],3)</f>
        <v>380</v>
      </c>
      <c r="Y2024" s="48" t="str">
        <f>MID(Studejosie[[#This Row],[studiju programmas virziens]],3,2)</f>
        <v>38</v>
      </c>
      <c r="Z2024" s="48" t="str">
        <f>LEFT(Studejosie[[#This Row],[Programmas veids]],1)</f>
        <v>3</v>
      </c>
      <c r="AA2024" s="48" t="str">
        <f>IF(Studejosie[[#This Row],[mobilie studenti pavisam]]&gt;0,Studejosie[[#Headers],[Mobilie studenti IR (programmā)]],"NAV")</f>
        <v>NAV</v>
      </c>
      <c r="AB2024" s="48" t="str">
        <f>IF(SUMIFS(Studejosie[mobilie studenti pavisam],Studejosie[UUK],Studejosie[[#This Row],[UUK]])&gt;0,Studejosie[[#Headers],[Mobilie studenti IR (iestādē)]],"NAV")</f>
        <v>Mobilie studenti IR (iestādē)</v>
      </c>
      <c r="AC2024" s="48" t="s">
        <v>1618</v>
      </c>
    </row>
    <row r="2025" spans="1:29" x14ac:dyDescent="0.25">
      <c r="A2025" s="97" t="s">
        <v>115</v>
      </c>
      <c r="B2025" s="97">
        <v>99886948</v>
      </c>
      <c r="C2025" s="97">
        <v>1</v>
      </c>
      <c r="D2025" s="97" t="s">
        <v>181</v>
      </c>
      <c r="E2025" s="97">
        <v>8</v>
      </c>
      <c r="F2025" s="97">
        <v>42345</v>
      </c>
      <c r="G2025" s="98"/>
      <c r="H2025" s="38">
        <v>48</v>
      </c>
      <c r="I2025" s="38">
        <v>42</v>
      </c>
      <c r="J2025" s="38">
        <v>11</v>
      </c>
      <c r="K2025" s="38">
        <v>10</v>
      </c>
      <c r="L2025" s="99">
        <v>13</v>
      </c>
      <c r="M2025" s="99">
        <v>14</v>
      </c>
      <c r="N2025" s="99"/>
      <c r="O2025" s="99"/>
      <c r="P2025" s="99">
        <v>9</v>
      </c>
      <c r="Q2025" s="99"/>
      <c r="R2025" s="99">
        <v>1</v>
      </c>
      <c r="S2025" s="99">
        <v>1</v>
      </c>
      <c r="T2025" s="38"/>
      <c r="U2025" s="38">
        <v>48</v>
      </c>
      <c r="V2025" s="38">
        <v>10</v>
      </c>
      <c r="W2025" s="48" t="str">
        <f>LEFT(Studejosie[[#This Row],[studiju programmas virziens]],2)</f>
        <v>42</v>
      </c>
      <c r="X2025" s="48" t="str">
        <f>RIGHT(Studejosie[[#This Row],[studiju programmas virziens]],3)</f>
        <v>345</v>
      </c>
      <c r="Y2025" s="48" t="str">
        <f>MID(Studejosie[[#This Row],[studiju programmas virziens]],3,2)</f>
        <v>34</v>
      </c>
      <c r="Z2025" s="48" t="str">
        <f>LEFT(Studejosie[[#This Row],[Programmas veids]],1)</f>
        <v>3</v>
      </c>
      <c r="AA2025" s="48" t="str">
        <f>IF(Studejosie[[#This Row],[mobilie studenti pavisam]]&gt;0,Studejosie[[#Headers],[Mobilie studenti IR (programmā)]],"NAV")</f>
        <v>Mobilie studenti IR (programmā)</v>
      </c>
      <c r="AB2025" s="48" t="str">
        <f>IF(SUMIFS(Studejosie[mobilie studenti pavisam],Studejosie[UUK],Studejosie[[#This Row],[UUK]])&gt;0,Studejosie[[#Headers],[Mobilie studenti IR (iestādē)]],"NAV")</f>
        <v>Mobilie studenti IR (iestādē)</v>
      </c>
      <c r="AC2025" s="48" t="s">
        <v>1618</v>
      </c>
    </row>
    <row r="2026" spans="1:29" x14ac:dyDescent="0.25">
      <c r="A2026" s="97" t="s">
        <v>115</v>
      </c>
      <c r="B2026" s="97">
        <v>99886948</v>
      </c>
      <c r="C2026" s="97">
        <v>1</v>
      </c>
      <c r="D2026" s="97" t="s">
        <v>183</v>
      </c>
      <c r="E2026" s="97">
        <v>8</v>
      </c>
      <c r="F2026" s="97">
        <v>47762</v>
      </c>
      <c r="G2026" s="98"/>
      <c r="H2026" s="38">
        <v>33</v>
      </c>
      <c r="I2026" s="38">
        <v>27</v>
      </c>
      <c r="J2026" s="38">
        <v>31</v>
      </c>
      <c r="K2026" s="38">
        <v>2</v>
      </c>
      <c r="L2026" s="99"/>
      <c r="M2026" s="99"/>
      <c r="N2026" s="99"/>
      <c r="O2026" s="99"/>
      <c r="P2026" s="99">
        <v>1</v>
      </c>
      <c r="Q2026" s="99"/>
      <c r="R2026" s="99"/>
      <c r="S2026" s="99"/>
      <c r="T2026" s="38"/>
      <c r="U2026" s="38">
        <v>33</v>
      </c>
      <c r="V2026" s="38">
        <v>1</v>
      </c>
      <c r="W2026" s="48" t="str">
        <f>LEFT(Studejosie[[#This Row],[studiju programmas virziens]],2)</f>
        <v>47</v>
      </c>
      <c r="X2026" s="48" t="str">
        <f>RIGHT(Studejosie[[#This Row],[studiju programmas virziens]],3)</f>
        <v>762</v>
      </c>
      <c r="Y2026" s="48" t="str">
        <f>MID(Studejosie[[#This Row],[studiju programmas virziens]],3,2)</f>
        <v>76</v>
      </c>
      <c r="Z2026" s="48" t="str">
        <f>LEFT(Studejosie[[#This Row],[Programmas veids]],1)</f>
        <v>7</v>
      </c>
      <c r="AA2026" s="48" t="str">
        <f>IF(Studejosie[[#This Row],[mobilie studenti pavisam]]&gt;0,Studejosie[[#Headers],[Mobilie studenti IR (programmā)]],"NAV")</f>
        <v>Mobilie studenti IR (programmā)</v>
      </c>
      <c r="AB2026" s="48" t="str">
        <f>IF(SUMIFS(Studejosie[mobilie studenti pavisam],Studejosie[UUK],Studejosie[[#This Row],[UUK]])&gt;0,Studejosie[[#Headers],[Mobilie studenti IR (iestādē)]],"NAV")</f>
        <v>Mobilie studenti IR (iestādē)</v>
      </c>
      <c r="AC2026" s="48" t="s">
        <v>1618</v>
      </c>
    </row>
    <row r="2027" spans="1:29" x14ac:dyDescent="0.25">
      <c r="A2027" s="97" t="s">
        <v>115</v>
      </c>
      <c r="B2027" s="97">
        <v>99886948</v>
      </c>
      <c r="C2027" s="97">
        <v>1</v>
      </c>
      <c r="D2027" s="97" t="s">
        <v>181</v>
      </c>
      <c r="E2027" s="97">
        <v>9</v>
      </c>
      <c r="F2027" s="97">
        <v>42380</v>
      </c>
      <c r="G2027" s="98"/>
      <c r="H2027" s="38">
        <v>378</v>
      </c>
      <c r="I2027" s="38">
        <v>239</v>
      </c>
      <c r="J2027" s="38">
        <v>78</v>
      </c>
      <c r="K2027" s="38">
        <v>86</v>
      </c>
      <c r="L2027" s="99">
        <v>102</v>
      </c>
      <c r="M2027" s="99">
        <v>112</v>
      </c>
      <c r="N2027" s="99"/>
      <c r="O2027" s="99"/>
      <c r="P2027" s="99">
        <v>15</v>
      </c>
      <c r="Q2027" s="99"/>
      <c r="R2027" s="99">
        <v>5</v>
      </c>
      <c r="S2027" s="99">
        <v>4</v>
      </c>
      <c r="T2027" s="38"/>
      <c r="U2027" s="38">
        <v>378</v>
      </c>
      <c r="V2027" s="38">
        <v>68</v>
      </c>
      <c r="W2027" s="48" t="str">
        <f>LEFT(Studejosie[[#This Row],[studiju programmas virziens]],2)</f>
        <v>42</v>
      </c>
      <c r="X2027" s="48" t="str">
        <f>RIGHT(Studejosie[[#This Row],[studiju programmas virziens]],3)</f>
        <v>380</v>
      </c>
      <c r="Y2027" s="48" t="str">
        <f>MID(Studejosie[[#This Row],[studiju programmas virziens]],3,2)</f>
        <v>38</v>
      </c>
      <c r="Z2027" s="48" t="str">
        <f>LEFT(Studejosie[[#This Row],[Programmas veids]],1)</f>
        <v>3</v>
      </c>
      <c r="AA2027" s="48" t="str">
        <f>IF(Studejosie[[#This Row],[mobilie studenti pavisam]]&gt;0,Studejosie[[#Headers],[Mobilie studenti IR (programmā)]],"NAV")</f>
        <v>Mobilie studenti IR (programmā)</v>
      </c>
      <c r="AB2027" s="48" t="str">
        <f>IF(SUMIFS(Studejosie[mobilie studenti pavisam],Studejosie[UUK],Studejosie[[#This Row],[UUK]])&gt;0,Studejosie[[#Headers],[Mobilie studenti IR (iestādē)]],"NAV")</f>
        <v>Mobilie studenti IR (iestādē)</v>
      </c>
      <c r="AC2027" s="48" t="s">
        <v>1618</v>
      </c>
    </row>
    <row r="2028" spans="1:29" x14ac:dyDescent="0.25">
      <c r="A2028" s="97" t="s">
        <v>115</v>
      </c>
      <c r="B2028" s="97">
        <v>99886948</v>
      </c>
      <c r="C2028" s="97">
        <v>1</v>
      </c>
      <c r="D2028" s="97" t="s">
        <v>183</v>
      </c>
      <c r="E2028" s="97">
        <v>9</v>
      </c>
      <c r="F2028" s="97">
        <v>47812</v>
      </c>
      <c r="G2028" s="98"/>
      <c r="H2028" s="38">
        <v>15</v>
      </c>
      <c r="I2028" s="38">
        <v>11</v>
      </c>
      <c r="J2028" s="38">
        <v>12</v>
      </c>
      <c r="K2028" s="38">
        <v>3</v>
      </c>
      <c r="L2028" s="99"/>
      <c r="M2028" s="99"/>
      <c r="N2028" s="99"/>
      <c r="O2028" s="99"/>
      <c r="P2028" s="99">
        <v>8</v>
      </c>
      <c r="Q2028" s="99"/>
      <c r="R2028" s="99"/>
      <c r="S2028" s="99"/>
      <c r="T2028" s="38"/>
      <c r="U2028" s="38">
        <v>15</v>
      </c>
      <c r="V2028" s="38">
        <v>3</v>
      </c>
      <c r="W2028" s="48" t="str">
        <f>LEFT(Studejosie[[#This Row],[studiju programmas virziens]],2)</f>
        <v>47</v>
      </c>
      <c r="X2028" s="48" t="str">
        <f>RIGHT(Studejosie[[#This Row],[studiju programmas virziens]],3)</f>
        <v>812</v>
      </c>
      <c r="Y2028" s="48" t="str">
        <f>MID(Studejosie[[#This Row],[studiju programmas virziens]],3,2)</f>
        <v>81</v>
      </c>
      <c r="Z2028" s="48" t="str">
        <f>LEFT(Studejosie[[#This Row],[Programmas veids]],1)</f>
        <v>8</v>
      </c>
      <c r="AA2028" s="48" t="str">
        <f>IF(Studejosie[[#This Row],[mobilie studenti pavisam]]&gt;0,Studejosie[[#Headers],[Mobilie studenti IR (programmā)]],"NAV")</f>
        <v>Mobilie studenti IR (programmā)</v>
      </c>
      <c r="AB2028" s="48" t="str">
        <f>IF(SUMIFS(Studejosie[mobilie studenti pavisam],Studejosie[UUK],Studejosie[[#This Row],[UUK]])&gt;0,Studejosie[[#Headers],[Mobilie studenti IR (iestādē)]],"NAV")</f>
        <v>Mobilie studenti IR (iestādē)</v>
      </c>
      <c r="AC2028" s="48" t="s">
        <v>1618</v>
      </c>
    </row>
    <row r="2029" spans="1:29" x14ac:dyDescent="0.25">
      <c r="A2029" s="97" t="s">
        <v>115</v>
      </c>
      <c r="B2029" s="97">
        <v>99886948</v>
      </c>
      <c r="C2029" s="97">
        <v>1</v>
      </c>
      <c r="D2029" s="97" t="s">
        <v>181</v>
      </c>
      <c r="E2029" s="97">
        <v>10</v>
      </c>
      <c r="F2029" s="97">
        <v>42762</v>
      </c>
      <c r="G2029" s="98"/>
      <c r="H2029" s="38">
        <v>153</v>
      </c>
      <c r="I2029" s="38">
        <v>144</v>
      </c>
      <c r="J2029" s="38">
        <v>34</v>
      </c>
      <c r="K2029" s="38">
        <v>25</v>
      </c>
      <c r="L2029" s="99">
        <v>49</v>
      </c>
      <c r="M2029" s="99">
        <v>45</v>
      </c>
      <c r="N2029" s="99"/>
      <c r="O2029" s="99"/>
      <c r="P2029" s="99">
        <v>2</v>
      </c>
      <c r="Q2029" s="99"/>
      <c r="R2029" s="99">
        <v>1</v>
      </c>
      <c r="S2029" s="99">
        <v>1</v>
      </c>
      <c r="T2029" s="38"/>
      <c r="U2029" s="38">
        <v>153</v>
      </c>
      <c r="V2029" s="38">
        <v>29</v>
      </c>
      <c r="W2029" s="48" t="str">
        <f>LEFT(Studejosie[[#This Row],[studiju programmas virziens]],2)</f>
        <v>42</v>
      </c>
      <c r="X2029" s="48" t="str">
        <f>RIGHT(Studejosie[[#This Row],[studiju programmas virziens]],3)</f>
        <v>762</v>
      </c>
      <c r="Y2029" s="48" t="str">
        <f>MID(Studejosie[[#This Row],[studiju programmas virziens]],3,2)</f>
        <v>76</v>
      </c>
      <c r="Z2029" s="48" t="str">
        <f>LEFT(Studejosie[[#This Row],[Programmas veids]],1)</f>
        <v>7</v>
      </c>
      <c r="AA2029" s="48" t="str">
        <f>IF(Studejosie[[#This Row],[mobilie studenti pavisam]]&gt;0,Studejosie[[#Headers],[Mobilie studenti IR (programmā)]],"NAV")</f>
        <v>Mobilie studenti IR (programmā)</v>
      </c>
      <c r="AB2029" s="48" t="str">
        <f>IF(SUMIFS(Studejosie[mobilie studenti pavisam],Studejosie[UUK],Studejosie[[#This Row],[UUK]])&gt;0,Studejosie[[#Headers],[Mobilie studenti IR (iestādē)]],"NAV")</f>
        <v>Mobilie studenti IR (iestādē)</v>
      </c>
      <c r="AC2029" s="48" t="s">
        <v>1618</v>
      </c>
    </row>
    <row r="2030" spans="1:29" x14ac:dyDescent="0.25">
      <c r="A2030" s="97" t="s">
        <v>115</v>
      </c>
      <c r="B2030" s="97">
        <v>99886948</v>
      </c>
      <c r="C2030" s="97">
        <v>1</v>
      </c>
      <c r="D2030" s="97" t="s">
        <v>181</v>
      </c>
      <c r="E2030" s="97">
        <v>11</v>
      </c>
      <c r="F2030" s="97">
        <v>42812</v>
      </c>
      <c r="G2030" s="98"/>
      <c r="H2030" s="38">
        <v>262</v>
      </c>
      <c r="I2030" s="38">
        <v>189</v>
      </c>
      <c r="J2030" s="38">
        <v>75</v>
      </c>
      <c r="K2030" s="38">
        <v>58</v>
      </c>
      <c r="L2030" s="99">
        <v>67</v>
      </c>
      <c r="M2030" s="99">
        <v>62</v>
      </c>
      <c r="N2030" s="99"/>
      <c r="O2030" s="99"/>
      <c r="P2030" s="99">
        <v>51</v>
      </c>
      <c r="Q2030" s="99"/>
      <c r="R2030" s="99">
        <v>5</v>
      </c>
      <c r="S2030" s="99">
        <v>5</v>
      </c>
      <c r="T2030" s="38"/>
      <c r="U2030" s="38">
        <v>262</v>
      </c>
      <c r="V2030" s="38">
        <v>53</v>
      </c>
      <c r="W2030" s="48" t="str">
        <f>LEFT(Studejosie[[#This Row],[studiju programmas virziens]],2)</f>
        <v>42</v>
      </c>
      <c r="X2030" s="48" t="str">
        <f>RIGHT(Studejosie[[#This Row],[studiju programmas virziens]],3)</f>
        <v>812</v>
      </c>
      <c r="Y2030" s="48" t="str">
        <f>MID(Studejosie[[#This Row],[studiju programmas virziens]],3,2)</f>
        <v>81</v>
      </c>
      <c r="Z2030" s="48" t="str">
        <f>LEFT(Studejosie[[#This Row],[Programmas veids]],1)</f>
        <v>8</v>
      </c>
      <c r="AA2030" s="48" t="str">
        <f>IF(Studejosie[[#This Row],[mobilie studenti pavisam]]&gt;0,Studejosie[[#Headers],[Mobilie studenti IR (programmā)]],"NAV")</f>
        <v>Mobilie studenti IR (programmā)</v>
      </c>
      <c r="AB2030" s="48" t="str">
        <f>IF(SUMIFS(Studejosie[mobilie studenti pavisam],Studejosie[UUK],Studejosie[[#This Row],[UUK]])&gt;0,Studejosie[[#Headers],[Mobilie studenti IR (iestādē)]],"NAV")</f>
        <v>Mobilie studenti IR (iestādē)</v>
      </c>
      <c r="AC2030" s="48" t="s">
        <v>1618</v>
      </c>
    </row>
    <row r="2031" spans="1:29" x14ac:dyDescent="0.25">
      <c r="A2031" s="97" t="s">
        <v>117</v>
      </c>
      <c r="B2031" s="97">
        <v>99886948</v>
      </c>
      <c r="C2031" s="97">
        <v>2</v>
      </c>
      <c r="D2031" s="97" t="s">
        <v>175</v>
      </c>
      <c r="E2031" s="97">
        <v>1</v>
      </c>
      <c r="F2031" s="97">
        <v>41214</v>
      </c>
      <c r="G2031" s="98"/>
      <c r="H2031" s="38">
        <v>16</v>
      </c>
      <c r="I2031" s="38">
        <v>12</v>
      </c>
      <c r="J2031" s="38">
        <v>6</v>
      </c>
      <c r="K2031" s="38">
        <v>7</v>
      </c>
      <c r="L2031" s="99">
        <v>3</v>
      </c>
      <c r="M2031" s="99"/>
      <c r="N2031" s="99"/>
      <c r="O2031" s="99"/>
      <c r="P2031" s="99">
        <v>1</v>
      </c>
      <c r="Q2031" s="99"/>
      <c r="R2031" s="99"/>
      <c r="S2031" s="99"/>
      <c r="T2031" s="38"/>
      <c r="U2031" s="38">
        <v>16</v>
      </c>
      <c r="V2031" s="38">
        <v>4</v>
      </c>
      <c r="W2031" s="48" t="str">
        <f>LEFT(Studejosie[[#This Row],[studiju programmas virziens]],2)</f>
        <v>41</v>
      </c>
      <c r="X2031" s="48" t="str">
        <f>RIGHT(Studejosie[[#This Row],[studiju programmas virziens]],3)</f>
        <v>214</v>
      </c>
      <c r="Y2031" s="48" t="str">
        <f>MID(Studejosie[[#This Row],[studiju programmas virziens]],3,2)</f>
        <v>21</v>
      </c>
      <c r="Z2031" s="48" t="str">
        <f>LEFT(Studejosie[[#This Row],[Programmas veids]],1)</f>
        <v>2</v>
      </c>
      <c r="AA2031" s="48" t="str">
        <f>IF(Studejosie[[#This Row],[mobilie studenti pavisam]]&gt;0,Studejosie[[#Headers],[Mobilie studenti IR (programmā)]],"NAV")</f>
        <v>Mobilie studenti IR (programmā)</v>
      </c>
      <c r="AB2031" s="48" t="str">
        <f>IF(SUMIFS(Studejosie[mobilie studenti pavisam],Studejosie[UUK],Studejosie[[#This Row],[UUK]])&gt;0,Studejosie[[#Headers],[Mobilie studenti IR (iestādē)]],"NAV")</f>
        <v>Mobilie studenti IR (iestādē)</v>
      </c>
      <c r="AC2031" s="48" t="s">
        <v>1618</v>
      </c>
    </row>
    <row r="2032" spans="1:29" x14ac:dyDescent="0.25">
      <c r="A2032" s="97" t="s">
        <v>117</v>
      </c>
      <c r="B2032" s="97">
        <v>99886948</v>
      </c>
      <c r="C2032" s="97">
        <v>2</v>
      </c>
      <c r="D2032" s="97" t="s">
        <v>181</v>
      </c>
      <c r="E2032" s="97">
        <v>1</v>
      </c>
      <c r="F2032" s="97">
        <v>42214</v>
      </c>
      <c r="G2032" s="98"/>
      <c r="H2032" s="38">
        <v>28</v>
      </c>
      <c r="I2032" s="38">
        <v>19</v>
      </c>
      <c r="J2032" s="38">
        <v>7</v>
      </c>
      <c r="K2032" s="38">
        <v>11</v>
      </c>
      <c r="L2032" s="99">
        <v>3</v>
      </c>
      <c r="M2032" s="99">
        <v>4</v>
      </c>
      <c r="N2032" s="99">
        <v>3</v>
      </c>
      <c r="O2032" s="99"/>
      <c r="P2032" s="99"/>
      <c r="Q2032" s="99"/>
      <c r="R2032" s="99"/>
      <c r="S2032" s="99"/>
      <c r="T2032" s="38"/>
      <c r="U2032" s="38">
        <v>28</v>
      </c>
      <c r="V2032" s="38">
        <v>17</v>
      </c>
      <c r="W2032" s="48" t="str">
        <f>LEFT(Studejosie[[#This Row],[studiju programmas virziens]],2)</f>
        <v>42</v>
      </c>
      <c r="X2032" s="48" t="str">
        <f>RIGHT(Studejosie[[#This Row],[studiju programmas virziens]],3)</f>
        <v>214</v>
      </c>
      <c r="Y2032" s="48" t="str">
        <f>MID(Studejosie[[#This Row],[studiju programmas virziens]],3,2)</f>
        <v>21</v>
      </c>
      <c r="Z2032" s="48" t="str">
        <f>LEFT(Studejosie[[#This Row],[Programmas veids]],1)</f>
        <v>2</v>
      </c>
      <c r="AA2032" s="48" t="str">
        <f>IF(Studejosie[[#This Row],[mobilie studenti pavisam]]&gt;0,Studejosie[[#Headers],[Mobilie studenti IR (programmā)]],"NAV")</f>
        <v>NAV</v>
      </c>
      <c r="AB2032" s="48" t="str">
        <f>IF(SUMIFS(Studejosie[mobilie studenti pavisam],Studejosie[UUK],Studejosie[[#This Row],[UUK]])&gt;0,Studejosie[[#Headers],[Mobilie studenti IR (iestādē)]],"NAV")</f>
        <v>Mobilie studenti IR (iestādē)</v>
      </c>
      <c r="AC2032" s="48" t="s">
        <v>1618</v>
      </c>
    </row>
    <row r="2033" spans="1:29" x14ac:dyDescent="0.25">
      <c r="A2033" s="97" t="s">
        <v>117</v>
      </c>
      <c r="B2033" s="97">
        <v>99886948</v>
      </c>
      <c r="C2033" s="97">
        <v>2</v>
      </c>
      <c r="D2033" s="97" t="s">
        <v>187</v>
      </c>
      <c r="E2033" s="97">
        <v>1</v>
      </c>
      <c r="F2033" s="97">
        <v>43310</v>
      </c>
      <c r="G2033" s="98"/>
      <c r="H2033" s="38">
        <v>5</v>
      </c>
      <c r="I2033" s="38"/>
      <c r="J2033" s="38"/>
      <c r="K2033" s="38"/>
      <c r="L2033" s="99">
        <v>5</v>
      </c>
      <c r="M2033" s="99"/>
      <c r="N2033" s="99"/>
      <c r="O2033" s="99"/>
      <c r="P2033" s="99"/>
      <c r="Q2033" s="99"/>
      <c r="R2033" s="99"/>
      <c r="S2033" s="99"/>
      <c r="T2033" s="38"/>
      <c r="U2033" s="38">
        <v>5</v>
      </c>
      <c r="V2033" s="38"/>
      <c r="W2033" s="48" t="str">
        <f>LEFT(Studejosie[[#This Row],[studiju programmas virziens]],2)</f>
        <v>43</v>
      </c>
      <c r="X2033" s="48" t="str">
        <f>RIGHT(Studejosie[[#This Row],[studiju programmas virziens]],3)</f>
        <v>310</v>
      </c>
      <c r="Y2033" s="48" t="str">
        <f>MID(Studejosie[[#This Row],[studiju programmas virziens]],3,2)</f>
        <v>31</v>
      </c>
      <c r="Z2033" s="48" t="str">
        <f>LEFT(Studejosie[[#This Row],[Programmas veids]],1)</f>
        <v>3</v>
      </c>
      <c r="AA2033" s="48" t="str">
        <f>IF(Studejosie[[#This Row],[mobilie studenti pavisam]]&gt;0,Studejosie[[#Headers],[Mobilie studenti IR (programmā)]],"NAV")</f>
        <v>NAV</v>
      </c>
      <c r="AB2033" s="48" t="str">
        <f>IF(SUMIFS(Studejosie[mobilie studenti pavisam],Studejosie[UUK],Studejosie[[#This Row],[UUK]])&gt;0,Studejosie[[#Headers],[Mobilie studenti IR (iestādē)]],"NAV")</f>
        <v>Mobilie studenti IR (iestādē)</v>
      </c>
      <c r="AC2033" s="48" t="s">
        <v>1618</v>
      </c>
    </row>
    <row r="2034" spans="1:29" x14ac:dyDescent="0.25">
      <c r="A2034" s="97" t="s">
        <v>117</v>
      </c>
      <c r="B2034" s="97">
        <v>99886948</v>
      </c>
      <c r="C2034" s="97">
        <v>2</v>
      </c>
      <c r="D2034" s="97" t="s">
        <v>183</v>
      </c>
      <c r="E2034" s="97">
        <v>1</v>
      </c>
      <c r="F2034" s="97">
        <v>47214</v>
      </c>
      <c r="G2034" s="98"/>
      <c r="H2034" s="38">
        <v>2</v>
      </c>
      <c r="I2034" s="38">
        <v>2</v>
      </c>
      <c r="J2034" s="38"/>
      <c r="K2034" s="38"/>
      <c r="L2034" s="99">
        <v>2</v>
      </c>
      <c r="M2034" s="99"/>
      <c r="N2034" s="99"/>
      <c r="O2034" s="99"/>
      <c r="P2034" s="99"/>
      <c r="Q2034" s="99"/>
      <c r="R2034" s="99"/>
      <c r="S2034" s="99"/>
      <c r="T2034" s="38"/>
      <c r="U2034" s="38">
        <v>2</v>
      </c>
      <c r="V2034" s="38"/>
      <c r="W2034" s="48" t="str">
        <f>LEFT(Studejosie[[#This Row],[studiju programmas virziens]],2)</f>
        <v>47</v>
      </c>
      <c r="X2034" s="48" t="str">
        <f>RIGHT(Studejosie[[#This Row],[studiju programmas virziens]],3)</f>
        <v>214</v>
      </c>
      <c r="Y2034" s="48" t="str">
        <f>MID(Studejosie[[#This Row],[studiju programmas virziens]],3,2)</f>
        <v>21</v>
      </c>
      <c r="Z2034" s="48" t="str">
        <f>LEFT(Studejosie[[#This Row],[Programmas veids]],1)</f>
        <v>2</v>
      </c>
      <c r="AA2034" s="48" t="str">
        <f>IF(Studejosie[[#This Row],[mobilie studenti pavisam]]&gt;0,Studejosie[[#Headers],[Mobilie studenti IR (programmā)]],"NAV")</f>
        <v>NAV</v>
      </c>
      <c r="AB2034" s="48" t="str">
        <f>IF(SUMIFS(Studejosie[mobilie studenti pavisam],Studejosie[UUK],Studejosie[[#This Row],[UUK]])&gt;0,Studejosie[[#Headers],[Mobilie studenti IR (iestādē)]],"NAV")</f>
        <v>Mobilie studenti IR (iestādē)</v>
      </c>
      <c r="AC2034" s="48" t="s">
        <v>1618</v>
      </c>
    </row>
    <row r="2035" spans="1:29" x14ac:dyDescent="0.25">
      <c r="A2035" s="97" t="s">
        <v>117</v>
      </c>
      <c r="B2035" s="97">
        <v>99886948</v>
      </c>
      <c r="C2035" s="97">
        <v>2</v>
      </c>
      <c r="D2035" s="97" t="s">
        <v>185</v>
      </c>
      <c r="E2035" s="97">
        <v>1</v>
      </c>
      <c r="F2035" s="97">
        <v>51380</v>
      </c>
      <c r="G2035" s="98"/>
      <c r="H2035" s="38">
        <v>3</v>
      </c>
      <c r="I2035" s="38">
        <v>2</v>
      </c>
      <c r="J2035" s="38">
        <v>1</v>
      </c>
      <c r="K2035" s="38">
        <v>1</v>
      </c>
      <c r="L2035" s="99">
        <v>1</v>
      </c>
      <c r="M2035" s="99"/>
      <c r="N2035" s="99"/>
      <c r="O2035" s="99"/>
      <c r="P2035" s="99"/>
      <c r="Q2035" s="99"/>
      <c r="R2035" s="99"/>
      <c r="S2035" s="99"/>
      <c r="T2035" s="38"/>
      <c r="U2035" s="38">
        <v>3</v>
      </c>
      <c r="V2035" s="38">
        <v>3</v>
      </c>
      <c r="W2035" s="48" t="str">
        <f>LEFT(Studejosie[[#This Row],[studiju programmas virziens]],2)</f>
        <v>51</v>
      </c>
      <c r="X2035" s="48" t="str">
        <f>RIGHT(Studejosie[[#This Row],[studiju programmas virziens]],3)</f>
        <v>380</v>
      </c>
      <c r="Y2035" s="48" t="str">
        <f>MID(Studejosie[[#This Row],[studiju programmas virziens]],3,2)</f>
        <v>38</v>
      </c>
      <c r="Z2035" s="48" t="str">
        <f>LEFT(Studejosie[[#This Row],[Programmas veids]],1)</f>
        <v>3</v>
      </c>
      <c r="AA2035" s="48" t="str">
        <f>IF(Studejosie[[#This Row],[mobilie studenti pavisam]]&gt;0,Studejosie[[#Headers],[Mobilie studenti IR (programmā)]],"NAV")</f>
        <v>NAV</v>
      </c>
      <c r="AB2035" s="48" t="str">
        <f>IF(SUMIFS(Studejosie[mobilie studenti pavisam],Studejosie[UUK],Studejosie[[#This Row],[UUK]])&gt;0,Studejosie[[#Headers],[Mobilie studenti IR (iestādē)]],"NAV")</f>
        <v>Mobilie studenti IR (iestādē)</v>
      </c>
      <c r="AC2035" s="48" t="s">
        <v>1618</v>
      </c>
    </row>
    <row r="2036" spans="1:29" x14ac:dyDescent="0.25">
      <c r="A2036" s="97" t="s">
        <v>117</v>
      </c>
      <c r="B2036" s="97">
        <v>99886948</v>
      </c>
      <c r="C2036" s="97">
        <v>2</v>
      </c>
      <c r="D2036" s="97" t="s">
        <v>175</v>
      </c>
      <c r="E2036" s="97">
        <v>2</v>
      </c>
      <c r="F2036" s="97">
        <v>41380</v>
      </c>
      <c r="G2036" s="98"/>
      <c r="H2036" s="38">
        <v>6</v>
      </c>
      <c r="I2036" s="38">
        <v>2</v>
      </c>
      <c r="J2036" s="38">
        <v>2</v>
      </c>
      <c r="K2036" s="38">
        <v>3</v>
      </c>
      <c r="L2036" s="99">
        <v>1</v>
      </c>
      <c r="M2036" s="99"/>
      <c r="N2036" s="99"/>
      <c r="O2036" s="99"/>
      <c r="P2036" s="99"/>
      <c r="Q2036" s="99"/>
      <c r="R2036" s="99"/>
      <c r="S2036" s="99"/>
      <c r="T2036" s="38"/>
      <c r="U2036" s="38">
        <v>6</v>
      </c>
      <c r="V2036" s="38">
        <v>3</v>
      </c>
      <c r="W2036" s="48" t="str">
        <f>LEFT(Studejosie[[#This Row],[studiju programmas virziens]],2)</f>
        <v>41</v>
      </c>
      <c r="X2036" s="48" t="str">
        <f>RIGHT(Studejosie[[#This Row],[studiju programmas virziens]],3)</f>
        <v>380</v>
      </c>
      <c r="Y2036" s="48" t="str">
        <f>MID(Studejosie[[#This Row],[studiju programmas virziens]],3,2)</f>
        <v>38</v>
      </c>
      <c r="Z2036" s="48" t="str">
        <f>LEFT(Studejosie[[#This Row],[Programmas veids]],1)</f>
        <v>3</v>
      </c>
      <c r="AA2036" s="48" t="str">
        <f>IF(Studejosie[[#This Row],[mobilie studenti pavisam]]&gt;0,Studejosie[[#Headers],[Mobilie studenti IR (programmā)]],"NAV")</f>
        <v>NAV</v>
      </c>
      <c r="AB2036" s="48" t="str">
        <f>IF(SUMIFS(Studejosie[mobilie studenti pavisam],Studejosie[UUK],Studejosie[[#This Row],[UUK]])&gt;0,Studejosie[[#Headers],[Mobilie studenti IR (iestādē)]],"NAV")</f>
        <v>Mobilie studenti IR (iestādē)</v>
      </c>
      <c r="AC2036" s="48" t="s">
        <v>1618</v>
      </c>
    </row>
    <row r="2037" spans="1:29" x14ac:dyDescent="0.25">
      <c r="A2037" s="97" t="s">
        <v>117</v>
      </c>
      <c r="B2037" s="97">
        <v>99886948</v>
      </c>
      <c r="C2037" s="97">
        <v>2</v>
      </c>
      <c r="D2037" s="97" t="s">
        <v>181</v>
      </c>
      <c r="E2037" s="97">
        <v>2</v>
      </c>
      <c r="F2037" s="97">
        <v>42222</v>
      </c>
      <c r="G2037" s="98"/>
      <c r="H2037" s="38"/>
      <c r="I2037" s="38"/>
      <c r="J2037" s="38"/>
      <c r="K2037" s="38"/>
      <c r="L2037" s="99"/>
      <c r="M2037" s="99"/>
      <c r="N2037" s="99"/>
      <c r="O2037" s="99"/>
      <c r="P2037" s="99"/>
      <c r="Q2037" s="99"/>
      <c r="R2037" s="99"/>
      <c r="S2037" s="99"/>
      <c r="T2037" s="38"/>
      <c r="U2037" s="38"/>
      <c r="V2037" s="38">
        <v>1</v>
      </c>
      <c r="W2037" s="48" t="str">
        <f>LEFT(Studejosie[[#This Row],[studiju programmas virziens]],2)</f>
        <v>42</v>
      </c>
      <c r="X2037" s="48" t="str">
        <f>RIGHT(Studejosie[[#This Row],[studiju programmas virziens]],3)</f>
        <v>222</v>
      </c>
      <c r="Y2037" s="48" t="str">
        <f>MID(Studejosie[[#This Row],[studiju programmas virziens]],3,2)</f>
        <v>22</v>
      </c>
      <c r="Z2037" s="48" t="str">
        <f>LEFT(Studejosie[[#This Row],[Programmas veids]],1)</f>
        <v>2</v>
      </c>
      <c r="AA2037" s="48" t="str">
        <f>IF(Studejosie[[#This Row],[mobilie studenti pavisam]]&gt;0,Studejosie[[#Headers],[Mobilie studenti IR (programmā)]],"NAV")</f>
        <v>NAV</v>
      </c>
      <c r="AB2037" s="48" t="str">
        <f>IF(SUMIFS(Studejosie[mobilie studenti pavisam],Studejosie[UUK],Studejosie[[#This Row],[UUK]])&gt;0,Studejosie[[#Headers],[Mobilie studenti IR (iestādē)]],"NAV")</f>
        <v>Mobilie studenti IR (iestādē)</v>
      </c>
      <c r="AC2037" s="48" t="s">
        <v>1618</v>
      </c>
    </row>
    <row r="2038" spans="1:29" x14ac:dyDescent="0.25">
      <c r="A2038" s="97" t="s">
        <v>117</v>
      </c>
      <c r="B2038" s="97">
        <v>99886948</v>
      </c>
      <c r="C2038" s="97">
        <v>2</v>
      </c>
      <c r="D2038" s="97" t="s">
        <v>175</v>
      </c>
      <c r="E2038" s="97">
        <v>3</v>
      </c>
      <c r="F2038" s="97">
        <v>41763</v>
      </c>
      <c r="G2038" s="98"/>
      <c r="H2038" s="38">
        <v>8</v>
      </c>
      <c r="I2038" s="38">
        <v>7</v>
      </c>
      <c r="J2038" s="38">
        <v>3</v>
      </c>
      <c r="K2038" s="38">
        <v>2</v>
      </c>
      <c r="L2038" s="99">
        <v>3</v>
      </c>
      <c r="M2038" s="99"/>
      <c r="N2038" s="99"/>
      <c r="O2038" s="99"/>
      <c r="P2038" s="99"/>
      <c r="Q2038" s="99"/>
      <c r="R2038" s="99"/>
      <c r="S2038" s="99"/>
      <c r="T2038" s="38"/>
      <c r="U2038" s="38">
        <v>8</v>
      </c>
      <c r="V2038" s="38">
        <v>3</v>
      </c>
      <c r="W2038" s="48" t="str">
        <f>LEFT(Studejosie[[#This Row],[studiju programmas virziens]],2)</f>
        <v>41</v>
      </c>
      <c r="X2038" s="48" t="str">
        <f>RIGHT(Studejosie[[#This Row],[studiju programmas virziens]],3)</f>
        <v>763</v>
      </c>
      <c r="Y2038" s="48" t="str">
        <f>MID(Studejosie[[#This Row],[studiju programmas virziens]],3,2)</f>
        <v>76</v>
      </c>
      <c r="Z2038" s="48" t="str">
        <f>LEFT(Studejosie[[#This Row],[Programmas veids]],1)</f>
        <v>7</v>
      </c>
      <c r="AA2038" s="48" t="str">
        <f>IF(Studejosie[[#This Row],[mobilie studenti pavisam]]&gt;0,Studejosie[[#Headers],[Mobilie studenti IR (programmā)]],"NAV")</f>
        <v>NAV</v>
      </c>
      <c r="AB2038" s="48" t="str">
        <f>IF(SUMIFS(Studejosie[mobilie studenti pavisam],Studejosie[UUK],Studejosie[[#This Row],[UUK]])&gt;0,Studejosie[[#Headers],[Mobilie studenti IR (iestādē)]],"NAV")</f>
        <v>Mobilie studenti IR (iestādē)</v>
      </c>
      <c r="AC2038" s="48" t="s">
        <v>1618</v>
      </c>
    </row>
    <row r="2039" spans="1:29" x14ac:dyDescent="0.25">
      <c r="A2039" s="97" t="s">
        <v>117</v>
      </c>
      <c r="B2039" s="97">
        <v>99886948</v>
      </c>
      <c r="C2039" s="97">
        <v>2</v>
      </c>
      <c r="D2039" s="97" t="s">
        <v>181</v>
      </c>
      <c r="E2039" s="97">
        <v>3</v>
      </c>
      <c r="F2039" s="97">
        <v>42310</v>
      </c>
      <c r="G2039" s="98"/>
      <c r="H2039" s="38">
        <v>55</v>
      </c>
      <c r="I2039" s="38">
        <v>45</v>
      </c>
      <c r="J2039" s="38">
        <v>20</v>
      </c>
      <c r="K2039" s="38">
        <v>12</v>
      </c>
      <c r="L2039" s="99">
        <v>10</v>
      </c>
      <c r="M2039" s="99">
        <v>9</v>
      </c>
      <c r="N2039" s="99">
        <v>4</v>
      </c>
      <c r="O2039" s="99"/>
      <c r="P2039" s="99">
        <v>4</v>
      </c>
      <c r="Q2039" s="99"/>
      <c r="R2039" s="99"/>
      <c r="S2039" s="99"/>
      <c r="T2039" s="38"/>
      <c r="U2039" s="38">
        <v>55</v>
      </c>
      <c r="V2039" s="38">
        <v>28</v>
      </c>
      <c r="W2039" s="48" t="str">
        <f>LEFT(Studejosie[[#This Row],[studiju programmas virziens]],2)</f>
        <v>42</v>
      </c>
      <c r="X2039" s="48" t="str">
        <f>RIGHT(Studejosie[[#This Row],[studiju programmas virziens]],3)</f>
        <v>310</v>
      </c>
      <c r="Y2039" s="48" t="str">
        <f>MID(Studejosie[[#This Row],[studiju programmas virziens]],3,2)</f>
        <v>31</v>
      </c>
      <c r="Z2039" s="48" t="str">
        <f>LEFT(Studejosie[[#This Row],[Programmas veids]],1)</f>
        <v>3</v>
      </c>
      <c r="AA2039" s="48" t="str">
        <f>IF(Studejosie[[#This Row],[mobilie studenti pavisam]]&gt;0,Studejosie[[#Headers],[Mobilie studenti IR (programmā)]],"NAV")</f>
        <v>Mobilie studenti IR (programmā)</v>
      </c>
      <c r="AB2039" s="48" t="str">
        <f>IF(SUMIFS(Studejosie[mobilie studenti pavisam],Studejosie[UUK],Studejosie[[#This Row],[UUK]])&gt;0,Studejosie[[#Headers],[Mobilie studenti IR (iestādē)]],"NAV")</f>
        <v>Mobilie studenti IR (iestādē)</v>
      </c>
      <c r="AC2039" s="48" t="s">
        <v>1618</v>
      </c>
    </row>
    <row r="2040" spans="1:29" x14ac:dyDescent="0.25">
      <c r="A2040" s="97" t="s">
        <v>117</v>
      </c>
      <c r="B2040" s="97">
        <v>99886948</v>
      </c>
      <c r="C2040" s="97">
        <v>2</v>
      </c>
      <c r="D2040" s="97" t="s">
        <v>181</v>
      </c>
      <c r="E2040" s="97">
        <v>4</v>
      </c>
      <c r="F2040" s="97">
        <v>42310</v>
      </c>
      <c r="G2040" s="98"/>
      <c r="H2040" s="38">
        <v>26</v>
      </c>
      <c r="I2040" s="38">
        <v>17</v>
      </c>
      <c r="J2040" s="38">
        <v>8</v>
      </c>
      <c r="K2040" s="38">
        <v>1</v>
      </c>
      <c r="L2040" s="99">
        <v>8</v>
      </c>
      <c r="M2040" s="99">
        <v>5</v>
      </c>
      <c r="N2040" s="99">
        <v>4</v>
      </c>
      <c r="O2040" s="99"/>
      <c r="P2040" s="99">
        <v>2</v>
      </c>
      <c r="Q2040" s="99"/>
      <c r="R2040" s="99"/>
      <c r="S2040" s="99"/>
      <c r="T2040" s="38"/>
      <c r="U2040" s="38">
        <v>26</v>
      </c>
      <c r="V2040" s="38">
        <v>7</v>
      </c>
      <c r="W2040" s="48" t="str">
        <f>LEFT(Studejosie[[#This Row],[studiju programmas virziens]],2)</f>
        <v>42</v>
      </c>
      <c r="X2040" s="48" t="str">
        <f>RIGHT(Studejosie[[#This Row],[studiju programmas virziens]],3)</f>
        <v>310</v>
      </c>
      <c r="Y2040" s="48" t="str">
        <f>MID(Studejosie[[#This Row],[studiju programmas virziens]],3,2)</f>
        <v>31</v>
      </c>
      <c r="Z2040" s="48" t="str">
        <f>LEFT(Studejosie[[#This Row],[Programmas veids]],1)</f>
        <v>3</v>
      </c>
      <c r="AA2040" s="48" t="str">
        <f>IF(Studejosie[[#This Row],[mobilie studenti pavisam]]&gt;0,Studejosie[[#Headers],[Mobilie studenti IR (programmā)]],"NAV")</f>
        <v>Mobilie studenti IR (programmā)</v>
      </c>
      <c r="AB2040" s="48" t="str">
        <f>IF(SUMIFS(Studejosie[mobilie studenti pavisam],Studejosie[UUK],Studejosie[[#This Row],[UUK]])&gt;0,Studejosie[[#Headers],[Mobilie studenti IR (iestādē)]],"NAV")</f>
        <v>Mobilie studenti IR (iestādē)</v>
      </c>
      <c r="AC2040" s="48" t="s">
        <v>1618</v>
      </c>
    </row>
    <row r="2041" spans="1:29" x14ac:dyDescent="0.25">
      <c r="A2041" s="97" t="s">
        <v>117</v>
      </c>
      <c r="B2041" s="97">
        <v>99886948</v>
      </c>
      <c r="C2041" s="97">
        <v>2</v>
      </c>
      <c r="D2041" s="97" t="s">
        <v>181</v>
      </c>
      <c r="E2041" s="97">
        <v>5</v>
      </c>
      <c r="F2041" s="97">
        <v>42342</v>
      </c>
      <c r="G2041" s="98"/>
      <c r="H2041" s="38">
        <v>38</v>
      </c>
      <c r="I2041" s="38">
        <v>25</v>
      </c>
      <c r="J2041" s="38">
        <v>10</v>
      </c>
      <c r="K2041" s="38">
        <v>2</v>
      </c>
      <c r="L2041" s="99">
        <v>5</v>
      </c>
      <c r="M2041" s="99">
        <v>13</v>
      </c>
      <c r="N2041" s="99">
        <v>8</v>
      </c>
      <c r="O2041" s="99"/>
      <c r="P2041" s="99">
        <v>6</v>
      </c>
      <c r="Q2041" s="99"/>
      <c r="R2041" s="99">
        <v>1</v>
      </c>
      <c r="S2041" s="99"/>
      <c r="T2041" s="38"/>
      <c r="U2041" s="38">
        <v>38</v>
      </c>
      <c r="V2041" s="38">
        <v>6</v>
      </c>
      <c r="W2041" s="48" t="str">
        <f>LEFT(Studejosie[[#This Row],[studiju programmas virziens]],2)</f>
        <v>42</v>
      </c>
      <c r="X2041" s="48" t="str">
        <f>RIGHT(Studejosie[[#This Row],[studiju programmas virziens]],3)</f>
        <v>342</v>
      </c>
      <c r="Y2041" s="48" t="str">
        <f>MID(Studejosie[[#This Row],[studiju programmas virziens]],3,2)</f>
        <v>34</v>
      </c>
      <c r="Z2041" s="48" t="str">
        <f>LEFT(Studejosie[[#This Row],[Programmas veids]],1)</f>
        <v>3</v>
      </c>
      <c r="AA2041" s="48" t="str">
        <f>IF(Studejosie[[#This Row],[mobilie studenti pavisam]]&gt;0,Studejosie[[#Headers],[Mobilie studenti IR (programmā)]],"NAV")</f>
        <v>Mobilie studenti IR (programmā)</v>
      </c>
      <c r="AB2041" s="48" t="str">
        <f>IF(SUMIFS(Studejosie[mobilie studenti pavisam],Studejosie[UUK],Studejosie[[#This Row],[UUK]])&gt;0,Studejosie[[#Headers],[Mobilie studenti IR (iestādē)]],"NAV")</f>
        <v>Mobilie studenti IR (iestādē)</v>
      </c>
      <c r="AC2041" s="48" t="s">
        <v>1618</v>
      </c>
    </row>
    <row r="2042" spans="1:29" x14ac:dyDescent="0.25">
      <c r="A2042" s="97" t="s">
        <v>117</v>
      </c>
      <c r="B2042" s="97">
        <v>99886948</v>
      </c>
      <c r="C2042" s="97">
        <v>2</v>
      </c>
      <c r="D2042" s="97" t="s">
        <v>181</v>
      </c>
      <c r="E2042" s="97">
        <v>6</v>
      </c>
      <c r="F2042" s="97">
        <v>42343</v>
      </c>
      <c r="G2042" s="98"/>
      <c r="H2042" s="38">
        <v>8</v>
      </c>
      <c r="I2042" s="38">
        <v>6</v>
      </c>
      <c r="J2042" s="38">
        <v>3</v>
      </c>
      <c r="K2042" s="38"/>
      <c r="L2042" s="99"/>
      <c r="M2042" s="99">
        <v>1</v>
      </c>
      <c r="N2042" s="99">
        <v>4</v>
      </c>
      <c r="O2042" s="99"/>
      <c r="P2042" s="99">
        <v>1</v>
      </c>
      <c r="Q2042" s="99"/>
      <c r="R2042" s="99"/>
      <c r="S2042" s="99"/>
      <c r="T2042" s="38"/>
      <c r="U2042" s="38">
        <v>8</v>
      </c>
      <c r="V2042" s="38">
        <v>3</v>
      </c>
      <c r="W2042" s="48" t="str">
        <f>LEFT(Studejosie[[#This Row],[studiju programmas virziens]],2)</f>
        <v>42</v>
      </c>
      <c r="X2042" s="48" t="str">
        <f>RIGHT(Studejosie[[#This Row],[studiju programmas virziens]],3)</f>
        <v>343</v>
      </c>
      <c r="Y2042" s="48" t="str">
        <f>MID(Studejosie[[#This Row],[studiju programmas virziens]],3,2)</f>
        <v>34</v>
      </c>
      <c r="Z2042" s="48" t="str">
        <f>LEFT(Studejosie[[#This Row],[Programmas veids]],1)</f>
        <v>3</v>
      </c>
      <c r="AA2042" s="48" t="str">
        <f>IF(Studejosie[[#This Row],[mobilie studenti pavisam]]&gt;0,Studejosie[[#Headers],[Mobilie studenti IR (programmā)]],"NAV")</f>
        <v>Mobilie studenti IR (programmā)</v>
      </c>
      <c r="AB2042" s="48" t="str">
        <f>IF(SUMIFS(Studejosie[mobilie studenti pavisam],Studejosie[UUK],Studejosie[[#This Row],[UUK]])&gt;0,Studejosie[[#Headers],[Mobilie studenti IR (iestādē)]],"NAV")</f>
        <v>Mobilie studenti IR (iestādē)</v>
      </c>
      <c r="AC2042" s="48" t="s">
        <v>1618</v>
      </c>
    </row>
    <row r="2043" spans="1:29" x14ac:dyDescent="0.25">
      <c r="A2043" s="97" t="s">
        <v>117</v>
      </c>
      <c r="B2043" s="97">
        <v>99886948</v>
      </c>
      <c r="C2043" s="97">
        <v>2</v>
      </c>
      <c r="D2043" s="97" t="s">
        <v>181</v>
      </c>
      <c r="E2043" s="97">
        <v>7</v>
      </c>
      <c r="F2043" s="97">
        <v>42345</v>
      </c>
      <c r="G2043" s="98"/>
      <c r="H2043" s="38">
        <v>61</v>
      </c>
      <c r="I2043" s="38">
        <v>27</v>
      </c>
      <c r="J2043" s="38">
        <v>14</v>
      </c>
      <c r="K2043" s="38">
        <v>8</v>
      </c>
      <c r="L2043" s="99">
        <v>17</v>
      </c>
      <c r="M2043" s="99">
        <v>13</v>
      </c>
      <c r="N2043" s="99">
        <v>9</v>
      </c>
      <c r="O2043" s="99"/>
      <c r="P2043" s="99">
        <v>13</v>
      </c>
      <c r="Q2043" s="99"/>
      <c r="R2043" s="99">
        <v>2</v>
      </c>
      <c r="S2043" s="99">
        <v>1</v>
      </c>
      <c r="T2043" s="38"/>
      <c r="U2043" s="38">
        <v>61</v>
      </c>
      <c r="V2043" s="38">
        <v>10</v>
      </c>
      <c r="W2043" s="48" t="str">
        <f>LEFT(Studejosie[[#This Row],[studiju programmas virziens]],2)</f>
        <v>42</v>
      </c>
      <c r="X2043" s="48" t="str">
        <f>RIGHT(Studejosie[[#This Row],[studiju programmas virziens]],3)</f>
        <v>345</v>
      </c>
      <c r="Y2043" s="48" t="str">
        <f>MID(Studejosie[[#This Row],[studiju programmas virziens]],3,2)</f>
        <v>34</v>
      </c>
      <c r="Z2043" s="48" t="str">
        <f>LEFT(Studejosie[[#This Row],[Programmas veids]],1)</f>
        <v>3</v>
      </c>
      <c r="AA2043" s="48" t="str">
        <f>IF(Studejosie[[#This Row],[mobilie studenti pavisam]]&gt;0,Studejosie[[#Headers],[Mobilie studenti IR (programmā)]],"NAV")</f>
        <v>Mobilie studenti IR (programmā)</v>
      </c>
      <c r="AB2043" s="48" t="str">
        <f>IF(SUMIFS(Studejosie[mobilie studenti pavisam],Studejosie[UUK],Studejosie[[#This Row],[UUK]])&gt;0,Studejosie[[#Headers],[Mobilie studenti IR (iestādē)]],"NAV")</f>
        <v>Mobilie studenti IR (iestādē)</v>
      </c>
      <c r="AC2043" s="48" t="s">
        <v>1618</v>
      </c>
    </row>
    <row r="2044" spans="1:29" x14ac:dyDescent="0.25">
      <c r="A2044" s="97" t="s">
        <v>117</v>
      </c>
      <c r="B2044" s="97">
        <v>99886948</v>
      </c>
      <c r="C2044" s="97">
        <v>2</v>
      </c>
      <c r="D2044" s="97" t="s">
        <v>181</v>
      </c>
      <c r="E2044" s="97">
        <v>8</v>
      </c>
      <c r="F2044" s="97">
        <v>42345</v>
      </c>
      <c r="G2044" s="98"/>
      <c r="H2044" s="38">
        <v>10</v>
      </c>
      <c r="I2044" s="38">
        <v>9</v>
      </c>
      <c r="J2044" s="38">
        <v>2</v>
      </c>
      <c r="K2044" s="38">
        <v>3</v>
      </c>
      <c r="L2044" s="99"/>
      <c r="M2044" s="99">
        <v>5</v>
      </c>
      <c r="N2044" s="99"/>
      <c r="O2044" s="99"/>
      <c r="P2044" s="99">
        <v>1</v>
      </c>
      <c r="Q2044" s="99"/>
      <c r="R2044" s="99"/>
      <c r="S2044" s="99"/>
      <c r="T2044" s="38"/>
      <c r="U2044" s="38">
        <v>10</v>
      </c>
      <c r="V2044" s="38">
        <v>7</v>
      </c>
      <c r="W2044" s="48" t="str">
        <f>LEFT(Studejosie[[#This Row],[studiju programmas virziens]],2)</f>
        <v>42</v>
      </c>
      <c r="X2044" s="48" t="str">
        <f>RIGHT(Studejosie[[#This Row],[studiju programmas virziens]],3)</f>
        <v>345</v>
      </c>
      <c r="Y2044" s="48" t="str">
        <f>MID(Studejosie[[#This Row],[studiju programmas virziens]],3,2)</f>
        <v>34</v>
      </c>
      <c r="Z2044" s="48" t="str">
        <f>LEFT(Studejosie[[#This Row],[Programmas veids]],1)</f>
        <v>3</v>
      </c>
      <c r="AA2044" s="48" t="str">
        <f>IF(Studejosie[[#This Row],[mobilie studenti pavisam]]&gt;0,Studejosie[[#Headers],[Mobilie studenti IR (programmā)]],"NAV")</f>
        <v>Mobilie studenti IR (programmā)</v>
      </c>
      <c r="AB2044" s="48" t="str">
        <f>IF(SUMIFS(Studejosie[mobilie studenti pavisam],Studejosie[UUK],Studejosie[[#This Row],[UUK]])&gt;0,Studejosie[[#Headers],[Mobilie studenti IR (iestādē)]],"NAV")</f>
        <v>Mobilie studenti IR (iestādē)</v>
      </c>
      <c r="AC2044" s="48" t="s">
        <v>1618</v>
      </c>
    </row>
    <row r="2045" spans="1:29" x14ac:dyDescent="0.25">
      <c r="A2045" s="97" t="s">
        <v>117</v>
      </c>
      <c r="B2045" s="97">
        <v>99886948</v>
      </c>
      <c r="C2045" s="97">
        <v>2</v>
      </c>
      <c r="D2045" s="97" t="s">
        <v>181</v>
      </c>
      <c r="E2045" s="97">
        <v>9</v>
      </c>
      <c r="F2045" s="97">
        <v>42380</v>
      </c>
      <c r="G2045" s="98"/>
      <c r="H2045" s="38">
        <v>76</v>
      </c>
      <c r="I2045" s="38">
        <v>37</v>
      </c>
      <c r="J2045" s="38">
        <v>17</v>
      </c>
      <c r="K2045" s="38">
        <v>21</v>
      </c>
      <c r="L2045" s="99">
        <v>10</v>
      </c>
      <c r="M2045" s="99">
        <v>8</v>
      </c>
      <c r="N2045" s="99">
        <v>20</v>
      </c>
      <c r="O2045" s="99"/>
      <c r="P2045" s="99">
        <v>3</v>
      </c>
      <c r="Q2045" s="99"/>
      <c r="R2045" s="99">
        <v>1</v>
      </c>
      <c r="S2045" s="99"/>
      <c r="T2045" s="38"/>
      <c r="U2045" s="38">
        <v>76</v>
      </c>
      <c r="V2045" s="38">
        <v>23</v>
      </c>
      <c r="W2045" s="48" t="str">
        <f>LEFT(Studejosie[[#This Row],[studiju programmas virziens]],2)</f>
        <v>42</v>
      </c>
      <c r="X2045" s="48" t="str">
        <f>RIGHT(Studejosie[[#This Row],[studiju programmas virziens]],3)</f>
        <v>380</v>
      </c>
      <c r="Y2045" s="48" t="str">
        <f>MID(Studejosie[[#This Row],[studiju programmas virziens]],3,2)</f>
        <v>38</v>
      </c>
      <c r="Z2045" s="48" t="str">
        <f>LEFT(Studejosie[[#This Row],[Programmas veids]],1)</f>
        <v>3</v>
      </c>
      <c r="AA2045" s="48" t="str">
        <f>IF(Studejosie[[#This Row],[mobilie studenti pavisam]]&gt;0,Studejosie[[#Headers],[Mobilie studenti IR (programmā)]],"NAV")</f>
        <v>Mobilie studenti IR (programmā)</v>
      </c>
      <c r="AB2045" s="48" t="str">
        <f>IF(SUMIFS(Studejosie[mobilie studenti pavisam],Studejosie[UUK],Studejosie[[#This Row],[UUK]])&gt;0,Studejosie[[#Headers],[Mobilie studenti IR (iestādē)]],"NAV")</f>
        <v>Mobilie studenti IR (iestādē)</v>
      </c>
      <c r="AC2045" s="48" t="s">
        <v>1618</v>
      </c>
    </row>
    <row r="2046" spans="1:29" x14ac:dyDescent="0.25">
      <c r="A2046" s="97" t="s">
        <v>117</v>
      </c>
      <c r="B2046" s="97">
        <v>99886948</v>
      </c>
      <c r="C2046" s="97">
        <v>2</v>
      </c>
      <c r="D2046" s="97" t="s">
        <v>181</v>
      </c>
      <c r="E2046" s="97">
        <v>10</v>
      </c>
      <c r="F2046" s="97">
        <v>42762</v>
      </c>
      <c r="G2046" s="98"/>
      <c r="H2046" s="38">
        <v>65</v>
      </c>
      <c r="I2046" s="38">
        <v>60</v>
      </c>
      <c r="J2046" s="38">
        <v>6</v>
      </c>
      <c r="K2046" s="38">
        <v>14</v>
      </c>
      <c r="L2046" s="99">
        <v>18</v>
      </c>
      <c r="M2046" s="99">
        <v>10</v>
      </c>
      <c r="N2046" s="99">
        <v>17</v>
      </c>
      <c r="O2046" s="99"/>
      <c r="P2046" s="99"/>
      <c r="Q2046" s="99"/>
      <c r="R2046" s="99"/>
      <c r="S2046" s="99"/>
      <c r="T2046" s="38"/>
      <c r="U2046" s="38">
        <v>65</v>
      </c>
      <c r="V2046" s="38">
        <v>10</v>
      </c>
      <c r="W2046" s="48" t="str">
        <f>LEFT(Studejosie[[#This Row],[studiju programmas virziens]],2)</f>
        <v>42</v>
      </c>
      <c r="X2046" s="48" t="str">
        <f>RIGHT(Studejosie[[#This Row],[studiju programmas virziens]],3)</f>
        <v>762</v>
      </c>
      <c r="Y2046" s="48" t="str">
        <f>MID(Studejosie[[#This Row],[studiju programmas virziens]],3,2)</f>
        <v>76</v>
      </c>
      <c r="Z2046" s="48" t="str">
        <f>LEFT(Studejosie[[#This Row],[Programmas veids]],1)</f>
        <v>7</v>
      </c>
      <c r="AA2046" s="48" t="str">
        <f>IF(Studejosie[[#This Row],[mobilie studenti pavisam]]&gt;0,Studejosie[[#Headers],[Mobilie studenti IR (programmā)]],"NAV")</f>
        <v>NAV</v>
      </c>
      <c r="AB2046" s="48" t="str">
        <f>IF(SUMIFS(Studejosie[mobilie studenti pavisam],Studejosie[UUK],Studejosie[[#This Row],[UUK]])&gt;0,Studejosie[[#Headers],[Mobilie studenti IR (iestādē)]],"NAV")</f>
        <v>Mobilie studenti IR (iestādē)</v>
      </c>
      <c r="AC2046" s="48" t="s">
        <v>1618</v>
      </c>
    </row>
    <row r="2047" spans="1:29" x14ac:dyDescent="0.25">
      <c r="A2047" s="97" t="s">
        <v>117</v>
      </c>
      <c r="B2047" s="97">
        <v>99886948</v>
      </c>
      <c r="C2047" s="97">
        <v>2</v>
      </c>
      <c r="D2047" s="97" t="s">
        <v>181</v>
      </c>
      <c r="E2047" s="97">
        <v>11</v>
      </c>
      <c r="F2047" s="97">
        <v>42812</v>
      </c>
      <c r="G2047" s="98"/>
      <c r="H2047" s="38"/>
      <c r="I2047" s="38"/>
      <c r="J2047" s="38"/>
      <c r="K2047" s="38"/>
      <c r="L2047" s="99"/>
      <c r="M2047" s="99"/>
      <c r="N2047" s="99"/>
      <c r="O2047" s="99"/>
      <c r="P2047" s="99"/>
      <c r="Q2047" s="99"/>
      <c r="R2047" s="99"/>
      <c r="S2047" s="99"/>
      <c r="T2047" s="38"/>
      <c r="U2047" s="38"/>
      <c r="V2047" s="38">
        <v>1</v>
      </c>
      <c r="W2047" s="48" t="str">
        <f>LEFT(Studejosie[[#This Row],[studiju programmas virziens]],2)</f>
        <v>42</v>
      </c>
      <c r="X2047" s="48" t="str">
        <f>RIGHT(Studejosie[[#This Row],[studiju programmas virziens]],3)</f>
        <v>812</v>
      </c>
      <c r="Y2047" s="48" t="str">
        <f>MID(Studejosie[[#This Row],[studiju programmas virziens]],3,2)</f>
        <v>81</v>
      </c>
      <c r="Z2047" s="48" t="str">
        <f>LEFT(Studejosie[[#This Row],[Programmas veids]],1)</f>
        <v>8</v>
      </c>
      <c r="AA2047" s="48" t="str">
        <f>IF(Studejosie[[#This Row],[mobilie studenti pavisam]]&gt;0,Studejosie[[#Headers],[Mobilie studenti IR (programmā)]],"NAV")</f>
        <v>NAV</v>
      </c>
      <c r="AB2047" s="48" t="str">
        <f>IF(SUMIFS(Studejosie[mobilie studenti pavisam],Studejosie[UUK],Studejosie[[#This Row],[UUK]])&gt;0,Studejosie[[#Headers],[Mobilie studenti IR (iestādē)]],"NAV")</f>
        <v>Mobilie studenti IR (iestādē)</v>
      </c>
      <c r="AC2047" s="48" t="s">
        <v>1618</v>
      </c>
    </row>
    <row r="2048" spans="1:29" x14ac:dyDescent="0.25">
      <c r="A2048" s="97" t="s">
        <v>118</v>
      </c>
      <c r="B2048" s="97">
        <v>99964625</v>
      </c>
      <c r="C2048" s="97">
        <v>1</v>
      </c>
      <c r="D2048" s="97" t="s">
        <v>181</v>
      </c>
      <c r="E2048" s="97">
        <v>1</v>
      </c>
      <c r="F2048" s="97">
        <v>42213</v>
      </c>
      <c r="G2048" s="98"/>
      <c r="H2048" s="38">
        <v>283</v>
      </c>
      <c r="I2048" s="38">
        <v>126</v>
      </c>
      <c r="J2048" s="38">
        <v>93</v>
      </c>
      <c r="K2048" s="38">
        <v>71</v>
      </c>
      <c r="L2048" s="99">
        <v>53</v>
      </c>
      <c r="M2048" s="99">
        <v>66</v>
      </c>
      <c r="N2048" s="99"/>
      <c r="O2048" s="99"/>
      <c r="P2048" s="99">
        <v>21</v>
      </c>
      <c r="Q2048" s="99"/>
      <c r="R2048" s="99">
        <v>2</v>
      </c>
      <c r="S2048" s="99">
        <v>1</v>
      </c>
      <c r="T2048" s="38"/>
      <c r="U2048" s="38">
        <v>283</v>
      </c>
      <c r="V2048" s="38">
        <v>28</v>
      </c>
      <c r="W2048" s="48" t="str">
        <f>LEFT(Studejosie[[#This Row],[studiju programmas virziens]],2)</f>
        <v>42</v>
      </c>
      <c r="X2048" s="48" t="str">
        <f>RIGHT(Studejosie[[#This Row],[studiju programmas virziens]],3)</f>
        <v>213</v>
      </c>
      <c r="Y2048" s="48" t="str">
        <f>MID(Studejosie[[#This Row],[studiju programmas virziens]],3,2)</f>
        <v>21</v>
      </c>
      <c r="Z2048" s="48" t="str">
        <f>LEFT(Studejosie[[#This Row],[Programmas veids]],1)</f>
        <v>2</v>
      </c>
      <c r="AA2048" s="48" t="str">
        <f>IF(Studejosie[[#This Row],[mobilie studenti pavisam]]&gt;0,Studejosie[[#Headers],[Mobilie studenti IR (programmā)]],"NAV")</f>
        <v>Mobilie studenti IR (programmā)</v>
      </c>
      <c r="AB2048" s="48" t="str">
        <f>IF(SUMIFS(Studejosie[mobilie studenti pavisam],Studejosie[UUK],Studejosie[[#This Row],[UUK]])&gt;0,Studejosie[[#Headers],[Mobilie studenti IR (iestādē)]],"NAV")</f>
        <v>Mobilie studenti IR (iestādē)</v>
      </c>
      <c r="AC2048" s="48" t="s">
        <v>1618</v>
      </c>
    </row>
    <row r="2049" spans="1:29" x14ac:dyDescent="0.25">
      <c r="A2049" s="97" t="s">
        <v>118</v>
      </c>
      <c r="B2049" s="97">
        <v>99964625</v>
      </c>
      <c r="C2049" s="97">
        <v>1</v>
      </c>
      <c r="D2049" s="97" t="s">
        <v>187</v>
      </c>
      <c r="E2049" s="97">
        <v>1</v>
      </c>
      <c r="F2049" s="97">
        <v>43581</v>
      </c>
      <c r="G2049" s="98"/>
      <c r="H2049" s="38">
        <v>71</v>
      </c>
      <c r="I2049" s="38">
        <v>38</v>
      </c>
      <c r="J2049" s="38">
        <v>18</v>
      </c>
      <c r="K2049" s="38">
        <v>18</v>
      </c>
      <c r="L2049" s="99">
        <v>18</v>
      </c>
      <c r="M2049" s="99">
        <v>17</v>
      </c>
      <c r="N2049" s="99"/>
      <c r="O2049" s="99"/>
      <c r="P2049" s="99">
        <v>2</v>
      </c>
      <c r="Q2049" s="99"/>
      <c r="R2049" s="99"/>
      <c r="S2049" s="99"/>
      <c r="T2049" s="38"/>
      <c r="U2049" s="38">
        <v>71</v>
      </c>
      <c r="V2049" s="38">
        <v>16</v>
      </c>
      <c r="W2049" s="48" t="str">
        <f>LEFT(Studejosie[[#This Row],[studiju programmas virziens]],2)</f>
        <v>43</v>
      </c>
      <c r="X2049" s="48" t="str">
        <f>RIGHT(Studejosie[[#This Row],[studiju programmas virziens]],3)</f>
        <v>581</v>
      </c>
      <c r="Y2049" s="48" t="str">
        <f>MID(Studejosie[[#This Row],[studiju programmas virziens]],3,2)</f>
        <v>58</v>
      </c>
      <c r="Z2049" s="48" t="str">
        <f>LEFT(Studejosie[[#This Row],[Programmas veids]],1)</f>
        <v>5</v>
      </c>
      <c r="AA2049" s="48" t="str">
        <f>IF(Studejosie[[#This Row],[mobilie studenti pavisam]]&gt;0,Studejosie[[#Headers],[Mobilie studenti IR (programmā)]],"NAV")</f>
        <v>Mobilie studenti IR (programmā)</v>
      </c>
      <c r="AB2049" s="48" t="str">
        <f>IF(SUMIFS(Studejosie[mobilie studenti pavisam],Studejosie[UUK],Studejosie[[#This Row],[UUK]])&gt;0,Studejosie[[#Headers],[Mobilie studenti IR (iestādē)]],"NAV")</f>
        <v>Mobilie studenti IR (iestādē)</v>
      </c>
      <c r="AC2049" s="48" t="s">
        <v>1618</v>
      </c>
    </row>
    <row r="2050" spans="1:29" x14ac:dyDescent="0.25">
      <c r="A2050" s="97" t="s">
        <v>118</v>
      </c>
      <c r="B2050" s="97">
        <v>99964625</v>
      </c>
      <c r="C2050" s="97">
        <v>1</v>
      </c>
      <c r="D2050" s="97" t="s">
        <v>192</v>
      </c>
      <c r="E2050" s="97">
        <v>1</v>
      </c>
      <c r="F2050" s="97">
        <v>45213</v>
      </c>
      <c r="G2050" s="98"/>
      <c r="H2050" s="38">
        <v>23</v>
      </c>
      <c r="I2050" s="38">
        <v>18</v>
      </c>
      <c r="J2050" s="38">
        <v>12</v>
      </c>
      <c r="K2050" s="38">
        <v>11</v>
      </c>
      <c r="L2050" s="99"/>
      <c r="M2050" s="99"/>
      <c r="N2050" s="99"/>
      <c r="O2050" s="99"/>
      <c r="P2050" s="99">
        <v>4</v>
      </c>
      <c r="Q2050" s="99"/>
      <c r="R2050" s="99">
        <v>6</v>
      </c>
      <c r="S2050" s="99">
        <v>6</v>
      </c>
      <c r="T2050" s="38"/>
      <c r="U2050" s="38">
        <v>23</v>
      </c>
      <c r="V2050" s="38">
        <v>5</v>
      </c>
      <c r="W2050" s="48" t="str">
        <f>LEFT(Studejosie[[#This Row],[studiju programmas virziens]],2)</f>
        <v>45</v>
      </c>
      <c r="X2050" s="48" t="str">
        <f>RIGHT(Studejosie[[#This Row],[studiju programmas virziens]],3)</f>
        <v>213</v>
      </c>
      <c r="Y2050" s="48" t="str">
        <f>MID(Studejosie[[#This Row],[studiju programmas virziens]],3,2)</f>
        <v>21</v>
      </c>
      <c r="Z2050" s="48" t="str">
        <f>LEFT(Studejosie[[#This Row],[Programmas veids]],1)</f>
        <v>2</v>
      </c>
      <c r="AA2050" s="48" t="str">
        <f>IF(Studejosie[[#This Row],[mobilie studenti pavisam]]&gt;0,Studejosie[[#Headers],[Mobilie studenti IR (programmā)]],"NAV")</f>
        <v>Mobilie studenti IR (programmā)</v>
      </c>
      <c r="AB2050" s="48" t="str">
        <f>IF(SUMIFS(Studejosie[mobilie studenti pavisam],Studejosie[UUK],Studejosie[[#This Row],[UUK]])&gt;0,Studejosie[[#Headers],[Mobilie studenti IR (iestādē)]],"NAV")</f>
        <v>Mobilie studenti IR (iestādē)</v>
      </c>
      <c r="AC2050" s="48" t="s">
        <v>1618</v>
      </c>
    </row>
    <row r="2051" spans="1:29" x14ac:dyDescent="0.25">
      <c r="A2051" s="97" t="s">
        <v>118</v>
      </c>
      <c r="B2051" s="97">
        <v>99964625</v>
      </c>
      <c r="C2051" s="97">
        <v>1</v>
      </c>
      <c r="D2051" s="97" t="s">
        <v>183</v>
      </c>
      <c r="E2051" s="97">
        <v>1</v>
      </c>
      <c r="F2051" s="97">
        <v>47342</v>
      </c>
      <c r="G2051" s="98"/>
      <c r="H2051" s="38">
        <v>11</v>
      </c>
      <c r="I2051" s="38">
        <v>10</v>
      </c>
      <c r="J2051" s="38">
        <v>7</v>
      </c>
      <c r="K2051" s="38">
        <v>4</v>
      </c>
      <c r="L2051" s="99"/>
      <c r="M2051" s="99"/>
      <c r="N2051" s="99"/>
      <c r="O2051" s="99"/>
      <c r="P2051" s="99">
        <v>2</v>
      </c>
      <c r="Q2051" s="99"/>
      <c r="R2051" s="99">
        <v>1</v>
      </c>
      <c r="S2051" s="99">
        <v>1</v>
      </c>
      <c r="T2051" s="38"/>
      <c r="U2051" s="38">
        <v>11</v>
      </c>
      <c r="V2051" s="38"/>
      <c r="W2051" s="48" t="str">
        <f>LEFT(Studejosie[[#This Row],[studiju programmas virziens]],2)</f>
        <v>47</v>
      </c>
      <c r="X2051" s="48" t="str">
        <f>RIGHT(Studejosie[[#This Row],[studiju programmas virziens]],3)</f>
        <v>342</v>
      </c>
      <c r="Y2051" s="48" t="str">
        <f>MID(Studejosie[[#This Row],[studiju programmas virziens]],3,2)</f>
        <v>34</v>
      </c>
      <c r="Z2051" s="48" t="str">
        <f>LEFT(Studejosie[[#This Row],[Programmas veids]],1)</f>
        <v>3</v>
      </c>
      <c r="AA2051" s="48" t="str">
        <f>IF(Studejosie[[#This Row],[mobilie studenti pavisam]]&gt;0,Studejosie[[#Headers],[Mobilie studenti IR (programmā)]],"NAV")</f>
        <v>Mobilie studenti IR (programmā)</v>
      </c>
      <c r="AB2051" s="48" t="str">
        <f>IF(SUMIFS(Studejosie[mobilie studenti pavisam],Studejosie[UUK],Studejosie[[#This Row],[UUK]])&gt;0,Studejosie[[#Headers],[Mobilie studenti IR (iestādē)]],"NAV")</f>
        <v>Mobilie studenti IR (iestādē)</v>
      </c>
      <c r="AC2051" s="48" t="s">
        <v>1618</v>
      </c>
    </row>
    <row r="2052" spans="1:29" x14ac:dyDescent="0.25">
      <c r="A2052" s="97" t="s">
        <v>118</v>
      </c>
      <c r="B2052" s="97">
        <v>99964625</v>
      </c>
      <c r="C2052" s="97">
        <v>1</v>
      </c>
      <c r="D2052" s="97" t="s">
        <v>185</v>
      </c>
      <c r="E2052" s="97">
        <v>1</v>
      </c>
      <c r="F2052" s="97">
        <v>51345</v>
      </c>
      <c r="G2052" s="98"/>
      <c r="H2052" s="38">
        <v>21</v>
      </c>
      <c r="I2052" s="38">
        <v>16</v>
      </c>
      <c r="J2052" s="38"/>
      <c r="K2052" s="38">
        <v>5</v>
      </c>
      <c r="L2052" s="99">
        <v>9</v>
      </c>
      <c r="M2052" s="99">
        <v>2</v>
      </c>
      <c r="N2052" s="99">
        <v>5</v>
      </c>
      <c r="O2052" s="99"/>
      <c r="P2052" s="99">
        <v>1</v>
      </c>
      <c r="Q2052" s="99"/>
      <c r="R2052" s="99"/>
      <c r="S2052" s="99"/>
      <c r="T2052" s="38">
        <v>5</v>
      </c>
      <c r="U2052" s="38">
        <v>16</v>
      </c>
      <c r="V2052" s="38">
        <v>7</v>
      </c>
      <c r="W2052" s="48" t="str">
        <f>LEFT(Studejosie[[#This Row],[studiju programmas virziens]],2)</f>
        <v>51</v>
      </c>
      <c r="X2052" s="48" t="str">
        <f>RIGHT(Studejosie[[#This Row],[studiju programmas virziens]],3)</f>
        <v>345</v>
      </c>
      <c r="Y2052" s="48" t="str">
        <f>MID(Studejosie[[#This Row],[studiju programmas virziens]],3,2)</f>
        <v>34</v>
      </c>
      <c r="Z2052" s="48" t="str">
        <f>LEFT(Studejosie[[#This Row],[Programmas veids]],1)</f>
        <v>3</v>
      </c>
      <c r="AA2052" s="48" t="str">
        <f>IF(Studejosie[[#This Row],[mobilie studenti pavisam]]&gt;0,Studejosie[[#Headers],[Mobilie studenti IR (programmā)]],"NAV")</f>
        <v>Mobilie studenti IR (programmā)</v>
      </c>
      <c r="AB2052" s="48" t="str">
        <f>IF(SUMIFS(Studejosie[mobilie studenti pavisam],Studejosie[UUK],Studejosie[[#This Row],[UUK]])&gt;0,Studejosie[[#Headers],[Mobilie studenti IR (iestādē)]],"NAV")</f>
        <v>Mobilie studenti IR (iestādē)</v>
      </c>
      <c r="AC2052" s="48" t="s">
        <v>1618</v>
      </c>
    </row>
    <row r="2053" spans="1:29" x14ac:dyDescent="0.25">
      <c r="A2053" s="97" t="s">
        <v>118</v>
      </c>
      <c r="B2053" s="97">
        <v>99964625</v>
      </c>
      <c r="C2053" s="97">
        <v>1</v>
      </c>
      <c r="D2053" s="97" t="s">
        <v>181</v>
      </c>
      <c r="E2053" s="97">
        <v>2</v>
      </c>
      <c r="F2053" s="97">
        <v>42345</v>
      </c>
      <c r="G2053" s="98"/>
      <c r="H2053" s="38">
        <v>149</v>
      </c>
      <c r="I2053" s="38">
        <v>80</v>
      </c>
      <c r="J2053" s="38">
        <v>35</v>
      </c>
      <c r="K2053" s="38">
        <v>35</v>
      </c>
      <c r="L2053" s="99">
        <v>44</v>
      </c>
      <c r="M2053" s="99">
        <v>35</v>
      </c>
      <c r="N2053" s="99"/>
      <c r="O2053" s="99"/>
      <c r="P2053" s="99">
        <v>23</v>
      </c>
      <c r="Q2053" s="99"/>
      <c r="R2053" s="99">
        <v>13</v>
      </c>
      <c r="S2053" s="99">
        <v>8</v>
      </c>
      <c r="T2053" s="38"/>
      <c r="U2053" s="38">
        <v>149</v>
      </c>
      <c r="V2053" s="38">
        <v>62</v>
      </c>
      <c r="W2053" s="48" t="str">
        <f>LEFT(Studejosie[[#This Row],[studiju programmas virziens]],2)</f>
        <v>42</v>
      </c>
      <c r="X2053" s="48" t="str">
        <f>RIGHT(Studejosie[[#This Row],[studiju programmas virziens]],3)</f>
        <v>345</v>
      </c>
      <c r="Y2053" s="48" t="str">
        <f>MID(Studejosie[[#This Row],[studiju programmas virziens]],3,2)</f>
        <v>34</v>
      </c>
      <c r="Z2053" s="48" t="str">
        <f>LEFT(Studejosie[[#This Row],[Programmas veids]],1)</f>
        <v>3</v>
      </c>
      <c r="AA2053" s="48" t="str">
        <f>IF(Studejosie[[#This Row],[mobilie studenti pavisam]]&gt;0,Studejosie[[#Headers],[Mobilie studenti IR (programmā)]],"NAV")</f>
        <v>Mobilie studenti IR (programmā)</v>
      </c>
      <c r="AB2053" s="48" t="str">
        <f>IF(SUMIFS(Studejosie[mobilie studenti pavisam],Studejosie[UUK],Studejosie[[#This Row],[UUK]])&gt;0,Studejosie[[#Headers],[Mobilie studenti IR (iestādē)]],"NAV")</f>
        <v>Mobilie studenti IR (iestādē)</v>
      </c>
      <c r="AC2053" s="48" t="s">
        <v>1618</v>
      </c>
    </row>
    <row r="2054" spans="1:29" x14ac:dyDescent="0.25">
      <c r="A2054" s="97" t="s">
        <v>118</v>
      </c>
      <c r="B2054" s="97">
        <v>99964625</v>
      </c>
      <c r="C2054" s="97">
        <v>1</v>
      </c>
      <c r="D2054" s="97" t="s">
        <v>187</v>
      </c>
      <c r="E2054" s="97">
        <v>2</v>
      </c>
      <c r="F2054" s="97">
        <v>43345</v>
      </c>
      <c r="G2054" s="98"/>
      <c r="H2054" s="38">
        <v>128</v>
      </c>
      <c r="I2054" s="38">
        <v>71</v>
      </c>
      <c r="J2054" s="38">
        <v>52</v>
      </c>
      <c r="K2054" s="38">
        <v>45</v>
      </c>
      <c r="L2054" s="99">
        <v>31</v>
      </c>
      <c r="M2054" s="99"/>
      <c r="N2054" s="99"/>
      <c r="O2054" s="99"/>
      <c r="P2054" s="99">
        <v>29</v>
      </c>
      <c r="Q2054" s="99"/>
      <c r="R2054" s="99">
        <v>1</v>
      </c>
      <c r="S2054" s="99">
        <v>1</v>
      </c>
      <c r="T2054" s="38"/>
      <c r="U2054" s="38">
        <v>128</v>
      </c>
      <c r="V2054" s="38">
        <v>21</v>
      </c>
      <c r="W2054" s="48" t="str">
        <f>LEFT(Studejosie[[#This Row],[studiju programmas virziens]],2)</f>
        <v>43</v>
      </c>
      <c r="X2054" s="48" t="str">
        <f>RIGHT(Studejosie[[#This Row],[studiju programmas virziens]],3)</f>
        <v>345</v>
      </c>
      <c r="Y2054" s="48" t="str">
        <f>MID(Studejosie[[#This Row],[studiju programmas virziens]],3,2)</f>
        <v>34</v>
      </c>
      <c r="Z2054" s="48" t="str">
        <f>LEFT(Studejosie[[#This Row],[Programmas veids]],1)</f>
        <v>3</v>
      </c>
      <c r="AA2054" s="48" t="str">
        <f>IF(Studejosie[[#This Row],[mobilie studenti pavisam]]&gt;0,Studejosie[[#Headers],[Mobilie studenti IR (programmā)]],"NAV")</f>
        <v>Mobilie studenti IR (programmā)</v>
      </c>
      <c r="AB2054" s="48" t="str">
        <f>IF(SUMIFS(Studejosie[mobilie studenti pavisam],Studejosie[UUK],Studejosie[[#This Row],[UUK]])&gt;0,Studejosie[[#Headers],[Mobilie studenti IR (iestādē)]],"NAV")</f>
        <v>Mobilie studenti IR (iestādē)</v>
      </c>
      <c r="AC2054" s="48" t="s">
        <v>1618</v>
      </c>
    </row>
    <row r="2055" spans="1:29" x14ac:dyDescent="0.25">
      <c r="A2055" s="97" t="s">
        <v>118</v>
      </c>
      <c r="B2055" s="97">
        <v>99964625</v>
      </c>
      <c r="C2055" s="97">
        <v>1</v>
      </c>
      <c r="D2055" s="97" t="s">
        <v>183</v>
      </c>
      <c r="E2055" s="97">
        <v>2</v>
      </c>
      <c r="F2055" s="97">
        <v>47343</v>
      </c>
      <c r="G2055" s="98"/>
      <c r="H2055" s="38">
        <v>19</v>
      </c>
      <c r="I2055" s="38">
        <v>16</v>
      </c>
      <c r="J2055" s="38">
        <v>9</v>
      </c>
      <c r="K2055" s="38">
        <v>10</v>
      </c>
      <c r="L2055" s="99"/>
      <c r="M2055" s="99"/>
      <c r="N2055" s="99"/>
      <c r="O2055" s="99"/>
      <c r="P2055" s="99">
        <v>5</v>
      </c>
      <c r="Q2055" s="99"/>
      <c r="R2055" s="99">
        <v>3</v>
      </c>
      <c r="S2055" s="99">
        <v>3</v>
      </c>
      <c r="T2055" s="38"/>
      <c r="U2055" s="38">
        <v>19</v>
      </c>
      <c r="V2055" s="38">
        <v>1</v>
      </c>
      <c r="W2055" s="48" t="str">
        <f>LEFT(Studejosie[[#This Row],[studiju programmas virziens]],2)</f>
        <v>47</v>
      </c>
      <c r="X2055" s="48" t="str">
        <f>RIGHT(Studejosie[[#This Row],[studiju programmas virziens]],3)</f>
        <v>343</v>
      </c>
      <c r="Y2055" s="48" t="str">
        <f>MID(Studejosie[[#This Row],[studiju programmas virziens]],3,2)</f>
        <v>34</v>
      </c>
      <c r="Z2055" s="48" t="str">
        <f>LEFT(Studejosie[[#This Row],[Programmas veids]],1)</f>
        <v>3</v>
      </c>
      <c r="AA2055" s="48" t="str">
        <f>IF(Studejosie[[#This Row],[mobilie studenti pavisam]]&gt;0,Studejosie[[#Headers],[Mobilie studenti IR (programmā)]],"NAV")</f>
        <v>Mobilie studenti IR (programmā)</v>
      </c>
      <c r="AB2055" s="48" t="str">
        <f>IF(SUMIFS(Studejosie[mobilie studenti pavisam],Studejosie[UUK],Studejosie[[#This Row],[UUK]])&gt;0,Studejosie[[#Headers],[Mobilie studenti IR (iestādē)]],"NAV")</f>
        <v>Mobilie studenti IR (iestādē)</v>
      </c>
      <c r="AC2055" s="48" t="s">
        <v>1618</v>
      </c>
    </row>
    <row r="2056" spans="1:29" x14ac:dyDescent="0.25">
      <c r="A2056" s="97" t="s">
        <v>118</v>
      </c>
      <c r="B2056" s="97">
        <v>99964625</v>
      </c>
      <c r="C2056" s="97">
        <v>1</v>
      </c>
      <c r="D2056" s="97" t="s">
        <v>181</v>
      </c>
      <c r="E2056" s="97">
        <v>3</v>
      </c>
      <c r="F2056" s="97">
        <v>42345</v>
      </c>
      <c r="G2056" s="98"/>
      <c r="H2056" s="38">
        <v>12</v>
      </c>
      <c r="I2056" s="38">
        <v>3</v>
      </c>
      <c r="J2056" s="38"/>
      <c r="K2056" s="38">
        <v>1</v>
      </c>
      <c r="L2056" s="99">
        <v>8</v>
      </c>
      <c r="M2056" s="99">
        <v>3</v>
      </c>
      <c r="N2056" s="99"/>
      <c r="O2056" s="99"/>
      <c r="P2056" s="99"/>
      <c r="Q2056" s="99"/>
      <c r="R2056" s="99"/>
      <c r="S2056" s="99"/>
      <c r="T2056" s="38"/>
      <c r="U2056" s="38">
        <v>12</v>
      </c>
      <c r="V2056" s="38">
        <v>9</v>
      </c>
      <c r="W2056" s="48" t="str">
        <f>LEFT(Studejosie[[#This Row],[studiju programmas virziens]],2)</f>
        <v>42</v>
      </c>
      <c r="X2056" s="48" t="str">
        <f>RIGHT(Studejosie[[#This Row],[studiju programmas virziens]],3)</f>
        <v>345</v>
      </c>
      <c r="Y2056" s="48" t="str">
        <f>MID(Studejosie[[#This Row],[studiju programmas virziens]],3,2)</f>
        <v>34</v>
      </c>
      <c r="Z2056" s="48" t="str">
        <f>LEFT(Studejosie[[#This Row],[Programmas veids]],1)</f>
        <v>3</v>
      </c>
      <c r="AA2056" s="48" t="str">
        <f>IF(Studejosie[[#This Row],[mobilie studenti pavisam]]&gt;0,Studejosie[[#Headers],[Mobilie studenti IR (programmā)]],"NAV")</f>
        <v>NAV</v>
      </c>
      <c r="AB2056" s="48" t="str">
        <f>IF(SUMIFS(Studejosie[mobilie studenti pavisam],Studejosie[UUK],Studejosie[[#This Row],[UUK]])&gt;0,Studejosie[[#Headers],[Mobilie studenti IR (iestādē)]],"NAV")</f>
        <v>Mobilie studenti IR (iestādē)</v>
      </c>
      <c r="AC2056" s="48" t="s">
        <v>1618</v>
      </c>
    </row>
    <row r="2057" spans="1:29" x14ac:dyDescent="0.25">
      <c r="A2057" s="97" t="s">
        <v>118</v>
      </c>
      <c r="B2057" s="97">
        <v>99964625</v>
      </c>
      <c r="C2057" s="97">
        <v>1</v>
      </c>
      <c r="D2057" s="97" t="s">
        <v>183</v>
      </c>
      <c r="E2057" s="97">
        <v>3</v>
      </c>
      <c r="F2057" s="97">
        <v>47345</v>
      </c>
      <c r="G2057" s="98"/>
      <c r="H2057" s="38">
        <v>14</v>
      </c>
      <c r="I2057" s="38">
        <v>11</v>
      </c>
      <c r="J2057" s="38">
        <v>14</v>
      </c>
      <c r="K2057" s="38"/>
      <c r="L2057" s="99"/>
      <c r="M2057" s="99"/>
      <c r="N2057" s="99"/>
      <c r="O2057" s="99"/>
      <c r="P2057" s="99"/>
      <c r="Q2057" s="99"/>
      <c r="R2057" s="99"/>
      <c r="S2057" s="99"/>
      <c r="T2057" s="38"/>
      <c r="U2057" s="38">
        <v>14</v>
      </c>
      <c r="V2057" s="38"/>
      <c r="W2057" s="48" t="str">
        <f>LEFT(Studejosie[[#This Row],[studiju programmas virziens]],2)</f>
        <v>47</v>
      </c>
      <c r="X2057" s="48" t="str">
        <f>RIGHT(Studejosie[[#This Row],[studiju programmas virziens]],3)</f>
        <v>345</v>
      </c>
      <c r="Y2057" s="48" t="str">
        <f>MID(Studejosie[[#This Row],[studiju programmas virziens]],3,2)</f>
        <v>34</v>
      </c>
      <c r="Z2057" s="48" t="str">
        <f>LEFT(Studejosie[[#This Row],[Programmas veids]],1)</f>
        <v>3</v>
      </c>
      <c r="AA2057" s="48" t="str">
        <f>IF(Studejosie[[#This Row],[mobilie studenti pavisam]]&gt;0,Studejosie[[#Headers],[Mobilie studenti IR (programmā)]],"NAV")</f>
        <v>NAV</v>
      </c>
      <c r="AB2057" s="48" t="str">
        <f>IF(SUMIFS(Studejosie[mobilie studenti pavisam],Studejosie[UUK],Studejosie[[#This Row],[UUK]])&gt;0,Studejosie[[#Headers],[Mobilie studenti IR (iestādē)]],"NAV")</f>
        <v>Mobilie studenti IR (iestādē)</v>
      </c>
      <c r="AC2057" s="48" t="s">
        <v>1618</v>
      </c>
    </row>
    <row r="2058" spans="1:29" x14ac:dyDescent="0.25">
      <c r="A2058" s="97" t="s">
        <v>118</v>
      </c>
      <c r="B2058" s="97">
        <v>99964625</v>
      </c>
      <c r="C2058" s="97">
        <v>1</v>
      </c>
      <c r="D2058" s="97" t="s">
        <v>181</v>
      </c>
      <c r="E2058" s="97">
        <v>4</v>
      </c>
      <c r="F2058" s="97">
        <v>42342</v>
      </c>
      <c r="G2058" s="98"/>
      <c r="H2058" s="38">
        <v>276</v>
      </c>
      <c r="I2058" s="38">
        <v>211</v>
      </c>
      <c r="J2058" s="38">
        <v>72</v>
      </c>
      <c r="K2058" s="38">
        <v>50</v>
      </c>
      <c r="L2058" s="99">
        <v>63</v>
      </c>
      <c r="M2058" s="99">
        <v>91</v>
      </c>
      <c r="N2058" s="99"/>
      <c r="O2058" s="99"/>
      <c r="P2058" s="99">
        <v>17</v>
      </c>
      <c r="Q2058" s="99"/>
      <c r="R2058" s="99">
        <v>1</v>
      </c>
      <c r="S2058" s="99"/>
      <c r="T2058" s="38"/>
      <c r="U2058" s="38">
        <v>276</v>
      </c>
      <c r="V2058" s="38">
        <v>57</v>
      </c>
      <c r="W2058" s="48" t="str">
        <f>LEFT(Studejosie[[#This Row],[studiju programmas virziens]],2)</f>
        <v>42</v>
      </c>
      <c r="X2058" s="48" t="str">
        <f>RIGHT(Studejosie[[#This Row],[studiju programmas virziens]],3)</f>
        <v>342</v>
      </c>
      <c r="Y2058" s="48" t="str">
        <f>MID(Studejosie[[#This Row],[studiju programmas virziens]],3,2)</f>
        <v>34</v>
      </c>
      <c r="Z2058" s="48" t="str">
        <f>LEFT(Studejosie[[#This Row],[Programmas veids]],1)</f>
        <v>3</v>
      </c>
      <c r="AA2058" s="48" t="str">
        <f>IF(Studejosie[[#This Row],[mobilie studenti pavisam]]&gt;0,Studejosie[[#Headers],[Mobilie studenti IR (programmā)]],"NAV")</f>
        <v>Mobilie studenti IR (programmā)</v>
      </c>
      <c r="AB2058" s="48" t="str">
        <f>IF(SUMIFS(Studejosie[mobilie studenti pavisam],Studejosie[UUK],Studejosie[[#This Row],[UUK]])&gt;0,Studejosie[[#Headers],[Mobilie studenti IR (iestādē)]],"NAV")</f>
        <v>Mobilie studenti IR (iestādē)</v>
      </c>
      <c r="AC2058" s="48" t="s">
        <v>1618</v>
      </c>
    </row>
    <row r="2059" spans="1:29" x14ac:dyDescent="0.25">
      <c r="A2059" s="97" t="s">
        <v>118</v>
      </c>
      <c r="B2059" s="97">
        <v>99964625</v>
      </c>
      <c r="C2059" s="97">
        <v>1</v>
      </c>
      <c r="D2059" s="97" t="s">
        <v>183</v>
      </c>
      <c r="E2059" s="97">
        <v>4</v>
      </c>
      <c r="F2059" s="97">
        <v>47345</v>
      </c>
      <c r="G2059" s="98"/>
      <c r="H2059" s="38">
        <v>94</v>
      </c>
      <c r="I2059" s="38">
        <v>90</v>
      </c>
      <c r="J2059" s="38">
        <v>28</v>
      </c>
      <c r="K2059" s="38">
        <v>45</v>
      </c>
      <c r="L2059" s="99">
        <v>21</v>
      </c>
      <c r="M2059" s="99"/>
      <c r="N2059" s="99"/>
      <c r="O2059" s="99"/>
      <c r="P2059" s="99">
        <v>1</v>
      </c>
      <c r="Q2059" s="99"/>
      <c r="R2059" s="99"/>
      <c r="S2059" s="99"/>
      <c r="T2059" s="38"/>
      <c r="U2059" s="38">
        <v>94</v>
      </c>
      <c r="V2059" s="38">
        <v>7</v>
      </c>
      <c r="W2059" s="48" t="str">
        <f>LEFT(Studejosie[[#This Row],[studiju programmas virziens]],2)</f>
        <v>47</v>
      </c>
      <c r="X2059" s="48" t="str">
        <f>RIGHT(Studejosie[[#This Row],[studiju programmas virziens]],3)</f>
        <v>345</v>
      </c>
      <c r="Y2059" s="48" t="str">
        <f>MID(Studejosie[[#This Row],[studiju programmas virziens]],3,2)</f>
        <v>34</v>
      </c>
      <c r="Z2059" s="48" t="str">
        <f>LEFT(Studejosie[[#This Row],[Programmas veids]],1)</f>
        <v>3</v>
      </c>
      <c r="AA2059" s="48" t="str">
        <f>IF(Studejosie[[#This Row],[mobilie studenti pavisam]]&gt;0,Studejosie[[#Headers],[Mobilie studenti IR (programmā)]],"NAV")</f>
        <v>Mobilie studenti IR (programmā)</v>
      </c>
      <c r="AB2059" s="48" t="str">
        <f>IF(SUMIFS(Studejosie[mobilie studenti pavisam],Studejosie[UUK],Studejosie[[#This Row],[UUK]])&gt;0,Studejosie[[#Headers],[Mobilie studenti IR (iestādē)]],"NAV")</f>
        <v>Mobilie studenti IR (iestādē)</v>
      </c>
      <c r="AC2059" s="48" t="s">
        <v>1618</v>
      </c>
    </row>
    <row r="2060" spans="1:29" x14ac:dyDescent="0.25">
      <c r="A2060" s="97" t="s">
        <v>118</v>
      </c>
      <c r="B2060" s="97">
        <v>99964625</v>
      </c>
      <c r="C2060" s="97">
        <v>1</v>
      </c>
      <c r="D2060" s="97" t="s">
        <v>181</v>
      </c>
      <c r="E2060" s="97">
        <v>5</v>
      </c>
      <c r="F2060" s="97">
        <v>42345</v>
      </c>
      <c r="G2060" s="98"/>
      <c r="H2060" s="38">
        <v>202</v>
      </c>
      <c r="I2060" s="38">
        <v>87</v>
      </c>
      <c r="J2060" s="38">
        <v>53</v>
      </c>
      <c r="K2060" s="38">
        <v>55</v>
      </c>
      <c r="L2060" s="99">
        <v>40</v>
      </c>
      <c r="M2060" s="99">
        <v>54</v>
      </c>
      <c r="N2060" s="99"/>
      <c r="O2060" s="99"/>
      <c r="P2060" s="99">
        <v>69</v>
      </c>
      <c r="Q2060" s="99"/>
      <c r="R2060" s="99">
        <v>1</v>
      </c>
      <c r="S2060" s="99"/>
      <c r="T2060" s="38"/>
      <c r="U2060" s="38">
        <v>202</v>
      </c>
      <c r="V2060" s="38">
        <v>61</v>
      </c>
      <c r="W2060" s="48" t="str">
        <f>LEFT(Studejosie[[#This Row],[studiju programmas virziens]],2)</f>
        <v>42</v>
      </c>
      <c r="X2060" s="48" t="str">
        <f>RIGHT(Studejosie[[#This Row],[studiju programmas virziens]],3)</f>
        <v>345</v>
      </c>
      <c r="Y2060" s="48" t="str">
        <f>MID(Studejosie[[#This Row],[studiju programmas virziens]],3,2)</f>
        <v>34</v>
      </c>
      <c r="Z2060" s="48" t="str">
        <f>LEFT(Studejosie[[#This Row],[Programmas veids]],1)</f>
        <v>3</v>
      </c>
      <c r="AA2060" s="48" t="str">
        <f>IF(Studejosie[[#This Row],[mobilie studenti pavisam]]&gt;0,Studejosie[[#Headers],[Mobilie studenti IR (programmā)]],"NAV")</f>
        <v>Mobilie studenti IR (programmā)</v>
      </c>
      <c r="AB2060" s="48" t="str">
        <f>IF(SUMIFS(Studejosie[mobilie studenti pavisam],Studejosie[UUK],Studejosie[[#This Row],[UUK]])&gt;0,Studejosie[[#Headers],[Mobilie studenti IR (iestādē)]],"NAV")</f>
        <v>Mobilie studenti IR (iestādē)</v>
      </c>
      <c r="AC2060" s="48" t="s">
        <v>1618</v>
      </c>
    </row>
    <row r="2061" spans="1:29" x14ac:dyDescent="0.25">
      <c r="A2061" s="97" t="s">
        <v>118</v>
      </c>
      <c r="B2061" s="97">
        <v>99964625</v>
      </c>
      <c r="C2061" s="97">
        <v>1</v>
      </c>
      <c r="D2061" s="97" t="s">
        <v>183</v>
      </c>
      <c r="E2061" s="97">
        <v>5</v>
      </c>
      <c r="F2061" s="97">
        <v>47345</v>
      </c>
      <c r="G2061" s="98"/>
      <c r="H2061" s="38">
        <v>68</v>
      </c>
      <c r="I2061" s="38">
        <v>55</v>
      </c>
      <c r="J2061" s="38">
        <v>16</v>
      </c>
      <c r="K2061" s="38">
        <v>48</v>
      </c>
      <c r="L2061" s="99">
        <v>4</v>
      </c>
      <c r="M2061" s="99"/>
      <c r="N2061" s="99"/>
      <c r="O2061" s="99"/>
      <c r="P2061" s="99">
        <v>4</v>
      </c>
      <c r="Q2061" s="99"/>
      <c r="R2061" s="99">
        <v>4</v>
      </c>
      <c r="S2061" s="99">
        <v>3</v>
      </c>
      <c r="T2061" s="38"/>
      <c r="U2061" s="38">
        <v>68</v>
      </c>
      <c r="V2061" s="38">
        <v>4</v>
      </c>
      <c r="W2061" s="48" t="str">
        <f>LEFT(Studejosie[[#This Row],[studiju programmas virziens]],2)</f>
        <v>47</v>
      </c>
      <c r="X2061" s="48" t="str">
        <f>RIGHT(Studejosie[[#This Row],[studiju programmas virziens]],3)</f>
        <v>345</v>
      </c>
      <c r="Y2061" s="48" t="str">
        <f>MID(Studejosie[[#This Row],[studiju programmas virziens]],3,2)</f>
        <v>34</v>
      </c>
      <c r="Z2061" s="48" t="str">
        <f>LEFT(Studejosie[[#This Row],[Programmas veids]],1)</f>
        <v>3</v>
      </c>
      <c r="AA2061" s="48" t="str">
        <f>IF(Studejosie[[#This Row],[mobilie studenti pavisam]]&gt;0,Studejosie[[#Headers],[Mobilie studenti IR (programmā)]],"NAV")</f>
        <v>Mobilie studenti IR (programmā)</v>
      </c>
      <c r="AB2061" s="48" t="str">
        <f>IF(SUMIFS(Studejosie[mobilie studenti pavisam],Studejosie[UUK],Studejosie[[#This Row],[UUK]])&gt;0,Studejosie[[#Headers],[Mobilie studenti IR (iestādē)]],"NAV")</f>
        <v>Mobilie studenti IR (iestādē)</v>
      </c>
      <c r="AC2061" s="48" t="s">
        <v>1618</v>
      </c>
    </row>
    <row r="2062" spans="1:29" x14ac:dyDescent="0.25">
      <c r="A2062" s="97" t="s">
        <v>118</v>
      </c>
      <c r="B2062" s="97">
        <v>99964625</v>
      </c>
      <c r="C2062" s="97">
        <v>1</v>
      </c>
      <c r="D2062" s="97" t="s">
        <v>183</v>
      </c>
      <c r="E2062" s="97">
        <v>6</v>
      </c>
      <c r="F2062" s="97">
        <v>47345</v>
      </c>
      <c r="G2062" s="98"/>
      <c r="H2062" s="38">
        <v>18</v>
      </c>
      <c r="I2062" s="38">
        <v>15</v>
      </c>
      <c r="J2062" s="38">
        <v>13</v>
      </c>
      <c r="K2062" s="38">
        <v>5</v>
      </c>
      <c r="L2062" s="99"/>
      <c r="M2062" s="99"/>
      <c r="N2062" s="99"/>
      <c r="O2062" s="99"/>
      <c r="P2062" s="99">
        <v>3</v>
      </c>
      <c r="Q2062" s="99"/>
      <c r="R2062" s="99"/>
      <c r="S2062" s="99"/>
      <c r="T2062" s="38"/>
      <c r="U2062" s="38">
        <v>18</v>
      </c>
      <c r="V2062" s="38">
        <v>6</v>
      </c>
      <c r="W2062" s="48" t="str">
        <f>LEFT(Studejosie[[#This Row],[studiju programmas virziens]],2)</f>
        <v>47</v>
      </c>
      <c r="X2062" s="48" t="str">
        <f>RIGHT(Studejosie[[#This Row],[studiju programmas virziens]],3)</f>
        <v>345</v>
      </c>
      <c r="Y2062" s="48" t="str">
        <f>MID(Studejosie[[#This Row],[studiju programmas virziens]],3,2)</f>
        <v>34</v>
      </c>
      <c r="Z2062" s="48" t="str">
        <f>LEFT(Studejosie[[#This Row],[Programmas veids]],1)</f>
        <v>3</v>
      </c>
      <c r="AA2062" s="48" t="str">
        <f>IF(Studejosie[[#This Row],[mobilie studenti pavisam]]&gt;0,Studejosie[[#Headers],[Mobilie studenti IR (programmā)]],"NAV")</f>
        <v>Mobilie studenti IR (programmā)</v>
      </c>
      <c r="AB2062" s="48" t="str">
        <f>IF(SUMIFS(Studejosie[mobilie studenti pavisam],Studejosie[UUK],Studejosie[[#This Row],[UUK]])&gt;0,Studejosie[[#Headers],[Mobilie studenti IR (iestādē)]],"NAV")</f>
        <v>Mobilie studenti IR (iestādē)</v>
      </c>
      <c r="AC2062" s="48" t="s">
        <v>1618</v>
      </c>
    </row>
    <row r="2063" spans="1:29" x14ac:dyDescent="0.25">
      <c r="A2063" s="97" t="s">
        <v>118</v>
      </c>
      <c r="B2063" s="97">
        <v>99964625</v>
      </c>
      <c r="C2063" s="97">
        <v>1</v>
      </c>
      <c r="D2063" s="97" t="s">
        <v>183</v>
      </c>
      <c r="E2063" s="97">
        <v>7</v>
      </c>
      <c r="F2063" s="97">
        <v>47345</v>
      </c>
      <c r="G2063" s="98"/>
      <c r="H2063" s="38">
        <v>86</v>
      </c>
      <c r="I2063" s="38">
        <v>50</v>
      </c>
      <c r="J2063" s="38">
        <v>47</v>
      </c>
      <c r="K2063" s="38">
        <v>39</v>
      </c>
      <c r="L2063" s="99"/>
      <c r="M2063" s="99"/>
      <c r="N2063" s="99"/>
      <c r="O2063" s="99"/>
      <c r="P2063" s="99">
        <v>15</v>
      </c>
      <c r="Q2063" s="99"/>
      <c r="R2063" s="99">
        <v>12</v>
      </c>
      <c r="S2063" s="99">
        <v>7</v>
      </c>
      <c r="T2063" s="38"/>
      <c r="U2063" s="38">
        <v>86</v>
      </c>
      <c r="V2063" s="38">
        <v>22</v>
      </c>
      <c r="W2063" s="48" t="str">
        <f>LEFT(Studejosie[[#This Row],[studiju programmas virziens]],2)</f>
        <v>47</v>
      </c>
      <c r="X2063" s="48" t="str">
        <f>RIGHT(Studejosie[[#This Row],[studiju programmas virziens]],3)</f>
        <v>345</v>
      </c>
      <c r="Y2063" s="48" t="str">
        <f>MID(Studejosie[[#This Row],[studiju programmas virziens]],3,2)</f>
        <v>34</v>
      </c>
      <c r="Z2063" s="48" t="str">
        <f>LEFT(Studejosie[[#This Row],[Programmas veids]],1)</f>
        <v>3</v>
      </c>
      <c r="AA2063" s="48" t="str">
        <f>IF(Studejosie[[#This Row],[mobilie studenti pavisam]]&gt;0,Studejosie[[#Headers],[Mobilie studenti IR (programmā)]],"NAV")</f>
        <v>Mobilie studenti IR (programmā)</v>
      </c>
      <c r="AB2063" s="48" t="str">
        <f>IF(SUMIFS(Studejosie[mobilie studenti pavisam],Studejosie[UUK],Studejosie[[#This Row],[UUK]])&gt;0,Studejosie[[#Headers],[Mobilie studenti IR (iestādē)]],"NAV")</f>
        <v>Mobilie studenti IR (iestādē)</v>
      </c>
      <c r="AC2063" s="48" t="s">
        <v>1618</v>
      </c>
    </row>
    <row r="2064" spans="1:29" x14ac:dyDescent="0.25">
      <c r="A2064" s="97" t="s">
        <v>118</v>
      </c>
      <c r="B2064" s="97">
        <v>99964625</v>
      </c>
      <c r="C2064" s="97">
        <v>1</v>
      </c>
      <c r="D2064" s="97" t="s">
        <v>183</v>
      </c>
      <c r="E2064" s="97">
        <v>8</v>
      </c>
      <c r="F2064" s="97">
        <v>47345</v>
      </c>
      <c r="G2064" s="98"/>
      <c r="H2064" s="38">
        <v>69</v>
      </c>
      <c r="I2064" s="38">
        <v>44</v>
      </c>
      <c r="J2064" s="38">
        <v>19</v>
      </c>
      <c r="K2064" s="38">
        <v>50</v>
      </c>
      <c r="L2064" s="99"/>
      <c r="M2064" s="99"/>
      <c r="N2064" s="99"/>
      <c r="O2064" s="99"/>
      <c r="P2064" s="99">
        <v>9</v>
      </c>
      <c r="Q2064" s="99"/>
      <c r="R2064" s="99">
        <v>1</v>
      </c>
      <c r="S2064" s="99">
        <v>1</v>
      </c>
      <c r="T2064" s="38"/>
      <c r="U2064" s="38">
        <v>69</v>
      </c>
      <c r="V2064" s="38">
        <v>27</v>
      </c>
      <c r="W2064" s="48" t="str">
        <f>LEFT(Studejosie[[#This Row],[studiju programmas virziens]],2)</f>
        <v>47</v>
      </c>
      <c r="X2064" s="48" t="str">
        <f>RIGHT(Studejosie[[#This Row],[studiju programmas virziens]],3)</f>
        <v>345</v>
      </c>
      <c r="Y2064" s="48" t="str">
        <f>MID(Studejosie[[#This Row],[studiju programmas virziens]],3,2)</f>
        <v>34</v>
      </c>
      <c r="Z2064" s="48" t="str">
        <f>LEFT(Studejosie[[#This Row],[Programmas veids]],1)</f>
        <v>3</v>
      </c>
      <c r="AA2064" s="48" t="str">
        <f>IF(Studejosie[[#This Row],[mobilie studenti pavisam]]&gt;0,Studejosie[[#Headers],[Mobilie studenti IR (programmā)]],"NAV")</f>
        <v>Mobilie studenti IR (programmā)</v>
      </c>
      <c r="AB2064" s="48" t="str">
        <f>IF(SUMIFS(Studejosie[mobilie studenti pavisam],Studejosie[UUK],Studejosie[[#This Row],[UUK]])&gt;0,Studejosie[[#Headers],[Mobilie studenti IR (iestādē)]],"NAV")</f>
        <v>Mobilie studenti IR (iestādē)</v>
      </c>
      <c r="AC2064" s="48" t="s">
        <v>1618</v>
      </c>
    </row>
    <row r="2065" spans="1:29" x14ac:dyDescent="0.25">
      <c r="A2065" s="97" t="s">
        <v>118</v>
      </c>
      <c r="B2065" s="97">
        <v>99964625</v>
      </c>
      <c r="C2065" s="97">
        <v>1</v>
      </c>
      <c r="D2065" s="97" t="s">
        <v>183</v>
      </c>
      <c r="E2065" s="97">
        <v>9</v>
      </c>
      <c r="F2065" s="97">
        <v>47345</v>
      </c>
      <c r="G2065" s="98"/>
      <c r="H2065" s="38">
        <v>18</v>
      </c>
      <c r="I2065" s="38">
        <v>16</v>
      </c>
      <c r="J2065" s="38">
        <v>17</v>
      </c>
      <c r="K2065" s="38">
        <v>1</v>
      </c>
      <c r="L2065" s="99"/>
      <c r="M2065" s="99"/>
      <c r="N2065" s="99"/>
      <c r="O2065" s="99"/>
      <c r="P2065" s="99"/>
      <c r="Q2065" s="99"/>
      <c r="R2065" s="99"/>
      <c r="S2065" s="99"/>
      <c r="T2065" s="38"/>
      <c r="U2065" s="38">
        <v>18</v>
      </c>
      <c r="V2065" s="38"/>
      <c r="W2065" s="48" t="str">
        <f>LEFT(Studejosie[[#This Row],[studiju programmas virziens]],2)</f>
        <v>47</v>
      </c>
      <c r="X2065" s="48" t="str">
        <f>RIGHT(Studejosie[[#This Row],[studiju programmas virziens]],3)</f>
        <v>345</v>
      </c>
      <c r="Y2065" s="48" t="str">
        <f>MID(Studejosie[[#This Row],[studiju programmas virziens]],3,2)</f>
        <v>34</v>
      </c>
      <c r="Z2065" s="48" t="str">
        <f>LEFT(Studejosie[[#This Row],[Programmas veids]],1)</f>
        <v>3</v>
      </c>
      <c r="AA2065" s="48" t="str">
        <f>IF(Studejosie[[#This Row],[mobilie studenti pavisam]]&gt;0,Studejosie[[#Headers],[Mobilie studenti IR (programmā)]],"NAV")</f>
        <v>NAV</v>
      </c>
      <c r="AB2065" s="48" t="str">
        <f>IF(SUMIFS(Studejosie[mobilie studenti pavisam],Studejosie[UUK],Studejosie[[#This Row],[UUK]])&gt;0,Studejosie[[#Headers],[Mobilie studenti IR (iestādē)]],"NAV")</f>
        <v>Mobilie studenti IR (iestādē)</v>
      </c>
      <c r="AC2065" s="48" t="s">
        <v>1618</v>
      </c>
    </row>
    <row r="2066" spans="1:29" x14ac:dyDescent="0.25">
      <c r="A2066" s="97" t="s">
        <v>120</v>
      </c>
      <c r="B2066" s="97">
        <v>99964625</v>
      </c>
      <c r="C2066" s="97">
        <v>2</v>
      </c>
      <c r="D2066" s="97" t="s">
        <v>175</v>
      </c>
      <c r="E2066" s="97">
        <v>1</v>
      </c>
      <c r="F2066" s="97">
        <v>41862</v>
      </c>
      <c r="G2066" s="98"/>
      <c r="H2066" s="38">
        <v>3</v>
      </c>
      <c r="I2066" s="38">
        <v>1</v>
      </c>
      <c r="J2066" s="38"/>
      <c r="K2066" s="38"/>
      <c r="L2066" s="99">
        <v>3</v>
      </c>
      <c r="M2066" s="99"/>
      <c r="N2066" s="99"/>
      <c r="O2066" s="99"/>
      <c r="P2066" s="99"/>
      <c r="Q2066" s="99"/>
      <c r="R2066" s="99"/>
      <c r="S2066" s="99"/>
      <c r="T2066" s="38"/>
      <c r="U2066" s="38">
        <v>3</v>
      </c>
      <c r="V2066" s="38">
        <v>1</v>
      </c>
      <c r="W2066" s="48" t="str">
        <f>LEFT(Studejosie[[#This Row],[studiju programmas virziens]],2)</f>
        <v>41</v>
      </c>
      <c r="X2066" s="48" t="str">
        <f>RIGHT(Studejosie[[#This Row],[studiju programmas virziens]],3)</f>
        <v>862</v>
      </c>
      <c r="Y2066" s="48" t="str">
        <f>MID(Studejosie[[#This Row],[studiju programmas virziens]],3,2)</f>
        <v>86</v>
      </c>
      <c r="Z2066" s="48" t="str">
        <f>LEFT(Studejosie[[#This Row],[Programmas veids]],1)</f>
        <v>8</v>
      </c>
      <c r="AA2066" s="48" t="str">
        <f>IF(Studejosie[[#This Row],[mobilie studenti pavisam]]&gt;0,Studejosie[[#Headers],[Mobilie studenti IR (programmā)]],"NAV")</f>
        <v>NAV</v>
      </c>
      <c r="AB2066" s="48" t="str">
        <f>IF(SUMIFS(Studejosie[mobilie studenti pavisam],Studejosie[UUK],Studejosie[[#This Row],[UUK]])&gt;0,Studejosie[[#Headers],[Mobilie studenti IR (iestādē)]],"NAV")</f>
        <v>Mobilie studenti IR (iestādē)</v>
      </c>
      <c r="AC2066" s="48" t="s">
        <v>1618</v>
      </c>
    </row>
    <row r="2067" spans="1:29" x14ac:dyDescent="0.25">
      <c r="A2067" s="97" t="s">
        <v>120</v>
      </c>
      <c r="B2067" s="97">
        <v>99964625</v>
      </c>
      <c r="C2067" s="97">
        <v>2</v>
      </c>
      <c r="D2067" s="97" t="s">
        <v>181</v>
      </c>
      <c r="E2067" s="97">
        <v>1</v>
      </c>
      <c r="F2067" s="97">
        <v>42213</v>
      </c>
      <c r="G2067" s="98"/>
      <c r="H2067" s="38">
        <v>100</v>
      </c>
      <c r="I2067" s="38">
        <v>35</v>
      </c>
      <c r="J2067" s="38">
        <v>34</v>
      </c>
      <c r="K2067" s="38">
        <v>25</v>
      </c>
      <c r="L2067" s="99">
        <v>20</v>
      </c>
      <c r="M2067" s="99">
        <v>9</v>
      </c>
      <c r="N2067" s="99">
        <v>12</v>
      </c>
      <c r="O2067" s="99"/>
      <c r="P2067" s="99">
        <v>1</v>
      </c>
      <c r="Q2067" s="99"/>
      <c r="R2067" s="99"/>
      <c r="S2067" s="99"/>
      <c r="T2067" s="38"/>
      <c r="U2067" s="38">
        <v>100</v>
      </c>
      <c r="V2067" s="38">
        <v>12</v>
      </c>
      <c r="W2067" s="48" t="str">
        <f>LEFT(Studejosie[[#This Row],[studiju programmas virziens]],2)</f>
        <v>42</v>
      </c>
      <c r="X2067" s="48" t="str">
        <f>RIGHT(Studejosie[[#This Row],[studiju programmas virziens]],3)</f>
        <v>213</v>
      </c>
      <c r="Y2067" s="48" t="str">
        <f>MID(Studejosie[[#This Row],[studiju programmas virziens]],3,2)</f>
        <v>21</v>
      </c>
      <c r="Z2067" s="48" t="str">
        <f>LEFT(Studejosie[[#This Row],[Programmas veids]],1)</f>
        <v>2</v>
      </c>
      <c r="AA2067" s="48" t="str">
        <f>IF(Studejosie[[#This Row],[mobilie studenti pavisam]]&gt;0,Studejosie[[#Headers],[Mobilie studenti IR (programmā)]],"NAV")</f>
        <v>Mobilie studenti IR (programmā)</v>
      </c>
      <c r="AB2067" s="48" t="str">
        <f>IF(SUMIFS(Studejosie[mobilie studenti pavisam],Studejosie[UUK],Studejosie[[#This Row],[UUK]])&gt;0,Studejosie[[#Headers],[Mobilie studenti IR (iestādē)]],"NAV")</f>
        <v>Mobilie studenti IR (iestādē)</v>
      </c>
      <c r="AC2067" s="48" t="s">
        <v>1618</v>
      </c>
    </row>
    <row r="2068" spans="1:29" x14ac:dyDescent="0.25">
      <c r="A2068" s="97" t="s">
        <v>120</v>
      </c>
      <c r="B2068" s="97">
        <v>99964625</v>
      </c>
      <c r="C2068" s="97">
        <v>2</v>
      </c>
      <c r="D2068" s="97" t="s">
        <v>187</v>
      </c>
      <c r="E2068" s="97">
        <v>1</v>
      </c>
      <c r="F2068" s="97">
        <v>43345</v>
      </c>
      <c r="G2068" s="98"/>
      <c r="H2068" s="38">
        <v>420</v>
      </c>
      <c r="I2068" s="38">
        <v>292</v>
      </c>
      <c r="J2068" s="38">
        <v>173</v>
      </c>
      <c r="K2068" s="38">
        <v>107</v>
      </c>
      <c r="L2068" s="99">
        <v>80</v>
      </c>
      <c r="M2068" s="99">
        <v>60</v>
      </c>
      <c r="N2068" s="99"/>
      <c r="O2068" s="99"/>
      <c r="P2068" s="99">
        <v>15</v>
      </c>
      <c r="Q2068" s="99"/>
      <c r="R2068" s="99">
        <v>4</v>
      </c>
      <c r="S2068" s="99">
        <v>3</v>
      </c>
      <c r="T2068" s="38"/>
      <c r="U2068" s="38">
        <v>420</v>
      </c>
      <c r="V2068" s="38">
        <v>66</v>
      </c>
      <c r="W2068" s="48" t="str">
        <f>LEFT(Studejosie[[#This Row],[studiju programmas virziens]],2)</f>
        <v>43</v>
      </c>
      <c r="X2068" s="48" t="str">
        <f>RIGHT(Studejosie[[#This Row],[studiju programmas virziens]],3)</f>
        <v>345</v>
      </c>
      <c r="Y2068" s="48" t="str">
        <f>MID(Studejosie[[#This Row],[studiju programmas virziens]],3,2)</f>
        <v>34</v>
      </c>
      <c r="Z2068" s="48" t="str">
        <f>LEFT(Studejosie[[#This Row],[Programmas veids]],1)</f>
        <v>3</v>
      </c>
      <c r="AA2068" s="48" t="str">
        <f>IF(Studejosie[[#This Row],[mobilie studenti pavisam]]&gt;0,Studejosie[[#Headers],[Mobilie studenti IR (programmā)]],"NAV")</f>
        <v>Mobilie studenti IR (programmā)</v>
      </c>
      <c r="AB2068" s="48" t="str">
        <f>IF(SUMIFS(Studejosie[mobilie studenti pavisam],Studejosie[UUK],Studejosie[[#This Row],[UUK]])&gt;0,Studejosie[[#Headers],[Mobilie studenti IR (iestādē)]],"NAV")</f>
        <v>Mobilie studenti IR (iestādē)</v>
      </c>
      <c r="AC2068" s="48" t="s">
        <v>1618</v>
      </c>
    </row>
    <row r="2069" spans="1:29" x14ac:dyDescent="0.25">
      <c r="A2069" s="97" t="s">
        <v>120</v>
      </c>
      <c r="B2069" s="97">
        <v>99964625</v>
      </c>
      <c r="C2069" s="97">
        <v>2</v>
      </c>
      <c r="D2069" s="97" t="s">
        <v>183</v>
      </c>
      <c r="E2069" s="97">
        <v>1</v>
      </c>
      <c r="F2069" s="97">
        <v>47342</v>
      </c>
      <c r="G2069" s="98"/>
      <c r="H2069" s="38">
        <v>1</v>
      </c>
      <c r="I2069" s="38">
        <v>1</v>
      </c>
      <c r="J2069" s="38"/>
      <c r="K2069" s="38"/>
      <c r="L2069" s="99">
        <v>1</v>
      </c>
      <c r="M2069" s="99"/>
      <c r="N2069" s="99"/>
      <c r="O2069" s="99"/>
      <c r="P2069" s="99"/>
      <c r="Q2069" s="99"/>
      <c r="R2069" s="99"/>
      <c r="S2069" s="99"/>
      <c r="T2069" s="38"/>
      <c r="U2069" s="38">
        <v>1</v>
      </c>
      <c r="V2069" s="38"/>
      <c r="W2069" s="48" t="str">
        <f>LEFT(Studejosie[[#This Row],[studiju programmas virziens]],2)</f>
        <v>47</v>
      </c>
      <c r="X2069" s="48" t="str">
        <f>RIGHT(Studejosie[[#This Row],[studiju programmas virziens]],3)</f>
        <v>342</v>
      </c>
      <c r="Y2069" s="48" t="str">
        <f>MID(Studejosie[[#This Row],[studiju programmas virziens]],3,2)</f>
        <v>34</v>
      </c>
      <c r="Z2069" s="48" t="str">
        <f>LEFT(Studejosie[[#This Row],[Programmas veids]],1)</f>
        <v>3</v>
      </c>
      <c r="AA2069" s="48" t="str">
        <f>IF(Studejosie[[#This Row],[mobilie studenti pavisam]]&gt;0,Studejosie[[#Headers],[Mobilie studenti IR (programmā)]],"NAV")</f>
        <v>NAV</v>
      </c>
      <c r="AB2069" s="48" t="str">
        <f>IF(SUMIFS(Studejosie[mobilie studenti pavisam],Studejosie[UUK],Studejosie[[#This Row],[UUK]])&gt;0,Studejosie[[#Headers],[Mobilie studenti IR (iestādē)]],"NAV")</f>
        <v>Mobilie studenti IR (iestādē)</v>
      </c>
      <c r="AC2069" s="48" t="s">
        <v>1618</v>
      </c>
    </row>
    <row r="2070" spans="1:29" x14ac:dyDescent="0.25">
      <c r="A2070" s="97" t="s">
        <v>120</v>
      </c>
      <c r="B2070" s="97">
        <v>99964625</v>
      </c>
      <c r="C2070" s="97">
        <v>2</v>
      </c>
      <c r="D2070" s="97" t="s">
        <v>175</v>
      </c>
      <c r="E2070" s="97">
        <v>2</v>
      </c>
      <c r="F2070" s="97">
        <v>41818</v>
      </c>
      <c r="G2070" s="98"/>
      <c r="H2070" s="38"/>
      <c r="I2070" s="38"/>
      <c r="J2070" s="38"/>
      <c r="K2070" s="38"/>
      <c r="L2070" s="99"/>
      <c r="M2070" s="99"/>
      <c r="N2070" s="99"/>
      <c r="O2070" s="99"/>
      <c r="P2070" s="99"/>
      <c r="Q2070" s="99"/>
      <c r="R2070" s="99"/>
      <c r="S2070" s="99"/>
      <c r="T2070" s="38"/>
      <c r="U2070" s="38"/>
      <c r="V2070" s="38">
        <v>1</v>
      </c>
      <c r="W2070" s="48" t="str">
        <f>LEFT(Studejosie[[#This Row],[studiju programmas virziens]],2)</f>
        <v>41</v>
      </c>
      <c r="X2070" s="48" t="str">
        <f>RIGHT(Studejosie[[#This Row],[studiju programmas virziens]],3)</f>
        <v>818</v>
      </c>
      <c r="Y2070" s="48" t="str">
        <f>MID(Studejosie[[#This Row],[studiju programmas virziens]],3,2)</f>
        <v>81</v>
      </c>
      <c r="Z2070" s="48" t="str">
        <f>LEFT(Studejosie[[#This Row],[Programmas veids]],1)</f>
        <v>8</v>
      </c>
      <c r="AA2070" s="48" t="str">
        <f>IF(Studejosie[[#This Row],[mobilie studenti pavisam]]&gt;0,Studejosie[[#Headers],[Mobilie studenti IR (programmā)]],"NAV")</f>
        <v>NAV</v>
      </c>
      <c r="AB2070" s="48" t="str">
        <f>IF(SUMIFS(Studejosie[mobilie studenti pavisam],Studejosie[UUK],Studejosie[[#This Row],[UUK]])&gt;0,Studejosie[[#Headers],[Mobilie studenti IR (iestādē)]],"NAV")</f>
        <v>Mobilie studenti IR (iestādē)</v>
      </c>
      <c r="AC2070" s="48" t="s">
        <v>1618</v>
      </c>
    </row>
    <row r="2071" spans="1:29" x14ac:dyDescent="0.25">
      <c r="A2071" s="97" t="s">
        <v>120</v>
      </c>
      <c r="B2071" s="97">
        <v>99964625</v>
      </c>
      <c r="C2071" s="97">
        <v>2</v>
      </c>
      <c r="D2071" s="97" t="s">
        <v>181</v>
      </c>
      <c r="E2071" s="97">
        <v>2</v>
      </c>
      <c r="F2071" s="97">
        <v>42345</v>
      </c>
      <c r="G2071" s="98"/>
      <c r="H2071" s="38">
        <v>71</v>
      </c>
      <c r="I2071" s="38">
        <v>21</v>
      </c>
      <c r="J2071" s="38">
        <v>31</v>
      </c>
      <c r="K2071" s="38">
        <v>19</v>
      </c>
      <c r="L2071" s="99">
        <v>5</v>
      </c>
      <c r="M2071" s="99">
        <v>11</v>
      </c>
      <c r="N2071" s="99">
        <v>5</v>
      </c>
      <c r="O2071" s="99"/>
      <c r="P2071" s="99">
        <v>1</v>
      </c>
      <c r="Q2071" s="99"/>
      <c r="R2071" s="99"/>
      <c r="S2071" s="99"/>
      <c r="T2071" s="38"/>
      <c r="U2071" s="38">
        <v>71</v>
      </c>
      <c r="V2071" s="38">
        <v>23</v>
      </c>
      <c r="W2071" s="48" t="str">
        <f>LEFT(Studejosie[[#This Row],[studiju programmas virziens]],2)</f>
        <v>42</v>
      </c>
      <c r="X2071" s="48" t="str">
        <f>RIGHT(Studejosie[[#This Row],[studiju programmas virziens]],3)</f>
        <v>345</v>
      </c>
      <c r="Y2071" s="48" t="str">
        <f>MID(Studejosie[[#This Row],[studiju programmas virziens]],3,2)</f>
        <v>34</v>
      </c>
      <c r="Z2071" s="48" t="str">
        <f>LEFT(Studejosie[[#This Row],[Programmas veids]],1)</f>
        <v>3</v>
      </c>
      <c r="AA2071" s="48" t="str">
        <f>IF(Studejosie[[#This Row],[mobilie studenti pavisam]]&gt;0,Studejosie[[#Headers],[Mobilie studenti IR (programmā)]],"NAV")</f>
        <v>Mobilie studenti IR (programmā)</v>
      </c>
      <c r="AB2071" s="48" t="str">
        <f>IF(SUMIFS(Studejosie[mobilie studenti pavisam],Studejosie[UUK],Studejosie[[#This Row],[UUK]])&gt;0,Studejosie[[#Headers],[Mobilie studenti IR (iestādē)]],"NAV")</f>
        <v>Mobilie studenti IR (iestādē)</v>
      </c>
      <c r="AC2071" s="48" t="s">
        <v>1618</v>
      </c>
    </row>
    <row r="2072" spans="1:29" x14ac:dyDescent="0.25">
      <c r="A2072" s="97" t="s">
        <v>120</v>
      </c>
      <c r="B2072" s="97">
        <v>99964625</v>
      </c>
      <c r="C2072" s="97">
        <v>2</v>
      </c>
      <c r="D2072" s="97" t="s">
        <v>183</v>
      </c>
      <c r="E2072" s="97">
        <v>2</v>
      </c>
      <c r="F2072" s="97">
        <v>47343</v>
      </c>
      <c r="G2072" s="98"/>
      <c r="H2072" s="38"/>
      <c r="I2072" s="38"/>
      <c r="J2072" s="38"/>
      <c r="K2072" s="38"/>
      <c r="L2072" s="99"/>
      <c r="M2072" s="99"/>
      <c r="N2072" s="99"/>
      <c r="O2072" s="99"/>
      <c r="P2072" s="99"/>
      <c r="Q2072" s="99"/>
      <c r="R2072" s="99"/>
      <c r="S2072" s="99"/>
      <c r="T2072" s="38"/>
      <c r="U2072" s="38"/>
      <c r="V2072" s="38"/>
      <c r="W2072" s="48" t="str">
        <f>LEFT(Studejosie[[#This Row],[studiju programmas virziens]],2)</f>
        <v>47</v>
      </c>
      <c r="X2072" s="48" t="str">
        <f>RIGHT(Studejosie[[#This Row],[studiju programmas virziens]],3)</f>
        <v>343</v>
      </c>
      <c r="Y2072" s="48" t="str">
        <f>MID(Studejosie[[#This Row],[studiju programmas virziens]],3,2)</f>
        <v>34</v>
      </c>
      <c r="Z2072" s="48" t="str">
        <f>LEFT(Studejosie[[#This Row],[Programmas veids]],1)</f>
        <v>3</v>
      </c>
      <c r="AA2072" s="48" t="str">
        <f>IF(Studejosie[[#This Row],[mobilie studenti pavisam]]&gt;0,Studejosie[[#Headers],[Mobilie studenti IR (programmā)]],"NAV")</f>
        <v>NAV</v>
      </c>
      <c r="AB2072" s="48" t="str">
        <f>IF(SUMIFS(Studejosie[mobilie studenti pavisam],Studejosie[UUK],Studejosie[[#This Row],[UUK]])&gt;0,Studejosie[[#Headers],[Mobilie studenti IR (iestādē)]],"NAV")</f>
        <v>Mobilie studenti IR (iestādē)</v>
      </c>
      <c r="AC2072" s="48" t="s">
        <v>1618</v>
      </c>
    </row>
    <row r="2073" spans="1:29" x14ac:dyDescent="0.25">
      <c r="A2073" s="97" t="s">
        <v>120</v>
      </c>
      <c r="B2073" s="97">
        <v>99964625</v>
      </c>
      <c r="C2073" s="97">
        <v>2</v>
      </c>
      <c r="D2073" s="97" t="s">
        <v>175</v>
      </c>
      <c r="E2073" s="97">
        <v>3</v>
      </c>
      <c r="F2073" s="97">
        <v>41345</v>
      </c>
      <c r="G2073" s="98"/>
      <c r="H2073" s="38"/>
      <c r="I2073" s="38"/>
      <c r="J2073" s="38"/>
      <c r="K2073" s="38"/>
      <c r="L2073" s="99"/>
      <c r="M2073" s="99"/>
      <c r="N2073" s="99"/>
      <c r="O2073" s="99"/>
      <c r="P2073" s="99"/>
      <c r="Q2073" s="99"/>
      <c r="R2073" s="99"/>
      <c r="S2073" s="99"/>
      <c r="T2073" s="38"/>
      <c r="U2073" s="38"/>
      <c r="V2073" s="38">
        <v>4</v>
      </c>
      <c r="W2073" s="48" t="str">
        <f>LEFT(Studejosie[[#This Row],[studiju programmas virziens]],2)</f>
        <v>41</v>
      </c>
      <c r="X2073" s="48" t="str">
        <f>RIGHT(Studejosie[[#This Row],[studiju programmas virziens]],3)</f>
        <v>345</v>
      </c>
      <c r="Y2073" s="48" t="str">
        <f>MID(Studejosie[[#This Row],[studiju programmas virziens]],3,2)</f>
        <v>34</v>
      </c>
      <c r="Z2073" s="48" t="str">
        <f>LEFT(Studejosie[[#This Row],[Programmas veids]],1)</f>
        <v>3</v>
      </c>
      <c r="AA2073" s="48" t="str">
        <f>IF(Studejosie[[#This Row],[mobilie studenti pavisam]]&gt;0,Studejosie[[#Headers],[Mobilie studenti IR (programmā)]],"NAV")</f>
        <v>NAV</v>
      </c>
      <c r="AB2073" s="48" t="str">
        <f>IF(SUMIFS(Studejosie[mobilie studenti pavisam],Studejosie[UUK],Studejosie[[#This Row],[UUK]])&gt;0,Studejosie[[#Headers],[Mobilie studenti IR (iestādē)]],"NAV")</f>
        <v>Mobilie studenti IR (iestādē)</v>
      </c>
      <c r="AC2073" s="48" t="s">
        <v>1618</v>
      </c>
    </row>
    <row r="2074" spans="1:29" x14ac:dyDescent="0.25">
      <c r="A2074" s="97" t="s">
        <v>120</v>
      </c>
      <c r="B2074" s="97">
        <v>99964625</v>
      </c>
      <c r="C2074" s="97">
        <v>2</v>
      </c>
      <c r="D2074" s="97" t="s">
        <v>181</v>
      </c>
      <c r="E2074" s="97">
        <v>3</v>
      </c>
      <c r="F2074" s="97">
        <v>42342</v>
      </c>
      <c r="G2074" s="98"/>
      <c r="H2074" s="38">
        <v>108</v>
      </c>
      <c r="I2074" s="38">
        <v>88</v>
      </c>
      <c r="J2074" s="38">
        <v>31</v>
      </c>
      <c r="K2074" s="38">
        <v>21</v>
      </c>
      <c r="L2074" s="99">
        <v>25</v>
      </c>
      <c r="M2074" s="99">
        <v>22</v>
      </c>
      <c r="N2074" s="99">
        <v>9</v>
      </c>
      <c r="O2074" s="99"/>
      <c r="P2074" s="99">
        <v>1</v>
      </c>
      <c r="Q2074" s="99"/>
      <c r="R2074" s="99"/>
      <c r="S2074" s="99"/>
      <c r="T2074" s="38"/>
      <c r="U2074" s="38">
        <v>108</v>
      </c>
      <c r="V2074" s="38">
        <v>10</v>
      </c>
      <c r="W2074" s="48" t="str">
        <f>LEFT(Studejosie[[#This Row],[studiju programmas virziens]],2)</f>
        <v>42</v>
      </c>
      <c r="X2074" s="48" t="str">
        <f>RIGHT(Studejosie[[#This Row],[studiju programmas virziens]],3)</f>
        <v>342</v>
      </c>
      <c r="Y2074" s="48" t="str">
        <f>MID(Studejosie[[#This Row],[studiju programmas virziens]],3,2)</f>
        <v>34</v>
      </c>
      <c r="Z2074" s="48" t="str">
        <f>LEFT(Studejosie[[#This Row],[Programmas veids]],1)</f>
        <v>3</v>
      </c>
      <c r="AA2074" s="48" t="str">
        <f>IF(Studejosie[[#This Row],[mobilie studenti pavisam]]&gt;0,Studejosie[[#Headers],[Mobilie studenti IR (programmā)]],"NAV")</f>
        <v>Mobilie studenti IR (programmā)</v>
      </c>
      <c r="AB2074" s="48" t="str">
        <f>IF(SUMIFS(Studejosie[mobilie studenti pavisam],Studejosie[UUK],Studejosie[[#This Row],[UUK]])&gt;0,Studejosie[[#Headers],[Mobilie studenti IR (iestādē)]],"NAV")</f>
        <v>Mobilie studenti IR (iestādē)</v>
      </c>
      <c r="AC2074" s="48" t="s">
        <v>1618</v>
      </c>
    </row>
    <row r="2075" spans="1:29" x14ac:dyDescent="0.25">
      <c r="A2075" s="97" t="s">
        <v>120</v>
      </c>
      <c r="B2075" s="97">
        <v>99964625</v>
      </c>
      <c r="C2075" s="97">
        <v>2</v>
      </c>
      <c r="D2075" s="97" t="s">
        <v>183</v>
      </c>
      <c r="E2075" s="97">
        <v>3</v>
      </c>
      <c r="F2075" s="97">
        <v>47345</v>
      </c>
      <c r="G2075" s="98"/>
      <c r="H2075" s="38"/>
      <c r="I2075" s="38"/>
      <c r="J2075" s="38"/>
      <c r="K2075" s="38"/>
      <c r="L2075" s="99"/>
      <c r="M2075" s="99"/>
      <c r="N2075" s="99"/>
      <c r="O2075" s="99"/>
      <c r="P2075" s="99"/>
      <c r="Q2075" s="99"/>
      <c r="R2075" s="99"/>
      <c r="S2075" s="99"/>
      <c r="T2075" s="38"/>
      <c r="U2075" s="38"/>
      <c r="V2075" s="38"/>
      <c r="W2075" s="48" t="str">
        <f>LEFT(Studejosie[[#This Row],[studiju programmas virziens]],2)</f>
        <v>47</v>
      </c>
      <c r="X2075" s="48" t="str">
        <f>RIGHT(Studejosie[[#This Row],[studiju programmas virziens]],3)</f>
        <v>345</v>
      </c>
      <c r="Y2075" s="48" t="str">
        <f>MID(Studejosie[[#This Row],[studiju programmas virziens]],3,2)</f>
        <v>34</v>
      </c>
      <c r="Z2075" s="48" t="str">
        <f>LEFT(Studejosie[[#This Row],[Programmas veids]],1)</f>
        <v>3</v>
      </c>
      <c r="AA2075" s="48" t="str">
        <f>IF(Studejosie[[#This Row],[mobilie studenti pavisam]]&gt;0,Studejosie[[#Headers],[Mobilie studenti IR (programmā)]],"NAV")</f>
        <v>NAV</v>
      </c>
      <c r="AB2075" s="48" t="str">
        <f>IF(SUMIFS(Studejosie[mobilie studenti pavisam],Studejosie[UUK],Studejosie[[#This Row],[UUK]])&gt;0,Studejosie[[#Headers],[Mobilie studenti IR (iestādē)]],"NAV")</f>
        <v>Mobilie studenti IR (iestādē)</v>
      </c>
      <c r="AC2075" s="48" t="s">
        <v>1618</v>
      </c>
    </row>
    <row r="2076" spans="1:29" x14ac:dyDescent="0.25">
      <c r="A2076" s="97" t="s">
        <v>120</v>
      </c>
      <c r="B2076" s="97">
        <v>99964625</v>
      </c>
      <c r="C2076" s="97">
        <v>2</v>
      </c>
      <c r="D2076" s="97" t="s">
        <v>181</v>
      </c>
      <c r="E2076" s="97">
        <v>4</v>
      </c>
      <c r="F2076" s="97">
        <v>42345</v>
      </c>
      <c r="G2076" s="98"/>
      <c r="H2076" s="38">
        <v>411</v>
      </c>
      <c r="I2076" s="38">
        <v>202</v>
      </c>
      <c r="J2076" s="38">
        <v>98</v>
      </c>
      <c r="K2076" s="38">
        <v>90</v>
      </c>
      <c r="L2076" s="99">
        <v>84</v>
      </c>
      <c r="M2076" s="99">
        <v>80</v>
      </c>
      <c r="N2076" s="99">
        <v>59</v>
      </c>
      <c r="O2076" s="99"/>
      <c r="P2076" s="99">
        <v>13</v>
      </c>
      <c r="Q2076" s="99"/>
      <c r="R2076" s="99">
        <v>6</v>
      </c>
      <c r="S2076" s="99">
        <v>3</v>
      </c>
      <c r="T2076" s="38"/>
      <c r="U2076" s="38">
        <v>411</v>
      </c>
      <c r="V2076" s="38">
        <v>122</v>
      </c>
      <c r="W2076" s="48" t="str">
        <f>LEFT(Studejosie[[#This Row],[studiju programmas virziens]],2)</f>
        <v>42</v>
      </c>
      <c r="X2076" s="48" t="str">
        <f>RIGHT(Studejosie[[#This Row],[studiju programmas virziens]],3)</f>
        <v>345</v>
      </c>
      <c r="Y2076" s="48" t="str">
        <f>MID(Studejosie[[#This Row],[studiju programmas virziens]],3,2)</f>
        <v>34</v>
      </c>
      <c r="Z2076" s="48" t="str">
        <f>LEFT(Studejosie[[#This Row],[Programmas veids]],1)</f>
        <v>3</v>
      </c>
      <c r="AA2076" s="48" t="str">
        <f>IF(Studejosie[[#This Row],[mobilie studenti pavisam]]&gt;0,Studejosie[[#Headers],[Mobilie studenti IR (programmā)]],"NAV")</f>
        <v>Mobilie studenti IR (programmā)</v>
      </c>
      <c r="AB2076" s="48" t="str">
        <f>IF(SUMIFS(Studejosie[mobilie studenti pavisam],Studejosie[UUK],Studejosie[[#This Row],[UUK]])&gt;0,Studejosie[[#Headers],[Mobilie studenti IR (iestādē)]],"NAV")</f>
        <v>Mobilie studenti IR (iestādē)</v>
      </c>
      <c r="AC2076" s="48" t="s">
        <v>1618</v>
      </c>
    </row>
    <row r="2077" spans="1:29" x14ac:dyDescent="0.25">
      <c r="A2077" s="97" t="s">
        <v>120</v>
      </c>
      <c r="B2077" s="97">
        <v>99964625</v>
      </c>
      <c r="C2077" s="97">
        <v>2</v>
      </c>
      <c r="D2077" s="97" t="s">
        <v>183</v>
      </c>
      <c r="E2077" s="97">
        <v>4</v>
      </c>
      <c r="F2077" s="97">
        <v>47345</v>
      </c>
      <c r="G2077" s="98"/>
      <c r="H2077" s="38">
        <v>29</v>
      </c>
      <c r="I2077" s="38">
        <v>28</v>
      </c>
      <c r="J2077" s="38">
        <v>1</v>
      </c>
      <c r="K2077" s="38">
        <v>6</v>
      </c>
      <c r="L2077" s="99">
        <v>22</v>
      </c>
      <c r="M2077" s="99"/>
      <c r="N2077" s="99"/>
      <c r="O2077" s="99"/>
      <c r="P2077" s="99"/>
      <c r="Q2077" s="99"/>
      <c r="R2077" s="99"/>
      <c r="S2077" s="99"/>
      <c r="T2077" s="38"/>
      <c r="U2077" s="38">
        <v>29</v>
      </c>
      <c r="V2077" s="38">
        <v>1</v>
      </c>
      <c r="W2077" s="48" t="str">
        <f>LEFT(Studejosie[[#This Row],[studiju programmas virziens]],2)</f>
        <v>47</v>
      </c>
      <c r="X2077" s="48" t="str">
        <f>RIGHT(Studejosie[[#This Row],[studiju programmas virziens]],3)</f>
        <v>345</v>
      </c>
      <c r="Y2077" s="48" t="str">
        <f>MID(Studejosie[[#This Row],[studiju programmas virziens]],3,2)</f>
        <v>34</v>
      </c>
      <c r="Z2077" s="48" t="str">
        <f>LEFT(Studejosie[[#This Row],[Programmas veids]],1)</f>
        <v>3</v>
      </c>
      <c r="AA2077" s="48" t="str">
        <f>IF(Studejosie[[#This Row],[mobilie studenti pavisam]]&gt;0,Studejosie[[#Headers],[Mobilie studenti IR (programmā)]],"NAV")</f>
        <v>NAV</v>
      </c>
      <c r="AB2077" s="48" t="str">
        <f>IF(SUMIFS(Studejosie[mobilie studenti pavisam],Studejosie[UUK],Studejosie[[#This Row],[UUK]])&gt;0,Studejosie[[#Headers],[Mobilie studenti IR (iestādē)]],"NAV")</f>
        <v>Mobilie studenti IR (iestādē)</v>
      </c>
      <c r="AC2077" s="48" t="s">
        <v>1618</v>
      </c>
    </row>
    <row r="2078" spans="1:29" x14ac:dyDescent="0.25">
      <c r="A2078" s="97" t="s">
        <v>120</v>
      </c>
      <c r="B2078" s="97">
        <v>99964625</v>
      </c>
      <c r="C2078" s="97">
        <v>2</v>
      </c>
      <c r="D2078" s="97" t="s">
        <v>183</v>
      </c>
      <c r="E2078" s="97">
        <v>5</v>
      </c>
      <c r="F2078" s="97">
        <v>47345</v>
      </c>
      <c r="G2078" s="98"/>
      <c r="H2078" s="38"/>
      <c r="I2078" s="38"/>
      <c r="J2078" s="38"/>
      <c r="K2078" s="38"/>
      <c r="L2078" s="99"/>
      <c r="M2078" s="99"/>
      <c r="N2078" s="99"/>
      <c r="O2078" s="99"/>
      <c r="P2078" s="99"/>
      <c r="Q2078" s="99"/>
      <c r="R2078" s="99"/>
      <c r="S2078" s="99"/>
      <c r="T2078" s="38"/>
      <c r="U2078" s="38"/>
      <c r="V2078" s="38">
        <v>1</v>
      </c>
      <c r="W2078" s="48" t="str">
        <f>LEFT(Studejosie[[#This Row],[studiju programmas virziens]],2)</f>
        <v>47</v>
      </c>
      <c r="X2078" s="48" t="str">
        <f>RIGHT(Studejosie[[#This Row],[studiju programmas virziens]],3)</f>
        <v>345</v>
      </c>
      <c r="Y2078" s="48" t="str">
        <f>MID(Studejosie[[#This Row],[studiju programmas virziens]],3,2)</f>
        <v>34</v>
      </c>
      <c r="Z2078" s="48" t="str">
        <f>LEFT(Studejosie[[#This Row],[Programmas veids]],1)</f>
        <v>3</v>
      </c>
      <c r="AA2078" s="48" t="str">
        <f>IF(Studejosie[[#This Row],[mobilie studenti pavisam]]&gt;0,Studejosie[[#Headers],[Mobilie studenti IR (programmā)]],"NAV")</f>
        <v>NAV</v>
      </c>
      <c r="AB2078" s="48" t="str">
        <f>IF(SUMIFS(Studejosie[mobilie studenti pavisam],Studejosie[UUK],Studejosie[[#This Row],[UUK]])&gt;0,Studejosie[[#Headers],[Mobilie studenti IR (iestādē)]],"NAV")</f>
        <v>Mobilie studenti IR (iestādē)</v>
      </c>
      <c r="AC2078" s="48" t="s">
        <v>1618</v>
      </c>
    </row>
    <row r="2079" spans="1:29" x14ac:dyDescent="0.25">
      <c r="A2079" s="97" t="s">
        <v>120</v>
      </c>
      <c r="B2079" s="97">
        <v>99964625</v>
      </c>
      <c r="C2079" s="97">
        <v>2</v>
      </c>
      <c r="D2079" s="97" t="s">
        <v>183</v>
      </c>
      <c r="E2079" s="97">
        <v>6</v>
      </c>
      <c r="F2079" s="97">
        <v>47345</v>
      </c>
      <c r="G2079" s="98"/>
      <c r="H2079" s="38"/>
      <c r="I2079" s="38"/>
      <c r="J2079" s="38"/>
      <c r="K2079" s="38"/>
      <c r="L2079" s="99"/>
      <c r="M2079" s="99"/>
      <c r="N2079" s="99"/>
      <c r="O2079" s="99"/>
      <c r="P2079" s="99"/>
      <c r="Q2079" s="99"/>
      <c r="R2079" s="99"/>
      <c r="S2079" s="99"/>
      <c r="T2079" s="38"/>
      <c r="U2079" s="38"/>
      <c r="V2079" s="38"/>
      <c r="W2079" s="48" t="str">
        <f>LEFT(Studejosie[[#This Row],[studiju programmas virziens]],2)</f>
        <v>47</v>
      </c>
      <c r="X2079" s="48" t="str">
        <f>RIGHT(Studejosie[[#This Row],[studiju programmas virziens]],3)</f>
        <v>345</v>
      </c>
      <c r="Y2079" s="48" t="str">
        <f>MID(Studejosie[[#This Row],[studiju programmas virziens]],3,2)</f>
        <v>34</v>
      </c>
      <c r="Z2079" s="48" t="str">
        <f>LEFT(Studejosie[[#This Row],[Programmas veids]],1)</f>
        <v>3</v>
      </c>
      <c r="AA2079" s="48" t="str">
        <f>IF(Studejosie[[#This Row],[mobilie studenti pavisam]]&gt;0,Studejosie[[#Headers],[Mobilie studenti IR (programmā)]],"NAV")</f>
        <v>NAV</v>
      </c>
      <c r="AB2079" s="48" t="str">
        <f>IF(SUMIFS(Studejosie[mobilie studenti pavisam],Studejosie[UUK],Studejosie[[#This Row],[UUK]])&gt;0,Studejosie[[#Headers],[Mobilie studenti IR (iestādē)]],"NAV")</f>
        <v>Mobilie studenti IR (iestādē)</v>
      </c>
      <c r="AC2079" s="48" t="s">
        <v>1618</v>
      </c>
    </row>
    <row r="2080" spans="1:29" x14ac:dyDescent="0.25">
      <c r="A2080" s="97" t="s">
        <v>120</v>
      </c>
      <c r="B2080" s="97">
        <v>99964625</v>
      </c>
      <c r="C2080" s="97">
        <v>2</v>
      </c>
      <c r="D2080" s="97" t="s">
        <v>183</v>
      </c>
      <c r="E2080" s="97">
        <v>7</v>
      </c>
      <c r="F2080" s="97">
        <v>47345</v>
      </c>
      <c r="G2080" s="98"/>
      <c r="H2080" s="38"/>
      <c r="I2080" s="38"/>
      <c r="J2080" s="38"/>
      <c r="K2080" s="38"/>
      <c r="L2080" s="99"/>
      <c r="M2080" s="99"/>
      <c r="N2080" s="99"/>
      <c r="O2080" s="99"/>
      <c r="P2080" s="99"/>
      <c r="Q2080" s="99"/>
      <c r="R2080" s="99"/>
      <c r="S2080" s="99"/>
      <c r="T2080" s="38"/>
      <c r="U2080" s="38"/>
      <c r="V2080" s="38"/>
      <c r="W2080" s="48" t="str">
        <f>LEFT(Studejosie[[#This Row],[studiju programmas virziens]],2)</f>
        <v>47</v>
      </c>
      <c r="X2080" s="48" t="str">
        <f>RIGHT(Studejosie[[#This Row],[studiju programmas virziens]],3)</f>
        <v>345</v>
      </c>
      <c r="Y2080" s="48" t="str">
        <f>MID(Studejosie[[#This Row],[studiju programmas virziens]],3,2)</f>
        <v>34</v>
      </c>
      <c r="Z2080" s="48" t="str">
        <f>LEFT(Studejosie[[#This Row],[Programmas veids]],1)</f>
        <v>3</v>
      </c>
      <c r="AA2080" s="48" t="str">
        <f>IF(Studejosie[[#This Row],[mobilie studenti pavisam]]&gt;0,Studejosie[[#Headers],[Mobilie studenti IR (programmā)]],"NAV")</f>
        <v>NAV</v>
      </c>
      <c r="AB2080" s="48" t="str">
        <f>IF(SUMIFS(Studejosie[mobilie studenti pavisam],Studejosie[UUK],Studejosie[[#This Row],[UUK]])&gt;0,Studejosie[[#Headers],[Mobilie studenti IR (iestādē)]],"NAV")</f>
        <v>Mobilie studenti IR (iestādē)</v>
      </c>
      <c r="AC2080" s="48" t="s">
        <v>1618</v>
      </c>
    </row>
    <row r="2081" spans="1:29" x14ac:dyDescent="0.25">
      <c r="A2081" s="97" t="s">
        <v>120</v>
      </c>
      <c r="B2081" s="97">
        <v>99964625</v>
      </c>
      <c r="C2081" s="97">
        <v>2</v>
      </c>
      <c r="D2081" s="97" t="s">
        <v>183</v>
      </c>
      <c r="E2081" s="97">
        <v>8</v>
      </c>
      <c r="F2081" s="97">
        <v>47345</v>
      </c>
      <c r="G2081" s="98"/>
      <c r="H2081" s="38">
        <v>61</v>
      </c>
      <c r="I2081" s="38">
        <v>41</v>
      </c>
      <c r="J2081" s="38">
        <v>18</v>
      </c>
      <c r="K2081" s="38">
        <v>21</v>
      </c>
      <c r="L2081" s="99">
        <v>22</v>
      </c>
      <c r="M2081" s="99"/>
      <c r="N2081" s="99"/>
      <c r="O2081" s="99"/>
      <c r="P2081" s="99">
        <v>5</v>
      </c>
      <c r="Q2081" s="99"/>
      <c r="R2081" s="99">
        <v>2</v>
      </c>
      <c r="S2081" s="99">
        <v>2</v>
      </c>
      <c r="T2081" s="38"/>
      <c r="U2081" s="38">
        <v>61</v>
      </c>
      <c r="V2081" s="38">
        <v>11</v>
      </c>
      <c r="W2081" s="48" t="str">
        <f>LEFT(Studejosie[[#This Row],[studiju programmas virziens]],2)</f>
        <v>47</v>
      </c>
      <c r="X2081" s="48" t="str">
        <f>RIGHT(Studejosie[[#This Row],[studiju programmas virziens]],3)</f>
        <v>345</v>
      </c>
      <c r="Y2081" s="48" t="str">
        <f>MID(Studejosie[[#This Row],[studiju programmas virziens]],3,2)</f>
        <v>34</v>
      </c>
      <c r="Z2081" s="48" t="str">
        <f>LEFT(Studejosie[[#This Row],[Programmas veids]],1)</f>
        <v>3</v>
      </c>
      <c r="AA2081" s="48" t="str">
        <f>IF(Studejosie[[#This Row],[mobilie studenti pavisam]]&gt;0,Studejosie[[#Headers],[Mobilie studenti IR (programmā)]],"NAV")</f>
        <v>Mobilie studenti IR (programmā)</v>
      </c>
      <c r="AB2081" s="48" t="str">
        <f>IF(SUMIFS(Studejosie[mobilie studenti pavisam],Studejosie[UUK],Studejosie[[#This Row],[UUK]])&gt;0,Studejosie[[#Headers],[Mobilie studenti IR (iestādē)]],"NAV")</f>
        <v>Mobilie studenti IR (iestādē)</v>
      </c>
      <c r="AC2081" s="48" t="s">
        <v>1618</v>
      </c>
    </row>
    <row r="2082" spans="1:29" x14ac:dyDescent="0.25">
      <c r="A2082" s="97" t="s">
        <v>120</v>
      </c>
      <c r="B2082" s="97">
        <v>99964625</v>
      </c>
      <c r="C2082" s="97">
        <v>2</v>
      </c>
      <c r="D2082" s="97" t="s">
        <v>183</v>
      </c>
      <c r="E2082" s="97">
        <v>9</v>
      </c>
      <c r="F2082" s="97">
        <v>47345</v>
      </c>
      <c r="G2082" s="98"/>
      <c r="H2082" s="38"/>
      <c r="I2082" s="38"/>
      <c r="J2082" s="38"/>
      <c r="K2082" s="38"/>
      <c r="L2082" s="99"/>
      <c r="M2082" s="99"/>
      <c r="N2082" s="99"/>
      <c r="O2082" s="99"/>
      <c r="P2082" s="99"/>
      <c r="Q2082" s="99"/>
      <c r="R2082" s="99"/>
      <c r="S2082" s="99"/>
      <c r="T2082" s="38"/>
      <c r="U2082" s="38"/>
      <c r="V2082" s="38"/>
      <c r="W2082" s="48" t="str">
        <f>LEFT(Studejosie[[#This Row],[studiju programmas virziens]],2)</f>
        <v>47</v>
      </c>
      <c r="X2082" s="48" t="str">
        <f>RIGHT(Studejosie[[#This Row],[studiju programmas virziens]],3)</f>
        <v>345</v>
      </c>
      <c r="Y2082" s="48" t="str">
        <f>MID(Studejosie[[#This Row],[studiju programmas virziens]],3,2)</f>
        <v>34</v>
      </c>
      <c r="Z2082" s="48" t="str">
        <f>LEFT(Studejosie[[#This Row],[Programmas veids]],1)</f>
        <v>3</v>
      </c>
      <c r="AA2082" s="48" t="str">
        <f>IF(Studejosie[[#This Row],[mobilie studenti pavisam]]&gt;0,Studejosie[[#Headers],[Mobilie studenti IR (programmā)]],"NAV")</f>
        <v>NAV</v>
      </c>
      <c r="AB2082" s="48" t="str">
        <f>IF(SUMIFS(Studejosie[mobilie studenti pavisam],Studejosie[UUK],Studejosie[[#This Row],[UUK]])&gt;0,Studejosie[[#Headers],[Mobilie studenti IR (iestādē)]],"NAV")</f>
        <v>Mobilie studenti IR (iestādē)</v>
      </c>
      <c r="AC2082" s="48" t="s">
        <v>1618</v>
      </c>
    </row>
    <row r="2083" spans="1:29" x14ac:dyDescent="0.25">
      <c r="A2083" s="97" t="s">
        <v>120</v>
      </c>
      <c r="B2083" s="97">
        <v>99964625</v>
      </c>
      <c r="C2083" s="97">
        <v>2</v>
      </c>
      <c r="D2083" s="97" t="s">
        <v>183</v>
      </c>
      <c r="E2083" s="97">
        <v>10</v>
      </c>
      <c r="F2083" s="97">
        <v>47345</v>
      </c>
      <c r="G2083" s="98"/>
      <c r="H2083" s="38"/>
      <c r="I2083" s="38"/>
      <c r="J2083" s="38"/>
      <c r="K2083" s="38"/>
      <c r="L2083" s="99"/>
      <c r="M2083" s="99"/>
      <c r="N2083" s="99"/>
      <c r="O2083" s="99"/>
      <c r="P2083" s="99"/>
      <c r="Q2083" s="99"/>
      <c r="R2083" s="99"/>
      <c r="S2083" s="99"/>
      <c r="T2083" s="38"/>
      <c r="U2083" s="38"/>
      <c r="V2083" s="38"/>
      <c r="W2083" s="48" t="str">
        <f>LEFT(Studejosie[[#This Row],[studiju programmas virziens]],2)</f>
        <v>47</v>
      </c>
      <c r="X2083" s="48" t="str">
        <f>RIGHT(Studejosie[[#This Row],[studiju programmas virziens]],3)</f>
        <v>345</v>
      </c>
      <c r="Y2083" s="48" t="str">
        <f>MID(Studejosie[[#This Row],[studiju programmas virziens]],3,2)</f>
        <v>34</v>
      </c>
      <c r="Z2083" s="48" t="str">
        <f>LEFT(Studejosie[[#This Row],[Programmas veids]],1)</f>
        <v>3</v>
      </c>
      <c r="AA2083" s="48" t="str">
        <f>IF(Studejosie[[#This Row],[mobilie studenti pavisam]]&gt;0,Studejosie[[#Headers],[Mobilie studenti IR (programmā)]],"NAV")</f>
        <v>NAV</v>
      </c>
      <c r="AB2083" s="48" t="str">
        <f>IF(SUMIFS(Studejosie[mobilie studenti pavisam],Studejosie[UUK],Studejosie[[#This Row],[UUK]])&gt;0,Studejosie[[#Headers],[Mobilie studenti IR (iestādē)]],"NAV")</f>
        <v>Mobilie studenti IR (iestādē)</v>
      </c>
      <c r="AC2083" s="48" t="s">
        <v>1618</v>
      </c>
    </row>
    <row r="2084" spans="1:29" x14ac:dyDescent="0.25">
      <c r="A2084" s="97" t="s">
        <v>121</v>
      </c>
      <c r="B2084" s="97">
        <v>204524</v>
      </c>
      <c r="C2084" s="97">
        <v>1</v>
      </c>
      <c r="D2084" s="97" t="s">
        <v>175</v>
      </c>
      <c r="E2084" s="97">
        <v>1</v>
      </c>
      <c r="F2084" s="97">
        <v>41850</v>
      </c>
      <c r="G2084" s="98"/>
      <c r="H2084" s="38">
        <v>19</v>
      </c>
      <c r="I2084" s="38">
        <v>10</v>
      </c>
      <c r="J2084" s="38"/>
      <c r="K2084" s="38">
        <v>8</v>
      </c>
      <c r="L2084" s="99">
        <v>11</v>
      </c>
      <c r="M2084" s="99"/>
      <c r="N2084" s="99"/>
      <c r="O2084" s="99"/>
      <c r="P2084" s="99"/>
      <c r="Q2084" s="99"/>
      <c r="R2084" s="99"/>
      <c r="S2084" s="99"/>
      <c r="T2084" s="38">
        <v>19</v>
      </c>
      <c r="U2084" s="38"/>
      <c r="V2084" s="38">
        <v>6</v>
      </c>
      <c r="W2084" s="48" t="str">
        <f>LEFT(Studejosie[[#This Row],[studiju programmas virziens]],2)</f>
        <v>41</v>
      </c>
      <c r="X2084" s="48" t="str">
        <f>RIGHT(Studejosie[[#This Row],[studiju programmas virziens]],3)</f>
        <v>850</v>
      </c>
      <c r="Y2084" s="48" t="str">
        <f>MID(Studejosie[[#This Row],[studiju programmas virziens]],3,2)</f>
        <v>85</v>
      </c>
      <c r="Z2084" s="48" t="str">
        <f>LEFT(Studejosie[[#This Row],[Programmas veids]],1)</f>
        <v>8</v>
      </c>
      <c r="AA2084" s="48" t="str">
        <f>IF(Studejosie[[#This Row],[mobilie studenti pavisam]]&gt;0,Studejosie[[#Headers],[Mobilie studenti IR (programmā)]],"NAV")</f>
        <v>NAV</v>
      </c>
      <c r="AB2084" s="48" t="str">
        <f>IF(SUMIFS(Studejosie[mobilie studenti pavisam],Studejosie[UUK],Studejosie[[#This Row],[UUK]])&gt;0,Studejosie[[#Headers],[Mobilie studenti IR (iestādē)]],"NAV")</f>
        <v>NAV</v>
      </c>
      <c r="AC2084" s="48" t="s">
        <v>1618</v>
      </c>
    </row>
    <row r="2085" spans="1:29" x14ac:dyDescent="0.25">
      <c r="A2085" s="97" t="s">
        <v>121</v>
      </c>
      <c r="B2085" s="97">
        <v>204524</v>
      </c>
      <c r="C2085" s="97">
        <v>1</v>
      </c>
      <c r="D2085" s="97" t="s">
        <v>175</v>
      </c>
      <c r="E2085" s="97">
        <v>2</v>
      </c>
      <c r="F2085" s="97">
        <v>41541</v>
      </c>
      <c r="G2085" s="98"/>
      <c r="H2085" s="38">
        <v>20</v>
      </c>
      <c r="I2085" s="38">
        <v>14</v>
      </c>
      <c r="J2085" s="38"/>
      <c r="K2085" s="38">
        <v>10</v>
      </c>
      <c r="L2085" s="99">
        <v>10</v>
      </c>
      <c r="M2085" s="99"/>
      <c r="N2085" s="99"/>
      <c r="O2085" s="99"/>
      <c r="P2085" s="99"/>
      <c r="Q2085" s="99"/>
      <c r="R2085" s="99"/>
      <c r="S2085" s="99"/>
      <c r="T2085" s="38">
        <v>20</v>
      </c>
      <c r="U2085" s="38"/>
      <c r="V2085" s="38">
        <v>4</v>
      </c>
      <c r="W2085" s="48" t="str">
        <f>LEFT(Studejosie[[#This Row],[studiju programmas virziens]],2)</f>
        <v>41</v>
      </c>
      <c r="X2085" s="48" t="str">
        <f>RIGHT(Studejosie[[#This Row],[studiju programmas virziens]],3)</f>
        <v>541</v>
      </c>
      <c r="Y2085" s="48" t="str">
        <f>MID(Studejosie[[#This Row],[studiju programmas virziens]],3,2)</f>
        <v>54</v>
      </c>
      <c r="Z2085" s="48" t="str">
        <f>LEFT(Studejosie[[#This Row],[Programmas veids]],1)</f>
        <v>5</v>
      </c>
      <c r="AA2085" s="48" t="str">
        <f>IF(Studejosie[[#This Row],[mobilie studenti pavisam]]&gt;0,Studejosie[[#Headers],[Mobilie studenti IR (programmā)]],"NAV")</f>
        <v>NAV</v>
      </c>
      <c r="AB2085" s="48" t="str">
        <f>IF(SUMIFS(Studejosie[mobilie studenti pavisam],Studejosie[UUK],Studejosie[[#This Row],[UUK]])&gt;0,Studejosie[[#Headers],[Mobilie studenti IR (iestādē)]],"NAV")</f>
        <v>NAV</v>
      </c>
      <c r="AC2085" s="48" t="s">
        <v>1618</v>
      </c>
    </row>
    <row r="2086" spans="1:29" x14ac:dyDescent="0.25">
      <c r="A2086" s="97" t="s">
        <v>121</v>
      </c>
      <c r="B2086" s="97">
        <v>204524</v>
      </c>
      <c r="C2086" s="97">
        <v>1</v>
      </c>
      <c r="D2086" s="97" t="s">
        <v>175</v>
      </c>
      <c r="E2086" s="97">
        <v>3</v>
      </c>
      <c r="F2086" s="97">
        <v>41524</v>
      </c>
      <c r="G2086" s="98"/>
      <c r="H2086" s="38">
        <v>52</v>
      </c>
      <c r="I2086" s="38">
        <v>31</v>
      </c>
      <c r="J2086" s="38">
        <v>28</v>
      </c>
      <c r="K2086" s="38">
        <v>15</v>
      </c>
      <c r="L2086" s="99">
        <v>9</v>
      </c>
      <c r="M2086" s="99"/>
      <c r="N2086" s="99"/>
      <c r="O2086" s="99"/>
      <c r="P2086" s="99"/>
      <c r="Q2086" s="99"/>
      <c r="R2086" s="99"/>
      <c r="S2086" s="99"/>
      <c r="T2086" s="38">
        <v>52</v>
      </c>
      <c r="U2086" s="38"/>
      <c r="V2086" s="38">
        <v>5</v>
      </c>
      <c r="W2086" s="48" t="str">
        <f>LEFT(Studejosie[[#This Row],[studiju programmas virziens]],2)</f>
        <v>41</v>
      </c>
      <c r="X2086" s="48" t="str">
        <f>RIGHT(Studejosie[[#This Row],[studiju programmas virziens]],3)</f>
        <v>524</v>
      </c>
      <c r="Y2086" s="48" t="str">
        <f>MID(Studejosie[[#This Row],[studiju programmas virziens]],3,2)</f>
        <v>52</v>
      </c>
      <c r="Z2086" s="48" t="str">
        <f>LEFT(Studejosie[[#This Row],[Programmas veids]],1)</f>
        <v>5</v>
      </c>
      <c r="AA2086" s="48" t="str">
        <f>IF(Studejosie[[#This Row],[mobilie studenti pavisam]]&gt;0,Studejosie[[#Headers],[Mobilie studenti IR (programmā)]],"NAV")</f>
        <v>NAV</v>
      </c>
      <c r="AB2086" s="48" t="str">
        <f>IF(SUMIFS(Studejosie[mobilie studenti pavisam],Studejosie[UUK],Studejosie[[#This Row],[UUK]])&gt;0,Studejosie[[#Headers],[Mobilie studenti IR (iestādē)]],"NAV")</f>
        <v>NAV</v>
      </c>
      <c r="AC2086" s="48" t="s">
        <v>1618</v>
      </c>
    </row>
    <row r="2087" spans="1:29" x14ac:dyDescent="0.25">
      <c r="A2087" s="97" t="s">
        <v>121</v>
      </c>
      <c r="B2087" s="97">
        <v>204524</v>
      </c>
      <c r="C2087" s="97">
        <v>1</v>
      </c>
      <c r="D2087" s="97" t="s">
        <v>175</v>
      </c>
      <c r="E2087" s="97">
        <v>4</v>
      </c>
      <c r="F2087" s="97">
        <v>41541</v>
      </c>
      <c r="G2087" s="98"/>
      <c r="H2087" s="38">
        <v>19</v>
      </c>
      <c r="I2087" s="38">
        <v>15</v>
      </c>
      <c r="J2087" s="38">
        <v>18</v>
      </c>
      <c r="K2087" s="38">
        <v>1</v>
      </c>
      <c r="L2087" s="99"/>
      <c r="M2087" s="99"/>
      <c r="N2087" s="99"/>
      <c r="O2087" s="99"/>
      <c r="P2087" s="99"/>
      <c r="Q2087" s="99"/>
      <c r="R2087" s="99"/>
      <c r="S2087" s="99"/>
      <c r="T2087" s="38">
        <v>19</v>
      </c>
      <c r="U2087" s="38"/>
      <c r="V2087" s="38">
        <v>1</v>
      </c>
      <c r="W2087" s="48" t="str">
        <f>LEFT(Studejosie[[#This Row],[studiju programmas virziens]],2)</f>
        <v>41</v>
      </c>
      <c r="X2087" s="48" t="str">
        <f>RIGHT(Studejosie[[#This Row],[studiju programmas virziens]],3)</f>
        <v>541</v>
      </c>
      <c r="Y2087" s="48" t="str">
        <f>MID(Studejosie[[#This Row],[studiju programmas virziens]],3,2)</f>
        <v>54</v>
      </c>
      <c r="Z2087" s="48" t="str">
        <f>LEFT(Studejosie[[#This Row],[Programmas veids]],1)</f>
        <v>5</v>
      </c>
      <c r="AA2087" s="48" t="str">
        <f>IF(Studejosie[[#This Row],[mobilie studenti pavisam]]&gt;0,Studejosie[[#Headers],[Mobilie studenti IR (programmā)]],"NAV")</f>
        <v>NAV</v>
      </c>
      <c r="AB2087" s="48" t="str">
        <f>IF(SUMIFS(Studejosie[mobilie studenti pavisam],Studejosie[UUK],Studejosie[[#This Row],[UUK]])&gt;0,Studejosie[[#Headers],[Mobilie studenti IR (iestādē)]],"NAV")</f>
        <v>NAV</v>
      </c>
      <c r="AC2087" s="48" t="s">
        <v>1618</v>
      </c>
    </row>
    <row r="2088" spans="1:29" x14ac:dyDescent="0.25">
      <c r="A2088" s="97" t="s">
        <v>123</v>
      </c>
      <c r="B2088" s="97">
        <v>204524</v>
      </c>
      <c r="C2088" s="97">
        <v>2</v>
      </c>
      <c r="D2088" s="97" t="s">
        <v>175</v>
      </c>
      <c r="E2088" s="97">
        <v>1</v>
      </c>
      <c r="F2088" s="97">
        <v>41541</v>
      </c>
      <c r="G2088" s="98"/>
      <c r="H2088" s="38">
        <v>12</v>
      </c>
      <c r="I2088" s="38">
        <v>9</v>
      </c>
      <c r="J2088" s="38">
        <v>6</v>
      </c>
      <c r="K2088" s="38">
        <v>6</v>
      </c>
      <c r="L2088" s="99"/>
      <c r="M2088" s="99"/>
      <c r="N2088" s="99"/>
      <c r="O2088" s="99"/>
      <c r="P2088" s="99"/>
      <c r="Q2088" s="99"/>
      <c r="R2088" s="99"/>
      <c r="S2088" s="99"/>
      <c r="T2088" s="38"/>
      <c r="U2088" s="38">
        <v>12</v>
      </c>
      <c r="V2088" s="38"/>
      <c r="W2088" s="48" t="str">
        <f>LEFT(Studejosie[[#This Row],[studiju programmas virziens]],2)</f>
        <v>41</v>
      </c>
      <c r="X2088" s="48" t="str">
        <f>RIGHT(Studejosie[[#This Row],[studiju programmas virziens]],3)</f>
        <v>541</v>
      </c>
      <c r="Y2088" s="48" t="str">
        <f>MID(Studejosie[[#This Row],[studiju programmas virziens]],3,2)</f>
        <v>54</v>
      </c>
      <c r="Z2088" s="48" t="str">
        <f>LEFT(Studejosie[[#This Row],[Programmas veids]],1)</f>
        <v>5</v>
      </c>
      <c r="AA2088" s="48" t="str">
        <f>IF(Studejosie[[#This Row],[mobilie studenti pavisam]]&gt;0,Studejosie[[#Headers],[Mobilie studenti IR (programmā)]],"NAV")</f>
        <v>NAV</v>
      </c>
      <c r="AB2088" s="48" t="str">
        <f>IF(SUMIFS(Studejosie[mobilie studenti pavisam],Studejosie[UUK],Studejosie[[#This Row],[UUK]])&gt;0,Studejosie[[#Headers],[Mobilie studenti IR (iestādē)]],"NAV")</f>
        <v>NAV</v>
      </c>
      <c r="AC2088" s="48" t="s">
        <v>1618</v>
      </c>
    </row>
    <row r="2089" spans="1:29" x14ac:dyDescent="0.25">
      <c r="A2089" s="97" t="s">
        <v>124</v>
      </c>
      <c r="B2089" s="97">
        <v>493161</v>
      </c>
      <c r="C2089" s="97">
        <v>1</v>
      </c>
      <c r="D2089" s="97" t="s">
        <v>181</v>
      </c>
      <c r="E2089" s="97">
        <v>1</v>
      </c>
      <c r="F2089" s="97">
        <v>42141</v>
      </c>
      <c r="G2089" s="98"/>
      <c r="H2089" s="38">
        <v>32</v>
      </c>
      <c r="I2089" s="38">
        <v>31</v>
      </c>
      <c r="J2089" s="38"/>
      <c r="K2089" s="38">
        <v>5</v>
      </c>
      <c r="L2089" s="99">
        <v>11</v>
      </c>
      <c r="M2089" s="99">
        <v>16</v>
      </c>
      <c r="N2089" s="99"/>
      <c r="O2089" s="99"/>
      <c r="P2089" s="99"/>
      <c r="Q2089" s="99"/>
      <c r="R2089" s="99"/>
      <c r="S2089" s="99"/>
      <c r="T2089" s="38">
        <v>31</v>
      </c>
      <c r="U2089" s="38">
        <v>1</v>
      </c>
      <c r="V2089" s="38">
        <v>1</v>
      </c>
      <c r="W2089" s="48" t="str">
        <f>LEFT(Studejosie[[#This Row],[studiju programmas virziens]],2)</f>
        <v>42</v>
      </c>
      <c r="X2089" s="48" t="str">
        <f>RIGHT(Studejosie[[#This Row],[studiju programmas virziens]],3)</f>
        <v>141</v>
      </c>
      <c r="Y2089" s="48" t="str">
        <f>MID(Studejosie[[#This Row],[studiju programmas virziens]],3,2)</f>
        <v>14</v>
      </c>
      <c r="Z2089" s="48" t="str">
        <f>LEFT(Studejosie[[#This Row],[Programmas veids]],1)</f>
        <v>1</v>
      </c>
      <c r="AA2089" s="48" t="str">
        <f>IF(Studejosie[[#This Row],[mobilie studenti pavisam]]&gt;0,Studejosie[[#Headers],[Mobilie studenti IR (programmā)]],"NAV")</f>
        <v>NAV</v>
      </c>
      <c r="AB2089" s="48" t="str">
        <f>IF(SUMIFS(Studejosie[mobilie studenti pavisam],Studejosie[UUK],Studejosie[[#This Row],[UUK]])&gt;0,Studejosie[[#Headers],[Mobilie studenti IR (iestādē)]],"NAV")</f>
        <v>Mobilie studenti IR (iestādē)</v>
      </c>
      <c r="AC2089" s="48" t="s">
        <v>1618</v>
      </c>
    </row>
    <row r="2090" spans="1:29" x14ac:dyDescent="0.25">
      <c r="A2090" s="97" t="s">
        <v>124</v>
      </c>
      <c r="B2090" s="97">
        <v>493161</v>
      </c>
      <c r="C2090" s="97">
        <v>1</v>
      </c>
      <c r="D2090" s="97" t="s">
        <v>200</v>
      </c>
      <c r="E2090" s="97">
        <v>1</v>
      </c>
      <c r="F2090" s="97">
        <v>42581</v>
      </c>
      <c r="G2090" s="98"/>
      <c r="H2090" s="38">
        <v>40</v>
      </c>
      <c r="I2090" s="38">
        <v>20</v>
      </c>
      <c r="J2090" s="38"/>
      <c r="K2090" s="38">
        <v>10</v>
      </c>
      <c r="L2090" s="99">
        <v>5</v>
      </c>
      <c r="M2090" s="99">
        <v>10</v>
      </c>
      <c r="N2090" s="99">
        <v>15</v>
      </c>
      <c r="O2090" s="99"/>
      <c r="P2090" s="99"/>
      <c r="Q2090" s="99"/>
      <c r="R2090" s="99"/>
      <c r="S2090" s="99"/>
      <c r="T2090" s="38">
        <v>40</v>
      </c>
      <c r="U2090" s="38"/>
      <c r="V2090" s="38">
        <v>13</v>
      </c>
      <c r="W2090" s="48" t="str">
        <f>LEFT(Studejosie[[#This Row],[studiju programmas virziens]],2)</f>
        <v>42</v>
      </c>
      <c r="X2090" s="48" t="str">
        <f>RIGHT(Studejosie[[#This Row],[studiju programmas virziens]],3)</f>
        <v>581</v>
      </c>
      <c r="Y2090" s="48" t="str">
        <f>MID(Studejosie[[#This Row],[studiju programmas virziens]],3,2)</f>
        <v>58</v>
      </c>
      <c r="Z2090" s="48" t="str">
        <f>LEFT(Studejosie[[#This Row],[Programmas veids]],1)</f>
        <v>5</v>
      </c>
      <c r="AA2090" s="48" t="str">
        <f>IF(Studejosie[[#This Row],[mobilie studenti pavisam]]&gt;0,Studejosie[[#Headers],[Mobilie studenti IR (programmā)]],"NAV")</f>
        <v>NAV</v>
      </c>
      <c r="AB2090" s="48" t="str">
        <f>IF(SUMIFS(Studejosie[mobilie studenti pavisam],Studejosie[UUK],Studejosie[[#This Row],[UUK]])&gt;0,Studejosie[[#Headers],[Mobilie studenti IR (iestādē)]],"NAV")</f>
        <v>Mobilie studenti IR (iestādē)</v>
      </c>
      <c r="AC2090" s="48" t="s">
        <v>1618</v>
      </c>
    </row>
    <row r="2091" spans="1:29" x14ac:dyDescent="0.25">
      <c r="A2091" s="97" t="s">
        <v>124</v>
      </c>
      <c r="B2091" s="97">
        <v>493161</v>
      </c>
      <c r="C2091" s="97">
        <v>1</v>
      </c>
      <c r="D2091" s="97" t="s">
        <v>187</v>
      </c>
      <c r="E2091" s="97">
        <v>1</v>
      </c>
      <c r="F2091" s="97">
        <v>43310</v>
      </c>
      <c r="G2091" s="98"/>
      <c r="H2091" s="38">
        <v>220</v>
      </c>
      <c r="I2091" s="38">
        <v>166</v>
      </c>
      <c r="J2091" s="38">
        <v>58</v>
      </c>
      <c r="K2091" s="38">
        <v>61</v>
      </c>
      <c r="L2091" s="99">
        <v>48</v>
      </c>
      <c r="M2091" s="99">
        <v>53</v>
      </c>
      <c r="N2091" s="99"/>
      <c r="O2091" s="99"/>
      <c r="P2091" s="99"/>
      <c r="Q2091" s="99"/>
      <c r="R2091" s="99">
        <v>4</v>
      </c>
      <c r="S2091" s="99">
        <v>2</v>
      </c>
      <c r="T2091" s="38">
        <v>168</v>
      </c>
      <c r="U2091" s="38">
        <v>52</v>
      </c>
      <c r="V2091" s="38">
        <v>19</v>
      </c>
      <c r="W2091" s="48" t="str">
        <f>LEFT(Studejosie[[#This Row],[studiju programmas virziens]],2)</f>
        <v>43</v>
      </c>
      <c r="X2091" s="48" t="str">
        <f>RIGHT(Studejosie[[#This Row],[studiju programmas virziens]],3)</f>
        <v>310</v>
      </c>
      <c r="Y2091" s="48" t="str">
        <f>MID(Studejosie[[#This Row],[studiju programmas virziens]],3,2)</f>
        <v>31</v>
      </c>
      <c r="Z2091" s="48" t="str">
        <f>LEFT(Studejosie[[#This Row],[Programmas veids]],1)</f>
        <v>3</v>
      </c>
      <c r="AA2091" s="48" t="str">
        <f>IF(Studejosie[[#This Row],[mobilie studenti pavisam]]&gt;0,Studejosie[[#Headers],[Mobilie studenti IR (programmā)]],"NAV")</f>
        <v>NAV</v>
      </c>
      <c r="AB2091" s="48" t="str">
        <f>IF(SUMIFS(Studejosie[mobilie studenti pavisam],Studejosie[UUK],Studejosie[[#This Row],[UUK]])&gt;0,Studejosie[[#Headers],[Mobilie studenti IR (iestādē)]],"NAV")</f>
        <v>Mobilie studenti IR (iestādē)</v>
      </c>
      <c r="AC2091" s="48" t="s">
        <v>1618</v>
      </c>
    </row>
    <row r="2092" spans="1:29" x14ac:dyDescent="0.25">
      <c r="A2092" s="97" t="s">
        <v>124</v>
      </c>
      <c r="B2092" s="97">
        <v>493161</v>
      </c>
      <c r="C2092" s="97">
        <v>1</v>
      </c>
      <c r="D2092" s="97" t="s">
        <v>192</v>
      </c>
      <c r="E2092" s="97">
        <v>1</v>
      </c>
      <c r="F2092" s="97">
        <v>45142</v>
      </c>
      <c r="G2092" s="98"/>
      <c r="H2092" s="38">
        <v>11</v>
      </c>
      <c r="I2092" s="38">
        <v>9</v>
      </c>
      <c r="J2092" s="38">
        <v>6</v>
      </c>
      <c r="K2092" s="38">
        <v>5</v>
      </c>
      <c r="L2092" s="99"/>
      <c r="M2092" s="99"/>
      <c r="N2092" s="99"/>
      <c r="O2092" s="99"/>
      <c r="P2092" s="99"/>
      <c r="Q2092" s="99"/>
      <c r="R2092" s="99"/>
      <c r="S2092" s="99"/>
      <c r="T2092" s="38">
        <v>4</v>
      </c>
      <c r="U2092" s="38">
        <v>7</v>
      </c>
      <c r="V2092" s="38">
        <v>1</v>
      </c>
      <c r="W2092" s="48" t="str">
        <f>LEFT(Studejosie[[#This Row],[studiju programmas virziens]],2)</f>
        <v>45</v>
      </c>
      <c r="X2092" s="48" t="str">
        <f>RIGHT(Studejosie[[#This Row],[studiju programmas virziens]],3)</f>
        <v>142</v>
      </c>
      <c r="Y2092" s="48" t="str">
        <f>MID(Studejosie[[#This Row],[studiju programmas virziens]],3,2)</f>
        <v>14</v>
      </c>
      <c r="Z2092" s="48" t="str">
        <f>LEFT(Studejosie[[#This Row],[Programmas veids]],1)</f>
        <v>1</v>
      </c>
      <c r="AA2092" s="48" t="str">
        <f>IF(Studejosie[[#This Row],[mobilie studenti pavisam]]&gt;0,Studejosie[[#Headers],[Mobilie studenti IR (programmā)]],"NAV")</f>
        <v>NAV</v>
      </c>
      <c r="AB2092" s="48" t="str">
        <f>IF(SUMIFS(Studejosie[mobilie studenti pavisam],Studejosie[UUK],Studejosie[[#This Row],[UUK]])&gt;0,Studejosie[[#Headers],[Mobilie studenti IR (iestādē)]],"NAV")</f>
        <v>Mobilie studenti IR (iestādē)</v>
      </c>
      <c r="AC2092" s="48" t="s">
        <v>1618</v>
      </c>
    </row>
    <row r="2093" spans="1:29" x14ac:dyDescent="0.25">
      <c r="A2093" s="97" t="s">
        <v>124</v>
      </c>
      <c r="B2093" s="97">
        <v>493161</v>
      </c>
      <c r="C2093" s="97">
        <v>1</v>
      </c>
      <c r="D2093" s="97" t="s">
        <v>183</v>
      </c>
      <c r="E2093" s="97">
        <v>1</v>
      </c>
      <c r="F2093" s="97">
        <v>47142</v>
      </c>
      <c r="G2093" s="98"/>
      <c r="H2093" s="38">
        <v>22</v>
      </c>
      <c r="I2093" s="38">
        <v>22</v>
      </c>
      <c r="J2093" s="38">
        <v>14</v>
      </c>
      <c r="K2093" s="38">
        <v>8</v>
      </c>
      <c r="L2093" s="99"/>
      <c r="M2093" s="99"/>
      <c r="N2093" s="99"/>
      <c r="O2093" s="99"/>
      <c r="P2093" s="99"/>
      <c r="Q2093" s="99"/>
      <c r="R2093" s="99"/>
      <c r="S2093" s="99"/>
      <c r="T2093" s="38">
        <v>22</v>
      </c>
      <c r="U2093" s="38"/>
      <c r="V2093" s="38">
        <v>4</v>
      </c>
      <c r="W2093" s="48" t="str">
        <f>LEFT(Studejosie[[#This Row],[studiju programmas virziens]],2)</f>
        <v>47</v>
      </c>
      <c r="X2093" s="48" t="str">
        <f>RIGHT(Studejosie[[#This Row],[studiju programmas virziens]],3)</f>
        <v>142</v>
      </c>
      <c r="Y2093" s="48" t="str">
        <f>MID(Studejosie[[#This Row],[studiju programmas virziens]],3,2)</f>
        <v>14</v>
      </c>
      <c r="Z2093" s="48" t="str">
        <f>LEFT(Studejosie[[#This Row],[Programmas veids]],1)</f>
        <v>1</v>
      </c>
      <c r="AA2093" s="48" t="str">
        <f>IF(Studejosie[[#This Row],[mobilie studenti pavisam]]&gt;0,Studejosie[[#Headers],[Mobilie studenti IR (programmā)]],"NAV")</f>
        <v>NAV</v>
      </c>
      <c r="AB2093" s="48" t="str">
        <f>IF(SUMIFS(Studejosie[mobilie studenti pavisam],Studejosie[UUK],Studejosie[[#This Row],[UUK]])&gt;0,Studejosie[[#Headers],[Mobilie studenti IR (iestādē)]],"NAV")</f>
        <v>Mobilie studenti IR (iestādē)</v>
      </c>
      <c r="AC2093" s="48" t="s">
        <v>1618</v>
      </c>
    </row>
    <row r="2094" spans="1:29" x14ac:dyDescent="0.25">
      <c r="A2094" s="97" t="s">
        <v>124</v>
      </c>
      <c r="B2094" s="97">
        <v>493161</v>
      </c>
      <c r="C2094" s="97">
        <v>1</v>
      </c>
      <c r="D2094" s="97" t="s">
        <v>195</v>
      </c>
      <c r="E2094" s="97">
        <v>1</v>
      </c>
      <c r="F2094" s="97">
        <v>49640</v>
      </c>
      <c r="G2094" s="98"/>
      <c r="H2094" s="38">
        <v>290</v>
      </c>
      <c r="I2094" s="38">
        <v>250</v>
      </c>
      <c r="J2094" s="38">
        <v>74</v>
      </c>
      <c r="K2094" s="38">
        <v>60</v>
      </c>
      <c r="L2094" s="99">
        <v>46</v>
      </c>
      <c r="M2094" s="99">
        <v>42</v>
      </c>
      <c r="N2094" s="99">
        <v>30</v>
      </c>
      <c r="O2094" s="99">
        <v>38</v>
      </c>
      <c r="P2094" s="99">
        <v>7</v>
      </c>
      <c r="Q2094" s="99"/>
      <c r="R2094" s="99">
        <v>7</v>
      </c>
      <c r="S2094" s="99">
        <v>5</v>
      </c>
      <c r="T2094" s="38">
        <v>211</v>
      </c>
      <c r="U2094" s="38">
        <v>79</v>
      </c>
      <c r="V2094" s="38">
        <v>38</v>
      </c>
      <c r="W2094" s="48" t="str">
        <f>LEFT(Studejosie[[#This Row],[studiju programmas virziens]],2)</f>
        <v>49</v>
      </c>
      <c r="X2094" s="48" t="str">
        <f>RIGHT(Studejosie[[#This Row],[studiju programmas virziens]],3)</f>
        <v>640</v>
      </c>
      <c r="Y2094" s="48" t="str">
        <f>MID(Studejosie[[#This Row],[studiju programmas virziens]],3,2)</f>
        <v>64</v>
      </c>
      <c r="Z2094" s="48" t="str">
        <f>LEFT(Studejosie[[#This Row],[Programmas veids]],1)</f>
        <v>6</v>
      </c>
      <c r="AA2094" s="48" t="str">
        <f>IF(Studejosie[[#This Row],[mobilie studenti pavisam]]&gt;0,Studejosie[[#Headers],[Mobilie studenti IR (programmā)]],"NAV")</f>
        <v>Mobilie studenti IR (programmā)</v>
      </c>
      <c r="AB2094" s="48" t="str">
        <f>IF(SUMIFS(Studejosie[mobilie studenti pavisam],Studejosie[UUK],Studejosie[[#This Row],[UUK]])&gt;0,Studejosie[[#Headers],[Mobilie studenti IR (iestādē)]],"NAV")</f>
        <v>Mobilie studenti IR (iestādē)</v>
      </c>
      <c r="AC2094" s="48" t="s">
        <v>1618</v>
      </c>
    </row>
    <row r="2095" spans="1:29" x14ac:dyDescent="0.25">
      <c r="A2095" s="97" t="s">
        <v>124</v>
      </c>
      <c r="B2095" s="97">
        <v>493161</v>
      </c>
      <c r="C2095" s="97">
        <v>1</v>
      </c>
      <c r="D2095" s="97" t="s">
        <v>185</v>
      </c>
      <c r="E2095" s="97">
        <v>1</v>
      </c>
      <c r="F2095" s="97">
        <v>51142</v>
      </c>
      <c r="G2095" s="98"/>
      <c r="H2095" s="38">
        <v>10</v>
      </c>
      <c r="I2095" s="38">
        <v>9</v>
      </c>
      <c r="J2095" s="38">
        <v>2</v>
      </c>
      <c r="K2095" s="38">
        <v>6</v>
      </c>
      <c r="L2095" s="99">
        <v>2</v>
      </c>
      <c r="M2095" s="99"/>
      <c r="N2095" s="99"/>
      <c r="O2095" s="99"/>
      <c r="P2095" s="99">
        <v>1</v>
      </c>
      <c r="Q2095" s="99"/>
      <c r="R2095" s="99"/>
      <c r="S2095" s="99"/>
      <c r="T2095" s="38">
        <v>10</v>
      </c>
      <c r="U2095" s="38"/>
      <c r="V2095" s="38">
        <v>3</v>
      </c>
      <c r="W2095" s="48" t="str">
        <f>LEFT(Studejosie[[#This Row],[studiju programmas virziens]],2)</f>
        <v>51</v>
      </c>
      <c r="X2095" s="48" t="str">
        <f>RIGHT(Studejosie[[#This Row],[studiju programmas virziens]],3)</f>
        <v>142</v>
      </c>
      <c r="Y2095" s="48" t="str">
        <f>MID(Studejosie[[#This Row],[studiju programmas virziens]],3,2)</f>
        <v>14</v>
      </c>
      <c r="Z2095" s="48" t="str">
        <f>LEFT(Studejosie[[#This Row],[Programmas veids]],1)</f>
        <v>1</v>
      </c>
      <c r="AA2095" s="48" t="str">
        <f>IF(Studejosie[[#This Row],[mobilie studenti pavisam]]&gt;0,Studejosie[[#Headers],[Mobilie studenti IR (programmā)]],"NAV")</f>
        <v>Mobilie studenti IR (programmā)</v>
      </c>
      <c r="AB2095" s="48" t="str">
        <f>IF(SUMIFS(Studejosie[mobilie studenti pavisam],Studejosie[UUK],Studejosie[[#This Row],[UUK]])&gt;0,Studejosie[[#Headers],[Mobilie studenti IR (iestādē)]],"NAV")</f>
        <v>Mobilie studenti IR (iestādē)</v>
      </c>
      <c r="AC2095" s="48" t="s">
        <v>1618</v>
      </c>
    </row>
    <row r="2096" spans="1:29" x14ac:dyDescent="0.25">
      <c r="A2096" s="97" t="s">
        <v>124</v>
      </c>
      <c r="B2096" s="97">
        <v>493161</v>
      </c>
      <c r="C2096" s="97">
        <v>1</v>
      </c>
      <c r="D2096" s="97" t="s">
        <v>181</v>
      </c>
      <c r="E2096" s="97">
        <v>2</v>
      </c>
      <c r="F2096" s="97">
        <v>42345</v>
      </c>
      <c r="G2096" s="98"/>
      <c r="H2096" s="38">
        <v>44</v>
      </c>
      <c r="I2096" s="38">
        <v>27</v>
      </c>
      <c r="J2096" s="38">
        <v>17</v>
      </c>
      <c r="K2096" s="38">
        <v>7</v>
      </c>
      <c r="L2096" s="99">
        <v>13</v>
      </c>
      <c r="M2096" s="99">
        <v>7</v>
      </c>
      <c r="N2096" s="99"/>
      <c r="O2096" s="99"/>
      <c r="P2096" s="99"/>
      <c r="Q2096" s="99"/>
      <c r="R2096" s="99"/>
      <c r="S2096" s="99"/>
      <c r="T2096" s="38"/>
      <c r="U2096" s="38">
        <v>44</v>
      </c>
      <c r="V2096" s="38">
        <v>4</v>
      </c>
      <c r="W2096" s="48" t="str">
        <f>LEFT(Studejosie[[#This Row],[studiju programmas virziens]],2)</f>
        <v>42</v>
      </c>
      <c r="X2096" s="48" t="str">
        <f>RIGHT(Studejosie[[#This Row],[studiju programmas virziens]],3)</f>
        <v>345</v>
      </c>
      <c r="Y2096" s="48" t="str">
        <f>MID(Studejosie[[#This Row],[studiju programmas virziens]],3,2)</f>
        <v>34</v>
      </c>
      <c r="Z2096" s="48" t="str">
        <f>LEFT(Studejosie[[#This Row],[Programmas veids]],1)</f>
        <v>3</v>
      </c>
      <c r="AA2096" s="48" t="str">
        <f>IF(Studejosie[[#This Row],[mobilie studenti pavisam]]&gt;0,Studejosie[[#Headers],[Mobilie studenti IR (programmā)]],"NAV")</f>
        <v>NAV</v>
      </c>
      <c r="AB2096" s="48" t="str">
        <f>IF(SUMIFS(Studejosie[mobilie studenti pavisam],Studejosie[UUK],Studejosie[[#This Row],[UUK]])&gt;0,Studejosie[[#Headers],[Mobilie studenti IR (iestādē)]],"NAV")</f>
        <v>Mobilie studenti IR (iestādē)</v>
      </c>
      <c r="AC2096" s="48" t="s">
        <v>1618</v>
      </c>
    </row>
    <row r="2097" spans="1:29" x14ac:dyDescent="0.25">
      <c r="A2097" s="97" t="s">
        <v>124</v>
      </c>
      <c r="B2097" s="97">
        <v>493161</v>
      </c>
      <c r="C2097" s="97">
        <v>1</v>
      </c>
      <c r="D2097" s="97" t="s">
        <v>200</v>
      </c>
      <c r="E2097" s="97">
        <v>2</v>
      </c>
      <c r="F2097" s="97">
        <v>42581</v>
      </c>
      <c r="G2097" s="98"/>
      <c r="H2097" s="38">
        <v>113</v>
      </c>
      <c r="I2097" s="38">
        <v>97</v>
      </c>
      <c r="J2097" s="38">
        <v>25</v>
      </c>
      <c r="K2097" s="38">
        <v>23</v>
      </c>
      <c r="L2097" s="99">
        <v>18</v>
      </c>
      <c r="M2097" s="99">
        <v>21</v>
      </c>
      <c r="N2097" s="99">
        <v>26</v>
      </c>
      <c r="O2097" s="99"/>
      <c r="P2097" s="99"/>
      <c r="Q2097" s="99"/>
      <c r="R2097" s="99"/>
      <c r="S2097" s="99"/>
      <c r="T2097" s="38">
        <v>108</v>
      </c>
      <c r="U2097" s="38">
        <v>5</v>
      </c>
      <c r="V2097" s="38">
        <v>9</v>
      </c>
      <c r="W2097" s="48" t="str">
        <f>LEFT(Studejosie[[#This Row],[studiju programmas virziens]],2)</f>
        <v>42</v>
      </c>
      <c r="X2097" s="48" t="str">
        <f>RIGHT(Studejosie[[#This Row],[studiju programmas virziens]],3)</f>
        <v>581</v>
      </c>
      <c r="Y2097" s="48" t="str">
        <f>MID(Studejosie[[#This Row],[studiju programmas virziens]],3,2)</f>
        <v>58</v>
      </c>
      <c r="Z2097" s="48" t="str">
        <f>LEFT(Studejosie[[#This Row],[Programmas veids]],1)</f>
        <v>5</v>
      </c>
      <c r="AA2097" s="48" t="str">
        <f>IF(Studejosie[[#This Row],[mobilie studenti pavisam]]&gt;0,Studejosie[[#Headers],[Mobilie studenti IR (programmā)]],"NAV")</f>
        <v>NAV</v>
      </c>
      <c r="AB2097" s="48" t="str">
        <f>IF(SUMIFS(Studejosie[mobilie studenti pavisam],Studejosie[UUK],Studejosie[[#This Row],[UUK]])&gt;0,Studejosie[[#Headers],[Mobilie studenti IR (iestādē)]],"NAV")</f>
        <v>Mobilie studenti IR (iestādē)</v>
      </c>
      <c r="AC2097" s="48" t="s">
        <v>1618</v>
      </c>
    </row>
    <row r="2098" spans="1:29" x14ac:dyDescent="0.25">
      <c r="A2098" s="97" t="s">
        <v>124</v>
      </c>
      <c r="B2098" s="97">
        <v>493161</v>
      </c>
      <c r="C2098" s="97">
        <v>1</v>
      </c>
      <c r="D2098" s="97" t="s">
        <v>187</v>
      </c>
      <c r="E2098" s="97">
        <v>2</v>
      </c>
      <c r="F2098" s="97">
        <v>43310</v>
      </c>
      <c r="G2098" s="98"/>
      <c r="H2098" s="38">
        <v>24</v>
      </c>
      <c r="I2098" s="38">
        <v>18</v>
      </c>
      <c r="J2098" s="38"/>
      <c r="K2098" s="38">
        <v>1</v>
      </c>
      <c r="L2098" s="99">
        <v>9</v>
      </c>
      <c r="M2098" s="99">
        <v>14</v>
      </c>
      <c r="N2098" s="99"/>
      <c r="O2098" s="99"/>
      <c r="P2098" s="99"/>
      <c r="Q2098" s="99"/>
      <c r="R2098" s="99"/>
      <c r="S2098" s="99"/>
      <c r="T2098" s="38">
        <v>19</v>
      </c>
      <c r="U2098" s="38">
        <v>5</v>
      </c>
      <c r="V2098" s="38">
        <v>1</v>
      </c>
      <c r="W2098" s="48" t="str">
        <f>LEFT(Studejosie[[#This Row],[studiju programmas virziens]],2)</f>
        <v>43</v>
      </c>
      <c r="X2098" s="48" t="str">
        <f>RIGHT(Studejosie[[#This Row],[studiju programmas virziens]],3)</f>
        <v>310</v>
      </c>
      <c r="Y2098" s="48" t="str">
        <f>MID(Studejosie[[#This Row],[studiju programmas virziens]],3,2)</f>
        <v>31</v>
      </c>
      <c r="Z2098" s="48" t="str">
        <f>LEFT(Studejosie[[#This Row],[Programmas veids]],1)</f>
        <v>3</v>
      </c>
      <c r="AA2098" s="48" t="str">
        <f>IF(Studejosie[[#This Row],[mobilie studenti pavisam]]&gt;0,Studejosie[[#Headers],[Mobilie studenti IR (programmā)]],"NAV")</f>
        <v>NAV</v>
      </c>
      <c r="AB2098" s="48" t="str">
        <f>IF(SUMIFS(Studejosie[mobilie studenti pavisam],Studejosie[UUK],Studejosie[[#This Row],[UUK]])&gt;0,Studejosie[[#Headers],[Mobilie studenti IR (iestādē)]],"NAV")</f>
        <v>Mobilie studenti IR (iestādē)</v>
      </c>
      <c r="AC2098" s="48" t="s">
        <v>1618</v>
      </c>
    </row>
    <row r="2099" spans="1:29" x14ac:dyDescent="0.25">
      <c r="A2099" s="97" t="s">
        <v>124</v>
      </c>
      <c r="B2099" s="97">
        <v>493161</v>
      </c>
      <c r="C2099" s="97">
        <v>1</v>
      </c>
      <c r="D2099" s="97" t="s">
        <v>192</v>
      </c>
      <c r="E2099" s="97">
        <v>2</v>
      </c>
      <c r="F2099" s="97">
        <v>45310</v>
      </c>
      <c r="G2099" s="98"/>
      <c r="H2099" s="38">
        <v>103</v>
      </c>
      <c r="I2099" s="38">
        <v>88</v>
      </c>
      <c r="J2099" s="38">
        <v>56</v>
      </c>
      <c r="K2099" s="38">
        <v>47</v>
      </c>
      <c r="L2099" s="99"/>
      <c r="M2099" s="99"/>
      <c r="N2099" s="99"/>
      <c r="O2099" s="99"/>
      <c r="P2099" s="99"/>
      <c r="Q2099" s="99"/>
      <c r="R2099" s="99">
        <v>1</v>
      </c>
      <c r="S2099" s="99"/>
      <c r="T2099" s="38">
        <v>95</v>
      </c>
      <c r="U2099" s="38">
        <v>8</v>
      </c>
      <c r="V2099" s="38">
        <v>18</v>
      </c>
      <c r="W2099" s="48" t="str">
        <f>LEFT(Studejosie[[#This Row],[studiju programmas virziens]],2)</f>
        <v>45</v>
      </c>
      <c r="X2099" s="48" t="str">
        <f>RIGHT(Studejosie[[#This Row],[studiju programmas virziens]],3)</f>
        <v>310</v>
      </c>
      <c r="Y2099" s="48" t="str">
        <f>MID(Studejosie[[#This Row],[studiju programmas virziens]],3,2)</f>
        <v>31</v>
      </c>
      <c r="Z2099" s="48" t="str">
        <f>LEFT(Studejosie[[#This Row],[Programmas veids]],1)</f>
        <v>3</v>
      </c>
      <c r="AA2099" s="48" t="str">
        <f>IF(Studejosie[[#This Row],[mobilie studenti pavisam]]&gt;0,Studejosie[[#Headers],[Mobilie studenti IR (programmā)]],"NAV")</f>
        <v>NAV</v>
      </c>
      <c r="AB2099" s="48" t="str">
        <f>IF(SUMIFS(Studejosie[mobilie studenti pavisam],Studejosie[UUK],Studejosie[[#This Row],[UUK]])&gt;0,Studejosie[[#Headers],[Mobilie studenti IR (iestādē)]],"NAV")</f>
        <v>Mobilie studenti IR (iestādē)</v>
      </c>
      <c r="AC2099" s="48" t="s">
        <v>1618</v>
      </c>
    </row>
    <row r="2100" spans="1:29" x14ac:dyDescent="0.25">
      <c r="A2100" s="97" t="s">
        <v>124</v>
      </c>
      <c r="B2100" s="97">
        <v>493161</v>
      </c>
      <c r="C2100" s="97">
        <v>1</v>
      </c>
      <c r="D2100" s="97" t="s">
        <v>183</v>
      </c>
      <c r="E2100" s="97">
        <v>2</v>
      </c>
      <c r="F2100" s="97">
        <v>47345</v>
      </c>
      <c r="G2100" s="98"/>
      <c r="H2100" s="38">
        <v>10</v>
      </c>
      <c r="I2100" s="38">
        <v>9</v>
      </c>
      <c r="J2100" s="38">
        <v>7</v>
      </c>
      <c r="K2100" s="38">
        <v>3</v>
      </c>
      <c r="L2100" s="99"/>
      <c r="M2100" s="99"/>
      <c r="N2100" s="99"/>
      <c r="O2100" s="99"/>
      <c r="P2100" s="99"/>
      <c r="Q2100" s="99"/>
      <c r="R2100" s="99"/>
      <c r="S2100" s="99"/>
      <c r="T2100" s="38"/>
      <c r="U2100" s="38">
        <v>10</v>
      </c>
      <c r="V2100" s="38">
        <v>1</v>
      </c>
      <c r="W2100" s="48" t="str">
        <f>LEFT(Studejosie[[#This Row],[studiju programmas virziens]],2)</f>
        <v>47</v>
      </c>
      <c r="X2100" s="48" t="str">
        <f>RIGHT(Studejosie[[#This Row],[studiju programmas virziens]],3)</f>
        <v>345</v>
      </c>
      <c r="Y2100" s="48" t="str">
        <f>MID(Studejosie[[#This Row],[studiju programmas virziens]],3,2)</f>
        <v>34</v>
      </c>
      <c r="Z2100" s="48" t="str">
        <f>LEFT(Studejosie[[#This Row],[Programmas veids]],1)</f>
        <v>3</v>
      </c>
      <c r="AA2100" s="48" t="str">
        <f>IF(Studejosie[[#This Row],[mobilie studenti pavisam]]&gt;0,Studejosie[[#Headers],[Mobilie studenti IR (programmā)]],"NAV")</f>
        <v>NAV</v>
      </c>
      <c r="AB2100" s="48" t="str">
        <f>IF(SUMIFS(Studejosie[mobilie studenti pavisam],Studejosie[UUK],Studejosie[[#This Row],[UUK]])&gt;0,Studejosie[[#Headers],[Mobilie studenti IR (iestādē)]],"NAV")</f>
        <v>Mobilie studenti IR (iestādē)</v>
      </c>
      <c r="AC2100" s="48" t="s">
        <v>1618</v>
      </c>
    </row>
    <row r="2101" spans="1:29" x14ac:dyDescent="0.25">
      <c r="A2101" s="97" t="s">
        <v>124</v>
      </c>
      <c r="B2101" s="97">
        <v>493161</v>
      </c>
      <c r="C2101" s="97">
        <v>1</v>
      </c>
      <c r="D2101" s="97" t="s">
        <v>185</v>
      </c>
      <c r="E2101" s="97">
        <v>2</v>
      </c>
      <c r="F2101" s="97">
        <v>51310</v>
      </c>
      <c r="G2101" s="98"/>
      <c r="H2101" s="38">
        <v>28</v>
      </c>
      <c r="I2101" s="38">
        <v>17</v>
      </c>
      <c r="J2101" s="38">
        <v>6</v>
      </c>
      <c r="K2101" s="38">
        <v>9</v>
      </c>
      <c r="L2101" s="99">
        <v>13</v>
      </c>
      <c r="M2101" s="99"/>
      <c r="N2101" s="99"/>
      <c r="O2101" s="99"/>
      <c r="P2101" s="99">
        <v>2</v>
      </c>
      <c r="Q2101" s="99"/>
      <c r="R2101" s="99">
        <v>1</v>
      </c>
      <c r="S2101" s="99"/>
      <c r="T2101" s="38">
        <v>27</v>
      </c>
      <c r="U2101" s="38">
        <v>1</v>
      </c>
      <c r="V2101" s="38">
        <v>8</v>
      </c>
      <c r="W2101" s="48" t="str">
        <f>LEFT(Studejosie[[#This Row],[studiju programmas virziens]],2)</f>
        <v>51</v>
      </c>
      <c r="X2101" s="48" t="str">
        <f>RIGHT(Studejosie[[#This Row],[studiju programmas virziens]],3)</f>
        <v>310</v>
      </c>
      <c r="Y2101" s="48" t="str">
        <f>MID(Studejosie[[#This Row],[studiju programmas virziens]],3,2)</f>
        <v>31</v>
      </c>
      <c r="Z2101" s="48" t="str">
        <f>LEFT(Studejosie[[#This Row],[Programmas veids]],1)</f>
        <v>3</v>
      </c>
      <c r="AA2101" s="48" t="str">
        <f>IF(Studejosie[[#This Row],[mobilie studenti pavisam]]&gt;0,Studejosie[[#Headers],[Mobilie studenti IR (programmā)]],"NAV")</f>
        <v>Mobilie studenti IR (programmā)</v>
      </c>
      <c r="AB2101" s="48" t="str">
        <f>IF(SUMIFS(Studejosie[mobilie studenti pavisam],Studejosie[UUK],Studejosie[[#This Row],[UUK]])&gt;0,Studejosie[[#Headers],[Mobilie studenti IR (iestādē)]],"NAV")</f>
        <v>Mobilie studenti IR (iestādē)</v>
      </c>
      <c r="AC2101" s="48" t="s">
        <v>1618</v>
      </c>
    </row>
    <row r="2102" spans="1:29" x14ac:dyDescent="0.25">
      <c r="A2102" s="97" t="s">
        <v>124</v>
      </c>
      <c r="B2102" s="97">
        <v>493161</v>
      </c>
      <c r="C2102" s="97">
        <v>1</v>
      </c>
      <c r="D2102" s="97" t="s">
        <v>181</v>
      </c>
      <c r="E2102" s="97">
        <v>3</v>
      </c>
      <c r="F2102" s="97">
        <v>42345</v>
      </c>
      <c r="G2102" s="98"/>
      <c r="H2102" s="38">
        <v>17</v>
      </c>
      <c r="I2102" s="38">
        <v>12</v>
      </c>
      <c r="J2102" s="38"/>
      <c r="K2102" s="38">
        <v>6</v>
      </c>
      <c r="L2102" s="99">
        <v>8</v>
      </c>
      <c r="M2102" s="99">
        <v>3</v>
      </c>
      <c r="N2102" s="99"/>
      <c r="O2102" s="99"/>
      <c r="P2102" s="99"/>
      <c r="Q2102" s="99"/>
      <c r="R2102" s="99"/>
      <c r="S2102" s="99"/>
      <c r="T2102" s="38"/>
      <c r="U2102" s="38">
        <v>17</v>
      </c>
      <c r="V2102" s="38">
        <v>4</v>
      </c>
      <c r="W2102" s="48" t="str">
        <f>LEFT(Studejosie[[#This Row],[studiju programmas virziens]],2)</f>
        <v>42</v>
      </c>
      <c r="X2102" s="48" t="str">
        <f>RIGHT(Studejosie[[#This Row],[studiju programmas virziens]],3)</f>
        <v>345</v>
      </c>
      <c r="Y2102" s="48" t="str">
        <f>MID(Studejosie[[#This Row],[studiju programmas virziens]],3,2)</f>
        <v>34</v>
      </c>
      <c r="Z2102" s="48" t="str">
        <f>LEFT(Studejosie[[#This Row],[Programmas veids]],1)</f>
        <v>3</v>
      </c>
      <c r="AA2102" s="48" t="str">
        <f>IF(Studejosie[[#This Row],[mobilie studenti pavisam]]&gt;0,Studejosie[[#Headers],[Mobilie studenti IR (programmā)]],"NAV")</f>
        <v>NAV</v>
      </c>
      <c r="AB2102" s="48" t="str">
        <f>IF(SUMIFS(Studejosie[mobilie studenti pavisam],Studejosie[UUK],Studejosie[[#This Row],[UUK]])&gt;0,Studejosie[[#Headers],[Mobilie studenti IR (iestādē)]],"NAV")</f>
        <v>Mobilie studenti IR (iestādē)</v>
      </c>
      <c r="AC2102" s="48" t="s">
        <v>1618</v>
      </c>
    </row>
    <row r="2103" spans="1:29" x14ac:dyDescent="0.25">
      <c r="A2103" s="97" t="s">
        <v>124</v>
      </c>
      <c r="B2103" s="97">
        <v>493161</v>
      </c>
      <c r="C2103" s="97">
        <v>1</v>
      </c>
      <c r="D2103" s="97" t="s">
        <v>200</v>
      </c>
      <c r="E2103" s="97">
        <v>3</v>
      </c>
      <c r="F2103" s="97">
        <v>42582</v>
      </c>
      <c r="G2103" s="98"/>
      <c r="H2103" s="38">
        <v>132</v>
      </c>
      <c r="I2103" s="38">
        <v>31</v>
      </c>
      <c r="J2103" s="38">
        <v>38</v>
      </c>
      <c r="K2103" s="38">
        <v>29</v>
      </c>
      <c r="L2103" s="99">
        <v>23</v>
      </c>
      <c r="M2103" s="99">
        <v>21</v>
      </c>
      <c r="N2103" s="99">
        <v>21</v>
      </c>
      <c r="O2103" s="99"/>
      <c r="P2103" s="99"/>
      <c r="Q2103" s="99"/>
      <c r="R2103" s="99"/>
      <c r="S2103" s="99"/>
      <c r="T2103" s="38">
        <v>116</v>
      </c>
      <c r="U2103" s="38">
        <v>16</v>
      </c>
      <c r="V2103" s="38">
        <v>32</v>
      </c>
      <c r="W2103" s="48" t="str">
        <f>LEFT(Studejosie[[#This Row],[studiju programmas virziens]],2)</f>
        <v>42</v>
      </c>
      <c r="X2103" s="48" t="str">
        <f>RIGHT(Studejosie[[#This Row],[studiju programmas virziens]],3)</f>
        <v>582</v>
      </c>
      <c r="Y2103" s="48" t="str">
        <f>MID(Studejosie[[#This Row],[studiju programmas virziens]],3,2)</f>
        <v>58</v>
      </c>
      <c r="Z2103" s="48" t="str">
        <f>LEFT(Studejosie[[#This Row],[Programmas veids]],1)</f>
        <v>5</v>
      </c>
      <c r="AA2103" s="48" t="str">
        <f>IF(Studejosie[[#This Row],[mobilie studenti pavisam]]&gt;0,Studejosie[[#Headers],[Mobilie studenti IR (programmā)]],"NAV")</f>
        <v>NAV</v>
      </c>
      <c r="AB2103" s="48" t="str">
        <f>IF(SUMIFS(Studejosie[mobilie studenti pavisam],Studejosie[UUK],Studejosie[[#This Row],[UUK]])&gt;0,Studejosie[[#Headers],[Mobilie studenti IR (iestādē)]],"NAV")</f>
        <v>Mobilie studenti IR (iestādē)</v>
      </c>
      <c r="AC2103" s="48" t="s">
        <v>1618</v>
      </c>
    </row>
    <row r="2104" spans="1:29" x14ac:dyDescent="0.25">
      <c r="A2104" s="97" t="s">
        <v>124</v>
      </c>
      <c r="B2104" s="97">
        <v>493161</v>
      </c>
      <c r="C2104" s="97">
        <v>1</v>
      </c>
      <c r="D2104" s="97" t="s">
        <v>187</v>
      </c>
      <c r="E2104" s="97">
        <v>3</v>
      </c>
      <c r="F2104" s="97">
        <v>43310</v>
      </c>
      <c r="G2104" s="98"/>
      <c r="H2104" s="38">
        <v>17</v>
      </c>
      <c r="I2104" s="38">
        <v>9</v>
      </c>
      <c r="J2104" s="38">
        <v>8</v>
      </c>
      <c r="K2104" s="38">
        <v>9</v>
      </c>
      <c r="L2104" s="99"/>
      <c r="M2104" s="99"/>
      <c r="N2104" s="99"/>
      <c r="O2104" s="99"/>
      <c r="P2104" s="99"/>
      <c r="Q2104" s="99"/>
      <c r="R2104" s="99"/>
      <c r="S2104" s="99"/>
      <c r="T2104" s="38"/>
      <c r="U2104" s="38">
        <v>17</v>
      </c>
      <c r="V2104" s="38">
        <v>3</v>
      </c>
      <c r="W2104" s="48" t="str">
        <f>LEFT(Studejosie[[#This Row],[studiju programmas virziens]],2)</f>
        <v>43</v>
      </c>
      <c r="X2104" s="48" t="str">
        <f>RIGHT(Studejosie[[#This Row],[studiju programmas virziens]],3)</f>
        <v>310</v>
      </c>
      <c r="Y2104" s="48" t="str">
        <f>MID(Studejosie[[#This Row],[studiju programmas virziens]],3,2)</f>
        <v>31</v>
      </c>
      <c r="Z2104" s="48" t="str">
        <f>LEFT(Studejosie[[#This Row],[Programmas veids]],1)</f>
        <v>3</v>
      </c>
      <c r="AA2104" s="48" t="str">
        <f>IF(Studejosie[[#This Row],[mobilie studenti pavisam]]&gt;0,Studejosie[[#Headers],[Mobilie studenti IR (programmā)]],"NAV")</f>
        <v>NAV</v>
      </c>
      <c r="AB2104" s="48" t="str">
        <f>IF(SUMIFS(Studejosie[mobilie studenti pavisam],Studejosie[UUK],Studejosie[[#This Row],[UUK]])&gt;0,Studejosie[[#Headers],[Mobilie studenti IR (iestādē)]],"NAV")</f>
        <v>Mobilie studenti IR (iestādē)</v>
      </c>
      <c r="AC2104" s="48" t="s">
        <v>1618</v>
      </c>
    </row>
    <row r="2105" spans="1:29" x14ac:dyDescent="0.25">
      <c r="A2105" s="97" t="s">
        <v>124</v>
      </c>
      <c r="B2105" s="97">
        <v>493161</v>
      </c>
      <c r="C2105" s="97">
        <v>1</v>
      </c>
      <c r="D2105" s="97" t="s">
        <v>192</v>
      </c>
      <c r="E2105" s="97">
        <v>3</v>
      </c>
      <c r="F2105" s="97">
        <v>45310</v>
      </c>
      <c r="G2105" s="98"/>
      <c r="H2105" s="38">
        <v>22</v>
      </c>
      <c r="I2105" s="38">
        <v>17</v>
      </c>
      <c r="J2105" s="38">
        <v>16</v>
      </c>
      <c r="K2105" s="38">
        <v>6</v>
      </c>
      <c r="L2105" s="99"/>
      <c r="M2105" s="99"/>
      <c r="N2105" s="99"/>
      <c r="O2105" s="99"/>
      <c r="P2105" s="99">
        <v>1</v>
      </c>
      <c r="Q2105" s="99"/>
      <c r="R2105" s="99"/>
      <c r="S2105" s="99"/>
      <c r="T2105" s="38">
        <v>21</v>
      </c>
      <c r="U2105" s="38">
        <v>1</v>
      </c>
      <c r="V2105" s="38">
        <v>2</v>
      </c>
      <c r="W2105" s="48" t="str">
        <f>LEFT(Studejosie[[#This Row],[studiju programmas virziens]],2)</f>
        <v>45</v>
      </c>
      <c r="X2105" s="48" t="str">
        <f>RIGHT(Studejosie[[#This Row],[studiju programmas virziens]],3)</f>
        <v>310</v>
      </c>
      <c r="Y2105" s="48" t="str">
        <f>MID(Studejosie[[#This Row],[studiju programmas virziens]],3,2)</f>
        <v>31</v>
      </c>
      <c r="Z2105" s="48" t="str">
        <f>LEFT(Studejosie[[#This Row],[Programmas veids]],1)</f>
        <v>3</v>
      </c>
      <c r="AA2105" s="48" t="str">
        <f>IF(Studejosie[[#This Row],[mobilie studenti pavisam]]&gt;0,Studejosie[[#Headers],[Mobilie studenti IR (programmā)]],"NAV")</f>
        <v>Mobilie studenti IR (programmā)</v>
      </c>
      <c r="AB2105" s="48" t="str">
        <f>IF(SUMIFS(Studejosie[mobilie studenti pavisam],Studejosie[UUK],Studejosie[[#This Row],[UUK]])&gt;0,Studejosie[[#Headers],[Mobilie studenti IR (iestādē)]],"NAV")</f>
        <v>Mobilie studenti IR (iestādē)</v>
      </c>
      <c r="AC2105" s="48" t="s">
        <v>1618</v>
      </c>
    </row>
    <row r="2106" spans="1:29" x14ac:dyDescent="0.25">
      <c r="A2106" s="97" t="s">
        <v>124</v>
      </c>
      <c r="B2106" s="97">
        <v>493161</v>
      </c>
      <c r="C2106" s="97">
        <v>1</v>
      </c>
      <c r="D2106" s="97" t="s">
        <v>183</v>
      </c>
      <c r="E2106" s="97">
        <v>3</v>
      </c>
      <c r="F2106" s="97">
        <v>47345</v>
      </c>
      <c r="G2106" s="98"/>
      <c r="H2106" s="38">
        <v>6</v>
      </c>
      <c r="I2106" s="38">
        <v>5</v>
      </c>
      <c r="J2106" s="38">
        <v>4</v>
      </c>
      <c r="K2106" s="38">
        <v>2</v>
      </c>
      <c r="L2106" s="99"/>
      <c r="M2106" s="99"/>
      <c r="N2106" s="99"/>
      <c r="O2106" s="99"/>
      <c r="P2106" s="99"/>
      <c r="Q2106" s="99"/>
      <c r="R2106" s="99"/>
      <c r="S2106" s="99"/>
      <c r="T2106" s="38"/>
      <c r="U2106" s="38">
        <v>6</v>
      </c>
      <c r="V2106" s="38"/>
      <c r="W2106" s="48" t="str">
        <f>LEFT(Studejosie[[#This Row],[studiju programmas virziens]],2)</f>
        <v>47</v>
      </c>
      <c r="X2106" s="48" t="str">
        <f>RIGHT(Studejosie[[#This Row],[studiju programmas virziens]],3)</f>
        <v>345</v>
      </c>
      <c r="Y2106" s="48" t="str">
        <f>MID(Studejosie[[#This Row],[studiju programmas virziens]],3,2)</f>
        <v>34</v>
      </c>
      <c r="Z2106" s="48" t="str">
        <f>LEFT(Studejosie[[#This Row],[Programmas veids]],1)</f>
        <v>3</v>
      </c>
      <c r="AA2106" s="48" t="str">
        <f>IF(Studejosie[[#This Row],[mobilie studenti pavisam]]&gt;0,Studejosie[[#Headers],[Mobilie studenti IR (programmā)]],"NAV")</f>
        <v>NAV</v>
      </c>
      <c r="AB2106" s="48" t="str">
        <f>IF(SUMIFS(Studejosie[mobilie studenti pavisam],Studejosie[UUK],Studejosie[[#This Row],[UUK]])&gt;0,Studejosie[[#Headers],[Mobilie studenti IR (iestādē)]],"NAV")</f>
        <v>Mobilie studenti IR (iestādē)</v>
      </c>
      <c r="AC2106" s="48" t="s">
        <v>1618</v>
      </c>
    </row>
    <row r="2107" spans="1:29" x14ac:dyDescent="0.25">
      <c r="A2107" s="97" t="s">
        <v>124</v>
      </c>
      <c r="B2107" s="97">
        <v>493161</v>
      </c>
      <c r="C2107" s="97">
        <v>1</v>
      </c>
      <c r="D2107" s="97" t="s">
        <v>185</v>
      </c>
      <c r="E2107" s="97">
        <v>3</v>
      </c>
      <c r="F2107" s="97">
        <v>51525</v>
      </c>
      <c r="G2107" s="98"/>
      <c r="H2107" s="38">
        <v>15</v>
      </c>
      <c r="I2107" s="38"/>
      <c r="J2107" s="38">
        <v>3</v>
      </c>
      <c r="K2107" s="38">
        <v>7</v>
      </c>
      <c r="L2107" s="99">
        <v>5</v>
      </c>
      <c r="M2107" s="99"/>
      <c r="N2107" s="99"/>
      <c r="O2107" s="99"/>
      <c r="P2107" s="99"/>
      <c r="Q2107" s="99"/>
      <c r="R2107" s="99"/>
      <c r="S2107" s="99"/>
      <c r="T2107" s="38">
        <v>15</v>
      </c>
      <c r="U2107" s="38"/>
      <c r="V2107" s="38">
        <v>7</v>
      </c>
      <c r="W2107" s="48" t="str">
        <f>LEFT(Studejosie[[#This Row],[studiju programmas virziens]],2)</f>
        <v>51</v>
      </c>
      <c r="X2107" s="48" t="str">
        <f>RIGHT(Studejosie[[#This Row],[studiju programmas virziens]],3)</f>
        <v>525</v>
      </c>
      <c r="Y2107" s="48" t="str">
        <f>MID(Studejosie[[#This Row],[studiju programmas virziens]],3,2)</f>
        <v>52</v>
      </c>
      <c r="Z2107" s="48" t="str">
        <f>LEFT(Studejosie[[#This Row],[Programmas veids]],1)</f>
        <v>5</v>
      </c>
      <c r="AA2107" s="48" t="str">
        <f>IF(Studejosie[[#This Row],[mobilie studenti pavisam]]&gt;0,Studejosie[[#Headers],[Mobilie studenti IR (programmā)]],"NAV")</f>
        <v>NAV</v>
      </c>
      <c r="AB2107" s="48" t="str">
        <f>IF(SUMIFS(Studejosie[mobilie studenti pavisam],Studejosie[UUK],Studejosie[[#This Row],[UUK]])&gt;0,Studejosie[[#Headers],[Mobilie studenti IR (iestādē)]],"NAV")</f>
        <v>Mobilie studenti IR (iestādē)</v>
      </c>
      <c r="AC2107" s="48" t="s">
        <v>1618</v>
      </c>
    </row>
    <row r="2108" spans="1:29" x14ac:dyDescent="0.25">
      <c r="A2108" s="97" t="s">
        <v>124</v>
      </c>
      <c r="B2108" s="97">
        <v>493161</v>
      </c>
      <c r="C2108" s="97">
        <v>1</v>
      </c>
      <c r="D2108" s="97" t="s">
        <v>181</v>
      </c>
      <c r="E2108" s="97">
        <v>4</v>
      </c>
      <c r="F2108" s="97">
        <v>42521</v>
      </c>
      <c r="G2108" s="98"/>
      <c r="H2108" s="38">
        <v>69</v>
      </c>
      <c r="I2108" s="38">
        <v>2</v>
      </c>
      <c r="J2108" s="38">
        <v>23</v>
      </c>
      <c r="K2108" s="38">
        <v>21</v>
      </c>
      <c r="L2108" s="99">
        <v>15</v>
      </c>
      <c r="M2108" s="99">
        <v>10</v>
      </c>
      <c r="N2108" s="99"/>
      <c r="O2108" s="99"/>
      <c r="P2108" s="99"/>
      <c r="Q2108" s="99"/>
      <c r="R2108" s="99"/>
      <c r="S2108" s="99"/>
      <c r="T2108" s="38">
        <v>65</v>
      </c>
      <c r="U2108" s="38">
        <v>4</v>
      </c>
      <c r="V2108" s="38">
        <v>15</v>
      </c>
      <c r="W2108" s="48" t="str">
        <f>LEFT(Studejosie[[#This Row],[studiju programmas virziens]],2)</f>
        <v>42</v>
      </c>
      <c r="X2108" s="48" t="str">
        <f>RIGHT(Studejosie[[#This Row],[studiju programmas virziens]],3)</f>
        <v>521</v>
      </c>
      <c r="Y2108" s="48" t="str">
        <f>MID(Studejosie[[#This Row],[studiju programmas virziens]],3,2)</f>
        <v>52</v>
      </c>
      <c r="Z2108" s="48" t="str">
        <f>LEFT(Studejosie[[#This Row],[Programmas veids]],1)</f>
        <v>5</v>
      </c>
      <c r="AA2108" s="48" t="str">
        <f>IF(Studejosie[[#This Row],[mobilie studenti pavisam]]&gt;0,Studejosie[[#Headers],[Mobilie studenti IR (programmā)]],"NAV")</f>
        <v>NAV</v>
      </c>
      <c r="AB2108" s="48" t="str">
        <f>IF(SUMIFS(Studejosie[mobilie studenti pavisam],Studejosie[UUK],Studejosie[[#This Row],[UUK]])&gt;0,Studejosie[[#Headers],[Mobilie studenti IR (iestādē)]],"NAV")</f>
        <v>Mobilie studenti IR (iestādē)</v>
      </c>
      <c r="AC2108" s="48" t="s">
        <v>1618</v>
      </c>
    </row>
    <row r="2109" spans="1:29" x14ac:dyDescent="0.25">
      <c r="A2109" s="97" t="s">
        <v>124</v>
      </c>
      <c r="B2109" s="97">
        <v>493161</v>
      </c>
      <c r="C2109" s="97">
        <v>1</v>
      </c>
      <c r="D2109" s="97" t="s">
        <v>200</v>
      </c>
      <c r="E2109" s="97">
        <v>4</v>
      </c>
      <c r="F2109" s="97">
        <v>42850</v>
      </c>
      <c r="G2109" s="98"/>
      <c r="H2109" s="38">
        <v>81</v>
      </c>
      <c r="I2109" s="38">
        <v>45</v>
      </c>
      <c r="J2109" s="38">
        <v>22</v>
      </c>
      <c r="K2109" s="38">
        <v>18</v>
      </c>
      <c r="L2109" s="99">
        <v>11</v>
      </c>
      <c r="M2109" s="99">
        <v>15</v>
      </c>
      <c r="N2109" s="99">
        <v>15</v>
      </c>
      <c r="O2109" s="99"/>
      <c r="P2109" s="99"/>
      <c r="Q2109" s="99"/>
      <c r="R2109" s="99"/>
      <c r="S2109" s="99"/>
      <c r="T2109" s="38">
        <v>71</v>
      </c>
      <c r="U2109" s="38">
        <v>10</v>
      </c>
      <c r="V2109" s="38">
        <v>12</v>
      </c>
      <c r="W2109" s="48" t="str">
        <f>LEFT(Studejosie[[#This Row],[studiju programmas virziens]],2)</f>
        <v>42</v>
      </c>
      <c r="X2109" s="48" t="str">
        <f>RIGHT(Studejosie[[#This Row],[studiju programmas virziens]],3)</f>
        <v>850</v>
      </c>
      <c r="Y2109" s="48" t="str">
        <f>MID(Studejosie[[#This Row],[studiju programmas virziens]],3,2)</f>
        <v>85</v>
      </c>
      <c r="Z2109" s="48" t="str">
        <f>LEFT(Studejosie[[#This Row],[Programmas veids]],1)</f>
        <v>8</v>
      </c>
      <c r="AA2109" s="48" t="str">
        <f>IF(Studejosie[[#This Row],[mobilie studenti pavisam]]&gt;0,Studejosie[[#Headers],[Mobilie studenti IR (programmā)]],"NAV")</f>
        <v>NAV</v>
      </c>
      <c r="AB2109" s="48" t="str">
        <f>IF(SUMIFS(Studejosie[mobilie studenti pavisam],Studejosie[UUK],Studejosie[[#This Row],[UUK]])&gt;0,Studejosie[[#Headers],[Mobilie studenti IR (iestādē)]],"NAV")</f>
        <v>Mobilie studenti IR (iestādē)</v>
      </c>
      <c r="AC2109" s="48" t="s">
        <v>1618</v>
      </c>
    </row>
    <row r="2110" spans="1:29" x14ac:dyDescent="0.25">
      <c r="A2110" s="97" t="s">
        <v>124</v>
      </c>
      <c r="B2110" s="97">
        <v>493161</v>
      </c>
      <c r="C2110" s="97">
        <v>1</v>
      </c>
      <c r="D2110" s="97" t="s">
        <v>187</v>
      </c>
      <c r="E2110" s="97">
        <v>4</v>
      </c>
      <c r="F2110" s="97">
        <v>43525</v>
      </c>
      <c r="G2110" s="98"/>
      <c r="H2110" s="38">
        <v>168</v>
      </c>
      <c r="I2110" s="38">
        <v>2</v>
      </c>
      <c r="J2110" s="38">
        <v>48</v>
      </c>
      <c r="K2110" s="38">
        <v>39</v>
      </c>
      <c r="L2110" s="99">
        <v>43</v>
      </c>
      <c r="M2110" s="99">
        <v>38</v>
      </c>
      <c r="N2110" s="99"/>
      <c r="O2110" s="99"/>
      <c r="P2110" s="99"/>
      <c r="Q2110" s="99"/>
      <c r="R2110" s="99"/>
      <c r="S2110" s="99"/>
      <c r="T2110" s="38">
        <v>164</v>
      </c>
      <c r="U2110" s="38">
        <v>4</v>
      </c>
      <c r="V2110" s="38">
        <v>21</v>
      </c>
      <c r="W2110" s="48" t="str">
        <f>LEFT(Studejosie[[#This Row],[studiju programmas virziens]],2)</f>
        <v>43</v>
      </c>
      <c r="X2110" s="48" t="str">
        <f>RIGHT(Studejosie[[#This Row],[studiju programmas virziens]],3)</f>
        <v>525</v>
      </c>
      <c r="Y2110" s="48" t="str">
        <f>MID(Studejosie[[#This Row],[studiju programmas virziens]],3,2)</f>
        <v>52</v>
      </c>
      <c r="Z2110" s="48" t="str">
        <f>LEFT(Studejosie[[#This Row],[Programmas veids]],1)</f>
        <v>5</v>
      </c>
      <c r="AA2110" s="48" t="str">
        <f>IF(Studejosie[[#This Row],[mobilie studenti pavisam]]&gt;0,Studejosie[[#Headers],[Mobilie studenti IR (programmā)]],"NAV")</f>
        <v>NAV</v>
      </c>
      <c r="AB2110" s="48" t="str">
        <f>IF(SUMIFS(Studejosie[mobilie studenti pavisam],Studejosie[UUK],Studejosie[[#This Row],[UUK]])&gt;0,Studejosie[[#Headers],[Mobilie studenti IR (iestādē)]],"NAV")</f>
        <v>Mobilie studenti IR (iestādē)</v>
      </c>
      <c r="AC2110" s="48" t="s">
        <v>1618</v>
      </c>
    </row>
    <row r="2111" spans="1:29" x14ac:dyDescent="0.25">
      <c r="A2111" s="97" t="s">
        <v>124</v>
      </c>
      <c r="B2111" s="97">
        <v>493161</v>
      </c>
      <c r="C2111" s="97">
        <v>1</v>
      </c>
      <c r="D2111" s="97" t="s">
        <v>192</v>
      </c>
      <c r="E2111" s="97">
        <v>4</v>
      </c>
      <c r="F2111" s="97">
        <v>45525</v>
      </c>
      <c r="G2111" s="98"/>
      <c r="H2111" s="38">
        <v>60</v>
      </c>
      <c r="I2111" s="38">
        <v>6</v>
      </c>
      <c r="J2111" s="38">
        <v>41</v>
      </c>
      <c r="K2111" s="38">
        <v>19</v>
      </c>
      <c r="L2111" s="99"/>
      <c r="M2111" s="99"/>
      <c r="N2111" s="99"/>
      <c r="O2111" s="99"/>
      <c r="P2111" s="99"/>
      <c r="Q2111" s="99"/>
      <c r="R2111" s="99"/>
      <c r="S2111" s="99"/>
      <c r="T2111" s="38">
        <v>59</v>
      </c>
      <c r="U2111" s="38">
        <v>1</v>
      </c>
      <c r="V2111" s="38">
        <v>19</v>
      </c>
      <c r="W2111" s="48" t="str">
        <f>LEFT(Studejosie[[#This Row],[studiju programmas virziens]],2)</f>
        <v>45</v>
      </c>
      <c r="X2111" s="48" t="str">
        <f>RIGHT(Studejosie[[#This Row],[studiju programmas virziens]],3)</f>
        <v>525</v>
      </c>
      <c r="Y2111" s="48" t="str">
        <f>MID(Studejosie[[#This Row],[studiju programmas virziens]],3,2)</f>
        <v>52</v>
      </c>
      <c r="Z2111" s="48" t="str">
        <f>LEFT(Studejosie[[#This Row],[Programmas veids]],1)</f>
        <v>5</v>
      </c>
      <c r="AA2111" s="48" t="str">
        <f>IF(Studejosie[[#This Row],[mobilie studenti pavisam]]&gt;0,Studejosie[[#Headers],[Mobilie studenti IR (programmā)]],"NAV")</f>
        <v>NAV</v>
      </c>
      <c r="AB2111" s="48" t="str">
        <f>IF(SUMIFS(Studejosie[mobilie studenti pavisam],Studejosie[UUK],Studejosie[[#This Row],[UUK]])&gt;0,Studejosie[[#Headers],[Mobilie studenti IR (iestādē)]],"NAV")</f>
        <v>Mobilie studenti IR (iestādē)</v>
      </c>
      <c r="AC2111" s="48" t="s">
        <v>1618</v>
      </c>
    </row>
    <row r="2112" spans="1:29" x14ac:dyDescent="0.25">
      <c r="A2112" s="97" t="s">
        <v>124</v>
      </c>
      <c r="B2112" s="97">
        <v>493161</v>
      </c>
      <c r="C2112" s="97">
        <v>1</v>
      </c>
      <c r="D2112" s="97" t="s">
        <v>183</v>
      </c>
      <c r="E2112" s="97">
        <v>4</v>
      </c>
      <c r="F2112" s="97">
        <v>47345</v>
      </c>
      <c r="G2112" s="98"/>
      <c r="H2112" s="38">
        <v>13</v>
      </c>
      <c r="I2112" s="38">
        <v>12</v>
      </c>
      <c r="J2112" s="38">
        <v>4</v>
      </c>
      <c r="K2112" s="38">
        <v>9</v>
      </c>
      <c r="L2112" s="99"/>
      <c r="M2112" s="99"/>
      <c r="N2112" s="99"/>
      <c r="O2112" s="99"/>
      <c r="P2112" s="99"/>
      <c r="Q2112" s="99"/>
      <c r="R2112" s="99"/>
      <c r="S2112" s="99"/>
      <c r="T2112" s="38"/>
      <c r="U2112" s="38">
        <v>13</v>
      </c>
      <c r="V2112" s="38">
        <v>7</v>
      </c>
      <c r="W2112" s="48" t="str">
        <f>LEFT(Studejosie[[#This Row],[studiju programmas virziens]],2)</f>
        <v>47</v>
      </c>
      <c r="X2112" s="48" t="str">
        <f>RIGHT(Studejosie[[#This Row],[studiju programmas virziens]],3)</f>
        <v>345</v>
      </c>
      <c r="Y2112" s="48" t="str">
        <f>MID(Studejosie[[#This Row],[studiju programmas virziens]],3,2)</f>
        <v>34</v>
      </c>
      <c r="Z2112" s="48" t="str">
        <f>LEFT(Studejosie[[#This Row],[Programmas veids]],1)</f>
        <v>3</v>
      </c>
      <c r="AA2112" s="48" t="str">
        <f>IF(Studejosie[[#This Row],[mobilie studenti pavisam]]&gt;0,Studejosie[[#Headers],[Mobilie studenti IR (programmā)]],"NAV")</f>
        <v>NAV</v>
      </c>
      <c r="AB2112" s="48" t="str">
        <f>IF(SUMIFS(Studejosie[mobilie studenti pavisam],Studejosie[UUK],Studejosie[[#This Row],[UUK]])&gt;0,Studejosie[[#Headers],[Mobilie studenti IR (iestādē)]],"NAV")</f>
        <v>Mobilie studenti IR (iestādē)</v>
      </c>
      <c r="AC2112" s="48" t="s">
        <v>1618</v>
      </c>
    </row>
    <row r="2113" spans="1:29" x14ac:dyDescent="0.25">
      <c r="A2113" s="97" t="s">
        <v>124</v>
      </c>
      <c r="B2113" s="97">
        <v>493161</v>
      </c>
      <c r="C2113" s="97">
        <v>1</v>
      </c>
      <c r="D2113" s="97" t="s">
        <v>185</v>
      </c>
      <c r="E2113" s="97">
        <v>4</v>
      </c>
      <c r="F2113" s="97">
        <v>51526</v>
      </c>
      <c r="G2113" s="98"/>
      <c r="H2113" s="38">
        <v>5</v>
      </c>
      <c r="I2113" s="38">
        <v>3</v>
      </c>
      <c r="J2113" s="38">
        <v>1</v>
      </c>
      <c r="K2113" s="38">
        <v>2</v>
      </c>
      <c r="L2113" s="99">
        <v>2</v>
      </c>
      <c r="M2113" s="99"/>
      <c r="N2113" s="99"/>
      <c r="O2113" s="99"/>
      <c r="P2113" s="99"/>
      <c r="Q2113" s="99"/>
      <c r="R2113" s="99"/>
      <c r="S2113" s="99"/>
      <c r="T2113" s="38">
        <v>5</v>
      </c>
      <c r="U2113" s="38"/>
      <c r="V2113" s="38">
        <v>2</v>
      </c>
      <c r="W2113" s="48" t="str">
        <f>LEFT(Studejosie[[#This Row],[studiju programmas virziens]],2)</f>
        <v>51</v>
      </c>
      <c r="X2113" s="48" t="str">
        <f>RIGHT(Studejosie[[#This Row],[studiju programmas virziens]],3)</f>
        <v>526</v>
      </c>
      <c r="Y2113" s="48" t="str">
        <f>MID(Studejosie[[#This Row],[studiju programmas virziens]],3,2)</f>
        <v>52</v>
      </c>
      <c r="Z2113" s="48" t="str">
        <f>LEFT(Studejosie[[#This Row],[Programmas veids]],1)</f>
        <v>5</v>
      </c>
      <c r="AA2113" s="48" t="str">
        <f>IF(Studejosie[[#This Row],[mobilie studenti pavisam]]&gt;0,Studejosie[[#Headers],[Mobilie studenti IR (programmā)]],"NAV")</f>
        <v>NAV</v>
      </c>
      <c r="AB2113" s="48" t="str">
        <f>IF(SUMIFS(Studejosie[mobilie studenti pavisam],Studejosie[UUK],Studejosie[[#This Row],[UUK]])&gt;0,Studejosie[[#Headers],[Mobilie studenti IR (iestādē)]],"NAV")</f>
        <v>Mobilie studenti IR (iestādē)</v>
      </c>
      <c r="AC2113" s="48" t="s">
        <v>1618</v>
      </c>
    </row>
    <row r="2114" spans="1:29" x14ac:dyDescent="0.25">
      <c r="A2114" s="97" t="s">
        <v>124</v>
      </c>
      <c r="B2114" s="97">
        <v>493161</v>
      </c>
      <c r="C2114" s="97">
        <v>1</v>
      </c>
      <c r="D2114" s="97" t="s">
        <v>181</v>
      </c>
      <c r="E2114" s="97">
        <v>5</v>
      </c>
      <c r="F2114" s="97">
        <v>42522</v>
      </c>
      <c r="G2114" s="98"/>
      <c r="H2114" s="38">
        <v>60</v>
      </c>
      <c r="I2114" s="38">
        <v>5</v>
      </c>
      <c r="J2114" s="38">
        <v>22</v>
      </c>
      <c r="K2114" s="38">
        <v>11</v>
      </c>
      <c r="L2114" s="99">
        <v>10</v>
      </c>
      <c r="M2114" s="99">
        <v>17</v>
      </c>
      <c r="N2114" s="99"/>
      <c r="O2114" s="99"/>
      <c r="P2114" s="99"/>
      <c r="Q2114" s="99"/>
      <c r="R2114" s="99"/>
      <c r="S2114" s="99"/>
      <c r="T2114" s="38">
        <v>58</v>
      </c>
      <c r="U2114" s="38">
        <v>2</v>
      </c>
      <c r="V2114" s="38">
        <v>3</v>
      </c>
      <c r="W2114" s="48" t="str">
        <f>LEFT(Studejosie[[#This Row],[studiju programmas virziens]],2)</f>
        <v>42</v>
      </c>
      <c r="X2114" s="48" t="str">
        <f>RIGHT(Studejosie[[#This Row],[studiju programmas virziens]],3)</f>
        <v>522</v>
      </c>
      <c r="Y2114" s="48" t="str">
        <f>MID(Studejosie[[#This Row],[studiju programmas virziens]],3,2)</f>
        <v>52</v>
      </c>
      <c r="Z2114" s="48" t="str">
        <f>LEFT(Studejosie[[#This Row],[Programmas veids]],1)</f>
        <v>5</v>
      </c>
      <c r="AA2114" s="48" t="str">
        <f>IF(Studejosie[[#This Row],[mobilie studenti pavisam]]&gt;0,Studejosie[[#Headers],[Mobilie studenti IR (programmā)]],"NAV")</f>
        <v>NAV</v>
      </c>
      <c r="AB2114" s="48" t="str">
        <f>IF(SUMIFS(Studejosie[mobilie studenti pavisam],Studejosie[UUK],Studejosie[[#This Row],[UUK]])&gt;0,Studejosie[[#Headers],[Mobilie studenti IR (iestādē)]],"NAV")</f>
        <v>Mobilie studenti IR (iestādē)</v>
      </c>
      <c r="AC2114" s="48" t="s">
        <v>1618</v>
      </c>
    </row>
    <row r="2115" spans="1:29" x14ac:dyDescent="0.25">
      <c r="A2115" s="97" t="s">
        <v>124</v>
      </c>
      <c r="B2115" s="97">
        <v>493161</v>
      </c>
      <c r="C2115" s="97">
        <v>1</v>
      </c>
      <c r="D2115" s="97" t="s">
        <v>187</v>
      </c>
      <c r="E2115" s="97">
        <v>5</v>
      </c>
      <c r="F2115" s="97">
        <v>43526</v>
      </c>
      <c r="G2115" s="98"/>
      <c r="H2115" s="38">
        <v>133</v>
      </c>
      <c r="I2115" s="38">
        <v>19</v>
      </c>
      <c r="J2115" s="38">
        <v>36</v>
      </c>
      <c r="K2115" s="38">
        <v>48</v>
      </c>
      <c r="L2115" s="99">
        <v>30</v>
      </c>
      <c r="M2115" s="99">
        <v>19</v>
      </c>
      <c r="N2115" s="99"/>
      <c r="O2115" s="99"/>
      <c r="P2115" s="99"/>
      <c r="Q2115" s="99"/>
      <c r="R2115" s="99"/>
      <c r="S2115" s="99"/>
      <c r="T2115" s="38">
        <v>113</v>
      </c>
      <c r="U2115" s="38">
        <v>20</v>
      </c>
      <c r="V2115" s="38">
        <v>36</v>
      </c>
      <c r="W2115" s="48" t="str">
        <f>LEFT(Studejosie[[#This Row],[studiju programmas virziens]],2)</f>
        <v>43</v>
      </c>
      <c r="X2115" s="48" t="str">
        <f>RIGHT(Studejosie[[#This Row],[studiju programmas virziens]],3)</f>
        <v>526</v>
      </c>
      <c r="Y2115" s="48" t="str">
        <f>MID(Studejosie[[#This Row],[studiju programmas virziens]],3,2)</f>
        <v>52</v>
      </c>
      <c r="Z2115" s="48" t="str">
        <f>LEFT(Studejosie[[#This Row],[Programmas veids]],1)</f>
        <v>5</v>
      </c>
      <c r="AA2115" s="48" t="str">
        <f>IF(Studejosie[[#This Row],[mobilie studenti pavisam]]&gt;0,Studejosie[[#Headers],[Mobilie studenti IR (programmā)]],"NAV")</f>
        <v>NAV</v>
      </c>
      <c r="AB2115" s="48" t="str">
        <f>IF(SUMIFS(Studejosie[mobilie studenti pavisam],Studejosie[UUK],Studejosie[[#This Row],[UUK]])&gt;0,Studejosie[[#Headers],[Mobilie studenti IR (iestādē)]],"NAV")</f>
        <v>Mobilie studenti IR (iestādē)</v>
      </c>
      <c r="AC2115" s="48" t="s">
        <v>1618</v>
      </c>
    </row>
    <row r="2116" spans="1:29" x14ac:dyDescent="0.25">
      <c r="A2116" s="97" t="s">
        <v>124</v>
      </c>
      <c r="B2116" s="97">
        <v>493161</v>
      </c>
      <c r="C2116" s="97">
        <v>1</v>
      </c>
      <c r="D2116" s="97" t="s">
        <v>192</v>
      </c>
      <c r="E2116" s="97">
        <v>5</v>
      </c>
      <c r="F2116" s="97">
        <v>45526</v>
      </c>
      <c r="G2116" s="98"/>
      <c r="H2116" s="38">
        <v>32</v>
      </c>
      <c r="I2116" s="38">
        <v>13</v>
      </c>
      <c r="J2116" s="38">
        <v>15</v>
      </c>
      <c r="K2116" s="38">
        <v>17</v>
      </c>
      <c r="L2116" s="99"/>
      <c r="M2116" s="99"/>
      <c r="N2116" s="99"/>
      <c r="O2116" s="99"/>
      <c r="P2116" s="99"/>
      <c r="Q2116" s="99"/>
      <c r="R2116" s="99"/>
      <c r="S2116" s="99"/>
      <c r="T2116" s="38">
        <v>32</v>
      </c>
      <c r="U2116" s="38"/>
      <c r="V2116" s="38">
        <v>8</v>
      </c>
      <c r="W2116" s="48" t="str">
        <f>LEFT(Studejosie[[#This Row],[studiju programmas virziens]],2)</f>
        <v>45</v>
      </c>
      <c r="X2116" s="48" t="str">
        <f>RIGHT(Studejosie[[#This Row],[studiju programmas virziens]],3)</f>
        <v>526</v>
      </c>
      <c r="Y2116" s="48" t="str">
        <f>MID(Studejosie[[#This Row],[studiju programmas virziens]],3,2)</f>
        <v>52</v>
      </c>
      <c r="Z2116" s="48" t="str">
        <f>LEFT(Studejosie[[#This Row],[Programmas veids]],1)</f>
        <v>5</v>
      </c>
      <c r="AA2116" s="48" t="str">
        <f>IF(Studejosie[[#This Row],[mobilie studenti pavisam]]&gt;0,Studejosie[[#Headers],[Mobilie studenti IR (programmā)]],"NAV")</f>
        <v>NAV</v>
      </c>
      <c r="AB2116" s="48" t="str">
        <f>IF(SUMIFS(Studejosie[mobilie studenti pavisam],Studejosie[UUK],Studejosie[[#This Row],[UUK]])&gt;0,Studejosie[[#Headers],[Mobilie studenti IR (iestādē)]],"NAV")</f>
        <v>Mobilie studenti IR (iestādē)</v>
      </c>
      <c r="AC2116" s="48" t="s">
        <v>1618</v>
      </c>
    </row>
    <row r="2117" spans="1:29" x14ac:dyDescent="0.25">
      <c r="A2117" s="97" t="s">
        <v>124</v>
      </c>
      <c r="B2117" s="97">
        <v>493161</v>
      </c>
      <c r="C2117" s="97">
        <v>1</v>
      </c>
      <c r="D2117" s="97" t="s">
        <v>183</v>
      </c>
      <c r="E2117" s="97">
        <v>5</v>
      </c>
      <c r="F2117" s="97">
        <v>47345</v>
      </c>
      <c r="G2117" s="98"/>
      <c r="H2117" s="38">
        <v>20</v>
      </c>
      <c r="I2117" s="38">
        <v>12</v>
      </c>
      <c r="J2117" s="38">
        <v>13</v>
      </c>
      <c r="K2117" s="38">
        <v>7</v>
      </c>
      <c r="L2117" s="99"/>
      <c r="M2117" s="99"/>
      <c r="N2117" s="99"/>
      <c r="O2117" s="99"/>
      <c r="P2117" s="99"/>
      <c r="Q2117" s="99"/>
      <c r="R2117" s="99"/>
      <c r="S2117" s="99"/>
      <c r="T2117" s="38"/>
      <c r="U2117" s="38">
        <v>20</v>
      </c>
      <c r="V2117" s="38"/>
      <c r="W2117" s="48" t="str">
        <f>LEFT(Studejosie[[#This Row],[studiju programmas virziens]],2)</f>
        <v>47</v>
      </c>
      <c r="X2117" s="48" t="str">
        <f>RIGHT(Studejosie[[#This Row],[studiju programmas virziens]],3)</f>
        <v>345</v>
      </c>
      <c r="Y2117" s="48" t="str">
        <f>MID(Studejosie[[#This Row],[studiju programmas virziens]],3,2)</f>
        <v>34</v>
      </c>
      <c r="Z2117" s="48" t="str">
        <f>LEFT(Studejosie[[#This Row],[Programmas veids]],1)</f>
        <v>3</v>
      </c>
      <c r="AA2117" s="48" t="str">
        <f>IF(Studejosie[[#This Row],[mobilie studenti pavisam]]&gt;0,Studejosie[[#Headers],[Mobilie studenti IR (programmā)]],"NAV")</f>
        <v>NAV</v>
      </c>
      <c r="AB2117" s="48" t="str">
        <f>IF(SUMIFS(Studejosie[mobilie studenti pavisam],Studejosie[UUK],Studejosie[[#This Row],[UUK]])&gt;0,Studejosie[[#Headers],[Mobilie studenti IR (iestādē)]],"NAV")</f>
        <v>Mobilie studenti IR (iestādē)</v>
      </c>
      <c r="AC2117" s="48" t="s">
        <v>1618</v>
      </c>
    </row>
    <row r="2118" spans="1:29" x14ac:dyDescent="0.25">
      <c r="A2118" s="97" t="s">
        <v>124</v>
      </c>
      <c r="B2118" s="97">
        <v>493161</v>
      </c>
      <c r="C2118" s="97">
        <v>1</v>
      </c>
      <c r="D2118" s="97" t="s">
        <v>185</v>
      </c>
      <c r="E2118" s="97">
        <v>5</v>
      </c>
      <c r="F2118" s="97">
        <v>51541</v>
      </c>
      <c r="G2118" s="98"/>
      <c r="H2118" s="38">
        <v>13</v>
      </c>
      <c r="I2118" s="38">
        <v>9</v>
      </c>
      <c r="J2118" s="38">
        <v>4</v>
      </c>
      <c r="K2118" s="38">
        <v>5</v>
      </c>
      <c r="L2118" s="99">
        <v>4</v>
      </c>
      <c r="M2118" s="99"/>
      <c r="N2118" s="99"/>
      <c r="O2118" s="99"/>
      <c r="P2118" s="99"/>
      <c r="Q2118" s="99"/>
      <c r="R2118" s="99"/>
      <c r="S2118" s="99"/>
      <c r="T2118" s="38">
        <v>13</v>
      </c>
      <c r="U2118" s="38"/>
      <c r="V2118" s="38">
        <v>6</v>
      </c>
      <c r="W2118" s="48" t="str">
        <f>LEFT(Studejosie[[#This Row],[studiju programmas virziens]],2)</f>
        <v>51</v>
      </c>
      <c r="X2118" s="48" t="str">
        <f>RIGHT(Studejosie[[#This Row],[studiju programmas virziens]],3)</f>
        <v>541</v>
      </c>
      <c r="Y2118" s="48" t="str">
        <f>MID(Studejosie[[#This Row],[studiju programmas virziens]],3,2)</f>
        <v>54</v>
      </c>
      <c r="Z2118" s="48" t="str">
        <f>LEFT(Studejosie[[#This Row],[Programmas veids]],1)</f>
        <v>5</v>
      </c>
      <c r="AA2118" s="48" t="str">
        <f>IF(Studejosie[[#This Row],[mobilie studenti pavisam]]&gt;0,Studejosie[[#Headers],[Mobilie studenti IR (programmā)]],"NAV")</f>
        <v>NAV</v>
      </c>
      <c r="AB2118" s="48" t="str">
        <f>IF(SUMIFS(Studejosie[mobilie studenti pavisam],Studejosie[UUK],Studejosie[[#This Row],[UUK]])&gt;0,Studejosie[[#Headers],[Mobilie studenti IR (iestādē)]],"NAV")</f>
        <v>Mobilie studenti IR (iestādē)</v>
      </c>
      <c r="AC2118" s="48" t="s">
        <v>1618</v>
      </c>
    </row>
    <row r="2119" spans="1:29" x14ac:dyDescent="0.25">
      <c r="A2119" s="97" t="s">
        <v>124</v>
      </c>
      <c r="B2119" s="97">
        <v>493161</v>
      </c>
      <c r="C2119" s="97">
        <v>1</v>
      </c>
      <c r="D2119" s="97" t="s">
        <v>181</v>
      </c>
      <c r="E2119" s="97">
        <v>6</v>
      </c>
      <c r="F2119" s="97">
        <v>42526</v>
      </c>
      <c r="G2119" s="98"/>
      <c r="H2119" s="38">
        <v>32</v>
      </c>
      <c r="I2119" s="38">
        <v>5</v>
      </c>
      <c r="J2119" s="38"/>
      <c r="K2119" s="38">
        <v>1</v>
      </c>
      <c r="L2119" s="99">
        <v>18</v>
      </c>
      <c r="M2119" s="99">
        <v>13</v>
      </c>
      <c r="N2119" s="99"/>
      <c r="O2119" s="99"/>
      <c r="P2119" s="99"/>
      <c r="Q2119" s="99"/>
      <c r="R2119" s="99"/>
      <c r="S2119" s="99"/>
      <c r="T2119" s="38">
        <v>26</v>
      </c>
      <c r="U2119" s="38">
        <v>6</v>
      </c>
      <c r="V2119" s="38">
        <v>4</v>
      </c>
      <c r="W2119" s="48" t="str">
        <f>LEFT(Studejosie[[#This Row],[studiju programmas virziens]],2)</f>
        <v>42</v>
      </c>
      <c r="X2119" s="48" t="str">
        <f>RIGHT(Studejosie[[#This Row],[studiju programmas virziens]],3)</f>
        <v>526</v>
      </c>
      <c r="Y2119" s="48" t="str">
        <f>MID(Studejosie[[#This Row],[studiju programmas virziens]],3,2)</f>
        <v>52</v>
      </c>
      <c r="Z2119" s="48" t="str">
        <f>LEFT(Studejosie[[#This Row],[Programmas veids]],1)</f>
        <v>5</v>
      </c>
      <c r="AA2119" s="48" t="str">
        <f>IF(Studejosie[[#This Row],[mobilie studenti pavisam]]&gt;0,Studejosie[[#Headers],[Mobilie studenti IR (programmā)]],"NAV")</f>
        <v>NAV</v>
      </c>
      <c r="AB2119" s="48" t="str">
        <f>IF(SUMIFS(Studejosie[mobilie studenti pavisam],Studejosie[UUK],Studejosie[[#This Row],[UUK]])&gt;0,Studejosie[[#Headers],[Mobilie studenti IR (iestādē)]],"NAV")</f>
        <v>Mobilie studenti IR (iestādē)</v>
      </c>
      <c r="AC2119" s="48" t="s">
        <v>1618</v>
      </c>
    </row>
    <row r="2120" spans="1:29" x14ac:dyDescent="0.25">
      <c r="A2120" s="97" t="s">
        <v>124</v>
      </c>
      <c r="B2120" s="97">
        <v>493161</v>
      </c>
      <c r="C2120" s="97">
        <v>1</v>
      </c>
      <c r="D2120" s="97" t="s">
        <v>187</v>
      </c>
      <c r="E2120" s="97">
        <v>6</v>
      </c>
      <c r="F2120" s="97">
        <v>43541</v>
      </c>
      <c r="G2120" s="98"/>
      <c r="H2120" s="38">
        <v>45</v>
      </c>
      <c r="I2120" s="38">
        <v>36</v>
      </c>
      <c r="J2120" s="38">
        <v>18</v>
      </c>
      <c r="K2120" s="38">
        <v>11</v>
      </c>
      <c r="L2120" s="99">
        <v>7</v>
      </c>
      <c r="M2120" s="99">
        <v>9</v>
      </c>
      <c r="N2120" s="99"/>
      <c r="O2120" s="99"/>
      <c r="P2120" s="99"/>
      <c r="Q2120" s="99"/>
      <c r="R2120" s="99"/>
      <c r="S2120" s="99"/>
      <c r="T2120" s="38">
        <v>43</v>
      </c>
      <c r="U2120" s="38">
        <v>2</v>
      </c>
      <c r="V2120" s="38">
        <v>9</v>
      </c>
      <c r="W2120" s="48" t="str">
        <f>LEFT(Studejosie[[#This Row],[studiju programmas virziens]],2)</f>
        <v>43</v>
      </c>
      <c r="X2120" s="48" t="str">
        <f>RIGHT(Studejosie[[#This Row],[studiju programmas virziens]],3)</f>
        <v>541</v>
      </c>
      <c r="Y2120" s="48" t="str">
        <f>MID(Studejosie[[#This Row],[studiju programmas virziens]],3,2)</f>
        <v>54</v>
      </c>
      <c r="Z2120" s="48" t="str">
        <f>LEFT(Studejosie[[#This Row],[Programmas veids]],1)</f>
        <v>5</v>
      </c>
      <c r="AA2120" s="48" t="str">
        <f>IF(Studejosie[[#This Row],[mobilie studenti pavisam]]&gt;0,Studejosie[[#Headers],[Mobilie studenti IR (programmā)]],"NAV")</f>
        <v>NAV</v>
      </c>
      <c r="AB2120" s="48" t="str">
        <f>IF(SUMIFS(Studejosie[mobilie studenti pavisam],Studejosie[UUK],Studejosie[[#This Row],[UUK]])&gt;0,Studejosie[[#Headers],[Mobilie studenti IR (iestādē)]],"NAV")</f>
        <v>Mobilie studenti IR (iestādē)</v>
      </c>
      <c r="AC2120" s="48" t="s">
        <v>1618</v>
      </c>
    </row>
    <row r="2121" spans="1:29" x14ac:dyDescent="0.25">
      <c r="A2121" s="97" t="s">
        <v>124</v>
      </c>
      <c r="B2121" s="97">
        <v>493161</v>
      </c>
      <c r="C2121" s="97">
        <v>1</v>
      </c>
      <c r="D2121" s="97" t="s">
        <v>192</v>
      </c>
      <c r="E2121" s="97">
        <v>6</v>
      </c>
      <c r="F2121" s="97">
        <v>45541</v>
      </c>
      <c r="G2121" s="98"/>
      <c r="H2121" s="38">
        <v>40</v>
      </c>
      <c r="I2121" s="38">
        <v>33</v>
      </c>
      <c r="J2121" s="38">
        <v>21</v>
      </c>
      <c r="K2121" s="38">
        <v>19</v>
      </c>
      <c r="L2121" s="99"/>
      <c r="M2121" s="99"/>
      <c r="N2121" s="99"/>
      <c r="O2121" s="99"/>
      <c r="P2121" s="99">
        <v>1</v>
      </c>
      <c r="Q2121" s="99"/>
      <c r="R2121" s="99">
        <v>1</v>
      </c>
      <c r="S2121" s="99"/>
      <c r="T2121" s="38">
        <v>39</v>
      </c>
      <c r="U2121" s="38">
        <v>1</v>
      </c>
      <c r="V2121" s="38">
        <v>7</v>
      </c>
      <c r="W2121" s="48" t="str">
        <f>LEFT(Studejosie[[#This Row],[studiju programmas virziens]],2)</f>
        <v>45</v>
      </c>
      <c r="X2121" s="48" t="str">
        <f>RIGHT(Studejosie[[#This Row],[studiju programmas virziens]],3)</f>
        <v>541</v>
      </c>
      <c r="Y2121" s="48" t="str">
        <f>MID(Studejosie[[#This Row],[studiju programmas virziens]],3,2)</f>
        <v>54</v>
      </c>
      <c r="Z2121" s="48" t="str">
        <f>LEFT(Studejosie[[#This Row],[Programmas veids]],1)</f>
        <v>5</v>
      </c>
      <c r="AA2121" s="48" t="str">
        <f>IF(Studejosie[[#This Row],[mobilie studenti pavisam]]&gt;0,Studejosie[[#Headers],[Mobilie studenti IR (programmā)]],"NAV")</f>
        <v>Mobilie studenti IR (programmā)</v>
      </c>
      <c r="AB2121" s="48" t="str">
        <f>IF(SUMIFS(Studejosie[mobilie studenti pavisam],Studejosie[UUK],Studejosie[[#This Row],[UUK]])&gt;0,Studejosie[[#Headers],[Mobilie studenti IR (iestādē)]],"NAV")</f>
        <v>Mobilie studenti IR (iestādē)</v>
      </c>
      <c r="AC2121" s="48" t="s">
        <v>1618</v>
      </c>
    </row>
    <row r="2122" spans="1:29" x14ac:dyDescent="0.25">
      <c r="A2122" s="97" t="s">
        <v>124</v>
      </c>
      <c r="B2122" s="97">
        <v>493161</v>
      </c>
      <c r="C2122" s="97">
        <v>1</v>
      </c>
      <c r="D2122" s="97" t="s">
        <v>183</v>
      </c>
      <c r="E2122" s="97">
        <v>6</v>
      </c>
      <c r="F2122" s="97">
        <v>47345</v>
      </c>
      <c r="G2122" s="98"/>
      <c r="H2122" s="38">
        <v>12</v>
      </c>
      <c r="I2122" s="38">
        <v>1</v>
      </c>
      <c r="J2122" s="38">
        <v>7</v>
      </c>
      <c r="K2122" s="38">
        <v>3</v>
      </c>
      <c r="L2122" s="99">
        <v>2</v>
      </c>
      <c r="M2122" s="99"/>
      <c r="N2122" s="99"/>
      <c r="O2122" s="99"/>
      <c r="P2122" s="99"/>
      <c r="Q2122" s="99"/>
      <c r="R2122" s="99"/>
      <c r="S2122" s="99"/>
      <c r="T2122" s="38"/>
      <c r="U2122" s="38">
        <v>12</v>
      </c>
      <c r="V2122" s="38">
        <v>3</v>
      </c>
      <c r="W2122" s="48" t="str">
        <f>LEFT(Studejosie[[#This Row],[studiju programmas virziens]],2)</f>
        <v>47</v>
      </c>
      <c r="X2122" s="48" t="str">
        <f>RIGHT(Studejosie[[#This Row],[studiju programmas virziens]],3)</f>
        <v>345</v>
      </c>
      <c r="Y2122" s="48" t="str">
        <f>MID(Studejosie[[#This Row],[studiju programmas virziens]],3,2)</f>
        <v>34</v>
      </c>
      <c r="Z2122" s="48" t="str">
        <f>LEFT(Studejosie[[#This Row],[Programmas veids]],1)</f>
        <v>3</v>
      </c>
      <c r="AA2122" s="48" t="str">
        <f>IF(Studejosie[[#This Row],[mobilie studenti pavisam]]&gt;0,Studejosie[[#Headers],[Mobilie studenti IR (programmā)]],"NAV")</f>
        <v>NAV</v>
      </c>
      <c r="AB2122" s="48" t="str">
        <f>IF(SUMIFS(Studejosie[mobilie studenti pavisam],Studejosie[UUK],Studejosie[[#This Row],[UUK]])&gt;0,Studejosie[[#Headers],[Mobilie studenti IR (iestādē)]],"NAV")</f>
        <v>Mobilie studenti IR (iestādē)</v>
      </c>
      <c r="AC2122" s="48" t="s">
        <v>1618</v>
      </c>
    </row>
    <row r="2123" spans="1:29" x14ac:dyDescent="0.25">
      <c r="A2123" s="97" t="s">
        <v>124</v>
      </c>
      <c r="B2123" s="97">
        <v>493161</v>
      </c>
      <c r="C2123" s="97">
        <v>1</v>
      </c>
      <c r="D2123" s="97" t="s">
        <v>185</v>
      </c>
      <c r="E2123" s="97">
        <v>6</v>
      </c>
      <c r="F2123" s="97">
        <v>51543</v>
      </c>
      <c r="G2123" s="98"/>
      <c r="H2123" s="38">
        <v>10</v>
      </c>
      <c r="I2123" s="38">
        <v>3</v>
      </c>
      <c r="J2123" s="38">
        <v>1</v>
      </c>
      <c r="K2123" s="38">
        <v>3</v>
      </c>
      <c r="L2123" s="99">
        <v>6</v>
      </c>
      <c r="M2123" s="99"/>
      <c r="N2123" s="99"/>
      <c r="O2123" s="99"/>
      <c r="P2123" s="99"/>
      <c r="Q2123" s="99"/>
      <c r="R2123" s="99"/>
      <c r="S2123" s="99"/>
      <c r="T2123" s="38">
        <v>10</v>
      </c>
      <c r="U2123" s="38"/>
      <c r="V2123" s="38">
        <v>1</v>
      </c>
      <c r="W2123" s="48" t="str">
        <f>LEFT(Studejosie[[#This Row],[studiju programmas virziens]],2)</f>
        <v>51</v>
      </c>
      <c r="X2123" s="48" t="str">
        <f>RIGHT(Studejosie[[#This Row],[studiju programmas virziens]],3)</f>
        <v>543</v>
      </c>
      <c r="Y2123" s="48" t="str">
        <f>MID(Studejosie[[#This Row],[studiju programmas virziens]],3,2)</f>
        <v>54</v>
      </c>
      <c r="Z2123" s="48" t="str">
        <f>LEFT(Studejosie[[#This Row],[Programmas veids]],1)</f>
        <v>5</v>
      </c>
      <c r="AA2123" s="48" t="str">
        <f>IF(Studejosie[[#This Row],[mobilie studenti pavisam]]&gt;0,Studejosie[[#Headers],[Mobilie studenti IR (programmā)]],"NAV")</f>
        <v>NAV</v>
      </c>
      <c r="AB2123" s="48" t="str">
        <f>IF(SUMIFS(Studejosie[mobilie studenti pavisam],Studejosie[UUK],Studejosie[[#This Row],[UUK]])&gt;0,Studejosie[[#Headers],[Mobilie studenti IR (iestādē)]],"NAV")</f>
        <v>Mobilie studenti IR (iestādē)</v>
      </c>
      <c r="AC2123" s="48" t="s">
        <v>1618</v>
      </c>
    </row>
    <row r="2124" spans="1:29" x14ac:dyDescent="0.25">
      <c r="A2124" s="97" t="s">
        <v>124</v>
      </c>
      <c r="B2124" s="97">
        <v>493161</v>
      </c>
      <c r="C2124" s="97">
        <v>1</v>
      </c>
      <c r="D2124" s="97" t="s">
        <v>181</v>
      </c>
      <c r="E2124" s="97">
        <v>7</v>
      </c>
      <c r="F2124" s="97">
        <v>42526</v>
      </c>
      <c r="G2124" s="98"/>
      <c r="H2124" s="38">
        <v>39</v>
      </c>
      <c r="I2124" s="38">
        <v>8</v>
      </c>
      <c r="J2124" s="38">
        <v>22</v>
      </c>
      <c r="K2124" s="38">
        <v>17</v>
      </c>
      <c r="L2124" s="99"/>
      <c r="M2124" s="99"/>
      <c r="N2124" s="99"/>
      <c r="O2124" s="99"/>
      <c r="P2124" s="99"/>
      <c r="Q2124" s="99"/>
      <c r="R2124" s="99"/>
      <c r="S2124" s="99"/>
      <c r="T2124" s="38">
        <v>39</v>
      </c>
      <c r="U2124" s="38"/>
      <c r="V2124" s="38">
        <v>14</v>
      </c>
      <c r="W2124" s="48" t="str">
        <f>LEFT(Studejosie[[#This Row],[studiju programmas virziens]],2)</f>
        <v>42</v>
      </c>
      <c r="X2124" s="48" t="str">
        <f>RIGHT(Studejosie[[#This Row],[studiju programmas virziens]],3)</f>
        <v>526</v>
      </c>
      <c r="Y2124" s="48" t="str">
        <f>MID(Studejosie[[#This Row],[studiju programmas virziens]],3,2)</f>
        <v>52</v>
      </c>
      <c r="Z2124" s="48" t="str">
        <f>LEFT(Studejosie[[#This Row],[Programmas veids]],1)</f>
        <v>5</v>
      </c>
      <c r="AA2124" s="48" t="str">
        <f>IF(Studejosie[[#This Row],[mobilie studenti pavisam]]&gt;0,Studejosie[[#Headers],[Mobilie studenti IR (programmā)]],"NAV")</f>
        <v>NAV</v>
      </c>
      <c r="AB2124" s="48" t="str">
        <f>IF(SUMIFS(Studejosie[mobilie studenti pavisam],Studejosie[UUK],Studejosie[[#This Row],[UUK]])&gt;0,Studejosie[[#Headers],[Mobilie studenti IR (iestādē)]],"NAV")</f>
        <v>Mobilie studenti IR (iestādē)</v>
      </c>
      <c r="AC2124" s="48" t="s">
        <v>1618</v>
      </c>
    </row>
    <row r="2125" spans="1:29" x14ac:dyDescent="0.25">
      <c r="A2125" s="97" t="s">
        <v>124</v>
      </c>
      <c r="B2125" s="97">
        <v>493161</v>
      </c>
      <c r="C2125" s="97">
        <v>1</v>
      </c>
      <c r="D2125" s="97" t="s">
        <v>187</v>
      </c>
      <c r="E2125" s="97">
        <v>7</v>
      </c>
      <c r="F2125" s="97">
        <v>43623</v>
      </c>
      <c r="G2125" s="98"/>
      <c r="H2125" s="38">
        <v>98</v>
      </c>
      <c r="I2125" s="38">
        <v>49</v>
      </c>
      <c r="J2125" s="38">
        <v>28</v>
      </c>
      <c r="K2125" s="38">
        <v>32</v>
      </c>
      <c r="L2125" s="99">
        <v>17</v>
      </c>
      <c r="M2125" s="99">
        <v>21</v>
      </c>
      <c r="N2125" s="99"/>
      <c r="O2125" s="99"/>
      <c r="P2125" s="99"/>
      <c r="Q2125" s="99"/>
      <c r="R2125" s="99">
        <v>5</v>
      </c>
      <c r="S2125" s="99">
        <v>3</v>
      </c>
      <c r="T2125" s="38">
        <v>78</v>
      </c>
      <c r="U2125" s="38">
        <v>20</v>
      </c>
      <c r="V2125" s="38">
        <v>5</v>
      </c>
      <c r="W2125" s="48" t="str">
        <f>LEFT(Studejosie[[#This Row],[studiju programmas virziens]],2)</f>
        <v>43</v>
      </c>
      <c r="X2125" s="48" t="str">
        <f>RIGHT(Studejosie[[#This Row],[studiju programmas virziens]],3)</f>
        <v>623</v>
      </c>
      <c r="Y2125" s="48" t="str">
        <f>MID(Studejosie[[#This Row],[studiju programmas virziens]],3,2)</f>
        <v>62</v>
      </c>
      <c r="Z2125" s="48" t="str">
        <f>LEFT(Studejosie[[#This Row],[Programmas veids]],1)</f>
        <v>6</v>
      </c>
      <c r="AA2125" s="48" t="str">
        <f>IF(Studejosie[[#This Row],[mobilie studenti pavisam]]&gt;0,Studejosie[[#Headers],[Mobilie studenti IR (programmā)]],"NAV")</f>
        <v>NAV</v>
      </c>
      <c r="AB2125" s="48" t="str">
        <f>IF(SUMIFS(Studejosie[mobilie studenti pavisam],Studejosie[UUK],Studejosie[[#This Row],[UUK]])&gt;0,Studejosie[[#Headers],[Mobilie studenti IR (iestādē)]],"NAV")</f>
        <v>Mobilie studenti IR (iestādē)</v>
      </c>
      <c r="AC2125" s="48" t="s">
        <v>1618</v>
      </c>
    </row>
    <row r="2126" spans="1:29" x14ac:dyDescent="0.25">
      <c r="A2126" s="97" t="s">
        <v>124</v>
      </c>
      <c r="B2126" s="97">
        <v>493161</v>
      </c>
      <c r="C2126" s="97">
        <v>1</v>
      </c>
      <c r="D2126" s="97" t="s">
        <v>192</v>
      </c>
      <c r="E2126" s="97">
        <v>7</v>
      </c>
      <c r="F2126" s="97">
        <v>45543</v>
      </c>
      <c r="G2126" s="98"/>
      <c r="H2126" s="38">
        <v>7</v>
      </c>
      <c r="I2126" s="38"/>
      <c r="J2126" s="38">
        <v>3</v>
      </c>
      <c r="K2126" s="38">
        <v>4</v>
      </c>
      <c r="L2126" s="99"/>
      <c r="M2126" s="99"/>
      <c r="N2126" s="99"/>
      <c r="O2126" s="99"/>
      <c r="P2126" s="99"/>
      <c r="Q2126" s="99"/>
      <c r="R2126" s="99"/>
      <c r="S2126" s="99"/>
      <c r="T2126" s="38">
        <v>7</v>
      </c>
      <c r="U2126" s="38"/>
      <c r="V2126" s="38">
        <v>5</v>
      </c>
      <c r="W2126" s="48" t="str">
        <f>LEFT(Studejosie[[#This Row],[studiju programmas virziens]],2)</f>
        <v>45</v>
      </c>
      <c r="X2126" s="48" t="str">
        <f>RIGHT(Studejosie[[#This Row],[studiju programmas virziens]],3)</f>
        <v>543</v>
      </c>
      <c r="Y2126" s="48" t="str">
        <f>MID(Studejosie[[#This Row],[studiju programmas virziens]],3,2)</f>
        <v>54</v>
      </c>
      <c r="Z2126" s="48" t="str">
        <f>LEFT(Studejosie[[#This Row],[Programmas veids]],1)</f>
        <v>5</v>
      </c>
      <c r="AA2126" s="48" t="str">
        <f>IF(Studejosie[[#This Row],[mobilie studenti pavisam]]&gt;0,Studejosie[[#Headers],[Mobilie studenti IR (programmā)]],"NAV")</f>
        <v>NAV</v>
      </c>
      <c r="AB2126" s="48" t="str">
        <f>IF(SUMIFS(Studejosie[mobilie studenti pavisam],Studejosie[UUK],Studejosie[[#This Row],[UUK]])&gt;0,Studejosie[[#Headers],[Mobilie studenti IR (iestādē)]],"NAV")</f>
        <v>Mobilie studenti IR (iestādē)</v>
      </c>
      <c r="AC2126" s="48" t="s">
        <v>1618</v>
      </c>
    </row>
    <row r="2127" spans="1:29" x14ac:dyDescent="0.25">
      <c r="A2127" s="97" t="s">
        <v>124</v>
      </c>
      <c r="B2127" s="97">
        <v>493161</v>
      </c>
      <c r="C2127" s="97">
        <v>1</v>
      </c>
      <c r="D2127" s="97" t="s">
        <v>183</v>
      </c>
      <c r="E2127" s="97">
        <v>7</v>
      </c>
      <c r="F2127" s="97">
        <v>47345</v>
      </c>
      <c r="G2127" s="98"/>
      <c r="H2127" s="38">
        <v>20</v>
      </c>
      <c r="I2127" s="38">
        <v>16</v>
      </c>
      <c r="J2127" s="38">
        <v>10</v>
      </c>
      <c r="K2127" s="38">
        <v>10</v>
      </c>
      <c r="L2127" s="99"/>
      <c r="M2127" s="99"/>
      <c r="N2127" s="99"/>
      <c r="O2127" s="99"/>
      <c r="P2127" s="99"/>
      <c r="Q2127" s="99"/>
      <c r="R2127" s="99"/>
      <c r="S2127" s="99"/>
      <c r="T2127" s="38"/>
      <c r="U2127" s="38">
        <v>20</v>
      </c>
      <c r="V2127" s="38">
        <v>2</v>
      </c>
      <c r="W2127" s="48" t="str">
        <f>LEFT(Studejosie[[#This Row],[studiju programmas virziens]],2)</f>
        <v>47</v>
      </c>
      <c r="X2127" s="48" t="str">
        <f>RIGHT(Studejosie[[#This Row],[studiju programmas virziens]],3)</f>
        <v>345</v>
      </c>
      <c r="Y2127" s="48" t="str">
        <f>MID(Studejosie[[#This Row],[studiju programmas virziens]],3,2)</f>
        <v>34</v>
      </c>
      <c r="Z2127" s="48" t="str">
        <f>LEFT(Studejosie[[#This Row],[Programmas veids]],1)</f>
        <v>3</v>
      </c>
      <c r="AA2127" s="48" t="str">
        <f>IF(Studejosie[[#This Row],[mobilie studenti pavisam]]&gt;0,Studejosie[[#Headers],[Mobilie studenti IR (programmā)]],"NAV")</f>
        <v>NAV</v>
      </c>
      <c r="AB2127" s="48" t="str">
        <f>IF(SUMIFS(Studejosie[mobilie studenti pavisam],Studejosie[UUK],Studejosie[[#This Row],[UUK]])&gt;0,Studejosie[[#Headers],[Mobilie studenti IR (iestādē)]],"NAV")</f>
        <v>Mobilie studenti IR (iestādē)</v>
      </c>
      <c r="AC2127" s="48" t="s">
        <v>1618</v>
      </c>
    </row>
    <row r="2128" spans="1:29" x14ac:dyDescent="0.25">
      <c r="A2128" s="97" t="s">
        <v>124</v>
      </c>
      <c r="B2128" s="97">
        <v>493161</v>
      </c>
      <c r="C2128" s="97">
        <v>1</v>
      </c>
      <c r="D2128" s="97" t="s">
        <v>185</v>
      </c>
      <c r="E2128" s="97">
        <v>7</v>
      </c>
      <c r="F2128" s="97">
        <v>51581</v>
      </c>
      <c r="G2128" s="98"/>
      <c r="H2128" s="38">
        <v>5</v>
      </c>
      <c r="I2128" s="38">
        <v>4</v>
      </c>
      <c r="J2128" s="38">
        <v>2</v>
      </c>
      <c r="K2128" s="38"/>
      <c r="L2128" s="99">
        <v>3</v>
      </c>
      <c r="M2128" s="99"/>
      <c r="N2128" s="99"/>
      <c r="O2128" s="99"/>
      <c r="P2128" s="99"/>
      <c r="Q2128" s="99"/>
      <c r="R2128" s="99"/>
      <c r="S2128" s="99"/>
      <c r="T2128" s="38">
        <v>5</v>
      </c>
      <c r="U2128" s="38"/>
      <c r="V2128" s="38"/>
      <c r="W2128" s="48" t="str">
        <f>LEFT(Studejosie[[#This Row],[studiju programmas virziens]],2)</f>
        <v>51</v>
      </c>
      <c r="X2128" s="48" t="str">
        <f>RIGHT(Studejosie[[#This Row],[studiju programmas virziens]],3)</f>
        <v>581</v>
      </c>
      <c r="Y2128" s="48" t="str">
        <f>MID(Studejosie[[#This Row],[studiju programmas virziens]],3,2)</f>
        <v>58</v>
      </c>
      <c r="Z2128" s="48" t="str">
        <f>LEFT(Studejosie[[#This Row],[Programmas veids]],1)</f>
        <v>5</v>
      </c>
      <c r="AA2128" s="48" t="str">
        <f>IF(Studejosie[[#This Row],[mobilie studenti pavisam]]&gt;0,Studejosie[[#Headers],[Mobilie studenti IR (programmā)]],"NAV")</f>
        <v>NAV</v>
      </c>
      <c r="AB2128" s="48" t="str">
        <f>IF(SUMIFS(Studejosie[mobilie studenti pavisam],Studejosie[UUK],Studejosie[[#This Row],[UUK]])&gt;0,Studejosie[[#Headers],[Mobilie studenti IR (iestādē)]],"NAV")</f>
        <v>Mobilie studenti IR (iestādē)</v>
      </c>
      <c r="AC2128" s="48" t="s">
        <v>1618</v>
      </c>
    </row>
    <row r="2129" spans="1:29" x14ac:dyDescent="0.25">
      <c r="A2129" s="97" t="s">
        <v>124</v>
      </c>
      <c r="B2129" s="97">
        <v>493161</v>
      </c>
      <c r="C2129" s="97">
        <v>1</v>
      </c>
      <c r="D2129" s="97" t="s">
        <v>181</v>
      </c>
      <c r="E2129" s="97">
        <v>8</v>
      </c>
      <c r="F2129" s="97">
        <v>42541</v>
      </c>
      <c r="G2129" s="98"/>
      <c r="H2129" s="38">
        <v>152</v>
      </c>
      <c r="I2129" s="38">
        <v>103</v>
      </c>
      <c r="J2129" s="38">
        <v>46</v>
      </c>
      <c r="K2129" s="38">
        <v>42</v>
      </c>
      <c r="L2129" s="99">
        <v>30</v>
      </c>
      <c r="M2129" s="99">
        <v>34</v>
      </c>
      <c r="N2129" s="99"/>
      <c r="O2129" s="99"/>
      <c r="P2129" s="99"/>
      <c r="Q2129" s="99"/>
      <c r="R2129" s="99">
        <v>4</v>
      </c>
      <c r="S2129" s="99">
        <v>2</v>
      </c>
      <c r="T2129" s="38">
        <v>142</v>
      </c>
      <c r="U2129" s="38">
        <v>10</v>
      </c>
      <c r="V2129" s="38">
        <v>12</v>
      </c>
      <c r="W2129" s="48" t="str">
        <f>LEFT(Studejosie[[#This Row],[studiju programmas virziens]],2)</f>
        <v>42</v>
      </c>
      <c r="X2129" s="48" t="str">
        <f>RIGHT(Studejosie[[#This Row],[studiju programmas virziens]],3)</f>
        <v>541</v>
      </c>
      <c r="Y2129" s="48" t="str">
        <f>MID(Studejosie[[#This Row],[studiju programmas virziens]],3,2)</f>
        <v>54</v>
      </c>
      <c r="Z2129" s="48" t="str">
        <f>LEFT(Studejosie[[#This Row],[Programmas veids]],1)</f>
        <v>5</v>
      </c>
      <c r="AA2129" s="48" t="str">
        <f>IF(Studejosie[[#This Row],[mobilie studenti pavisam]]&gt;0,Studejosie[[#Headers],[Mobilie studenti IR (programmā)]],"NAV")</f>
        <v>NAV</v>
      </c>
      <c r="AB2129" s="48" t="str">
        <f>IF(SUMIFS(Studejosie[mobilie studenti pavisam],Studejosie[UUK],Studejosie[[#This Row],[UUK]])&gt;0,Studejosie[[#Headers],[Mobilie studenti IR (iestādē)]],"NAV")</f>
        <v>Mobilie studenti IR (iestādē)</v>
      </c>
      <c r="AC2129" s="48" t="s">
        <v>1618</v>
      </c>
    </row>
    <row r="2130" spans="1:29" x14ac:dyDescent="0.25">
      <c r="A2130" s="97" t="s">
        <v>124</v>
      </c>
      <c r="B2130" s="97">
        <v>493161</v>
      </c>
      <c r="C2130" s="97">
        <v>1</v>
      </c>
      <c r="D2130" s="97" t="s">
        <v>192</v>
      </c>
      <c r="E2130" s="97">
        <v>8</v>
      </c>
      <c r="F2130" s="97">
        <v>45581</v>
      </c>
      <c r="G2130" s="98"/>
      <c r="H2130" s="38">
        <v>12</v>
      </c>
      <c r="I2130" s="38">
        <v>8</v>
      </c>
      <c r="J2130" s="38">
        <v>8</v>
      </c>
      <c r="K2130" s="38">
        <v>4</v>
      </c>
      <c r="L2130" s="99"/>
      <c r="M2130" s="99"/>
      <c r="N2130" s="99"/>
      <c r="O2130" s="99"/>
      <c r="P2130" s="99">
        <v>1</v>
      </c>
      <c r="Q2130" s="99"/>
      <c r="R2130" s="99"/>
      <c r="S2130" s="99"/>
      <c r="T2130" s="38">
        <v>10</v>
      </c>
      <c r="U2130" s="38">
        <v>2</v>
      </c>
      <c r="V2130" s="38">
        <v>2</v>
      </c>
      <c r="W2130" s="48" t="str">
        <f>LEFT(Studejosie[[#This Row],[studiju programmas virziens]],2)</f>
        <v>45</v>
      </c>
      <c r="X2130" s="48" t="str">
        <f>RIGHT(Studejosie[[#This Row],[studiju programmas virziens]],3)</f>
        <v>581</v>
      </c>
      <c r="Y2130" s="48" t="str">
        <f>MID(Studejosie[[#This Row],[studiju programmas virziens]],3,2)</f>
        <v>58</v>
      </c>
      <c r="Z2130" s="48" t="str">
        <f>LEFT(Studejosie[[#This Row],[Programmas veids]],1)</f>
        <v>5</v>
      </c>
      <c r="AA2130" s="48" t="str">
        <f>IF(Studejosie[[#This Row],[mobilie studenti pavisam]]&gt;0,Studejosie[[#Headers],[Mobilie studenti IR (programmā)]],"NAV")</f>
        <v>Mobilie studenti IR (programmā)</v>
      </c>
      <c r="AB2130" s="48" t="str">
        <f>IF(SUMIFS(Studejosie[mobilie studenti pavisam],Studejosie[UUK],Studejosie[[#This Row],[UUK]])&gt;0,Studejosie[[#Headers],[Mobilie studenti IR (iestādē)]],"NAV")</f>
        <v>Mobilie studenti IR (iestādē)</v>
      </c>
      <c r="AC2130" s="48" t="s">
        <v>1618</v>
      </c>
    </row>
    <row r="2131" spans="1:29" x14ac:dyDescent="0.25">
      <c r="A2131" s="97" t="s">
        <v>124</v>
      </c>
      <c r="B2131" s="97">
        <v>493161</v>
      </c>
      <c r="C2131" s="97">
        <v>1</v>
      </c>
      <c r="D2131" s="97" t="s">
        <v>183</v>
      </c>
      <c r="E2131" s="97">
        <v>8</v>
      </c>
      <c r="F2131" s="97">
        <v>47582</v>
      </c>
      <c r="G2131" s="98"/>
      <c r="H2131" s="38">
        <v>13</v>
      </c>
      <c r="I2131" s="38">
        <v>4</v>
      </c>
      <c r="J2131" s="38">
        <v>13</v>
      </c>
      <c r="K2131" s="38"/>
      <c r="L2131" s="99"/>
      <c r="M2131" s="99"/>
      <c r="N2131" s="99"/>
      <c r="O2131" s="99"/>
      <c r="P2131" s="99"/>
      <c r="Q2131" s="99"/>
      <c r="R2131" s="99"/>
      <c r="S2131" s="99"/>
      <c r="T2131" s="38">
        <v>12</v>
      </c>
      <c r="U2131" s="38">
        <v>1</v>
      </c>
      <c r="V2131" s="38"/>
      <c r="W2131" s="48" t="str">
        <f>LEFT(Studejosie[[#This Row],[studiju programmas virziens]],2)</f>
        <v>47</v>
      </c>
      <c r="X2131" s="48" t="str">
        <f>RIGHT(Studejosie[[#This Row],[studiju programmas virziens]],3)</f>
        <v>582</v>
      </c>
      <c r="Y2131" s="48" t="str">
        <f>MID(Studejosie[[#This Row],[studiju programmas virziens]],3,2)</f>
        <v>58</v>
      </c>
      <c r="Z2131" s="48" t="str">
        <f>LEFT(Studejosie[[#This Row],[Programmas veids]],1)</f>
        <v>5</v>
      </c>
      <c r="AA2131" s="48" t="str">
        <f>IF(Studejosie[[#This Row],[mobilie studenti pavisam]]&gt;0,Studejosie[[#Headers],[Mobilie studenti IR (programmā)]],"NAV")</f>
        <v>NAV</v>
      </c>
      <c r="AB2131" s="48" t="str">
        <f>IF(SUMIFS(Studejosie[mobilie studenti pavisam],Studejosie[UUK],Studejosie[[#This Row],[UUK]])&gt;0,Studejosie[[#Headers],[Mobilie studenti IR (iestādē)]],"NAV")</f>
        <v>Mobilie studenti IR (iestādē)</v>
      </c>
      <c r="AC2131" s="48" t="s">
        <v>1618</v>
      </c>
    </row>
    <row r="2132" spans="1:29" x14ac:dyDescent="0.25">
      <c r="A2132" s="97" t="s">
        <v>124</v>
      </c>
      <c r="B2132" s="97">
        <v>493161</v>
      </c>
      <c r="C2132" s="97">
        <v>1</v>
      </c>
      <c r="D2132" s="97" t="s">
        <v>185</v>
      </c>
      <c r="E2132" s="97">
        <v>8</v>
      </c>
      <c r="F2132" s="97">
        <v>51582</v>
      </c>
      <c r="G2132" s="98"/>
      <c r="H2132" s="38">
        <v>2</v>
      </c>
      <c r="I2132" s="38">
        <v>1</v>
      </c>
      <c r="J2132" s="38">
        <v>2</v>
      </c>
      <c r="K2132" s="38"/>
      <c r="L2132" s="99"/>
      <c r="M2132" s="99"/>
      <c r="N2132" s="99"/>
      <c r="O2132" s="99"/>
      <c r="P2132" s="99"/>
      <c r="Q2132" s="99"/>
      <c r="R2132" s="99"/>
      <c r="S2132" s="99"/>
      <c r="T2132" s="38">
        <v>2</v>
      </c>
      <c r="U2132" s="38"/>
      <c r="V2132" s="38"/>
      <c r="W2132" s="48" t="str">
        <f>LEFT(Studejosie[[#This Row],[studiju programmas virziens]],2)</f>
        <v>51</v>
      </c>
      <c r="X2132" s="48" t="str">
        <f>RIGHT(Studejosie[[#This Row],[studiju programmas virziens]],3)</f>
        <v>582</v>
      </c>
      <c r="Y2132" s="48" t="str">
        <f>MID(Studejosie[[#This Row],[studiju programmas virziens]],3,2)</f>
        <v>58</v>
      </c>
      <c r="Z2132" s="48" t="str">
        <f>LEFT(Studejosie[[#This Row],[Programmas veids]],1)</f>
        <v>5</v>
      </c>
      <c r="AA2132" s="48" t="str">
        <f>IF(Studejosie[[#This Row],[mobilie studenti pavisam]]&gt;0,Studejosie[[#Headers],[Mobilie studenti IR (programmā)]],"NAV")</f>
        <v>NAV</v>
      </c>
      <c r="AB2132" s="48" t="str">
        <f>IF(SUMIFS(Studejosie[mobilie studenti pavisam],Studejosie[UUK],Studejosie[[#This Row],[UUK]])&gt;0,Studejosie[[#Headers],[Mobilie studenti IR (iestādē)]],"NAV")</f>
        <v>Mobilie studenti IR (iestādē)</v>
      </c>
      <c r="AC2132" s="48" t="s">
        <v>1618</v>
      </c>
    </row>
    <row r="2133" spans="1:29" x14ac:dyDescent="0.25">
      <c r="A2133" s="97" t="s">
        <v>124</v>
      </c>
      <c r="B2133" s="97">
        <v>493161</v>
      </c>
      <c r="C2133" s="97">
        <v>1</v>
      </c>
      <c r="D2133" s="97" t="s">
        <v>181</v>
      </c>
      <c r="E2133" s="97">
        <v>9</v>
      </c>
      <c r="F2133" s="97">
        <v>42543</v>
      </c>
      <c r="G2133" s="98"/>
      <c r="H2133" s="38">
        <v>82</v>
      </c>
      <c r="I2133" s="38">
        <v>3</v>
      </c>
      <c r="J2133" s="38">
        <v>19</v>
      </c>
      <c r="K2133" s="38">
        <v>28</v>
      </c>
      <c r="L2133" s="99">
        <v>13</v>
      </c>
      <c r="M2133" s="99">
        <v>22</v>
      </c>
      <c r="N2133" s="99"/>
      <c r="O2133" s="99"/>
      <c r="P2133" s="99"/>
      <c r="Q2133" s="99"/>
      <c r="R2133" s="99"/>
      <c r="S2133" s="99"/>
      <c r="T2133" s="38">
        <v>77</v>
      </c>
      <c r="U2133" s="38">
        <v>5</v>
      </c>
      <c r="V2133" s="38">
        <v>19</v>
      </c>
      <c r="W2133" s="48" t="str">
        <f>LEFT(Studejosie[[#This Row],[studiju programmas virziens]],2)</f>
        <v>42</v>
      </c>
      <c r="X2133" s="48" t="str">
        <f>RIGHT(Studejosie[[#This Row],[studiju programmas virziens]],3)</f>
        <v>543</v>
      </c>
      <c r="Y2133" s="48" t="str">
        <f>MID(Studejosie[[#This Row],[studiju programmas virziens]],3,2)</f>
        <v>54</v>
      </c>
      <c r="Z2133" s="48" t="str">
        <f>LEFT(Studejosie[[#This Row],[Programmas veids]],1)</f>
        <v>5</v>
      </c>
      <c r="AA2133" s="48" t="str">
        <f>IF(Studejosie[[#This Row],[mobilie studenti pavisam]]&gt;0,Studejosie[[#Headers],[Mobilie studenti IR (programmā)]],"NAV")</f>
        <v>NAV</v>
      </c>
      <c r="AB2133" s="48" t="str">
        <f>IF(SUMIFS(Studejosie[mobilie studenti pavisam],Studejosie[UUK],Studejosie[[#This Row],[UUK]])&gt;0,Studejosie[[#Headers],[Mobilie studenti IR (iestādē)]],"NAV")</f>
        <v>Mobilie studenti IR (iestādē)</v>
      </c>
      <c r="AC2133" s="48" t="s">
        <v>1618</v>
      </c>
    </row>
    <row r="2134" spans="1:29" x14ac:dyDescent="0.25">
      <c r="A2134" s="97" t="s">
        <v>124</v>
      </c>
      <c r="B2134" s="97">
        <v>493161</v>
      </c>
      <c r="C2134" s="97">
        <v>1</v>
      </c>
      <c r="D2134" s="97" t="s">
        <v>192</v>
      </c>
      <c r="E2134" s="97">
        <v>9</v>
      </c>
      <c r="F2134" s="97">
        <v>45581</v>
      </c>
      <c r="G2134" s="98"/>
      <c r="H2134" s="38">
        <v>9</v>
      </c>
      <c r="I2134" s="38">
        <v>7</v>
      </c>
      <c r="J2134" s="38">
        <v>6</v>
      </c>
      <c r="K2134" s="38">
        <v>3</v>
      </c>
      <c r="L2134" s="99"/>
      <c r="M2134" s="99"/>
      <c r="N2134" s="99"/>
      <c r="O2134" s="99"/>
      <c r="P2134" s="99"/>
      <c r="Q2134" s="99"/>
      <c r="R2134" s="99"/>
      <c r="S2134" s="99"/>
      <c r="T2134" s="38">
        <v>9</v>
      </c>
      <c r="U2134" s="38"/>
      <c r="V2134" s="38">
        <v>1</v>
      </c>
      <c r="W2134" s="48" t="str">
        <f>LEFT(Studejosie[[#This Row],[studiju programmas virziens]],2)</f>
        <v>45</v>
      </c>
      <c r="X2134" s="48" t="str">
        <f>RIGHT(Studejosie[[#This Row],[studiju programmas virziens]],3)</f>
        <v>581</v>
      </c>
      <c r="Y2134" s="48" t="str">
        <f>MID(Studejosie[[#This Row],[studiju programmas virziens]],3,2)</f>
        <v>58</v>
      </c>
      <c r="Z2134" s="48" t="str">
        <f>LEFT(Studejosie[[#This Row],[Programmas veids]],1)</f>
        <v>5</v>
      </c>
      <c r="AA2134" s="48" t="str">
        <f>IF(Studejosie[[#This Row],[mobilie studenti pavisam]]&gt;0,Studejosie[[#Headers],[Mobilie studenti IR (programmā)]],"NAV")</f>
        <v>NAV</v>
      </c>
      <c r="AB2134" s="48" t="str">
        <f>IF(SUMIFS(Studejosie[mobilie studenti pavisam],Studejosie[UUK],Studejosie[[#This Row],[UUK]])&gt;0,Studejosie[[#Headers],[Mobilie studenti IR (iestādē)]],"NAV")</f>
        <v>Mobilie studenti IR (iestādē)</v>
      </c>
      <c r="AC2134" s="48" t="s">
        <v>1618</v>
      </c>
    </row>
    <row r="2135" spans="1:29" x14ac:dyDescent="0.25">
      <c r="A2135" s="97" t="s">
        <v>124</v>
      </c>
      <c r="B2135" s="97">
        <v>493161</v>
      </c>
      <c r="C2135" s="97">
        <v>1</v>
      </c>
      <c r="D2135" s="97" t="s">
        <v>183</v>
      </c>
      <c r="E2135" s="97">
        <v>9</v>
      </c>
      <c r="F2135" s="97">
        <v>47621</v>
      </c>
      <c r="G2135" s="98"/>
      <c r="H2135" s="38">
        <v>12</v>
      </c>
      <c r="I2135" s="38">
        <v>10</v>
      </c>
      <c r="J2135" s="38">
        <v>6</v>
      </c>
      <c r="K2135" s="38">
        <v>6</v>
      </c>
      <c r="L2135" s="99"/>
      <c r="M2135" s="99"/>
      <c r="N2135" s="99"/>
      <c r="O2135" s="99"/>
      <c r="P2135" s="99"/>
      <c r="Q2135" s="99"/>
      <c r="R2135" s="99"/>
      <c r="S2135" s="99"/>
      <c r="T2135" s="38">
        <v>10</v>
      </c>
      <c r="U2135" s="38">
        <v>2</v>
      </c>
      <c r="V2135" s="38">
        <v>8</v>
      </c>
      <c r="W2135" s="48" t="str">
        <f>LEFT(Studejosie[[#This Row],[studiju programmas virziens]],2)</f>
        <v>47</v>
      </c>
      <c r="X2135" s="48" t="str">
        <f>RIGHT(Studejosie[[#This Row],[studiju programmas virziens]],3)</f>
        <v>621</v>
      </c>
      <c r="Y2135" s="48" t="str">
        <f>MID(Studejosie[[#This Row],[studiju programmas virziens]],3,2)</f>
        <v>62</v>
      </c>
      <c r="Z2135" s="48" t="str">
        <f>LEFT(Studejosie[[#This Row],[Programmas veids]],1)</f>
        <v>6</v>
      </c>
      <c r="AA2135" s="48" t="str">
        <f>IF(Studejosie[[#This Row],[mobilie studenti pavisam]]&gt;0,Studejosie[[#Headers],[Mobilie studenti IR (programmā)]],"NAV")</f>
        <v>NAV</v>
      </c>
      <c r="AB2135" s="48" t="str">
        <f>IF(SUMIFS(Studejosie[mobilie studenti pavisam],Studejosie[UUK],Studejosie[[#This Row],[UUK]])&gt;0,Studejosie[[#Headers],[Mobilie studenti IR (iestādē)]],"NAV")</f>
        <v>Mobilie studenti IR (iestādē)</v>
      </c>
      <c r="AC2135" s="48" t="s">
        <v>1618</v>
      </c>
    </row>
    <row r="2136" spans="1:29" x14ac:dyDescent="0.25">
      <c r="A2136" s="97" t="s">
        <v>124</v>
      </c>
      <c r="B2136" s="97">
        <v>493161</v>
      </c>
      <c r="C2136" s="97">
        <v>1</v>
      </c>
      <c r="D2136" s="97" t="s">
        <v>185</v>
      </c>
      <c r="E2136" s="97">
        <v>9</v>
      </c>
      <c r="F2136" s="97">
        <v>51582</v>
      </c>
      <c r="G2136" s="98"/>
      <c r="H2136" s="38">
        <v>10</v>
      </c>
      <c r="I2136" s="38">
        <v>1</v>
      </c>
      <c r="J2136" s="38">
        <v>6</v>
      </c>
      <c r="K2136" s="38">
        <v>1</v>
      </c>
      <c r="L2136" s="99">
        <v>3</v>
      </c>
      <c r="M2136" s="99"/>
      <c r="N2136" s="99"/>
      <c r="O2136" s="99"/>
      <c r="P2136" s="99">
        <v>2</v>
      </c>
      <c r="Q2136" s="99"/>
      <c r="R2136" s="99">
        <v>1</v>
      </c>
      <c r="S2136" s="99"/>
      <c r="T2136" s="38">
        <v>10</v>
      </c>
      <c r="U2136" s="38"/>
      <c r="V2136" s="38">
        <v>1</v>
      </c>
      <c r="W2136" s="48" t="str">
        <f>LEFT(Studejosie[[#This Row],[studiju programmas virziens]],2)</f>
        <v>51</v>
      </c>
      <c r="X2136" s="48" t="str">
        <f>RIGHT(Studejosie[[#This Row],[studiju programmas virziens]],3)</f>
        <v>582</v>
      </c>
      <c r="Y2136" s="48" t="str">
        <f>MID(Studejosie[[#This Row],[studiju programmas virziens]],3,2)</f>
        <v>58</v>
      </c>
      <c r="Z2136" s="48" t="str">
        <f>LEFT(Studejosie[[#This Row],[Programmas veids]],1)</f>
        <v>5</v>
      </c>
      <c r="AA2136" s="48" t="str">
        <f>IF(Studejosie[[#This Row],[mobilie studenti pavisam]]&gt;0,Studejosie[[#Headers],[Mobilie studenti IR (programmā)]],"NAV")</f>
        <v>Mobilie studenti IR (programmā)</v>
      </c>
      <c r="AB2136" s="48" t="str">
        <f>IF(SUMIFS(Studejosie[mobilie studenti pavisam],Studejosie[UUK],Studejosie[[#This Row],[UUK]])&gt;0,Studejosie[[#Headers],[Mobilie studenti IR (iestādē)]],"NAV")</f>
        <v>Mobilie studenti IR (iestādē)</v>
      </c>
      <c r="AC2136" s="48" t="s">
        <v>1618</v>
      </c>
    </row>
    <row r="2137" spans="1:29" x14ac:dyDescent="0.25">
      <c r="A2137" s="97" t="s">
        <v>124</v>
      </c>
      <c r="B2137" s="97">
        <v>493161</v>
      </c>
      <c r="C2137" s="97">
        <v>1</v>
      </c>
      <c r="D2137" s="97" t="s">
        <v>181</v>
      </c>
      <c r="E2137" s="97">
        <v>10</v>
      </c>
      <c r="F2137" s="97">
        <v>42581</v>
      </c>
      <c r="G2137" s="98"/>
      <c r="H2137" s="38">
        <v>23</v>
      </c>
      <c r="I2137" s="38">
        <v>10</v>
      </c>
      <c r="J2137" s="38">
        <v>23</v>
      </c>
      <c r="K2137" s="38"/>
      <c r="L2137" s="99"/>
      <c r="M2137" s="99"/>
      <c r="N2137" s="99"/>
      <c r="O2137" s="99"/>
      <c r="P2137" s="99"/>
      <c r="Q2137" s="99"/>
      <c r="R2137" s="99"/>
      <c r="S2137" s="99"/>
      <c r="T2137" s="38">
        <v>23</v>
      </c>
      <c r="U2137" s="38"/>
      <c r="V2137" s="38"/>
      <c r="W2137" s="48" t="str">
        <f>LEFT(Studejosie[[#This Row],[studiju programmas virziens]],2)</f>
        <v>42</v>
      </c>
      <c r="X2137" s="48" t="str">
        <f>RIGHT(Studejosie[[#This Row],[studiju programmas virziens]],3)</f>
        <v>581</v>
      </c>
      <c r="Y2137" s="48" t="str">
        <f>MID(Studejosie[[#This Row],[studiju programmas virziens]],3,2)</f>
        <v>58</v>
      </c>
      <c r="Z2137" s="48" t="str">
        <f>LEFT(Studejosie[[#This Row],[Programmas veids]],1)</f>
        <v>5</v>
      </c>
      <c r="AA2137" s="48" t="str">
        <f>IF(Studejosie[[#This Row],[mobilie studenti pavisam]]&gt;0,Studejosie[[#Headers],[Mobilie studenti IR (programmā)]],"NAV")</f>
        <v>NAV</v>
      </c>
      <c r="AB2137" s="48" t="str">
        <f>IF(SUMIFS(Studejosie[mobilie studenti pavisam],Studejosie[UUK],Studejosie[[#This Row],[UUK]])&gt;0,Studejosie[[#Headers],[Mobilie studenti IR (iestādē)]],"NAV")</f>
        <v>Mobilie studenti IR (iestādē)</v>
      </c>
      <c r="AC2137" s="48" t="s">
        <v>1618</v>
      </c>
    </row>
    <row r="2138" spans="1:29" x14ac:dyDescent="0.25">
      <c r="A2138" s="97" t="s">
        <v>124</v>
      </c>
      <c r="B2138" s="97">
        <v>493161</v>
      </c>
      <c r="C2138" s="97">
        <v>1</v>
      </c>
      <c r="D2138" s="97" t="s">
        <v>192</v>
      </c>
      <c r="E2138" s="97">
        <v>10</v>
      </c>
      <c r="F2138" s="97">
        <v>45582</v>
      </c>
      <c r="G2138" s="98"/>
      <c r="H2138" s="38">
        <v>5</v>
      </c>
      <c r="I2138" s="38">
        <v>4</v>
      </c>
      <c r="J2138" s="38"/>
      <c r="K2138" s="38">
        <v>5</v>
      </c>
      <c r="L2138" s="99"/>
      <c r="M2138" s="99"/>
      <c r="N2138" s="99"/>
      <c r="O2138" s="99"/>
      <c r="P2138" s="99"/>
      <c r="Q2138" s="99"/>
      <c r="R2138" s="99"/>
      <c r="S2138" s="99"/>
      <c r="T2138" s="38">
        <v>5</v>
      </c>
      <c r="U2138" s="38"/>
      <c r="V2138" s="38">
        <v>3</v>
      </c>
      <c r="W2138" s="48" t="str">
        <f>LEFT(Studejosie[[#This Row],[studiju programmas virziens]],2)</f>
        <v>45</v>
      </c>
      <c r="X2138" s="48" t="str">
        <f>RIGHT(Studejosie[[#This Row],[studiju programmas virziens]],3)</f>
        <v>582</v>
      </c>
      <c r="Y2138" s="48" t="str">
        <f>MID(Studejosie[[#This Row],[studiju programmas virziens]],3,2)</f>
        <v>58</v>
      </c>
      <c r="Z2138" s="48" t="str">
        <f>LEFT(Studejosie[[#This Row],[Programmas veids]],1)</f>
        <v>5</v>
      </c>
      <c r="AA2138" s="48" t="str">
        <f>IF(Studejosie[[#This Row],[mobilie studenti pavisam]]&gt;0,Studejosie[[#Headers],[Mobilie studenti IR (programmā)]],"NAV")</f>
        <v>NAV</v>
      </c>
      <c r="AB2138" s="48" t="str">
        <f>IF(SUMIFS(Studejosie[mobilie studenti pavisam],Studejosie[UUK],Studejosie[[#This Row],[UUK]])&gt;0,Studejosie[[#Headers],[Mobilie studenti IR (iestādē)]],"NAV")</f>
        <v>Mobilie studenti IR (iestādē)</v>
      </c>
      <c r="AC2138" s="48" t="s">
        <v>1618</v>
      </c>
    </row>
    <row r="2139" spans="1:29" x14ac:dyDescent="0.25">
      <c r="A2139" s="97" t="s">
        <v>124</v>
      </c>
      <c r="B2139" s="97">
        <v>493161</v>
      </c>
      <c r="C2139" s="97">
        <v>1</v>
      </c>
      <c r="D2139" s="97" t="s">
        <v>185</v>
      </c>
      <c r="E2139" s="97">
        <v>10</v>
      </c>
      <c r="F2139" s="97">
        <v>51621</v>
      </c>
      <c r="G2139" s="98"/>
      <c r="H2139" s="38">
        <v>26</v>
      </c>
      <c r="I2139" s="38">
        <v>22</v>
      </c>
      <c r="J2139" s="38">
        <v>5</v>
      </c>
      <c r="K2139" s="38">
        <v>5</v>
      </c>
      <c r="L2139" s="99">
        <v>16</v>
      </c>
      <c r="M2139" s="99"/>
      <c r="N2139" s="99"/>
      <c r="O2139" s="99"/>
      <c r="P2139" s="99">
        <v>1</v>
      </c>
      <c r="Q2139" s="99"/>
      <c r="R2139" s="99">
        <v>1</v>
      </c>
      <c r="S2139" s="99">
        <v>1</v>
      </c>
      <c r="T2139" s="38">
        <v>26</v>
      </c>
      <c r="U2139" s="38"/>
      <c r="V2139" s="38">
        <v>8</v>
      </c>
      <c r="W2139" s="48" t="str">
        <f>LEFT(Studejosie[[#This Row],[studiju programmas virziens]],2)</f>
        <v>51</v>
      </c>
      <c r="X2139" s="48" t="str">
        <f>RIGHT(Studejosie[[#This Row],[studiju programmas virziens]],3)</f>
        <v>621</v>
      </c>
      <c r="Y2139" s="48" t="str">
        <f>MID(Studejosie[[#This Row],[studiju programmas virziens]],3,2)</f>
        <v>62</v>
      </c>
      <c r="Z2139" s="48" t="str">
        <f>LEFT(Studejosie[[#This Row],[Programmas veids]],1)</f>
        <v>6</v>
      </c>
      <c r="AA2139" s="48" t="str">
        <f>IF(Studejosie[[#This Row],[mobilie studenti pavisam]]&gt;0,Studejosie[[#Headers],[Mobilie studenti IR (programmā)]],"NAV")</f>
        <v>Mobilie studenti IR (programmā)</v>
      </c>
      <c r="AB2139" s="48" t="str">
        <f>IF(SUMIFS(Studejosie[mobilie studenti pavisam],Studejosie[UUK],Studejosie[[#This Row],[UUK]])&gt;0,Studejosie[[#Headers],[Mobilie studenti IR (iestādē)]],"NAV")</f>
        <v>Mobilie studenti IR (iestādē)</v>
      </c>
      <c r="AC2139" s="48" t="s">
        <v>1618</v>
      </c>
    </row>
    <row r="2140" spans="1:29" x14ac:dyDescent="0.25">
      <c r="A2140" s="97" t="s">
        <v>124</v>
      </c>
      <c r="B2140" s="97">
        <v>493161</v>
      </c>
      <c r="C2140" s="97">
        <v>1</v>
      </c>
      <c r="D2140" s="97" t="s">
        <v>181</v>
      </c>
      <c r="E2140" s="97">
        <v>11</v>
      </c>
      <c r="F2140" s="97">
        <v>42621</v>
      </c>
      <c r="G2140" s="98"/>
      <c r="H2140" s="38"/>
      <c r="I2140" s="38"/>
      <c r="J2140" s="38"/>
      <c r="K2140" s="38"/>
      <c r="L2140" s="99"/>
      <c r="M2140" s="99"/>
      <c r="N2140" s="99"/>
      <c r="O2140" s="99"/>
      <c r="P2140" s="99"/>
      <c r="Q2140" s="99"/>
      <c r="R2140" s="99"/>
      <c r="S2140" s="99"/>
      <c r="T2140" s="38"/>
      <c r="U2140" s="38"/>
      <c r="V2140" s="38">
        <v>1</v>
      </c>
      <c r="W2140" s="48" t="str">
        <f>LEFT(Studejosie[[#This Row],[studiju programmas virziens]],2)</f>
        <v>42</v>
      </c>
      <c r="X2140" s="48" t="str">
        <f>RIGHT(Studejosie[[#This Row],[studiju programmas virziens]],3)</f>
        <v>621</v>
      </c>
      <c r="Y2140" s="48" t="str">
        <f>MID(Studejosie[[#This Row],[studiju programmas virziens]],3,2)</f>
        <v>62</v>
      </c>
      <c r="Z2140" s="48" t="str">
        <f>LEFT(Studejosie[[#This Row],[Programmas veids]],1)</f>
        <v>6</v>
      </c>
      <c r="AA2140" s="48" t="str">
        <f>IF(Studejosie[[#This Row],[mobilie studenti pavisam]]&gt;0,Studejosie[[#Headers],[Mobilie studenti IR (programmā)]],"NAV")</f>
        <v>NAV</v>
      </c>
      <c r="AB2140" s="48" t="str">
        <f>IF(SUMIFS(Studejosie[mobilie studenti pavisam],Studejosie[UUK],Studejosie[[#This Row],[UUK]])&gt;0,Studejosie[[#Headers],[Mobilie studenti IR (iestādē)]],"NAV")</f>
        <v>Mobilie studenti IR (iestādē)</v>
      </c>
      <c r="AC2140" s="48" t="s">
        <v>1618</v>
      </c>
    </row>
    <row r="2141" spans="1:29" x14ac:dyDescent="0.25">
      <c r="A2141" s="97" t="s">
        <v>124</v>
      </c>
      <c r="B2141" s="97">
        <v>493161</v>
      </c>
      <c r="C2141" s="97">
        <v>1</v>
      </c>
      <c r="D2141" s="97" t="s">
        <v>192</v>
      </c>
      <c r="E2141" s="97">
        <v>11</v>
      </c>
      <c r="F2141" s="97">
        <v>45582</v>
      </c>
      <c r="G2141" s="98"/>
      <c r="H2141" s="38">
        <v>7</v>
      </c>
      <c r="I2141" s="38">
        <v>5</v>
      </c>
      <c r="J2141" s="38">
        <v>4</v>
      </c>
      <c r="K2141" s="38">
        <v>3</v>
      </c>
      <c r="L2141" s="99"/>
      <c r="M2141" s="99"/>
      <c r="N2141" s="99"/>
      <c r="O2141" s="99"/>
      <c r="P2141" s="99"/>
      <c r="Q2141" s="99"/>
      <c r="R2141" s="99"/>
      <c r="S2141" s="99"/>
      <c r="T2141" s="38">
        <v>7</v>
      </c>
      <c r="U2141" s="38"/>
      <c r="V2141" s="38">
        <v>3</v>
      </c>
      <c r="W2141" s="48" t="str">
        <f>LEFT(Studejosie[[#This Row],[studiju programmas virziens]],2)</f>
        <v>45</v>
      </c>
      <c r="X2141" s="48" t="str">
        <f>RIGHT(Studejosie[[#This Row],[studiju programmas virziens]],3)</f>
        <v>582</v>
      </c>
      <c r="Y2141" s="48" t="str">
        <f>MID(Studejosie[[#This Row],[studiju programmas virziens]],3,2)</f>
        <v>58</v>
      </c>
      <c r="Z2141" s="48" t="str">
        <f>LEFT(Studejosie[[#This Row],[Programmas veids]],1)</f>
        <v>5</v>
      </c>
      <c r="AA2141" s="48" t="str">
        <f>IF(Studejosie[[#This Row],[mobilie studenti pavisam]]&gt;0,Studejosie[[#Headers],[Mobilie studenti IR (programmā)]],"NAV")</f>
        <v>NAV</v>
      </c>
      <c r="AB2141" s="48" t="str">
        <f>IF(SUMIFS(Studejosie[mobilie studenti pavisam],Studejosie[UUK],Studejosie[[#This Row],[UUK]])&gt;0,Studejosie[[#Headers],[Mobilie studenti IR (iestādē)]],"NAV")</f>
        <v>Mobilie studenti IR (iestādē)</v>
      </c>
      <c r="AC2141" s="48" t="s">
        <v>1618</v>
      </c>
    </row>
    <row r="2142" spans="1:29" x14ac:dyDescent="0.25">
      <c r="A2142" s="97" t="s">
        <v>124</v>
      </c>
      <c r="B2142" s="97">
        <v>493161</v>
      </c>
      <c r="C2142" s="97">
        <v>1</v>
      </c>
      <c r="D2142" s="97" t="s">
        <v>185</v>
      </c>
      <c r="E2142" s="97">
        <v>11</v>
      </c>
      <c r="F2142" s="97">
        <v>51623</v>
      </c>
      <c r="G2142" s="98"/>
      <c r="H2142" s="38">
        <v>21</v>
      </c>
      <c r="I2142" s="38">
        <v>9</v>
      </c>
      <c r="J2142" s="38">
        <v>5</v>
      </c>
      <c r="K2142" s="38">
        <v>7</v>
      </c>
      <c r="L2142" s="99">
        <v>9</v>
      </c>
      <c r="M2142" s="99"/>
      <c r="N2142" s="99"/>
      <c r="O2142" s="99"/>
      <c r="P2142" s="99"/>
      <c r="Q2142" s="99"/>
      <c r="R2142" s="99"/>
      <c r="S2142" s="99"/>
      <c r="T2142" s="38">
        <v>21</v>
      </c>
      <c r="U2142" s="38"/>
      <c r="V2142" s="38">
        <v>11</v>
      </c>
      <c r="W2142" s="48" t="str">
        <f>LEFT(Studejosie[[#This Row],[studiju programmas virziens]],2)</f>
        <v>51</v>
      </c>
      <c r="X2142" s="48" t="str">
        <f>RIGHT(Studejosie[[#This Row],[studiju programmas virziens]],3)</f>
        <v>623</v>
      </c>
      <c r="Y2142" s="48" t="str">
        <f>MID(Studejosie[[#This Row],[studiju programmas virziens]],3,2)</f>
        <v>62</v>
      </c>
      <c r="Z2142" s="48" t="str">
        <f>LEFT(Studejosie[[#This Row],[Programmas veids]],1)</f>
        <v>6</v>
      </c>
      <c r="AA2142" s="48" t="str">
        <f>IF(Studejosie[[#This Row],[mobilie studenti pavisam]]&gt;0,Studejosie[[#Headers],[Mobilie studenti IR (programmā)]],"NAV")</f>
        <v>NAV</v>
      </c>
      <c r="AB2142" s="48" t="str">
        <f>IF(SUMIFS(Studejosie[mobilie studenti pavisam],Studejosie[UUK],Studejosie[[#This Row],[UUK]])&gt;0,Studejosie[[#Headers],[Mobilie studenti IR (iestādē)]],"NAV")</f>
        <v>Mobilie studenti IR (iestādē)</v>
      </c>
      <c r="AC2142" s="48" t="s">
        <v>1618</v>
      </c>
    </row>
    <row r="2143" spans="1:29" x14ac:dyDescent="0.25">
      <c r="A2143" s="97" t="s">
        <v>124</v>
      </c>
      <c r="B2143" s="97">
        <v>493161</v>
      </c>
      <c r="C2143" s="97">
        <v>1</v>
      </c>
      <c r="D2143" s="97" t="s">
        <v>181</v>
      </c>
      <c r="E2143" s="97">
        <v>12</v>
      </c>
      <c r="F2143" s="97">
        <v>42621</v>
      </c>
      <c r="G2143" s="98"/>
      <c r="H2143" s="38">
        <v>264</v>
      </c>
      <c r="I2143" s="38">
        <v>105</v>
      </c>
      <c r="J2143" s="38">
        <v>85</v>
      </c>
      <c r="K2143" s="38">
        <v>72</v>
      </c>
      <c r="L2143" s="99">
        <v>50</v>
      </c>
      <c r="M2143" s="99">
        <v>57</v>
      </c>
      <c r="N2143" s="99"/>
      <c r="O2143" s="99"/>
      <c r="P2143" s="99"/>
      <c r="Q2143" s="99"/>
      <c r="R2143" s="99">
        <v>1</v>
      </c>
      <c r="S2143" s="99">
        <v>1</v>
      </c>
      <c r="T2143" s="38">
        <v>223</v>
      </c>
      <c r="U2143" s="38">
        <v>41</v>
      </c>
      <c r="V2143" s="38">
        <v>36</v>
      </c>
      <c r="W2143" s="48" t="str">
        <f>LEFT(Studejosie[[#This Row],[studiju programmas virziens]],2)</f>
        <v>42</v>
      </c>
      <c r="X2143" s="48" t="str">
        <f>RIGHT(Studejosie[[#This Row],[studiju programmas virziens]],3)</f>
        <v>621</v>
      </c>
      <c r="Y2143" s="48" t="str">
        <f>MID(Studejosie[[#This Row],[studiju programmas virziens]],3,2)</f>
        <v>62</v>
      </c>
      <c r="Z2143" s="48" t="str">
        <f>LEFT(Studejosie[[#This Row],[Programmas veids]],1)</f>
        <v>6</v>
      </c>
      <c r="AA2143" s="48" t="str">
        <f>IF(Studejosie[[#This Row],[mobilie studenti pavisam]]&gt;0,Studejosie[[#Headers],[Mobilie studenti IR (programmā)]],"NAV")</f>
        <v>NAV</v>
      </c>
      <c r="AB2143" s="48" t="str">
        <f>IF(SUMIFS(Studejosie[mobilie studenti pavisam],Studejosie[UUK],Studejosie[[#This Row],[UUK]])&gt;0,Studejosie[[#Headers],[Mobilie studenti IR (iestādē)]],"NAV")</f>
        <v>Mobilie studenti IR (iestādē)</v>
      </c>
      <c r="AC2143" s="48" t="s">
        <v>1618</v>
      </c>
    </row>
    <row r="2144" spans="1:29" x14ac:dyDescent="0.25">
      <c r="A2144" s="97" t="s">
        <v>124</v>
      </c>
      <c r="B2144" s="97">
        <v>493161</v>
      </c>
      <c r="C2144" s="97">
        <v>1</v>
      </c>
      <c r="D2144" s="97" t="s">
        <v>192</v>
      </c>
      <c r="E2144" s="97">
        <v>12</v>
      </c>
      <c r="F2144" s="97">
        <v>45621</v>
      </c>
      <c r="G2144" s="98"/>
      <c r="H2144" s="38">
        <v>40</v>
      </c>
      <c r="I2144" s="38">
        <v>20</v>
      </c>
      <c r="J2144" s="38">
        <v>24</v>
      </c>
      <c r="K2144" s="38">
        <v>16</v>
      </c>
      <c r="L2144" s="99"/>
      <c r="M2144" s="99"/>
      <c r="N2144" s="99"/>
      <c r="O2144" s="99"/>
      <c r="P2144" s="99"/>
      <c r="Q2144" s="99"/>
      <c r="R2144" s="99"/>
      <c r="S2144" s="99"/>
      <c r="T2144" s="38">
        <v>23</v>
      </c>
      <c r="U2144" s="38">
        <v>17</v>
      </c>
      <c r="V2144" s="38">
        <v>6</v>
      </c>
      <c r="W2144" s="48" t="str">
        <f>LEFT(Studejosie[[#This Row],[studiju programmas virziens]],2)</f>
        <v>45</v>
      </c>
      <c r="X2144" s="48" t="str">
        <f>RIGHT(Studejosie[[#This Row],[studiju programmas virziens]],3)</f>
        <v>621</v>
      </c>
      <c r="Y2144" s="48" t="str">
        <f>MID(Studejosie[[#This Row],[studiju programmas virziens]],3,2)</f>
        <v>62</v>
      </c>
      <c r="Z2144" s="48" t="str">
        <f>LEFT(Studejosie[[#This Row],[Programmas veids]],1)</f>
        <v>6</v>
      </c>
      <c r="AA2144" s="48" t="str">
        <f>IF(Studejosie[[#This Row],[mobilie studenti pavisam]]&gt;0,Studejosie[[#Headers],[Mobilie studenti IR (programmā)]],"NAV")</f>
        <v>NAV</v>
      </c>
      <c r="AB2144" s="48" t="str">
        <f>IF(SUMIFS(Studejosie[mobilie studenti pavisam],Studejosie[UUK],Studejosie[[#This Row],[UUK]])&gt;0,Studejosie[[#Headers],[Mobilie studenti IR (iestādē)]],"NAV")</f>
        <v>Mobilie studenti IR (iestādē)</v>
      </c>
      <c r="AC2144" s="48" t="s">
        <v>1618</v>
      </c>
    </row>
    <row r="2145" spans="1:29" x14ac:dyDescent="0.25">
      <c r="A2145" s="97" t="s">
        <v>124</v>
      </c>
      <c r="B2145" s="97">
        <v>493161</v>
      </c>
      <c r="C2145" s="97">
        <v>1</v>
      </c>
      <c r="D2145" s="97" t="s">
        <v>185</v>
      </c>
      <c r="E2145" s="97">
        <v>12</v>
      </c>
      <c r="F2145" s="97">
        <v>51640</v>
      </c>
      <c r="G2145" s="98"/>
      <c r="H2145" s="38">
        <v>27</v>
      </c>
      <c r="I2145" s="38">
        <v>22</v>
      </c>
      <c r="J2145" s="38">
        <v>10</v>
      </c>
      <c r="K2145" s="38">
        <v>8</v>
      </c>
      <c r="L2145" s="99">
        <v>9</v>
      </c>
      <c r="M2145" s="99"/>
      <c r="N2145" s="99"/>
      <c r="O2145" s="99"/>
      <c r="P2145" s="99"/>
      <c r="Q2145" s="99"/>
      <c r="R2145" s="99"/>
      <c r="S2145" s="99"/>
      <c r="T2145" s="38">
        <v>27</v>
      </c>
      <c r="U2145" s="38"/>
      <c r="V2145" s="38">
        <v>3</v>
      </c>
      <c r="W2145" s="48" t="str">
        <f>LEFT(Studejosie[[#This Row],[studiju programmas virziens]],2)</f>
        <v>51</v>
      </c>
      <c r="X2145" s="48" t="str">
        <f>RIGHT(Studejosie[[#This Row],[studiju programmas virziens]],3)</f>
        <v>640</v>
      </c>
      <c r="Y2145" s="48" t="str">
        <f>MID(Studejosie[[#This Row],[studiju programmas virziens]],3,2)</f>
        <v>64</v>
      </c>
      <c r="Z2145" s="48" t="str">
        <f>LEFT(Studejosie[[#This Row],[Programmas veids]],1)</f>
        <v>6</v>
      </c>
      <c r="AA2145" s="48" t="str">
        <f>IF(Studejosie[[#This Row],[mobilie studenti pavisam]]&gt;0,Studejosie[[#Headers],[Mobilie studenti IR (programmā)]],"NAV")</f>
        <v>NAV</v>
      </c>
      <c r="AB2145" s="48" t="str">
        <f>IF(SUMIFS(Studejosie[mobilie studenti pavisam],Studejosie[UUK],Studejosie[[#This Row],[UUK]])&gt;0,Studejosie[[#Headers],[Mobilie studenti IR (iestādē)]],"NAV")</f>
        <v>Mobilie studenti IR (iestādē)</v>
      </c>
      <c r="AC2145" s="48" t="s">
        <v>1618</v>
      </c>
    </row>
    <row r="2146" spans="1:29" x14ac:dyDescent="0.25">
      <c r="A2146" s="97" t="s">
        <v>124</v>
      </c>
      <c r="B2146" s="97">
        <v>493161</v>
      </c>
      <c r="C2146" s="97">
        <v>1</v>
      </c>
      <c r="D2146" s="97" t="s">
        <v>181</v>
      </c>
      <c r="E2146" s="97">
        <v>13</v>
      </c>
      <c r="F2146" s="97">
        <v>42623</v>
      </c>
      <c r="G2146" s="98"/>
      <c r="H2146" s="38">
        <v>134</v>
      </c>
      <c r="I2146" s="38">
        <v>20</v>
      </c>
      <c r="J2146" s="38">
        <v>42</v>
      </c>
      <c r="K2146" s="38">
        <v>38</v>
      </c>
      <c r="L2146" s="99">
        <v>26</v>
      </c>
      <c r="M2146" s="99">
        <v>28</v>
      </c>
      <c r="N2146" s="99"/>
      <c r="O2146" s="99"/>
      <c r="P2146" s="99"/>
      <c r="Q2146" s="99"/>
      <c r="R2146" s="99"/>
      <c r="S2146" s="99"/>
      <c r="T2146" s="38">
        <v>102</v>
      </c>
      <c r="U2146" s="38">
        <v>32</v>
      </c>
      <c r="V2146" s="38">
        <v>17</v>
      </c>
      <c r="W2146" s="48" t="str">
        <f>LEFT(Studejosie[[#This Row],[studiju programmas virziens]],2)</f>
        <v>42</v>
      </c>
      <c r="X2146" s="48" t="str">
        <f>RIGHT(Studejosie[[#This Row],[studiju programmas virziens]],3)</f>
        <v>623</v>
      </c>
      <c r="Y2146" s="48" t="str">
        <f>MID(Studejosie[[#This Row],[studiju programmas virziens]],3,2)</f>
        <v>62</v>
      </c>
      <c r="Z2146" s="48" t="str">
        <f>LEFT(Studejosie[[#This Row],[Programmas veids]],1)</f>
        <v>6</v>
      </c>
      <c r="AA2146" s="48" t="str">
        <f>IF(Studejosie[[#This Row],[mobilie studenti pavisam]]&gt;0,Studejosie[[#Headers],[Mobilie studenti IR (programmā)]],"NAV")</f>
        <v>NAV</v>
      </c>
      <c r="AB2146" s="48" t="str">
        <f>IF(SUMIFS(Studejosie[mobilie studenti pavisam],Studejosie[UUK],Studejosie[[#This Row],[UUK]])&gt;0,Studejosie[[#Headers],[Mobilie studenti IR (iestādē)]],"NAV")</f>
        <v>Mobilie studenti IR (iestādē)</v>
      </c>
      <c r="AC2146" s="48" t="s">
        <v>1618</v>
      </c>
    </row>
    <row r="2147" spans="1:29" x14ac:dyDescent="0.25">
      <c r="A2147" s="97" t="s">
        <v>124</v>
      </c>
      <c r="B2147" s="97">
        <v>493161</v>
      </c>
      <c r="C2147" s="97">
        <v>1</v>
      </c>
      <c r="D2147" s="97" t="s">
        <v>192</v>
      </c>
      <c r="E2147" s="97">
        <v>13</v>
      </c>
      <c r="F2147" s="97">
        <v>45623</v>
      </c>
      <c r="G2147" s="98"/>
      <c r="H2147" s="38">
        <v>15</v>
      </c>
      <c r="I2147" s="38">
        <v>10</v>
      </c>
      <c r="J2147" s="38">
        <v>7</v>
      </c>
      <c r="K2147" s="38">
        <v>8</v>
      </c>
      <c r="L2147" s="99"/>
      <c r="M2147" s="99"/>
      <c r="N2147" s="99"/>
      <c r="O2147" s="99"/>
      <c r="P2147" s="99"/>
      <c r="Q2147" s="99"/>
      <c r="R2147" s="99"/>
      <c r="S2147" s="99"/>
      <c r="T2147" s="38">
        <v>14</v>
      </c>
      <c r="U2147" s="38">
        <v>1</v>
      </c>
      <c r="V2147" s="38">
        <v>2</v>
      </c>
      <c r="W2147" s="48" t="str">
        <f>LEFT(Studejosie[[#This Row],[studiju programmas virziens]],2)</f>
        <v>45</v>
      </c>
      <c r="X2147" s="48" t="str">
        <f>RIGHT(Studejosie[[#This Row],[studiju programmas virziens]],3)</f>
        <v>623</v>
      </c>
      <c r="Y2147" s="48" t="str">
        <f>MID(Studejosie[[#This Row],[studiju programmas virziens]],3,2)</f>
        <v>62</v>
      </c>
      <c r="Z2147" s="48" t="str">
        <f>LEFT(Studejosie[[#This Row],[Programmas veids]],1)</f>
        <v>6</v>
      </c>
      <c r="AA2147" s="48" t="str">
        <f>IF(Studejosie[[#This Row],[mobilie studenti pavisam]]&gt;0,Studejosie[[#Headers],[Mobilie studenti IR (programmā)]],"NAV")</f>
        <v>NAV</v>
      </c>
      <c r="AB2147" s="48" t="str">
        <f>IF(SUMIFS(Studejosie[mobilie studenti pavisam],Studejosie[UUK],Studejosie[[#This Row],[UUK]])&gt;0,Studejosie[[#Headers],[Mobilie studenti IR (iestādē)]],"NAV")</f>
        <v>Mobilie studenti IR (iestādē)</v>
      </c>
      <c r="AC2147" s="48" t="s">
        <v>1618</v>
      </c>
    </row>
    <row r="2148" spans="1:29" x14ac:dyDescent="0.25">
      <c r="A2148" s="97" t="s">
        <v>124</v>
      </c>
      <c r="B2148" s="97">
        <v>493161</v>
      </c>
      <c r="C2148" s="97">
        <v>1</v>
      </c>
      <c r="D2148" s="97" t="s">
        <v>185</v>
      </c>
      <c r="E2148" s="97">
        <v>13</v>
      </c>
      <c r="F2148" s="97">
        <v>51850</v>
      </c>
      <c r="G2148" s="98"/>
      <c r="H2148" s="38">
        <v>5</v>
      </c>
      <c r="I2148" s="38">
        <v>3</v>
      </c>
      <c r="J2148" s="38">
        <v>3</v>
      </c>
      <c r="K2148" s="38">
        <v>2</v>
      </c>
      <c r="L2148" s="99"/>
      <c r="M2148" s="99"/>
      <c r="N2148" s="99"/>
      <c r="O2148" s="99"/>
      <c r="P2148" s="99"/>
      <c r="Q2148" s="99"/>
      <c r="R2148" s="99"/>
      <c r="S2148" s="99"/>
      <c r="T2148" s="38">
        <v>5</v>
      </c>
      <c r="U2148" s="38"/>
      <c r="V2148" s="38">
        <v>1</v>
      </c>
      <c r="W2148" s="48" t="str">
        <f>LEFT(Studejosie[[#This Row],[studiju programmas virziens]],2)</f>
        <v>51</v>
      </c>
      <c r="X2148" s="48" t="str">
        <f>RIGHT(Studejosie[[#This Row],[studiju programmas virziens]],3)</f>
        <v>850</v>
      </c>
      <c r="Y2148" s="48" t="str">
        <f>MID(Studejosie[[#This Row],[studiju programmas virziens]],3,2)</f>
        <v>85</v>
      </c>
      <c r="Z2148" s="48" t="str">
        <f>LEFT(Studejosie[[#This Row],[Programmas veids]],1)</f>
        <v>8</v>
      </c>
      <c r="AA2148" s="48" t="str">
        <f>IF(Studejosie[[#This Row],[mobilie studenti pavisam]]&gt;0,Studejosie[[#Headers],[Mobilie studenti IR (programmā)]],"NAV")</f>
        <v>NAV</v>
      </c>
      <c r="AB2148" s="48" t="str">
        <f>IF(SUMIFS(Studejosie[mobilie studenti pavisam],Studejosie[UUK],Studejosie[[#This Row],[UUK]])&gt;0,Studejosie[[#Headers],[Mobilie studenti IR (iestādē)]],"NAV")</f>
        <v>Mobilie studenti IR (iestādē)</v>
      </c>
      <c r="AC2148" s="48" t="s">
        <v>1618</v>
      </c>
    </row>
    <row r="2149" spans="1:29" x14ac:dyDescent="0.25">
      <c r="A2149" s="97" t="s">
        <v>124</v>
      </c>
      <c r="B2149" s="97">
        <v>493161</v>
      </c>
      <c r="C2149" s="97">
        <v>1</v>
      </c>
      <c r="D2149" s="97" t="s">
        <v>181</v>
      </c>
      <c r="E2149" s="97">
        <v>14</v>
      </c>
      <c r="F2149" s="97">
        <v>42811</v>
      </c>
      <c r="G2149" s="98"/>
      <c r="H2149" s="38">
        <v>114</v>
      </c>
      <c r="I2149" s="38">
        <v>102</v>
      </c>
      <c r="J2149" s="38">
        <v>40</v>
      </c>
      <c r="K2149" s="38">
        <v>32</v>
      </c>
      <c r="L2149" s="99">
        <v>16</v>
      </c>
      <c r="M2149" s="99">
        <v>26</v>
      </c>
      <c r="N2149" s="99"/>
      <c r="O2149" s="99"/>
      <c r="P2149" s="99"/>
      <c r="Q2149" s="99"/>
      <c r="R2149" s="99"/>
      <c r="S2149" s="99"/>
      <c r="T2149" s="38">
        <v>89</v>
      </c>
      <c r="U2149" s="38">
        <v>25</v>
      </c>
      <c r="V2149" s="38">
        <v>21</v>
      </c>
      <c r="W2149" s="48" t="str">
        <f>LEFT(Studejosie[[#This Row],[studiju programmas virziens]],2)</f>
        <v>42</v>
      </c>
      <c r="X2149" s="48" t="str">
        <f>RIGHT(Studejosie[[#This Row],[studiju programmas virziens]],3)</f>
        <v>811</v>
      </c>
      <c r="Y2149" s="48" t="str">
        <f>MID(Studejosie[[#This Row],[studiju programmas virziens]],3,2)</f>
        <v>81</v>
      </c>
      <c r="Z2149" s="48" t="str">
        <f>LEFT(Studejosie[[#This Row],[Programmas veids]],1)</f>
        <v>8</v>
      </c>
      <c r="AA2149" s="48" t="str">
        <f>IF(Studejosie[[#This Row],[mobilie studenti pavisam]]&gt;0,Studejosie[[#Headers],[Mobilie studenti IR (programmā)]],"NAV")</f>
        <v>NAV</v>
      </c>
      <c r="AB2149" s="48" t="str">
        <f>IF(SUMIFS(Studejosie[mobilie studenti pavisam],Studejosie[UUK],Studejosie[[#This Row],[UUK]])&gt;0,Studejosie[[#Headers],[Mobilie studenti IR (iestādē)]],"NAV")</f>
        <v>Mobilie studenti IR (iestādē)</v>
      </c>
      <c r="AC2149" s="48" t="s">
        <v>1618</v>
      </c>
    </row>
    <row r="2150" spans="1:29" x14ac:dyDescent="0.25">
      <c r="A2150" s="97" t="s">
        <v>124</v>
      </c>
      <c r="B2150" s="97">
        <v>493161</v>
      </c>
      <c r="C2150" s="97">
        <v>1</v>
      </c>
      <c r="D2150" s="97" t="s">
        <v>192</v>
      </c>
      <c r="E2150" s="97">
        <v>14</v>
      </c>
      <c r="F2150" s="97">
        <v>45623</v>
      </c>
      <c r="G2150" s="98"/>
      <c r="H2150" s="38">
        <v>17</v>
      </c>
      <c r="I2150" s="38">
        <v>3</v>
      </c>
      <c r="J2150" s="38">
        <v>10</v>
      </c>
      <c r="K2150" s="38">
        <v>7</v>
      </c>
      <c r="L2150" s="99"/>
      <c r="M2150" s="99"/>
      <c r="N2150" s="99"/>
      <c r="O2150" s="99"/>
      <c r="P2150" s="99"/>
      <c r="Q2150" s="99"/>
      <c r="R2150" s="99"/>
      <c r="S2150" s="99"/>
      <c r="T2150" s="38">
        <v>16</v>
      </c>
      <c r="U2150" s="38">
        <v>1</v>
      </c>
      <c r="V2150" s="38">
        <v>9</v>
      </c>
      <c r="W2150" s="48" t="str">
        <f>LEFT(Studejosie[[#This Row],[studiju programmas virziens]],2)</f>
        <v>45</v>
      </c>
      <c r="X2150" s="48" t="str">
        <f>RIGHT(Studejosie[[#This Row],[studiju programmas virziens]],3)</f>
        <v>623</v>
      </c>
      <c r="Y2150" s="48" t="str">
        <f>MID(Studejosie[[#This Row],[studiju programmas virziens]],3,2)</f>
        <v>62</v>
      </c>
      <c r="Z2150" s="48" t="str">
        <f>LEFT(Studejosie[[#This Row],[Programmas veids]],1)</f>
        <v>6</v>
      </c>
      <c r="AA2150" s="48" t="str">
        <f>IF(Studejosie[[#This Row],[mobilie studenti pavisam]]&gt;0,Studejosie[[#Headers],[Mobilie studenti IR (programmā)]],"NAV")</f>
        <v>NAV</v>
      </c>
      <c r="AB2150" s="48" t="str">
        <f>IF(SUMIFS(Studejosie[mobilie studenti pavisam],Studejosie[UUK],Studejosie[[#This Row],[UUK]])&gt;0,Studejosie[[#Headers],[Mobilie studenti IR (iestādē)]],"NAV")</f>
        <v>Mobilie studenti IR (iestādē)</v>
      </c>
      <c r="AC2150" s="48" t="s">
        <v>1618</v>
      </c>
    </row>
    <row r="2151" spans="1:29" x14ac:dyDescent="0.25">
      <c r="A2151" s="97" t="s">
        <v>124</v>
      </c>
      <c r="B2151" s="97">
        <v>493161</v>
      </c>
      <c r="C2151" s="97">
        <v>1</v>
      </c>
      <c r="D2151" s="97" t="s">
        <v>192</v>
      </c>
      <c r="E2151" s="97">
        <v>15</v>
      </c>
      <c r="F2151" s="97">
        <v>45623</v>
      </c>
      <c r="G2151" s="98"/>
      <c r="H2151" s="38">
        <v>22</v>
      </c>
      <c r="I2151" s="38">
        <v>10</v>
      </c>
      <c r="J2151" s="38">
        <v>9</v>
      </c>
      <c r="K2151" s="38">
        <v>13</v>
      </c>
      <c r="L2151" s="99"/>
      <c r="M2151" s="99"/>
      <c r="N2151" s="99"/>
      <c r="O2151" s="99"/>
      <c r="P2151" s="99">
        <v>1</v>
      </c>
      <c r="Q2151" s="99"/>
      <c r="R2151" s="99">
        <v>1</v>
      </c>
      <c r="S2151" s="99"/>
      <c r="T2151" s="38">
        <v>20</v>
      </c>
      <c r="U2151" s="38">
        <v>2</v>
      </c>
      <c r="V2151" s="38">
        <v>1</v>
      </c>
      <c r="W2151" s="48" t="str">
        <f>LEFT(Studejosie[[#This Row],[studiju programmas virziens]],2)</f>
        <v>45</v>
      </c>
      <c r="X2151" s="48" t="str">
        <f>RIGHT(Studejosie[[#This Row],[studiju programmas virziens]],3)</f>
        <v>623</v>
      </c>
      <c r="Y2151" s="48" t="str">
        <f>MID(Studejosie[[#This Row],[studiju programmas virziens]],3,2)</f>
        <v>62</v>
      </c>
      <c r="Z2151" s="48" t="str">
        <f>LEFT(Studejosie[[#This Row],[Programmas veids]],1)</f>
        <v>6</v>
      </c>
      <c r="AA2151" s="48" t="str">
        <f>IF(Studejosie[[#This Row],[mobilie studenti pavisam]]&gt;0,Studejosie[[#Headers],[Mobilie studenti IR (programmā)]],"NAV")</f>
        <v>Mobilie studenti IR (programmā)</v>
      </c>
      <c r="AB2151" s="48" t="str">
        <f>IF(SUMIFS(Studejosie[mobilie studenti pavisam],Studejosie[UUK],Studejosie[[#This Row],[UUK]])&gt;0,Studejosie[[#Headers],[Mobilie studenti IR (iestādē)]],"NAV")</f>
        <v>Mobilie studenti IR (iestādē)</v>
      </c>
      <c r="AC2151" s="48" t="s">
        <v>1618</v>
      </c>
    </row>
    <row r="2152" spans="1:29" x14ac:dyDescent="0.25">
      <c r="A2152" s="97" t="s">
        <v>124</v>
      </c>
      <c r="B2152" s="97">
        <v>493161</v>
      </c>
      <c r="C2152" s="97">
        <v>1</v>
      </c>
      <c r="D2152" s="97" t="s">
        <v>192</v>
      </c>
      <c r="E2152" s="97">
        <v>16</v>
      </c>
      <c r="F2152" s="97">
        <v>45722</v>
      </c>
      <c r="G2152" s="98"/>
      <c r="H2152" s="38">
        <v>19</v>
      </c>
      <c r="I2152" s="38">
        <v>17</v>
      </c>
      <c r="J2152" s="38">
        <v>12</v>
      </c>
      <c r="K2152" s="38">
        <v>7</v>
      </c>
      <c r="L2152" s="99"/>
      <c r="M2152" s="99"/>
      <c r="N2152" s="99"/>
      <c r="O2152" s="99"/>
      <c r="P2152" s="99"/>
      <c r="Q2152" s="99"/>
      <c r="R2152" s="99"/>
      <c r="S2152" s="99"/>
      <c r="T2152" s="38">
        <v>19</v>
      </c>
      <c r="U2152" s="38"/>
      <c r="V2152" s="38">
        <v>2</v>
      </c>
      <c r="W2152" s="48" t="str">
        <f>LEFT(Studejosie[[#This Row],[studiju programmas virziens]],2)</f>
        <v>45</v>
      </c>
      <c r="X2152" s="48" t="str">
        <f>RIGHT(Studejosie[[#This Row],[studiju programmas virziens]],3)</f>
        <v>722</v>
      </c>
      <c r="Y2152" s="48" t="str">
        <f>MID(Studejosie[[#This Row],[studiju programmas virziens]],3,2)</f>
        <v>72</v>
      </c>
      <c r="Z2152" s="48" t="str">
        <f>LEFT(Studejosie[[#This Row],[Programmas veids]],1)</f>
        <v>7</v>
      </c>
      <c r="AA2152" s="48" t="str">
        <f>IF(Studejosie[[#This Row],[mobilie studenti pavisam]]&gt;0,Studejosie[[#Headers],[Mobilie studenti IR (programmā)]],"NAV")</f>
        <v>NAV</v>
      </c>
      <c r="AB2152" s="48" t="str">
        <f>IF(SUMIFS(Studejosie[mobilie studenti pavisam],Studejosie[UUK],Studejosie[[#This Row],[UUK]])&gt;0,Studejosie[[#Headers],[Mobilie studenti IR (iestādē)]],"NAV")</f>
        <v>Mobilie studenti IR (iestādē)</v>
      </c>
      <c r="AC2152" s="48" t="s">
        <v>1618</v>
      </c>
    </row>
    <row r="2153" spans="1:29" x14ac:dyDescent="0.25">
      <c r="A2153" s="97" t="s">
        <v>124</v>
      </c>
      <c r="B2153" s="97">
        <v>493161</v>
      </c>
      <c r="C2153" s="97">
        <v>1</v>
      </c>
      <c r="D2153" s="97" t="s">
        <v>192</v>
      </c>
      <c r="E2153" s="97">
        <v>17</v>
      </c>
      <c r="F2153" s="97">
        <v>45850</v>
      </c>
      <c r="G2153" s="98"/>
      <c r="H2153" s="38">
        <v>8</v>
      </c>
      <c r="I2153" s="38">
        <v>6</v>
      </c>
      <c r="J2153" s="38">
        <v>7</v>
      </c>
      <c r="K2153" s="38">
        <v>1</v>
      </c>
      <c r="L2153" s="99"/>
      <c r="M2153" s="99"/>
      <c r="N2153" s="99"/>
      <c r="O2153" s="99"/>
      <c r="P2153" s="99"/>
      <c r="Q2153" s="99"/>
      <c r="R2153" s="99"/>
      <c r="S2153" s="99"/>
      <c r="T2153" s="38">
        <v>8</v>
      </c>
      <c r="U2153" s="38"/>
      <c r="V2153" s="38">
        <v>2</v>
      </c>
      <c r="W2153" s="48" t="str">
        <f>LEFT(Studejosie[[#This Row],[studiju programmas virziens]],2)</f>
        <v>45</v>
      </c>
      <c r="X2153" s="48" t="str">
        <f>RIGHT(Studejosie[[#This Row],[studiju programmas virziens]],3)</f>
        <v>850</v>
      </c>
      <c r="Y2153" s="48" t="str">
        <f>MID(Studejosie[[#This Row],[studiju programmas virziens]],3,2)</f>
        <v>85</v>
      </c>
      <c r="Z2153" s="48" t="str">
        <f>LEFT(Studejosie[[#This Row],[Programmas veids]],1)</f>
        <v>8</v>
      </c>
      <c r="AA2153" s="48" t="str">
        <f>IF(Studejosie[[#This Row],[mobilie studenti pavisam]]&gt;0,Studejosie[[#Headers],[Mobilie studenti IR (programmā)]],"NAV")</f>
        <v>NAV</v>
      </c>
      <c r="AB2153" s="48" t="str">
        <f>IF(SUMIFS(Studejosie[mobilie studenti pavisam],Studejosie[UUK],Studejosie[[#This Row],[UUK]])&gt;0,Studejosie[[#Headers],[Mobilie studenti IR (iestādē)]],"NAV")</f>
        <v>Mobilie studenti IR (iestādē)</v>
      </c>
      <c r="AC2153" s="48" t="s">
        <v>1618</v>
      </c>
    </row>
    <row r="2154" spans="1:29" x14ac:dyDescent="0.25">
      <c r="A2154" s="97" t="s">
        <v>126</v>
      </c>
      <c r="B2154" s="97">
        <v>493161</v>
      </c>
      <c r="C2154" s="97">
        <v>2</v>
      </c>
      <c r="D2154" s="97" t="s">
        <v>175</v>
      </c>
      <c r="E2154" s="97">
        <v>1</v>
      </c>
      <c r="F2154" s="97">
        <v>41141</v>
      </c>
      <c r="G2154" s="98"/>
      <c r="H2154" s="38">
        <v>33</v>
      </c>
      <c r="I2154" s="38">
        <v>21</v>
      </c>
      <c r="J2154" s="38">
        <v>14</v>
      </c>
      <c r="K2154" s="38">
        <v>10</v>
      </c>
      <c r="L2154" s="99">
        <v>9</v>
      </c>
      <c r="M2154" s="99"/>
      <c r="N2154" s="99"/>
      <c r="O2154" s="99"/>
      <c r="P2154" s="99"/>
      <c r="Q2154" s="99"/>
      <c r="R2154" s="99"/>
      <c r="S2154" s="99"/>
      <c r="T2154" s="38"/>
      <c r="U2154" s="38">
        <v>33</v>
      </c>
      <c r="V2154" s="38">
        <v>12</v>
      </c>
      <c r="W2154" s="48" t="str">
        <f>LEFT(Studejosie[[#This Row],[studiju programmas virziens]],2)</f>
        <v>41</v>
      </c>
      <c r="X2154" s="48" t="str">
        <f>RIGHT(Studejosie[[#This Row],[studiju programmas virziens]],3)</f>
        <v>141</v>
      </c>
      <c r="Y2154" s="48" t="str">
        <f>MID(Studejosie[[#This Row],[studiju programmas virziens]],3,2)</f>
        <v>14</v>
      </c>
      <c r="Z2154" s="48" t="str">
        <f>LEFT(Studejosie[[#This Row],[Programmas veids]],1)</f>
        <v>1</v>
      </c>
      <c r="AA2154" s="48" t="str">
        <f>IF(Studejosie[[#This Row],[mobilie studenti pavisam]]&gt;0,Studejosie[[#Headers],[Mobilie studenti IR (programmā)]],"NAV")</f>
        <v>NAV</v>
      </c>
      <c r="AB2154" s="48" t="str">
        <f>IF(SUMIFS(Studejosie[mobilie studenti pavisam],Studejosie[UUK],Studejosie[[#This Row],[UUK]])&gt;0,Studejosie[[#Headers],[Mobilie studenti IR (iestādē)]],"NAV")</f>
        <v>Mobilie studenti IR (iestādē)</v>
      </c>
      <c r="AC2154" s="48" t="s">
        <v>1618</v>
      </c>
    </row>
    <row r="2155" spans="1:29" x14ac:dyDescent="0.25">
      <c r="A2155" s="97" t="s">
        <v>126</v>
      </c>
      <c r="B2155" s="97">
        <v>493161</v>
      </c>
      <c r="C2155" s="97">
        <v>2</v>
      </c>
      <c r="D2155" s="97" t="s">
        <v>181</v>
      </c>
      <c r="E2155" s="97">
        <v>1</v>
      </c>
      <c r="F2155" s="97">
        <v>42141</v>
      </c>
      <c r="G2155" s="98"/>
      <c r="H2155" s="38">
        <v>33</v>
      </c>
      <c r="I2155" s="38">
        <v>29</v>
      </c>
      <c r="J2155" s="38">
        <v>10</v>
      </c>
      <c r="K2155" s="38">
        <v>7</v>
      </c>
      <c r="L2155" s="99">
        <v>6</v>
      </c>
      <c r="M2155" s="99">
        <v>3</v>
      </c>
      <c r="N2155" s="99">
        <v>7</v>
      </c>
      <c r="O2155" s="99"/>
      <c r="P2155" s="99"/>
      <c r="Q2155" s="99"/>
      <c r="R2155" s="99"/>
      <c r="S2155" s="99"/>
      <c r="T2155" s="38"/>
      <c r="U2155" s="38">
        <v>33</v>
      </c>
      <c r="V2155" s="38">
        <v>7</v>
      </c>
      <c r="W2155" s="48" t="str">
        <f>LEFT(Studejosie[[#This Row],[studiju programmas virziens]],2)</f>
        <v>42</v>
      </c>
      <c r="X2155" s="48" t="str">
        <f>RIGHT(Studejosie[[#This Row],[studiju programmas virziens]],3)</f>
        <v>141</v>
      </c>
      <c r="Y2155" s="48" t="str">
        <f>MID(Studejosie[[#This Row],[studiju programmas virziens]],3,2)</f>
        <v>14</v>
      </c>
      <c r="Z2155" s="48" t="str">
        <f>LEFT(Studejosie[[#This Row],[Programmas veids]],1)</f>
        <v>1</v>
      </c>
      <c r="AA2155" s="48" t="str">
        <f>IF(Studejosie[[#This Row],[mobilie studenti pavisam]]&gt;0,Studejosie[[#Headers],[Mobilie studenti IR (programmā)]],"NAV")</f>
        <v>NAV</v>
      </c>
      <c r="AB2155" s="48" t="str">
        <f>IF(SUMIFS(Studejosie[mobilie studenti pavisam],Studejosie[UUK],Studejosie[[#This Row],[UUK]])&gt;0,Studejosie[[#Headers],[Mobilie studenti IR (iestādē)]],"NAV")</f>
        <v>Mobilie studenti IR (iestādē)</v>
      </c>
      <c r="AC2155" s="48" t="s">
        <v>1618</v>
      </c>
    </row>
    <row r="2156" spans="1:29" x14ac:dyDescent="0.25">
      <c r="A2156" s="97" t="s">
        <v>126</v>
      </c>
      <c r="B2156" s="97">
        <v>493161</v>
      </c>
      <c r="C2156" s="97">
        <v>2</v>
      </c>
      <c r="D2156" s="97" t="s">
        <v>187</v>
      </c>
      <c r="E2156" s="97">
        <v>1</v>
      </c>
      <c r="F2156" s="97">
        <v>43310</v>
      </c>
      <c r="G2156" s="98"/>
      <c r="H2156" s="38">
        <v>124</v>
      </c>
      <c r="I2156" s="38">
        <v>89</v>
      </c>
      <c r="J2156" s="38">
        <v>13</v>
      </c>
      <c r="K2156" s="38">
        <v>21</v>
      </c>
      <c r="L2156" s="99">
        <v>26</v>
      </c>
      <c r="M2156" s="99">
        <v>29</v>
      </c>
      <c r="N2156" s="99">
        <v>35</v>
      </c>
      <c r="O2156" s="99"/>
      <c r="P2156" s="99"/>
      <c r="Q2156" s="99"/>
      <c r="R2156" s="99"/>
      <c r="S2156" s="99"/>
      <c r="T2156" s="38"/>
      <c r="U2156" s="38">
        <v>124</v>
      </c>
      <c r="V2156" s="38">
        <v>18</v>
      </c>
      <c r="W2156" s="48" t="str">
        <f>LEFT(Studejosie[[#This Row],[studiju programmas virziens]],2)</f>
        <v>43</v>
      </c>
      <c r="X2156" s="48" t="str">
        <f>RIGHT(Studejosie[[#This Row],[studiju programmas virziens]],3)</f>
        <v>310</v>
      </c>
      <c r="Y2156" s="48" t="str">
        <f>MID(Studejosie[[#This Row],[studiju programmas virziens]],3,2)</f>
        <v>31</v>
      </c>
      <c r="Z2156" s="48" t="str">
        <f>LEFT(Studejosie[[#This Row],[Programmas veids]],1)</f>
        <v>3</v>
      </c>
      <c r="AA2156" s="48" t="str">
        <f>IF(Studejosie[[#This Row],[mobilie studenti pavisam]]&gt;0,Studejosie[[#Headers],[Mobilie studenti IR (programmā)]],"NAV")</f>
        <v>NAV</v>
      </c>
      <c r="AB2156" s="48" t="str">
        <f>IF(SUMIFS(Studejosie[mobilie studenti pavisam],Studejosie[UUK],Studejosie[[#This Row],[UUK]])&gt;0,Studejosie[[#Headers],[Mobilie studenti IR (iestādē)]],"NAV")</f>
        <v>Mobilie studenti IR (iestādē)</v>
      </c>
      <c r="AC2156" s="48" t="s">
        <v>1618</v>
      </c>
    </row>
    <row r="2157" spans="1:29" x14ac:dyDescent="0.25">
      <c r="A2157" s="97" t="s">
        <v>126</v>
      </c>
      <c r="B2157" s="97">
        <v>493161</v>
      </c>
      <c r="C2157" s="97">
        <v>2</v>
      </c>
      <c r="D2157" s="97" t="s">
        <v>192</v>
      </c>
      <c r="E2157" s="97">
        <v>1</v>
      </c>
      <c r="F2157" s="97">
        <v>45142</v>
      </c>
      <c r="G2157" s="98"/>
      <c r="H2157" s="38">
        <v>1</v>
      </c>
      <c r="I2157" s="38">
        <v>1</v>
      </c>
      <c r="J2157" s="38"/>
      <c r="K2157" s="38"/>
      <c r="L2157" s="99">
        <v>1</v>
      </c>
      <c r="M2157" s="99"/>
      <c r="N2157" s="99"/>
      <c r="O2157" s="99"/>
      <c r="P2157" s="99"/>
      <c r="Q2157" s="99"/>
      <c r="R2157" s="99"/>
      <c r="S2157" s="99"/>
      <c r="T2157" s="38"/>
      <c r="U2157" s="38">
        <v>1</v>
      </c>
      <c r="V2157" s="38"/>
      <c r="W2157" s="48" t="str">
        <f>LEFT(Studejosie[[#This Row],[studiju programmas virziens]],2)</f>
        <v>45</v>
      </c>
      <c r="X2157" s="48" t="str">
        <f>RIGHT(Studejosie[[#This Row],[studiju programmas virziens]],3)</f>
        <v>142</v>
      </c>
      <c r="Y2157" s="48" t="str">
        <f>MID(Studejosie[[#This Row],[studiju programmas virziens]],3,2)</f>
        <v>14</v>
      </c>
      <c r="Z2157" s="48" t="str">
        <f>LEFT(Studejosie[[#This Row],[Programmas veids]],1)</f>
        <v>1</v>
      </c>
      <c r="AA2157" s="48" t="str">
        <f>IF(Studejosie[[#This Row],[mobilie studenti pavisam]]&gt;0,Studejosie[[#Headers],[Mobilie studenti IR (programmā)]],"NAV")</f>
        <v>NAV</v>
      </c>
      <c r="AB2157" s="48" t="str">
        <f>IF(SUMIFS(Studejosie[mobilie studenti pavisam],Studejosie[UUK],Studejosie[[#This Row],[UUK]])&gt;0,Studejosie[[#Headers],[Mobilie studenti IR (iestādē)]],"NAV")</f>
        <v>Mobilie studenti IR (iestādē)</v>
      </c>
      <c r="AC2157" s="48" t="s">
        <v>1618</v>
      </c>
    </row>
    <row r="2158" spans="1:29" x14ac:dyDescent="0.25">
      <c r="A2158" s="97" t="s">
        <v>126</v>
      </c>
      <c r="B2158" s="97">
        <v>493161</v>
      </c>
      <c r="C2158" s="97">
        <v>2</v>
      </c>
      <c r="D2158" s="97" t="s">
        <v>208</v>
      </c>
      <c r="E2158" s="97">
        <v>1</v>
      </c>
      <c r="F2158" s="97">
        <v>46862</v>
      </c>
      <c r="G2158" s="98"/>
      <c r="H2158" s="38">
        <v>40</v>
      </c>
      <c r="I2158" s="38">
        <v>26</v>
      </c>
      <c r="J2158" s="38">
        <v>24</v>
      </c>
      <c r="K2158" s="38">
        <v>16</v>
      </c>
      <c r="L2158" s="99"/>
      <c r="M2158" s="99"/>
      <c r="N2158" s="99"/>
      <c r="O2158" s="99"/>
      <c r="P2158" s="99"/>
      <c r="Q2158" s="99"/>
      <c r="R2158" s="99"/>
      <c r="S2158" s="99"/>
      <c r="T2158" s="38"/>
      <c r="U2158" s="38">
        <v>40</v>
      </c>
      <c r="V2158" s="38">
        <v>10</v>
      </c>
      <c r="W2158" s="48" t="str">
        <f>LEFT(Studejosie[[#This Row],[studiju programmas virziens]],2)</f>
        <v>46</v>
      </c>
      <c r="X2158" s="48" t="str">
        <f>RIGHT(Studejosie[[#This Row],[studiju programmas virziens]],3)</f>
        <v>862</v>
      </c>
      <c r="Y2158" s="48" t="str">
        <f>MID(Studejosie[[#This Row],[studiju programmas virziens]],3,2)</f>
        <v>86</v>
      </c>
      <c r="Z2158" s="48" t="str">
        <f>LEFT(Studejosie[[#This Row],[Programmas veids]],1)</f>
        <v>8</v>
      </c>
      <c r="AA2158" s="48" t="str">
        <f>IF(Studejosie[[#This Row],[mobilie studenti pavisam]]&gt;0,Studejosie[[#Headers],[Mobilie studenti IR (programmā)]],"NAV")</f>
        <v>NAV</v>
      </c>
      <c r="AB2158" s="48" t="str">
        <f>IF(SUMIFS(Studejosie[mobilie studenti pavisam],Studejosie[UUK],Studejosie[[#This Row],[UUK]])&gt;0,Studejosie[[#Headers],[Mobilie studenti IR (iestādē)]],"NAV")</f>
        <v>Mobilie studenti IR (iestādē)</v>
      </c>
      <c r="AC2158" s="48" t="s">
        <v>1618</v>
      </c>
    </row>
    <row r="2159" spans="1:29" x14ac:dyDescent="0.25">
      <c r="A2159" s="97" t="s">
        <v>126</v>
      </c>
      <c r="B2159" s="97">
        <v>493161</v>
      </c>
      <c r="C2159" s="97">
        <v>2</v>
      </c>
      <c r="D2159" s="97" t="s">
        <v>183</v>
      </c>
      <c r="E2159" s="97">
        <v>1</v>
      </c>
      <c r="F2159" s="97">
        <v>47345</v>
      </c>
      <c r="G2159" s="98"/>
      <c r="H2159" s="38">
        <v>3</v>
      </c>
      <c r="I2159" s="38">
        <v>3</v>
      </c>
      <c r="J2159" s="38">
        <v>1</v>
      </c>
      <c r="K2159" s="38">
        <v>2</v>
      </c>
      <c r="L2159" s="99"/>
      <c r="M2159" s="99"/>
      <c r="N2159" s="99"/>
      <c r="O2159" s="99"/>
      <c r="P2159" s="99"/>
      <c r="Q2159" s="99"/>
      <c r="R2159" s="99"/>
      <c r="S2159" s="99"/>
      <c r="T2159" s="38"/>
      <c r="U2159" s="38">
        <v>3</v>
      </c>
      <c r="V2159" s="38"/>
      <c r="W2159" s="48" t="str">
        <f>LEFT(Studejosie[[#This Row],[studiju programmas virziens]],2)</f>
        <v>47</v>
      </c>
      <c r="X2159" s="48" t="str">
        <f>RIGHT(Studejosie[[#This Row],[studiju programmas virziens]],3)</f>
        <v>345</v>
      </c>
      <c r="Y2159" s="48" t="str">
        <f>MID(Studejosie[[#This Row],[studiju programmas virziens]],3,2)</f>
        <v>34</v>
      </c>
      <c r="Z2159" s="48" t="str">
        <f>LEFT(Studejosie[[#This Row],[Programmas veids]],1)</f>
        <v>3</v>
      </c>
      <c r="AA2159" s="48" t="str">
        <f>IF(Studejosie[[#This Row],[mobilie studenti pavisam]]&gt;0,Studejosie[[#Headers],[Mobilie studenti IR (programmā)]],"NAV")</f>
        <v>NAV</v>
      </c>
      <c r="AB2159" s="48" t="str">
        <f>IF(SUMIFS(Studejosie[mobilie studenti pavisam],Studejosie[UUK],Studejosie[[#This Row],[UUK]])&gt;0,Studejosie[[#Headers],[Mobilie studenti IR (iestādē)]],"NAV")</f>
        <v>Mobilie studenti IR (iestādē)</v>
      </c>
      <c r="AC2159" s="48" t="s">
        <v>1618</v>
      </c>
    </row>
    <row r="2160" spans="1:29" x14ac:dyDescent="0.25">
      <c r="A2160" s="97" t="s">
        <v>126</v>
      </c>
      <c r="B2160" s="97">
        <v>493161</v>
      </c>
      <c r="C2160" s="97">
        <v>2</v>
      </c>
      <c r="D2160" s="97" t="s">
        <v>185</v>
      </c>
      <c r="E2160" s="97">
        <v>1</v>
      </c>
      <c r="F2160" s="97">
        <v>51142</v>
      </c>
      <c r="G2160" s="98"/>
      <c r="H2160" s="38">
        <v>2</v>
      </c>
      <c r="I2160" s="38">
        <v>2</v>
      </c>
      <c r="J2160" s="38"/>
      <c r="K2160" s="38"/>
      <c r="L2160" s="99">
        <v>1</v>
      </c>
      <c r="M2160" s="99">
        <v>1</v>
      </c>
      <c r="N2160" s="99"/>
      <c r="O2160" s="99"/>
      <c r="P2160" s="99"/>
      <c r="Q2160" s="99"/>
      <c r="R2160" s="99"/>
      <c r="S2160" s="99"/>
      <c r="T2160" s="38"/>
      <c r="U2160" s="38">
        <v>2</v>
      </c>
      <c r="V2160" s="38"/>
      <c r="W2160" s="48" t="str">
        <f>LEFT(Studejosie[[#This Row],[studiju programmas virziens]],2)</f>
        <v>51</v>
      </c>
      <c r="X2160" s="48" t="str">
        <f>RIGHT(Studejosie[[#This Row],[studiju programmas virziens]],3)</f>
        <v>142</v>
      </c>
      <c r="Y2160" s="48" t="str">
        <f>MID(Studejosie[[#This Row],[studiju programmas virziens]],3,2)</f>
        <v>14</v>
      </c>
      <c r="Z2160" s="48" t="str">
        <f>LEFT(Studejosie[[#This Row],[Programmas veids]],1)</f>
        <v>1</v>
      </c>
      <c r="AA2160" s="48" t="str">
        <f>IF(Studejosie[[#This Row],[mobilie studenti pavisam]]&gt;0,Studejosie[[#Headers],[Mobilie studenti IR (programmā)]],"NAV")</f>
        <v>NAV</v>
      </c>
      <c r="AB2160" s="48" t="str">
        <f>IF(SUMIFS(Studejosie[mobilie studenti pavisam],Studejosie[UUK],Studejosie[[#This Row],[UUK]])&gt;0,Studejosie[[#Headers],[Mobilie studenti IR (iestādē)]],"NAV")</f>
        <v>Mobilie studenti IR (iestādē)</v>
      </c>
      <c r="AC2160" s="48" t="s">
        <v>1618</v>
      </c>
    </row>
    <row r="2161" spans="1:29" x14ac:dyDescent="0.25">
      <c r="A2161" s="97" t="s">
        <v>126</v>
      </c>
      <c r="B2161" s="97">
        <v>493161</v>
      </c>
      <c r="C2161" s="97">
        <v>2</v>
      </c>
      <c r="D2161" s="97" t="s">
        <v>175</v>
      </c>
      <c r="E2161" s="97">
        <v>2</v>
      </c>
      <c r="F2161" s="97">
        <v>41345</v>
      </c>
      <c r="G2161" s="98"/>
      <c r="H2161" s="38">
        <v>21</v>
      </c>
      <c r="I2161" s="38">
        <v>12</v>
      </c>
      <c r="J2161" s="38">
        <v>7</v>
      </c>
      <c r="K2161" s="38">
        <v>8</v>
      </c>
      <c r="L2161" s="99">
        <v>6</v>
      </c>
      <c r="M2161" s="99"/>
      <c r="N2161" s="99"/>
      <c r="O2161" s="99"/>
      <c r="P2161" s="99"/>
      <c r="Q2161" s="99"/>
      <c r="R2161" s="99"/>
      <c r="S2161" s="99"/>
      <c r="T2161" s="38"/>
      <c r="U2161" s="38">
        <v>21</v>
      </c>
      <c r="V2161" s="38">
        <v>2</v>
      </c>
      <c r="W2161" s="48" t="str">
        <f>LEFT(Studejosie[[#This Row],[studiju programmas virziens]],2)</f>
        <v>41</v>
      </c>
      <c r="X2161" s="48" t="str">
        <f>RIGHT(Studejosie[[#This Row],[studiju programmas virziens]],3)</f>
        <v>345</v>
      </c>
      <c r="Y2161" s="48" t="str">
        <f>MID(Studejosie[[#This Row],[studiju programmas virziens]],3,2)</f>
        <v>34</v>
      </c>
      <c r="Z2161" s="48" t="str">
        <f>LEFT(Studejosie[[#This Row],[Programmas veids]],1)</f>
        <v>3</v>
      </c>
      <c r="AA2161" s="48" t="str">
        <f>IF(Studejosie[[#This Row],[mobilie studenti pavisam]]&gt;0,Studejosie[[#Headers],[Mobilie studenti IR (programmā)]],"NAV")</f>
        <v>NAV</v>
      </c>
      <c r="AB2161" s="48" t="str">
        <f>IF(SUMIFS(Studejosie[mobilie studenti pavisam],Studejosie[UUK],Studejosie[[#This Row],[UUK]])&gt;0,Studejosie[[#Headers],[Mobilie studenti IR (iestādē)]],"NAV")</f>
        <v>Mobilie studenti IR (iestādē)</v>
      </c>
      <c r="AC2161" s="48" t="s">
        <v>1618</v>
      </c>
    </row>
    <row r="2162" spans="1:29" x14ac:dyDescent="0.25">
      <c r="A2162" s="97" t="s">
        <v>126</v>
      </c>
      <c r="B2162" s="97">
        <v>493161</v>
      </c>
      <c r="C2162" s="97">
        <v>2</v>
      </c>
      <c r="D2162" s="97" t="s">
        <v>181</v>
      </c>
      <c r="E2162" s="97">
        <v>2</v>
      </c>
      <c r="F2162" s="97">
        <v>42345</v>
      </c>
      <c r="G2162" s="98"/>
      <c r="H2162" s="38">
        <v>7</v>
      </c>
      <c r="I2162" s="38">
        <v>7</v>
      </c>
      <c r="J2162" s="38"/>
      <c r="K2162" s="38"/>
      <c r="L2162" s="99"/>
      <c r="M2162" s="99"/>
      <c r="N2162" s="99">
        <v>7</v>
      </c>
      <c r="O2162" s="99"/>
      <c r="P2162" s="99"/>
      <c r="Q2162" s="99"/>
      <c r="R2162" s="99"/>
      <c r="S2162" s="99"/>
      <c r="T2162" s="38"/>
      <c r="U2162" s="38">
        <v>7</v>
      </c>
      <c r="V2162" s="38">
        <v>5</v>
      </c>
      <c r="W2162" s="48" t="str">
        <f>LEFT(Studejosie[[#This Row],[studiju programmas virziens]],2)</f>
        <v>42</v>
      </c>
      <c r="X2162" s="48" t="str">
        <f>RIGHT(Studejosie[[#This Row],[studiju programmas virziens]],3)</f>
        <v>345</v>
      </c>
      <c r="Y2162" s="48" t="str">
        <f>MID(Studejosie[[#This Row],[studiju programmas virziens]],3,2)</f>
        <v>34</v>
      </c>
      <c r="Z2162" s="48" t="str">
        <f>LEFT(Studejosie[[#This Row],[Programmas veids]],1)</f>
        <v>3</v>
      </c>
      <c r="AA2162" s="48" t="str">
        <f>IF(Studejosie[[#This Row],[mobilie studenti pavisam]]&gt;0,Studejosie[[#Headers],[Mobilie studenti IR (programmā)]],"NAV")</f>
        <v>NAV</v>
      </c>
      <c r="AB2162" s="48" t="str">
        <f>IF(SUMIFS(Studejosie[mobilie studenti pavisam],Studejosie[UUK],Studejosie[[#This Row],[UUK]])&gt;0,Studejosie[[#Headers],[Mobilie studenti IR (iestādē)]],"NAV")</f>
        <v>Mobilie studenti IR (iestādē)</v>
      </c>
      <c r="AC2162" s="48" t="s">
        <v>1618</v>
      </c>
    </row>
    <row r="2163" spans="1:29" x14ac:dyDescent="0.25">
      <c r="A2163" s="97" t="s">
        <v>126</v>
      </c>
      <c r="B2163" s="97">
        <v>493161</v>
      </c>
      <c r="C2163" s="97">
        <v>2</v>
      </c>
      <c r="D2163" s="97" t="s">
        <v>187</v>
      </c>
      <c r="E2163" s="97">
        <v>2</v>
      </c>
      <c r="F2163" s="97">
        <v>43310</v>
      </c>
      <c r="G2163" s="98"/>
      <c r="H2163" s="38">
        <v>5</v>
      </c>
      <c r="I2163" s="38">
        <v>5</v>
      </c>
      <c r="J2163" s="38"/>
      <c r="K2163" s="38"/>
      <c r="L2163" s="99"/>
      <c r="M2163" s="99">
        <v>4</v>
      </c>
      <c r="N2163" s="99">
        <v>1</v>
      </c>
      <c r="O2163" s="99"/>
      <c r="P2163" s="99"/>
      <c r="Q2163" s="99"/>
      <c r="R2163" s="99"/>
      <c r="S2163" s="99"/>
      <c r="T2163" s="38"/>
      <c r="U2163" s="38">
        <v>5</v>
      </c>
      <c r="V2163" s="38">
        <v>1</v>
      </c>
      <c r="W2163" s="48" t="str">
        <f>LEFT(Studejosie[[#This Row],[studiju programmas virziens]],2)</f>
        <v>43</v>
      </c>
      <c r="X2163" s="48" t="str">
        <f>RIGHT(Studejosie[[#This Row],[studiju programmas virziens]],3)</f>
        <v>310</v>
      </c>
      <c r="Y2163" s="48" t="str">
        <f>MID(Studejosie[[#This Row],[studiju programmas virziens]],3,2)</f>
        <v>31</v>
      </c>
      <c r="Z2163" s="48" t="str">
        <f>LEFT(Studejosie[[#This Row],[Programmas veids]],1)</f>
        <v>3</v>
      </c>
      <c r="AA2163" s="48" t="str">
        <f>IF(Studejosie[[#This Row],[mobilie studenti pavisam]]&gt;0,Studejosie[[#Headers],[Mobilie studenti IR (programmā)]],"NAV")</f>
        <v>NAV</v>
      </c>
      <c r="AB2163" s="48" t="str">
        <f>IF(SUMIFS(Studejosie[mobilie studenti pavisam],Studejosie[UUK],Studejosie[[#This Row],[UUK]])&gt;0,Studejosie[[#Headers],[Mobilie studenti IR (iestādē)]],"NAV")</f>
        <v>Mobilie studenti IR (iestādē)</v>
      </c>
      <c r="AC2163" s="48" t="s">
        <v>1618</v>
      </c>
    </row>
    <row r="2164" spans="1:29" x14ac:dyDescent="0.25">
      <c r="A2164" s="97" t="s">
        <v>126</v>
      </c>
      <c r="B2164" s="97">
        <v>493161</v>
      </c>
      <c r="C2164" s="97">
        <v>2</v>
      </c>
      <c r="D2164" s="97" t="s">
        <v>192</v>
      </c>
      <c r="E2164" s="97">
        <v>2</v>
      </c>
      <c r="F2164" s="97">
        <v>45310</v>
      </c>
      <c r="G2164" s="98"/>
      <c r="H2164" s="38">
        <v>4</v>
      </c>
      <c r="I2164" s="38">
        <v>2</v>
      </c>
      <c r="J2164" s="38"/>
      <c r="K2164" s="38">
        <v>1</v>
      </c>
      <c r="L2164" s="99">
        <v>3</v>
      </c>
      <c r="M2164" s="99"/>
      <c r="N2164" s="99"/>
      <c r="O2164" s="99"/>
      <c r="P2164" s="99"/>
      <c r="Q2164" s="99"/>
      <c r="R2164" s="99"/>
      <c r="S2164" s="99"/>
      <c r="T2164" s="38"/>
      <c r="U2164" s="38">
        <v>4</v>
      </c>
      <c r="V2164" s="38">
        <v>1</v>
      </c>
      <c r="W2164" s="48" t="str">
        <f>LEFT(Studejosie[[#This Row],[studiju programmas virziens]],2)</f>
        <v>45</v>
      </c>
      <c r="X2164" s="48" t="str">
        <f>RIGHT(Studejosie[[#This Row],[studiju programmas virziens]],3)</f>
        <v>310</v>
      </c>
      <c r="Y2164" s="48" t="str">
        <f>MID(Studejosie[[#This Row],[studiju programmas virziens]],3,2)</f>
        <v>31</v>
      </c>
      <c r="Z2164" s="48" t="str">
        <f>LEFT(Studejosie[[#This Row],[Programmas veids]],1)</f>
        <v>3</v>
      </c>
      <c r="AA2164" s="48" t="str">
        <f>IF(Studejosie[[#This Row],[mobilie studenti pavisam]]&gt;0,Studejosie[[#Headers],[Mobilie studenti IR (programmā)]],"NAV")</f>
        <v>NAV</v>
      </c>
      <c r="AB2164" s="48" t="str">
        <f>IF(SUMIFS(Studejosie[mobilie studenti pavisam],Studejosie[UUK],Studejosie[[#This Row],[UUK]])&gt;0,Studejosie[[#Headers],[Mobilie studenti IR (iestādē)]],"NAV")</f>
        <v>Mobilie studenti IR (iestādē)</v>
      </c>
      <c r="AC2164" s="48" t="s">
        <v>1618</v>
      </c>
    </row>
    <row r="2165" spans="1:29" x14ac:dyDescent="0.25">
      <c r="A2165" s="97" t="s">
        <v>126</v>
      </c>
      <c r="B2165" s="97">
        <v>493161</v>
      </c>
      <c r="C2165" s="97">
        <v>2</v>
      </c>
      <c r="D2165" s="97" t="s">
        <v>183</v>
      </c>
      <c r="E2165" s="97">
        <v>2</v>
      </c>
      <c r="F2165" s="97">
        <v>47640</v>
      </c>
      <c r="G2165" s="98"/>
      <c r="H2165" s="38">
        <v>16</v>
      </c>
      <c r="I2165" s="38">
        <v>14</v>
      </c>
      <c r="J2165" s="38">
        <v>8</v>
      </c>
      <c r="K2165" s="38">
        <v>8</v>
      </c>
      <c r="L2165" s="99"/>
      <c r="M2165" s="99"/>
      <c r="N2165" s="99"/>
      <c r="O2165" s="99"/>
      <c r="P2165" s="99"/>
      <c r="Q2165" s="99"/>
      <c r="R2165" s="99"/>
      <c r="S2165" s="99"/>
      <c r="T2165" s="38"/>
      <c r="U2165" s="38">
        <v>16</v>
      </c>
      <c r="V2165" s="38">
        <v>1</v>
      </c>
      <c r="W2165" s="48" t="str">
        <f>LEFT(Studejosie[[#This Row],[studiju programmas virziens]],2)</f>
        <v>47</v>
      </c>
      <c r="X2165" s="48" t="str">
        <f>RIGHT(Studejosie[[#This Row],[studiju programmas virziens]],3)</f>
        <v>640</v>
      </c>
      <c r="Y2165" s="48" t="str">
        <f>MID(Studejosie[[#This Row],[studiju programmas virziens]],3,2)</f>
        <v>64</v>
      </c>
      <c r="Z2165" s="48" t="str">
        <f>LEFT(Studejosie[[#This Row],[Programmas veids]],1)</f>
        <v>6</v>
      </c>
      <c r="AA2165" s="48" t="str">
        <f>IF(Studejosie[[#This Row],[mobilie studenti pavisam]]&gt;0,Studejosie[[#Headers],[Mobilie studenti IR (programmā)]],"NAV")</f>
        <v>NAV</v>
      </c>
      <c r="AB2165" s="48" t="str">
        <f>IF(SUMIFS(Studejosie[mobilie studenti pavisam],Studejosie[UUK],Studejosie[[#This Row],[UUK]])&gt;0,Studejosie[[#Headers],[Mobilie studenti IR (iestādē)]],"NAV")</f>
        <v>Mobilie studenti IR (iestādē)</v>
      </c>
      <c r="AC2165" s="48" t="s">
        <v>1618</v>
      </c>
    </row>
    <row r="2166" spans="1:29" x14ac:dyDescent="0.25">
      <c r="A2166" s="97" t="s">
        <v>126</v>
      </c>
      <c r="B2166" s="97">
        <v>493161</v>
      </c>
      <c r="C2166" s="97">
        <v>2</v>
      </c>
      <c r="D2166" s="97" t="s">
        <v>185</v>
      </c>
      <c r="E2166" s="97">
        <v>2</v>
      </c>
      <c r="F2166" s="97">
        <v>51310</v>
      </c>
      <c r="G2166" s="98"/>
      <c r="H2166" s="38">
        <v>2</v>
      </c>
      <c r="I2166" s="38">
        <v>1</v>
      </c>
      <c r="J2166" s="38"/>
      <c r="K2166" s="38"/>
      <c r="L2166" s="99">
        <v>1</v>
      </c>
      <c r="M2166" s="99">
        <v>1</v>
      </c>
      <c r="N2166" s="99"/>
      <c r="O2166" s="99"/>
      <c r="P2166" s="99"/>
      <c r="Q2166" s="99"/>
      <c r="R2166" s="99"/>
      <c r="S2166" s="99"/>
      <c r="T2166" s="38"/>
      <c r="U2166" s="38">
        <v>2</v>
      </c>
      <c r="V2166" s="38">
        <v>1</v>
      </c>
      <c r="W2166" s="48" t="str">
        <f>LEFT(Studejosie[[#This Row],[studiju programmas virziens]],2)</f>
        <v>51</v>
      </c>
      <c r="X2166" s="48" t="str">
        <f>RIGHT(Studejosie[[#This Row],[studiju programmas virziens]],3)</f>
        <v>310</v>
      </c>
      <c r="Y2166" s="48" t="str">
        <f>MID(Studejosie[[#This Row],[studiju programmas virziens]],3,2)</f>
        <v>31</v>
      </c>
      <c r="Z2166" s="48" t="str">
        <f>LEFT(Studejosie[[#This Row],[Programmas veids]],1)</f>
        <v>3</v>
      </c>
      <c r="AA2166" s="48" t="str">
        <f>IF(Studejosie[[#This Row],[mobilie studenti pavisam]]&gt;0,Studejosie[[#Headers],[Mobilie studenti IR (programmā)]],"NAV")</f>
        <v>NAV</v>
      </c>
      <c r="AB2166" s="48" t="str">
        <f>IF(SUMIFS(Studejosie[mobilie studenti pavisam],Studejosie[UUK],Studejosie[[#This Row],[UUK]])&gt;0,Studejosie[[#Headers],[Mobilie studenti IR (iestādē)]],"NAV")</f>
        <v>Mobilie studenti IR (iestādē)</v>
      </c>
      <c r="AC2166" s="48" t="s">
        <v>1618</v>
      </c>
    </row>
    <row r="2167" spans="1:29" x14ac:dyDescent="0.25">
      <c r="A2167" s="97" t="s">
        <v>126</v>
      </c>
      <c r="B2167" s="97">
        <v>493161</v>
      </c>
      <c r="C2167" s="97">
        <v>2</v>
      </c>
      <c r="D2167" s="97" t="s">
        <v>175</v>
      </c>
      <c r="E2167" s="97">
        <v>3</v>
      </c>
      <c r="F2167" s="97">
        <v>41345</v>
      </c>
      <c r="G2167" s="98"/>
      <c r="H2167" s="38">
        <v>48</v>
      </c>
      <c r="I2167" s="38">
        <v>31</v>
      </c>
      <c r="J2167" s="38">
        <v>17</v>
      </c>
      <c r="K2167" s="38">
        <v>16</v>
      </c>
      <c r="L2167" s="99">
        <v>15</v>
      </c>
      <c r="M2167" s="99"/>
      <c r="N2167" s="99"/>
      <c r="O2167" s="99"/>
      <c r="P2167" s="99"/>
      <c r="Q2167" s="99"/>
      <c r="R2167" s="99"/>
      <c r="S2167" s="99"/>
      <c r="T2167" s="38"/>
      <c r="U2167" s="38">
        <v>48</v>
      </c>
      <c r="V2167" s="38">
        <v>8</v>
      </c>
      <c r="W2167" s="48" t="str">
        <f>LEFT(Studejosie[[#This Row],[studiju programmas virziens]],2)</f>
        <v>41</v>
      </c>
      <c r="X2167" s="48" t="str">
        <f>RIGHT(Studejosie[[#This Row],[studiju programmas virziens]],3)</f>
        <v>345</v>
      </c>
      <c r="Y2167" s="48" t="str">
        <f>MID(Studejosie[[#This Row],[studiju programmas virziens]],3,2)</f>
        <v>34</v>
      </c>
      <c r="Z2167" s="48" t="str">
        <f>LEFT(Studejosie[[#This Row],[Programmas veids]],1)</f>
        <v>3</v>
      </c>
      <c r="AA2167" s="48" t="str">
        <f>IF(Studejosie[[#This Row],[mobilie studenti pavisam]]&gt;0,Studejosie[[#Headers],[Mobilie studenti IR (programmā)]],"NAV")</f>
        <v>NAV</v>
      </c>
      <c r="AB2167" s="48" t="str">
        <f>IF(SUMIFS(Studejosie[mobilie studenti pavisam],Studejosie[UUK],Studejosie[[#This Row],[UUK]])&gt;0,Studejosie[[#Headers],[Mobilie studenti IR (iestādē)]],"NAV")</f>
        <v>Mobilie studenti IR (iestādē)</v>
      </c>
      <c r="AC2167" s="48" t="s">
        <v>1618</v>
      </c>
    </row>
    <row r="2168" spans="1:29" x14ac:dyDescent="0.25">
      <c r="A2168" s="97" t="s">
        <v>126</v>
      </c>
      <c r="B2168" s="97">
        <v>493161</v>
      </c>
      <c r="C2168" s="97">
        <v>2</v>
      </c>
      <c r="D2168" s="97" t="s">
        <v>181</v>
      </c>
      <c r="E2168" s="97">
        <v>3</v>
      </c>
      <c r="F2168" s="97">
        <v>42345</v>
      </c>
      <c r="G2168" s="98"/>
      <c r="H2168" s="38">
        <v>122</v>
      </c>
      <c r="I2168" s="38">
        <v>77</v>
      </c>
      <c r="J2168" s="38">
        <v>32</v>
      </c>
      <c r="K2168" s="38">
        <v>37</v>
      </c>
      <c r="L2168" s="99">
        <v>17</v>
      </c>
      <c r="M2168" s="99">
        <v>15</v>
      </c>
      <c r="N2168" s="99">
        <v>21</v>
      </c>
      <c r="O2168" s="99"/>
      <c r="P2168" s="99">
        <v>1</v>
      </c>
      <c r="Q2168" s="99"/>
      <c r="R2168" s="99">
        <v>1</v>
      </c>
      <c r="S2168" s="99">
        <v>1</v>
      </c>
      <c r="T2168" s="38"/>
      <c r="U2168" s="38">
        <v>122</v>
      </c>
      <c r="V2168" s="38">
        <v>34</v>
      </c>
      <c r="W2168" s="48" t="str">
        <f>LEFT(Studejosie[[#This Row],[studiju programmas virziens]],2)</f>
        <v>42</v>
      </c>
      <c r="X2168" s="48" t="str">
        <f>RIGHT(Studejosie[[#This Row],[studiju programmas virziens]],3)</f>
        <v>345</v>
      </c>
      <c r="Y2168" s="48" t="str">
        <f>MID(Studejosie[[#This Row],[studiju programmas virziens]],3,2)</f>
        <v>34</v>
      </c>
      <c r="Z2168" s="48" t="str">
        <f>LEFT(Studejosie[[#This Row],[Programmas veids]],1)</f>
        <v>3</v>
      </c>
      <c r="AA2168" s="48" t="str">
        <f>IF(Studejosie[[#This Row],[mobilie studenti pavisam]]&gt;0,Studejosie[[#Headers],[Mobilie studenti IR (programmā)]],"NAV")</f>
        <v>Mobilie studenti IR (programmā)</v>
      </c>
      <c r="AB2168" s="48" t="str">
        <f>IF(SUMIFS(Studejosie[mobilie studenti pavisam],Studejosie[UUK],Studejosie[[#This Row],[UUK]])&gt;0,Studejosie[[#Headers],[Mobilie studenti IR (iestādē)]],"NAV")</f>
        <v>Mobilie studenti IR (iestādē)</v>
      </c>
      <c r="AC2168" s="48" t="s">
        <v>1618</v>
      </c>
    </row>
    <row r="2169" spans="1:29" x14ac:dyDescent="0.25">
      <c r="A2169" s="97" t="s">
        <v>126</v>
      </c>
      <c r="B2169" s="97">
        <v>493161</v>
      </c>
      <c r="C2169" s="97">
        <v>2</v>
      </c>
      <c r="D2169" s="97" t="s">
        <v>187</v>
      </c>
      <c r="E2169" s="97">
        <v>3</v>
      </c>
      <c r="F2169" s="97">
        <v>43525</v>
      </c>
      <c r="G2169" s="98"/>
      <c r="H2169" s="38">
        <v>36</v>
      </c>
      <c r="I2169" s="38"/>
      <c r="J2169" s="38">
        <v>6</v>
      </c>
      <c r="K2169" s="38">
        <v>8</v>
      </c>
      <c r="L2169" s="99">
        <v>10</v>
      </c>
      <c r="M2169" s="99">
        <v>8</v>
      </c>
      <c r="N2169" s="99">
        <v>4</v>
      </c>
      <c r="O2169" s="99"/>
      <c r="P2169" s="99"/>
      <c r="Q2169" s="99"/>
      <c r="R2169" s="99"/>
      <c r="S2169" s="99"/>
      <c r="T2169" s="38"/>
      <c r="U2169" s="38">
        <v>36</v>
      </c>
      <c r="V2169" s="38">
        <v>15</v>
      </c>
      <c r="W2169" s="48" t="str">
        <f>LEFT(Studejosie[[#This Row],[studiju programmas virziens]],2)</f>
        <v>43</v>
      </c>
      <c r="X2169" s="48" t="str">
        <f>RIGHT(Studejosie[[#This Row],[studiju programmas virziens]],3)</f>
        <v>525</v>
      </c>
      <c r="Y2169" s="48" t="str">
        <f>MID(Studejosie[[#This Row],[studiju programmas virziens]],3,2)</f>
        <v>52</v>
      </c>
      <c r="Z2169" s="48" t="str">
        <f>LEFT(Studejosie[[#This Row],[Programmas veids]],1)</f>
        <v>5</v>
      </c>
      <c r="AA2169" s="48" t="str">
        <f>IF(Studejosie[[#This Row],[mobilie studenti pavisam]]&gt;0,Studejosie[[#Headers],[Mobilie studenti IR (programmā)]],"NAV")</f>
        <v>NAV</v>
      </c>
      <c r="AB2169" s="48" t="str">
        <f>IF(SUMIFS(Studejosie[mobilie studenti pavisam],Studejosie[UUK],Studejosie[[#This Row],[UUK]])&gt;0,Studejosie[[#Headers],[Mobilie studenti IR (iestādē)]],"NAV")</f>
        <v>Mobilie studenti IR (iestādē)</v>
      </c>
      <c r="AC2169" s="48" t="s">
        <v>1618</v>
      </c>
    </row>
    <row r="2170" spans="1:29" x14ac:dyDescent="0.25">
      <c r="A2170" s="97" t="s">
        <v>126</v>
      </c>
      <c r="B2170" s="97">
        <v>493161</v>
      </c>
      <c r="C2170" s="97">
        <v>2</v>
      </c>
      <c r="D2170" s="97" t="s">
        <v>183</v>
      </c>
      <c r="E2170" s="97">
        <v>3</v>
      </c>
      <c r="F2170" s="97">
        <v>47345</v>
      </c>
      <c r="G2170" s="98"/>
      <c r="H2170" s="38">
        <v>4</v>
      </c>
      <c r="I2170" s="38">
        <v>3</v>
      </c>
      <c r="J2170" s="38">
        <v>1</v>
      </c>
      <c r="K2170" s="38">
        <v>1</v>
      </c>
      <c r="L2170" s="99">
        <v>2</v>
      </c>
      <c r="M2170" s="99"/>
      <c r="N2170" s="99"/>
      <c r="O2170" s="99"/>
      <c r="P2170" s="99"/>
      <c r="Q2170" s="99"/>
      <c r="R2170" s="99"/>
      <c r="S2170" s="99"/>
      <c r="T2170" s="38"/>
      <c r="U2170" s="38">
        <v>4</v>
      </c>
      <c r="V2170" s="38">
        <v>1</v>
      </c>
      <c r="W2170" s="48" t="str">
        <f>LEFT(Studejosie[[#This Row],[studiju programmas virziens]],2)</f>
        <v>47</v>
      </c>
      <c r="X2170" s="48" t="str">
        <f>RIGHT(Studejosie[[#This Row],[studiju programmas virziens]],3)</f>
        <v>345</v>
      </c>
      <c r="Y2170" s="48" t="str">
        <f>MID(Studejosie[[#This Row],[studiju programmas virziens]],3,2)</f>
        <v>34</v>
      </c>
      <c r="Z2170" s="48" t="str">
        <f>LEFT(Studejosie[[#This Row],[Programmas veids]],1)</f>
        <v>3</v>
      </c>
      <c r="AA2170" s="48" t="str">
        <f>IF(Studejosie[[#This Row],[mobilie studenti pavisam]]&gt;0,Studejosie[[#Headers],[Mobilie studenti IR (programmā)]],"NAV")</f>
        <v>NAV</v>
      </c>
      <c r="AB2170" s="48" t="str">
        <f>IF(SUMIFS(Studejosie[mobilie studenti pavisam],Studejosie[UUK],Studejosie[[#This Row],[UUK]])&gt;0,Studejosie[[#Headers],[Mobilie studenti IR (iestādē)]],"NAV")</f>
        <v>Mobilie studenti IR (iestādē)</v>
      </c>
      <c r="AC2170" s="48" t="s">
        <v>1618</v>
      </c>
    </row>
    <row r="2171" spans="1:29" x14ac:dyDescent="0.25">
      <c r="A2171" s="97" t="s">
        <v>126</v>
      </c>
      <c r="B2171" s="97">
        <v>493161</v>
      </c>
      <c r="C2171" s="97">
        <v>2</v>
      </c>
      <c r="D2171" s="97" t="s">
        <v>185</v>
      </c>
      <c r="E2171" s="97">
        <v>3</v>
      </c>
      <c r="F2171" s="97">
        <v>51526</v>
      </c>
      <c r="G2171" s="98"/>
      <c r="H2171" s="38">
        <v>3</v>
      </c>
      <c r="I2171" s="38"/>
      <c r="J2171" s="38"/>
      <c r="K2171" s="38"/>
      <c r="L2171" s="99">
        <v>3</v>
      </c>
      <c r="M2171" s="99"/>
      <c r="N2171" s="99"/>
      <c r="O2171" s="99"/>
      <c r="P2171" s="99"/>
      <c r="Q2171" s="99"/>
      <c r="R2171" s="99"/>
      <c r="S2171" s="99"/>
      <c r="T2171" s="38"/>
      <c r="U2171" s="38">
        <v>3</v>
      </c>
      <c r="V2171" s="38"/>
      <c r="W2171" s="48" t="str">
        <f>LEFT(Studejosie[[#This Row],[studiju programmas virziens]],2)</f>
        <v>51</v>
      </c>
      <c r="X2171" s="48" t="str">
        <f>RIGHT(Studejosie[[#This Row],[studiju programmas virziens]],3)</f>
        <v>526</v>
      </c>
      <c r="Y2171" s="48" t="str">
        <f>MID(Studejosie[[#This Row],[studiju programmas virziens]],3,2)</f>
        <v>52</v>
      </c>
      <c r="Z2171" s="48" t="str">
        <f>LEFT(Studejosie[[#This Row],[Programmas veids]],1)</f>
        <v>5</v>
      </c>
      <c r="AA2171" s="48" t="str">
        <f>IF(Studejosie[[#This Row],[mobilie studenti pavisam]]&gt;0,Studejosie[[#Headers],[Mobilie studenti IR (programmā)]],"NAV")</f>
        <v>NAV</v>
      </c>
      <c r="AB2171" s="48" t="str">
        <f>IF(SUMIFS(Studejosie[mobilie studenti pavisam],Studejosie[UUK],Studejosie[[#This Row],[UUK]])&gt;0,Studejosie[[#Headers],[Mobilie studenti IR (iestādē)]],"NAV")</f>
        <v>Mobilie studenti IR (iestādē)</v>
      </c>
      <c r="AC2171" s="48" t="s">
        <v>1618</v>
      </c>
    </row>
    <row r="2172" spans="1:29" x14ac:dyDescent="0.25">
      <c r="A2172" s="97" t="s">
        <v>126</v>
      </c>
      <c r="B2172" s="97">
        <v>493161</v>
      </c>
      <c r="C2172" s="97">
        <v>2</v>
      </c>
      <c r="D2172" s="97" t="s">
        <v>175</v>
      </c>
      <c r="E2172" s="97">
        <v>4</v>
      </c>
      <c r="F2172" s="97">
        <v>41525</v>
      </c>
      <c r="G2172" s="98"/>
      <c r="H2172" s="38">
        <v>15</v>
      </c>
      <c r="I2172" s="38">
        <v>4</v>
      </c>
      <c r="J2172" s="38">
        <v>5</v>
      </c>
      <c r="K2172" s="38">
        <v>5</v>
      </c>
      <c r="L2172" s="99">
        <v>5</v>
      </c>
      <c r="M2172" s="99"/>
      <c r="N2172" s="99"/>
      <c r="O2172" s="99"/>
      <c r="P2172" s="99"/>
      <c r="Q2172" s="99"/>
      <c r="R2172" s="99"/>
      <c r="S2172" s="99"/>
      <c r="T2172" s="38"/>
      <c r="U2172" s="38">
        <v>15</v>
      </c>
      <c r="V2172" s="38">
        <v>18</v>
      </c>
      <c r="W2172" s="48" t="str">
        <f>LEFT(Studejosie[[#This Row],[studiju programmas virziens]],2)</f>
        <v>41</v>
      </c>
      <c r="X2172" s="48" t="str">
        <f>RIGHT(Studejosie[[#This Row],[studiju programmas virziens]],3)</f>
        <v>525</v>
      </c>
      <c r="Y2172" s="48" t="str">
        <f>MID(Studejosie[[#This Row],[studiju programmas virziens]],3,2)</f>
        <v>52</v>
      </c>
      <c r="Z2172" s="48" t="str">
        <f>LEFT(Studejosie[[#This Row],[Programmas veids]],1)</f>
        <v>5</v>
      </c>
      <c r="AA2172" s="48" t="str">
        <f>IF(Studejosie[[#This Row],[mobilie studenti pavisam]]&gt;0,Studejosie[[#Headers],[Mobilie studenti IR (programmā)]],"NAV")</f>
        <v>NAV</v>
      </c>
      <c r="AB2172" s="48" t="str">
        <f>IF(SUMIFS(Studejosie[mobilie studenti pavisam],Studejosie[UUK],Studejosie[[#This Row],[UUK]])&gt;0,Studejosie[[#Headers],[Mobilie studenti IR (iestādē)]],"NAV")</f>
        <v>Mobilie studenti IR (iestādē)</v>
      </c>
      <c r="AC2172" s="48" t="s">
        <v>1618</v>
      </c>
    </row>
    <row r="2173" spans="1:29" x14ac:dyDescent="0.25">
      <c r="A2173" s="97" t="s">
        <v>126</v>
      </c>
      <c r="B2173" s="97">
        <v>493161</v>
      </c>
      <c r="C2173" s="97">
        <v>2</v>
      </c>
      <c r="D2173" s="97" t="s">
        <v>181</v>
      </c>
      <c r="E2173" s="97">
        <v>4</v>
      </c>
      <c r="F2173" s="97">
        <v>42345</v>
      </c>
      <c r="G2173" s="98"/>
      <c r="H2173" s="38">
        <v>3</v>
      </c>
      <c r="I2173" s="38">
        <v>2</v>
      </c>
      <c r="J2173" s="38"/>
      <c r="K2173" s="38"/>
      <c r="L2173" s="99"/>
      <c r="M2173" s="99"/>
      <c r="N2173" s="99">
        <v>3</v>
      </c>
      <c r="O2173" s="99"/>
      <c r="P2173" s="99"/>
      <c r="Q2173" s="99"/>
      <c r="R2173" s="99"/>
      <c r="S2173" s="99"/>
      <c r="T2173" s="38"/>
      <c r="U2173" s="38">
        <v>3</v>
      </c>
      <c r="V2173" s="38"/>
      <c r="W2173" s="48" t="str">
        <f>LEFT(Studejosie[[#This Row],[studiju programmas virziens]],2)</f>
        <v>42</v>
      </c>
      <c r="X2173" s="48" t="str">
        <f>RIGHT(Studejosie[[#This Row],[studiju programmas virziens]],3)</f>
        <v>345</v>
      </c>
      <c r="Y2173" s="48" t="str">
        <f>MID(Studejosie[[#This Row],[studiju programmas virziens]],3,2)</f>
        <v>34</v>
      </c>
      <c r="Z2173" s="48" t="str">
        <f>LEFT(Studejosie[[#This Row],[Programmas veids]],1)</f>
        <v>3</v>
      </c>
      <c r="AA2173" s="48" t="str">
        <f>IF(Studejosie[[#This Row],[mobilie studenti pavisam]]&gt;0,Studejosie[[#Headers],[Mobilie studenti IR (programmā)]],"NAV")</f>
        <v>NAV</v>
      </c>
      <c r="AB2173" s="48" t="str">
        <f>IF(SUMIFS(Studejosie[mobilie studenti pavisam],Studejosie[UUK],Studejosie[[#This Row],[UUK]])&gt;0,Studejosie[[#Headers],[Mobilie studenti IR (iestādē)]],"NAV")</f>
        <v>Mobilie studenti IR (iestādē)</v>
      </c>
      <c r="AC2173" s="48" t="s">
        <v>1618</v>
      </c>
    </row>
    <row r="2174" spans="1:29" x14ac:dyDescent="0.25">
      <c r="A2174" s="97" t="s">
        <v>126</v>
      </c>
      <c r="B2174" s="97">
        <v>493161</v>
      </c>
      <c r="C2174" s="97">
        <v>2</v>
      </c>
      <c r="D2174" s="97" t="s">
        <v>185</v>
      </c>
      <c r="E2174" s="97">
        <v>4</v>
      </c>
      <c r="F2174" s="97">
        <v>51623</v>
      </c>
      <c r="G2174" s="98"/>
      <c r="H2174" s="38">
        <v>1</v>
      </c>
      <c r="I2174" s="38">
        <v>1</v>
      </c>
      <c r="J2174" s="38"/>
      <c r="K2174" s="38"/>
      <c r="L2174" s="99"/>
      <c r="M2174" s="99">
        <v>1</v>
      </c>
      <c r="N2174" s="99"/>
      <c r="O2174" s="99"/>
      <c r="P2174" s="99"/>
      <c r="Q2174" s="99"/>
      <c r="R2174" s="99"/>
      <c r="S2174" s="99"/>
      <c r="T2174" s="38"/>
      <c r="U2174" s="38">
        <v>1</v>
      </c>
      <c r="V2174" s="38"/>
      <c r="W2174" s="48" t="str">
        <f>LEFT(Studejosie[[#This Row],[studiju programmas virziens]],2)</f>
        <v>51</v>
      </c>
      <c r="X2174" s="48" t="str">
        <f>RIGHT(Studejosie[[#This Row],[studiju programmas virziens]],3)</f>
        <v>623</v>
      </c>
      <c r="Y2174" s="48" t="str">
        <f>MID(Studejosie[[#This Row],[studiju programmas virziens]],3,2)</f>
        <v>62</v>
      </c>
      <c r="Z2174" s="48" t="str">
        <f>LEFT(Studejosie[[#This Row],[Programmas veids]],1)</f>
        <v>6</v>
      </c>
      <c r="AA2174" s="48" t="str">
        <f>IF(Studejosie[[#This Row],[mobilie studenti pavisam]]&gt;0,Studejosie[[#Headers],[Mobilie studenti IR (programmā)]],"NAV")</f>
        <v>NAV</v>
      </c>
      <c r="AB2174" s="48" t="str">
        <f>IF(SUMIFS(Studejosie[mobilie studenti pavisam],Studejosie[UUK],Studejosie[[#This Row],[UUK]])&gt;0,Studejosie[[#Headers],[Mobilie studenti IR (iestādē)]],"NAV")</f>
        <v>Mobilie studenti IR (iestādē)</v>
      </c>
      <c r="AC2174" s="48" t="s">
        <v>1618</v>
      </c>
    </row>
    <row r="2175" spans="1:29" x14ac:dyDescent="0.25">
      <c r="A2175" s="97" t="s">
        <v>126</v>
      </c>
      <c r="B2175" s="97">
        <v>493161</v>
      </c>
      <c r="C2175" s="97">
        <v>2</v>
      </c>
      <c r="D2175" s="97" t="s">
        <v>175</v>
      </c>
      <c r="E2175" s="97">
        <v>5</v>
      </c>
      <c r="F2175" s="97">
        <v>41582</v>
      </c>
      <c r="G2175" s="98"/>
      <c r="H2175" s="38">
        <v>61</v>
      </c>
      <c r="I2175" s="38">
        <v>6</v>
      </c>
      <c r="J2175" s="38">
        <v>56</v>
      </c>
      <c r="K2175" s="38">
        <v>5</v>
      </c>
      <c r="L2175" s="99"/>
      <c r="M2175" s="99"/>
      <c r="N2175" s="99"/>
      <c r="O2175" s="99"/>
      <c r="P2175" s="99">
        <v>1</v>
      </c>
      <c r="Q2175" s="99"/>
      <c r="R2175" s="99"/>
      <c r="S2175" s="99"/>
      <c r="T2175" s="38"/>
      <c r="U2175" s="38">
        <v>61</v>
      </c>
      <c r="V2175" s="38">
        <v>6</v>
      </c>
      <c r="W2175" s="48" t="str">
        <f>LEFT(Studejosie[[#This Row],[studiju programmas virziens]],2)</f>
        <v>41</v>
      </c>
      <c r="X2175" s="48" t="str">
        <f>RIGHT(Studejosie[[#This Row],[studiju programmas virziens]],3)</f>
        <v>582</v>
      </c>
      <c r="Y2175" s="48" t="str">
        <f>MID(Studejosie[[#This Row],[studiju programmas virziens]],3,2)</f>
        <v>58</v>
      </c>
      <c r="Z2175" s="48" t="str">
        <f>LEFT(Studejosie[[#This Row],[Programmas veids]],1)</f>
        <v>5</v>
      </c>
      <c r="AA2175" s="48" t="str">
        <f>IF(Studejosie[[#This Row],[mobilie studenti pavisam]]&gt;0,Studejosie[[#Headers],[Mobilie studenti IR (programmā)]],"NAV")</f>
        <v>Mobilie studenti IR (programmā)</v>
      </c>
      <c r="AB2175" s="48" t="str">
        <f>IF(SUMIFS(Studejosie[mobilie studenti pavisam],Studejosie[UUK],Studejosie[[#This Row],[UUK]])&gt;0,Studejosie[[#Headers],[Mobilie studenti IR (iestādē)]],"NAV")</f>
        <v>Mobilie studenti IR (iestādē)</v>
      </c>
      <c r="AC2175" s="48" t="s">
        <v>1618</v>
      </c>
    </row>
    <row r="2176" spans="1:29" x14ac:dyDescent="0.25">
      <c r="A2176" s="97" t="s">
        <v>126</v>
      </c>
      <c r="B2176" s="97">
        <v>493161</v>
      </c>
      <c r="C2176" s="97">
        <v>2</v>
      </c>
      <c r="D2176" s="97" t="s">
        <v>181</v>
      </c>
      <c r="E2176" s="97">
        <v>5</v>
      </c>
      <c r="F2176" s="97">
        <v>42521</v>
      </c>
      <c r="G2176" s="98"/>
      <c r="H2176" s="38">
        <v>26</v>
      </c>
      <c r="I2176" s="38"/>
      <c r="J2176" s="38">
        <v>6</v>
      </c>
      <c r="K2176" s="38">
        <v>4</v>
      </c>
      <c r="L2176" s="99">
        <v>6</v>
      </c>
      <c r="M2176" s="99">
        <v>5</v>
      </c>
      <c r="N2176" s="99">
        <v>5</v>
      </c>
      <c r="O2176" s="99"/>
      <c r="P2176" s="99"/>
      <c r="Q2176" s="99"/>
      <c r="R2176" s="99"/>
      <c r="S2176" s="99"/>
      <c r="T2176" s="38"/>
      <c r="U2176" s="38">
        <v>26</v>
      </c>
      <c r="V2176" s="38">
        <v>7</v>
      </c>
      <c r="W2176" s="48" t="str">
        <f>LEFT(Studejosie[[#This Row],[studiju programmas virziens]],2)</f>
        <v>42</v>
      </c>
      <c r="X2176" s="48" t="str">
        <f>RIGHT(Studejosie[[#This Row],[studiju programmas virziens]],3)</f>
        <v>521</v>
      </c>
      <c r="Y2176" s="48" t="str">
        <f>MID(Studejosie[[#This Row],[studiju programmas virziens]],3,2)</f>
        <v>52</v>
      </c>
      <c r="Z2176" s="48" t="str">
        <f>LEFT(Studejosie[[#This Row],[Programmas veids]],1)</f>
        <v>5</v>
      </c>
      <c r="AA2176" s="48" t="str">
        <f>IF(Studejosie[[#This Row],[mobilie studenti pavisam]]&gt;0,Studejosie[[#Headers],[Mobilie studenti IR (programmā)]],"NAV")</f>
        <v>NAV</v>
      </c>
      <c r="AB2176" s="48" t="str">
        <f>IF(SUMIFS(Studejosie[mobilie studenti pavisam],Studejosie[UUK],Studejosie[[#This Row],[UUK]])&gt;0,Studejosie[[#Headers],[Mobilie studenti IR (iestādē)]],"NAV")</f>
        <v>Mobilie studenti IR (iestādē)</v>
      </c>
      <c r="AC2176" s="48" t="s">
        <v>1618</v>
      </c>
    </row>
    <row r="2177" spans="1:29" x14ac:dyDescent="0.25">
      <c r="A2177" s="97" t="s">
        <v>126</v>
      </c>
      <c r="B2177" s="97">
        <v>493161</v>
      </c>
      <c r="C2177" s="97">
        <v>2</v>
      </c>
      <c r="D2177" s="97" t="s">
        <v>181</v>
      </c>
      <c r="E2177" s="97">
        <v>6</v>
      </c>
      <c r="F2177" s="97">
        <v>42522</v>
      </c>
      <c r="G2177" s="98"/>
      <c r="H2177" s="38">
        <v>71</v>
      </c>
      <c r="I2177" s="38">
        <v>2</v>
      </c>
      <c r="J2177" s="38">
        <v>21</v>
      </c>
      <c r="K2177" s="38">
        <v>14</v>
      </c>
      <c r="L2177" s="99">
        <v>13</v>
      </c>
      <c r="M2177" s="99">
        <v>13</v>
      </c>
      <c r="N2177" s="99">
        <v>10</v>
      </c>
      <c r="O2177" s="99"/>
      <c r="P2177" s="99"/>
      <c r="Q2177" s="99"/>
      <c r="R2177" s="99"/>
      <c r="S2177" s="99"/>
      <c r="T2177" s="38"/>
      <c r="U2177" s="38">
        <v>71</v>
      </c>
      <c r="V2177" s="38">
        <v>10</v>
      </c>
      <c r="W2177" s="48" t="str">
        <f>LEFT(Studejosie[[#This Row],[studiju programmas virziens]],2)</f>
        <v>42</v>
      </c>
      <c r="X2177" s="48" t="str">
        <f>RIGHT(Studejosie[[#This Row],[studiju programmas virziens]],3)</f>
        <v>522</v>
      </c>
      <c r="Y2177" s="48" t="str">
        <f>MID(Studejosie[[#This Row],[studiju programmas virziens]],3,2)</f>
        <v>52</v>
      </c>
      <c r="Z2177" s="48" t="str">
        <f>LEFT(Studejosie[[#This Row],[Programmas veids]],1)</f>
        <v>5</v>
      </c>
      <c r="AA2177" s="48" t="str">
        <f>IF(Studejosie[[#This Row],[mobilie studenti pavisam]]&gt;0,Studejosie[[#Headers],[Mobilie studenti IR (programmā)]],"NAV")</f>
        <v>NAV</v>
      </c>
      <c r="AB2177" s="48" t="str">
        <f>IF(SUMIFS(Studejosie[mobilie studenti pavisam],Studejosie[UUK],Studejosie[[#This Row],[UUK]])&gt;0,Studejosie[[#Headers],[Mobilie studenti IR (iestādē)]],"NAV")</f>
        <v>Mobilie studenti IR (iestādē)</v>
      </c>
      <c r="AC2177" s="48" t="s">
        <v>1618</v>
      </c>
    </row>
    <row r="2178" spans="1:29" x14ac:dyDescent="0.25">
      <c r="A2178" s="97" t="s">
        <v>126</v>
      </c>
      <c r="B2178" s="97">
        <v>493161</v>
      </c>
      <c r="C2178" s="97">
        <v>2</v>
      </c>
      <c r="D2178" s="97" t="s">
        <v>181</v>
      </c>
      <c r="E2178" s="97">
        <v>7</v>
      </c>
      <c r="F2178" s="97">
        <v>42541</v>
      </c>
      <c r="G2178" s="98"/>
      <c r="H2178" s="38">
        <v>60</v>
      </c>
      <c r="I2178" s="38">
        <v>35</v>
      </c>
      <c r="J2178" s="38">
        <v>17</v>
      </c>
      <c r="K2178" s="38">
        <v>10</v>
      </c>
      <c r="L2178" s="99">
        <v>13</v>
      </c>
      <c r="M2178" s="99">
        <v>3</v>
      </c>
      <c r="N2178" s="99">
        <v>17</v>
      </c>
      <c r="O2178" s="99"/>
      <c r="P2178" s="99"/>
      <c r="Q2178" s="99"/>
      <c r="R2178" s="99"/>
      <c r="S2178" s="99"/>
      <c r="T2178" s="38"/>
      <c r="U2178" s="38">
        <v>60</v>
      </c>
      <c r="V2178" s="38">
        <v>8</v>
      </c>
      <c r="W2178" s="48" t="str">
        <f>LEFT(Studejosie[[#This Row],[studiju programmas virziens]],2)</f>
        <v>42</v>
      </c>
      <c r="X2178" s="48" t="str">
        <f>RIGHT(Studejosie[[#This Row],[studiju programmas virziens]],3)</f>
        <v>541</v>
      </c>
      <c r="Y2178" s="48" t="str">
        <f>MID(Studejosie[[#This Row],[studiju programmas virziens]],3,2)</f>
        <v>54</v>
      </c>
      <c r="Z2178" s="48" t="str">
        <f>LEFT(Studejosie[[#This Row],[Programmas veids]],1)</f>
        <v>5</v>
      </c>
      <c r="AA2178" s="48" t="str">
        <f>IF(Studejosie[[#This Row],[mobilie studenti pavisam]]&gt;0,Studejosie[[#Headers],[Mobilie studenti IR (programmā)]],"NAV")</f>
        <v>NAV</v>
      </c>
      <c r="AB2178" s="48" t="str">
        <f>IF(SUMIFS(Studejosie[mobilie studenti pavisam],Studejosie[UUK],Studejosie[[#This Row],[UUK]])&gt;0,Studejosie[[#Headers],[Mobilie studenti IR (iestādē)]],"NAV")</f>
        <v>Mobilie studenti IR (iestādē)</v>
      </c>
      <c r="AC2178" s="48" t="s">
        <v>1618</v>
      </c>
    </row>
    <row r="2179" spans="1:29" x14ac:dyDescent="0.25">
      <c r="A2179" s="97" t="s">
        <v>126</v>
      </c>
      <c r="B2179" s="97">
        <v>493161</v>
      </c>
      <c r="C2179" s="97">
        <v>2</v>
      </c>
      <c r="D2179" s="97" t="s">
        <v>181</v>
      </c>
      <c r="E2179" s="97">
        <v>8</v>
      </c>
      <c r="F2179" s="97">
        <v>42543</v>
      </c>
      <c r="G2179" s="98"/>
      <c r="H2179" s="38">
        <v>28</v>
      </c>
      <c r="I2179" s="38">
        <v>2</v>
      </c>
      <c r="J2179" s="38">
        <v>15</v>
      </c>
      <c r="K2179" s="38">
        <v>2</v>
      </c>
      <c r="L2179" s="99">
        <v>6</v>
      </c>
      <c r="M2179" s="99">
        <v>3</v>
      </c>
      <c r="N2179" s="99">
        <v>2</v>
      </c>
      <c r="O2179" s="99"/>
      <c r="P2179" s="99"/>
      <c r="Q2179" s="99"/>
      <c r="R2179" s="99"/>
      <c r="S2179" s="99"/>
      <c r="T2179" s="38"/>
      <c r="U2179" s="38">
        <v>28</v>
      </c>
      <c r="V2179" s="38">
        <v>2</v>
      </c>
      <c r="W2179" s="48" t="str">
        <f>LEFT(Studejosie[[#This Row],[studiju programmas virziens]],2)</f>
        <v>42</v>
      </c>
      <c r="X2179" s="48" t="str">
        <f>RIGHT(Studejosie[[#This Row],[studiju programmas virziens]],3)</f>
        <v>543</v>
      </c>
      <c r="Y2179" s="48" t="str">
        <f>MID(Studejosie[[#This Row],[studiju programmas virziens]],3,2)</f>
        <v>54</v>
      </c>
      <c r="Z2179" s="48" t="str">
        <f>LEFT(Studejosie[[#This Row],[Programmas veids]],1)</f>
        <v>5</v>
      </c>
      <c r="AA2179" s="48" t="str">
        <f>IF(Studejosie[[#This Row],[mobilie studenti pavisam]]&gt;0,Studejosie[[#Headers],[Mobilie studenti IR (programmā)]],"NAV")</f>
        <v>NAV</v>
      </c>
      <c r="AB2179" s="48" t="str">
        <f>IF(SUMIFS(Studejosie[mobilie studenti pavisam],Studejosie[UUK],Studejosie[[#This Row],[UUK]])&gt;0,Studejosie[[#Headers],[Mobilie studenti IR (iestādē)]],"NAV")</f>
        <v>Mobilie studenti IR (iestādē)</v>
      </c>
      <c r="AC2179" s="48" t="s">
        <v>1618</v>
      </c>
    </row>
    <row r="2180" spans="1:29" x14ac:dyDescent="0.25">
      <c r="A2180" s="97" t="s">
        <v>126</v>
      </c>
      <c r="B2180" s="97">
        <v>493161</v>
      </c>
      <c r="C2180" s="97">
        <v>2</v>
      </c>
      <c r="D2180" s="97" t="s">
        <v>181</v>
      </c>
      <c r="E2180" s="97">
        <v>9</v>
      </c>
      <c r="F2180" s="97">
        <v>42581</v>
      </c>
      <c r="G2180" s="98"/>
      <c r="H2180" s="38">
        <v>8</v>
      </c>
      <c r="I2180" s="38">
        <v>2</v>
      </c>
      <c r="J2180" s="38">
        <v>8</v>
      </c>
      <c r="K2180" s="38"/>
      <c r="L2180" s="99"/>
      <c r="M2180" s="99"/>
      <c r="N2180" s="99"/>
      <c r="O2180" s="99"/>
      <c r="P2180" s="99"/>
      <c r="Q2180" s="99"/>
      <c r="R2180" s="99"/>
      <c r="S2180" s="99"/>
      <c r="T2180" s="38"/>
      <c r="U2180" s="38">
        <v>8</v>
      </c>
      <c r="V2180" s="38"/>
      <c r="W2180" s="48" t="str">
        <f>LEFT(Studejosie[[#This Row],[studiju programmas virziens]],2)</f>
        <v>42</v>
      </c>
      <c r="X2180" s="48" t="str">
        <f>RIGHT(Studejosie[[#This Row],[studiju programmas virziens]],3)</f>
        <v>581</v>
      </c>
      <c r="Y2180" s="48" t="str">
        <f>MID(Studejosie[[#This Row],[studiju programmas virziens]],3,2)</f>
        <v>58</v>
      </c>
      <c r="Z2180" s="48" t="str">
        <f>LEFT(Studejosie[[#This Row],[Programmas veids]],1)</f>
        <v>5</v>
      </c>
      <c r="AA2180" s="48" t="str">
        <f>IF(Studejosie[[#This Row],[mobilie studenti pavisam]]&gt;0,Studejosie[[#Headers],[Mobilie studenti IR (programmā)]],"NAV")</f>
        <v>NAV</v>
      </c>
      <c r="AB2180" s="48" t="str">
        <f>IF(SUMIFS(Studejosie[mobilie studenti pavisam],Studejosie[UUK],Studejosie[[#This Row],[UUK]])&gt;0,Studejosie[[#Headers],[Mobilie studenti IR (iestādē)]],"NAV")</f>
        <v>Mobilie studenti IR (iestādē)</v>
      </c>
      <c r="AC2180" s="48" t="s">
        <v>1618</v>
      </c>
    </row>
    <row r="2181" spans="1:29" x14ac:dyDescent="0.25">
      <c r="A2181" s="97" t="s">
        <v>126</v>
      </c>
      <c r="B2181" s="97">
        <v>493161</v>
      </c>
      <c r="C2181" s="97">
        <v>2</v>
      </c>
      <c r="D2181" s="97" t="s">
        <v>181</v>
      </c>
      <c r="E2181" s="97">
        <v>10</v>
      </c>
      <c r="F2181" s="97">
        <v>42582</v>
      </c>
      <c r="G2181" s="98"/>
      <c r="H2181" s="38">
        <v>41</v>
      </c>
      <c r="I2181" s="38">
        <v>3</v>
      </c>
      <c r="J2181" s="38">
        <v>8</v>
      </c>
      <c r="K2181" s="38">
        <v>10</v>
      </c>
      <c r="L2181" s="99">
        <v>8</v>
      </c>
      <c r="M2181" s="99">
        <v>11</v>
      </c>
      <c r="N2181" s="99">
        <v>4</v>
      </c>
      <c r="O2181" s="99"/>
      <c r="P2181" s="99"/>
      <c r="Q2181" s="99"/>
      <c r="R2181" s="99"/>
      <c r="S2181" s="99"/>
      <c r="T2181" s="38"/>
      <c r="U2181" s="38">
        <v>41</v>
      </c>
      <c r="V2181" s="38">
        <v>37</v>
      </c>
      <c r="W2181" s="48" t="str">
        <f>LEFT(Studejosie[[#This Row],[studiju programmas virziens]],2)</f>
        <v>42</v>
      </c>
      <c r="X2181" s="48" t="str">
        <f>RIGHT(Studejosie[[#This Row],[studiju programmas virziens]],3)</f>
        <v>582</v>
      </c>
      <c r="Y2181" s="48" t="str">
        <f>MID(Studejosie[[#This Row],[studiju programmas virziens]],3,2)</f>
        <v>58</v>
      </c>
      <c r="Z2181" s="48" t="str">
        <f>LEFT(Studejosie[[#This Row],[Programmas veids]],1)</f>
        <v>5</v>
      </c>
      <c r="AA2181" s="48" t="str">
        <f>IF(Studejosie[[#This Row],[mobilie studenti pavisam]]&gt;0,Studejosie[[#Headers],[Mobilie studenti IR (programmā)]],"NAV")</f>
        <v>NAV</v>
      </c>
      <c r="AB2181" s="48" t="str">
        <f>IF(SUMIFS(Studejosie[mobilie studenti pavisam],Studejosie[UUK],Studejosie[[#This Row],[UUK]])&gt;0,Studejosie[[#Headers],[Mobilie studenti IR (iestādē)]],"NAV")</f>
        <v>Mobilie studenti IR (iestādē)</v>
      </c>
      <c r="AC2181" s="48" t="s">
        <v>1618</v>
      </c>
    </row>
    <row r="2182" spans="1:29" x14ac:dyDescent="0.25">
      <c r="A2182" s="97" t="s">
        <v>126</v>
      </c>
      <c r="B2182" s="97">
        <v>493161</v>
      </c>
      <c r="C2182" s="97">
        <v>2</v>
      </c>
      <c r="D2182" s="97" t="s">
        <v>181</v>
      </c>
      <c r="E2182" s="97">
        <v>11</v>
      </c>
      <c r="F2182" s="97">
        <v>42582</v>
      </c>
      <c r="G2182" s="98"/>
      <c r="H2182" s="38">
        <v>20</v>
      </c>
      <c r="I2182" s="38">
        <v>3</v>
      </c>
      <c r="J2182" s="38"/>
      <c r="K2182" s="38"/>
      <c r="L2182" s="99"/>
      <c r="M2182" s="99">
        <v>6</v>
      </c>
      <c r="N2182" s="99">
        <v>14</v>
      </c>
      <c r="O2182" s="99"/>
      <c r="P2182" s="99"/>
      <c r="Q2182" s="99"/>
      <c r="R2182" s="99"/>
      <c r="S2182" s="99"/>
      <c r="T2182" s="38"/>
      <c r="U2182" s="38">
        <v>20</v>
      </c>
      <c r="V2182" s="38">
        <v>12</v>
      </c>
      <c r="W2182" s="48" t="str">
        <f>LEFT(Studejosie[[#This Row],[studiju programmas virziens]],2)</f>
        <v>42</v>
      </c>
      <c r="X2182" s="48" t="str">
        <f>RIGHT(Studejosie[[#This Row],[studiju programmas virziens]],3)</f>
        <v>582</v>
      </c>
      <c r="Y2182" s="48" t="str">
        <f>MID(Studejosie[[#This Row],[studiju programmas virziens]],3,2)</f>
        <v>58</v>
      </c>
      <c r="Z2182" s="48" t="str">
        <f>LEFT(Studejosie[[#This Row],[Programmas veids]],1)</f>
        <v>5</v>
      </c>
      <c r="AA2182" s="48" t="str">
        <f>IF(Studejosie[[#This Row],[mobilie studenti pavisam]]&gt;0,Studejosie[[#Headers],[Mobilie studenti IR (programmā)]],"NAV")</f>
        <v>NAV</v>
      </c>
      <c r="AB2182" s="48" t="str">
        <f>IF(SUMIFS(Studejosie[mobilie studenti pavisam],Studejosie[UUK],Studejosie[[#This Row],[UUK]])&gt;0,Studejosie[[#Headers],[Mobilie studenti IR (iestādē)]],"NAV")</f>
        <v>Mobilie studenti IR (iestādē)</v>
      </c>
      <c r="AC2182" s="48" t="s">
        <v>1618</v>
      </c>
    </row>
    <row r="2183" spans="1:29" x14ac:dyDescent="0.25">
      <c r="A2183" s="97" t="s">
        <v>126</v>
      </c>
      <c r="B2183" s="97">
        <v>493161</v>
      </c>
      <c r="C2183" s="97">
        <v>2</v>
      </c>
      <c r="D2183" s="97" t="s">
        <v>181</v>
      </c>
      <c r="E2183" s="97">
        <v>12</v>
      </c>
      <c r="F2183" s="97">
        <v>42621</v>
      </c>
      <c r="G2183" s="98"/>
      <c r="H2183" s="38"/>
      <c r="I2183" s="38"/>
      <c r="J2183" s="38"/>
      <c r="K2183" s="38"/>
      <c r="L2183" s="99"/>
      <c r="M2183" s="99"/>
      <c r="N2183" s="99"/>
      <c r="O2183" s="99"/>
      <c r="P2183" s="99"/>
      <c r="Q2183" s="99"/>
      <c r="R2183" s="99"/>
      <c r="S2183" s="99"/>
      <c r="T2183" s="38"/>
      <c r="U2183" s="38"/>
      <c r="V2183" s="38">
        <v>5</v>
      </c>
      <c r="W2183" s="48" t="str">
        <f>LEFT(Studejosie[[#This Row],[studiju programmas virziens]],2)</f>
        <v>42</v>
      </c>
      <c r="X2183" s="48" t="str">
        <f>RIGHT(Studejosie[[#This Row],[studiju programmas virziens]],3)</f>
        <v>621</v>
      </c>
      <c r="Y2183" s="48" t="str">
        <f>MID(Studejosie[[#This Row],[studiju programmas virziens]],3,2)</f>
        <v>62</v>
      </c>
      <c r="Z2183" s="48" t="str">
        <f>LEFT(Studejosie[[#This Row],[Programmas veids]],1)</f>
        <v>6</v>
      </c>
      <c r="AA2183" s="48" t="str">
        <f>IF(Studejosie[[#This Row],[mobilie studenti pavisam]]&gt;0,Studejosie[[#Headers],[Mobilie studenti IR (programmā)]],"NAV")</f>
        <v>NAV</v>
      </c>
      <c r="AB2183" s="48" t="str">
        <f>IF(SUMIFS(Studejosie[mobilie studenti pavisam],Studejosie[UUK],Studejosie[[#This Row],[UUK]])&gt;0,Studejosie[[#Headers],[Mobilie studenti IR (iestādē)]],"NAV")</f>
        <v>Mobilie studenti IR (iestādē)</v>
      </c>
      <c r="AC2183" s="48" t="s">
        <v>1618</v>
      </c>
    </row>
    <row r="2184" spans="1:29" x14ac:dyDescent="0.25">
      <c r="A2184" s="97" t="s">
        <v>126</v>
      </c>
      <c r="B2184" s="97">
        <v>493161</v>
      </c>
      <c r="C2184" s="97">
        <v>2</v>
      </c>
      <c r="D2184" s="97" t="s">
        <v>181</v>
      </c>
      <c r="E2184" s="97">
        <v>13</v>
      </c>
      <c r="F2184" s="97">
        <v>42621</v>
      </c>
      <c r="G2184" s="98"/>
      <c r="H2184" s="38">
        <v>116</v>
      </c>
      <c r="I2184" s="38">
        <v>44</v>
      </c>
      <c r="J2184" s="38">
        <v>36</v>
      </c>
      <c r="K2184" s="38">
        <v>27</v>
      </c>
      <c r="L2184" s="99">
        <v>22</v>
      </c>
      <c r="M2184" s="99">
        <v>19</v>
      </c>
      <c r="N2184" s="99">
        <v>12</v>
      </c>
      <c r="O2184" s="99"/>
      <c r="P2184" s="99"/>
      <c r="Q2184" s="99"/>
      <c r="R2184" s="99"/>
      <c r="S2184" s="99"/>
      <c r="T2184" s="38"/>
      <c r="U2184" s="38">
        <v>116</v>
      </c>
      <c r="V2184" s="38">
        <v>27</v>
      </c>
      <c r="W2184" s="48" t="str">
        <f>LEFT(Studejosie[[#This Row],[studiju programmas virziens]],2)</f>
        <v>42</v>
      </c>
      <c r="X2184" s="48" t="str">
        <f>RIGHT(Studejosie[[#This Row],[studiju programmas virziens]],3)</f>
        <v>621</v>
      </c>
      <c r="Y2184" s="48" t="str">
        <f>MID(Studejosie[[#This Row],[studiju programmas virziens]],3,2)</f>
        <v>62</v>
      </c>
      <c r="Z2184" s="48" t="str">
        <f>LEFT(Studejosie[[#This Row],[Programmas veids]],1)</f>
        <v>6</v>
      </c>
      <c r="AA2184" s="48" t="str">
        <f>IF(Studejosie[[#This Row],[mobilie studenti pavisam]]&gt;0,Studejosie[[#Headers],[Mobilie studenti IR (programmā)]],"NAV")</f>
        <v>NAV</v>
      </c>
      <c r="AB2184" s="48" t="str">
        <f>IF(SUMIFS(Studejosie[mobilie studenti pavisam],Studejosie[UUK],Studejosie[[#This Row],[UUK]])&gt;0,Studejosie[[#Headers],[Mobilie studenti IR (iestādē)]],"NAV")</f>
        <v>Mobilie studenti IR (iestādē)</v>
      </c>
      <c r="AC2184" s="48" t="s">
        <v>1618</v>
      </c>
    </row>
    <row r="2185" spans="1:29" x14ac:dyDescent="0.25">
      <c r="A2185" s="97" t="s">
        <v>126</v>
      </c>
      <c r="B2185" s="97">
        <v>493161</v>
      </c>
      <c r="C2185" s="97">
        <v>2</v>
      </c>
      <c r="D2185" s="97" t="s">
        <v>181</v>
      </c>
      <c r="E2185" s="97">
        <v>14</v>
      </c>
      <c r="F2185" s="97">
        <v>42623</v>
      </c>
      <c r="G2185" s="98"/>
      <c r="H2185" s="38">
        <v>191</v>
      </c>
      <c r="I2185" s="38">
        <v>21</v>
      </c>
      <c r="J2185" s="38">
        <v>27</v>
      </c>
      <c r="K2185" s="38">
        <v>24</v>
      </c>
      <c r="L2185" s="99">
        <v>107</v>
      </c>
      <c r="M2185" s="99">
        <v>4</v>
      </c>
      <c r="N2185" s="99">
        <v>29</v>
      </c>
      <c r="O2185" s="99"/>
      <c r="P2185" s="99"/>
      <c r="Q2185" s="99"/>
      <c r="R2185" s="99"/>
      <c r="S2185" s="99"/>
      <c r="T2185" s="38"/>
      <c r="U2185" s="38">
        <v>191</v>
      </c>
      <c r="V2185" s="38">
        <v>37</v>
      </c>
      <c r="W2185" s="48" t="str">
        <f>LEFT(Studejosie[[#This Row],[studiju programmas virziens]],2)</f>
        <v>42</v>
      </c>
      <c r="X2185" s="48" t="str">
        <f>RIGHT(Studejosie[[#This Row],[studiju programmas virziens]],3)</f>
        <v>623</v>
      </c>
      <c r="Y2185" s="48" t="str">
        <f>MID(Studejosie[[#This Row],[studiju programmas virziens]],3,2)</f>
        <v>62</v>
      </c>
      <c r="Z2185" s="48" t="str">
        <f>LEFT(Studejosie[[#This Row],[Programmas veids]],1)</f>
        <v>6</v>
      </c>
      <c r="AA2185" s="48" t="str">
        <f>IF(Studejosie[[#This Row],[mobilie studenti pavisam]]&gt;0,Studejosie[[#Headers],[Mobilie studenti IR (programmā)]],"NAV")</f>
        <v>NAV</v>
      </c>
      <c r="AB2185" s="48" t="str">
        <f>IF(SUMIFS(Studejosie[mobilie studenti pavisam],Studejosie[UUK],Studejosie[[#This Row],[UUK]])&gt;0,Studejosie[[#Headers],[Mobilie studenti IR (iestādē)]],"NAV")</f>
        <v>Mobilie studenti IR (iestādē)</v>
      </c>
      <c r="AC2185" s="48" t="s">
        <v>1618</v>
      </c>
    </row>
    <row r="2186" spans="1:29" x14ac:dyDescent="0.25">
      <c r="A2186" s="97" t="s">
        <v>126</v>
      </c>
      <c r="B2186" s="97">
        <v>493161</v>
      </c>
      <c r="C2186" s="97">
        <v>2</v>
      </c>
      <c r="D2186" s="97" t="s">
        <v>181</v>
      </c>
      <c r="E2186" s="97">
        <v>15</v>
      </c>
      <c r="F2186" s="97">
        <v>42811</v>
      </c>
      <c r="G2186" s="98"/>
      <c r="H2186" s="38">
        <v>51</v>
      </c>
      <c r="I2186" s="38">
        <v>42</v>
      </c>
      <c r="J2186" s="38">
        <v>12</v>
      </c>
      <c r="K2186" s="38">
        <v>7</v>
      </c>
      <c r="L2186" s="99">
        <v>12</v>
      </c>
      <c r="M2186" s="99">
        <v>8</v>
      </c>
      <c r="N2186" s="99">
        <v>12</v>
      </c>
      <c r="O2186" s="99"/>
      <c r="P2186" s="99"/>
      <c r="Q2186" s="99"/>
      <c r="R2186" s="99"/>
      <c r="S2186" s="99"/>
      <c r="T2186" s="38"/>
      <c r="U2186" s="38">
        <v>51</v>
      </c>
      <c r="V2186" s="38">
        <v>7</v>
      </c>
      <c r="W2186" s="48" t="str">
        <f>LEFT(Studejosie[[#This Row],[studiju programmas virziens]],2)</f>
        <v>42</v>
      </c>
      <c r="X2186" s="48" t="str">
        <f>RIGHT(Studejosie[[#This Row],[studiju programmas virziens]],3)</f>
        <v>811</v>
      </c>
      <c r="Y2186" s="48" t="str">
        <f>MID(Studejosie[[#This Row],[studiju programmas virziens]],3,2)</f>
        <v>81</v>
      </c>
      <c r="Z2186" s="48" t="str">
        <f>LEFT(Studejosie[[#This Row],[Programmas veids]],1)</f>
        <v>8</v>
      </c>
      <c r="AA2186" s="48" t="str">
        <f>IF(Studejosie[[#This Row],[mobilie studenti pavisam]]&gt;0,Studejosie[[#Headers],[Mobilie studenti IR (programmā)]],"NAV")</f>
        <v>NAV</v>
      </c>
      <c r="AB2186" s="48" t="str">
        <f>IF(SUMIFS(Studejosie[mobilie studenti pavisam],Studejosie[UUK],Studejosie[[#This Row],[UUK]])&gt;0,Studejosie[[#Headers],[Mobilie studenti IR (iestādē)]],"NAV")</f>
        <v>Mobilie studenti IR (iestādē)</v>
      </c>
      <c r="AC2186" s="48" t="s">
        <v>1618</v>
      </c>
    </row>
    <row r="2187" spans="1:29" x14ac:dyDescent="0.25">
      <c r="A2187" s="97" t="s">
        <v>127</v>
      </c>
      <c r="B2187" s="97">
        <v>823397</v>
      </c>
      <c r="C2187" s="97">
        <v>1</v>
      </c>
      <c r="D2187" s="97" t="s">
        <v>175</v>
      </c>
      <c r="E2187" s="97">
        <v>1</v>
      </c>
      <c r="F2187" s="97">
        <v>41525</v>
      </c>
      <c r="G2187" s="98"/>
      <c r="H2187" s="38">
        <v>56</v>
      </c>
      <c r="I2187" s="38"/>
      <c r="J2187" s="38">
        <v>20</v>
      </c>
      <c r="K2187" s="38">
        <v>14</v>
      </c>
      <c r="L2187" s="99">
        <v>22</v>
      </c>
      <c r="M2187" s="99"/>
      <c r="N2187" s="99"/>
      <c r="O2187" s="99"/>
      <c r="P2187" s="99"/>
      <c r="Q2187" s="99"/>
      <c r="R2187" s="99"/>
      <c r="S2187" s="99"/>
      <c r="T2187" s="38">
        <v>56</v>
      </c>
      <c r="U2187" s="38"/>
      <c r="V2187" s="38">
        <v>8</v>
      </c>
      <c r="W2187" s="48" t="str">
        <f>LEFT(Studejosie[[#This Row],[studiju programmas virziens]],2)</f>
        <v>41</v>
      </c>
      <c r="X2187" s="48" t="str">
        <f>RIGHT(Studejosie[[#This Row],[studiju programmas virziens]],3)</f>
        <v>525</v>
      </c>
      <c r="Y2187" s="48" t="str">
        <f>MID(Studejosie[[#This Row],[studiju programmas virziens]],3,2)</f>
        <v>52</v>
      </c>
      <c r="Z2187" s="48" t="str">
        <f>LEFT(Studejosie[[#This Row],[Programmas veids]],1)</f>
        <v>5</v>
      </c>
      <c r="AA2187" s="48" t="str">
        <f>IF(Studejosie[[#This Row],[mobilie studenti pavisam]]&gt;0,Studejosie[[#Headers],[Mobilie studenti IR (programmā)]],"NAV")</f>
        <v>NAV</v>
      </c>
      <c r="AB2187" s="48" t="str">
        <f>IF(SUMIFS(Studejosie[mobilie studenti pavisam],Studejosie[UUK],Studejosie[[#This Row],[UUK]])&gt;0,Studejosie[[#Headers],[Mobilie studenti IR (iestādē)]],"NAV")</f>
        <v>NAV</v>
      </c>
      <c r="AC2187" s="48" t="s">
        <v>1618</v>
      </c>
    </row>
    <row r="2188" spans="1:29" x14ac:dyDescent="0.25">
      <c r="A2188" s="97" t="s">
        <v>127</v>
      </c>
      <c r="B2188" s="97">
        <v>823397</v>
      </c>
      <c r="C2188" s="97">
        <v>1</v>
      </c>
      <c r="D2188" s="97" t="s">
        <v>175</v>
      </c>
      <c r="E2188" s="97">
        <v>2</v>
      </c>
      <c r="F2188" s="97">
        <v>41621</v>
      </c>
      <c r="G2188" s="98"/>
      <c r="H2188" s="38">
        <v>58</v>
      </c>
      <c r="I2188" s="38">
        <v>28</v>
      </c>
      <c r="J2188" s="38">
        <v>30</v>
      </c>
      <c r="K2188" s="38">
        <v>28</v>
      </c>
      <c r="L2188" s="99"/>
      <c r="M2188" s="99"/>
      <c r="N2188" s="99"/>
      <c r="O2188" s="99"/>
      <c r="P2188" s="99"/>
      <c r="Q2188" s="99"/>
      <c r="R2188" s="99"/>
      <c r="S2188" s="99"/>
      <c r="T2188" s="38">
        <v>58</v>
      </c>
      <c r="U2188" s="38"/>
      <c r="V2188" s="38">
        <v>9</v>
      </c>
      <c r="W2188" s="48" t="str">
        <f>LEFT(Studejosie[[#This Row],[studiju programmas virziens]],2)</f>
        <v>41</v>
      </c>
      <c r="X2188" s="48" t="str">
        <f>RIGHT(Studejosie[[#This Row],[studiju programmas virziens]],3)</f>
        <v>621</v>
      </c>
      <c r="Y2188" s="48" t="str">
        <f>MID(Studejosie[[#This Row],[studiju programmas virziens]],3,2)</f>
        <v>62</v>
      </c>
      <c r="Z2188" s="48" t="str">
        <f>LEFT(Studejosie[[#This Row],[Programmas veids]],1)</f>
        <v>6</v>
      </c>
      <c r="AA2188" s="48" t="str">
        <f>IF(Studejosie[[#This Row],[mobilie studenti pavisam]]&gt;0,Studejosie[[#Headers],[Mobilie studenti IR (programmā)]],"NAV")</f>
        <v>NAV</v>
      </c>
      <c r="AB2188" s="48" t="str">
        <f>IF(SUMIFS(Studejosie[mobilie studenti pavisam],Studejosie[UUK],Studejosie[[#This Row],[UUK]])&gt;0,Studejosie[[#Headers],[Mobilie studenti IR (iestādē)]],"NAV")</f>
        <v>NAV</v>
      </c>
      <c r="AC2188" s="48" t="s">
        <v>1618</v>
      </c>
    </row>
    <row r="2189" spans="1:29" x14ac:dyDescent="0.25">
      <c r="A2189" s="97" t="s">
        <v>129</v>
      </c>
      <c r="B2189" s="97">
        <v>823397</v>
      </c>
      <c r="C2189" s="97">
        <v>2</v>
      </c>
      <c r="D2189" s="97" t="s">
        <v>175</v>
      </c>
      <c r="E2189" s="97">
        <v>1</v>
      </c>
      <c r="F2189" s="97">
        <v>41621</v>
      </c>
      <c r="G2189" s="98"/>
      <c r="H2189" s="38">
        <v>203</v>
      </c>
      <c r="I2189" s="38">
        <v>70</v>
      </c>
      <c r="J2189" s="38">
        <v>63</v>
      </c>
      <c r="K2189" s="38">
        <v>60</v>
      </c>
      <c r="L2189" s="99">
        <v>80</v>
      </c>
      <c r="M2189" s="99"/>
      <c r="N2189" s="99"/>
      <c r="O2189" s="99"/>
      <c r="P2189" s="99"/>
      <c r="Q2189" s="99"/>
      <c r="R2189" s="99"/>
      <c r="S2189" s="99"/>
      <c r="T2189" s="38"/>
      <c r="U2189" s="38">
        <v>203</v>
      </c>
      <c r="V2189" s="38">
        <v>25</v>
      </c>
      <c r="W2189" s="48" t="str">
        <f>LEFT(Studejosie[[#This Row],[studiju programmas virziens]],2)</f>
        <v>41</v>
      </c>
      <c r="X2189" s="48" t="str">
        <f>RIGHT(Studejosie[[#This Row],[studiju programmas virziens]],3)</f>
        <v>621</v>
      </c>
      <c r="Y2189" s="48" t="str">
        <f>MID(Studejosie[[#This Row],[studiju programmas virziens]],3,2)</f>
        <v>62</v>
      </c>
      <c r="Z2189" s="48" t="str">
        <f>LEFT(Studejosie[[#This Row],[Programmas veids]],1)</f>
        <v>6</v>
      </c>
      <c r="AA2189" s="48" t="str">
        <f>IF(Studejosie[[#This Row],[mobilie studenti pavisam]]&gt;0,Studejosie[[#Headers],[Mobilie studenti IR (programmā)]],"NAV")</f>
        <v>NAV</v>
      </c>
      <c r="AB2189" s="48" t="str">
        <f>IF(SUMIFS(Studejosie[mobilie studenti pavisam],Studejosie[UUK],Studejosie[[#This Row],[UUK]])&gt;0,Studejosie[[#Headers],[Mobilie studenti IR (iestādē)]],"NAV")</f>
        <v>NAV</v>
      </c>
      <c r="AC2189" s="48" t="s">
        <v>1618</v>
      </c>
    </row>
    <row r="2190" spans="1:29" x14ac:dyDescent="0.25">
      <c r="A2190" s="97" t="s">
        <v>129</v>
      </c>
      <c r="B2190" s="97">
        <v>823397</v>
      </c>
      <c r="C2190" s="97">
        <v>2</v>
      </c>
      <c r="D2190" s="97" t="s">
        <v>175</v>
      </c>
      <c r="E2190" s="97">
        <v>2</v>
      </c>
      <c r="F2190" s="97">
        <v>41344</v>
      </c>
      <c r="G2190" s="98"/>
      <c r="H2190" s="38">
        <v>11</v>
      </c>
      <c r="I2190" s="38">
        <v>10</v>
      </c>
      <c r="J2190" s="38"/>
      <c r="K2190" s="38">
        <v>11</v>
      </c>
      <c r="L2190" s="99"/>
      <c r="M2190" s="99"/>
      <c r="N2190" s="99"/>
      <c r="O2190" s="99"/>
      <c r="P2190" s="99"/>
      <c r="Q2190" s="99"/>
      <c r="R2190" s="99"/>
      <c r="S2190" s="99"/>
      <c r="T2190" s="38"/>
      <c r="U2190" s="38">
        <v>11</v>
      </c>
      <c r="V2190" s="38">
        <v>4</v>
      </c>
      <c r="W2190" s="48" t="str">
        <f>LEFT(Studejosie[[#This Row],[studiju programmas virziens]],2)</f>
        <v>41</v>
      </c>
      <c r="X2190" s="48" t="str">
        <f>RIGHT(Studejosie[[#This Row],[studiju programmas virziens]],3)</f>
        <v>344</v>
      </c>
      <c r="Y2190" s="48" t="str">
        <f>MID(Studejosie[[#This Row],[studiju programmas virziens]],3,2)</f>
        <v>34</v>
      </c>
      <c r="Z2190" s="48" t="str">
        <f>LEFT(Studejosie[[#This Row],[Programmas veids]],1)</f>
        <v>3</v>
      </c>
      <c r="AA2190" s="48" t="str">
        <f>IF(Studejosie[[#This Row],[mobilie studenti pavisam]]&gt;0,Studejosie[[#Headers],[Mobilie studenti IR (programmā)]],"NAV")</f>
        <v>NAV</v>
      </c>
      <c r="AB2190" s="48" t="str">
        <f>IF(SUMIFS(Studejosie[mobilie studenti pavisam],Studejosie[UUK],Studejosie[[#This Row],[UUK]])&gt;0,Studejosie[[#Headers],[Mobilie studenti IR (iestādē)]],"NAV")</f>
        <v>NAV</v>
      </c>
      <c r="AC2190" s="48" t="s">
        <v>1618</v>
      </c>
    </row>
    <row r="2191" spans="1:29" x14ac:dyDescent="0.25">
      <c r="A2191" s="97" t="s">
        <v>130</v>
      </c>
      <c r="B2191" s="97">
        <v>1132382</v>
      </c>
      <c r="C2191" s="97">
        <v>1</v>
      </c>
      <c r="D2191" s="97" t="s">
        <v>181</v>
      </c>
      <c r="E2191" s="97">
        <v>1</v>
      </c>
      <c r="F2191" s="97">
        <v>42345</v>
      </c>
      <c r="G2191" s="98"/>
      <c r="H2191" s="38">
        <v>30</v>
      </c>
      <c r="I2191" s="38">
        <v>16</v>
      </c>
      <c r="J2191" s="38">
        <v>5</v>
      </c>
      <c r="K2191" s="38">
        <v>9</v>
      </c>
      <c r="L2191" s="99">
        <v>6</v>
      </c>
      <c r="M2191" s="99">
        <v>10</v>
      </c>
      <c r="N2191" s="99"/>
      <c r="O2191" s="99"/>
      <c r="P2191" s="99">
        <v>3</v>
      </c>
      <c r="Q2191" s="99"/>
      <c r="R2191" s="99"/>
      <c r="S2191" s="99"/>
      <c r="T2191" s="38"/>
      <c r="U2191" s="38">
        <v>30</v>
      </c>
      <c r="V2191" s="38">
        <v>6</v>
      </c>
      <c r="W2191" s="48" t="str">
        <f>LEFT(Studejosie[[#This Row],[studiju programmas virziens]],2)</f>
        <v>42</v>
      </c>
      <c r="X2191" s="48" t="str">
        <f>RIGHT(Studejosie[[#This Row],[studiju programmas virziens]],3)</f>
        <v>345</v>
      </c>
      <c r="Y2191" s="48" t="str">
        <f>MID(Studejosie[[#This Row],[studiju programmas virziens]],3,2)</f>
        <v>34</v>
      </c>
      <c r="Z2191" s="48" t="str">
        <f>LEFT(Studejosie[[#This Row],[Programmas veids]],1)</f>
        <v>3</v>
      </c>
      <c r="AA2191" s="48" t="str">
        <f>IF(Studejosie[[#This Row],[mobilie studenti pavisam]]&gt;0,Studejosie[[#Headers],[Mobilie studenti IR (programmā)]],"NAV")</f>
        <v>Mobilie studenti IR (programmā)</v>
      </c>
      <c r="AB2191" s="48" t="str">
        <f>IF(SUMIFS(Studejosie[mobilie studenti pavisam],Studejosie[UUK],Studejosie[[#This Row],[UUK]])&gt;0,Studejosie[[#Headers],[Mobilie studenti IR (iestādē)]],"NAV")</f>
        <v>Mobilie studenti IR (iestādē)</v>
      </c>
      <c r="AC2191" s="48" t="s">
        <v>1618</v>
      </c>
    </row>
    <row r="2192" spans="1:29" x14ac:dyDescent="0.25">
      <c r="A2192" s="97" t="s">
        <v>130</v>
      </c>
      <c r="B2192" s="97">
        <v>1132382</v>
      </c>
      <c r="C2192" s="97">
        <v>1</v>
      </c>
      <c r="D2192" s="97" t="s">
        <v>181</v>
      </c>
      <c r="E2192" s="97">
        <v>2</v>
      </c>
      <c r="F2192" s="97">
        <v>42840</v>
      </c>
      <c r="G2192" s="98"/>
      <c r="H2192" s="38">
        <v>5</v>
      </c>
      <c r="I2192" s="38">
        <v>2</v>
      </c>
      <c r="J2192" s="38">
        <v>3</v>
      </c>
      <c r="K2192" s="38"/>
      <c r="L2192" s="99"/>
      <c r="M2192" s="99">
        <v>2</v>
      </c>
      <c r="N2192" s="99"/>
      <c r="O2192" s="99"/>
      <c r="P2192" s="99">
        <v>1</v>
      </c>
      <c r="Q2192" s="99"/>
      <c r="R2192" s="99"/>
      <c r="S2192" s="99"/>
      <c r="T2192" s="38"/>
      <c r="U2192" s="38">
        <v>5</v>
      </c>
      <c r="V2192" s="38">
        <v>3</v>
      </c>
      <c r="W2192" s="48" t="str">
        <f>LEFT(Studejosie[[#This Row],[studiju programmas virziens]],2)</f>
        <v>42</v>
      </c>
      <c r="X2192" s="48" t="str">
        <f>RIGHT(Studejosie[[#This Row],[studiju programmas virziens]],3)</f>
        <v>840</v>
      </c>
      <c r="Y2192" s="48" t="str">
        <f>MID(Studejosie[[#This Row],[studiju programmas virziens]],3,2)</f>
        <v>84</v>
      </c>
      <c r="Z2192" s="48" t="str">
        <f>LEFT(Studejosie[[#This Row],[Programmas veids]],1)</f>
        <v>8</v>
      </c>
      <c r="AA2192" s="48" t="str">
        <f>IF(Studejosie[[#This Row],[mobilie studenti pavisam]]&gt;0,Studejosie[[#Headers],[Mobilie studenti IR (programmā)]],"NAV")</f>
        <v>Mobilie studenti IR (programmā)</v>
      </c>
      <c r="AB2192" s="48" t="str">
        <f>IF(SUMIFS(Studejosie[mobilie studenti pavisam],Studejosie[UUK],Studejosie[[#This Row],[UUK]])&gt;0,Studejosie[[#Headers],[Mobilie studenti IR (iestādē)]],"NAV")</f>
        <v>Mobilie studenti IR (iestādē)</v>
      </c>
      <c r="AC2192" s="48" t="s">
        <v>1618</v>
      </c>
    </row>
    <row r="2193" spans="1:29" x14ac:dyDescent="0.25">
      <c r="A2193" s="97" t="s">
        <v>130</v>
      </c>
      <c r="B2193" s="97">
        <v>1132382</v>
      </c>
      <c r="C2193" s="97">
        <v>1</v>
      </c>
      <c r="D2193" s="97" t="s">
        <v>181</v>
      </c>
      <c r="E2193" s="97">
        <v>3</v>
      </c>
      <c r="F2193" s="97">
        <v>42525</v>
      </c>
      <c r="G2193" s="98"/>
      <c r="H2193" s="38">
        <v>27</v>
      </c>
      <c r="I2193" s="38"/>
      <c r="J2193" s="38">
        <v>6</v>
      </c>
      <c r="K2193" s="38">
        <v>7</v>
      </c>
      <c r="L2193" s="99">
        <v>6</v>
      </c>
      <c r="M2193" s="99">
        <v>8</v>
      </c>
      <c r="N2193" s="99"/>
      <c r="O2193" s="99"/>
      <c r="P2193" s="99"/>
      <c r="Q2193" s="99"/>
      <c r="R2193" s="99"/>
      <c r="S2193" s="99"/>
      <c r="T2193" s="38"/>
      <c r="U2193" s="38">
        <v>27</v>
      </c>
      <c r="V2193" s="38">
        <v>6</v>
      </c>
      <c r="W2193" s="48" t="str">
        <f>LEFT(Studejosie[[#This Row],[studiju programmas virziens]],2)</f>
        <v>42</v>
      </c>
      <c r="X2193" s="48" t="str">
        <f>RIGHT(Studejosie[[#This Row],[studiju programmas virziens]],3)</f>
        <v>525</v>
      </c>
      <c r="Y2193" s="48" t="str">
        <f>MID(Studejosie[[#This Row],[studiju programmas virziens]],3,2)</f>
        <v>52</v>
      </c>
      <c r="Z2193" s="48" t="str">
        <f>LEFT(Studejosie[[#This Row],[Programmas veids]],1)</f>
        <v>5</v>
      </c>
      <c r="AA2193" s="48" t="str">
        <f>IF(Studejosie[[#This Row],[mobilie studenti pavisam]]&gt;0,Studejosie[[#Headers],[Mobilie studenti IR (programmā)]],"NAV")</f>
        <v>NAV</v>
      </c>
      <c r="AB2193" s="48" t="str">
        <f>IF(SUMIFS(Studejosie[mobilie studenti pavisam],Studejosie[UUK],Studejosie[[#This Row],[UUK]])&gt;0,Studejosie[[#Headers],[Mobilie studenti IR (iestādē)]],"NAV")</f>
        <v>Mobilie studenti IR (iestādē)</v>
      </c>
      <c r="AC2193" s="48" t="s">
        <v>1618</v>
      </c>
    </row>
    <row r="2194" spans="1:29" x14ac:dyDescent="0.25">
      <c r="A2194" s="97" t="s">
        <v>130</v>
      </c>
      <c r="B2194" s="97">
        <v>1132382</v>
      </c>
      <c r="C2194" s="97">
        <v>1</v>
      </c>
      <c r="D2194" s="97" t="s">
        <v>181</v>
      </c>
      <c r="E2194" s="97">
        <v>4</v>
      </c>
      <c r="F2194" s="97">
        <v>42526</v>
      </c>
      <c r="G2194" s="98"/>
      <c r="H2194" s="38">
        <v>9</v>
      </c>
      <c r="I2194" s="38">
        <v>3</v>
      </c>
      <c r="J2194" s="38">
        <v>3</v>
      </c>
      <c r="K2194" s="38">
        <v>6</v>
      </c>
      <c r="L2194" s="99"/>
      <c r="M2194" s="99"/>
      <c r="N2194" s="99"/>
      <c r="O2194" s="99"/>
      <c r="P2194" s="99"/>
      <c r="Q2194" s="99"/>
      <c r="R2194" s="99"/>
      <c r="S2194" s="99"/>
      <c r="T2194" s="38"/>
      <c r="U2194" s="38">
        <v>9</v>
      </c>
      <c r="V2194" s="38">
        <v>3</v>
      </c>
      <c r="W2194" s="48" t="str">
        <f>LEFT(Studejosie[[#This Row],[studiju programmas virziens]],2)</f>
        <v>42</v>
      </c>
      <c r="X2194" s="48" t="str">
        <f>RIGHT(Studejosie[[#This Row],[studiju programmas virziens]],3)</f>
        <v>526</v>
      </c>
      <c r="Y2194" s="48" t="str">
        <f>MID(Studejosie[[#This Row],[studiju programmas virziens]],3,2)</f>
        <v>52</v>
      </c>
      <c r="Z2194" s="48" t="str">
        <f>LEFT(Studejosie[[#This Row],[Programmas veids]],1)</f>
        <v>5</v>
      </c>
      <c r="AA2194" s="48" t="str">
        <f>IF(Studejosie[[#This Row],[mobilie studenti pavisam]]&gt;0,Studejosie[[#Headers],[Mobilie studenti IR (programmā)]],"NAV")</f>
        <v>NAV</v>
      </c>
      <c r="AB2194" s="48" t="str">
        <f>IF(SUMIFS(Studejosie[mobilie studenti pavisam],Studejosie[UUK],Studejosie[[#This Row],[UUK]])&gt;0,Studejosie[[#Headers],[Mobilie studenti IR (iestādē)]],"NAV")</f>
        <v>Mobilie studenti IR (iestādē)</v>
      </c>
      <c r="AC2194" s="48" t="s">
        <v>1618</v>
      </c>
    </row>
    <row r="2195" spans="1:29" x14ac:dyDescent="0.25">
      <c r="A2195" s="97" t="s">
        <v>130</v>
      </c>
      <c r="B2195" s="97">
        <v>1132382</v>
      </c>
      <c r="C2195" s="97">
        <v>1</v>
      </c>
      <c r="D2195" s="97" t="s">
        <v>181</v>
      </c>
      <c r="E2195" s="97">
        <v>5</v>
      </c>
      <c r="F2195" s="97">
        <v>42840</v>
      </c>
      <c r="G2195" s="98"/>
      <c r="H2195" s="38">
        <v>49</v>
      </c>
      <c r="I2195" s="38">
        <v>3</v>
      </c>
      <c r="J2195" s="38">
        <v>37</v>
      </c>
      <c r="K2195" s="38">
        <v>10</v>
      </c>
      <c r="L2195" s="99"/>
      <c r="M2195" s="99"/>
      <c r="N2195" s="99">
        <v>2</v>
      </c>
      <c r="O2195" s="99"/>
      <c r="P2195" s="99">
        <v>48</v>
      </c>
      <c r="Q2195" s="99"/>
      <c r="R2195" s="99"/>
      <c r="S2195" s="99"/>
      <c r="T2195" s="38"/>
      <c r="U2195" s="38">
        <v>49</v>
      </c>
      <c r="V2195" s="38"/>
      <c r="W2195" s="48" t="str">
        <f>LEFT(Studejosie[[#This Row],[studiju programmas virziens]],2)</f>
        <v>42</v>
      </c>
      <c r="X2195" s="48" t="str">
        <f>RIGHT(Studejosie[[#This Row],[studiju programmas virziens]],3)</f>
        <v>840</v>
      </c>
      <c r="Y2195" s="48" t="str">
        <f>MID(Studejosie[[#This Row],[studiju programmas virziens]],3,2)</f>
        <v>84</v>
      </c>
      <c r="Z2195" s="48" t="str">
        <f>LEFT(Studejosie[[#This Row],[Programmas veids]],1)</f>
        <v>8</v>
      </c>
      <c r="AA2195" s="48" t="str">
        <f>IF(Studejosie[[#This Row],[mobilie studenti pavisam]]&gt;0,Studejosie[[#Headers],[Mobilie studenti IR (programmā)]],"NAV")</f>
        <v>Mobilie studenti IR (programmā)</v>
      </c>
      <c r="AB2195" s="48" t="str">
        <f>IF(SUMIFS(Studejosie[mobilie studenti pavisam],Studejosie[UUK],Studejosie[[#This Row],[UUK]])&gt;0,Studejosie[[#Headers],[Mobilie studenti IR (iestādē)]],"NAV")</f>
        <v>Mobilie studenti IR (iestādē)</v>
      </c>
      <c r="AC2195" s="48" t="s">
        <v>1618</v>
      </c>
    </row>
    <row r="2196" spans="1:29" x14ac:dyDescent="0.25">
      <c r="A2196" s="97" t="s">
        <v>132</v>
      </c>
      <c r="B2196" s="97">
        <v>1132382</v>
      </c>
      <c r="C2196" s="97">
        <v>2</v>
      </c>
      <c r="D2196" s="97" t="s">
        <v>175</v>
      </c>
      <c r="E2196" s="97">
        <v>1</v>
      </c>
      <c r="F2196" s="97">
        <v>41523</v>
      </c>
      <c r="G2196" s="98"/>
      <c r="H2196" s="38">
        <v>8</v>
      </c>
      <c r="I2196" s="38"/>
      <c r="J2196" s="38">
        <v>3</v>
      </c>
      <c r="K2196" s="38">
        <v>1</v>
      </c>
      <c r="L2196" s="99">
        <v>4</v>
      </c>
      <c r="M2196" s="99"/>
      <c r="N2196" s="99"/>
      <c r="O2196" s="99"/>
      <c r="P2196" s="99"/>
      <c r="Q2196" s="99"/>
      <c r="R2196" s="99"/>
      <c r="S2196" s="99"/>
      <c r="T2196" s="38"/>
      <c r="U2196" s="38">
        <v>8</v>
      </c>
      <c r="V2196" s="38">
        <v>2</v>
      </c>
      <c r="W2196" s="48" t="str">
        <f>LEFT(Studejosie[[#This Row],[studiju programmas virziens]],2)</f>
        <v>41</v>
      </c>
      <c r="X2196" s="48" t="str">
        <f>RIGHT(Studejosie[[#This Row],[studiju programmas virziens]],3)</f>
        <v>523</v>
      </c>
      <c r="Y2196" s="48" t="str">
        <f>MID(Studejosie[[#This Row],[studiju programmas virziens]],3,2)</f>
        <v>52</v>
      </c>
      <c r="Z2196" s="48" t="str">
        <f>LEFT(Studejosie[[#This Row],[Programmas veids]],1)</f>
        <v>5</v>
      </c>
      <c r="AA2196" s="48" t="str">
        <f>IF(Studejosie[[#This Row],[mobilie studenti pavisam]]&gt;0,Studejosie[[#Headers],[Mobilie studenti IR (programmā)]],"NAV")</f>
        <v>NAV</v>
      </c>
      <c r="AB2196" s="48" t="str">
        <f>IF(SUMIFS(Studejosie[mobilie studenti pavisam],Studejosie[UUK],Studejosie[[#This Row],[UUK]])&gt;0,Studejosie[[#Headers],[Mobilie studenti IR (iestādē)]],"NAV")</f>
        <v>Mobilie studenti IR (iestādē)</v>
      </c>
      <c r="AC2196" s="48" t="s">
        <v>1618</v>
      </c>
    </row>
    <row r="2197" spans="1:29" x14ac:dyDescent="0.25">
      <c r="A2197" s="97" t="s">
        <v>132</v>
      </c>
      <c r="B2197" s="97">
        <v>1132382</v>
      </c>
      <c r="C2197" s="97">
        <v>2</v>
      </c>
      <c r="D2197" s="97" t="s">
        <v>181</v>
      </c>
      <c r="E2197" s="97">
        <v>1</v>
      </c>
      <c r="F2197" s="97">
        <v>42345</v>
      </c>
      <c r="G2197" s="98"/>
      <c r="H2197" s="38">
        <v>168</v>
      </c>
      <c r="I2197" s="38">
        <v>68</v>
      </c>
      <c r="J2197" s="38">
        <v>15</v>
      </c>
      <c r="K2197" s="38">
        <v>43</v>
      </c>
      <c r="L2197" s="99">
        <v>47</v>
      </c>
      <c r="M2197" s="99">
        <v>29</v>
      </c>
      <c r="N2197" s="99">
        <v>34</v>
      </c>
      <c r="O2197" s="99"/>
      <c r="P2197" s="99">
        <v>2</v>
      </c>
      <c r="Q2197" s="99"/>
      <c r="R2197" s="99"/>
      <c r="S2197" s="99"/>
      <c r="T2197" s="38"/>
      <c r="U2197" s="38">
        <v>168</v>
      </c>
      <c r="V2197" s="38">
        <v>15</v>
      </c>
      <c r="W2197" s="48" t="str">
        <f>LEFT(Studejosie[[#This Row],[studiju programmas virziens]],2)</f>
        <v>42</v>
      </c>
      <c r="X2197" s="48" t="str">
        <f>RIGHT(Studejosie[[#This Row],[studiju programmas virziens]],3)</f>
        <v>345</v>
      </c>
      <c r="Y2197" s="48" t="str">
        <f>MID(Studejosie[[#This Row],[studiju programmas virziens]],3,2)</f>
        <v>34</v>
      </c>
      <c r="Z2197" s="48" t="str">
        <f>LEFT(Studejosie[[#This Row],[Programmas veids]],1)</f>
        <v>3</v>
      </c>
      <c r="AA2197" s="48" t="str">
        <f>IF(Studejosie[[#This Row],[mobilie studenti pavisam]]&gt;0,Studejosie[[#Headers],[Mobilie studenti IR (programmā)]],"NAV")</f>
        <v>Mobilie studenti IR (programmā)</v>
      </c>
      <c r="AB2197" s="48" t="str">
        <f>IF(SUMIFS(Studejosie[mobilie studenti pavisam],Studejosie[UUK],Studejosie[[#This Row],[UUK]])&gt;0,Studejosie[[#Headers],[Mobilie studenti IR (iestādē)]],"NAV")</f>
        <v>Mobilie studenti IR (iestādē)</v>
      </c>
      <c r="AC2197" s="48" t="s">
        <v>1618</v>
      </c>
    </row>
    <row r="2198" spans="1:29" x14ac:dyDescent="0.25">
      <c r="A2198" s="97" t="s">
        <v>132</v>
      </c>
      <c r="B2198" s="97">
        <v>1132382</v>
      </c>
      <c r="C2198" s="97">
        <v>2</v>
      </c>
      <c r="D2198" s="97" t="s">
        <v>183</v>
      </c>
      <c r="E2198" s="97">
        <v>1</v>
      </c>
      <c r="F2198" s="97">
        <v>47345</v>
      </c>
      <c r="G2198" s="98"/>
      <c r="H2198" s="38">
        <v>20</v>
      </c>
      <c r="I2198" s="38">
        <v>9</v>
      </c>
      <c r="J2198" s="38">
        <v>11</v>
      </c>
      <c r="K2198" s="38">
        <v>9</v>
      </c>
      <c r="L2198" s="99"/>
      <c r="M2198" s="99"/>
      <c r="N2198" s="99"/>
      <c r="O2198" s="99"/>
      <c r="P2198" s="99">
        <v>2</v>
      </c>
      <c r="Q2198" s="99"/>
      <c r="R2198" s="99"/>
      <c r="S2198" s="99"/>
      <c r="T2198" s="38"/>
      <c r="U2198" s="38">
        <v>20</v>
      </c>
      <c r="V2198" s="38"/>
      <c r="W2198" s="48" t="str">
        <f>LEFT(Studejosie[[#This Row],[studiju programmas virziens]],2)</f>
        <v>47</v>
      </c>
      <c r="X2198" s="48" t="str">
        <f>RIGHT(Studejosie[[#This Row],[studiju programmas virziens]],3)</f>
        <v>345</v>
      </c>
      <c r="Y2198" s="48" t="str">
        <f>MID(Studejosie[[#This Row],[studiju programmas virziens]],3,2)</f>
        <v>34</v>
      </c>
      <c r="Z2198" s="48" t="str">
        <f>LEFT(Studejosie[[#This Row],[Programmas veids]],1)</f>
        <v>3</v>
      </c>
      <c r="AA2198" s="48" t="str">
        <f>IF(Studejosie[[#This Row],[mobilie studenti pavisam]]&gt;0,Studejosie[[#Headers],[Mobilie studenti IR (programmā)]],"NAV")</f>
        <v>Mobilie studenti IR (programmā)</v>
      </c>
      <c r="AB2198" s="48" t="str">
        <f>IF(SUMIFS(Studejosie[mobilie studenti pavisam],Studejosie[UUK],Studejosie[[#This Row],[UUK]])&gt;0,Studejosie[[#Headers],[Mobilie studenti IR (iestādē)]],"NAV")</f>
        <v>Mobilie studenti IR (iestādē)</v>
      </c>
      <c r="AC2198" s="48" t="s">
        <v>1618</v>
      </c>
    </row>
    <row r="2199" spans="1:29" x14ac:dyDescent="0.25">
      <c r="A2199" s="97" t="s">
        <v>132</v>
      </c>
      <c r="B2199" s="97">
        <v>1132382</v>
      </c>
      <c r="C2199" s="97">
        <v>2</v>
      </c>
      <c r="D2199" s="97" t="s">
        <v>181</v>
      </c>
      <c r="E2199" s="97">
        <v>2</v>
      </c>
      <c r="F2199" s="97">
        <v>42345</v>
      </c>
      <c r="G2199" s="98"/>
      <c r="H2199" s="38">
        <v>81</v>
      </c>
      <c r="I2199" s="38">
        <v>35</v>
      </c>
      <c r="J2199" s="38">
        <v>10</v>
      </c>
      <c r="K2199" s="38">
        <v>18</v>
      </c>
      <c r="L2199" s="99">
        <v>23</v>
      </c>
      <c r="M2199" s="99">
        <v>14</v>
      </c>
      <c r="N2199" s="99">
        <v>16</v>
      </c>
      <c r="O2199" s="99"/>
      <c r="P2199" s="99">
        <v>64</v>
      </c>
      <c r="Q2199" s="99"/>
      <c r="R2199" s="99"/>
      <c r="S2199" s="99"/>
      <c r="T2199" s="38"/>
      <c r="U2199" s="38">
        <v>81</v>
      </c>
      <c r="V2199" s="38">
        <v>24</v>
      </c>
      <c r="W2199" s="48" t="str">
        <f>LEFT(Studejosie[[#This Row],[studiju programmas virziens]],2)</f>
        <v>42</v>
      </c>
      <c r="X2199" s="48" t="str">
        <f>RIGHT(Studejosie[[#This Row],[studiju programmas virziens]],3)</f>
        <v>345</v>
      </c>
      <c r="Y2199" s="48" t="str">
        <f>MID(Studejosie[[#This Row],[studiju programmas virziens]],3,2)</f>
        <v>34</v>
      </c>
      <c r="Z2199" s="48" t="str">
        <f>LEFT(Studejosie[[#This Row],[Programmas veids]],1)</f>
        <v>3</v>
      </c>
      <c r="AA2199" s="48" t="str">
        <f>IF(Studejosie[[#This Row],[mobilie studenti pavisam]]&gt;0,Studejosie[[#Headers],[Mobilie studenti IR (programmā)]],"NAV")</f>
        <v>Mobilie studenti IR (programmā)</v>
      </c>
      <c r="AB2199" s="48" t="str">
        <f>IF(SUMIFS(Studejosie[mobilie studenti pavisam],Studejosie[UUK],Studejosie[[#This Row],[UUK]])&gt;0,Studejosie[[#Headers],[Mobilie studenti IR (iestādē)]],"NAV")</f>
        <v>Mobilie studenti IR (iestādē)</v>
      </c>
      <c r="AC2199" s="48" t="s">
        <v>1618</v>
      </c>
    </row>
    <row r="2200" spans="1:29" x14ac:dyDescent="0.25">
      <c r="A2200" s="97" t="s">
        <v>132</v>
      </c>
      <c r="B2200" s="97">
        <v>1132382</v>
      </c>
      <c r="C2200" s="97">
        <v>2</v>
      </c>
      <c r="D2200" s="97" t="s">
        <v>183</v>
      </c>
      <c r="E2200" s="97">
        <v>2</v>
      </c>
      <c r="F2200" s="97">
        <v>47525</v>
      </c>
      <c r="G2200" s="98"/>
      <c r="H2200" s="38">
        <v>9</v>
      </c>
      <c r="I2200" s="38">
        <v>2</v>
      </c>
      <c r="J2200" s="38">
        <v>5</v>
      </c>
      <c r="K2200" s="38">
        <v>4</v>
      </c>
      <c r="L2200" s="99"/>
      <c r="M2200" s="99"/>
      <c r="N2200" s="99"/>
      <c r="O2200" s="99"/>
      <c r="P2200" s="99">
        <v>3</v>
      </c>
      <c r="Q2200" s="99"/>
      <c r="R2200" s="99"/>
      <c r="S2200" s="99"/>
      <c r="T2200" s="38"/>
      <c r="U2200" s="38">
        <v>9</v>
      </c>
      <c r="V2200" s="38"/>
      <c r="W2200" s="48" t="str">
        <f>LEFT(Studejosie[[#This Row],[studiju programmas virziens]],2)</f>
        <v>47</v>
      </c>
      <c r="X2200" s="48" t="str">
        <f>RIGHT(Studejosie[[#This Row],[studiju programmas virziens]],3)</f>
        <v>525</v>
      </c>
      <c r="Y2200" s="48" t="str">
        <f>MID(Studejosie[[#This Row],[studiju programmas virziens]],3,2)</f>
        <v>52</v>
      </c>
      <c r="Z2200" s="48" t="str">
        <f>LEFT(Studejosie[[#This Row],[Programmas veids]],1)</f>
        <v>5</v>
      </c>
      <c r="AA2200" s="48" t="str">
        <f>IF(Studejosie[[#This Row],[mobilie studenti pavisam]]&gt;0,Studejosie[[#Headers],[Mobilie studenti IR (programmā)]],"NAV")</f>
        <v>Mobilie studenti IR (programmā)</v>
      </c>
      <c r="AB2200" s="48" t="str">
        <f>IF(SUMIFS(Studejosie[mobilie studenti pavisam],Studejosie[UUK],Studejosie[[#This Row],[UUK]])&gt;0,Studejosie[[#Headers],[Mobilie studenti IR (iestādē)]],"NAV")</f>
        <v>Mobilie studenti IR (iestādē)</v>
      </c>
      <c r="AC2200" s="48" t="s">
        <v>1618</v>
      </c>
    </row>
    <row r="2201" spans="1:29" x14ac:dyDescent="0.25">
      <c r="A2201" s="97" t="s">
        <v>132</v>
      </c>
      <c r="B2201" s="97">
        <v>1132382</v>
      </c>
      <c r="C2201" s="97">
        <v>2</v>
      </c>
      <c r="D2201" s="97" t="s">
        <v>181</v>
      </c>
      <c r="E2201" s="97">
        <v>3</v>
      </c>
      <c r="F2201" s="97">
        <v>42526</v>
      </c>
      <c r="G2201" s="98"/>
      <c r="H2201" s="38">
        <v>4</v>
      </c>
      <c r="I2201" s="38"/>
      <c r="J2201" s="38"/>
      <c r="K2201" s="38"/>
      <c r="L2201" s="99"/>
      <c r="M2201" s="99"/>
      <c r="N2201" s="99">
        <v>4</v>
      </c>
      <c r="O2201" s="99"/>
      <c r="P2201" s="99"/>
      <c r="Q2201" s="99"/>
      <c r="R2201" s="99"/>
      <c r="S2201" s="99"/>
      <c r="T2201" s="38"/>
      <c r="U2201" s="38">
        <v>4</v>
      </c>
      <c r="V2201" s="38"/>
      <c r="W2201" s="48" t="str">
        <f>LEFT(Studejosie[[#This Row],[studiju programmas virziens]],2)</f>
        <v>42</v>
      </c>
      <c r="X2201" s="48" t="str">
        <f>RIGHT(Studejosie[[#This Row],[studiju programmas virziens]],3)</f>
        <v>526</v>
      </c>
      <c r="Y2201" s="48" t="str">
        <f>MID(Studejosie[[#This Row],[studiju programmas virziens]],3,2)</f>
        <v>52</v>
      </c>
      <c r="Z2201" s="48" t="str">
        <f>LEFT(Studejosie[[#This Row],[Programmas veids]],1)</f>
        <v>5</v>
      </c>
      <c r="AA2201" s="48" t="str">
        <f>IF(Studejosie[[#This Row],[mobilie studenti pavisam]]&gt;0,Studejosie[[#Headers],[Mobilie studenti IR (programmā)]],"NAV")</f>
        <v>NAV</v>
      </c>
      <c r="AB2201" s="48" t="str">
        <f>IF(SUMIFS(Studejosie[mobilie studenti pavisam],Studejosie[UUK],Studejosie[[#This Row],[UUK]])&gt;0,Studejosie[[#Headers],[Mobilie studenti IR (iestādē)]],"NAV")</f>
        <v>Mobilie studenti IR (iestādē)</v>
      </c>
      <c r="AC2201" s="48" t="s">
        <v>1618</v>
      </c>
    </row>
    <row r="2202" spans="1:29" x14ac:dyDescent="0.25">
      <c r="A2202" s="97" t="s">
        <v>132</v>
      </c>
      <c r="B2202" s="97">
        <v>1132382</v>
      </c>
      <c r="C2202" s="97">
        <v>2</v>
      </c>
      <c r="D2202" s="97" t="s">
        <v>181</v>
      </c>
      <c r="E2202" s="97">
        <v>4</v>
      </c>
      <c r="F2202" s="97">
        <v>42840</v>
      </c>
      <c r="G2202" s="98"/>
      <c r="H2202" s="38">
        <v>15</v>
      </c>
      <c r="I2202" s="38">
        <v>1</v>
      </c>
      <c r="J2202" s="38">
        <v>1</v>
      </c>
      <c r="K2202" s="38">
        <v>1</v>
      </c>
      <c r="L2202" s="99">
        <v>1</v>
      </c>
      <c r="M2202" s="99">
        <v>5</v>
      </c>
      <c r="N2202" s="99">
        <v>7</v>
      </c>
      <c r="O2202" s="99"/>
      <c r="P2202" s="99">
        <v>15</v>
      </c>
      <c r="Q2202" s="99"/>
      <c r="R2202" s="99"/>
      <c r="S2202" s="99"/>
      <c r="T2202" s="38"/>
      <c r="U2202" s="38">
        <v>15</v>
      </c>
      <c r="V2202" s="38">
        <v>2</v>
      </c>
      <c r="W2202" s="48" t="str">
        <f>LEFT(Studejosie[[#This Row],[studiju programmas virziens]],2)</f>
        <v>42</v>
      </c>
      <c r="X2202" s="48" t="str">
        <f>RIGHT(Studejosie[[#This Row],[studiju programmas virziens]],3)</f>
        <v>840</v>
      </c>
      <c r="Y2202" s="48" t="str">
        <f>MID(Studejosie[[#This Row],[studiju programmas virziens]],3,2)</f>
        <v>84</v>
      </c>
      <c r="Z2202" s="48" t="str">
        <f>LEFT(Studejosie[[#This Row],[Programmas veids]],1)</f>
        <v>8</v>
      </c>
      <c r="AA2202" s="48" t="str">
        <f>IF(Studejosie[[#This Row],[mobilie studenti pavisam]]&gt;0,Studejosie[[#Headers],[Mobilie studenti IR (programmā)]],"NAV")</f>
        <v>Mobilie studenti IR (programmā)</v>
      </c>
      <c r="AB2202" s="48" t="str">
        <f>IF(SUMIFS(Studejosie[mobilie studenti pavisam],Studejosie[UUK],Studejosie[[#This Row],[UUK]])&gt;0,Studejosie[[#Headers],[Mobilie studenti IR (iestādē)]],"NAV")</f>
        <v>Mobilie studenti IR (iestādē)</v>
      </c>
      <c r="AC2202" s="48" t="s">
        <v>1618</v>
      </c>
    </row>
    <row r="2203" spans="1:29" x14ac:dyDescent="0.25">
      <c r="A2203" s="97" t="s">
        <v>133</v>
      </c>
      <c r="B2203" s="97">
        <v>2055442</v>
      </c>
      <c r="C2203" s="97">
        <v>1</v>
      </c>
      <c r="D2203" s="97" t="s">
        <v>175</v>
      </c>
      <c r="E2203" s="97">
        <v>1</v>
      </c>
      <c r="F2203" s="97">
        <v>41721</v>
      </c>
      <c r="G2203" s="98"/>
      <c r="H2203" s="38">
        <v>59</v>
      </c>
      <c r="I2203" s="38">
        <v>46</v>
      </c>
      <c r="J2203" s="38">
        <v>37</v>
      </c>
      <c r="K2203" s="38">
        <v>8</v>
      </c>
      <c r="L2203" s="99">
        <v>14</v>
      </c>
      <c r="M2203" s="99"/>
      <c r="N2203" s="99"/>
      <c r="O2203" s="99"/>
      <c r="P2203" s="99">
        <v>3</v>
      </c>
      <c r="Q2203" s="99"/>
      <c r="R2203" s="99"/>
      <c r="S2203" s="99"/>
      <c r="T2203" s="38">
        <v>59</v>
      </c>
      <c r="U2203" s="38"/>
      <c r="V2203" s="38">
        <v>12</v>
      </c>
      <c r="W2203" s="48" t="str">
        <f>LEFT(Studejosie[[#This Row],[studiju programmas virziens]],2)</f>
        <v>41</v>
      </c>
      <c r="X2203" s="48" t="str">
        <f>RIGHT(Studejosie[[#This Row],[studiju programmas virziens]],3)</f>
        <v>721</v>
      </c>
      <c r="Y2203" s="48" t="str">
        <f>MID(Studejosie[[#This Row],[studiju programmas virziens]],3,2)</f>
        <v>72</v>
      </c>
      <c r="Z2203" s="48" t="str">
        <f>LEFT(Studejosie[[#This Row],[Programmas veids]],1)</f>
        <v>7</v>
      </c>
      <c r="AA2203" s="48" t="str">
        <f>IF(Studejosie[[#This Row],[mobilie studenti pavisam]]&gt;0,Studejosie[[#Headers],[Mobilie studenti IR (programmā)]],"NAV")</f>
        <v>Mobilie studenti IR (programmā)</v>
      </c>
      <c r="AB2203" s="48" t="str">
        <f>IF(SUMIFS(Studejosie[mobilie studenti pavisam],Studejosie[UUK],Studejosie[[#This Row],[UUK]])&gt;0,Studejosie[[#Headers],[Mobilie studenti IR (iestādē)]],"NAV")</f>
        <v>Mobilie studenti IR (iestādē)</v>
      </c>
      <c r="AC2203" s="48" t="s">
        <v>1618</v>
      </c>
    </row>
    <row r="2204" spans="1:29" x14ac:dyDescent="0.25">
      <c r="A2204" s="97" t="s">
        <v>133</v>
      </c>
      <c r="B2204" s="97">
        <v>2055442</v>
      </c>
      <c r="C2204" s="97">
        <v>1</v>
      </c>
      <c r="D2204" s="97" t="s">
        <v>181</v>
      </c>
      <c r="E2204" s="97">
        <v>1</v>
      </c>
      <c r="F2204" s="97">
        <v>42722</v>
      </c>
      <c r="G2204" s="98"/>
      <c r="H2204" s="38">
        <v>88</v>
      </c>
      <c r="I2204" s="38">
        <v>87</v>
      </c>
      <c r="J2204" s="38">
        <v>36</v>
      </c>
      <c r="K2204" s="38">
        <v>16</v>
      </c>
      <c r="L2204" s="99">
        <v>18</v>
      </c>
      <c r="M2204" s="99">
        <v>18</v>
      </c>
      <c r="N2204" s="99"/>
      <c r="O2204" s="99"/>
      <c r="P2204" s="99"/>
      <c r="Q2204" s="99"/>
      <c r="R2204" s="99"/>
      <c r="S2204" s="99"/>
      <c r="T2204" s="38">
        <v>78</v>
      </c>
      <c r="U2204" s="38">
        <v>10</v>
      </c>
      <c r="V2204" s="38">
        <v>17</v>
      </c>
      <c r="W2204" s="48" t="str">
        <f>LEFT(Studejosie[[#This Row],[studiju programmas virziens]],2)</f>
        <v>42</v>
      </c>
      <c r="X2204" s="48" t="str">
        <f>RIGHT(Studejosie[[#This Row],[studiju programmas virziens]],3)</f>
        <v>722</v>
      </c>
      <c r="Y2204" s="48" t="str">
        <f>MID(Studejosie[[#This Row],[studiju programmas virziens]],3,2)</f>
        <v>72</v>
      </c>
      <c r="Z2204" s="48" t="str">
        <f>LEFT(Studejosie[[#This Row],[Programmas veids]],1)</f>
        <v>7</v>
      </c>
      <c r="AA2204" s="48" t="str">
        <f>IF(Studejosie[[#This Row],[mobilie studenti pavisam]]&gt;0,Studejosie[[#Headers],[Mobilie studenti IR (programmā)]],"NAV")</f>
        <v>NAV</v>
      </c>
      <c r="AB2204" s="48" t="str">
        <f>IF(SUMIFS(Studejosie[mobilie studenti pavisam],Studejosie[UUK],Studejosie[[#This Row],[UUK]])&gt;0,Studejosie[[#Headers],[Mobilie studenti IR (iestādē)]],"NAV")</f>
        <v>Mobilie studenti IR (iestādē)</v>
      </c>
      <c r="AC2204" s="48" t="s">
        <v>1618</v>
      </c>
    </row>
    <row r="2205" spans="1:29" x14ac:dyDescent="0.25">
      <c r="A2205" s="97" t="s">
        <v>133</v>
      </c>
      <c r="B2205" s="97">
        <v>2055442</v>
      </c>
      <c r="C2205" s="97">
        <v>1</v>
      </c>
      <c r="D2205" s="97" t="s">
        <v>200</v>
      </c>
      <c r="E2205" s="97">
        <v>1</v>
      </c>
      <c r="F2205" s="97">
        <v>42725</v>
      </c>
      <c r="G2205" s="98"/>
      <c r="H2205" s="38">
        <v>165</v>
      </c>
      <c r="I2205" s="38">
        <v>127</v>
      </c>
      <c r="J2205" s="38">
        <v>47</v>
      </c>
      <c r="K2205" s="38">
        <v>33</v>
      </c>
      <c r="L2205" s="99">
        <v>24</v>
      </c>
      <c r="M2205" s="99">
        <v>28</v>
      </c>
      <c r="N2205" s="99">
        <v>33</v>
      </c>
      <c r="O2205" s="99"/>
      <c r="P2205" s="99">
        <v>4</v>
      </c>
      <c r="Q2205" s="99"/>
      <c r="R2205" s="99">
        <v>2</v>
      </c>
      <c r="S2205" s="99">
        <v>2</v>
      </c>
      <c r="T2205" s="38">
        <v>149</v>
      </c>
      <c r="U2205" s="38">
        <v>16</v>
      </c>
      <c r="V2205" s="38">
        <v>17</v>
      </c>
      <c r="W2205" s="48" t="str">
        <f>LEFT(Studejosie[[#This Row],[studiju programmas virziens]],2)</f>
        <v>42</v>
      </c>
      <c r="X2205" s="48" t="str">
        <f>RIGHT(Studejosie[[#This Row],[studiju programmas virziens]],3)</f>
        <v>725</v>
      </c>
      <c r="Y2205" s="48" t="str">
        <f>MID(Studejosie[[#This Row],[studiju programmas virziens]],3,2)</f>
        <v>72</v>
      </c>
      <c r="Z2205" s="48" t="str">
        <f>LEFT(Studejosie[[#This Row],[Programmas veids]],1)</f>
        <v>7</v>
      </c>
      <c r="AA2205" s="48" t="str">
        <f>IF(Studejosie[[#This Row],[mobilie studenti pavisam]]&gt;0,Studejosie[[#Headers],[Mobilie studenti IR (programmā)]],"NAV")</f>
        <v>Mobilie studenti IR (programmā)</v>
      </c>
      <c r="AB2205" s="48" t="str">
        <f>IF(SUMIFS(Studejosie[mobilie studenti pavisam],Studejosie[UUK],Studejosie[[#This Row],[UUK]])&gt;0,Studejosie[[#Headers],[Mobilie studenti IR (iestādē)]],"NAV")</f>
        <v>Mobilie studenti IR (iestādē)</v>
      </c>
      <c r="AC2205" s="48" t="s">
        <v>1618</v>
      </c>
    </row>
    <row r="2206" spans="1:29" x14ac:dyDescent="0.25">
      <c r="A2206" s="97" t="s">
        <v>133</v>
      </c>
      <c r="B2206" s="97">
        <v>2055442</v>
      </c>
      <c r="C2206" s="97">
        <v>1</v>
      </c>
      <c r="D2206" s="97" t="s">
        <v>187</v>
      </c>
      <c r="E2206" s="97">
        <v>1</v>
      </c>
      <c r="F2206" s="97">
        <v>43345</v>
      </c>
      <c r="G2206" s="98"/>
      <c r="H2206" s="38">
        <v>35</v>
      </c>
      <c r="I2206" s="38">
        <v>24</v>
      </c>
      <c r="J2206" s="38"/>
      <c r="K2206" s="38">
        <v>19</v>
      </c>
      <c r="L2206" s="99">
        <v>16</v>
      </c>
      <c r="M2206" s="99"/>
      <c r="N2206" s="99"/>
      <c r="O2206" s="99"/>
      <c r="P2206" s="99"/>
      <c r="Q2206" s="99"/>
      <c r="R2206" s="99">
        <v>9</v>
      </c>
      <c r="S2206" s="99">
        <v>4</v>
      </c>
      <c r="T2206" s="38"/>
      <c r="U2206" s="38">
        <v>35</v>
      </c>
      <c r="V2206" s="38">
        <v>6</v>
      </c>
      <c r="W2206" s="48" t="str">
        <f>LEFT(Studejosie[[#This Row],[studiju programmas virziens]],2)</f>
        <v>43</v>
      </c>
      <c r="X2206" s="48" t="str">
        <f>RIGHT(Studejosie[[#This Row],[studiju programmas virziens]],3)</f>
        <v>345</v>
      </c>
      <c r="Y2206" s="48" t="str">
        <f>MID(Studejosie[[#This Row],[studiju programmas virziens]],3,2)</f>
        <v>34</v>
      </c>
      <c r="Z2206" s="48" t="str">
        <f>LEFT(Studejosie[[#This Row],[Programmas veids]],1)</f>
        <v>3</v>
      </c>
      <c r="AA2206" s="48" t="str">
        <f>IF(Studejosie[[#This Row],[mobilie studenti pavisam]]&gt;0,Studejosie[[#Headers],[Mobilie studenti IR (programmā)]],"NAV")</f>
        <v>NAV</v>
      </c>
      <c r="AB2206" s="48" t="str">
        <f>IF(SUMIFS(Studejosie[mobilie studenti pavisam],Studejosie[UUK],Studejosie[[#This Row],[UUK]])&gt;0,Studejosie[[#Headers],[Mobilie studenti IR (iestādē)]],"NAV")</f>
        <v>Mobilie studenti IR (iestādē)</v>
      </c>
      <c r="AC2206" s="48" t="s">
        <v>1618</v>
      </c>
    </row>
    <row r="2207" spans="1:29" x14ac:dyDescent="0.25">
      <c r="A2207" s="97" t="s">
        <v>133</v>
      </c>
      <c r="B2207" s="97">
        <v>2055442</v>
      </c>
      <c r="C2207" s="97">
        <v>1</v>
      </c>
      <c r="D2207" s="97" t="s">
        <v>192</v>
      </c>
      <c r="E2207" s="97">
        <v>1</v>
      </c>
      <c r="F2207" s="97">
        <v>45420</v>
      </c>
      <c r="G2207" s="98"/>
      <c r="H2207" s="38">
        <v>6</v>
      </c>
      <c r="I2207" s="38">
        <v>5</v>
      </c>
      <c r="J2207" s="38">
        <v>6</v>
      </c>
      <c r="K2207" s="38"/>
      <c r="L2207" s="99"/>
      <c r="M2207" s="99"/>
      <c r="N2207" s="99"/>
      <c r="O2207" s="99"/>
      <c r="P2207" s="99"/>
      <c r="Q2207" s="99"/>
      <c r="R2207" s="99"/>
      <c r="S2207" s="99"/>
      <c r="T2207" s="38">
        <v>6</v>
      </c>
      <c r="U2207" s="38"/>
      <c r="V2207" s="38">
        <v>1</v>
      </c>
      <c r="W2207" s="48" t="str">
        <f>LEFT(Studejosie[[#This Row],[studiju programmas virziens]],2)</f>
        <v>45</v>
      </c>
      <c r="X2207" s="48" t="str">
        <f>RIGHT(Studejosie[[#This Row],[studiju programmas virziens]],3)</f>
        <v>420</v>
      </c>
      <c r="Y2207" s="48" t="str">
        <f>MID(Studejosie[[#This Row],[studiju programmas virziens]],3,2)</f>
        <v>42</v>
      </c>
      <c r="Z2207" s="48" t="str">
        <f>LEFT(Studejosie[[#This Row],[Programmas veids]],1)</f>
        <v>4</v>
      </c>
      <c r="AA2207" s="48" t="str">
        <f>IF(Studejosie[[#This Row],[mobilie studenti pavisam]]&gt;0,Studejosie[[#Headers],[Mobilie studenti IR (programmā)]],"NAV")</f>
        <v>NAV</v>
      </c>
      <c r="AB2207" s="48" t="str">
        <f>IF(SUMIFS(Studejosie[mobilie studenti pavisam],Studejosie[UUK],Studejosie[[#This Row],[UUK]])&gt;0,Studejosie[[#Headers],[Mobilie studenti IR (iestādē)]],"NAV")</f>
        <v>Mobilie studenti IR (iestādē)</v>
      </c>
      <c r="AC2207" s="48" t="s">
        <v>1618</v>
      </c>
    </row>
    <row r="2208" spans="1:29" x14ac:dyDescent="0.25">
      <c r="A2208" s="97" t="s">
        <v>133</v>
      </c>
      <c r="B2208" s="97">
        <v>2055442</v>
      </c>
      <c r="C2208" s="97">
        <v>1</v>
      </c>
      <c r="D2208" s="97" t="s">
        <v>208</v>
      </c>
      <c r="E2208" s="97">
        <v>1</v>
      </c>
      <c r="F2208" s="97">
        <v>46725</v>
      </c>
      <c r="G2208" s="98"/>
      <c r="H2208" s="38">
        <v>4</v>
      </c>
      <c r="I2208" s="38">
        <v>4</v>
      </c>
      <c r="J2208" s="38">
        <v>4</v>
      </c>
      <c r="K2208" s="38"/>
      <c r="L2208" s="99"/>
      <c r="M2208" s="99"/>
      <c r="N2208" s="99"/>
      <c r="O2208" s="99"/>
      <c r="P2208" s="99"/>
      <c r="Q2208" s="99"/>
      <c r="R2208" s="99"/>
      <c r="S2208" s="99"/>
      <c r="T2208" s="38">
        <v>4</v>
      </c>
      <c r="U2208" s="38"/>
      <c r="V2208" s="38"/>
      <c r="W2208" s="48" t="str">
        <f>LEFT(Studejosie[[#This Row],[studiju programmas virziens]],2)</f>
        <v>46</v>
      </c>
      <c r="X2208" s="48" t="str">
        <f>RIGHT(Studejosie[[#This Row],[studiju programmas virziens]],3)</f>
        <v>725</v>
      </c>
      <c r="Y2208" s="48" t="str">
        <f>MID(Studejosie[[#This Row],[studiju programmas virziens]],3,2)</f>
        <v>72</v>
      </c>
      <c r="Z2208" s="48" t="str">
        <f>LEFT(Studejosie[[#This Row],[Programmas veids]],1)</f>
        <v>7</v>
      </c>
      <c r="AA2208" s="48" t="str">
        <f>IF(Studejosie[[#This Row],[mobilie studenti pavisam]]&gt;0,Studejosie[[#Headers],[Mobilie studenti IR (programmā)]],"NAV")</f>
        <v>NAV</v>
      </c>
      <c r="AB2208" s="48" t="str">
        <f>IF(SUMIFS(Studejosie[mobilie studenti pavisam],Studejosie[UUK],Studejosie[[#This Row],[UUK]])&gt;0,Studejosie[[#Headers],[Mobilie studenti IR (iestādē)]],"NAV")</f>
        <v>Mobilie studenti IR (iestādē)</v>
      </c>
      <c r="AC2208" s="48" t="s">
        <v>1618</v>
      </c>
    </row>
    <row r="2209" spans="1:29" x14ac:dyDescent="0.25">
      <c r="A2209" s="97" t="s">
        <v>133</v>
      </c>
      <c r="B2209" s="97">
        <v>2055442</v>
      </c>
      <c r="C2209" s="97">
        <v>1</v>
      </c>
      <c r="D2209" s="97" t="s">
        <v>183</v>
      </c>
      <c r="E2209" s="97">
        <v>1</v>
      </c>
      <c r="F2209" s="97">
        <v>47345</v>
      </c>
      <c r="G2209" s="98"/>
      <c r="H2209" s="38">
        <v>17</v>
      </c>
      <c r="I2209" s="38">
        <v>13</v>
      </c>
      <c r="J2209" s="38">
        <v>6</v>
      </c>
      <c r="K2209" s="38">
        <v>11</v>
      </c>
      <c r="L2209" s="99"/>
      <c r="M2209" s="99"/>
      <c r="N2209" s="99"/>
      <c r="O2209" s="99"/>
      <c r="P2209" s="99"/>
      <c r="Q2209" s="99"/>
      <c r="R2209" s="99"/>
      <c r="S2209" s="99"/>
      <c r="T2209" s="38"/>
      <c r="U2209" s="38">
        <v>17</v>
      </c>
      <c r="V2209" s="38">
        <v>7</v>
      </c>
      <c r="W2209" s="48" t="str">
        <f>LEFT(Studejosie[[#This Row],[studiju programmas virziens]],2)</f>
        <v>47</v>
      </c>
      <c r="X2209" s="48" t="str">
        <f>RIGHT(Studejosie[[#This Row],[studiju programmas virziens]],3)</f>
        <v>345</v>
      </c>
      <c r="Y2209" s="48" t="str">
        <f>MID(Studejosie[[#This Row],[studiju programmas virziens]],3,2)</f>
        <v>34</v>
      </c>
      <c r="Z2209" s="48" t="str">
        <f>LEFT(Studejosie[[#This Row],[Programmas veids]],1)</f>
        <v>3</v>
      </c>
      <c r="AA2209" s="48" t="str">
        <f>IF(Studejosie[[#This Row],[mobilie studenti pavisam]]&gt;0,Studejosie[[#Headers],[Mobilie studenti IR (programmā)]],"NAV")</f>
        <v>NAV</v>
      </c>
      <c r="AB2209" s="48" t="str">
        <f>IF(SUMIFS(Studejosie[mobilie studenti pavisam],Studejosie[UUK],Studejosie[[#This Row],[UUK]])&gt;0,Studejosie[[#Headers],[Mobilie studenti IR (iestādē)]],"NAV")</f>
        <v>Mobilie studenti IR (iestādē)</v>
      </c>
      <c r="AC2209" s="48" t="s">
        <v>1618</v>
      </c>
    </row>
    <row r="2210" spans="1:29" x14ac:dyDescent="0.25">
      <c r="A2210" s="97" t="s">
        <v>133</v>
      </c>
      <c r="B2210" s="97">
        <v>2055442</v>
      </c>
      <c r="C2210" s="97">
        <v>1</v>
      </c>
      <c r="D2210" s="97" t="s">
        <v>195</v>
      </c>
      <c r="E2210" s="97">
        <v>1</v>
      </c>
      <c r="F2210" s="97">
        <v>49721</v>
      </c>
      <c r="G2210" s="98"/>
      <c r="H2210" s="38">
        <v>2522</v>
      </c>
      <c r="I2210" s="38">
        <v>1601</v>
      </c>
      <c r="J2210" s="38">
        <v>730</v>
      </c>
      <c r="K2210" s="38">
        <v>563</v>
      </c>
      <c r="L2210" s="99">
        <v>409</v>
      </c>
      <c r="M2210" s="99">
        <v>332</v>
      </c>
      <c r="N2210" s="99">
        <v>272</v>
      </c>
      <c r="O2210" s="99">
        <v>216</v>
      </c>
      <c r="P2210" s="99">
        <v>1336</v>
      </c>
      <c r="Q2210" s="99"/>
      <c r="R2210" s="99">
        <v>1154</v>
      </c>
      <c r="S2210" s="99">
        <v>649</v>
      </c>
      <c r="T2210" s="38">
        <v>1119</v>
      </c>
      <c r="U2210" s="38">
        <v>1403</v>
      </c>
      <c r="V2210" s="38">
        <v>384</v>
      </c>
      <c r="W2210" s="48" t="str">
        <f>LEFT(Studejosie[[#This Row],[studiju programmas virziens]],2)</f>
        <v>49</v>
      </c>
      <c r="X2210" s="48" t="str">
        <f>RIGHT(Studejosie[[#This Row],[studiju programmas virziens]],3)</f>
        <v>721</v>
      </c>
      <c r="Y2210" s="48" t="str">
        <f>MID(Studejosie[[#This Row],[studiju programmas virziens]],3,2)</f>
        <v>72</v>
      </c>
      <c r="Z2210" s="48" t="str">
        <f>LEFT(Studejosie[[#This Row],[Programmas veids]],1)</f>
        <v>7</v>
      </c>
      <c r="AA2210" s="48" t="str">
        <f>IF(Studejosie[[#This Row],[mobilie studenti pavisam]]&gt;0,Studejosie[[#Headers],[Mobilie studenti IR (programmā)]],"NAV")</f>
        <v>Mobilie studenti IR (programmā)</v>
      </c>
      <c r="AB2210" s="48" t="str">
        <f>IF(SUMIFS(Studejosie[mobilie studenti pavisam],Studejosie[UUK],Studejosie[[#This Row],[UUK]])&gt;0,Studejosie[[#Headers],[Mobilie studenti IR (iestādē)]],"NAV")</f>
        <v>Mobilie studenti IR (iestādē)</v>
      </c>
      <c r="AC2210" s="48" t="s">
        <v>1618</v>
      </c>
    </row>
    <row r="2211" spans="1:29" x14ac:dyDescent="0.25">
      <c r="A2211" s="97" t="s">
        <v>133</v>
      </c>
      <c r="B2211" s="97">
        <v>2055442</v>
      </c>
      <c r="C2211" s="97">
        <v>1</v>
      </c>
      <c r="D2211" s="97" t="s">
        <v>185</v>
      </c>
      <c r="E2211" s="97">
        <v>1</v>
      </c>
      <c r="F2211" s="97">
        <v>51725</v>
      </c>
      <c r="G2211" s="98"/>
      <c r="H2211" s="38">
        <v>7</v>
      </c>
      <c r="I2211" s="38">
        <v>5</v>
      </c>
      <c r="J2211" s="38">
        <v>6</v>
      </c>
      <c r="K2211" s="38">
        <v>1</v>
      </c>
      <c r="L2211" s="99"/>
      <c r="M2211" s="99"/>
      <c r="N2211" s="99"/>
      <c r="O2211" s="99"/>
      <c r="P2211" s="99"/>
      <c r="Q2211" s="99"/>
      <c r="R2211" s="99"/>
      <c r="S2211" s="99"/>
      <c r="T2211" s="38">
        <v>7</v>
      </c>
      <c r="U2211" s="38"/>
      <c r="V2211" s="38">
        <v>2</v>
      </c>
      <c r="W2211" s="48" t="str">
        <f>LEFT(Studejosie[[#This Row],[studiju programmas virziens]],2)</f>
        <v>51</v>
      </c>
      <c r="X2211" s="48" t="str">
        <f>RIGHT(Studejosie[[#This Row],[studiju programmas virziens]],3)</f>
        <v>725</v>
      </c>
      <c r="Y2211" s="48" t="str">
        <f>MID(Studejosie[[#This Row],[studiju programmas virziens]],3,2)</f>
        <v>72</v>
      </c>
      <c r="Z2211" s="48" t="str">
        <f>LEFT(Studejosie[[#This Row],[Programmas veids]],1)</f>
        <v>7</v>
      </c>
      <c r="AA2211" s="48" t="str">
        <f>IF(Studejosie[[#This Row],[mobilie studenti pavisam]]&gt;0,Studejosie[[#Headers],[Mobilie studenti IR (programmā)]],"NAV")</f>
        <v>NAV</v>
      </c>
      <c r="AB2211" s="48" t="str">
        <f>IF(SUMIFS(Studejosie[mobilie studenti pavisam],Studejosie[UUK],Studejosie[[#This Row],[UUK]])&gt;0,Studejosie[[#Headers],[Mobilie studenti IR (iestādē)]],"NAV")</f>
        <v>Mobilie studenti IR (iestādē)</v>
      </c>
      <c r="AC2211" s="48" t="s">
        <v>1618</v>
      </c>
    </row>
    <row r="2212" spans="1:29" x14ac:dyDescent="0.25">
      <c r="A2212" s="97" t="s">
        <v>133</v>
      </c>
      <c r="B2212" s="97">
        <v>2055442</v>
      </c>
      <c r="C2212" s="97">
        <v>1</v>
      </c>
      <c r="D2212" s="97" t="s">
        <v>175</v>
      </c>
      <c r="E2212" s="97">
        <v>2</v>
      </c>
      <c r="F2212" s="97">
        <v>41722</v>
      </c>
      <c r="G2212" s="98"/>
      <c r="H2212" s="38">
        <v>22</v>
      </c>
      <c r="I2212" s="38">
        <v>18</v>
      </c>
      <c r="J2212" s="38">
        <v>22</v>
      </c>
      <c r="K2212" s="38"/>
      <c r="L2212" s="99"/>
      <c r="M2212" s="99"/>
      <c r="N2212" s="99"/>
      <c r="O2212" s="99"/>
      <c r="P2212" s="99"/>
      <c r="Q2212" s="99"/>
      <c r="R2212" s="99"/>
      <c r="S2212" s="99"/>
      <c r="T2212" s="38"/>
      <c r="U2212" s="38">
        <v>22</v>
      </c>
      <c r="V2212" s="38"/>
      <c r="W2212" s="48" t="str">
        <f>LEFT(Studejosie[[#This Row],[studiju programmas virziens]],2)</f>
        <v>41</v>
      </c>
      <c r="X2212" s="48" t="str">
        <f>RIGHT(Studejosie[[#This Row],[studiju programmas virziens]],3)</f>
        <v>722</v>
      </c>
      <c r="Y2212" s="48" t="str">
        <f>MID(Studejosie[[#This Row],[studiju programmas virziens]],3,2)</f>
        <v>72</v>
      </c>
      <c r="Z2212" s="48" t="str">
        <f>LEFT(Studejosie[[#This Row],[Programmas veids]],1)</f>
        <v>7</v>
      </c>
      <c r="AA2212" s="48" t="str">
        <f>IF(Studejosie[[#This Row],[mobilie studenti pavisam]]&gt;0,Studejosie[[#Headers],[Mobilie studenti IR (programmā)]],"NAV")</f>
        <v>NAV</v>
      </c>
      <c r="AB2212" s="48" t="str">
        <f>IF(SUMIFS(Studejosie[mobilie studenti pavisam],Studejosie[UUK],Studejosie[[#This Row],[UUK]])&gt;0,Studejosie[[#Headers],[Mobilie studenti IR (iestādē)]],"NAV")</f>
        <v>Mobilie studenti IR (iestādē)</v>
      </c>
      <c r="AC2212" s="48" t="s">
        <v>1618</v>
      </c>
    </row>
    <row r="2213" spans="1:29" x14ac:dyDescent="0.25">
      <c r="A2213" s="97" t="s">
        <v>133</v>
      </c>
      <c r="B2213" s="97">
        <v>2055442</v>
      </c>
      <c r="C2213" s="97">
        <v>1</v>
      </c>
      <c r="D2213" s="97" t="s">
        <v>181</v>
      </c>
      <c r="E2213" s="97">
        <v>2</v>
      </c>
      <c r="F2213" s="97">
        <v>42722</v>
      </c>
      <c r="G2213" s="98"/>
      <c r="H2213" s="38">
        <v>70</v>
      </c>
      <c r="I2213" s="38">
        <v>65</v>
      </c>
      <c r="J2213" s="38">
        <v>36</v>
      </c>
      <c r="K2213" s="38">
        <v>19</v>
      </c>
      <c r="L2213" s="99">
        <v>6</v>
      </c>
      <c r="M2213" s="99">
        <v>9</v>
      </c>
      <c r="N2213" s="99"/>
      <c r="O2213" s="99"/>
      <c r="P2213" s="99"/>
      <c r="Q2213" s="99"/>
      <c r="R2213" s="99"/>
      <c r="S2213" s="99"/>
      <c r="T2213" s="38">
        <v>60</v>
      </c>
      <c r="U2213" s="38">
        <v>10</v>
      </c>
      <c r="V2213" s="38">
        <v>17</v>
      </c>
      <c r="W2213" s="48" t="str">
        <f>LEFT(Studejosie[[#This Row],[studiju programmas virziens]],2)</f>
        <v>42</v>
      </c>
      <c r="X2213" s="48" t="str">
        <f>RIGHT(Studejosie[[#This Row],[studiju programmas virziens]],3)</f>
        <v>722</v>
      </c>
      <c r="Y2213" s="48" t="str">
        <f>MID(Studejosie[[#This Row],[studiju programmas virziens]],3,2)</f>
        <v>72</v>
      </c>
      <c r="Z2213" s="48" t="str">
        <f>LEFT(Studejosie[[#This Row],[Programmas veids]],1)</f>
        <v>7</v>
      </c>
      <c r="AA2213" s="48" t="str">
        <f>IF(Studejosie[[#This Row],[mobilie studenti pavisam]]&gt;0,Studejosie[[#Headers],[Mobilie studenti IR (programmā)]],"NAV")</f>
        <v>NAV</v>
      </c>
      <c r="AB2213" s="48" t="str">
        <f>IF(SUMIFS(Studejosie[mobilie studenti pavisam],Studejosie[UUK],Studejosie[[#This Row],[UUK]])&gt;0,Studejosie[[#Headers],[Mobilie studenti IR (iestādē)]],"NAV")</f>
        <v>Mobilie studenti IR (iestādē)</v>
      </c>
      <c r="AC2213" s="48" t="s">
        <v>1618</v>
      </c>
    </row>
    <row r="2214" spans="1:29" x14ac:dyDescent="0.25">
      <c r="A2214" s="97" t="s">
        <v>133</v>
      </c>
      <c r="B2214" s="97">
        <v>2055442</v>
      </c>
      <c r="C2214" s="97">
        <v>1</v>
      </c>
      <c r="D2214" s="97" t="s">
        <v>187</v>
      </c>
      <c r="E2214" s="97">
        <v>2</v>
      </c>
      <c r="F2214" s="97">
        <v>43345</v>
      </c>
      <c r="G2214" s="98"/>
      <c r="H2214" s="38">
        <v>8</v>
      </c>
      <c r="I2214" s="38">
        <v>8</v>
      </c>
      <c r="J2214" s="38">
        <v>2</v>
      </c>
      <c r="K2214" s="38">
        <v>6</v>
      </c>
      <c r="L2214" s="99"/>
      <c r="M2214" s="99"/>
      <c r="N2214" s="99"/>
      <c r="O2214" s="99"/>
      <c r="P2214" s="99"/>
      <c r="Q2214" s="99"/>
      <c r="R2214" s="99"/>
      <c r="S2214" s="99"/>
      <c r="T2214" s="38"/>
      <c r="U2214" s="38">
        <v>8</v>
      </c>
      <c r="V2214" s="38">
        <v>9</v>
      </c>
      <c r="W2214" s="48" t="str">
        <f>LEFT(Studejosie[[#This Row],[studiju programmas virziens]],2)</f>
        <v>43</v>
      </c>
      <c r="X2214" s="48" t="str">
        <f>RIGHT(Studejosie[[#This Row],[studiju programmas virziens]],3)</f>
        <v>345</v>
      </c>
      <c r="Y2214" s="48" t="str">
        <f>MID(Studejosie[[#This Row],[studiju programmas virziens]],3,2)</f>
        <v>34</v>
      </c>
      <c r="Z2214" s="48" t="str">
        <f>LEFT(Studejosie[[#This Row],[Programmas veids]],1)</f>
        <v>3</v>
      </c>
      <c r="AA2214" s="48" t="str">
        <f>IF(Studejosie[[#This Row],[mobilie studenti pavisam]]&gt;0,Studejosie[[#Headers],[Mobilie studenti IR (programmā)]],"NAV")</f>
        <v>NAV</v>
      </c>
      <c r="AB2214" s="48" t="str">
        <f>IF(SUMIFS(Studejosie[mobilie studenti pavisam],Studejosie[UUK],Studejosie[[#This Row],[UUK]])&gt;0,Studejosie[[#Headers],[Mobilie studenti IR (iestādē)]],"NAV")</f>
        <v>Mobilie studenti IR (iestādē)</v>
      </c>
      <c r="AC2214" s="48" t="s">
        <v>1618</v>
      </c>
    </row>
    <row r="2215" spans="1:29" x14ac:dyDescent="0.25">
      <c r="A2215" s="97" t="s">
        <v>133</v>
      </c>
      <c r="B2215" s="97">
        <v>2055442</v>
      </c>
      <c r="C2215" s="97">
        <v>1</v>
      </c>
      <c r="D2215" s="97" t="s">
        <v>192</v>
      </c>
      <c r="E2215" s="97">
        <v>2</v>
      </c>
      <c r="F2215" s="97">
        <v>45722</v>
      </c>
      <c r="G2215" s="98"/>
      <c r="H2215" s="38">
        <v>24</v>
      </c>
      <c r="I2215" s="38">
        <v>24</v>
      </c>
      <c r="J2215" s="38">
        <v>10</v>
      </c>
      <c r="K2215" s="38">
        <v>14</v>
      </c>
      <c r="L2215" s="99"/>
      <c r="M2215" s="99"/>
      <c r="N2215" s="99"/>
      <c r="O2215" s="99"/>
      <c r="P2215" s="99"/>
      <c r="Q2215" s="99"/>
      <c r="R2215" s="99"/>
      <c r="S2215" s="99"/>
      <c r="T2215" s="38">
        <v>21</v>
      </c>
      <c r="U2215" s="38">
        <v>3</v>
      </c>
      <c r="V2215" s="38">
        <v>5</v>
      </c>
      <c r="W2215" s="48" t="str">
        <f>LEFT(Studejosie[[#This Row],[studiju programmas virziens]],2)</f>
        <v>45</v>
      </c>
      <c r="X2215" s="48" t="str">
        <f>RIGHT(Studejosie[[#This Row],[studiju programmas virziens]],3)</f>
        <v>722</v>
      </c>
      <c r="Y2215" s="48" t="str">
        <f>MID(Studejosie[[#This Row],[studiju programmas virziens]],3,2)</f>
        <v>72</v>
      </c>
      <c r="Z2215" s="48" t="str">
        <f>LEFT(Studejosie[[#This Row],[Programmas veids]],1)</f>
        <v>7</v>
      </c>
      <c r="AA2215" s="48" t="str">
        <f>IF(Studejosie[[#This Row],[mobilie studenti pavisam]]&gt;0,Studejosie[[#Headers],[Mobilie studenti IR (programmā)]],"NAV")</f>
        <v>NAV</v>
      </c>
      <c r="AB2215" s="48" t="str">
        <f>IF(SUMIFS(Studejosie[mobilie studenti pavisam],Studejosie[UUK],Studejosie[[#This Row],[UUK]])&gt;0,Studejosie[[#Headers],[Mobilie studenti IR (iestādē)]],"NAV")</f>
        <v>Mobilie studenti IR (iestādē)</v>
      </c>
      <c r="AC2215" s="48" t="s">
        <v>1618</v>
      </c>
    </row>
    <row r="2216" spans="1:29" x14ac:dyDescent="0.25">
      <c r="A2216" s="97" t="s">
        <v>133</v>
      </c>
      <c r="B2216" s="97">
        <v>2055442</v>
      </c>
      <c r="C2216" s="97">
        <v>1</v>
      </c>
      <c r="D2216" s="97" t="s">
        <v>183</v>
      </c>
      <c r="E2216" s="97">
        <v>2</v>
      </c>
      <c r="F2216" s="97">
        <v>47725</v>
      </c>
      <c r="G2216" s="98"/>
      <c r="H2216" s="38">
        <v>18</v>
      </c>
      <c r="I2216" s="38">
        <v>15</v>
      </c>
      <c r="J2216" s="38">
        <v>11</v>
      </c>
      <c r="K2216" s="38">
        <v>1</v>
      </c>
      <c r="L2216" s="99">
        <v>6</v>
      </c>
      <c r="M2216" s="99"/>
      <c r="N2216" s="99"/>
      <c r="O2216" s="99"/>
      <c r="P2216" s="99"/>
      <c r="Q2216" s="99"/>
      <c r="R2216" s="99"/>
      <c r="S2216" s="99"/>
      <c r="T2216" s="38">
        <v>18</v>
      </c>
      <c r="U2216" s="38"/>
      <c r="V2216" s="38"/>
      <c r="W2216" s="48" t="str">
        <f>LEFT(Studejosie[[#This Row],[studiju programmas virziens]],2)</f>
        <v>47</v>
      </c>
      <c r="X2216" s="48" t="str">
        <f>RIGHT(Studejosie[[#This Row],[studiju programmas virziens]],3)</f>
        <v>725</v>
      </c>
      <c r="Y2216" s="48" t="str">
        <f>MID(Studejosie[[#This Row],[studiju programmas virziens]],3,2)</f>
        <v>72</v>
      </c>
      <c r="Z2216" s="48" t="str">
        <f>LEFT(Studejosie[[#This Row],[Programmas veids]],1)</f>
        <v>7</v>
      </c>
      <c r="AA2216" s="48" t="str">
        <f>IF(Studejosie[[#This Row],[mobilie studenti pavisam]]&gt;0,Studejosie[[#Headers],[Mobilie studenti IR (programmā)]],"NAV")</f>
        <v>NAV</v>
      </c>
      <c r="AB2216" s="48" t="str">
        <f>IF(SUMIFS(Studejosie[mobilie studenti pavisam],Studejosie[UUK],Studejosie[[#This Row],[UUK]])&gt;0,Studejosie[[#Headers],[Mobilie studenti IR (iestādē)]],"NAV")</f>
        <v>Mobilie studenti IR (iestādē)</v>
      </c>
      <c r="AC2216" s="48" t="s">
        <v>1618</v>
      </c>
    </row>
    <row r="2217" spans="1:29" x14ac:dyDescent="0.25">
      <c r="A2217" s="97" t="s">
        <v>133</v>
      </c>
      <c r="B2217" s="97">
        <v>2055442</v>
      </c>
      <c r="C2217" s="97">
        <v>1</v>
      </c>
      <c r="D2217" s="97" t="s">
        <v>195</v>
      </c>
      <c r="E2217" s="97">
        <v>2</v>
      </c>
      <c r="F2217" s="97">
        <v>49721</v>
      </c>
      <c r="G2217" s="98"/>
      <c r="H2217" s="38">
        <v>90</v>
      </c>
      <c r="I2217" s="38">
        <v>77</v>
      </c>
      <c r="J2217" s="38"/>
      <c r="K2217" s="38">
        <v>25</v>
      </c>
      <c r="L2217" s="99">
        <v>19</v>
      </c>
      <c r="M2217" s="99">
        <v>19</v>
      </c>
      <c r="N2217" s="99">
        <v>7</v>
      </c>
      <c r="O2217" s="99">
        <v>20</v>
      </c>
      <c r="P2217" s="99">
        <v>1</v>
      </c>
      <c r="Q2217" s="99"/>
      <c r="R2217" s="99">
        <v>1</v>
      </c>
      <c r="S2217" s="99">
        <v>1</v>
      </c>
      <c r="T2217" s="38">
        <v>90</v>
      </c>
      <c r="U2217" s="38"/>
      <c r="V2217" s="38">
        <v>7</v>
      </c>
      <c r="W2217" s="48" t="str">
        <f>LEFT(Studejosie[[#This Row],[studiju programmas virziens]],2)</f>
        <v>49</v>
      </c>
      <c r="X2217" s="48" t="str">
        <f>RIGHT(Studejosie[[#This Row],[studiju programmas virziens]],3)</f>
        <v>721</v>
      </c>
      <c r="Y2217" s="48" t="str">
        <f>MID(Studejosie[[#This Row],[studiju programmas virziens]],3,2)</f>
        <v>72</v>
      </c>
      <c r="Z2217" s="48" t="str">
        <f>LEFT(Studejosie[[#This Row],[Programmas veids]],1)</f>
        <v>7</v>
      </c>
      <c r="AA2217" s="48" t="str">
        <f>IF(Studejosie[[#This Row],[mobilie studenti pavisam]]&gt;0,Studejosie[[#Headers],[Mobilie studenti IR (programmā)]],"NAV")</f>
        <v>Mobilie studenti IR (programmā)</v>
      </c>
      <c r="AB2217" s="48" t="str">
        <f>IF(SUMIFS(Studejosie[mobilie studenti pavisam],Studejosie[UUK],Studejosie[[#This Row],[UUK]])&gt;0,Studejosie[[#Headers],[Mobilie studenti IR (iestādē)]],"NAV")</f>
        <v>Mobilie studenti IR (iestādē)</v>
      </c>
      <c r="AC2217" s="48" t="s">
        <v>1618</v>
      </c>
    </row>
    <row r="2218" spans="1:29" x14ac:dyDescent="0.25">
      <c r="A2218" s="97" t="s">
        <v>133</v>
      </c>
      <c r="B2218" s="97">
        <v>2055442</v>
      </c>
      <c r="C2218" s="97">
        <v>1</v>
      </c>
      <c r="D2218" s="97" t="s">
        <v>185</v>
      </c>
      <c r="E2218" s="97">
        <v>2</v>
      </c>
      <c r="F2218" s="97">
        <v>51380</v>
      </c>
      <c r="G2218" s="98"/>
      <c r="H2218" s="38">
        <v>38</v>
      </c>
      <c r="I2218" s="38">
        <v>15</v>
      </c>
      <c r="J2218" s="38">
        <v>25</v>
      </c>
      <c r="K2218" s="38">
        <v>9</v>
      </c>
      <c r="L2218" s="99">
        <v>4</v>
      </c>
      <c r="M2218" s="99"/>
      <c r="N2218" s="99"/>
      <c r="O2218" s="99"/>
      <c r="P2218" s="99">
        <v>1</v>
      </c>
      <c r="Q2218" s="99"/>
      <c r="R2218" s="99">
        <v>1</v>
      </c>
      <c r="S2218" s="99">
        <v>1</v>
      </c>
      <c r="T2218" s="38">
        <v>2</v>
      </c>
      <c r="U2218" s="38">
        <v>36</v>
      </c>
      <c r="V2218" s="38">
        <v>1</v>
      </c>
      <c r="W2218" s="48" t="str">
        <f>LEFT(Studejosie[[#This Row],[studiju programmas virziens]],2)</f>
        <v>51</v>
      </c>
      <c r="X2218" s="48" t="str">
        <f>RIGHT(Studejosie[[#This Row],[studiju programmas virziens]],3)</f>
        <v>380</v>
      </c>
      <c r="Y2218" s="48" t="str">
        <f>MID(Studejosie[[#This Row],[studiju programmas virziens]],3,2)</f>
        <v>38</v>
      </c>
      <c r="Z2218" s="48" t="str">
        <f>LEFT(Studejosie[[#This Row],[Programmas veids]],1)</f>
        <v>3</v>
      </c>
      <c r="AA2218" s="48" t="str">
        <f>IF(Studejosie[[#This Row],[mobilie studenti pavisam]]&gt;0,Studejosie[[#Headers],[Mobilie studenti IR (programmā)]],"NAV")</f>
        <v>Mobilie studenti IR (programmā)</v>
      </c>
      <c r="AB2218" s="48" t="str">
        <f>IF(SUMIFS(Studejosie[mobilie studenti pavisam],Studejosie[UUK],Studejosie[[#This Row],[UUK]])&gt;0,Studejosie[[#Headers],[Mobilie studenti IR (iestādē)]],"NAV")</f>
        <v>Mobilie studenti IR (iestādē)</v>
      </c>
      <c r="AC2218" s="48" t="s">
        <v>1618</v>
      </c>
    </row>
    <row r="2219" spans="1:29" x14ac:dyDescent="0.25">
      <c r="A2219" s="97" t="s">
        <v>133</v>
      </c>
      <c r="B2219" s="97">
        <v>2055442</v>
      </c>
      <c r="C2219" s="97">
        <v>1</v>
      </c>
      <c r="D2219" s="97" t="s">
        <v>175</v>
      </c>
      <c r="E2219" s="97">
        <v>3</v>
      </c>
      <c r="F2219" s="97">
        <v>41723</v>
      </c>
      <c r="G2219" s="98"/>
      <c r="H2219" s="38">
        <v>84</v>
      </c>
      <c r="I2219" s="38">
        <v>84</v>
      </c>
      <c r="J2219" s="38">
        <v>38</v>
      </c>
      <c r="K2219" s="38">
        <v>26</v>
      </c>
      <c r="L2219" s="99">
        <v>20</v>
      </c>
      <c r="M2219" s="99"/>
      <c r="N2219" s="99"/>
      <c r="O2219" s="99"/>
      <c r="P2219" s="99"/>
      <c r="Q2219" s="99"/>
      <c r="R2219" s="99"/>
      <c r="S2219" s="99"/>
      <c r="T2219" s="38">
        <v>73</v>
      </c>
      <c r="U2219" s="38">
        <v>11</v>
      </c>
      <c r="V2219" s="38">
        <v>24</v>
      </c>
      <c r="W2219" s="48" t="str">
        <f>LEFT(Studejosie[[#This Row],[studiju programmas virziens]],2)</f>
        <v>41</v>
      </c>
      <c r="X2219" s="48" t="str">
        <f>RIGHT(Studejosie[[#This Row],[studiju programmas virziens]],3)</f>
        <v>723</v>
      </c>
      <c r="Y2219" s="48" t="str">
        <f>MID(Studejosie[[#This Row],[studiju programmas virziens]],3,2)</f>
        <v>72</v>
      </c>
      <c r="Z2219" s="48" t="str">
        <f>LEFT(Studejosie[[#This Row],[Programmas veids]],1)</f>
        <v>7</v>
      </c>
      <c r="AA2219" s="48" t="str">
        <f>IF(Studejosie[[#This Row],[mobilie studenti pavisam]]&gt;0,Studejosie[[#Headers],[Mobilie studenti IR (programmā)]],"NAV")</f>
        <v>NAV</v>
      </c>
      <c r="AB2219" s="48" t="str">
        <f>IF(SUMIFS(Studejosie[mobilie studenti pavisam],Studejosie[UUK],Studejosie[[#This Row],[UUK]])&gt;0,Studejosie[[#Headers],[Mobilie studenti IR (iestādē)]],"NAV")</f>
        <v>Mobilie studenti IR (iestādē)</v>
      </c>
      <c r="AC2219" s="48" t="s">
        <v>1618</v>
      </c>
    </row>
    <row r="2220" spans="1:29" x14ac:dyDescent="0.25">
      <c r="A2220" s="97" t="s">
        <v>133</v>
      </c>
      <c r="B2220" s="97">
        <v>2055442</v>
      </c>
      <c r="C2220" s="97">
        <v>1</v>
      </c>
      <c r="D2220" s="97" t="s">
        <v>181</v>
      </c>
      <c r="E2220" s="97">
        <v>3</v>
      </c>
      <c r="F2220" s="97">
        <v>42722</v>
      </c>
      <c r="G2220" s="98"/>
      <c r="H2220" s="38">
        <v>234</v>
      </c>
      <c r="I2220" s="38">
        <v>186</v>
      </c>
      <c r="J2220" s="38">
        <v>77</v>
      </c>
      <c r="K2220" s="38">
        <v>50</v>
      </c>
      <c r="L2220" s="99">
        <v>53</v>
      </c>
      <c r="M2220" s="99">
        <v>54</v>
      </c>
      <c r="N2220" s="99"/>
      <c r="O2220" s="99"/>
      <c r="P2220" s="99">
        <v>1</v>
      </c>
      <c r="Q2220" s="99"/>
      <c r="R2220" s="99">
        <v>5</v>
      </c>
      <c r="S2220" s="99">
        <v>4</v>
      </c>
      <c r="T2220" s="38">
        <v>150</v>
      </c>
      <c r="U2220" s="38">
        <v>84</v>
      </c>
      <c r="V2220" s="38">
        <v>33</v>
      </c>
      <c r="W2220" s="48" t="str">
        <f>LEFT(Studejosie[[#This Row],[studiju programmas virziens]],2)</f>
        <v>42</v>
      </c>
      <c r="X2220" s="48" t="str">
        <f>RIGHT(Studejosie[[#This Row],[studiju programmas virziens]],3)</f>
        <v>722</v>
      </c>
      <c r="Y2220" s="48" t="str">
        <f>MID(Studejosie[[#This Row],[studiju programmas virziens]],3,2)</f>
        <v>72</v>
      </c>
      <c r="Z2220" s="48" t="str">
        <f>LEFT(Studejosie[[#This Row],[Programmas veids]],1)</f>
        <v>7</v>
      </c>
      <c r="AA2220" s="48" t="str">
        <f>IF(Studejosie[[#This Row],[mobilie studenti pavisam]]&gt;0,Studejosie[[#Headers],[Mobilie studenti IR (programmā)]],"NAV")</f>
        <v>Mobilie studenti IR (programmā)</v>
      </c>
      <c r="AB2220" s="48" t="str">
        <f>IF(SUMIFS(Studejosie[mobilie studenti pavisam],Studejosie[UUK],Studejosie[[#This Row],[UUK]])&gt;0,Studejosie[[#Headers],[Mobilie studenti IR (iestādē)]],"NAV")</f>
        <v>Mobilie studenti IR (iestādē)</v>
      </c>
      <c r="AC2220" s="48" t="s">
        <v>1618</v>
      </c>
    </row>
    <row r="2221" spans="1:29" x14ac:dyDescent="0.25">
      <c r="A2221" s="97" t="s">
        <v>133</v>
      </c>
      <c r="B2221" s="97">
        <v>2055442</v>
      </c>
      <c r="C2221" s="97">
        <v>1</v>
      </c>
      <c r="D2221" s="97" t="s">
        <v>187</v>
      </c>
      <c r="E2221" s="97">
        <v>3</v>
      </c>
      <c r="F2221" s="97">
        <v>43345</v>
      </c>
      <c r="G2221" s="98"/>
      <c r="H2221" s="38">
        <v>13</v>
      </c>
      <c r="I2221" s="38">
        <v>6</v>
      </c>
      <c r="J2221" s="38"/>
      <c r="K2221" s="38">
        <v>4</v>
      </c>
      <c r="L2221" s="99">
        <v>9</v>
      </c>
      <c r="M2221" s="99"/>
      <c r="N2221" s="99"/>
      <c r="O2221" s="99"/>
      <c r="P2221" s="99"/>
      <c r="Q2221" s="99"/>
      <c r="R2221" s="99"/>
      <c r="S2221" s="99"/>
      <c r="T2221" s="38"/>
      <c r="U2221" s="38">
        <v>13</v>
      </c>
      <c r="V2221" s="38">
        <v>10</v>
      </c>
      <c r="W2221" s="48" t="str">
        <f>LEFT(Studejosie[[#This Row],[studiju programmas virziens]],2)</f>
        <v>43</v>
      </c>
      <c r="X2221" s="48" t="str">
        <f>RIGHT(Studejosie[[#This Row],[studiju programmas virziens]],3)</f>
        <v>345</v>
      </c>
      <c r="Y2221" s="48" t="str">
        <f>MID(Studejosie[[#This Row],[studiju programmas virziens]],3,2)</f>
        <v>34</v>
      </c>
      <c r="Z2221" s="48" t="str">
        <f>LEFT(Studejosie[[#This Row],[Programmas veids]],1)</f>
        <v>3</v>
      </c>
      <c r="AA2221" s="48" t="str">
        <f>IF(Studejosie[[#This Row],[mobilie studenti pavisam]]&gt;0,Studejosie[[#Headers],[Mobilie studenti IR (programmā)]],"NAV")</f>
        <v>NAV</v>
      </c>
      <c r="AB2221" s="48" t="str">
        <f>IF(SUMIFS(Studejosie[mobilie studenti pavisam],Studejosie[UUK],Studejosie[[#This Row],[UUK]])&gt;0,Studejosie[[#Headers],[Mobilie studenti IR (iestādē)]],"NAV")</f>
        <v>Mobilie studenti IR (iestādē)</v>
      </c>
      <c r="AC2221" s="48" t="s">
        <v>1618</v>
      </c>
    </row>
    <row r="2222" spans="1:29" x14ac:dyDescent="0.25">
      <c r="A2222" s="97" t="s">
        <v>133</v>
      </c>
      <c r="B2222" s="97">
        <v>2055442</v>
      </c>
      <c r="C2222" s="97">
        <v>1</v>
      </c>
      <c r="D2222" s="97" t="s">
        <v>192</v>
      </c>
      <c r="E2222" s="97">
        <v>3</v>
      </c>
      <c r="F2222" s="97">
        <v>45321</v>
      </c>
      <c r="G2222" s="98"/>
      <c r="H2222" s="38">
        <v>39</v>
      </c>
      <c r="I2222" s="38">
        <v>33</v>
      </c>
      <c r="J2222" s="38">
        <v>11</v>
      </c>
      <c r="K2222" s="38">
        <v>28</v>
      </c>
      <c r="L2222" s="99"/>
      <c r="M2222" s="99"/>
      <c r="N2222" s="99"/>
      <c r="O2222" s="99"/>
      <c r="P2222" s="99">
        <v>1</v>
      </c>
      <c r="Q2222" s="99"/>
      <c r="R2222" s="99">
        <v>1</v>
      </c>
      <c r="S2222" s="99">
        <v>1</v>
      </c>
      <c r="T2222" s="38"/>
      <c r="U2222" s="38">
        <v>39</v>
      </c>
      <c r="V2222" s="38">
        <v>13</v>
      </c>
      <c r="W2222" s="48" t="str">
        <f>LEFT(Studejosie[[#This Row],[studiju programmas virziens]],2)</f>
        <v>45</v>
      </c>
      <c r="X2222" s="48" t="str">
        <f>RIGHT(Studejosie[[#This Row],[studiju programmas virziens]],3)</f>
        <v>321</v>
      </c>
      <c r="Y2222" s="48" t="str">
        <f>MID(Studejosie[[#This Row],[studiju programmas virziens]],3,2)</f>
        <v>32</v>
      </c>
      <c r="Z2222" s="48" t="str">
        <f>LEFT(Studejosie[[#This Row],[Programmas veids]],1)</f>
        <v>3</v>
      </c>
      <c r="AA2222" s="48" t="str">
        <f>IF(Studejosie[[#This Row],[mobilie studenti pavisam]]&gt;0,Studejosie[[#Headers],[Mobilie studenti IR (programmā)]],"NAV")</f>
        <v>Mobilie studenti IR (programmā)</v>
      </c>
      <c r="AB2222" s="48" t="str">
        <f>IF(SUMIFS(Studejosie[mobilie studenti pavisam],Studejosie[UUK],Studejosie[[#This Row],[UUK]])&gt;0,Studejosie[[#Headers],[Mobilie studenti IR (iestādē)]],"NAV")</f>
        <v>Mobilie studenti IR (iestādē)</v>
      </c>
      <c r="AC2222" s="48" t="s">
        <v>1618</v>
      </c>
    </row>
    <row r="2223" spans="1:29" x14ac:dyDescent="0.25">
      <c r="A2223" s="97" t="s">
        <v>133</v>
      </c>
      <c r="B2223" s="97">
        <v>2055442</v>
      </c>
      <c r="C2223" s="97">
        <v>1</v>
      </c>
      <c r="D2223" s="97" t="s">
        <v>183</v>
      </c>
      <c r="E2223" s="97">
        <v>3</v>
      </c>
      <c r="F2223" s="97">
        <v>47722</v>
      </c>
      <c r="G2223" s="98"/>
      <c r="H2223" s="38">
        <v>66</v>
      </c>
      <c r="I2223" s="38">
        <v>64</v>
      </c>
      <c r="J2223" s="38">
        <v>37</v>
      </c>
      <c r="K2223" s="38">
        <v>16</v>
      </c>
      <c r="L2223" s="99">
        <v>13</v>
      </c>
      <c r="M2223" s="99"/>
      <c r="N2223" s="99"/>
      <c r="O2223" s="99"/>
      <c r="P2223" s="99"/>
      <c r="Q2223" s="99"/>
      <c r="R2223" s="99"/>
      <c r="S2223" s="99"/>
      <c r="T2223" s="38">
        <v>12</v>
      </c>
      <c r="U2223" s="38">
        <v>54</v>
      </c>
      <c r="V2223" s="38">
        <v>18</v>
      </c>
      <c r="W2223" s="48" t="str">
        <f>LEFT(Studejosie[[#This Row],[studiju programmas virziens]],2)</f>
        <v>47</v>
      </c>
      <c r="X2223" s="48" t="str">
        <f>RIGHT(Studejosie[[#This Row],[studiju programmas virziens]],3)</f>
        <v>722</v>
      </c>
      <c r="Y2223" s="48" t="str">
        <f>MID(Studejosie[[#This Row],[studiju programmas virziens]],3,2)</f>
        <v>72</v>
      </c>
      <c r="Z2223" s="48" t="str">
        <f>LEFT(Studejosie[[#This Row],[Programmas veids]],1)</f>
        <v>7</v>
      </c>
      <c r="AA2223" s="48" t="str">
        <f>IF(Studejosie[[#This Row],[mobilie studenti pavisam]]&gt;0,Studejosie[[#Headers],[Mobilie studenti IR (programmā)]],"NAV")</f>
        <v>NAV</v>
      </c>
      <c r="AB2223" s="48" t="str">
        <f>IF(SUMIFS(Studejosie[mobilie studenti pavisam],Studejosie[UUK],Studejosie[[#This Row],[UUK]])&gt;0,Studejosie[[#Headers],[Mobilie studenti IR (iestādē)]],"NAV")</f>
        <v>Mobilie studenti IR (iestādē)</v>
      </c>
      <c r="AC2223" s="48" t="s">
        <v>1618</v>
      </c>
    </row>
    <row r="2224" spans="1:29" x14ac:dyDescent="0.25">
      <c r="A2224" s="97" t="s">
        <v>133</v>
      </c>
      <c r="B2224" s="97">
        <v>2055442</v>
      </c>
      <c r="C2224" s="97">
        <v>1</v>
      </c>
      <c r="D2224" s="97" t="s">
        <v>195</v>
      </c>
      <c r="E2224" s="97">
        <v>3</v>
      </c>
      <c r="F2224" s="97">
        <v>49724</v>
      </c>
      <c r="G2224" s="98"/>
      <c r="H2224" s="38">
        <v>337</v>
      </c>
      <c r="I2224" s="38">
        <v>203</v>
      </c>
      <c r="J2224" s="38">
        <v>90</v>
      </c>
      <c r="K2224" s="38">
        <v>79</v>
      </c>
      <c r="L2224" s="99">
        <v>58</v>
      </c>
      <c r="M2224" s="99">
        <v>67</v>
      </c>
      <c r="N2224" s="99">
        <v>43</v>
      </c>
      <c r="O2224" s="99"/>
      <c r="P2224" s="99">
        <v>180</v>
      </c>
      <c r="Q2224" s="99"/>
      <c r="R2224" s="99">
        <v>146</v>
      </c>
      <c r="S2224" s="99">
        <v>68</v>
      </c>
      <c r="T2224" s="38">
        <v>111</v>
      </c>
      <c r="U2224" s="38">
        <v>226</v>
      </c>
      <c r="V2224" s="38">
        <v>40</v>
      </c>
      <c r="W2224" s="48" t="str">
        <f>LEFT(Studejosie[[#This Row],[studiju programmas virziens]],2)</f>
        <v>49</v>
      </c>
      <c r="X2224" s="48" t="str">
        <f>RIGHT(Studejosie[[#This Row],[studiju programmas virziens]],3)</f>
        <v>724</v>
      </c>
      <c r="Y2224" s="48" t="str">
        <f>MID(Studejosie[[#This Row],[studiju programmas virziens]],3,2)</f>
        <v>72</v>
      </c>
      <c r="Z2224" s="48" t="str">
        <f>LEFT(Studejosie[[#This Row],[Programmas veids]],1)</f>
        <v>7</v>
      </c>
      <c r="AA2224" s="48" t="str">
        <f>IF(Studejosie[[#This Row],[mobilie studenti pavisam]]&gt;0,Studejosie[[#Headers],[Mobilie studenti IR (programmā)]],"NAV")</f>
        <v>Mobilie studenti IR (programmā)</v>
      </c>
      <c r="AB2224" s="48" t="str">
        <f>IF(SUMIFS(Studejosie[mobilie studenti pavisam],Studejosie[UUK],Studejosie[[#This Row],[UUK]])&gt;0,Studejosie[[#Headers],[Mobilie studenti IR (iestādē)]],"NAV")</f>
        <v>Mobilie studenti IR (iestādē)</v>
      </c>
      <c r="AC2224" s="48" t="s">
        <v>1618</v>
      </c>
    </row>
    <row r="2225" spans="1:29" x14ac:dyDescent="0.25">
      <c r="A2225" s="97" t="s">
        <v>133</v>
      </c>
      <c r="B2225" s="97">
        <v>2055442</v>
      </c>
      <c r="C2225" s="97">
        <v>1</v>
      </c>
      <c r="D2225" s="97" t="s">
        <v>185</v>
      </c>
      <c r="E2225" s="97">
        <v>3</v>
      </c>
      <c r="F2225" s="97">
        <v>51721</v>
      </c>
      <c r="G2225" s="98"/>
      <c r="H2225" s="38">
        <v>169</v>
      </c>
      <c r="I2225" s="38">
        <v>119</v>
      </c>
      <c r="J2225" s="38">
        <v>84</v>
      </c>
      <c r="K2225" s="38">
        <v>41</v>
      </c>
      <c r="L2225" s="99">
        <v>44</v>
      </c>
      <c r="M2225" s="99"/>
      <c r="N2225" s="99"/>
      <c r="O2225" s="99"/>
      <c r="P2225" s="99">
        <v>4</v>
      </c>
      <c r="Q2225" s="99"/>
      <c r="R2225" s="99">
        <v>4</v>
      </c>
      <c r="S2225" s="99">
        <v>3</v>
      </c>
      <c r="T2225" s="38">
        <v>169</v>
      </c>
      <c r="U2225" s="38"/>
      <c r="V2225" s="38">
        <v>17</v>
      </c>
      <c r="W2225" s="48" t="str">
        <f>LEFT(Studejosie[[#This Row],[studiju programmas virziens]],2)</f>
        <v>51</v>
      </c>
      <c r="X2225" s="48" t="str">
        <f>RIGHT(Studejosie[[#This Row],[studiju programmas virziens]],3)</f>
        <v>721</v>
      </c>
      <c r="Y2225" s="48" t="str">
        <f>MID(Studejosie[[#This Row],[studiju programmas virziens]],3,2)</f>
        <v>72</v>
      </c>
      <c r="Z2225" s="48" t="str">
        <f>LEFT(Studejosie[[#This Row],[Programmas veids]],1)</f>
        <v>7</v>
      </c>
      <c r="AA2225" s="48" t="str">
        <f>IF(Studejosie[[#This Row],[mobilie studenti pavisam]]&gt;0,Studejosie[[#Headers],[Mobilie studenti IR (programmā)]],"NAV")</f>
        <v>Mobilie studenti IR (programmā)</v>
      </c>
      <c r="AB2225" s="48" t="str">
        <f>IF(SUMIFS(Studejosie[mobilie studenti pavisam],Studejosie[UUK],Studejosie[[#This Row],[UUK]])&gt;0,Studejosie[[#Headers],[Mobilie studenti IR (iestādē)]],"NAV")</f>
        <v>Mobilie studenti IR (iestādē)</v>
      </c>
      <c r="AC2225" s="48" t="s">
        <v>1618</v>
      </c>
    </row>
    <row r="2226" spans="1:29" x14ac:dyDescent="0.25">
      <c r="A2226" s="97" t="s">
        <v>133</v>
      </c>
      <c r="B2226" s="97">
        <v>2055442</v>
      </c>
      <c r="C2226" s="97">
        <v>1</v>
      </c>
      <c r="D2226" s="97" t="s">
        <v>175</v>
      </c>
      <c r="E2226" s="97">
        <v>4</v>
      </c>
      <c r="F2226" s="97">
        <v>41723</v>
      </c>
      <c r="G2226" s="98"/>
      <c r="H2226" s="38">
        <v>5</v>
      </c>
      <c r="I2226" s="38">
        <v>5</v>
      </c>
      <c r="J2226" s="38"/>
      <c r="K2226" s="38"/>
      <c r="L2226" s="99">
        <v>5</v>
      </c>
      <c r="M2226" s="99"/>
      <c r="N2226" s="99"/>
      <c r="O2226" s="99"/>
      <c r="P2226" s="99"/>
      <c r="Q2226" s="99"/>
      <c r="R2226" s="99"/>
      <c r="S2226" s="99"/>
      <c r="T2226" s="38">
        <v>5</v>
      </c>
      <c r="U2226" s="38"/>
      <c r="V2226" s="38">
        <v>1</v>
      </c>
      <c r="W2226" s="48" t="str">
        <f>LEFT(Studejosie[[#This Row],[studiju programmas virziens]],2)</f>
        <v>41</v>
      </c>
      <c r="X2226" s="48" t="str">
        <f>RIGHT(Studejosie[[#This Row],[studiju programmas virziens]],3)</f>
        <v>723</v>
      </c>
      <c r="Y2226" s="48" t="str">
        <f>MID(Studejosie[[#This Row],[studiju programmas virziens]],3,2)</f>
        <v>72</v>
      </c>
      <c r="Z2226" s="48" t="str">
        <f>LEFT(Studejosie[[#This Row],[Programmas veids]],1)</f>
        <v>7</v>
      </c>
      <c r="AA2226" s="48" t="str">
        <f>IF(Studejosie[[#This Row],[mobilie studenti pavisam]]&gt;0,Studejosie[[#Headers],[Mobilie studenti IR (programmā)]],"NAV")</f>
        <v>NAV</v>
      </c>
      <c r="AB2226" s="48" t="str">
        <f>IF(SUMIFS(Studejosie[mobilie studenti pavisam],Studejosie[UUK],Studejosie[[#This Row],[UUK]])&gt;0,Studejosie[[#Headers],[Mobilie studenti IR (iestādē)]],"NAV")</f>
        <v>Mobilie studenti IR (iestādē)</v>
      </c>
      <c r="AC2226" s="48" t="s">
        <v>1618</v>
      </c>
    </row>
    <row r="2227" spans="1:29" x14ac:dyDescent="0.25">
      <c r="A2227" s="97" t="s">
        <v>133</v>
      </c>
      <c r="B2227" s="97">
        <v>2055442</v>
      </c>
      <c r="C2227" s="97">
        <v>1</v>
      </c>
      <c r="D2227" s="97" t="s">
        <v>181</v>
      </c>
      <c r="E2227" s="97">
        <v>4</v>
      </c>
      <c r="F2227" s="97">
        <v>42723</v>
      </c>
      <c r="G2227" s="98"/>
      <c r="H2227" s="38">
        <v>165</v>
      </c>
      <c r="I2227" s="38">
        <v>162</v>
      </c>
      <c r="J2227" s="38">
        <v>22</v>
      </c>
      <c r="K2227" s="38">
        <v>12</v>
      </c>
      <c r="L2227" s="99">
        <v>12</v>
      </c>
      <c r="M2227" s="99">
        <v>119</v>
      </c>
      <c r="N2227" s="99"/>
      <c r="O2227" s="99"/>
      <c r="P2227" s="99">
        <v>3</v>
      </c>
      <c r="Q2227" s="99"/>
      <c r="R2227" s="99">
        <v>1</v>
      </c>
      <c r="S2227" s="99">
        <v>1</v>
      </c>
      <c r="T2227" s="38">
        <v>152</v>
      </c>
      <c r="U2227" s="38">
        <v>13</v>
      </c>
      <c r="V2227" s="38">
        <v>45</v>
      </c>
      <c r="W2227" s="48" t="str">
        <f>LEFT(Studejosie[[#This Row],[studiju programmas virziens]],2)</f>
        <v>42</v>
      </c>
      <c r="X2227" s="48" t="str">
        <f>RIGHT(Studejosie[[#This Row],[studiju programmas virziens]],3)</f>
        <v>723</v>
      </c>
      <c r="Y2227" s="48" t="str">
        <f>MID(Studejosie[[#This Row],[studiju programmas virziens]],3,2)</f>
        <v>72</v>
      </c>
      <c r="Z2227" s="48" t="str">
        <f>LEFT(Studejosie[[#This Row],[Programmas veids]],1)</f>
        <v>7</v>
      </c>
      <c r="AA2227" s="48" t="str">
        <f>IF(Studejosie[[#This Row],[mobilie studenti pavisam]]&gt;0,Studejosie[[#Headers],[Mobilie studenti IR (programmā)]],"NAV")</f>
        <v>Mobilie studenti IR (programmā)</v>
      </c>
      <c r="AB2227" s="48" t="str">
        <f>IF(SUMIFS(Studejosie[mobilie studenti pavisam],Studejosie[UUK],Studejosie[[#This Row],[UUK]])&gt;0,Studejosie[[#Headers],[Mobilie studenti IR (iestādē)]],"NAV")</f>
        <v>Mobilie studenti IR (iestādē)</v>
      </c>
      <c r="AC2227" s="48" t="s">
        <v>1618</v>
      </c>
    </row>
    <row r="2228" spans="1:29" x14ac:dyDescent="0.25">
      <c r="A2228" s="97" t="s">
        <v>133</v>
      </c>
      <c r="B2228" s="97">
        <v>2055442</v>
      </c>
      <c r="C2228" s="97">
        <v>1</v>
      </c>
      <c r="D2228" s="97" t="s">
        <v>187</v>
      </c>
      <c r="E2228" s="97">
        <v>4</v>
      </c>
      <c r="F2228" s="97">
        <v>43321</v>
      </c>
      <c r="G2228" s="98"/>
      <c r="H2228" s="38">
        <v>156</v>
      </c>
      <c r="I2228" s="38">
        <v>120</v>
      </c>
      <c r="J2228" s="38">
        <v>47</v>
      </c>
      <c r="K2228" s="38">
        <v>47</v>
      </c>
      <c r="L2228" s="99">
        <v>62</v>
      </c>
      <c r="M2228" s="99"/>
      <c r="N2228" s="99"/>
      <c r="O2228" s="99"/>
      <c r="P2228" s="99"/>
      <c r="Q2228" s="99"/>
      <c r="R2228" s="99"/>
      <c r="S2228" s="99"/>
      <c r="T2228" s="38"/>
      <c r="U2228" s="38">
        <v>156</v>
      </c>
      <c r="V2228" s="38">
        <v>79</v>
      </c>
      <c r="W2228" s="48" t="str">
        <f>LEFT(Studejosie[[#This Row],[studiju programmas virziens]],2)</f>
        <v>43</v>
      </c>
      <c r="X2228" s="48" t="str">
        <f>RIGHT(Studejosie[[#This Row],[studiju programmas virziens]],3)</f>
        <v>321</v>
      </c>
      <c r="Y2228" s="48" t="str">
        <f>MID(Studejosie[[#This Row],[studiju programmas virziens]],3,2)</f>
        <v>32</v>
      </c>
      <c r="Z2228" s="48" t="str">
        <f>LEFT(Studejosie[[#This Row],[Programmas veids]],1)</f>
        <v>3</v>
      </c>
      <c r="AA2228" s="48" t="str">
        <f>IF(Studejosie[[#This Row],[mobilie studenti pavisam]]&gt;0,Studejosie[[#Headers],[Mobilie studenti IR (programmā)]],"NAV")</f>
        <v>NAV</v>
      </c>
      <c r="AB2228" s="48" t="str">
        <f>IF(SUMIFS(Studejosie[mobilie studenti pavisam],Studejosie[UUK],Studejosie[[#This Row],[UUK]])&gt;0,Studejosie[[#Headers],[Mobilie studenti IR (iestādē)]],"NAV")</f>
        <v>Mobilie studenti IR (iestādē)</v>
      </c>
      <c r="AC2228" s="48" t="s">
        <v>1618</v>
      </c>
    </row>
    <row r="2229" spans="1:29" x14ac:dyDescent="0.25">
      <c r="A2229" s="97" t="s">
        <v>133</v>
      </c>
      <c r="B2229" s="97">
        <v>2055442</v>
      </c>
      <c r="C2229" s="97">
        <v>1</v>
      </c>
      <c r="D2229" s="97" t="s">
        <v>192</v>
      </c>
      <c r="E2229" s="97">
        <v>4</v>
      </c>
      <c r="F2229" s="97">
        <v>45723</v>
      </c>
      <c r="G2229" s="98"/>
      <c r="H2229" s="38">
        <v>27</v>
      </c>
      <c r="I2229" s="38">
        <v>26</v>
      </c>
      <c r="J2229" s="38">
        <v>15</v>
      </c>
      <c r="K2229" s="38">
        <v>12</v>
      </c>
      <c r="L2229" s="99"/>
      <c r="M2229" s="99"/>
      <c r="N2229" s="99"/>
      <c r="O2229" s="99"/>
      <c r="P2229" s="99"/>
      <c r="Q2229" s="99"/>
      <c r="R2229" s="99"/>
      <c r="S2229" s="99"/>
      <c r="T2229" s="38">
        <v>23</v>
      </c>
      <c r="U2229" s="38">
        <v>4</v>
      </c>
      <c r="V2229" s="38">
        <v>3</v>
      </c>
      <c r="W2229" s="48" t="str">
        <f>LEFT(Studejosie[[#This Row],[studiju programmas virziens]],2)</f>
        <v>45</v>
      </c>
      <c r="X2229" s="48" t="str">
        <f>RIGHT(Studejosie[[#This Row],[studiju programmas virziens]],3)</f>
        <v>723</v>
      </c>
      <c r="Y2229" s="48" t="str">
        <f>MID(Studejosie[[#This Row],[studiju programmas virziens]],3,2)</f>
        <v>72</v>
      </c>
      <c r="Z2229" s="48" t="str">
        <f>LEFT(Studejosie[[#This Row],[Programmas veids]],1)</f>
        <v>7</v>
      </c>
      <c r="AA2229" s="48" t="str">
        <f>IF(Studejosie[[#This Row],[mobilie studenti pavisam]]&gt;0,Studejosie[[#Headers],[Mobilie studenti IR (programmā)]],"NAV")</f>
        <v>NAV</v>
      </c>
      <c r="AB2229" s="48" t="str">
        <f>IF(SUMIFS(Studejosie[mobilie studenti pavisam],Studejosie[UUK],Studejosie[[#This Row],[UUK]])&gt;0,Studejosie[[#Headers],[Mobilie studenti IR (iestādē)]],"NAV")</f>
        <v>Mobilie studenti IR (iestādē)</v>
      </c>
      <c r="AC2229" s="48" t="s">
        <v>1618</v>
      </c>
    </row>
    <row r="2230" spans="1:29" x14ac:dyDescent="0.25">
      <c r="A2230" s="97" t="s">
        <v>133</v>
      </c>
      <c r="B2230" s="97">
        <v>2055442</v>
      </c>
      <c r="C2230" s="97">
        <v>1</v>
      </c>
      <c r="D2230" s="97" t="s">
        <v>183</v>
      </c>
      <c r="E2230" s="97">
        <v>4</v>
      </c>
      <c r="F2230" s="97">
        <v>47762</v>
      </c>
      <c r="G2230" s="98"/>
      <c r="H2230" s="38">
        <v>12</v>
      </c>
      <c r="I2230" s="38">
        <v>12</v>
      </c>
      <c r="J2230" s="38">
        <v>12</v>
      </c>
      <c r="K2230" s="38"/>
      <c r="L2230" s="99"/>
      <c r="M2230" s="99"/>
      <c r="N2230" s="99"/>
      <c r="O2230" s="99"/>
      <c r="P2230" s="99"/>
      <c r="Q2230" s="99"/>
      <c r="R2230" s="99"/>
      <c r="S2230" s="99"/>
      <c r="T2230" s="38">
        <v>10</v>
      </c>
      <c r="U2230" s="38">
        <v>2</v>
      </c>
      <c r="V2230" s="38">
        <v>1</v>
      </c>
      <c r="W2230" s="48" t="str">
        <f>LEFT(Studejosie[[#This Row],[studiju programmas virziens]],2)</f>
        <v>47</v>
      </c>
      <c r="X2230" s="48" t="str">
        <f>RIGHT(Studejosie[[#This Row],[studiju programmas virziens]],3)</f>
        <v>762</v>
      </c>
      <c r="Y2230" s="48" t="str">
        <f>MID(Studejosie[[#This Row],[studiju programmas virziens]],3,2)</f>
        <v>76</v>
      </c>
      <c r="Z2230" s="48" t="str">
        <f>LEFT(Studejosie[[#This Row],[Programmas veids]],1)</f>
        <v>7</v>
      </c>
      <c r="AA2230" s="48" t="str">
        <f>IF(Studejosie[[#This Row],[mobilie studenti pavisam]]&gt;0,Studejosie[[#Headers],[Mobilie studenti IR (programmā)]],"NAV")</f>
        <v>NAV</v>
      </c>
      <c r="AB2230" s="48" t="str">
        <f>IF(SUMIFS(Studejosie[mobilie studenti pavisam],Studejosie[UUK],Studejosie[[#This Row],[UUK]])&gt;0,Studejosie[[#Headers],[Mobilie studenti IR (iestādē)]],"NAV")</f>
        <v>Mobilie studenti IR (iestādē)</v>
      </c>
      <c r="AC2230" s="48" t="s">
        <v>1618</v>
      </c>
    </row>
    <row r="2231" spans="1:29" x14ac:dyDescent="0.25">
      <c r="A2231" s="97" t="s">
        <v>133</v>
      </c>
      <c r="B2231" s="97">
        <v>2055442</v>
      </c>
      <c r="C2231" s="97">
        <v>1</v>
      </c>
      <c r="D2231" s="97" t="s">
        <v>195</v>
      </c>
      <c r="E2231" s="97">
        <v>4</v>
      </c>
      <c r="F2231" s="97">
        <v>49721</v>
      </c>
      <c r="G2231" s="98"/>
      <c r="H2231" s="38">
        <v>599</v>
      </c>
      <c r="I2231" s="38">
        <v>449</v>
      </c>
      <c r="J2231" s="38">
        <v>295</v>
      </c>
      <c r="K2231" s="38">
        <v>141</v>
      </c>
      <c r="L2231" s="99">
        <v>103</v>
      </c>
      <c r="M2231" s="99">
        <v>42</v>
      </c>
      <c r="N2231" s="99">
        <v>17</v>
      </c>
      <c r="O2231" s="99">
        <v>1</v>
      </c>
      <c r="P2231" s="99">
        <v>8</v>
      </c>
      <c r="Q2231" s="99"/>
      <c r="R2231" s="99">
        <v>3</v>
      </c>
      <c r="S2231" s="99">
        <v>2</v>
      </c>
      <c r="T2231" s="38">
        <v>557</v>
      </c>
      <c r="U2231" s="38">
        <v>42</v>
      </c>
      <c r="V2231" s="38">
        <v>20</v>
      </c>
      <c r="W2231" s="48" t="str">
        <f>LEFT(Studejosie[[#This Row],[studiju programmas virziens]],2)</f>
        <v>49</v>
      </c>
      <c r="X2231" s="48" t="str">
        <f>RIGHT(Studejosie[[#This Row],[studiju programmas virziens]],3)</f>
        <v>721</v>
      </c>
      <c r="Y2231" s="48" t="str">
        <f>MID(Studejosie[[#This Row],[studiju programmas virziens]],3,2)</f>
        <v>72</v>
      </c>
      <c r="Z2231" s="48" t="str">
        <f>LEFT(Studejosie[[#This Row],[Programmas veids]],1)</f>
        <v>7</v>
      </c>
      <c r="AA2231" s="48" t="str">
        <f>IF(Studejosie[[#This Row],[mobilie studenti pavisam]]&gt;0,Studejosie[[#Headers],[Mobilie studenti IR (programmā)]],"NAV")</f>
        <v>Mobilie studenti IR (programmā)</v>
      </c>
      <c r="AB2231" s="48" t="str">
        <f>IF(SUMIFS(Studejosie[mobilie studenti pavisam],Studejosie[UUK],Studejosie[[#This Row],[UUK]])&gt;0,Studejosie[[#Headers],[Mobilie studenti IR (iestādē)]],"NAV")</f>
        <v>Mobilie studenti IR (iestādē)</v>
      </c>
      <c r="AC2231" s="48" t="s">
        <v>1618</v>
      </c>
    </row>
    <row r="2232" spans="1:29" x14ac:dyDescent="0.25">
      <c r="A2232" s="97" t="s">
        <v>133</v>
      </c>
      <c r="B2232" s="97">
        <v>2055442</v>
      </c>
      <c r="C2232" s="97">
        <v>1</v>
      </c>
      <c r="D2232" s="97" t="s">
        <v>185</v>
      </c>
      <c r="E2232" s="97">
        <v>4</v>
      </c>
      <c r="F2232" s="97">
        <v>51310</v>
      </c>
      <c r="G2232" s="98"/>
      <c r="H2232" s="38">
        <v>10</v>
      </c>
      <c r="I2232" s="38">
        <v>6</v>
      </c>
      <c r="J2232" s="38">
        <v>4</v>
      </c>
      <c r="K2232" s="38">
        <v>2</v>
      </c>
      <c r="L2232" s="99">
        <v>4</v>
      </c>
      <c r="M2232" s="99"/>
      <c r="N2232" s="99"/>
      <c r="O2232" s="99"/>
      <c r="P2232" s="99">
        <v>2</v>
      </c>
      <c r="Q2232" s="99"/>
      <c r="R2232" s="99">
        <v>1</v>
      </c>
      <c r="S2232" s="99"/>
      <c r="T2232" s="38">
        <v>2</v>
      </c>
      <c r="U2232" s="38">
        <v>8</v>
      </c>
      <c r="V2232" s="38">
        <v>2</v>
      </c>
      <c r="W2232" s="48" t="str">
        <f>LEFT(Studejosie[[#This Row],[studiju programmas virziens]],2)</f>
        <v>51</v>
      </c>
      <c r="X2232" s="48" t="str">
        <f>RIGHT(Studejosie[[#This Row],[studiju programmas virziens]],3)</f>
        <v>310</v>
      </c>
      <c r="Y2232" s="48" t="str">
        <f>MID(Studejosie[[#This Row],[studiju programmas virziens]],3,2)</f>
        <v>31</v>
      </c>
      <c r="Z2232" s="48" t="str">
        <f>LEFT(Studejosie[[#This Row],[Programmas veids]],1)</f>
        <v>3</v>
      </c>
      <c r="AA2232" s="48" t="str">
        <f>IF(Studejosie[[#This Row],[mobilie studenti pavisam]]&gt;0,Studejosie[[#Headers],[Mobilie studenti IR (programmā)]],"NAV")</f>
        <v>Mobilie studenti IR (programmā)</v>
      </c>
      <c r="AB2232" s="48" t="str">
        <f>IF(SUMIFS(Studejosie[mobilie studenti pavisam],Studejosie[UUK],Studejosie[[#This Row],[UUK]])&gt;0,Studejosie[[#Headers],[Mobilie studenti IR (iestādē)]],"NAV")</f>
        <v>Mobilie studenti IR (iestādē)</v>
      </c>
      <c r="AC2232" s="48" t="s">
        <v>1618</v>
      </c>
    </row>
    <row r="2233" spans="1:29" x14ac:dyDescent="0.25">
      <c r="A2233" s="97" t="s">
        <v>133</v>
      </c>
      <c r="B2233" s="97">
        <v>2055442</v>
      </c>
      <c r="C2233" s="97">
        <v>1</v>
      </c>
      <c r="D2233" s="97" t="s">
        <v>175</v>
      </c>
      <c r="E2233" s="97">
        <v>5</v>
      </c>
      <c r="F2233" s="97">
        <v>41724</v>
      </c>
      <c r="G2233" s="98"/>
      <c r="H2233" s="38">
        <v>60</v>
      </c>
      <c r="I2233" s="38">
        <v>57</v>
      </c>
      <c r="J2233" s="38">
        <v>35</v>
      </c>
      <c r="K2233" s="38">
        <v>25</v>
      </c>
      <c r="L2233" s="99"/>
      <c r="M2233" s="99"/>
      <c r="N2233" s="99"/>
      <c r="O2233" s="99"/>
      <c r="P2233" s="99"/>
      <c r="Q2233" s="99"/>
      <c r="R2233" s="99"/>
      <c r="S2233" s="99"/>
      <c r="T2233" s="38"/>
      <c r="U2233" s="38">
        <v>60</v>
      </c>
      <c r="V2233" s="38">
        <v>5</v>
      </c>
      <c r="W2233" s="48" t="str">
        <f>LEFT(Studejosie[[#This Row],[studiju programmas virziens]],2)</f>
        <v>41</v>
      </c>
      <c r="X2233" s="48" t="str">
        <f>RIGHT(Studejosie[[#This Row],[studiju programmas virziens]],3)</f>
        <v>724</v>
      </c>
      <c r="Y2233" s="48" t="str">
        <f>MID(Studejosie[[#This Row],[studiju programmas virziens]],3,2)</f>
        <v>72</v>
      </c>
      <c r="Z2233" s="48" t="str">
        <f>LEFT(Studejosie[[#This Row],[Programmas veids]],1)</f>
        <v>7</v>
      </c>
      <c r="AA2233" s="48" t="str">
        <f>IF(Studejosie[[#This Row],[mobilie studenti pavisam]]&gt;0,Studejosie[[#Headers],[Mobilie studenti IR (programmā)]],"NAV")</f>
        <v>NAV</v>
      </c>
      <c r="AB2233" s="48" t="str">
        <f>IF(SUMIFS(Studejosie[mobilie studenti pavisam],Studejosie[UUK],Studejosie[[#This Row],[UUK]])&gt;0,Studejosie[[#Headers],[Mobilie studenti IR (iestādē)]],"NAV")</f>
        <v>Mobilie studenti IR (iestādē)</v>
      </c>
      <c r="AC2233" s="48" t="s">
        <v>1618</v>
      </c>
    </row>
    <row r="2234" spans="1:29" x14ac:dyDescent="0.25">
      <c r="A2234" s="97" t="s">
        <v>133</v>
      </c>
      <c r="B2234" s="97">
        <v>2055442</v>
      </c>
      <c r="C2234" s="97">
        <v>1</v>
      </c>
      <c r="D2234" s="97" t="s">
        <v>181</v>
      </c>
      <c r="E2234" s="97">
        <v>5</v>
      </c>
      <c r="F2234" s="97">
        <v>42722</v>
      </c>
      <c r="G2234" s="98"/>
      <c r="H2234" s="38">
        <v>32</v>
      </c>
      <c r="I2234" s="38">
        <v>20</v>
      </c>
      <c r="J2234" s="38">
        <v>15</v>
      </c>
      <c r="K2234" s="38">
        <v>6</v>
      </c>
      <c r="L2234" s="99">
        <v>5</v>
      </c>
      <c r="M2234" s="99">
        <v>6</v>
      </c>
      <c r="N2234" s="99"/>
      <c r="O2234" s="99"/>
      <c r="P2234" s="99"/>
      <c r="Q2234" s="99"/>
      <c r="R2234" s="99"/>
      <c r="S2234" s="99"/>
      <c r="T2234" s="38">
        <v>30</v>
      </c>
      <c r="U2234" s="38">
        <v>2</v>
      </c>
      <c r="V2234" s="38">
        <v>12</v>
      </c>
      <c r="W2234" s="48" t="str">
        <f>LEFT(Studejosie[[#This Row],[studiju programmas virziens]],2)</f>
        <v>42</v>
      </c>
      <c r="X2234" s="48" t="str">
        <f>RIGHT(Studejosie[[#This Row],[studiju programmas virziens]],3)</f>
        <v>722</v>
      </c>
      <c r="Y2234" s="48" t="str">
        <f>MID(Studejosie[[#This Row],[studiju programmas virziens]],3,2)</f>
        <v>72</v>
      </c>
      <c r="Z2234" s="48" t="str">
        <f>LEFT(Studejosie[[#This Row],[Programmas veids]],1)</f>
        <v>7</v>
      </c>
      <c r="AA2234" s="48" t="str">
        <f>IF(Studejosie[[#This Row],[mobilie studenti pavisam]]&gt;0,Studejosie[[#Headers],[Mobilie studenti IR (programmā)]],"NAV")</f>
        <v>NAV</v>
      </c>
      <c r="AB2234" s="48" t="str">
        <f>IF(SUMIFS(Studejosie[mobilie studenti pavisam],Studejosie[UUK],Studejosie[[#This Row],[UUK]])&gt;0,Studejosie[[#Headers],[Mobilie studenti IR (iestādē)]],"NAV")</f>
        <v>Mobilie studenti IR (iestādē)</v>
      </c>
      <c r="AC2234" s="48" t="s">
        <v>1618</v>
      </c>
    </row>
    <row r="2235" spans="1:29" x14ac:dyDescent="0.25">
      <c r="A2235" s="97" t="s">
        <v>133</v>
      </c>
      <c r="B2235" s="97">
        <v>2055442</v>
      </c>
      <c r="C2235" s="97">
        <v>1</v>
      </c>
      <c r="D2235" s="97" t="s">
        <v>187</v>
      </c>
      <c r="E2235" s="97">
        <v>5</v>
      </c>
      <c r="F2235" s="97">
        <v>43310</v>
      </c>
      <c r="G2235" s="98"/>
      <c r="H2235" s="38">
        <v>7</v>
      </c>
      <c r="I2235" s="38">
        <v>7</v>
      </c>
      <c r="J2235" s="38">
        <v>2</v>
      </c>
      <c r="K2235" s="38"/>
      <c r="L2235" s="99">
        <v>5</v>
      </c>
      <c r="M2235" s="99"/>
      <c r="N2235" s="99"/>
      <c r="O2235" s="99"/>
      <c r="P2235" s="99"/>
      <c r="Q2235" s="99"/>
      <c r="R2235" s="99"/>
      <c r="S2235" s="99"/>
      <c r="T2235" s="38"/>
      <c r="U2235" s="38">
        <v>7</v>
      </c>
      <c r="V2235" s="38">
        <v>2</v>
      </c>
      <c r="W2235" s="48" t="str">
        <f>LEFT(Studejosie[[#This Row],[studiju programmas virziens]],2)</f>
        <v>43</v>
      </c>
      <c r="X2235" s="48" t="str">
        <f>RIGHT(Studejosie[[#This Row],[studiju programmas virziens]],3)</f>
        <v>310</v>
      </c>
      <c r="Y2235" s="48" t="str">
        <f>MID(Studejosie[[#This Row],[studiju programmas virziens]],3,2)</f>
        <v>31</v>
      </c>
      <c r="Z2235" s="48" t="str">
        <f>LEFT(Studejosie[[#This Row],[Programmas veids]],1)</f>
        <v>3</v>
      </c>
      <c r="AA2235" s="48" t="str">
        <f>IF(Studejosie[[#This Row],[mobilie studenti pavisam]]&gt;0,Studejosie[[#Headers],[Mobilie studenti IR (programmā)]],"NAV")</f>
        <v>NAV</v>
      </c>
      <c r="AB2235" s="48" t="str">
        <f>IF(SUMIFS(Studejosie[mobilie studenti pavisam],Studejosie[UUK],Studejosie[[#This Row],[UUK]])&gt;0,Studejosie[[#Headers],[Mobilie studenti IR (iestādē)]],"NAV")</f>
        <v>Mobilie studenti IR (iestādē)</v>
      </c>
      <c r="AC2235" s="48" t="s">
        <v>1618</v>
      </c>
    </row>
    <row r="2236" spans="1:29" x14ac:dyDescent="0.25">
      <c r="A2236" s="97" t="s">
        <v>133</v>
      </c>
      <c r="B2236" s="97">
        <v>2055442</v>
      </c>
      <c r="C2236" s="97">
        <v>1</v>
      </c>
      <c r="D2236" s="97" t="s">
        <v>192</v>
      </c>
      <c r="E2236" s="97">
        <v>5</v>
      </c>
      <c r="F2236" s="97">
        <v>45310</v>
      </c>
      <c r="G2236" s="98"/>
      <c r="H2236" s="38">
        <v>12</v>
      </c>
      <c r="I2236" s="38">
        <v>11</v>
      </c>
      <c r="J2236" s="38">
        <v>6</v>
      </c>
      <c r="K2236" s="38">
        <v>6</v>
      </c>
      <c r="L2236" s="99"/>
      <c r="M2236" s="99"/>
      <c r="N2236" s="99"/>
      <c r="O2236" s="99"/>
      <c r="P2236" s="99"/>
      <c r="Q2236" s="99"/>
      <c r="R2236" s="99"/>
      <c r="S2236" s="99"/>
      <c r="T2236" s="38"/>
      <c r="U2236" s="38">
        <v>12</v>
      </c>
      <c r="V2236" s="38"/>
      <c r="W2236" s="48" t="str">
        <f>LEFT(Studejosie[[#This Row],[studiju programmas virziens]],2)</f>
        <v>45</v>
      </c>
      <c r="X2236" s="48" t="str">
        <f>RIGHT(Studejosie[[#This Row],[studiju programmas virziens]],3)</f>
        <v>310</v>
      </c>
      <c r="Y2236" s="48" t="str">
        <f>MID(Studejosie[[#This Row],[studiju programmas virziens]],3,2)</f>
        <v>31</v>
      </c>
      <c r="Z2236" s="48" t="str">
        <f>LEFT(Studejosie[[#This Row],[Programmas veids]],1)</f>
        <v>3</v>
      </c>
      <c r="AA2236" s="48" t="str">
        <f>IF(Studejosie[[#This Row],[mobilie studenti pavisam]]&gt;0,Studejosie[[#Headers],[Mobilie studenti IR (programmā)]],"NAV")</f>
        <v>NAV</v>
      </c>
      <c r="AB2236" s="48" t="str">
        <f>IF(SUMIFS(Studejosie[mobilie studenti pavisam],Studejosie[UUK],Studejosie[[#This Row],[UUK]])&gt;0,Studejosie[[#Headers],[Mobilie studenti IR (iestādē)]],"NAV")</f>
        <v>Mobilie studenti IR (iestādē)</v>
      </c>
      <c r="AC2236" s="48" t="s">
        <v>1618</v>
      </c>
    </row>
    <row r="2237" spans="1:29" x14ac:dyDescent="0.25">
      <c r="A2237" s="97" t="s">
        <v>133</v>
      </c>
      <c r="B2237" s="97">
        <v>2055442</v>
      </c>
      <c r="C2237" s="97">
        <v>1</v>
      </c>
      <c r="D2237" s="97" t="s">
        <v>183</v>
      </c>
      <c r="E2237" s="97">
        <v>5</v>
      </c>
      <c r="F2237" s="97">
        <v>47762</v>
      </c>
      <c r="G2237" s="98"/>
      <c r="H2237" s="38">
        <v>1</v>
      </c>
      <c r="I2237" s="38">
        <v>1</v>
      </c>
      <c r="J2237" s="38"/>
      <c r="K2237" s="38">
        <v>1</v>
      </c>
      <c r="L2237" s="99"/>
      <c r="M2237" s="99"/>
      <c r="N2237" s="99"/>
      <c r="O2237" s="99"/>
      <c r="P2237" s="99"/>
      <c r="Q2237" s="99"/>
      <c r="R2237" s="99"/>
      <c r="S2237" s="99"/>
      <c r="T2237" s="38"/>
      <c r="U2237" s="38">
        <v>1</v>
      </c>
      <c r="V2237" s="38"/>
      <c r="W2237" s="48" t="str">
        <f>LEFT(Studejosie[[#This Row],[studiju programmas virziens]],2)</f>
        <v>47</v>
      </c>
      <c r="X2237" s="48" t="str">
        <f>RIGHT(Studejosie[[#This Row],[studiju programmas virziens]],3)</f>
        <v>762</v>
      </c>
      <c r="Y2237" s="48" t="str">
        <f>MID(Studejosie[[#This Row],[studiju programmas virziens]],3,2)</f>
        <v>76</v>
      </c>
      <c r="Z2237" s="48" t="str">
        <f>LEFT(Studejosie[[#This Row],[Programmas veids]],1)</f>
        <v>7</v>
      </c>
      <c r="AA2237" s="48" t="str">
        <f>IF(Studejosie[[#This Row],[mobilie studenti pavisam]]&gt;0,Studejosie[[#Headers],[Mobilie studenti IR (programmā)]],"NAV")</f>
        <v>NAV</v>
      </c>
      <c r="AB2237" s="48" t="str">
        <f>IF(SUMIFS(Studejosie[mobilie studenti pavisam],Studejosie[UUK],Studejosie[[#This Row],[UUK]])&gt;0,Studejosie[[#Headers],[Mobilie studenti IR (iestādē)]],"NAV")</f>
        <v>Mobilie studenti IR (iestādē)</v>
      </c>
      <c r="AC2237" s="48" t="s">
        <v>1618</v>
      </c>
    </row>
    <row r="2238" spans="1:29" x14ac:dyDescent="0.25">
      <c r="A2238" s="97" t="s">
        <v>133</v>
      </c>
      <c r="B2238" s="97">
        <v>2055442</v>
      </c>
      <c r="C2238" s="97">
        <v>1</v>
      </c>
      <c r="D2238" s="97" t="s">
        <v>185</v>
      </c>
      <c r="E2238" s="97">
        <v>5</v>
      </c>
      <c r="F2238" s="97">
        <v>51310</v>
      </c>
      <c r="G2238" s="98"/>
      <c r="H2238" s="38">
        <v>3</v>
      </c>
      <c r="I2238" s="38">
        <v>3</v>
      </c>
      <c r="J2238" s="38">
        <v>2</v>
      </c>
      <c r="K2238" s="38">
        <v>1</v>
      </c>
      <c r="L2238" s="99"/>
      <c r="M2238" s="99"/>
      <c r="N2238" s="99"/>
      <c r="O2238" s="99"/>
      <c r="P2238" s="99"/>
      <c r="Q2238" s="99"/>
      <c r="R2238" s="99"/>
      <c r="S2238" s="99"/>
      <c r="T2238" s="38">
        <v>1</v>
      </c>
      <c r="U2238" s="38">
        <v>2</v>
      </c>
      <c r="V2238" s="38">
        <v>1</v>
      </c>
      <c r="W2238" s="48" t="str">
        <f>LEFT(Studejosie[[#This Row],[studiju programmas virziens]],2)</f>
        <v>51</v>
      </c>
      <c r="X2238" s="48" t="str">
        <f>RIGHT(Studejosie[[#This Row],[studiju programmas virziens]],3)</f>
        <v>310</v>
      </c>
      <c r="Y2238" s="48" t="str">
        <f>MID(Studejosie[[#This Row],[studiju programmas virziens]],3,2)</f>
        <v>31</v>
      </c>
      <c r="Z2238" s="48" t="str">
        <f>LEFT(Studejosie[[#This Row],[Programmas veids]],1)</f>
        <v>3</v>
      </c>
      <c r="AA2238" s="48" t="str">
        <f>IF(Studejosie[[#This Row],[mobilie studenti pavisam]]&gt;0,Studejosie[[#Headers],[Mobilie studenti IR (programmā)]],"NAV")</f>
        <v>NAV</v>
      </c>
      <c r="AB2238" s="48" t="str">
        <f>IF(SUMIFS(Studejosie[mobilie studenti pavisam],Studejosie[UUK],Studejosie[[#This Row],[UUK]])&gt;0,Studejosie[[#Headers],[Mobilie studenti IR (iestādē)]],"NAV")</f>
        <v>Mobilie studenti IR (iestādē)</v>
      </c>
      <c r="AC2238" s="48" t="s">
        <v>1618</v>
      </c>
    </row>
    <row r="2239" spans="1:29" x14ac:dyDescent="0.25">
      <c r="A2239" s="97" t="s">
        <v>133</v>
      </c>
      <c r="B2239" s="97">
        <v>2055442</v>
      </c>
      <c r="C2239" s="97">
        <v>1</v>
      </c>
      <c r="D2239" s="97" t="s">
        <v>181</v>
      </c>
      <c r="E2239" s="97">
        <v>6</v>
      </c>
      <c r="F2239" s="97">
        <v>42310</v>
      </c>
      <c r="G2239" s="98"/>
      <c r="H2239" s="38">
        <v>66</v>
      </c>
      <c r="I2239" s="38">
        <v>55</v>
      </c>
      <c r="J2239" s="38">
        <v>19</v>
      </c>
      <c r="K2239" s="38">
        <v>24</v>
      </c>
      <c r="L2239" s="99">
        <v>10</v>
      </c>
      <c r="M2239" s="99">
        <v>13</v>
      </c>
      <c r="N2239" s="99"/>
      <c r="O2239" s="99"/>
      <c r="P2239" s="99">
        <v>1</v>
      </c>
      <c r="Q2239" s="99"/>
      <c r="R2239" s="99"/>
      <c r="S2239" s="99"/>
      <c r="T2239" s="38"/>
      <c r="U2239" s="38">
        <v>66</v>
      </c>
      <c r="V2239" s="38">
        <v>14</v>
      </c>
      <c r="W2239" s="48" t="str">
        <f>LEFT(Studejosie[[#This Row],[studiju programmas virziens]],2)</f>
        <v>42</v>
      </c>
      <c r="X2239" s="48" t="str">
        <f>RIGHT(Studejosie[[#This Row],[studiju programmas virziens]],3)</f>
        <v>310</v>
      </c>
      <c r="Y2239" s="48" t="str">
        <f>MID(Studejosie[[#This Row],[studiju programmas virziens]],3,2)</f>
        <v>31</v>
      </c>
      <c r="Z2239" s="48" t="str">
        <f>LEFT(Studejosie[[#This Row],[Programmas veids]],1)</f>
        <v>3</v>
      </c>
      <c r="AA2239" s="48" t="str">
        <f>IF(Studejosie[[#This Row],[mobilie studenti pavisam]]&gt;0,Studejosie[[#Headers],[Mobilie studenti IR (programmā)]],"NAV")</f>
        <v>Mobilie studenti IR (programmā)</v>
      </c>
      <c r="AB2239" s="48" t="str">
        <f>IF(SUMIFS(Studejosie[mobilie studenti pavisam],Studejosie[UUK],Studejosie[[#This Row],[UUK]])&gt;0,Studejosie[[#Headers],[Mobilie studenti IR (iestādē)]],"NAV")</f>
        <v>Mobilie studenti IR (iestādē)</v>
      </c>
      <c r="AC2239" s="48" t="s">
        <v>1618</v>
      </c>
    </row>
    <row r="2240" spans="1:29" x14ac:dyDescent="0.25">
      <c r="A2240" s="97" t="s">
        <v>133</v>
      </c>
      <c r="B2240" s="97">
        <v>2055442</v>
      </c>
      <c r="C2240" s="97">
        <v>1</v>
      </c>
      <c r="D2240" s="97" t="s">
        <v>187</v>
      </c>
      <c r="E2240" s="97">
        <v>6</v>
      </c>
      <c r="F2240" s="97">
        <v>43310</v>
      </c>
      <c r="G2240" s="98"/>
      <c r="H2240" s="38">
        <v>19</v>
      </c>
      <c r="I2240" s="38">
        <v>12</v>
      </c>
      <c r="J2240" s="38">
        <v>1</v>
      </c>
      <c r="K2240" s="38">
        <v>6</v>
      </c>
      <c r="L2240" s="99">
        <v>12</v>
      </c>
      <c r="M2240" s="99"/>
      <c r="N2240" s="99"/>
      <c r="O2240" s="99"/>
      <c r="P2240" s="99"/>
      <c r="Q2240" s="99"/>
      <c r="R2240" s="99"/>
      <c r="S2240" s="99"/>
      <c r="T2240" s="38"/>
      <c r="U2240" s="38">
        <v>19</v>
      </c>
      <c r="V2240" s="38">
        <v>11</v>
      </c>
      <c r="W2240" s="48" t="str">
        <f>LEFT(Studejosie[[#This Row],[studiju programmas virziens]],2)</f>
        <v>43</v>
      </c>
      <c r="X2240" s="48" t="str">
        <f>RIGHT(Studejosie[[#This Row],[studiju programmas virziens]],3)</f>
        <v>310</v>
      </c>
      <c r="Y2240" s="48" t="str">
        <f>MID(Studejosie[[#This Row],[studiju programmas virziens]],3,2)</f>
        <v>31</v>
      </c>
      <c r="Z2240" s="48" t="str">
        <f>LEFT(Studejosie[[#This Row],[Programmas veids]],1)</f>
        <v>3</v>
      </c>
      <c r="AA2240" s="48" t="str">
        <f>IF(Studejosie[[#This Row],[mobilie studenti pavisam]]&gt;0,Studejosie[[#Headers],[Mobilie studenti IR (programmā)]],"NAV")</f>
        <v>NAV</v>
      </c>
      <c r="AB2240" s="48" t="str">
        <f>IF(SUMIFS(Studejosie[mobilie studenti pavisam],Studejosie[UUK],Studejosie[[#This Row],[UUK]])&gt;0,Studejosie[[#Headers],[Mobilie studenti IR (iestādē)]],"NAV")</f>
        <v>Mobilie studenti IR (iestādē)</v>
      </c>
      <c r="AC2240" s="48" t="s">
        <v>1618</v>
      </c>
    </row>
    <row r="2241" spans="1:29" x14ac:dyDescent="0.25">
      <c r="A2241" s="97" t="s">
        <v>133</v>
      </c>
      <c r="B2241" s="97">
        <v>2055442</v>
      </c>
      <c r="C2241" s="97">
        <v>1</v>
      </c>
      <c r="D2241" s="97" t="s">
        <v>192</v>
      </c>
      <c r="E2241" s="97">
        <v>6</v>
      </c>
      <c r="F2241" s="97">
        <v>45722</v>
      </c>
      <c r="G2241" s="98"/>
      <c r="H2241" s="38">
        <v>12</v>
      </c>
      <c r="I2241" s="38">
        <v>12</v>
      </c>
      <c r="J2241" s="38">
        <v>12</v>
      </c>
      <c r="K2241" s="38"/>
      <c r="L2241" s="99"/>
      <c r="M2241" s="99"/>
      <c r="N2241" s="99"/>
      <c r="O2241" s="99"/>
      <c r="P2241" s="99"/>
      <c r="Q2241" s="99"/>
      <c r="R2241" s="99"/>
      <c r="S2241" s="99"/>
      <c r="T2241" s="38">
        <v>11</v>
      </c>
      <c r="U2241" s="38">
        <v>1</v>
      </c>
      <c r="V2241" s="38"/>
      <c r="W2241" s="48" t="str">
        <f>LEFT(Studejosie[[#This Row],[studiju programmas virziens]],2)</f>
        <v>45</v>
      </c>
      <c r="X2241" s="48" t="str">
        <f>RIGHT(Studejosie[[#This Row],[studiju programmas virziens]],3)</f>
        <v>722</v>
      </c>
      <c r="Y2241" s="48" t="str">
        <f>MID(Studejosie[[#This Row],[studiju programmas virziens]],3,2)</f>
        <v>72</v>
      </c>
      <c r="Z2241" s="48" t="str">
        <f>LEFT(Studejosie[[#This Row],[Programmas veids]],1)</f>
        <v>7</v>
      </c>
      <c r="AA2241" s="48" t="str">
        <f>IF(Studejosie[[#This Row],[mobilie studenti pavisam]]&gt;0,Studejosie[[#Headers],[Mobilie studenti IR (programmā)]],"NAV")</f>
        <v>NAV</v>
      </c>
      <c r="AB2241" s="48" t="str">
        <f>IF(SUMIFS(Studejosie[mobilie studenti pavisam],Studejosie[UUK],Studejosie[[#This Row],[UUK]])&gt;0,Studejosie[[#Headers],[Mobilie studenti IR (iestādē)]],"NAV")</f>
        <v>Mobilie studenti IR (iestādē)</v>
      </c>
      <c r="AC2241" s="48" t="s">
        <v>1618</v>
      </c>
    </row>
    <row r="2242" spans="1:29" x14ac:dyDescent="0.25">
      <c r="A2242" s="97" t="s">
        <v>133</v>
      </c>
      <c r="B2242" s="97">
        <v>2055442</v>
      </c>
      <c r="C2242" s="97">
        <v>1</v>
      </c>
      <c r="D2242" s="97" t="s">
        <v>183</v>
      </c>
      <c r="E2242" s="97">
        <v>6</v>
      </c>
      <c r="F2242" s="97">
        <v>47345</v>
      </c>
      <c r="G2242" s="98"/>
      <c r="H2242" s="38">
        <v>29</v>
      </c>
      <c r="I2242" s="38">
        <v>23</v>
      </c>
      <c r="J2242" s="38">
        <v>29</v>
      </c>
      <c r="K2242" s="38"/>
      <c r="L2242" s="99"/>
      <c r="M2242" s="99"/>
      <c r="N2242" s="99"/>
      <c r="O2242" s="99"/>
      <c r="P2242" s="99">
        <v>1</v>
      </c>
      <c r="Q2242" s="99"/>
      <c r="R2242" s="99">
        <v>1</v>
      </c>
      <c r="S2242" s="99">
        <v>1</v>
      </c>
      <c r="T2242" s="38"/>
      <c r="U2242" s="38">
        <v>29</v>
      </c>
      <c r="V2242" s="38"/>
      <c r="W2242" s="48" t="str">
        <f>LEFT(Studejosie[[#This Row],[studiju programmas virziens]],2)</f>
        <v>47</v>
      </c>
      <c r="X2242" s="48" t="str">
        <f>RIGHT(Studejosie[[#This Row],[studiju programmas virziens]],3)</f>
        <v>345</v>
      </c>
      <c r="Y2242" s="48" t="str">
        <f>MID(Studejosie[[#This Row],[studiju programmas virziens]],3,2)</f>
        <v>34</v>
      </c>
      <c r="Z2242" s="48" t="str">
        <f>LEFT(Studejosie[[#This Row],[Programmas veids]],1)</f>
        <v>3</v>
      </c>
      <c r="AA2242" s="48" t="str">
        <f>IF(Studejosie[[#This Row],[mobilie studenti pavisam]]&gt;0,Studejosie[[#Headers],[Mobilie studenti IR (programmā)]],"NAV")</f>
        <v>Mobilie studenti IR (programmā)</v>
      </c>
      <c r="AB2242" s="48" t="str">
        <f>IF(SUMIFS(Studejosie[mobilie studenti pavisam],Studejosie[UUK],Studejosie[[#This Row],[UUK]])&gt;0,Studejosie[[#Headers],[Mobilie studenti IR (iestādē)]],"NAV")</f>
        <v>Mobilie studenti IR (iestādē)</v>
      </c>
      <c r="AC2242" s="48" t="s">
        <v>1618</v>
      </c>
    </row>
    <row r="2243" spans="1:29" x14ac:dyDescent="0.25">
      <c r="A2243" s="97" t="s">
        <v>133</v>
      </c>
      <c r="B2243" s="97">
        <v>2055442</v>
      </c>
      <c r="C2243" s="97">
        <v>1</v>
      </c>
      <c r="D2243" s="97" t="s">
        <v>181</v>
      </c>
      <c r="E2243" s="97">
        <v>7</v>
      </c>
      <c r="F2243" s="97">
        <v>42726</v>
      </c>
      <c r="G2243" s="98"/>
      <c r="H2243" s="38">
        <v>80</v>
      </c>
      <c r="I2243" s="38">
        <v>77</v>
      </c>
      <c r="J2243" s="38">
        <v>22</v>
      </c>
      <c r="K2243" s="38">
        <v>22</v>
      </c>
      <c r="L2243" s="99">
        <v>14</v>
      </c>
      <c r="M2243" s="99">
        <v>22</v>
      </c>
      <c r="N2243" s="99"/>
      <c r="O2243" s="99"/>
      <c r="P2243" s="99"/>
      <c r="Q2243" s="99"/>
      <c r="R2243" s="99"/>
      <c r="S2243" s="99"/>
      <c r="T2243" s="38">
        <v>80</v>
      </c>
      <c r="U2243" s="38"/>
      <c r="V2243" s="38">
        <v>8</v>
      </c>
      <c r="W2243" s="48" t="str">
        <f>LEFT(Studejosie[[#This Row],[studiju programmas virziens]],2)</f>
        <v>42</v>
      </c>
      <c r="X2243" s="48" t="str">
        <f>RIGHT(Studejosie[[#This Row],[studiju programmas virziens]],3)</f>
        <v>726</v>
      </c>
      <c r="Y2243" s="48" t="str">
        <f>MID(Studejosie[[#This Row],[studiju programmas virziens]],3,2)</f>
        <v>72</v>
      </c>
      <c r="Z2243" s="48" t="str">
        <f>LEFT(Studejosie[[#This Row],[Programmas veids]],1)</f>
        <v>7</v>
      </c>
      <c r="AA2243" s="48" t="str">
        <f>IF(Studejosie[[#This Row],[mobilie studenti pavisam]]&gt;0,Studejosie[[#Headers],[Mobilie studenti IR (programmā)]],"NAV")</f>
        <v>NAV</v>
      </c>
      <c r="AB2243" s="48" t="str">
        <f>IF(SUMIFS(Studejosie[mobilie studenti pavisam],Studejosie[UUK],Studejosie[[#This Row],[UUK]])&gt;0,Studejosie[[#Headers],[Mobilie studenti IR (iestādē)]],"NAV")</f>
        <v>Mobilie studenti IR (iestādē)</v>
      </c>
      <c r="AC2243" s="48" t="s">
        <v>1618</v>
      </c>
    </row>
    <row r="2244" spans="1:29" x14ac:dyDescent="0.25">
      <c r="A2244" s="97" t="s">
        <v>133</v>
      </c>
      <c r="B2244" s="97">
        <v>2055442</v>
      </c>
      <c r="C2244" s="97">
        <v>1</v>
      </c>
      <c r="D2244" s="97" t="s">
        <v>187</v>
      </c>
      <c r="E2244" s="97">
        <v>7</v>
      </c>
      <c r="F2244" s="97">
        <v>43310</v>
      </c>
      <c r="G2244" s="98"/>
      <c r="H2244" s="38">
        <v>6</v>
      </c>
      <c r="I2244" s="38">
        <v>2</v>
      </c>
      <c r="J2244" s="38">
        <v>6</v>
      </c>
      <c r="K2244" s="38"/>
      <c r="L2244" s="99"/>
      <c r="M2244" s="99"/>
      <c r="N2244" s="99"/>
      <c r="O2244" s="99"/>
      <c r="P2244" s="99"/>
      <c r="Q2244" s="99"/>
      <c r="R2244" s="99"/>
      <c r="S2244" s="99"/>
      <c r="T2244" s="38"/>
      <c r="U2244" s="38">
        <v>6</v>
      </c>
      <c r="V2244" s="38"/>
      <c r="W2244" s="48" t="str">
        <f>LEFT(Studejosie[[#This Row],[studiju programmas virziens]],2)</f>
        <v>43</v>
      </c>
      <c r="X2244" s="48" t="str">
        <f>RIGHT(Studejosie[[#This Row],[studiju programmas virziens]],3)</f>
        <v>310</v>
      </c>
      <c r="Y2244" s="48" t="str">
        <f>MID(Studejosie[[#This Row],[studiju programmas virziens]],3,2)</f>
        <v>31</v>
      </c>
      <c r="Z2244" s="48" t="str">
        <f>LEFT(Studejosie[[#This Row],[Programmas veids]],1)</f>
        <v>3</v>
      </c>
      <c r="AA2244" s="48" t="str">
        <f>IF(Studejosie[[#This Row],[mobilie studenti pavisam]]&gt;0,Studejosie[[#Headers],[Mobilie studenti IR (programmā)]],"NAV")</f>
        <v>NAV</v>
      </c>
      <c r="AB2244" s="48" t="str">
        <f>IF(SUMIFS(Studejosie[mobilie studenti pavisam],Studejosie[UUK],Studejosie[[#This Row],[UUK]])&gt;0,Studejosie[[#Headers],[Mobilie studenti IR (iestādē)]],"NAV")</f>
        <v>Mobilie studenti IR (iestādē)</v>
      </c>
      <c r="AC2244" s="48" t="s">
        <v>1618</v>
      </c>
    </row>
    <row r="2245" spans="1:29" x14ac:dyDescent="0.25">
      <c r="A2245" s="97" t="s">
        <v>133</v>
      </c>
      <c r="B2245" s="97">
        <v>2055442</v>
      </c>
      <c r="C2245" s="97">
        <v>1</v>
      </c>
      <c r="D2245" s="97" t="s">
        <v>192</v>
      </c>
      <c r="E2245" s="97">
        <v>7</v>
      </c>
      <c r="F2245" s="97">
        <v>45726</v>
      </c>
      <c r="G2245" s="98"/>
      <c r="H2245" s="38">
        <v>22</v>
      </c>
      <c r="I2245" s="38">
        <v>20</v>
      </c>
      <c r="J2245" s="38">
        <v>11</v>
      </c>
      <c r="K2245" s="38">
        <v>11</v>
      </c>
      <c r="L2245" s="99"/>
      <c r="M2245" s="99"/>
      <c r="N2245" s="99"/>
      <c r="O2245" s="99"/>
      <c r="P2245" s="99"/>
      <c r="Q2245" s="99"/>
      <c r="R2245" s="99"/>
      <c r="S2245" s="99"/>
      <c r="T2245" s="38">
        <v>21</v>
      </c>
      <c r="U2245" s="38">
        <v>1</v>
      </c>
      <c r="V2245" s="38">
        <v>1</v>
      </c>
      <c r="W2245" s="48" t="str">
        <f>LEFT(Studejosie[[#This Row],[studiju programmas virziens]],2)</f>
        <v>45</v>
      </c>
      <c r="X2245" s="48" t="str">
        <f>RIGHT(Studejosie[[#This Row],[studiju programmas virziens]],3)</f>
        <v>726</v>
      </c>
      <c r="Y2245" s="48" t="str">
        <f>MID(Studejosie[[#This Row],[studiju programmas virziens]],3,2)</f>
        <v>72</v>
      </c>
      <c r="Z2245" s="48" t="str">
        <f>LEFT(Studejosie[[#This Row],[Programmas veids]],1)</f>
        <v>7</v>
      </c>
      <c r="AA2245" s="48" t="str">
        <f>IF(Studejosie[[#This Row],[mobilie studenti pavisam]]&gt;0,Studejosie[[#Headers],[Mobilie studenti IR (programmā)]],"NAV")</f>
        <v>NAV</v>
      </c>
      <c r="AB2245" s="48" t="str">
        <f>IF(SUMIFS(Studejosie[mobilie studenti pavisam],Studejosie[UUK],Studejosie[[#This Row],[UUK]])&gt;0,Studejosie[[#Headers],[Mobilie studenti IR (iestādē)]],"NAV")</f>
        <v>Mobilie studenti IR (iestādē)</v>
      </c>
      <c r="AC2245" s="48" t="s">
        <v>1618</v>
      </c>
    </row>
    <row r="2246" spans="1:29" x14ac:dyDescent="0.25">
      <c r="A2246" s="97" t="s">
        <v>133</v>
      </c>
      <c r="B2246" s="97">
        <v>2055442</v>
      </c>
      <c r="C2246" s="97">
        <v>1</v>
      </c>
      <c r="D2246" s="97" t="s">
        <v>183</v>
      </c>
      <c r="E2246" s="97">
        <v>7</v>
      </c>
      <c r="F2246" s="97">
        <v>47142</v>
      </c>
      <c r="G2246" s="98"/>
      <c r="H2246" s="38">
        <v>11</v>
      </c>
      <c r="I2246" s="38">
        <v>11</v>
      </c>
      <c r="J2246" s="38">
        <v>5</v>
      </c>
      <c r="K2246" s="38">
        <v>6</v>
      </c>
      <c r="L2246" s="99"/>
      <c r="M2246" s="99"/>
      <c r="N2246" s="99"/>
      <c r="O2246" s="99"/>
      <c r="P2246" s="99">
        <v>1</v>
      </c>
      <c r="Q2246" s="99"/>
      <c r="R2246" s="99"/>
      <c r="S2246" s="99"/>
      <c r="T2246" s="38"/>
      <c r="U2246" s="38">
        <v>11</v>
      </c>
      <c r="V2246" s="38">
        <v>2</v>
      </c>
      <c r="W2246" s="48" t="str">
        <f>LEFT(Studejosie[[#This Row],[studiju programmas virziens]],2)</f>
        <v>47</v>
      </c>
      <c r="X2246" s="48" t="str">
        <f>RIGHT(Studejosie[[#This Row],[studiju programmas virziens]],3)</f>
        <v>142</v>
      </c>
      <c r="Y2246" s="48" t="str">
        <f>MID(Studejosie[[#This Row],[studiju programmas virziens]],3,2)</f>
        <v>14</v>
      </c>
      <c r="Z2246" s="48" t="str">
        <f>LEFT(Studejosie[[#This Row],[Programmas veids]],1)</f>
        <v>1</v>
      </c>
      <c r="AA2246" s="48" t="str">
        <f>IF(Studejosie[[#This Row],[mobilie studenti pavisam]]&gt;0,Studejosie[[#Headers],[Mobilie studenti IR (programmā)]],"NAV")</f>
        <v>Mobilie studenti IR (programmā)</v>
      </c>
      <c r="AB2246" s="48" t="str">
        <f>IF(SUMIFS(Studejosie[mobilie studenti pavisam],Studejosie[UUK],Studejosie[[#This Row],[UUK]])&gt;0,Studejosie[[#Headers],[Mobilie studenti IR (iestādē)]],"NAV")</f>
        <v>Mobilie studenti IR (iestādē)</v>
      </c>
      <c r="AC2246" s="48" t="s">
        <v>1618</v>
      </c>
    </row>
    <row r="2247" spans="1:29" x14ac:dyDescent="0.25">
      <c r="A2247" s="97" t="s">
        <v>133</v>
      </c>
      <c r="B2247" s="97">
        <v>2055442</v>
      </c>
      <c r="C2247" s="97">
        <v>1</v>
      </c>
      <c r="D2247" s="97" t="s">
        <v>181</v>
      </c>
      <c r="E2247" s="97">
        <v>8</v>
      </c>
      <c r="F2247" s="97">
        <v>42762</v>
      </c>
      <c r="G2247" s="98"/>
      <c r="H2247" s="38">
        <v>40</v>
      </c>
      <c r="I2247" s="38">
        <v>36</v>
      </c>
      <c r="J2247" s="38">
        <v>13</v>
      </c>
      <c r="K2247" s="38">
        <v>1</v>
      </c>
      <c r="L2247" s="99">
        <v>14</v>
      </c>
      <c r="M2247" s="99">
        <v>12</v>
      </c>
      <c r="N2247" s="99"/>
      <c r="O2247" s="99"/>
      <c r="P2247" s="99"/>
      <c r="Q2247" s="99"/>
      <c r="R2247" s="99"/>
      <c r="S2247" s="99"/>
      <c r="T2247" s="38">
        <v>33</v>
      </c>
      <c r="U2247" s="38">
        <v>7</v>
      </c>
      <c r="V2247" s="38">
        <v>7</v>
      </c>
      <c r="W2247" s="48" t="str">
        <f>LEFT(Studejosie[[#This Row],[studiju programmas virziens]],2)</f>
        <v>42</v>
      </c>
      <c r="X2247" s="48" t="str">
        <f>RIGHT(Studejosie[[#This Row],[studiju programmas virziens]],3)</f>
        <v>762</v>
      </c>
      <c r="Y2247" s="48" t="str">
        <f>MID(Studejosie[[#This Row],[studiju programmas virziens]],3,2)</f>
        <v>76</v>
      </c>
      <c r="Z2247" s="48" t="str">
        <f>LEFT(Studejosie[[#This Row],[Programmas veids]],1)</f>
        <v>7</v>
      </c>
      <c r="AA2247" s="48" t="str">
        <f>IF(Studejosie[[#This Row],[mobilie studenti pavisam]]&gt;0,Studejosie[[#Headers],[Mobilie studenti IR (programmā)]],"NAV")</f>
        <v>NAV</v>
      </c>
      <c r="AB2247" s="48" t="str">
        <f>IF(SUMIFS(Studejosie[mobilie studenti pavisam],Studejosie[UUK],Studejosie[[#This Row],[UUK]])&gt;0,Studejosie[[#Headers],[Mobilie studenti IR (iestādē)]],"NAV")</f>
        <v>Mobilie studenti IR (iestādē)</v>
      </c>
      <c r="AC2247" s="48" t="s">
        <v>1618</v>
      </c>
    </row>
    <row r="2248" spans="1:29" x14ac:dyDescent="0.25">
      <c r="A2248" s="97" t="s">
        <v>133</v>
      </c>
      <c r="B2248" s="97">
        <v>2055442</v>
      </c>
      <c r="C2248" s="97">
        <v>1</v>
      </c>
      <c r="D2248" s="97" t="s">
        <v>187</v>
      </c>
      <c r="E2248" s="97">
        <v>8</v>
      </c>
      <c r="F2248" s="97">
        <v>43342</v>
      </c>
      <c r="G2248" s="98"/>
      <c r="H2248" s="38">
        <v>43</v>
      </c>
      <c r="I2248" s="38">
        <v>39</v>
      </c>
      <c r="J2248" s="38">
        <v>14</v>
      </c>
      <c r="K2248" s="38">
        <v>16</v>
      </c>
      <c r="L2248" s="99">
        <v>13</v>
      </c>
      <c r="M2248" s="99"/>
      <c r="N2248" s="99"/>
      <c r="O2248" s="99"/>
      <c r="P2248" s="99"/>
      <c r="Q2248" s="99"/>
      <c r="R2248" s="99"/>
      <c r="S2248" s="99"/>
      <c r="T2248" s="38"/>
      <c r="U2248" s="38">
        <v>43</v>
      </c>
      <c r="V2248" s="38">
        <v>15</v>
      </c>
      <c r="W2248" s="48" t="str">
        <f>LEFT(Studejosie[[#This Row],[studiju programmas virziens]],2)</f>
        <v>43</v>
      </c>
      <c r="X2248" s="48" t="str">
        <f>RIGHT(Studejosie[[#This Row],[studiju programmas virziens]],3)</f>
        <v>342</v>
      </c>
      <c r="Y2248" s="48" t="str">
        <f>MID(Studejosie[[#This Row],[studiju programmas virziens]],3,2)</f>
        <v>34</v>
      </c>
      <c r="Z2248" s="48" t="str">
        <f>LEFT(Studejosie[[#This Row],[Programmas veids]],1)</f>
        <v>3</v>
      </c>
      <c r="AA2248" s="48" t="str">
        <f>IF(Studejosie[[#This Row],[mobilie studenti pavisam]]&gt;0,Studejosie[[#Headers],[Mobilie studenti IR (programmā)]],"NAV")</f>
        <v>NAV</v>
      </c>
      <c r="AB2248" s="48" t="str">
        <f>IF(SUMIFS(Studejosie[mobilie studenti pavisam],Studejosie[UUK],Studejosie[[#This Row],[UUK]])&gt;0,Studejosie[[#Headers],[Mobilie studenti IR (iestādē)]],"NAV")</f>
        <v>Mobilie studenti IR (iestādē)</v>
      </c>
      <c r="AC2248" s="48" t="s">
        <v>1618</v>
      </c>
    </row>
    <row r="2249" spans="1:29" x14ac:dyDescent="0.25">
      <c r="A2249" s="97" t="s">
        <v>133</v>
      </c>
      <c r="B2249" s="97">
        <v>2055442</v>
      </c>
      <c r="C2249" s="97">
        <v>1</v>
      </c>
      <c r="D2249" s="97" t="s">
        <v>192</v>
      </c>
      <c r="E2249" s="97">
        <v>8</v>
      </c>
      <c r="F2249" s="97">
        <v>45310</v>
      </c>
      <c r="G2249" s="98"/>
      <c r="H2249" s="38">
        <v>25</v>
      </c>
      <c r="I2249" s="38">
        <v>19</v>
      </c>
      <c r="J2249" s="38">
        <v>16</v>
      </c>
      <c r="K2249" s="38">
        <v>9</v>
      </c>
      <c r="L2249" s="99"/>
      <c r="M2249" s="99"/>
      <c r="N2249" s="99"/>
      <c r="O2249" s="99"/>
      <c r="P2249" s="99"/>
      <c r="Q2249" s="99"/>
      <c r="R2249" s="99"/>
      <c r="S2249" s="99"/>
      <c r="T2249" s="38"/>
      <c r="U2249" s="38">
        <v>25</v>
      </c>
      <c r="V2249" s="38">
        <v>10</v>
      </c>
      <c r="W2249" s="48" t="str">
        <f>LEFT(Studejosie[[#This Row],[studiju programmas virziens]],2)</f>
        <v>45</v>
      </c>
      <c r="X2249" s="48" t="str">
        <f>RIGHT(Studejosie[[#This Row],[studiju programmas virziens]],3)</f>
        <v>310</v>
      </c>
      <c r="Y2249" s="48" t="str">
        <f>MID(Studejosie[[#This Row],[studiju programmas virziens]],3,2)</f>
        <v>31</v>
      </c>
      <c r="Z2249" s="48" t="str">
        <f>LEFT(Studejosie[[#This Row],[Programmas veids]],1)</f>
        <v>3</v>
      </c>
      <c r="AA2249" s="48" t="str">
        <f>IF(Studejosie[[#This Row],[mobilie studenti pavisam]]&gt;0,Studejosie[[#Headers],[Mobilie studenti IR (programmā)]],"NAV")</f>
        <v>NAV</v>
      </c>
      <c r="AB2249" s="48" t="str">
        <f>IF(SUMIFS(Studejosie[mobilie studenti pavisam],Studejosie[UUK],Studejosie[[#This Row],[UUK]])&gt;0,Studejosie[[#Headers],[Mobilie studenti IR (iestādē)]],"NAV")</f>
        <v>Mobilie studenti IR (iestādē)</v>
      </c>
      <c r="AC2249" s="48" t="s">
        <v>1618</v>
      </c>
    </row>
    <row r="2250" spans="1:29" x14ac:dyDescent="0.25">
      <c r="A2250" s="97" t="s">
        <v>133</v>
      </c>
      <c r="B2250" s="97">
        <v>2055442</v>
      </c>
      <c r="C2250" s="97">
        <v>1</v>
      </c>
      <c r="D2250" s="97" t="s">
        <v>183</v>
      </c>
      <c r="E2250" s="97">
        <v>8</v>
      </c>
      <c r="F2250" s="97">
        <v>47380</v>
      </c>
      <c r="G2250" s="98"/>
      <c r="H2250" s="38">
        <v>184</v>
      </c>
      <c r="I2250" s="38">
        <v>126</v>
      </c>
      <c r="J2250" s="38">
        <v>87</v>
      </c>
      <c r="K2250" s="38">
        <v>97</v>
      </c>
      <c r="L2250" s="99"/>
      <c r="M2250" s="99"/>
      <c r="N2250" s="99"/>
      <c r="O2250" s="99"/>
      <c r="P2250" s="99"/>
      <c r="Q2250" s="99"/>
      <c r="R2250" s="99"/>
      <c r="S2250" s="99"/>
      <c r="T2250" s="38"/>
      <c r="U2250" s="38">
        <v>184</v>
      </c>
      <c r="V2250" s="38">
        <v>24</v>
      </c>
      <c r="W2250" s="48" t="str">
        <f>LEFT(Studejosie[[#This Row],[studiju programmas virziens]],2)</f>
        <v>47</v>
      </c>
      <c r="X2250" s="48" t="str">
        <f>RIGHT(Studejosie[[#This Row],[studiju programmas virziens]],3)</f>
        <v>380</v>
      </c>
      <c r="Y2250" s="48" t="str">
        <f>MID(Studejosie[[#This Row],[studiju programmas virziens]],3,2)</f>
        <v>38</v>
      </c>
      <c r="Z2250" s="48" t="str">
        <f>LEFT(Studejosie[[#This Row],[Programmas veids]],1)</f>
        <v>3</v>
      </c>
      <c r="AA2250" s="48" t="str">
        <f>IF(Studejosie[[#This Row],[mobilie studenti pavisam]]&gt;0,Studejosie[[#Headers],[Mobilie studenti IR (programmā)]],"NAV")</f>
        <v>NAV</v>
      </c>
      <c r="AB2250" s="48" t="str">
        <f>IF(SUMIFS(Studejosie[mobilie studenti pavisam],Studejosie[UUK],Studejosie[[#This Row],[UUK]])&gt;0,Studejosie[[#Headers],[Mobilie studenti IR (iestādē)]],"NAV")</f>
        <v>Mobilie studenti IR (iestādē)</v>
      </c>
      <c r="AC2250" s="48" t="s">
        <v>1618</v>
      </c>
    </row>
    <row r="2251" spans="1:29" x14ac:dyDescent="0.25">
      <c r="A2251" s="97" t="s">
        <v>133</v>
      </c>
      <c r="B2251" s="97">
        <v>2055442</v>
      </c>
      <c r="C2251" s="97">
        <v>1</v>
      </c>
      <c r="D2251" s="97" t="s">
        <v>181</v>
      </c>
      <c r="E2251" s="97">
        <v>9</v>
      </c>
      <c r="F2251" s="97">
        <v>42380</v>
      </c>
      <c r="G2251" s="98"/>
      <c r="H2251" s="38">
        <v>114</v>
      </c>
      <c r="I2251" s="38">
        <v>89</v>
      </c>
      <c r="J2251" s="38">
        <v>36</v>
      </c>
      <c r="K2251" s="38">
        <v>26</v>
      </c>
      <c r="L2251" s="99">
        <v>42</v>
      </c>
      <c r="M2251" s="99">
        <v>10</v>
      </c>
      <c r="N2251" s="99"/>
      <c r="O2251" s="99"/>
      <c r="P2251" s="99"/>
      <c r="Q2251" s="99"/>
      <c r="R2251" s="99"/>
      <c r="S2251" s="99"/>
      <c r="T2251" s="38"/>
      <c r="U2251" s="38">
        <v>114</v>
      </c>
      <c r="V2251" s="38">
        <v>26</v>
      </c>
      <c r="W2251" s="48" t="str">
        <f>LEFT(Studejosie[[#This Row],[studiju programmas virziens]],2)</f>
        <v>42</v>
      </c>
      <c r="X2251" s="48" t="str">
        <f>RIGHT(Studejosie[[#This Row],[studiju programmas virziens]],3)</f>
        <v>380</v>
      </c>
      <c r="Y2251" s="48" t="str">
        <f>MID(Studejosie[[#This Row],[studiju programmas virziens]],3,2)</f>
        <v>38</v>
      </c>
      <c r="Z2251" s="48" t="str">
        <f>LEFT(Studejosie[[#This Row],[Programmas veids]],1)</f>
        <v>3</v>
      </c>
      <c r="AA2251" s="48" t="str">
        <f>IF(Studejosie[[#This Row],[mobilie studenti pavisam]]&gt;0,Studejosie[[#Headers],[Mobilie studenti IR (programmā)]],"NAV")</f>
        <v>NAV</v>
      </c>
      <c r="AB2251" s="48" t="str">
        <f>IF(SUMIFS(Studejosie[mobilie studenti pavisam],Studejosie[UUK],Studejosie[[#This Row],[UUK]])&gt;0,Studejosie[[#Headers],[Mobilie studenti IR (iestādē)]],"NAV")</f>
        <v>Mobilie studenti IR (iestādē)</v>
      </c>
      <c r="AC2251" s="48" t="s">
        <v>1618</v>
      </c>
    </row>
    <row r="2252" spans="1:29" x14ac:dyDescent="0.25">
      <c r="A2252" s="97" t="s">
        <v>133</v>
      </c>
      <c r="B2252" s="97">
        <v>2055442</v>
      </c>
      <c r="C2252" s="97">
        <v>1</v>
      </c>
      <c r="D2252" s="97" t="s">
        <v>187</v>
      </c>
      <c r="E2252" s="97">
        <v>9</v>
      </c>
      <c r="F2252" s="97">
        <v>43342</v>
      </c>
      <c r="G2252" s="98"/>
      <c r="H2252" s="38">
        <v>86</v>
      </c>
      <c r="I2252" s="38">
        <v>69</v>
      </c>
      <c r="J2252" s="38">
        <v>29</v>
      </c>
      <c r="K2252" s="38">
        <v>27</v>
      </c>
      <c r="L2252" s="99">
        <v>30</v>
      </c>
      <c r="M2252" s="99"/>
      <c r="N2252" s="99"/>
      <c r="O2252" s="99"/>
      <c r="P2252" s="99"/>
      <c r="Q2252" s="99"/>
      <c r="R2252" s="99"/>
      <c r="S2252" s="99"/>
      <c r="T2252" s="38"/>
      <c r="U2252" s="38">
        <v>86</v>
      </c>
      <c r="V2252" s="38">
        <v>15</v>
      </c>
      <c r="W2252" s="48" t="str">
        <f>LEFT(Studejosie[[#This Row],[studiju programmas virziens]],2)</f>
        <v>43</v>
      </c>
      <c r="X2252" s="48" t="str">
        <f>RIGHT(Studejosie[[#This Row],[studiju programmas virziens]],3)</f>
        <v>342</v>
      </c>
      <c r="Y2252" s="48" t="str">
        <f>MID(Studejosie[[#This Row],[studiju programmas virziens]],3,2)</f>
        <v>34</v>
      </c>
      <c r="Z2252" s="48" t="str">
        <f>LEFT(Studejosie[[#This Row],[Programmas veids]],1)</f>
        <v>3</v>
      </c>
      <c r="AA2252" s="48" t="str">
        <f>IF(Studejosie[[#This Row],[mobilie studenti pavisam]]&gt;0,Studejosie[[#Headers],[Mobilie studenti IR (programmā)]],"NAV")</f>
        <v>NAV</v>
      </c>
      <c r="AB2252" s="48" t="str">
        <f>IF(SUMIFS(Studejosie[mobilie studenti pavisam],Studejosie[UUK],Studejosie[[#This Row],[UUK]])&gt;0,Studejosie[[#Headers],[Mobilie studenti IR (iestādē)]],"NAV")</f>
        <v>Mobilie studenti IR (iestādē)</v>
      </c>
      <c r="AC2252" s="48" t="s">
        <v>1618</v>
      </c>
    </row>
    <row r="2253" spans="1:29" x14ac:dyDescent="0.25">
      <c r="A2253" s="97" t="s">
        <v>133</v>
      </c>
      <c r="B2253" s="97">
        <v>2055442</v>
      </c>
      <c r="C2253" s="97">
        <v>1</v>
      </c>
      <c r="D2253" s="97" t="s">
        <v>192</v>
      </c>
      <c r="E2253" s="97">
        <v>9</v>
      </c>
      <c r="F2253" s="97">
        <v>45310</v>
      </c>
      <c r="G2253" s="98"/>
      <c r="H2253" s="38">
        <v>8</v>
      </c>
      <c r="I2253" s="38">
        <v>6</v>
      </c>
      <c r="J2253" s="38">
        <v>1</v>
      </c>
      <c r="K2253" s="38">
        <v>7</v>
      </c>
      <c r="L2253" s="99"/>
      <c r="M2253" s="99"/>
      <c r="N2253" s="99"/>
      <c r="O2253" s="99"/>
      <c r="P2253" s="99"/>
      <c r="Q2253" s="99"/>
      <c r="R2253" s="99"/>
      <c r="S2253" s="99"/>
      <c r="T2253" s="38"/>
      <c r="U2253" s="38">
        <v>8</v>
      </c>
      <c r="V2253" s="38">
        <v>11</v>
      </c>
      <c r="W2253" s="48" t="str">
        <f>LEFT(Studejosie[[#This Row],[studiju programmas virziens]],2)</f>
        <v>45</v>
      </c>
      <c r="X2253" s="48" t="str">
        <f>RIGHT(Studejosie[[#This Row],[studiju programmas virziens]],3)</f>
        <v>310</v>
      </c>
      <c r="Y2253" s="48" t="str">
        <f>MID(Studejosie[[#This Row],[studiju programmas virziens]],3,2)</f>
        <v>31</v>
      </c>
      <c r="Z2253" s="48" t="str">
        <f>LEFT(Studejosie[[#This Row],[Programmas veids]],1)</f>
        <v>3</v>
      </c>
      <c r="AA2253" s="48" t="str">
        <f>IF(Studejosie[[#This Row],[mobilie studenti pavisam]]&gt;0,Studejosie[[#Headers],[Mobilie studenti IR (programmā)]],"NAV")</f>
        <v>NAV</v>
      </c>
      <c r="AB2253" s="48" t="str">
        <f>IF(SUMIFS(Studejosie[mobilie studenti pavisam],Studejosie[UUK],Studejosie[[#This Row],[UUK]])&gt;0,Studejosie[[#Headers],[Mobilie studenti IR (iestādē)]],"NAV")</f>
        <v>Mobilie studenti IR (iestādē)</v>
      </c>
      <c r="AC2253" s="48" t="s">
        <v>1618</v>
      </c>
    </row>
    <row r="2254" spans="1:29" x14ac:dyDescent="0.25">
      <c r="A2254" s="97" t="s">
        <v>133</v>
      </c>
      <c r="B2254" s="97">
        <v>2055442</v>
      </c>
      <c r="C2254" s="97">
        <v>1</v>
      </c>
      <c r="D2254" s="97" t="s">
        <v>183</v>
      </c>
      <c r="E2254" s="97">
        <v>9</v>
      </c>
      <c r="F2254" s="97">
        <v>47310</v>
      </c>
      <c r="G2254" s="98"/>
      <c r="H2254" s="38">
        <v>21</v>
      </c>
      <c r="I2254" s="38">
        <v>14</v>
      </c>
      <c r="J2254" s="38">
        <v>11</v>
      </c>
      <c r="K2254" s="38">
        <v>10</v>
      </c>
      <c r="L2254" s="99"/>
      <c r="M2254" s="99"/>
      <c r="N2254" s="99"/>
      <c r="O2254" s="99"/>
      <c r="P2254" s="99">
        <v>1</v>
      </c>
      <c r="Q2254" s="99"/>
      <c r="R2254" s="99"/>
      <c r="S2254" s="99"/>
      <c r="T2254" s="38"/>
      <c r="U2254" s="38">
        <v>21</v>
      </c>
      <c r="V2254" s="38">
        <v>5</v>
      </c>
      <c r="W2254" s="48" t="str">
        <f>LEFT(Studejosie[[#This Row],[studiju programmas virziens]],2)</f>
        <v>47</v>
      </c>
      <c r="X2254" s="48" t="str">
        <f>RIGHT(Studejosie[[#This Row],[studiju programmas virziens]],3)</f>
        <v>310</v>
      </c>
      <c r="Y2254" s="48" t="str">
        <f>MID(Studejosie[[#This Row],[studiju programmas virziens]],3,2)</f>
        <v>31</v>
      </c>
      <c r="Z2254" s="48" t="str">
        <f>LEFT(Studejosie[[#This Row],[Programmas veids]],1)</f>
        <v>3</v>
      </c>
      <c r="AA2254" s="48" t="str">
        <f>IF(Studejosie[[#This Row],[mobilie studenti pavisam]]&gt;0,Studejosie[[#Headers],[Mobilie studenti IR (programmā)]],"NAV")</f>
        <v>Mobilie studenti IR (programmā)</v>
      </c>
      <c r="AB2254" s="48" t="str">
        <f>IF(SUMIFS(Studejosie[mobilie studenti pavisam],Studejosie[UUK],Studejosie[[#This Row],[UUK]])&gt;0,Studejosie[[#Headers],[Mobilie studenti IR (iestādē)]],"NAV")</f>
        <v>Mobilie studenti IR (iestādē)</v>
      </c>
      <c r="AC2254" s="48" t="s">
        <v>1618</v>
      </c>
    </row>
    <row r="2255" spans="1:29" x14ac:dyDescent="0.25">
      <c r="A2255" s="97" t="s">
        <v>133</v>
      </c>
      <c r="B2255" s="97">
        <v>2055442</v>
      </c>
      <c r="C2255" s="97">
        <v>1</v>
      </c>
      <c r="D2255" s="97" t="s">
        <v>181</v>
      </c>
      <c r="E2255" s="97">
        <v>10</v>
      </c>
      <c r="F2255" s="97">
        <v>42722</v>
      </c>
      <c r="G2255" s="98"/>
      <c r="H2255" s="38">
        <v>61</v>
      </c>
      <c r="I2255" s="38">
        <v>56</v>
      </c>
      <c r="J2255" s="38">
        <v>24</v>
      </c>
      <c r="K2255" s="38">
        <v>16</v>
      </c>
      <c r="L2255" s="99">
        <v>9</v>
      </c>
      <c r="M2255" s="99">
        <v>12</v>
      </c>
      <c r="N2255" s="99"/>
      <c r="O2255" s="99"/>
      <c r="P2255" s="99"/>
      <c r="Q2255" s="99"/>
      <c r="R2255" s="99"/>
      <c r="S2255" s="99"/>
      <c r="T2255" s="38">
        <v>46</v>
      </c>
      <c r="U2255" s="38">
        <v>15</v>
      </c>
      <c r="V2255" s="38">
        <v>9</v>
      </c>
      <c r="W2255" s="48" t="str">
        <f>LEFT(Studejosie[[#This Row],[studiju programmas virziens]],2)</f>
        <v>42</v>
      </c>
      <c r="X2255" s="48" t="str">
        <f>RIGHT(Studejosie[[#This Row],[studiju programmas virziens]],3)</f>
        <v>722</v>
      </c>
      <c r="Y2255" s="48" t="str">
        <f>MID(Studejosie[[#This Row],[studiju programmas virziens]],3,2)</f>
        <v>72</v>
      </c>
      <c r="Z2255" s="48" t="str">
        <f>LEFT(Studejosie[[#This Row],[Programmas veids]],1)</f>
        <v>7</v>
      </c>
      <c r="AA2255" s="48" t="str">
        <f>IF(Studejosie[[#This Row],[mobilie studenti pavisam]]&gt;0,Studejosie[[#Headers],[Mobilie studenti IR (programmā)]],"NAV")</f>
        <v>NAV</v>
      </c>
      <c r="AB2255" s="48" t="str">
        <f>IF(SUMIFS(Studejosie[mobilie studenti pavisam],Studejosie[UUK],Studejosie[[#This Row],[UUK]])&gt;0,Studejosie[[#Headers],[Mobilie studenti IR (iestādē)]],"NAV")</f>
        <v>Mobilie studenti IR (iestādē)</v>
      </c>
      <c r="AC2255" s="48" t="s">
        <v>1618</v>
      </c>
    </row>
    <row r="2256" spans="1:29" x14ac:dyDescent="0.25">
      <c r="A2256" s="97" t="s">
        <v>133</v>
      </c>
      <c r="B2256" s="97">
        <v>2055442</v>
      </c>
      <c r="C2256" s="97">
        <v>1</v>
      </c>
      <c r="D2256" s="97" t="s">
        <v>187</v>
      </c>
      <c r="E2256" s="97">
        <v>10</v>
      </c>
      <c r="F2256" s="97">
        <v>43310</v>
      </c>
      <c r="G2256" s="98"/>
      <c r="H2256" s="38">
        <v>115</v>
      </c>
      <c r="I2256" s="38">
        <v>83</v>
      </c>
      <c r="J2256" s="38">
        <v>35</v>
      </c>
      <c r="K2256" s="38">
        <v>46</v>
      </c>
      <c r="L2256" s="99">
        <v>34</v>
      </c>
      <c r="M2256" s="99"/>
      <c r="N2256" s="99"/>
      <c r="O2256" s="99"/>
      <c r="P2256" s="99">
        <v>1</v>
      </c>
      <c r="Q2256" s="99"/>
      <c r="R2256" s="99">
        <v>14</v>
      </c>
      <c r="S2256" s="99">
        <v>14</v>
      </c>
      <c r="T2256" s="38"/>
      <c r="U2256" s="38">
        <v>115</v>
      </c>
      <c r="V2256" s="38">
        <v>13</v>
      </c>
      <c r="W2256" s="48" t="str">
        <f>LEFT(Studejosie[[#This Row],[studiju programmas virziens]],2)</f>
        <v>43</v>
      </c>
      <c r="X2256" s="48" t="str">
        <f>RIGHT(Studejosie[[#This Row],[studiju programmas virziens]],3)</f>
        <v>310</v>
      </c>
      <c r="Y2256" s="48" t="str">
        <f>MID(Studejosie[[#This Row],[studiju programmas virziens]],3,2)</f>
        <v>31</v>
      </c>
      <c r="Z2256" s="48" t="str">
        <f>LEFT(Studejosie[[#This Row],[Programmas veids]],1)</f>
        <v>3</v>
      </c>
      <c r="AA2256" s="48" t="str">
        <f>IF(Studejosie[[#This Row],[mobilie studenti pavisam]]&gt;0,Studejosie[[#Headers],[Mobilie studenti IR (programmā)]],"NAV")</f>
        <v>Mobilie studenti IR (programmā)</v>
      </c>
      <c r="AB2256" s="48" t="str">
        <f>IF(SUMIFS(Studejosie[mobilie studenti pavisam],Studejosie[UUK],Studejosie[[#This Row],[UUK]])&gt;0,Studejosie[[#Headers],[Mobilie studenti IR (iestādē)]],"NAV")</f>
        <v>Mobilie studenti IR (iestādē)</v>
      </c>
      <c r="AC2256" s="48" t="s">
        <v>1618</v>
      </c>
    </row>
    <row r="2257" spans="1:29" x14ac:dyDescent="0.25">
      <c r="A2257" s="97" t="s">
        <v>133</v>
      </c>
      <c r="B2257" s="97">
        <v>2055442</v>
      </c>
      <c r="C2257" s="97">
        <v>1</v>
      </c>
      <c r="D2257" s="97" t="s">
        <v>192</v>
      </c>
      <c r="E2257" s="97">
        <v>10</v>
      </c>
      <c r="F2257" s="97">
        <v>45310</v>
      </c>
      <c r="G2257" s="98"/>
      <c r="H2257" s="38">
        <v>29</v>
      </c>
      <c r="I2257" s="38">
        <v>20</v>
      </c>
      <c r="J2257" s="38">
        <v>17</v>
      </c>
      <c r="K2257" s="38">
        <v>12</v>
      </c>
      <c r="L2257" s="99"/>
      <c r="M2257" s="99"/>
      <c r="N2257" s="99"/>
      <c r="O2257" s="99"/>
      <c r="P2257" s="99">
        <v>1</v>
      </c>
      <c r="Q2257" s="99"/>
      <c r="R2257" s="99">
        <v>1</v>
      </c>
      <c r="S2257" s="99"/>
      <c r="T2257" s="38"/>
      <c r="U2257" s="38">
        <v>29</v>
      </c>
      <c r="V2257" s="38">
        <v>2</v>
      </c>
      <c r="W2257" s="48" t="str">
        <f>LEFT(Studejosie[[#This Row],[studiju programmas virziens]],2)</f>
        <v>45</v>
      </c>
      <c r="X2257" s="48" t="str">
        <f>RIGHT(Studejosie[[#This Row],[studiju programmas virziens]],3)</f>
        <v>310</v>
      </c>
      <c r="Y2257" s="48" t="str">
        <f>MID(Studejosie[[#This Row],[studiju programmas virziens]],3,2)</f>
        <v>31</v>
      </c>
      <c r="Z2257" s="48" t="str">
        <f>LEFT(Studejosie[[#This Row],[Programmas veids]],1)</f>
        <v>3</v>
      </c>
      <c r="AA2257" s="48" t="str">
        <f>IF(Studejosie[[#This Row],[mobilie studenti pavisam]]&gt;0,Studejosie[[#Headers],[Mobilie studenti IR (programmā)]],"NAV")</f>
        <v>Mobilie studenti IR (programmā)</v>
      </c>
      <c r="AB2257" s="48" t="str">
        <f>IF(SUMIFS(Studejosie[mobilie studenti pavisam],Studejosie[UUK],Studejosie[[#This Row],[UUK]])&gt;0,Studejosie[[#Headers],[Mobilie studenti IR (iestādē)]],"NAV")</f>
        <v>Mobilie studenti IR (iestādē)</v>
      </c>
      <c r="AC2257" s="48" t="s">
        <v>1618</v>
      </c>
    </row>
    <row r="2258" spans="1:29" x14ac:dyDescent="0.25">
      <c r="A2258" s="97" t="s">
        <v>133</v>
      </c>
      <c r="B2258" s="97">
        <v>2055442</v>
      </c>
      <c r="C2258" s="97">
        <v>1</v>
      </c>
      <c r="D2258" s="97" t="s">
        <v>183</v>
      </c>
      <c r="E2258" s="97">
        <v>10</v>
      </c>
      <c r="F2258" s="97">
        <v>47726</v>
      </c>
      <c r="G2258" s="98"/>
      <c r="H2258" s="38">
        <v>25</v>
      </c>
      <c r="I2258" s="38">
        <v>23</v>
      </c>
      <c r="J2258" s="38">
        <v>23</v>
      </c>
      <c r="K2258" s="38">
        <v>2</v>
      </c>
      <c r="L2258" s="99"/>
      <c r="M2258" s="99"/>
      <c r="N2258" s="99"/>
      <c r="O2258" s="99"/>
      <c r="P2258" s="99">
        <v>1</v>
      </c>
      <c r="Q2258" s="99"/>
      <c r="R2258" s="99"/>
      <c r="S2258" s="99"/>
      <c r="T2258" s="38">
        <v>6</v>
      </c>
      <c r="U2258" s="38">
        <v>19</v>
      </c>
      <c r="V2258" s="38">
        <v>5</v>
      </c>
      <c r="W2258" s="48" t="str">
        <f>LEFT(Studejosie[[#This Row],[studiju programmas virziens]],2)</f>
        <v>47</v>
      </c>
      <c r="X2258" s="48" t="str">
        <f>RIGHT(Studejosie[[#This Row],[studiju programmas virziens]],3)</f>
        <v>726</v>
      </c>
      <c r="Y2258" s="48" t="str">
        <f>MID(Studejosie[[#This Row],[studiju programmas virziens]],3,2)</f>
        <v>72</v>
      </c>
      <c r="Z2258" s="48" t="str">
        <f>LEFT(Studejosie[[#This Row],[Programmas veids]],1)</f>
        <v>7</v>
      </c>
      <c r="AA2258" s="48" t="str">
        <f>IF(Studejosie[[#This Row],[mobilie studenti pavisam]]&gt;0,Studejosie[[#Headers],[Mobilie studenti IR (programmā)]],"NAV")</f>
        <v>Mobilie studenti IR (programmā)</v>
      </c>
      <c r="AB2258" s="48" t="str">
        <f>IF(SUMIFS(Studejosie[mobilie studenti pavisam],Studejosie[UUK],Studejosie[[#This Row],[UUK]])&gt;0,Studejosie[[#Headers],[Mobilie studenti IR (iestādē)]],"NAV")</f>
        <v>Mobilie studenti IR (iestādē)</v>
      </c>
      <c r="AC2258" s="48" t="s">
        <v>1618</v>
      </c>
    </row>
    <row r="2259" spans="1:29" x14ac:dyDescent="0.25">
      <c r="A2259" s="97" t="s">
        <v>133</v>
      </c>
      <c r="B2259" s="97">
        <v>2055442</v>
      </c>
      <c r="C2259" s="97">
        <v>1</v>
      </c>
      <c r="D2259" s="97" t="s">
        <v>181</v>
      </c>
      <c r="E2259" s="97">
        <v>11</v>
      </c>
      <c r="F2259" s="97">
        <v>42723</v>
      </c>
      <c r="G2259" s="98"/>
      <c r="H2259" s="38">
        <v>56</v>
      </c>
      <c r="I2259" s="38">
        <v>56</v>
      </c>
      <c r="J2259" s="38">
        <v>16</v>
      </c>
      <c r="K2259" s="38">
        <v>14</v>
      </c>
      <c r="L2259" s="99">
        <v>3</v>
      </c>
      <c r="M2259" s="99">
        <v>23</v>
      </c>
      <c r="N2259" s="99"/>
      <c r="O2259" s="99"/>
      <c r="P2259" s="99"/>
      <c r="Q2259" s="99"/>
      <c r="R2259" s="99"/>
      <c r="S2259" s="99"/>
      <c r="T2259" s="38">
        <v>35</v>
      </c>
      <c r="U2259" s="38">
        <v>21</v>
      </c>
      <c r="V2259" s="38">
        <v>11</v>
      </c>
      <c r="W2259" s="48" t="str">
        <f>LEFT(Studejosie[[#This Row],[studiju programmas virziens]],2)</f>
        <v>42</v>
      </c>
      <c r="X2259" s="48" t="str">
        <f>RIGHT(Studejosie[[#This Row],[studiju programmas virziens]],3)</f>
        <v>723</v>
      </c>
      <c r="Y2259" s="48" t="str">
        <f>MID(Studejosie[[#This Row],[studiju programmas virziens]],3,2)</f>
        <v>72</v>
      </c>
      <c r="Z2259" s="48" t="str">
        <f>LEFT(Studejosie[[#This Row],[Programmas veids]],1)</f>
        <v>7</v>
      </c>
      <c r="AA2259" s="48" t="str">
        <f>IF(Studejosie[[#This Row],[mobilie studenti pavisam]]&gt;0,Studejosie[[#Headers],[Mobilie studenti IR (programmā)]],"NAV")</f>
        <v>NAV</v>
      </c>
      <c r="AB2259" s="48" t="str">
        <f>IF(SUMIFS(Studejosie[mobilie studenti pavisam],Studejosie[UUK],Studejosie[[#This Row],[UUK]])&gt;0,Studejosie[[#Headers],[Mobilie studenti IR (iestādē)]],"NAV")</f>
        <v>Mobilie studenti IR (iestādē)</v>
      </c>
      <c r="AC2259" s="48" t="s">
        <v>1618</v>
      </c>
    </row>
    <row r="2260" spans="1:29" x14ac:dyDescent="0.25">
      <c r="A2260" s="97" t="s">
        <v>133</v>
      </c>
      <c r="B2260" s="97">
        <v>2055442</v>
      </c>
      <c r="C2260" s="97">
        <v>1</v>
      </c>
      <c r="D2260" s="97" t="s">
        <v>187</v>
      </c>
      <c r="E2260" s="97">
        <v>11</v>
      </c>
      <c r="F2260" s="97">
        <v>43345</v>
      </c>
      <c r="G2260" s="98"/>
      <c r="H2260" s="38">
        <v>16</v>
      </c>
      <c r="I2260" s="38">
        <v>9</v>
      </c>
      <c r="J2260" s="38">
        <v>16</v>
      </c>
      <c r="K2260" s="38"/>
      <c r="L2260" s="99"/>
      <c r="M2260" s="99"/>
      <c r="N2260" s="99"/>
      <c r="O2260" s="99"/>
      <c r="P2260" s="99"/>
      <c r="Q2260" s="99"/>
      <c r="R2260" s="99"/>
      <c r="S2260" s="99"/>
      <c r="T2260" s="38"/>
      <c r="U2260" s="38">
        <v>16</v>
      </c>
      <c r="V2260" s="38"/>
      <c r="W2260" s="48" t="str">
        <f>LEFT(Studejosie[[#This Row],[studiju programmas virziens]],2)</f>
        <v>43</v>
      </c>
      <c r="X2260" s="48" t="str">
        <f>RIGHT(Studejosie[[#This Row],[studiju programmas virziens]],3)</f>
        <v>345</v>
      </c>
      <c r="Y2260" s="48" t="str">
        <f>MID(Studejosie[[#This Row],[studiju programmas virziens]],3,2)</f>
        <v>34</v>
      </c>
      <c r="Z2260" s="48" t="str">
        <f>LEFT(Studejosie[[#This Row],[Programmas veids]],1)</f>
        <v>3</v>
      </c>
      <c r="AA2260" s="48" t="str">
        <f>IF(Studejosie[[#This Row],[mobilie studenti pavisam]]&gt;0,Studejosie[[#Headers],[Mobilie studenti IR (programmā)]],"NAV")</f>
        <v>NAV</v>
      </c>
      <c r="AB2260" s="48" t="str">
        <f>IF(SUMIFS(Studejosie[mobilie studenti pavisam],Studejosie[UUK],Studejosie[[#This Row],[UUK]])&gt;0,Studejosie[[#Headers],[Mobilie studenti IR (iestādē)]],"NAV")</f>
        <v>Mobilie studenti IR (iestādē)</v>
      </c>
      <c r="AC2260" s="48" t="s">
        <v>1618</v>
      </c>
    </row>
    <row r="2261" spans="1:29" x14ac:dyDescent="0.25">
      <c r="A2261" s="97" t="s">
        <v>133</v>
      </c>
      <c r="B2261" s="97">
        <v>2055442</v>
      </c>
      <c r="C2261" s="97">
        <v>1</v>
      </c>
      <c r="D2261" s="97" t="s">
        <v>192</v>
      </c>
      <c r="E2261" s="97">
        <v>11</v>
      </c>
      <c r="F2261" s="97">
        <v>45310</v>
      </c>
      <c r="G2261" s="98"/>
      <c r="H2261" s="38">
        <v>2</v>
      </c>
      <c r="I2261" s="38">
        <v>1</v>
      </c>
      <c r="J2261" s="38"/>
      <c r="K2261" s="38">
        <v>2</v>
      </c>
      <c r="L2261" s="99"/>
      <c r="M2261" s="99"/>
      <c r="N2261" s="99"/>
      <c r="O2261" s="99"/>
      <c r="P2261" s="99"/>
      <c r="Q2261" s="99"/>
      <c r="R2261" s="99"/>
      <c r="S2261" s="99"/>
      <c r="T2261" s="38"/>
      <c r="U2261" s="38">
        <v>2</v>
      </c>
      <c r="V2261" s="38">
        <v>4</v>
      </c>
      <c r="W2261" s="48" t="str">
        <f>LEFT(Studejosie[[#This Row],[studiju programmas virziens]],2)</f>
        <v>45</v>
      </c>
      <c r="X2261" s="48" t="str">
        <f>RIGHT(Studejosie[[#This Row],[studiju programmas virziens]],3)</f>
        <v>310</v>
      </c>
      <c r="Y2261" s="48" t="str">
        <f>MID(Studejosie[[#This Row],[studiju programmas virziens]],3,2)</f>
        <v>31</v>
      </c>
      <c r="Z2261" s="48" t="str">
        <f>LEFT(Studejosie[[#This Row],[Programmas veids]],1)</f>
        <v>3</v>
      </c>
      <c r="AA2261" s="48" t="str">
        <f>IF(Studejosie[[#This Row],[mobilie studenti pavisam]]&gt;0,Studejosie[[#Headers],[Mobilie studenti IR (programmā)]],"NAV")</f>
        <v>NAV</v>
      </c>
      <c r="AB2261" s="48" t="str">
        <f>IF(SUMIFS(Studejosie[mobilie studenti pavisam],Studejosie[UUK],Studejosie[[#This Row],[UUK]])&gt;0,Studejosie[[#Headers],[Mobilie studenti IR (iestādē)]],"NAV")</f>
        <v>Mobilie studenti IR (iestādē)</v>
      </c>
      <c r="AC2261" s="48" t="s">
        <v>1618</v>
      </c>
    </row>
    <row r="2262" spans="1:29" x14ac:dyDescent="0.25">
      <c r="A2262" s="97" t="s">
        <v>133</v>
      </c>
      <c r="B2262" s="97">
        <v>2055442</v>
      </c>
      <c r="C2262" s="97">
        <v>1</v>
      </c>
      <c r="D2262" s="97" t="s">
        <v>187</v>
      </c>
      <c r="E2262" s="97">
        <v>12</v>
      </c>
      <c r="F2262" s="97">
        <v>43345</v>
      </c>
      <c r="G2262" s="98"/>
      <c r="H2262" s="38">
        <v>12</v>
      </c>
      <c r="I2262" s="38">
        <v>8</v>
      </c>
      <c r="J2262" s="38">
        <v>12</v>
      </c>
      <c r="K2262" s="38"/>
      <c r="L2262" s="99"/>
      <c r="M2262" s="99"/>
      <c r="N2262" s="99"/>
      <c r="O2262" s="99"/>
      <c r="P2262" s="99"/>
      <c r="Q2262" s="99"/>
      <c r="R2262" s="99"/>
      <c r="S2262" s="99"/>
      <c r="T2262" s="38"/>
      <c r="U2262" s="38">
        <v>12</v>
      </c>
      <c r="V2262" s="38"/>
      <c r="W2262" s="48" t="str">
        <f>LEFT(Studejosie[[#This Row],[studiju programmas virziens]],2)</f>
        <v>43</v>
      </c>
      <c r="X2262" s="48" t="str">
        <f>RIGHT(Studejosie[[#This Row],[studiju programmas virziens]],3)</f>
        <v>345</v>
      </c>
      <c r="Y2262" s="48" t="str">
        <f>MID(Studejosie[[#This Row],[studiju programmas virziens]],3,2)</f>
        <v>34</v>
      </c>
      <c r="Z2262" s="48" t="str">
        <f>LEFT(Studejosie[[#This Row],[Programmas veids]],1)</f>
        <v>3</v>
      </c>
      <c r="AA2262" s="48" t="str">
        <f>IF(Studejosie[[#This Row],[mobilie studenti pavisam]]&gt;0,Studejosie[[#Headers],[Mobilie studenti IR (programmā)]],"NAV")</f>
        <v>NAV</v>
      </c>
      <c r="AB2262" s="48" t="str">
        <f>IF(SUMIFS(Studejosie[mobilie studenti pavisam],Studejosie[UUK],Studejosie[[#This Row],[UUK]])&gt;0,Studejosie[[#Headers],[Mobilie studenti IR (iestādē)]],"NAV")</f>
        <v>Mobilie studenti IR (iestādē)</v>
      </c>
      <c r="AC2262" s="48" t="s">
        <v>1618</v>
      </c>
    </row>
    <row r="2263" spans="1:29" x14ac:dyDescent="0.25">
      <c r="A2263" s="97" t="s">
        <v>133</v>
      </c>
      <c r="B2263" s="97">
        <v>2055442</v>
      </c>
      <c r="C2263" s="97">
        <v>1</v>
      </c>
      <c r="D2263" s="97" t="s">
        <v>192</v>
      </c>
      <c r="E2263" s="97">
        <v>12</v>
      </c>
      <c r="F2263" s="97">
        <v>45321</v>
      </c>
      <c r="G2263" s="98"/>
      <c r="H2263" s="38">
        <v>48</v>
      </c>
      <c r="I2263" s="38">
        <v>42</v>
      </c>
      <c r="J2263" s="38">
        <v>20</v>
      </c>
      <c r="K2263" s="38">
        <v>28</v>
      </c>
      <c r="L2263" s="99"/>
      <c r="M2263" s="99"/>
      <c r="N2263" s="99"/>
      <c r="O2263" s="99"/>
      <c r="P2263" s="99">
        <v>1</v>
      </c>
      <c r="Q2263" s="99"/>
      <c r="R2263" s="99">
        <v>1</v>
      </c>
      <c r="S2263" s="99">
        <v>1</v>
      </c>
      <c r="T2263" s="38"/>
      <c r="U2263" s="38">
        <v>48</v>
      </c>
      <c r="V2263" s="38"/>
      <c r="W2263" s="48" t="str">
        <f>LEFT(Studejosie[[#This Row],[studiju programmas virziens]],2)</f>
        <v>45</v>
      </c>
      <c r="X2263" s="48" t="str">
        <f>RIGHT(Studejosie[[#This Row],[studiju programmas virziens]],3)</f>
        <v>321</v>
      </c>
      <c r="Y2263" s="48" t="str">
        <f>MID(Studejosie[[#This Row],[studiju programmas virziens]],3,2)</f>
        <v>32</v>
      </c>
      <c r="Z2263" s="48" t="str">
        <f>LEFT(Studejosie[[#This Row],[Programmas veids]],1)</f>
        <v>3</v>
      </c>
      <c r="AA2263" s="48" t="str">
        <f>IF(Studejosie[[#This Row],[mobilie studenti pavisam]]&gt;0,Studejosie[[#Headers],[Mobilie studenti IR (programmā)]],"NAV")</f>
        <v>Mobilie studenti IR (programmā)</v>
      </c>
      <c r="AB2263" s="48" t="str">
        <f>IF(SUMIFS(Studejosie[mobilie studenti pavisam],Studejosie[UUK],Studejosie[[#This Row],[UUK]])&gt;0,Studejosie[[#Headers],[Mobilie studenti IR (iestādē)]],"NAV")</f>
        <v>Mobilie studenti IR (iestādē)</v>
      </c>
      <c r="AC2263" s="48" t="s">
        <v>1618</v>
      </c>
    </row>
    <row r="2264" spans="1:29" x14ac:dyDescent="0.25">
      <c r="A2264" s="97" t="s">
        <v>133</v>
      </c>
      <c r="B2264" s="97">
        <v>2055442</v>
      </c>
      <c r="C2264" s="97">
        <v>1</v>
      </c>
      <c r="D2264" s="97" t="s">
        <v>187</v>
      </c>
      <c r="E2264" s="97">
        <v>13</v>
      </c>
      <c r="F2264" s="97">
        <v>43380</v>
      </c>
      <c r="G2264" s="98"/>
      <c r="H2264" s="38">
        <v>63</v>
      </c>
      <c r="I2264" s="38">
        <v>36</v>
      </c>
      <c r="J2264" s="38">
        <v>11</v>
      </c>
      <c r="K2264" s="38">
        <v>13</v>
      </c>
      <c r="L2264" s="99">
        <v>39</v>
      </c>
      <c r="M2264" s="99"/>
      <c r="N2264" s="99"/>
      <c r="O2264" s="99"/>
      <c r="P2264" s="99"/>
      <c r="Q2264" s="99"/>
      <c r="R2264" s="99"/>
      <c r="S2264" s="99"/>
      <c r="T2264" s="38"/>
      <c r="U2264" s="38">
        <v>63</v>
      </c>
      <c r="V2264" s="38">
        <v>14</v>
      </c>
      <c r="W2264" s="48" t="str">
        <f>LEFT(Studejosie[[#This Row],[studiju programmas virziens]],2)</f>
        <v>43</v>
      </c>
      <c r="X2264" s="48" t="str">
        <f>RIGHT(Studejosie[[#This Row],[studiju programmas virziens]],3)</f>
        <v>380</v>
      </c>
      <c r="Y2264" s="48" t="str">
        <f>MID(Studejosie[[#This Row],[studiju programmas virziens]],3,2)</f>
        <v>38</v>
      </c>
      <c r="Z2264" s="48" t="str">
        <f>LEFT(Studejosie[[#This Row],[Programmas veids]],1)</f>
        <v>3</v>
      </c>
      <c r="AA2264" s="48" t="str">
        <f>IF(Studejosie[[#This Row],[mobilie studenti pavisam]]&gt;0,Studejosie[[#Headers],[Mobilie studenti IR (programmā)]],"NAV")</f>
        <v>NAV</v>
      </c>
      <c r="AB2264" s="48" t="str">
        <f>IF(SUMIFS(Studejosie[mobilie studenti pavisam],Studejosie[UUK],Studejosie[[#This Row],[UUK]])&gt;0,Studejosie[[#Headers],[Mobilie studenti IR (iestādē)]],"NAV")</f>
        <v>Mobilie studenti IR (iestādē)</v>
      </c>
      <c r="AC2264" s="48" t="s">
        <v>1618</v>
      </c>
    </row>
    <row r="2265" spans="1:29" x14ac:dyDescent="0.25">
      <c r="A2265" s="97" t="s">
        <v>133</v>
      </c>
      <c r="B2265" s="97">
        <v>2055442</v>
      </c>
      <c r="C2265" s="97">
        <v>1</v>
      </c>
      <c r="D2265" s="97" t="s">
        <v>192</v>
      </c>
      <c r="E2265" s="97">
        <v>13</v>
      </c>
      <c r="F2265" s="97">
        <v>45380</v>
      </c>
      <c r="G2265" s="98"/>
      <c r="H2265" s="38">
        <v>24</v>
      </c>
      <c r="I2265" s="38">
        <v>15</v>
      </c>
      <c r="J2265" s="38">
        <v>10</v>
      </c>
      <c r="K2265" s="38">
        <v>14</v>
      </c>
      <c r="L2265" s="99"/>
      <c r="M2265" s="99"/>
      <c r="N2265" s="99"/>
      <c r="O2265" s="99"/>
      <c r="P2265" s="99">
        <v>1</v>
      </c>
      <c r="Q2265" s="99"/>
      <c r="R2265" s="99">
        <v>1</v>
      </c>
      <c r="S2265" s="99">
        <v>1</v>
      </c>
      <c r="T2265" s="38"/>
      <c r="U2265" s="38">
        <v>24</v>
      </c>
      <c r="V2265" s="38">
        <v>2</v>
      </c>
      <c r="W2265" s="48" t="str">
        <f>LEFT(Studejosie[[#This Row],[studiju programmas virziens]],2)</f>
        <v>45</v>
      </c>
      <c r="X2265" s="48" t="str">
        <f>RIGHT(Studejosie[[#This Row],[studiju programmas virziens]],3)</f>
        <v>380</v>
      </c>
      <c r="Y2265" s="48" t="str">
        <f>MID(Studejosie[[#This Row],[studiju programmas virziens]],3,2)</f>
        <v>38</v>
      </c>
      <c r="Z2265" s="48" t="str">
        <f>LEFT(Studejosie[[#This Row],[Programmas veids]],1)</f>
        <v>3</v>
      </c>
      <c r="AA2265" s="48" t="str">
        <f>IF(Studejosie[[#This Row],[mobilie studenti pavisam]]&gt;0,Studejosie[[#Headers],[Mobilie studenti IR (programmā)]],"NAV")</f>
        <v>Mobilie studenti IR (programmā)</v>
      </c>
      <c r="AB2265" s="48" t="str">
        <f>IF(SUMIFS(Studejosie[mobilie studenti pavisam],Studejosie[UUK],Studejosie[[#This Row],[UUK]])&gt;0,Studejosie[[#Headers],[Mobilie studenti IR (iestādē)]],"NAV")</f>
        <v>Mobilie studenti IR (iestādē)</v>
      </c>
      <c r="AC2265" s="48" t="s">
        <v>1618</v>
      </c>
    </row>
    <row r="2266" spans="1:29" x14ac:dyDescent="0.25">
      <c r="A2266" s="97" t="s">
        <v>133</v>
      </c>
      <c r="B2266" s="97">
        <v>2055442</v>
      </c>
      <c r="C2266" s="97">
        <v>1</v>
      </c>
      <c r="D2266" s="97" t="s">
        <v>187</v>
      </c>
      <c r="E2266" s="97">
        <v>14</v>
      </c>
      <c r="F2266" s="97">
        <v>43321</v>
      </c>
      <c r="G2266" s="98"/>
      <c r="H2266" s="38">
        <v>65</v>
      </c>
      <c r="I2266" s="38">
        <v>57</v>
      </c>
      <c r="J2266" s="38">
        <v>20</v>
      </c>
      <c r="K2266" s="38">
        <v>15</v>
      </c>
      <c r="L2266" s="99">
        <v>30</v>
      </c>
      <c r="M2266" s="99"/>
      <c r="N2266" s="99"/>
      <c r="O2266" s="99"/>
      <c r="P2266" s="99"/>
      <c r="Q2266" s="99"/>
      <c r="R2266" s="99"/>
      <c r="S2266" s="99"/>
      <c r="T2266" s="38"/>
      <c r="U2266" s="38">
        <v>65</v>
      </c>
      <c r="V2266" s="38">
        <v>25</v>
      </c>
      <c r="W2266" s="48" t="str">
        <f>LEFT(Studejosie[[#This Row],[studiju programmas virziens]],2)</f>
        <v>43</v>
      </c>
      <c r="X2266" s="48" t="str">
        <f>RIGHT(Studejosie[[#This Row],[studiju programmas virziens]],3)</f>
        <v>321</v>
      </c>
      <c r="Y2266" s="48" t="str">
        <f>MID(Studejosie[[#This Row],[studiju programmas virziens]],3,2)</f>
        <v>32</v>
      </c>
      <c r="Z2266" s="48" t="str">
        <f>LEFT(Studejosie[[#This Row],[Programmas veids]],1)</f>
        <v>3</v>
      </c>
      <c r="AA2266" s="48" t="str">
        <f>IF(Studejosie[[#This Row],[mobilie studenti pavisam]]&gt;0,Studejosie[[#Headers],[Mobilie studenti IR (programmā)]],"NAV")</f>
        <v>NAV</v>
      </c>
      <c r="AB2266" s="48" t="str">
        <f>IF(SUMIFS(Studejosie[mobilie studenti pavisam],Studejosie[UUK],Studejosie[[#This Row],[UUK]])&gt;0,Studejosie[[#Headers],[Mobilie studenti IR (iestādē)]],"NAV")</f>
        <v>Mobilie studenti IR (iestādē)</v>
      </c>
      <c r="AC2266" s="48" t="s">
        <v>1618</v>
      </c>
    </row>
    <row r="2267" spans="1:29" x14ac:dyDescent="0.25">
      <c r="A2267" s="97" t="s">
        <v>133</v>
      </c>
      <c r="B2267" s="97">
        <v>2055442</v>
      </c>
      <c r="C2267" s="97">
        <v>1</v>
      </c>
      <c r="D2267" s="97" t="s">
        <v>192</v>
      </c>
      <c r="E2267" s="97">
        <v>14</v>
      </c>
      <c r="F2267" s="97">
        <v>45722</v>
      </c>
      <c r="G2267" s="98"/>
      <c r="H2267" s="38">
        <v>22</v>
      </c>
      <c r="I2267" s="38">
        <v>22</v>
      </c>
      <c r="J2267" s="38">
        <v>10</v>
      </c>
      <c r="K2267" s="38">
        <v>12</v>
      </c>
      <c r="L2267" s="99"/>
      <c r="M2267" s="99"/>
      <c r="N2267" s="99"/>
      <c r="O2267" s="99"/>
      <c r="P2267" s="99"/>
      <c r="Q2267" s="99"/>
      <c r="R2267" s="99"/>
      <c r="S2267" s="99"/>
      <c r="T2267" s="38">
        <v>22</v>
      </c>
      <c r="U2267" s="38"/>
      <c r="V2267" s="38">
        <v>1</v>
      </c>
      <c r="W2267" s="48" t="str">
        <f>LEFT(Studejosie[[#This Row],[studiju programmas virziens]],2)</f>
        <v>45</v>
      </c>
      <c r="X2267" s="48" t="str">
        <f>RIGHT(Studejosie[[#This Row],[studiju programmas virziens]],3)</f>
        <v>722</v>
      </c>
      <c r="Y2267" s="48" t="str">
        <f>MID(Studejosie[[#This Row],[studiju programmas virziens]],3,2)</f>
        <v>72</v>
      </c>
      <c r="Z2267" s="48" t="str">
        <f>LEFT(Studejosie[[#This Row],[Programmas veids]],1)</f>
        <v>7</v>
      </c>
      <c r="AA2267" s="48" t="str">
        <f>IF(Studejosie[[#This Row],[mobilie studenti pavisam]]&gt;0,Studejosie[[#Headers],[Mobilie studenti IR (programmā)]],"NAV")</f>
        <v>NAV</v>
      </c>
      <c r="AB2267" s="48" t="str">
        <f>IF(SUMIFS(Studejosie[mobilie studenti pavisam],Studejosie[UUK],Studejosie[[#This Row],[UUK]])&gt;0,Studejosie[[#Headers],[Mobilie studenti IR (iestādē)]],"NAV")</f>
        <v>Mobilie studenti IR (iestādē)</v>
      </c>
      <c r="AC2267" s="48" t="s">
        <v>1618</v>
      </c>
    </row>
    <row r="2268" spans="1:29" x14ac:dyDescent="0.25">
      <c r="A2268" s="97" t="s">
        <v>135</v>
      </c>
      <c r="B2268" s="97">
        <v>2055442</v>
      </c>
      <c r="C2268" s="97">
        <v>2</v>
      </c>
      <c r="D2268" s="97" t="s">
        <v>175</v>
      </c>
      <c r="E2268" s="97">
        <v>1</v>
      </c>
      <c r="F2268" s="97">
        <v>41726</v>
      </c>
      <c r="G2268" s="98"/>
      <c r="H2268" s="38">
        <v>225</v>
      </c>
      <c r="I2268" s="38">
        <v>157</v>
      </c>
      <c r="J2268" s="38">
        <v>97</v>
      </c>
      <c r="K2268" s="38">
        <v>70</v>
      </c>
      <c r="L2268" s="99">
        <v>58</v>
      </c>
      <c r="M2268" s="99"/>
      <c r="N2268" s="99"/>
      <c r="O2268" s="99"/>
      <c r="P2268" s="99"/>
      <c r="Q2268" s="99"/>
      <c r="R2268" s="99"/>
      <c r="S2268" s="99"/>
      <c r="T2268" s="38"/>
      <c r="U2268" s="38">
        <v>225</v>
      </c>
      <c r="V2268" s="38">
        <v>46</v>
      </c>
      <c r="W2268" s="48" t="str">
        <f>LEFT(Studejosie[[#This Row],[studiju programmas virziens]],2)</f>
        <v>41</v>
      </c>
      <c r="X2268" s="48" t="str">
        <f>RIGHT(Studejosie[[#This Row],[studiju programmas virziens]],3)</f>
        <v>726</v>
      </c>
      <c r="Y2268" s="48" t="str">
        <f>MID(Studejosie[[#This Row],[studiju programmas virziens]],3,2)</f>
        <v>72</v>
      </c>
      <c r="Z2268" s="48" t="str">
        <f>LEFT(Studejosie[[#This Row],[Programmas veids]],1)</f>
        <v>7</v>
      </c>
      <c r="AA2268" s="48" t="str">
        <f>IF(Studejosie[[#This Row],[mobilie studenti pavisam]]&gt;0,Studejosie[[#Headers],[Mobilie studenti IR (programmā)]],"NAV")</f>
        <v>NAV</v>
      </c>
      <c r="AB2268" s="48" t="str">
        <f>IF(SUMIFS(Studejosie[mobilie studenti pavisam],Studejosie[UUK],Studejosie[[#This Row],[UUK]])&gt;0,Studejosie[[#Headers],[Mobilie studenti IR (iestādē)]],"NAV")</f>
        <v>Mobilie studenti IR (iestādē)</v>
      </c>
      <c r="AC2268" s="48" t="s">
        <v>1618</v>
      </c>
    </row>
    <row r="2269" spans="1:29" x14ac:dyDescent="0.25">
      <c r="A2269" s="97" t="s">
        <v>135</v>
      </c>
      <c r="B2269" s="97">
        <v>2055442</v>
      </c>
      <c r="C2269" s="97">
        <v>2</v>
      </c>
      <c r="D2269" s="97" t="s">
        <v>181</v>
      </c>
      <c r="E2269" s="97">
        <v>1</v>
      </c>
      <c r="F2269" s="97">
        <v>42722</v>
      </c>
      <c r="G2269" s="98"/>
      <c r="H2269" s="38">
        <v>74</v>
      </c>
      <c r="I2269" s="38">
        <v>62</v>
      </c>
      <c r="J2269" s="38">
        <v>29</v>
      </c>
      <c r="K2269" s="38">
        <v>16</v>
      </c>
      <c r="L2269" s="99">
        <v>10</v>
      </c>
      <c r="M2269" s="99">
        <v>7</v>
      </c>
      <c r="N2269" s="99">
        <v>12</v>
      </c>
      <c r="O2269" s="99"/>
      <c r="P2269" s="99">
        <v>1</v>
      </c>
      <c r="Q2269" s="99"/>
      <c r="R2269" s="99">
        <v>1</v>
      </c>
      <c r="S2269" s="99"/>
      <c r="T2269" s="38"/>
      <c r="U2269" s="38">
        <v>74</v>
      </c>
      <c r="V2269" s="38">
        <v>34</v>
      </c>
      <c r="W2269" s="48" t="str">
        <f>LEFT(Studejosie[[#This Row],[studiju programmas virziens]],2)</f>
        <v>42</v>
      </c>
      <c r="X2269" s="48" t="str">
        <f>RIGHT(Studejosie[[#This Row],[studiju programmas virziens]],3)</f>
        <v>722</v>
      </c>
      <c r="Y2269" s="48" t="str">
        <f>MID(Studejosie[[#This Row],[studiju programmas virziens]],3,2)</f>
        <v>72</v>
      </c>
      <c r="Z2269" s="48" t="str">
        <f>LEFT(Studejosie[[#This Row],[Programmas veids]],1)</f>
        <v>7</v>
      </c>
      <c r="AA2269" s="48" t="str">
        <f>IF(Studejosie[[#This Row],[mobilie studenti pavisam]]&gt;0,Studejosie[[#Headers],[Mobilie studenti IR (programmā)]],"NAV")</f>
        <v>Mobilie studenti IR (programmā)</v>
      </c>
      <c r="AB2269" s="48" t="str">
        <f>IF(SUMIFS(Studejosie[mobilie studenti pavisam],Studejosie[UUK],Studejosie[[#This Row],[UUK]])&gt;0,Studejosie[[#Headers],[Mobilie studenti IR (iestādē)]],"NAV")</f>
        <v>Mobilie studenti IR (iestādē)</v>
      </c>
      <c r="AC2269" s="48" t="s">
        <v>1618</v>
      </c>
    </row>
    <row r="2270" spans="1:29" x14ac:dyDescent="0.25">
      <c r="A2270" s="97" t="s">
        <v>135</v>
      </c>
      <c r="B2270" s="97">
        <v>2055442</v>
      </c>
      <c r="C2270" s="97">
        <v>2</v>
      </c>
      <c r="D2270" s="97" t="s">
        <v>200</v>
      </c>
      <c r="E2270" s="97">
        <v>1</v>
      </c>
      <c r="F2270" s="97">
        <v>42725</v>
      </c>
      <c r="G2270" s="98"/>
      <c r="H2270" s="38">
        <v>42</v>
      </c>
      <c r="I2270" s="38">
        <v>39</v>
      </c>
      <c r="J2270" s="38">
        <v>25</v>
      </c>
      <c r="K2270" s="38">
        <v>1</v>
      </c>
      <c r="L2270" s="99">
        <v>8</v>
      </c>
      <c r="M2270" s="99"/>
      <c r="N2270" s="99">
        <v>8</v>
      </c>
      <c r="O2270" s="99"/>
      <c r="P2270" s="99">
        <v>1</v>
      </c>
      <c r="Q2270" s="99"/>
      <c r="R2270" s="99"/>
      <c r="S2270" s="99"/>
      <c r="T2270" s="38"/>
      <c r="U2270" s="38">
        <v>42</v>
      </c>
      <c r="V2270" s="38">
        <v>8</v>
      </c>
      <c r="W2270" s="48" t="str">
        <f>LEFT(Studejosie[[#This Row],[studiju programmas virziens]],2)</f>
        <v>42</v>
      </c>
      <c r="X2270" s="48" t="str">
        <f>RIGHT(Studejosie[[#This Row],[studiju programmas virziens]],3)</f>
        <v>725</v>
      </c>
      <c r="Y2270" s="48" t="str">
        <f>MID(Studejosie[[#This Row],[studiju programmas virziens]],3,2)</f>
        <v>72</v>
      </c>
      <c r="Z2270" s="48" t="str">
        <f>LEFT(Studejosie[[#This Row],[Programmas veids]],1)</f>
        <v>7</v>
      </c>
      <c r="AA2270" s="48" t="str">
        <f>IF(Studejosie[[#This Row],[mobilie studenti pavisam]]&gt;0,Studejosie[[#Headers],[Mobilie studenti IR (programmā)]],"NAV")</f>
        <v>Mobilie studenti IR (programmā)</v>
      </c>
      <c r="AB2270" s="48" t="str">
        <f>IF(SUMIFS(Studejosie[mobilie studenti pavisam],Studejosie[UUK],Studejosie[[#This Row],[UUK]])&gt;0,Studejosie[[#Headers],[Mobilie studenti IR (iestādē)]],"NAV")</f>
        <v>Mobilie studenti IR (iestādē)</v>
      </c>
      <c r="AC2270" s="48" t="s">
        <v>1618</v>
      </c>
    </row>
    <row r="2271" spans="1:29" x14ac:dyDescent="0.25">
      <c r="A2271" s="97" t="s">
        <v>135</v>
      </c>
      <c r="B2271" s="97">
        <v>2055442</v>
      </c>
      <c r="C2271" s="97">
        <v>2</v>
      </c>
      <c r="D2271" s="97" t="s">
        <v>187</v>
      </c>
      <c r="E2271" s="97">
        <v>1</v>
      </c>
      <c r="F2271" s="97">
        <v>43321</v>
      </c>
      <c r="G2271" s="98"/>
      <c r="H2271" s="38">
        <v>22</v>
      </c>
      <c r="I2271" s="38">
        <v>12</v>
      </c>
      <c r="J2271" s="38">
        <v>14</v>
      </c>
      <c r="K2271" s="38">
        <v>8</v>
      </c>
      <c r="L2271" s="99"/>
      <c r="M2271" s="99"/>
      <c r="N2271" s="99"/>
      <c r="O2271" s="99"/>
      <c r="P2271" s="99"/>
      <c r="Q2271" s="99"/>
      <c r="R2271" s="99"/>
      <c r="S2271" s="99"/>
      <c r="T2271" s="38"/>
      <c r="U2271" s="38">
        <v>22</v>
      </c>
      <c r="V2271" s="38">
        <v>9</v>
      </c>
      <c r="W2271" s="48" t="str">
        <f>LEFT(Studejosie[[#This Row],[studiju programmas virziens]],2)</f>
        <v>43</v>
      </c>
      <c r="X2271" s="48" t="str">
        <f>RIGHT(Studejosie[[#This Row],[studiju programmas virziens]],3)</f>
        <v>321</v>
      </c>
      <c r="Y2271" s="48" t="str">
        <f>MID(Studejosie[[#This Row],[studiju programmas virziens]],3,2)</f>
        <v>32</v>
      </c>
      <c r="Z2271" s="48" t="str">
        <f>LEFT(Studejosie[[#This Row],[Programmas veids]],1)</f>
        <v>3</v>
      </c>
      <c r="AA2271" s="48" t="str">
        <f>IF(Studejosie[[#This Row],[mobilie studenti pavisam]]&gt;0,Studejosie[[#Headers],[Mobilie studenti IR (programmā)]],"NAV")</f>
        <v>NAV</v>
      </c>
      <c r="AB2271" s="48" t="str">
        <f>IF(SUMIFS(Studejosie[mobilie studenti pavisam],Studejosie[UUK],Studejosie[[#This Row],[UUK]])&gt;0,Studejosie[[#Headers],[Mobilie studenti IR (iestādē)]],"NAV")</f>
        <v>Mobilie studenti IR (iestādē)</v>
      </c>
      <c r="AC2271" s="48" t="s">
        <v>1618</v>
      </c>
    </row>
    <row r="2272" spans="1:29" x14ac:dyDescent="0.25">
      <c r="A2272" s="97" t="s">
        <v>135</v>
      </c>
      <c r="B2272" s="97">
        <v>2055442</v>
      </c>
      <c r="C2272" s="97">
        <v>2</v>
      </c>
      <c r="D2272" s="97" t="s">
        <v>192</v>
      </c>
      <c r="E2272" s="97">
        <v>1</v>
      </c>
      <c r="F2272" s="97">
        <v>45722</v>
      </c>
      <c r="G2272" s="98"/>
      <c r="H2272" s="38">
        <v>1</v>
      </c>
      <c r="I2272" s="38">
        <v>1</v>
      </c>
      <c r="J2272" s="38"/>
      <c r="K2272" s="38"/>
      <c r="L2272" s="99">
        <v>1</v>
      </c>
      <c r="M2272" s="99"/>
      <c r="N2272" s="99"/>
      <c r="O2272" s="99"/>
      <c r="P2272" s="99"/>
      <c r="Q2272" s="99"/>
      <c r="R2272" s="99"/>
      <c r="S2272" s="99"/>
      <c r="T2272" s="38">
        <v>1</v>
      </c>
      <c r="U2272" s="38"/>
      <c r="V2272" s="38">
        <v>1</v>
      </c>
      <c r="W2272" s="48" t="str">
        <f>LEFT(Studejosie[[#This Row],[studiju programmas virziens]],2)</f>
        <v>45</v>
      </c>
      <c r="X2272" s="48" t="str">
        <f>RIGHT(Studejosie[[#This Row],[studiju programmas virziens]],3)</f>
        <v>722</v>
      </c>
      <c r="Y2272" s="48" t="str">
        <f>MID(Studejosie[[#This Row],[studiju programmas virziens]],3,2)</f>
        <v>72</v>
      </c>
      <c r="Z2272" s="48" t="str">
        <f>LEFT(Studejosie[[#This Row],[Programmas veids]],1)</f>
        <v>7</v>
      </c>
      <c r="AA2272" s="48" t="str">
        <f>IF(Studejosie[[#This Row],[mobilie studenti pavisam]]&gt;0,Studejosie[[#Headers],[Mobilie studenti IR (programmā)]],"NAV")</f>
        <v>NAV</v>
      </c>
      <c r="AB2272" s="48" t="str">
        <f>IF(SUMIFS(Studejosie[mobilie studenti pavisam],Studejosie[UUK],Studejosie[[#This Row],[UUK]])&gt;0,Studejosie[[#Headers],[Mobilie studenti IR (iestādē)]],"NAV")</f>
        <v>Mobilie studenti IR (iestādē)</v>
      </c>
      <c r="AC2272" s="48" t="s">
        <v>1618</v>
      </c>
    </row>
    <row r="2273" spans="1:29" x14ac:dyDescent="0.25">
      <c r="A2273" s="97" t="s">
        <v>135</v>
      </c>
      <c r="B2273" s="97">
        <v>2055442</v>
      </c>
      <c r="C2273" s="97">
        <v>2</v>
      </c>
      <c r="D2273" s="97" t="s">
        <v>183</v>
      </c>
      <c r="E2273" s="97">
        <v>1</v>
      </c>
      <c r="F2273" s="97">
        <v>47762</v>
      </c>
      <c r="G2273" s="98"/>
      <c r="H2273" s="38">
        <v>37</v>
      </c>
      <c r="I2273" s="38">
        <v>36</v>
      </c>
      <c r="J2273" s="38">
        <v>12</v>
      </c>
      <c r="K2273" s="38">
        <v>25</v>
      </c>
      <c r="L2273" s="99"/>
      <c r="M2273" s="99"/>
      <c r="N2273" s="99"/>
      <c r="O2273" s="99"/>
      <c r="P2273" s="99"/>
      <c r="Q2273" s="99"/>
      <c r="R2273" s="99"/>
      <c r="S2273" s="99"/>
      <c r="T2273" s="38"/>
      <c r="U2273" s="38">
        <v>37</v>
      </c>
      <c r="V2273" s="38">
        <v>1</v>
      </c>
      <c r="W2273" s="48" t="str">
        <f>LEFT(Studejosie[[#This Row],[studiju programmas virziens]],2)</f>
        <v>47</v>
      </c>
      <c r="X2273" s="48" t="str">
        <f>RIGHT(Studejosie[[#This Row],[studiju programmas virziens]],3)</f>
        <v>762</v>
      </c>
      <c r="Y2273" s="48" t="str">
        <f>MID(Studejosie[[#This Row],[studiju programmas virziens]],3,2)</f>
        <v>76</v>
      </c>
      <c r="Z2273" s="48" t="str">
        <f>LEFT(Studejosie[[#This Row],[Programmas veids]],1)</f>
        <v>7</v>
      </c>
      <c r="AA2273" s="48" t="str">
        <f>IF(Studejosie[[#This Row],[mobilie studenti pavisam]]&gt;0,Studejosie[[#Headers],[Mobilie studenti IR (programmā)]],"NAV")</f>
        <v>NAV</v>
      </c>
      <c r="AB2273" s="48" t="str">
        <f>IF(SUMIFS(Studejosie[mobilie studenti pavisam],Studejosie[UUK],Studejosie[[#This Row],[UUK]])&gt;0,Studejosie[[#Headers],[Mobilie studenti IR (iestādē)]],"NAV")</f>
        <v>Mobilie studenti IR (iestādē)</v>
      </c>
      <c r="AC2273" s="48" t="s">
        <v>1618</v>
      </c>
    </row>
    <row r="2274" spans="1:29" x14ac:dyDescent="0.25">
      <c r="A2274" s="97" t="s">
        <v>135</v>
      </c>
      <c r="B2274" s="97">
        <v>2055442</v>
      </c>
      <c r="C2274" s="97">
        <v>2</v>
      </c>
      <c r="D2274" s="97" t="s">
        <v>181</v>
      </c>
      <c r="E2274" s="97">
        <v>2</v>
      </c>
      <c r="F2274" s="97">
        <v>42762</v>
      </c>
      <c r="G2274" s="98"/>
      <c r="H2274" s="38">
        <v>38</v>
      </c>
      <c r="I2274" s="38">
        <v>37</v>
      </c>
      <c r="J2274" s="38">
        <v>9</v>
      </c>
      <c r="K2274" s="38">
        <v>9</v>
      </c>
      <c r="L2274" s="99">
        <v>5</v>
      </c>
      <c r="M2274" s="99">
        <v>8</v>
      </c>
      <c r="N2274" s="99">
        <v>7</v>
      </c>
      <c r="O2274" s="99"/>
      <c r="P2274" s="99"/>
      <c r="Q2274" s="99"/>
      <c r="R2274" s="99"/>
      <c r="S2274" s="99"/>
      <c r="T2274" s="38"/>
      <c r="U2274" s="38">
        <v>38</v>
      </c>
      <c r="V2274" s="38">
        <v>12</v>
      </c>
      <c r="W2274" s="48" t="str">
        <f>LEFT(Studejosie[[#This Row],[studiju programmas virziens]],2)</f>
        <v>42</v>
      </c>
      <c r="X2274" s="48" t="str">
        <f>RIGHT(Studejosie[[#This Row],[studiju programmas virziens]],3)</f>
        <v>762</v>
      </c>
      <c r="Y2274" s="48" t="str">
        <f>MID(Studejosie[[#This Row],[studiju programmas virziens]],3,2)</f>
        <v>76</v>
      </c>
      <c r="Z2274" s="48" t="str">
        <f>LEFT(Studejosie[[#This Row],[Programmas veids]],1)</f>
        <v>7</v>
      </c>
      <c r="AA2274" s="48" t="str">
        <f>IF(Studejosie[[#This Row],[mobilie studenti pavisam]]&gt;0,Studejosie[[#Headers],[Mobilie studenti IR (programmā)]],"NAV")</f>
        <v>NAV</v>
      </c>
      <c r="AB2274" s="48" t="str">
        <f>IF(SUMIFS(Studejosie[mobilie studenti pavisam],Studejosie[UUK],Studejosie[[#This Row],[UUK]])&gt;0,Studejosie[[#Headers],[Mobilie studenti IR (iestādē)]],"NAV")</f>
        <v>Mobilie studenti IR (iestādē)</v>
      </c>
      <c r="AC2274" s="48" t="s">
        <v>1618</v>
      </c>
    </row>
    <row r="2275" spans="1:29" x14ac:dyDescent="0.25">
      <c r="A2275" s="97" t="s">
        <v>135</v>
      </c>
      <c r="B2275" s="97">
        <v>2055442</v>
      </c>
      <c r="C2275" s="97">
        <v>2</v>
      </c>
      <c r="D2275" s="97" t="s">
        <v>187</v>
      </c>
      <c r="E2275" s="97">
        <v>2</v>
      </c>
      <c r="F2275" s="97">
        <v>43322</v>
      </c>
      <c r="G2275" s="98"/>
      <c r="H2275" s="38">
        <v>47</v>
      </c>
      <c r="I2275" s="38">
        <v>33</v>
      </c>
      <c r="J2275" s="38">
        <v>15</v>
      </c>
      <c r="K2275" s="38">
        <v>10</v>
      </c>
      <c r="L2275" s="99">
        <v>12</v>
      </c>
      <c r="M2275" s="99">
        <v>10</v>
      </c>
      <c r="N2275" s="99"/>
      <c r="O2275" s="99"/>
      <c r="P2275" s="99"/>
      <c r="Q2275" s="99"/>
      <c r="R2275" s="99"/>
      <c r="S2275" s="99"/>
      <c r="T2275" s="38"/>
      <c r="U2275" s="38">
        <v>47</v>
      </c>
      <c r="V2275" s="38">
        <v>27</v>
      </c>
      <c r="W2275" s="48" t="str">
        <f>LEFT(Studejosie[[#This Row],[studiju programmas virziens]],2)</f>
        <v>43</v>
      </c>
      <c r="X2275" s="48" t="str">
        <f>RIGHT(Studejosie[[#This Row],[studiju programmas virziens]],3)</f>
        <v>322</v>
      </c>
      <c r="Y2275" s="48" t="str">
        <f>MID(Studejosie[[#This Row],[studiju programmas virziens]],3,2)</f>
        <v>32</v>
      </c>
      <c r="Z2275" s="48" t="str">
        <f>LEFT(Studejosie[[#This Row],[Programmas veids]],1)</f>
        <v>3</v>
      </c>
      <c r="AA2275" s="48" t="str">
        <f>IF(Studejosie[[#This Row],[mobilie studenti pavisam]]&gt;0,Studejosie[[#Headers],[Mobilie studenti IR (programmā)]],"NAV")</f>
        <v>NAV</v>
      </c>
      <c r="AB2275" s="48" t="str">
        <f>IF(SUMIFS(Studejosie[mobilie studenti pavisam],Studejosie[UUK],Studejosie[[#This Row],[UUK]])&gt;0,Studejosie[[#Headers],[Mobilie studenti IR (iestādē)]],"NAV")</f>
        <v>Mobilie studenti IR (iestādē)</v>
      </c>
      <c r="AC2275" s="48" t="s">
        <v>1618</v>
      </c>
    </row>
    <row r="2276" spans="1:29" x14ac:dyDescent="0.25">
      <c r="A2276" s="97" t="s">
        <v>135</v>
      </c>
      <c r="B2276" s="97">
        <v>2055442</v>
      </c>
      <c r="C2276" s="97">
        <v>2</v>
      </c>
      <c r="D2276" s="97" t="s">
        <v>181</v>
      </c>
      <c r="E2276" s="97">
        <v>3</v>
      </c>
      <c r="F2276" s="97">
        <v>42380</v>
      </c>
      <c r="G2276" s="98"/>
      <c r="H2276" s="38">
        <v>526</v>
      </c>
      <c r="I2276" s="38">
        <v>310</v>
      </c>
      <c r="J2276" s="38">
        <v>64</v>
      </c>
      <c r="K2276" s="38">
        <v>60</v>
      </c>
      <c r="L2276" s="99">
        <v>136</v>
      </c>
      <c r="M2276" s="99">
        <v>168</v>
      </c>
      <c r="N2276" s="99">
        <v>98</v>
      </c>
      <c r="O2276" s="99"/>
      <c r="P2276" s="99"/>
      <c r="Q2276" s="99"/>
      <c r="R2276" s="99"/>
      <c r="S2276" s="99"/>
      <c r="T2276" s="38"/>
      <c r="U2276" s="38">
        <v>526</v>
      </c>
      <c r="V2276" s="38">
        <v>57</v>
      </c>
      <c r="W2276" s="48" t="str">
        <f>LEFT(Studejosie[[#This Row],[studiju programmas virziens]],2)</f>
        <v>42</v>
      </c>
      <c r="X2276" s="48" t="str">
        <f>RIGHT(Studejosie[[#This Row],[studiju programmas virziens]],3)</f>
        <v>380</v>
      </c>
      <c r="Y2276" s="48" t="str">
        <f>MID(Studejosie[[#This Row],[studiju programmas virziens]],3,2)</f>
        <v>38</v>
      </c>
      <c r="Z2276" s="48" t="str">
        <f>LEFT(Studejosie[[#This Row],[Programmas veids]],1)</f>
        <v>3</v>
      </c>
      <c r="AA2276" s="48" t="str">
        <f>IF(Studejosie[[#This Row],[mobilie studenti pavisam]]&gt;0,Studejosie[[#Headers],[Mobilie studenti IR (programmā)]],"NAV")</f>
        <v>NAV</v>
      </c>
      <c r="AB2276" s="48" t="str">
        <f>IF(SUMIFS(Studejosie[mobilie studenti pavisam],Studejosie[UUK],Studejosie[[#This Row],[UUK]])&gt;0,Studejosie[[#Headers],[Mobilie studenti IR (iestādē)]],"NAV")</f>
        <v>Mobilie studenti IR (iestādē)</v>
      </c>
      <c r="AC2276" s="48" t="s">
        <v>1618</v>
      </c>
    </row>
    <row r="2277" spans="1:29" x14ac:dyDescent="0.25">
      <c r="A2277" s="97" t="s">
        <v>135</v>
      </c>
      <c r="B2277" s="97">
        <v>2055442</v>
      </c>
      <c r="C2277" s="97">
        <v>2</v>
      </c>
      <c r="D2277" s="97" t="s">
        <v>187</v>
      </c>
      <c r="E2277" s="97">
        <v>3</v>
      </c>
      <c r="F2277" s="97">
        <v>43380</v>
      </c>
      <c r="G2277" s="98"/>
      <c r="H2277" s="38">
        <v>195</v>
      </c>
      <c r="I2277" s="38">
        <v>127</v>
      </c>
      <c r="J2277" s="38">
        <v>50</v>
      </c>
      <c r="K2277" s="38">
        <v>87</v>
      </c>
      <c r="L2277" s="99">
        <v>12</v>
      </c>
      <c r="M2277" s="99">
        <v>46</v>
      </c>
      <c r="N2277" s="99"/>
      <c r="O2277" s="99"/>
      <c r="P2277" s="99">
        <v>1</v>
      </c>
      <c r="Q2277" s="99"/>
      <c r="R2277" s="99"/>
      <c r="S2277" s="99"/>
      <c r="T2277" s="38"/>
      <c r="U2277" s="38">
        <v>195</v>
      </c>
      <c r="V2277" s="38">
        <v>38</v>
      </c>
      <c r="W2277" s="48" t="str">
        <f>LEFT(Studejosie[[#This Row],[studiju programmas virziens]],2)</f>
        <v>43</v>
      </c>
      <c r="X2277" s="48" t="str">
        <f>RIGHT(Studejosie[[#This Row],[studiju programmas virziens]],3)</f>
        <v>380</v>
      </c>
      <c r="Y2277" s="48" t="str">
        <f>MID(Studejosie[[#This Row],[studiju programmas virziens]],3,2)</f>
        <v>38</v>
      </c>
      <c r="Z2277" s="48" t="str">
        <f>LEFT(Studejosie[[#This Row],[Programmas veids]],1)</f>
        <v>3</v>
      </c>
      <c r="AA2277" s="48" t="str">
        <f>IF(Studejosie[[#This Row],[mobilie studenti pavisam]]&gt;0,Studejosie[[#Headers],[Mobilie studenti IR (programmā)]],"NAV")</f>
        <v>Mobilie studenti IR (programmā)</v>
      </c>
      <c r="AB2277" s="48" t="str">
        <f>IF(SUMIFS(Studejosie[mobilie studenti pavisam],Studejosie[UUK],Studejosie[[#This Row],[UUK]])&gt;0,Studejosie[[#Headers],[Mobilie studenti IR (iestādē)]],"NAV")</f>
        <v>Mobilie studenti IR (iestādē)</v>
      </c>
      <c r="AC2277" s="48" t="s">
        <v>1618</v>
      </c>
    </row>
    <row r="2278" spans="1:29" x14ac:dyDescent="0.25">
      <c r="A2278" s="97" t="s">
        <v>135</v>
      </c>
      <c r="B2278" s="97">
        <v>2055442</v>
      </c>
      <c r="C2278" s="97">
        <v>2</v>
      </c>
      <c r="D2278" s="97" t="s">
        <v>181</v>
      </c>
      <c r="E2278" s="97">
        <v>4</v>
      </c>
      <c r="F2278" s="97">
        <v>42722</v>
      </c>
      <c r="G2278" s="98"/>
      <c r="H2278" s="38">
        <v>40</v>
      </c>
      <c r="I2278" s="38">
        <v>39</v>
      </c>
      <c r="J2278" s="38">
        <v>11</v>
      </c>
      <c r="K2278" s="38">
        <v>10</v>
      </c>
      <c r="L2278" s="99">
        <v>10</v>
      </c>
      <c r="M2278" s="99">
        <v>9</v>
      </c>
      <c r="N2278" s="99"/>
      <c r="O2278" s="99"/>
      <c r="P2278" s="99"/>
      <c r="Q2278" s="99"/>
      <c r="R2278" s="99"/>
      <c r="S2278" s="99"/>
      <c r="T2278" s="38"/>
      <c r="U2278" s="38">
        <v>40</v>
      </c>
      <c r="V2278" s="38">
        <v>5</v>
      </c>
      <c r="W2278" s="48" t="str">
        <f>LEFT(Studejosie[[#This Row],[studiju programmas virziens]],2)</f>
        <v>42</v>
      </c>
      <c r="X2278" s="48" t="str">
        <f>RIGHT(Studejosie[[#This Row],[studiju programmas virziens]],3)</f>
        <v>722</v>
      </c>
      <c r="Y2278" s="48" t="str">
        <f>MID(Studejosie[[#This Row],[studiju programmas virziens]],3,2)</f>
        <v>72</v>
      </c>
      <c r="Z2278" s="48" t="str">
        <f>LEFT(Studejosie[[#This Row],[Programmas veids]],1)</f>
        <v>7</v>
      </c>
      <c r="AA2278" s="48" t="str">
        <f>IF(Studejosie[[#This Row],[mobilie studenti pavisam]]&gt;0,Studejosie[[#Headers],[Mobilie studenti IR (programmā)]],"NAV")</f>
        <v>NAV</v>
      </c>
      <c r="AB2278" s="48" t="str">
        <f>IF(SUMIFS(Studejosie[mobilie studenti pavisam],Studejosie[UUK],Studejosie[[#This Row],[UUK]])&gt;0,Studejosie[[#Headers],[Mobilie studenti IR (iestādē)]],"NAV")</f>
        <v>Mobilie studenti IR (iestādē)</v>
      </c>
      <c r="AC2278" s="48" t="s">
        <v>1618</v>
      </c>
    </row>
    <row r="2279" spans="1:29" x14ac:dyDescent="0.25">
      <c r="A2279" s="97" t="s">
        <v>135</v>
      </c>
      <c r="B2279" s="97">
        <v>2055442</v>
      </c>
      <c r="C2279" s="97">
        <v>2</v>
      </c>
      <c r="D2279" s="97" t="s">
        <v>187</v>
      </c>
      <c r="E2279" s="97">
        <v>4</v>
      </c>
      <c r="F2279" s="97">
        <v>43726</v>
      </c>
      <c r="G2279" s="98"/>
      <c r="H2279" s="38">
        <v>19</v>
      </c>
      <c r="I2279" s="38">
        <v>10</v>
      </c>
      <c r="J2279" s="38"/>
      <c r="K2279" s="38"/>
      <c r="L2279" s="99">
        <v>17</v>
      </c>
      <c r="M2279" s="99">
        <v>2</v>
      </c>
      <c r="N2279" s="99"/>
      <c r="O2279" s="99"/>
      <c r="P2279" s="99">
        <v>1</v>
      </c>
      <c r="Q2279" s="99"/>
      <c r="R2279" s="99">
        <v>1</v>
      </c>
      <c r="S2279" s="99"/>
      <c r="T2279" s="38"/>
      <c r="U2279" s="38">
        <v>19</v>
      </c>
      <c r="V2279" s="38">
        <v>2</v>
      </c>
      <c r="W2279" s="48" t="str">
        <f>LEFT(Studejosie[[#This Row],[studiju programmas virziens]],2)</f>
        <v>43</v>
      </c>
      <c r="X2279" s="48" t="str">
        <f>RIGHT(Studejosie[[#This Row],[studiju programmas virziens]],3)</f>
        <v>726</v>
      </c>
      <c r="Y2279" s="48" t="str">
        <f>MID(Studejosie[[#This Row],[studiju programmas virziens]],3,2)</f>
        <v>72</v>
      </c>
      <c r="Z2279" s="48" t="str">
        <f>LEFT(Studejosie[[#This Row],[Programmas veids]],1)</f>
        <v>7</v>
      </c>
      <c r="AA2279" s="48" t="str">
        <f>IF(Studejosie[[#This Row],[mobilie studenti pavisam]]&gt;0,Studejosie[[#Headers],[Mobilie studenti IR (programmā)]],"NAV")</f>
        <v>Mobilie studenti IR (programmā)</v>
      </c>
      <c r="AB2279" s="48" t="str">
        <f>IF(SUMIFS(Studejosie[mobilie studenti pavisam],Studejosie[UUK],Studejosie[[#This Row],[UUK]])&gt;0,Studejosie[[#Headers],[Mobilie studenti IR (iestādē)]],"NAV")</f>
        <v>Mobilie studenti IR (iestādē)</v>
      </c>
      <c r="AC2279" s="48" t="s">
        <v>1618</v>
      </c>
    </row>
    <row r="2280" spans="1:29" x14ac:dyDescent="0.25">
      <c r="A2280" s="97" t="s">
        <v>136</v>
      </c>
      <c r="B2280" s="97">
        <v>2055459</v>
      </c>
      <c r="C2280" s="97">
        <v>1</v>
      </c>
      <c r="D2280" s="97" t="s">
        <v>175</v>
      </c>
      <c r="E2280" s="97">
        <v>1</v>
      </c>
      <c r="F2280" s="97">
        <v>41721</v>
      </c>
      <c r="G2280" s="98"/>
      <c r="H2280" s="38">
        <v>157</v>
      </c>
      <c r="I2280" s="38">
        <v>116</v>
      </c>
      <c r="J2280" s="38">
        <v>85</v>
      </c>
      <c r="K2280" s="38">
        <v>29</v>
      </c>
      <c r="L2280" s="99">
        <v>43</v>
      </c>
      <c r="M2280" s="99"/>
      <c r="N2280" s="99"/>
      <c r="O2280" s="99"/>
      <c r="P2280" s="99"/>
      <c r="Q2280" s="99"/>
      <c r="R2280" s="99"/>
      <c r="S2280" s="99"/>
      <c r="T2280" s="38">
        <v>155</v>
      </c>
      <c r="U2280" s="38">
        <v>2</v>
      </c>
      <c r="V2280" s="38">
        <v>33</v>
      </c>
      <c r="W2280" s="48" t="str">
        <f>LEFT(Studejosie[[#This Row],[studiju programmas virziens]],2)</f>
        <v>41</v>
      </c>
      <c r="X2280" s="48" t="str">
        <f>RIGHT(Studejosie[[#This Row],[studiju programmas virziens]],3)</f>
        <v>721</v>
      </c>
      <c r="Y2280" s="48" t="str">
        <f>MID(Studejosie[[#This Row],[studiju programmas virziens]],3,2)</f>
        <v>72</v>
      </c>
      <c r="Z2280" s="48" t="str">
        <f>LEFT(Studejosie[[#This Row],[Programmas veids]],1)</f>
        <v>7</v>
      </c>
      <c r="AA2280" s="48" t="str">
        <f>IF(Studejosie[[#This Row],[mobilie studenti pavisam]]&gt;0,Studejosie[[#Headers],[Mobilie studenti IR (programmā)]],"NAV")</f>
        <v>NAV</v>
      </c>
      <c r="AB2280" s="48" t="str">
        <f>IF(SUMIFS(Studejosie[mobilie studenti pavisam],Studejosie[UUK],Studejosie[[#This Row],[UUK]])&gt;0,Studejosie[[#Headers],[Mobilie studenti IR (iestādē)]],"NAV")</f>
        <v>NAV</v>
      </c>
      <c r="AC2280" s="48" t="s">
        <v>1618</v>
      </c>
    </row>
    <row r="2281" spans="1:29" x14ac:dyDescent="0.25">
      <c r="A2281" s="97" t="s">
        <v>136</v>
      </c>
      <c r="B2281" s="97">
        <v>2055459</v>
      </c>
      <c r="C2281" s="97">
        <v>1</v>
      </c>
      <c r="D2281" s="97" t="s">
        <v>175</v>
      </c>
      <c r="E2281" s="97">
        <v>2</v>
      </c>
      <c r="F2281" s="97">
        <v>41721</v>
      </c>
      <c r="G2281" s="98"/>
      <c r="H2281" s="38">
        <v>97</v>
      </c>
      <c r="I2281" s="38">
        <v>97</v>
      </c>
      <c r="J2281" s="38">
        <v>54</v>
      </c>
      <c r="K2281" s="38">
        <v>24</v>
      </c>
      <c r="L2281" s="99">
        <v>19</v>
      </c>
      <c r="M2281" s="99"/>
      <c r="N2281" s="99"/>
      <c r="O2281" s="99"/>
      <c r="P2281" s="99"/>
      <c r="Q2281" s="99"/>
      <c r="R2281" s="99"/>
      <c r="S2281" s="99"/>
      <c r="T2281" s="38">
        <v>95</v>
      </c>
      <c r="U2281" s="38">
        <v>2</v>
      </c>
      <c r="V2281" s="38">
        <v>8</v>
      </c>
      <c r="W2281" s="48" t="str">
        <f>LEFT(Studejosie[[#This Row],[studiju programmas virziens]],2)</f>
        <v>41</v>
      </c>
      <c r="X2281" s="48" t="str">
        <f>RIGHT(Studejosie[[#This Row],[studiju programmas virziens]],3)</f>
        <v>721</v>
      </c>
      <c r="Y2281" s="48" t="str">
        <f>MID(Studejosie[[#This Row],[studiju programmas virziens]],3,2)</f>
        <v>72</v>
      </c>
      <c r="Z2281" s="48" t="str">
        <f>LEFT(Studejosie[[#This Row],[Programmas veids]],1)</f>
        <v>7</v>
      </c>
      <c r="AA2281" s="48" t="str">
        <f>IF(Studejosie[[#This Row],[mobilie studenti pavisam]]&gt;0,Studejosie[[#Headers],[Mobilie studenti IR (programmā)]],"NAV")</f>
        <v>NAV</v>
      </c>
      <c r="AB2281" s="48" t="str">
        <f>IF(SUMIFS(Studejosie[mobilie studenti pavisam],Studejosie[UUK],Studejosie[[#This Row],[UUK]])&gt;0,Studejosie[[#Headers],[Mobilie studenti IR (iestādē)]],"NAV")</f>
        <v>NAV</v>
      </c>
      <c r="AC2281" s="48" t="s">
        <v>1618</v>
      </c>
    </row>
    <row r="2282" spans="1:29" x14ac:dyDescent="0.25">
      <c r="A2282" s="97" t="s">
        <v>136</v>
      </c>
      <c r="B2282" s="97">
        <v>2055459</v>
      </c>
      <c r="C2282" s="97">
        <v>1</v>
      </c>
      <c r="D2282" s="97" t="s">
        <v>175</v>
      </c>
      <c r="E2282" s="97">
        <v>3</v>
      </c>
      <c r="F2282" s="97">
        <v>41723</v>
      </c>
      <c r="G2282" s="98"/>
      <c r="H2282" s="38">
        <v>132</v>
      </c>
      <c r="I2282" s="38">
        <v>128</v>
      </c>
      <c r="J2282" s="38">
        <v>82</v>
      </c>
      <c r="K2282" s="38">
        <v>28</v>
      </c>
      <c r="L2282" s="99">
        <v>22</v>
      </c>
      <c r="M2282" s="99"/>
      <c r="N2282" s="99"/>
      <c r="O2282" s="99"/>
      <c r="P2282" s="99"/>
      <c r="Q2282" s="99"/>
      <c r="R2282" s="99"/>
      <c r="S2282" s="99"/>
      <c r="T2282" s="38">
        <v>126</v>
      </c>
      <c r="U2282" s="38">
        <v>6</v>
      </c>
      <c r="V2282" s="38">
        <v>11</v>
      </c>
      <c r="W2282" s="48" t="str">
        <f>LEFT(Studejosie[[#This Row],[studiju programmas virziens]],2)</f>
        <v>41</v>
      </c>
      <c r="X2282" s="48" t="str">
        <f>RIGHT(Studejosie[[#This Row],[studiju programmas virziens]],3)</f>
        <v>723</v>
      </c>
      <c r="Y2282" s="48" t="str">
        <f>MID(Studejosie[[#This Row],[studiju programmas virziens]],3,2)</f>
        <v>72</v>
      </c>
      <c r="Z2282" s="48" t="str">
        <f>LEFT(Studejosie[[#This Row],[Programmas veids]],1)</f>
        <v>7</v>
      </c>
      <c r="AA2282" s="48" t="str">
        <f>IF(Studejosie[[#This Row],[mobilie studenti pavisam]]&gt;0,Studejosie[[#Headers],[Mobilie studenti IR (programmā)]],"NAV")</f>
        <v>NAV</v>
      </c>
      <c r="AB2282" s="48" t="str">
        <f>IF(SUMIFS(Studejosie[mobilie studenti pavisam],Studejosie[UUK],Studejosie[[#This Row],[UUK]])&gt;0,Studejosie[[#Headers],[Mobilie studenti IR (iestādē)]],"NAV")</f>
        <v>NAV</v>
      </c>
      <c r="AC2282" s="48" t="s">
        <v>1618</v>
      </c>
    </row>
    <row r="2283" spans="1:29" x14ac:dyDescent="0.25">
      <c r="A2283" s="97" t="s">
        <v>136</v>
      </c>
      <c r="B2283" s="97">
        <v>2055459</v>
      </c>
      <c r="C2283" s="97">
        <v>1</v>
      </c>
      <c r="D2283" s="97" t="s">
        <v>175</v>
      </c>
      <c r="E2283" s="97">
        <v>4</v>
      </c>
      <c r="F2283" s="97">
        <v>41725</v>
      </c>
      <c r="G2283" s="98"/>
      <c r="H2283" s="38">
        <v>159</v>
      </c>
      <c r="I2283" s="38">
        <v>151</v>
      </c>
      <c r="J2283" s="38">
        <v>84</v>
      </c>
      <c r="K2283" s="38">
        <v>34</v>
      </c>
      <c r="L2283" s="99">
        <v>41</v>
      </c>
      <c r="M2283" s="99"/>
      <c r="N2283" s="99"/>
      <c r="O2283" s="99"/>
      <c r="P2283" s="99"/>
      <c r="Q2283" s="99"/>
      <c r="R2283" s="99"/>
      <c r="S2283" s="99"/>
      <c r="T2283" s="38">
        <v>150</v>
      </c>
      <c r="U2283" s="38">
        <v>9</v>
      </c>
      <c r="V2283" s="38">
        <v>10</v>
      </c>
      <c r="W2283" s="48" t="str">
        <f>LEFT(Studejosie[[#This Row],[studiju programmas virziens]],2)</f>
        <v>41</v>
      </c>
      <c r="X2283" s="48" t="str">
        <f>RIGHT(Studejosie[[#This Row],[studiju programmas virziens]],3)</f>
        <v>725</v>
      </c>
      <c r="Y2283" s="48" t="str">
        <f>MID(Studejosie[[#This Row],[studiju programmas virziens]],3,2)</f>
        <v>72</v>
      </c>
      <c r="Z2283" s="48" t="str">
        <f>LEFT(Studejosie[[#This Row],[Programmas veids]],1)</f>
        <v>7</v>
      </c>
      <c r="AA2283" s="48" t="str">
        <f>IF(Studejosie[[#This Row],[mobilie studenti pavisam]]&gt;0,Studejosie[[#Headers],[Mobilie studenti IR (programmā)]],"NAV")</f>
        <v>NAV</v>
      </c>
      <c r="AB2283" s="48" t="str">
        <f>IF(SUMIFS(Studejosie[mobilie studenti pavisam],Studejosie[UUK],Studejosie[[#This Row],[UUK]])&gt;0,Studejosie[[#Headers],[Mobilie studenti IR (iestādē)]],"NAV")</f>
        <v>NAV</v>
      </c>
      <c r="AC2283" s="48" t="s">
        <v>1618</v>
      </c>
    </row>
    <row r="2284" spans="1:29" x14ac:dyDescent="0.25">
      <c r="A2284" s="97" t="s">
        <v>138</v>
      </c>
      <c r="B2284" s="97">
        <v>2055488</v>
      </c>
      <c r="C2284" s="97">
        <v>1</v>
      </c>
      <c r="D2284" s="97" t="s">
        <v>175</v>
      </c>
      <c r="E2284" s="97">
        <v>1</v>
      </c>
      <c r="F2284" s="97">
        <v>41723</v>
      </c>
      <c r="G2284" s="98"/>
      <c r="H2284" s="38">
        <v>95</v>
      </c>
      <c r="I2284" s="38">
        <v>93</v>
      </c>
      <c r="J2284" s="38">
        <v>31</v>
      </c>
      <c r="K2284" s="38">
        <v>33</v>
      </c>
      <c r="L2284" s="99">
        <v>31</v>
      </c>
      <c r="M2284" s="99"/>
      <c r="N2284" s="99"/>
      <c r="O2284" s="99"/>
      <c r="P2284" s="99"/>
      <c r="Q2284" s="99"/>
      <c r="R2284" s="99"/>
      <c r="S2284" s="99"/>
      <c r="T2284" s="38">
        <v>95</v>
      </c>
      <c r="U2284" s="38"/>
      <c r="V2284" s="38">
        <v>5</v>
      </c>
      <c r="W2284" s="48" t="str">
        <f>LEFT(Studejosie[[#This Row],[studiju programmas virziens]],2)</f>
        <v>41</v>
      </c>
      <c r="X2284" s="48" t="str">
        <f>RIGHT(Studejosie[[#This Row],[studiju programmas virziens]],3)</f>
        <v>723</v>
      </c>
      <c r="Y2284" s="48" t="str">
        <f>MID(Studejosie[[#This Row],[studiju programmas virziens]],3,2)</f>
        <v>72</v>
      </c>
      <c r="Z2284" s="48" t="str">
        <f>LEFT(Studejosie[[#This Row],[Programmas veids]],1)</f>
        <v>7</v>
      </c>
      <c r="AA2284" s="48" t="str">
        <f>IF(Studejosie[[#This Row],[mobilie studenti pavisam]]&gt;0,Studejosie[[#Headers],[Mobilie studenti IR (programmā)]],"NAV")</f>
        <v>NAV</v>
      </c>
      <c r="AB2284" s="48" t="str">
        <f>IF(SUMIFS(Studejosie[mobilie studenti pavisam],Studejosie[UUK],Studejosie[[#This Row],[UUK]])&gt;0,Studejosie[[#Headers],[Mobilie studenti IR (iestādē)]],"NAV")</f>
        <v>NAV</v>
      </c>
      <c r="AC2284" s="48" t="s">
        <v>1618</v>
      </c>
    </row>
    <row r="2285" spans="1:29" x14ac:dyDescent="0.25">
      <c r="A2285" s="97" t="s">
        <v>138</v>
      </c>
      <c r="B2285" s="97">
        <v>2055488</v>
      </c>
      <c r="C2285" s="97">
        <v>1</v>
      </c>
      <c r="D2285" s="97" t="s">
        <v>175</v>
      </c>
      <c r="E2285" s="97">
        <v>2</v>
      </c>
      <c r="F2285" s="97">
        <v>41721</v>
      </c>
      <c r="G2285" s="98"/>
      <c r="H2285" s="38">
        <v>80</v>
      </c>
      <c r="I2285" s="38">
        <v>68</v>
      </c>
      <c r="J2285" s="38">
        <v>28</v>
      </c>
      <c r="K2285" s="38">
        <v>29</v>
      </c>
      <c r="L2285" s="99">
        <v>23</v>
      </c>
      <c r="M2285" s="99"/>
      <c r="N2285" s="99"/>
      <c r="O2285" s="99"/>
      <c r="P2285" s="99"/>
      <c r="Q2285" s="99"/>
      <c r="R2285" s="99"/>
      <c r="S2285" s="99"/>
      <c r="T2285" s="38">
        <v>80</v>
      </c>
      <c r="U2285" s="38"/>
      <c r="V2285" s="38">
        <v>6</v>
      </c>
      <c r="W2285" s="48" t="str">
        <f>LEFT(Studejosie[[#This Row],[studiju programmas virziens]],2)</f>
        <v>41</v>
      </c>
      <c r="X2285" s="48" t="str">
        <f>RIGHT(Studejosie[[#This Row],[studiju programmas virziens]],3)</f>
        <v>721</v>
      </c>
      <c r="Y2285" s="48" t="str">
        <f>MID(Studejosie[[#This Row],[studiju programmas virziens]],3,2)</f>
        <v>72</v>
      </c>
      <c r="Z2285" s="48" t="str">
        <f>LEFT(Studejosie[[#This Row],[Programmas veids]],1)</f>
        <v>7</v>
      </c>
      <c r="AA2285" s="48" t="str">
        <f>IF(Studejosie[[#This Row],[mobilie studenti pavisam]]&gt;0,Studejosie[[#Headers],[Mobilie studenti IR (programmā)]],"NAV")</f>
        <v>NAV</v>
      </c>
      <c r="AB2285" s="48" t="str">
        <f>IF(SUMIFS(Studejosie[mobilie studenti pavisam],Studejosie[UUK],Studejosie[[#This Row],[UUK]])&gt;0,Studejosie[[#Headers],[Mobilie studenti IR (iestādē)]],"NAV")</f>
        <v>NAV</v>
      </c>
      <c r="AC2285" s="48" t="s">
        <v>1618</v>
      </c>
    </row>
    <row r="2286" spans="1:29" x14ac:dyDescent="0.25">
      <c r="A2286" s="97" t="s">
        <v>138</v>
      </c>
      <c r="B2286" s="97">
        <v>2055488</v>
      </c>
      <c r="C2286" s="97">
        <v>1</v>
      </c>
      <c r="D2286" s="97" t="s">
        <v>175</v>
      </c>
      <c r="E2286" s="97">
        <v>3</v>
      </c>
      <c r="F2286" s="97">
        <v>41726</v>
      </c>
      <c r="G2286" s="98"/>
      <c r="H2286" s="38">
        <v>21</v>
      </c>
      <c r="I2286" s="38">
        <v>20</v>
      </c>
      <c r="J2286" s="38">
        <v>21</v>
      </c>
      <c r="K2286" s="38"/>
      <c r="L2286" s="99"/>
      <c r="M2286" s="99"/>
      <c r="N2286" s="99"/>
      <c r="O2286" s="99"/>
      <c r="P2286" s="99"/>
      <c r="Q2286" s="99"/>
      <c r="R2286" s="99"/>
      <c r="S2286" s="99"/>
      <c r="T2286" s="38">
        <v>21</v>
      </c>
      <c r="U2286" s="38"/>
      <c r="V2286" s="38">
        <v>4</v>
      </c>
      <c r="W2286" s="48" t="str">
        <f>LEFT(Studejosie[[#This Row],[studiju programmas virziens]],2)</f>
        <v>41</v>
      </c>
      <c r="X2286" s="48" t="str">
        <f>RIGHT(Studejosie[[#This Row],[studiju programmas virziens]],3)</f>
        <v>726</v>
      </c>
      <c r="Y2286" s="48" t="str">
        <f>MID(Studejosie[[#This Row],[studiju programmas virziens]],3,2)</f>
        <v>72</v>
      </c>
      <c r="Z2286" s="48" t="str">
        <f>LEFT(Studejosie[[#This Row],[Programmas veids]],1)</f>
        <v>7</v>
      </c>
      <c r="AA2286" s="48" t="str">
        <f>IF(Studejosie[[#This Row],[mobilie studenti pavisam]]&gt;0,Studejosie[[#Headers],[Mobilie studenti IR (programmā)]],"NAV")</f>
        <v>NAV</v>
      </c>
      <c r="AB2286" s="48" t="str">
        <f>IF(SUMIFS(Studejosie[mobilie studenti pavisam],Studejosie[UUK],Studejosie[[#This Row],[UUK]])&gt;0,Studejosie[[#Headers],[Mobilie studenti IR (iestādē)]],"NAV")</f>
        <v>NAV</v>
      </c>
      <c r="AC2286" s="48" t="s">
        <v>1618</v>
      </c>
    </row>
    <row r="2287" spans="1:29" x14ac:dyDescent="0.25">
      <c r="A2287" s="97" t="s">
        <v>138</v>
      </c>
      <c r="B2287" s="97">
        <v>2055488</v>
      </c>
      <c r="C2287" s="97">
        <v>1</v>
      </c>
      <c r="D2287" s="97" t="s">
        <v>175</v>
      </c>
      <c r="E2287" s="97">
        <v>4</v>
      </c>
      <c r="F2287" s="97">
        <v>41726</v>
      </c>
      <c r="G2287" s="98"/>
      <c r="H2287" s="38">
        <v>21</v>
      </c>
      <c r="I2287" s="38">
        <v>21</v>
      </c>
      <c r="J2287" s="38"/>
      <c r="K2287" s="38">
        <v>21</v>
      </c>
      <c r="L2287" s="99"/>
      <c r="M2287" s="99"/>
      <c r="N2287" s="99"/>
      <c r="O2287" s="99"/>
      <c r="P2287" s="99"/>
      <c r="Q2287" s="99"/>
      <c r="R2287" s="99"/>
      <c r="S2287" s="99"/>
      <c r="T2287" s="38">
        <v>21</v>
      </c>
      <c r="U2287" s="38"/>
      <c r="V2287" s="38">
        <v>3</v>
      </c>
      <c r="W2287" s="48" t="str">
        <f>LEFT(Studejosie[[#This Row],[studiju programmas virziens]],2)</f>
        <v>41</v>
      </c>
      <c r="X2287" s="48" t="str">
        <f>RIGHT(Studejosie[[#This Row],[studiju programmas virziens]],3)</f>
        <v>726</v>
      </c>
      <c r="Y2287" s="48" t="str">
        <f>MID(Studejosie[[#This Row],[studiju programmas virziens]],3,2)</f>
        <v>72</v>
      </c>
      <c r="Z2287" s="48" t="str">
        <f>LEFT(Studejosie[[#This Row],[Programmas veids]],1)</f>
        <v>7</v>
      </c>
      <c r="AA2287" s="48" t="str">
        <f>IF(Studejosie[[#This Row],[mobilie studenti pavisam]]&gt;0,Studejosie[[#Headers],[Mobilie studenti IR (programmā)]],"NAV")</f>
        <v>NAV</v>
      </c>
      <c r="AB2287" s="48" t="str">
        <f>IF(SUMIFS(Studejosie[mobilie studenti pavisam],Studejosie[UUK],Studejosie[[#This Row],[UUK]])&gt;0,Studejosie[[#Headers],[Mobilie studenti IR (iestādē)]],"NAV")</f>
        <v>NAV</v>
      </c>
      <c r="AC2287" s="48" t="s">
        <v>1618</v>
      </c>
    </row>
    <row r="2288" spans="1:29" x14ac:dyDescent="0.25">
      <c r="A2288" s="97" t="s">
        <v>140</v>
      </c>
      <c r="B2288" s="97">
        <v>2075887</v>
      </c>
      <c r="C2288" s="97">
        <v>1</v>
      </c>
      <c r="D2288" s="97" t="s">
        <v>175</v>
      </c>
      <c r="E2288" s="97">
        <v>1</v>
      </c>
      <c r="F2288" s="97">
        <v>41813</v>
      </c>
      <c r="G2288" s="98"/>
      <c r="H2288" s="38">
        <v>145</v>
      </c>
      <c r="I2288" s="38">
        <v>34</v>
      </c>
      <c r="J2288" s="38">
        <v>91</v>
      </c>
      <c r="K2288" s="38">
        <v>54</v>
      </c>
      <c r="L2288" s="99"/>
      <c r="M2288" s="99"/>
      <c r="N2288" s="99"/>
      <c r="O2288" s="99"/>
      <c r="P2288" s="99">
        <v>1</v>
      </c>
      <c r="Q2288" s="99"/>
      <c r="R2288" s="99"/>
      <c r="S2288" s="99"/>
      <c r="T2288" s="38">
        <v>51</v>
      </c>
      <c r="U2288" s="38">
        <v>94</v>
      </c>
      <c r="V2288" s="38">
        <v>30</v>
      </c>
      <c r="W2288" s="48" t="str">
        <f>LEFT(Studejosie[[#This Row],[studiju programmas virziens]],2)</f>
        <v>41</v>
      </c>
      <c r="X2288" s="48" t="str">
        <f>RIGHT(Studejosie[[#This Row],[studiju programmas virziens]],3)</f>
        <v>813</v>
      </c>
      <c r="Y2288" s="48" t="str">
        <f>MID(Studejosie[[#This Row],[studiju programmas virziens]],3,2)</f>
        <v>81</v>
      </c>
      <c r="Z2288" s="48" t="str">
        <f>LEFT(Studejosie[[#This Row],[Programmas veids]],1)</f>
        <v>8</v>
      </c>
      <c r="AA2288" s="48" t="str">
        <f>IF(Studejosie[[#This Row],[mobilie studenti pavisam]]&gt;0,Studejosie[[#Headers],[Mobilie studenti IR (programmā)]],"NAV")</f>
        <v>Mobilie studenti IR (programmā)</v>
      </c>
      <c r="AB2288" s="48" t="str">
        <f>IF(SUMIFS(Studejosie[mobilie studenti pavisam],Studejosie[UUK],Studejosie[[#This Row],[UUK]])&gt;0,Studejosie[[#Headers],[Mobilie studenti IR (iestādē)]],"NAV")</f>
        <v>Mobilie studenti IR (iestādē)</v>
      </c>
      <c r="AC2288" s="48" t="s">
        <v>1618</v>
      </c>
    </row>
    <row r="2289" spans="1:29" x14ac:dyDescent="0.25">
      <c r="A2289" s="97" t="s">
        <v>140</v>
      </c>
      <c r="B2289" s="97">
        <v>2075887</v>
      </c>
      <c r="C2289" s="97">
        <v>1</v>
      </c>
      <c r="D2289" s="97" t="s">
        <v>181</v>
      </c>
      <c r="E2289" s="97">
        <v>1</v>
      </c>
      <c r="F2289" s="97">
        <v>42813</v>
      </c>
      <c r="G2289" s="98"/>
      <c r="H2289" s="38">
        <v>474</v>
      </c>
      <c r="I2289" s="38">
        <v>157</v>
      </c>
      <c r="J2289" s="38">
        <v>200</v>
      </c>
      <c r="K2289" s="38">
        <v>103</v>
      </c>
      <c r="L2289" s="99">
        <v>89</v>
      </c>
      <c r="M2289" s="99">
        <v>82</v>
      </c>
      <c r="N2289" s="99"/>
      <c r="O2289" s="99"/>
      <c r="P2289" s="99"/>
      <c r="Q2289" s="99"/>
      <c r="R2289" s="99">
        <v>1</v>
      </c>
      <c r="S2289" s="99">
        <v>1</v>
      </c>
      <c r="T2289" s="38">
        <v>408</v>
      </c>
      <c r="U2289" s="38">
        <v>66</v>
      </c>
      <c r="V2289" s="38">
        <v>135</v>
      </c>
      <c r="W2289" s="48" t="str">
        <f>LEFT(Studejosie[[#This Row],[studiju programmas virziens]],2)</f>
        <v>42</v>
      </c>
      <c r="X2289" s="48" t="str">
        <f>RIGHT(Studejosie[[#This Row],[studiju programmas virziens]],3)</f>
        <v>813</v>
      </c>
      <c r="Y2289" s="48" t="str">
        <f>MID(Studejosie[[#This Row],[studiju programmas virziens]],3,2)</f>
        <v>81</v>
      </c>
      <c r="Z2289" s="48" t="str">
        <f>LEFT(Studejosie[[#This Row],[Programmas veids]],1)</f>
        <v>8</v>
      </c>
      <c r="AA2289" s="48" t="str">
        <f>IF(Studejosie[[#This Row],[mobilie studenti pavisam]]&gt;0,Studejosie[[#Headers],[Mobilie studenti IR (programmā)]],"NAV")</f>
        <v>NAV</v>
      </c>
      <c r="AB2289" s="48" t="str">
        <f>IF(SUMIFS(Studejosie[mobilie studenti pavisam],Studejosie[UUK],Studejosie[[#This Row],[UUK]])&gt;0,Studejosie[[#Headers],[Mobilie studenti IR (iestādē)]],"NAV")</f>
        <v>Mobilie studenti IR (iestādē)</v>
      </c>
      <c r="AC2289" s="48" t="s">
        <v>1618</v>
      </c>
    </row>
    <row r="2290" spans="1:29" x14ac:dyDescent="0.25">
      <c r="A2290" s="97" t="s">
        <v>140</v>
      </c>
      <c r="B2290" s="97">
        <v>2075887</v>
      </c>
      <c r="C2290" s="97">
        <v>1</v>
      </c>
      <c r="D2290" s="97" t="s">
        <v>183</v>
      </c>
      <c r="E2290" s="97">
        <v>1</v>
      </c>
      <c r="F2290" s="97">
        <v>47813</v>
      </c>
      <c r="G2290" s="98"/>
      <c r="H2290" s="38">
        <v>90</v>
      </c>
      <c r="I2290" s="38">
        <v>33</v>
      </c>
      <c r="J2290" s="38">
        <v>51</v>
      </c>
      <c r="K2290" s="38">
        <v>39</v>
      </c>
      <c r="L2290" s="99"/>
      <c r="M2290" s="99"/>
      <c r="N2290" s="99"/>
      <c r="O2290" s="99"/>
      <c r="P2290" s="99"/>
      <c r="Q2290" s="99"/>
      <c r="R2290" s="99">
        <v>1</v>
      </c>
      <c r="S2290" s="99"/>
      <c r="T2290" s="38">
        <v>68</v>
      </c>
      <c r="U2290" s="38">
        <v>22</v>
      </c>
      <c r="V2290" s="38">
        <v>7</v>
      </c>
      <c r="W2290" s="48" t="str">
        <f>LEFT(Studejosie[[#This Row],[studiju programmas virziens]],2)</f>
        <v>47</v>
      </c>
      <c r="X2290" s="48" t="str">
        <f>RIGHT(Studejosie[[#This Row],[studiju programmas virziens]],3)</f>
        <v>813</v>
      </c>
      <c r="Y2290" s="48" t="str">
        <f>MID(Studejosie[[#This Row],[studiju programmas virziens]],3,2)</f>
        <v>81</v>
      </c>
      <c r="Z2290" s="48" t="str">
        <f>LEFT(Studejosie[[#This Row],[Programmas veids]],1)</f>
        <v>8</v>
      </c>
      <c r="AA2290" s="48" t="str">
        <f>IF(Studejosie[[#This Row],[mobilie studenti pavisam]]&gt;0,Studejosie[[#Headers],[Mobilie studenti IR (programmā)]],"NAV")</f>
        <v>NAV</v>
      </c>
      <c r="AB2290" s="48" t="str">
        <f>IF(SUMIFS(Studejosie[mobilie studenti pavisam],Studejosie[UUK],Studejosie[[#This Row],[UUK]])&gt;0,Studejosie[[#Headers],[Mobilie studenti IR (iestādē)]],"NAV")</f>
        <v>Mobilie studenti IR (iestādē)</v>
      </c>
      <c r="AC2290" s="48" t="s">
        <v>1618</v>
      </c>
    </row>
    <row r="2291" spans="1:29" x14ac:dyDescent="0.25">
      <c r="A2291" s="97" t="s">
        <v>140</v>
      </c>
      <c r="B2291" s="97">
        <v>2075887</v>
      </c>
      <c r="C2291" s="97">
        <v>1</v>
      </c>
      <c r="D2291" s="97" t="s">
        <v>185</v>
      </c>
      <c r="E2291" s="97">
        <v>1</v>
      </c>
      <c r="F2291" s="97">
        <v>51813</v>
      </c>
      <c r="G2291" s="98"/>
      <c r="H2291" s="38">
        <v>33</v>
      </c>
      <c r="I2291" s="38">
        <v>20</v>
      </c>
      <c r="J2291" s="38">
        <v>10</v>
      </c>
      <c r="K2291" s="38">
        <v>11</v>
      </c>
      <c r="L2291" s="99">
        <v>7</v>
      </c>
      <c r="M2291" s="99">
        <v>5</v>
      </c>
      <c r="N2291" s="99"/>
      <c r="O2291" s="99"/>
      <c r="P2291" s="99"/>
      <c r="Q2291" s="99"/>
      <c r="R2291" s="99"/>
      <c r="S2291" s="99"/>
      <c r="T2291" s="38">
        <v>21</v>
      </c>
      <c r="U2291" s="38">
        <v>12</v>
      </c>
      <c r="V2291" s="38">
        <v>3</v>
      </c>
      <c r="W2291" s="48" t="str">
        <f>LEFT(Studejosie[[#This Row],[studiju programmas virziens]],2)</f>
        <v>51</v>
      </c>
      <c r="X2291" s="48" t="str">
        <f>RIGHT(Studejosie[[#This Row],[studiju programmas virziens]],3)</f>
        <v>813</v>
      </c>
      <c r="Y2291" s="48" t="str">
        <f>MID(Studejosie[[#This Row],[studiju programmas virziens]],3,2)</f>
        <v>81</v>
      </c>
      <c r="Z2291" s="48" t="str">
        <f>LEFT(Studejosie[[#This Row],[Programmas veids]],1)</f>
        <v>8</v>
      </c>
      <c r="AA2291" s="48" t="str">
        <f>IF(Studejosie[[#This Row],[mobilie studenti pavisam]]&gt;0,Studejosie[[#Headers],[Mobilie studenti IR (programmā)]],"NAV")</f>
        <v>NAV</v>
      </c>
      <c r="AB2291" s="48" t="str">
        <f>IF(SUMIFS(Studejosie[mobilie studenti pavisam],Studejosie[UUK],Studejosie[[#This Row],[UUK]])&gt;0,Studejosie[[#Headers],[Mobilie studenti IR (iestādē)]],"NAV")</f>
        <v>Mobilie studenti IR (iestādē)</v>
      </c>
      <c r="AC2291" s="48" t="s">
        <v>1618</v>
      </c>
    </row>
    <row r="2292" spans="1:29" x14ac:dyDescent="0.25">
      <c r="A2292" s="97" t="s">
        <v>140</v>
      </c>
      <c r="B2292" s="97">
        <v>2075887</v>
      </c>
      <c r="C2292" s="97">
        <v>1</v>
      </c>
      <c r="D2292" s="97" t="s">
        <v>181</v>
      </c>
      <c r="E2292" s="97">
        <v>2</v>
      </c>
      <c r="F2292" s="97">
        <v>42722</v>
      </c>
      <c r="G2292" s="98"/>
      <c r="H2292" s="38">
        <v>248</v>
      </c>
      <c r="I2292" s="38">
        <v>159</v>
      </c>
      <c r="J2292" s="38">
        <v>74</v>
      </c>
      <c r="K2292" s="38">
        <v>87</v>
      </c>
      <c r="L2292" s="99">
        <v>58</v>
      </c>
      <c r="M2292" s="99">
        <v>29</v>
      </c>
      <c r="N2292" s="99"/>
      <c r="O2292" s="99"/>
      <c r="P2292" s="99"/>
      <c r="Q2292" s="99"/>
      <c r="R2292" s="99">
        <v>1</v>
      </c>
      <c r="S2292" s="99"/>
      <c r="T2292" s="38"/>
      <c r="U2292" s="38">
        <v>248</v>
      </c>
      <c r="V2292" s="38">
        <v>36</v>
      </c>
      <c r="W2292" s="48" t="str">
        <f>LEFT(Studejosie[[#This Row],[studiju programmas virziens]],2)</f>
        <v>42</v>
      </c>
      <c r="X2292" s="48" t="str">
        <f>RIGHT(Studejosie[[#This Row],[studiju programmas virziens]],3)</f>
        <v>722</v>
      </c>
      <c r="Y2292" s="48" t="str">
        <f>MID(Studejosie[[#This Row],[studiju programmas virziens]],3,2)</f>
        <v>72</v>
      </c>
      <c r="Z2292" s="48" t="str">
        <f>LEFT(Studejosie[[#This Row],[Programmas veids]],1)</f>
        <v>7</v>
      </c>
      <c r="AA2292" s="48" t="str">
        <f>IF(Studejosie[[#This Row],[mobilie studenti pavisam]]&gt;0,Studejosie[[#Headers],[Mobilie studenti IR (programmā)]],"NAV")</f>
        <v>NAV</v>
      </c>
      <c r="AB2292" s="48" t="str">
        <f>IF(SUMIFS(Studejosie[mobilie studenti pavisam],Studejosie[UUK],Studejosie[[#This Row],[UUK]])&gt;0,Studejosie[[#Headers],[Mobilie studenti IR (iestādē)]],"NAV")</f>
        <v>Mobilie studenti IR (iestādē)</v>
      </c>
      <c r="AC2292" s="48" t="s">
        <v>1618</v>
      </c>
    </row>
    <row r="2293" spans="1:29" x14ac:dyDescent="0.25">
      <c r="A2293" s="97" t="s">
        <v>140</v>
      </c>
      <c r="B2293" s="97">
        <v>2075887</v>
      </c>
      <c r="C2293" s="97">
        <v>1</v>
      </c>
      <c r="D2293" s="97" t="s">
        <v>183</v>
      </c>
      <c r="E2293" s="97">
        <v>2</v>
      </c>
      <c r="F2293" s="97">
        <v>47722</v>
      </c>
      <c r="G2293" s="98"/>
      <c r="H2293" s="38">
        <v>30</v>
      </c>
      <c r="I2293" s="38">
        <v>15</v>
      </c>
      <c r="J2293" s="38">
        <v>18</v>
      </c>
      <c r="K2293" s="38">
        <v>12</v>
      </c>
      <c r="L2293" s="99"/>
      <c r="M2293" s="99"/>
      <c r="N2293" s="99"/>
      <c r="O2293" s="99"/>
      <c r="P2293" s="99"/>
      <c r="Q2293" s="99"/>
      <c r="R2293" s="99">
        <v>1</v>
      </c>
      <c r="S2293" s="99"/>
      <c r="T2293" s="38">
        <v>8</v>
      </c>
      <c r="U2293" s="38">
        <v>22</v>
      </c>
      <c r="V2293" s="38">
        <v>3</v>
      </c>
      <c r="W2293" s="48" t="str">
        <f>LEFT(Studejosie[[#This Row],[studiju programmas virziens]],2)</f>
        <v>47</v>
      </c>
      <c r="X2293" s="48" t="str">
        <f>RIGHT(Studejosie[[#This Row],[studiju programmas virziens]],3)</f>
        <v>722</v>
      </c>
      <c r="Y2293" s="48" t="str">
        <f>MID(Studejosie[[#This Row],[studiju programmas virziens]],3,2)</f>
        <v>72</v>
      </c>
      <c r="Z2293" s="48" t="str">
        <f>LEFT(Studejosie[[#This Row],[Programmas veids]],1)</f>
        <v>7</v>
      </c>
      <c r="AA2293" s="48" t="str">
        <f>IF(Studejosie[[#This Row],[mobilie studenti pavisam]]&gt;0,Studejosie[[#Headers],[Mobilie studenti IR (programmā)]],"NAV")</f>
        <v>NAV</v>
      </c>
      <c r="AB2293" s="48" t="str">
        <f>IF(SUMIFS(Studejosie[mobilie studenti pavisam],Studejosie[UUK],Studejosie[[#This Row],[UUK]])&gt;0,Studejosie[[#Headers],[Mobilie studenti IR (iestādē)]],"NAV")</f>
        <v>Mobilie studenti IR (iestādē)</v>
      </c>
      <c r="AC2293" s="48" t="s">
        <v>1618</v>
      </c>
    </row>
    <row r="2294" spans="1:29" x14ac:dyDescent="0.25">
      <c r="A2294" s="97" t="s">
        <v>142</v>
      </c>
      <c r="B2294" s="97">
        <v>2075887</v>
      </c>
      <c r="C2294" s="97">
        <v>2</v>
      </c>
      <c r="D2294" s="97" t="s">
        <v>181</v>
      </c>
      <c r="E2294" s="97">
        <v>1</v>
      </c>
      <c r="F2294" s="97">
        <v>42813</v>
      </c>
      <c r="G2294" s="98"/>
      <c r="H2294" s="38">
        <v>225</v>
      </c>
      <c r="I2294" s="38">
        <v>69</v>
      </c>
      <c r="J2294" s="38">
        <v>73</v>
      </c>
      <c r="K2294" s="38">
        <v>63</v>
      </c>
      <c r="L2294" s="99">
        <v>42</v>
      </c>
      <c r="M2294" s="99">
        <v>36</v>
      </c>
      <c r="N2294" s="99">
        <v>11</v>
      </c>
      <c r="O2294" s="99"/>
      <c r="P2294" s="99"/>
      <c r="Q2294" s="99"/>
      <c r="R2294" s="99"/>
      <c r="S2294" s="99"/>
      <c r="T2294" s="38"/>
      <c r="U2294" s="38">
        <v>225</v>
      </c>
      <c r="V2294" s="38">
        <v>70</v>
      </c>
      <c r="W2294" s="48" t="str">
        <f>LEFT(Studejosie[[#This Row],[studiju programmas virziens]],2)</f>
        <v>42</v>
      </c>
      <c r="X2294" s="48" t="str">
        <f>RIGHT(Studejosie[[#This Row],[studiju programmas virziens]],3)</f>
        <v>813</v>
      </c>
      <c r="Y2294" s="48" t="str">
        <f>MID(Studejosie[[#This Row],[studiju programmas virziens]],3,2)</f>
        <v>81</v>
      </c>
      <c r="Z2294" s="48" t="str">
        <f>LEFT(Studejosie[[#This Row],[Programmas veids]],1)</f>
        <v>8</v>
      </c>
      <c r="AA2294" s="48" t="str">
        <f>IF(Studejosie[[#This Row],[mobilie studenti pavisam]]&gt;0,Studejosie[[#Headers],[Mobilie studenti IR (programmā)]],"NAV")</f>
        <v>NAV</v>
      </c>
      <c r="AB2294" s="48" t="str">
        <f>IF(SUMIFS(Studejosie[mobilie studenti pavisam],Studejosie[UUK],Studejosie[[#This Row],[UUK]])&gt;0,Studejosie[[#Headers],[Mobilie studenti IR (iestādē)]],"NAV")</f>
        <v>Mobilie studenti IR (iestādē)</v>
      </c>
      <c r="AC2294" s="48" t="s">
        <v>1618</v>
      </c>
    </row>
    <row r="2295" spans="1:29" x14ac:dyDescent="0.25">
      <c r="A2295" s="97" t="s">
        <v>142</v>
      </c>
      <c r="B2295" s="97">
        <v>2075887</v>
      </c>
      <c r="C2295" s="97">
        <v>2</v>
      </c>
      <c r="D2295" s="97" t="s">
        <v>187</v>
      </c>
      <c r="E2295" s="97">
        <v>1</v>
      </c>
      <c r="F2295" s="97">
        <v>43142</v>
      </c>
      <c r="G2295" s="98"/>
      <c r="H2295" s="38">
        <v>1</v>
      </c>
      <c r="I2295" s="38"/>
      <c r="J2295" s="38"/>
      <c r="K2295" s="38"/>
      <c r="L2295" s="99">
        <v>1</v>
      </c>
      <c r="M2295" s="99"/>
      <c r="N2295" s="99"/>
      <c r="O2295" s="99"/>
      <c r="P2295" s="99"/>
      <c r="Q2295" s="99"/>
      <c r="R2295" s="99"/>
      <c r="S2295" s="99"/>
      <c r="T2295" s="38"/>
      <c r="U2295" s="38">
        <v>1</v>
      </c>
      <c r="V2295" s="38"/>
      <c r="W2295" s="48" t="str">
        <f>LEFT(Studejosie[[#This Row],[studiju programmas virziens]],2)</f>
        <v>43</v>
      </c>
      <c r="X2295" s="48" t="str">
        <f>RIGHT(Studejosie[[#This Row],[studiju programmas virziens]],3)</f>
        <v>142</v>
      </c>
      <c r="Y2295" s="48" t="str">
        <f>MID(Studejosie[[#This Row],[studiju programmas virziens]],3,2)</f>
        <v>14</v>
      </c>
      <c r="Z2295" s="48" t="str">
        <f>LEFT(Studejosie[[#This Row],[Programmas veids]],1)</f>
        <v>1</v>
      </c>
      <c r="AA2295" s="48" t="str">
        <f>IF(Studejosie[[#This Row],[mobilie studenti pavisam]]&gt;0,Studejosie[[#Headers],[Mobilie studenti IR (programmā)]],"NAV")</f>
        <v>NAV</v>
      </c>
      <c r="AB2295" s="48" t="str">
        <f>IF(SUMIFS(Studejosie[mobilie studenti pavisam],Studejosie[UUK],Studejosie[[#This Row],[UUK]])&gt;0,Studejosie[[#Headers],[Mobilie studenti IR (iestādē)]],"NAV")</f>
        <v>Mobilie studenti IR (iestādē)</v>
      </c>
      <c r="AC2295" s="48" t="s">
        <v>1618</v>
      </c>
    </row>
    <row r="2296" spans="1:29" x14ac:dyDescent="0.25">
      <c r="A2296" s="97" t="s">
        <v>142</v>
      </c>
      <c r="B2296" s="97">
        <v>2075887</v>
      </c>
      <c r="C2296" s="97">
        <v>2</v>
      </c>
      <c r="D2296" s="97" t="s">
        <v>181</v>
      </c>
      <c r="E2296" s="97">
        <v>2</v>
      </c>
      <c r="F2296" s="97">
        <v>42722</v>
      </c>
      <c r="G2296" s="98"/>
      <c r="H2296" s="38">
        <v>154</v>
      </c>
      <c r="I2296" s="38">
        <v>106</v>
      </c>
      <c r="J2296" s="38">
        <v>72</v>
      </c>
      <c r="K2296" s="38">
        <v>34</v>
      </c>
      <c r="L2296" s="99">
        <v>24</v>
      </c>
      <c r="M2296" s="99">
        <v>16</v>
      </c>
      <c r="N2296" s="99">
        <v>8</v>
      </c>
      <c r="O2296" s="99"/>
      <c r="P2296" s="99"/>
      <c r="Q2296" s="99"/>
      <c r="R2296" s="99"/>
      <c r="S2296" s="99"/>
      <c r="T2296" s="38"/>
      <c r="U2296" s="38">
        <v>154</v>
      </c>
      <c r="V2296" s="38">
        <v>25</v>
      </c>
      <c r="W2296" s="48" t="str">
        <f>LEFT(Studejosie[[#This Row],[studiju programmas virziens]],2)</f>
        <v>42</v>
      </c>
      <c r="X2296" s="48" t="str">
        <f>RIGHT(Studejosie[[#This Row],[studiju programmas virziens]],3)</f>
        <v>722</v>
      </c>
      <c r="Y2296" s="48" t="str">
        <f>MID(Studejosie[[#This Row],[studiju programmas virziens]],3,2)</f>
        <v>72</v>
      </c>
      <c r="Z2296" s="48" t="str">
        <f>LEFT(Studejosie[[#This Row],[Programmas veids]],1)</f>
        <v>7</v>
      </c>
      <c r="AA2296" s="48" t="str">
        <f>IF(Studejosie[[#This Row],[mobilie studenti pavisam]]&gt;0,Studejosie[[#Headers],[Mobilie studenti IR (programmā)]],"NAV")</f>
        <v>NAV</v>
      </c>
      <c r="AB2296" s="48" t="str">
        <f>IF(SUMIFS(Studejosie[mobilie studenti pavisam],Studejosie[UUK],Studejosie[[#This Row],[UUK]])&gt;0,Studejosie[[#Headers],[Mobilie studenti IR (iestādē)]],"NAV")</f>
        <v>Mobilie studenti IR (iestādē)</v>
      </c>
      <c r="AC2296" s="48" t="s">
        <v>1618</v>
      </c>
    </row>
    <row r="2297" spans="1:29" x14ac:dyDescent="0.25">
      <c r="A2297" s="97" t="s">
        <v>143</v>
      </c>
      <c r="B2297" s="97">
        <v>2075893</v>
      </c>
      <c r="C2297" s="97">
        <v>1</v>
      </c>
      <c r="D2297" s="97" t="s">
        <v>175</v>
      </c>
      <c r="E2297" s="97">
        <v>1</v>
      </c>
      <c r="F2297" s="97">
        <v>41481</v>
      </c>
      <c r="G2297" s="98"/>
      <c r="H2297" s="38">
        <v>75</v>
      </c>
      <c r="I2297" s="38">
        <v>17</v>
      </c>
      <c r="J2297" s="38">
        <v>52</v>
      </c>
      <c r="K2297" s="38">
        <v>23</v>
      </c>
      <c r="L2297" s="99"/>
      <c r="M2297" s="99"/>
      <c r="N2297" s="99"/>
      <c r="O2297" s="99"/>
      <c r="P2297" s="99"/>
      <c r="Q2297" s="99"/>
      <c r="R2297" s="99"/>
      <c r="S2297" s="99"/>
      <c r="T2297" s="38">
        <v>56</v>
      </c>
      <c r="U2297" s="38">
        <v>19</v>
      </c>
      <c r="V2297" s="38">
        <v>39</v>
      </c>
      <c r="W2297" s="48" t="str">
        <f>LEFT(Studejosie[[#This Row],[studiju programmas virziens]],2)</f>
        <v>41</v>
      </c>
      <c r="X2297" s="48" t="str">
        <f>RIGHT(Studejosie[[#This Row],[studiju programmas virziens]],3)</f>
        <v>481</v>
      </c>
      <c r="Y2297" s="48" t="str">
        <f>MID(Studejosie[[#This Row],[studiju programmas virziens]],3,2)</f>
        <v>48</v>
      </c>
      <c r="Z2297" s="48" t="str">
        <f>LEFT(Studejosie[[#This Row],[Programmas veids]],1)</f>
        <v>4</v>
      </c>
      <c r="AA2297" s="48" t="str">
        <f>IF(Studejosie[[#This Row],[mobilie studenti pavisam]]&gt;0,Studejosie[[#Headers],[Mobilie studenti IR (programmā)]],"NAV")</f>
        <v>NAV</v>
      </c>
      <c r="AB2297" s="48" t="str">
        <f>IF(SUMIFS(Studejosie[mobilie studenti pavisam],Studejosie[UUK],Studejosie[[#This Row],[UUK]])&gt;0,Studejosie[[#Headers],[Mobilie studenti IR (iestādē)]],"NAV")</f>
        <v>Mobilie studenti IR (iestādē)</v>
      </c>
      <c r="AC2297" s="48" t="s">
        <v>1618</v>
      </c>
    </row>
    <row r="2298" spans="1:29" x14ac:dyDescent="0.25">
      <c r="A2298" s="97" t="s">
        <v>143</v>
      </c>
      <c r="B2298" s="97">
        <v>2075893</v>
      </c>
      <c r="C2298" s="97">
        <v>1</v>
      </c>
      <c r="D2298" s="97" t="s">
        <v>181</v>
      </c>
      <c r="E2298" s="97">
        <v>1</v>
      </c>
      <c r="F2298" s="97">
        <v>42343</v>
      </c>
      <c r="G2298" s="98"/>
      <c r="H2298" s="38">
        <v>2</v>
      </c>
      <c r="I2298" s="38">
        <v>1</v>
      </c>
      <c r="J2298" s="38"/>
      <c r="K2298" s="38"/>
      <c r="L2298" s="99"/>
      <c r="M2298" s="99">
        <v>2</v>
      </c>
      <c r="N2298" s="99"/>
      <c r="O2298" s="99"/>
      <c r="P2298" s="99"/>
      <c r="Q2298" s="99"/>
      <c r="R2298" s="99"/>
      <c r="S2298" s="99"/>
      <c r="T2298" s="38"/>
      <c r="U2298" s="38">
        <v>2</v>
      </c>
      <c r="V2298" s="38">
        <v>2</v>
      </c>
      <c r="W2298" s="48" t="str">
        <f>LEFT(Studejosie[[#This Row],[studiju programmas virziens]],2)</f>
        <v>42</v>
      </c>
      <c r="X2298" s="48" t="str">
        <f>RIGHT(Studejosie[[#This Row],[studiju programmas virziens]],3)</f>
        <v>343</v>
      </c>
      <c r="Y2298" s="48" t="str">
        <f>MID(Studejosie[[#This Row],[studiju programmas virziens]],3,2)</f>
        <v>34</v>
      </c>
      <c r="Z2298" s="48" t="str">
        <f>LEFT(Studejosie[[#This Row],[Programmas veids]],1)</f>
        <v>3</v>
      </c>
      <c r="AA2298" s="48" t="str">
        <f>IF(Studejosie[[#This Row],[mobilie studenti pavisam]]&gt;0,Studejosie[[#Headers],[Mobilie studenti IR (programmā)]],"NAV")</f>
        <v>NAV</v>
      </c>
      <c r="AB2298" s="48" t="str">
        <f>IF(SUMIFS(Studejosie[mobilie studenti pavisam],Studejosie[UUK],Studejosie[[#This Row],[UUK]])&gt;0,Studejosie[[#Headers],[Mobilie studenti IR (iestādē)]],"NAV")</f>
        <v>Mobilie studenti IR (iestādē)</v>
      </c>
      <c r="AC2298" s="48" t="s">
        <v>1618</v>
      </c>
    </row>
    <row r="2299" spans="1:29" x14ac:dyDescent="0.25">
      <c r="A2299" s="97" t="s">
        <v>143</v>
      </c>
      <c r="B2299" s="97">
        <v>2075893</v>
      </c>
      <c r="C2299" s="97">
        <v>1</v>
      </c>
      <c r="D2299" s="97" t="s">
        <v>187</v>
      </c>
      <c r="E2299" s="97">
        <v>1</v>
      </c>
      <c r="F2299" s="97">
        <v>43222</v>
      </c>
      <c r="G2299" s="98"/>
      <c r="H2299" s="38">
        <v>199</v>
      </c>
      <c r="I2299" s="38">
        <v>149</v>
      </c>
      <c r="J2299" s="38">
        <v>66</v>
      </c>
      <c r="K2299" s="38">
        <v>45</v>
      </c>
      <c r="L2299" s="99">
        <v>46</v>
      </c>
      <c r="M2299" s="99">
        <v>42</v>
      </c>
      <c r="N2299" s="99"/>
      <c r="O2299" s="99"/>
      <c r="P2299" s="99">
        <v>6</v>
      </c>
      <c r="Q2299" s="99"/>
      <c r="R2299" s="99">
        <v>13</v>
      </c>
      <c r="S2299" s="99">
        <v>9</v>
      </c>
      <c r="T2299" s="38">
        <v>116</v>
      </c>
      <c r="U2299" s="38">
        <v>83</v>
      </c>
      <c r="V2299" s="38">
        <v>61</v>
      </c>
      <c r="W2299" s="48" t="str">
        <f>LEFT(Studejosie[[#This Row],[studiju programmas virziens]],2)</f>
        <v>43</v>
      </c>
      <c r="X2299" s="48" t="str">
        <f>RIGHT(Studejosie[[#This Row],[studiju programmas virziens]],3)</f>
        <v>222</v>
      </c>
      <c r="Y2299" s="48" t="str">
        <f>MID(Studejosie[[#This Row],[studiju programmas virziens]],3,2)</f>
        <v>22</v>
      </c>
      <c r="Z2299" s="48" t="str">
        <f>LEFT(Studejosie[[#This Row],[Programmas veids]],1)</f>
        <v>2</v>
      </c>
      <c r="AA2299" s="48" t="str">
        <f>IF(Studejosie[[#This Row],[mobilie studenti pavisam]]&gt;0,Studejosie[[#Headers],[Mobilie studenti IR (programmā)]],"NAV")</f>
        <v>Mobilie studenti IR (programmā)</v>
      </c>
      <c r="AB2299" s="48" t="str">
        <f>IF(SUMIFS(Studejosie[mobilie studenti pavisam],Studejosie[UUK],Studejosie[[#This Row],[UUK]])&gt;0,Studejosie[[#Headers],[Mobilie studenti IR (iestādē)]],"NAV")</f>
        <v>Mobilie studenti IR (iestādē)</v>
      </c>
      <c r="AC2299" s="48" t="s">
        <v>1618</v>
      </c>
    </row>
    <row r="2300" spans="1:29" x14ac:dyDescent="0.25">
      <c r="A2300" s="97" t="s">
        <v>143</v>
      </c>
      <c r="B2300" s="97">
        <v>2075893</v>
      </c>
      <c r="C2300" s="97">
        <v>1</v>
      </c>
      <c r="D2300" s="97" t="s">
        <v>192</v>
      </c>
      <c r="E2300" s="97">
        <v>1</v>
      </c>
      <c r="F2300" s="97">
        <v>45222</v>
      </c>
      <c r="G2300" s="98"/>
      <c r="H2300" s="38">
        <v>58</v>
      </c>
      <c r="I2300" s="38">
        <v>53</v>
      </c>
      <c r="J2300" s="38">
        <v>32</v>
      </c>
      <c r="K2300" s="38">
        <v>26</v>
      </c>
      <c r="L2300" s="99"/>
      <c r="M2300" s="99"/>
      <c r="N2300" s="99"/>
      <c r="O2300" s="99"/>
      <c r="P2300" s="99">
        <v>4</v>
      </c>
      <c r="Q2300" s="99"/>
      <c r="R2300" s="99">
        <v>3</v>
      </c>
      <c r="S2300" s="99">
        <v>1</v>
      </c>
      <c r="T2300" s="38">
        <v>55</v>
      </c>
      <c r="U2300" s="38">
        <v>3</v>
      </c>
      <c r="V2300" s="38">
        <v>16</v>
      </c>
      <c r="W2300" s="48" t="str">
        <f>LEFT(Studejosie[[#This Row],[studiju programmas virziens]],2)</f>
        <v>45</v>
      </c>
      <c r="X2300" s="48" t="str">
        <f>RIGHT(Studejosie[[#This Row],[studiju programmas virziens]],3)</f>
        <v>222</v>
      </c>
      <c r="Y2300" s="48" t="str">
        <f>MID(Studejosie[[#This Row],[studiju programmas virziens]],3,2)</f>
        <v>22</v>
      </c>
      <c r="Z2300" s="48" t="str">
        <f>LEFT(Studejosie[[#This Row],[Programmas veids]],1)</f>
        <v>2</v>
      </c>
      <c r="AA2300" s="48" t="str">
        <f>IF(Studejosie[[#This Row],[mobilie studenti pavisam]]&gt;0,Studejosie[[#Headers],[Mobilie studenti IR (programmā)]],"NAV")</f>
        <v>Mobilie studenti IR (programmā)</v>
      </c>
      <c r="AB2300" s="48" t="str">
        <f>IF(SUMIFS(Studejosie[mobilie studenti pavisam],Studejosie[UUK],Studejosie[[#This Row],[UUK]])&gt;0,Studejosie[[#Headers],[Mobilie studenti IR (iestādē)]],"NAV")</f>
        <v>Mobilie studenti IR (iestādē)</v>
      </c>
      <c r="AC2300" s="48" t="s">
        <v>1618</v>
      </c>
    </row>
    <row r="2301" spans="1:29" x14ac:dyDescent="0.25">
      <c r="A2301" s="97" t="s">
        <v>143</v>
      </c>
      <c r="B2301" s="97">
        <v>2075893</v>
      </c>
      <c r="C2301" s="97">
        <v>1</v>
      </c>
      <c r="D2301" s="97" t="s">
        <v>183</v>
      </c>
      <c r="E2301" s="97">
        <v>1</v>
      </c>
      <c r="F2301" s="97">
        <v>47862</v>
      </c>
      <c r="G2301" s="98"/>
      <c r="H2301" s="38">
        <v>62</v>
      </c>
      <c r="I2301" s="38">
        <v>44</v>
      </c>
      <c r="J2301" s="38">
        <v>28</v>
      </c>
      <c r="K2301" s="38">
        <v>34</v>
      </c>
      <c r="L2301" s="99"/>
      <c r="M2301" s="99"/>
      <c r="N2301" s="99"/>
      <c r="O2301" s="99"/>
      <c r="P2301" s="99">
        <v>1</v>
      </c>
      <c r="Q2301" s="99"/>
      <c r="R2301" s="99"/>
      <c r="S2301" s="99"/>
      <c r="T2301" s="38">
        <v>33</v>
      </c>
      <c r="U2301" s="38">
        <v>29</v>
      </c>
      <c r="V2301" s="38">
        <v>3</v>
      </c>
      <c r="W2301" s="48" t="str">
        <f>LEFT(Studejosie[[#This Row],[studiju programmas virziens]],2)</f>
        <v>47</v>
      </c>
      <c r="X2301" s="48" t="str">
        <f>RIGHT(Studejosie[[#This Row],[studiju programmas virziens]],3)</f>
        <v>862</v>
      </c>
      <c r="Y2301" s="48" t="str">
        <f>MID(Studejosie[[#This Row],[studiju programmas virziens]],3,2)</f>
        <v>86</v>
      </c>
      <c r="Z2301" s="48" t="str">
        <f>LEFT(Studejosie[[#This Row],[Programmas veids]],1)</f>
        <v>8</v>
      </c>
      <c r="AA2301" s="48" t="str">
        <f>IF(Studejosie[[#This Row],[mobilie studenti pavisam]]&gt;0,Studejosie[[#Headers],[Mobilie studenti IR (programmā)]],"NAV")</f>
        <v>Mobilie studenti IR (programmā)</v>
      </c>
      <c r="AB2301" s="48" t="str">
        <f>IF(SUMIFS(Studejosie[mobilie studenti pavisam],Studejosie[UUK],Studejosie[[#This Row],[UUK]])&gt;0,Studejosie[[#Headers],[Mobilie studenti IR (iestādē)]],"NAV")</f>
        <v>Mobilie studenti IR (iestādē)</v>
      </c>
      <c r="AC2301" s="48" t="s">
        <v>1618</v>
      </c>
    </row>
    <row r="2302" spans="1:29" x14ac:dyDescent="0.25">
      <c r="A2302" s="97" t="s">
        <v>143</v>
      </c>
      <c r="B2302" s="97">
        <v>2075893</v>
      </c>
      <c r="C2302" s="97">
        <v>1</v>
      </c>
      <c r="D2302" s="97" t="s">
        <v>195</v>
      </c>
      <c r="E2302" s="97">
        <v>1</v>
      </c>
      <c r="F2302" s="97">
        <v>49721</v>
      </c>
      <c r="G2302" s="98"/>
      <c r="H2302" s="38">
        <v>711</v>
      </c>
      <c r="I2302" s="38">
        <v>485</v>
      </c>
      <c r="J2302" s="38">
        <v>152</v>
      </c>
      <c r="K2302" s="38">
        <v>139</v>
      </c>
      <c r="L2302" s="99">
        <v>106</v>
      </c>
      <c r="M2302" s="99">
        <v>135</v>
      </c>
      <c r="N2302" s="99">
        <v>88</v>
      </c>
      <c r="O2302" s="99">
        <v>91</v>
      </c>
      <c r="P2302" s="99">
        <v>106</v>
      </c>
      <c r="Q2302" s="99"/>
      <c r="R2302" s="99">
        <v>91</v>
      </c>
      <c r="S2302" s="99">
        <v>46</v>
      </c>
      <c r="T2302" s="38">
        <v>221</v>
      </c>
      <c r="U2302" s="38">
        <v>490</v>
      </c>
      <c r="V2302" s="38">
        <v>86</v>
      </c>
      <c r="W2302" s="48" t="str">
        <f>LEFT(Studejosie[[#This Row],[studiju programmas virziens]],2)</f>
        <v>49</v>
      </c>
      <c r="X2302" s="48" t="str">
        <f>RIGHT(Studejosie[[#This Row],[studiju programmas virziens]],3)</f>
        <v>721</v>
      </c>
      <c r="Y2302" s="48" t="str">
        <f>MID(Studejosie[[#This Row],[studiju programmas virziens]],3,2)</f>
        <v>72</v>
      </c>
      <c r="Z2302" s="48" t="str">
        <f>LEFT(Studejosie[[#This Row],[Programmas veids]],1)</f>
        <v>7</v>
      </c>
      <c r="AA2302" s="48" t="str">
        <f>IF(Studejosie[[#This Row],[mobilie studenti pavisam]]&gt;0,Studejosie[[#Headers],[Mobilie studenti IR (programmā)]],"NAV")</f>
        <v>Mobilie studenti IR (programmā)</v>
      </c>
      <c r="AB2302" s="48" t="str">
        <f>IF(SUMIFS(Studejosie[mobilie studenti pavisam],Studejosie[UUK],Studejosie[[#This Row],[UUK]])&gt;0,Studejosie[[#Headers],[Mobilie studenti IR (iestādē)]],"NAV")</f>
        <v>Mobilie studenti IR (iestādē)</v>
      </c>
      <c r="AC2302" s="48" t="s">
        <v>1618</v>
      </c>
    </row>
    <row r="2303" spans="1:29" x14ac:dyDescent="0.25">
      <c r="A2303" s="97" t="s">
        <v>143</v>
      </c>
      <c r="B2303" s="97">
        <v>2075893</v>
      </c>
      <c r="C2303" s="97">
        <v>1</v>
      </c>
      <c r="D2303" s="97" t="s">
        <v>185</v>
      </c>
      <c r="E2303" s="97">
        <v>1</v>
      </c>
      <c r="F2303" s="97">
        <v>51420</v>
      </c>
      <c r="G2303" s="98"/>
      <c r="H2303" s="38">
        <v>56</v>
      </c>
      <c r="I2303" s="38">
        <v>39</v>
      </c>
      <c r="J2303" s="38">
        <v>16</v>
      </c>
      <c r="K2303" s="38">
        <v>17</v>
      </c>
      <c r="L2303" s="99">
        <v>23</v>
      </c>
      <c r="M2303" s="99"/>
      <c r="N2303" s="99"/>
      <c r="O2303" s="99"/>
      <c r="P2303" s="99">
        <v>2</v>
      </c>
      <c r="Q2303" s="99"/>
      <c r="R2303" s="99">
        <v>2</v>
      </c>
      <c r="S2303" s="99">
        <v>1</v>
      </c>
      <c r="T2303" s="38">
        <v>54</v>
      </c>
      <c r="U2303" s="38">
        <v>2</v>
      </c>
      <c r="V2303" s="38">
        <v>12</v>
      </c>
      <c r="W2303" s="48" t="str">
        <f>LEFT(Studejosie[[#This Row],[studiju programmas virziens]],2)</f>
        <v>51</v>
      </c>
      <c r="X2303" s="48" t="str">
        <f>RIGHT(Studejosie[[#This Row],[studiju programmas virziens]],3)</f>
        <v>420</v>
      </c>
      <c r="Y2303" s="48" t="str">
        <f>MID(Studejosie[[#This Row],[studiju programmas virziens]],3,2)</f>
        <v>42</v>
      </c>
      <c r="Z2303" s="48" t="str">
        <f>LEFT(Studejosie[[#This Row],[Programmas veids]],1)</f>
        <v>4</v>
      </c>
      <c r="AA2303" s="48" t="str">
        <f>IF(Studejosie[[#This Row],[mobilie studenti pavisam]]&gt;0,Studejosie[[#Headers],[Mobilie studenti IR (programmā)]],"NAV")</f>
        <v>Mobilie studenti IR (programmā)</v>
      </c>
      <c r="AB2303" s="48" t="str">
        <f>IF(SUMIFS(Studejosie[mobilie studenti pavisam],Studejosie[UUK],Studejosie[[#This Row],[UUK]])&gt;0,Studejosie[[#Headers],[Mobilie studenti IR (iestādē)]],"NAV")</f>
        <v>Mobilie studenti IR (iestādē)</v>
      </c>
      <c r="AC2303" s="48" t="s">
        <v>1618</v>
      </c>
    </row>
    <row r="2304" spans="1:29" x14ac:dyDescent="0.25">
      <c r="A2304" s="97" t="s">
        <v>143</v>
      </c>
      <c r="B2304" s="97">
        <v>2075893</v>
      </c>
      <c r="C2304" s="97">
        <v>1</v>
      </c>
      <c r="D2304" s="97" t="s">
        <v>187</v>
      </c>
      <c r="E2304" s="97">
        <v>2</v>
      </c>
      <c r="F2304" s="97">
        <v>43222</v>
      </c>
      <c r="G2304" s="98"/>
      <c r="H2304" s="38">
        <v>200</v>
      </c>
      <c r="I2304" s="38">
        <v>150</v>
      </c>
      <c r="J2304" s="38">
        <v>66</v>
      </c>
      <c r="K2304" s="38">
        <v>77</v>
      </c>
      <c r="L2304" s="99">
        <v>57</v>
      </c>
      <c r="M2304" s="99"/>
      <c r="N2304" s="99"/>
      <c r="O2304" s="99"/>
      <c r="P2304" s="99">
        <v>6</v>
      </c>
      <c r="Q2304" s="99"/>
      <c r="R2304" s="99">
        <v>7</v>
      </c>
      <c r="S2304" s="99">
        <v>4</v>
      </c>
      <c r="T2304" s="38">
        <v>77</v>
      </c>
      <c r="U2304" s="38">
        <v>123</v>
      </c>
      <c r="V2304" s="38">
        <v>35</v>
      </c>
      <c r="W2304" s="48" t="str">
        <f>LEFT(Studejosie[[#This Row],[studiju programmas virziens]],2)</f>
        <v>43</v>
      </c>
      <c r="X2304" s="48" t="str">
        <f>RIGHT(Studejosie[[#This Row],[studiju programmas virziens]],3)</f>
        <v>222</v>
      </c>
      <c r="Y2304" s="48" t="str">
        <f>MID(Studejosie[[#This Row],[studiju programmas virziens]],3,2)</f>
        <v>22</v>
      </c>
      <c r="Z2304" s="48" t="str">
        <f>LEFT(Studejosie[[#This Row],[Programmas veids]],1)</f>
        <v>2</v>
      </c>
      <c r="AA2304" s="48" t="str">
        <f>IF(Studejosie[[#This Row],[mobilie studenti pavisam]]&gt;0,Studejosie[[#Headers],[Mobilie studenti IR (programmā)]],"NAV")</f>
        <v>Mobilie studenti IR (programmā)</v>
      </c>
      <c r="AB2304" s="48" t="str">
        <f>IF(SUMIFS(Studejosie[mobilie studenti pavisam],Studejosie[UUK],Studejosie[[#This Row],[UUK]])&gt;0,Studejosie[[#Headers],[Mobilie studenti IR (iestādē)]],"NAV")</f>
        <v>Mobilie studenti IR (iestādē)</v>
      </c>
      <c r="AC2304" s="48" t="s">
        <v>1618</v>
      </c>
    </row>
    <row r="2305" spans="1:29" x14ac:dyDescent="0.25">
      <c r="A2305" s="97" t="s">
        <v>143</v>
      </c>
      <c r="B2305" s="97">
        <v>2075893</v>
      </c>
      <c r="C2305" s="97">
        <v>1</v>
      </c>
      <c r="D2305" s="97" t="s">
        <v>192</v>
      </c>
      <c r="E2305" s="97">
        <v>2</v>
      </c>
      <c r="F2305" s="97">
        <v>45222</v>
      </c>
      <c r="G2305" s="98"/>
      <c r="H2305" s="38">
        <v>22</v>
      </c>
      <c r="I2305" s="38">
        <v>21</v>
      </c>
      <c r="J2305" s="38">
        <v>11</v>
      </c>
      <c r="K2305" s="38">
        <v>11</v>
      </c>
      <c r="L2305" s="99"/>
      <c r="M2305" s="99"/>
      <c r="N2305" s="99"/>
      <c r="O2305" s="99"/>
      <c r="P2305" s="99">
        <v>4</v>
      </c>
      <c r="Q2305" s="99"/>
      <c r="R2305" s="99">
        <v>4</v>
      </c>
      <c r="S2305" s="99">
        <v>4</v>
      </c>
      <c r="T2305" s="38">
        <v>19</v>
      </c>
      <c r="U2305" s="38">
        <v>3</v>
      </c>
      <c r="V2305" s="38">
        <v>6</v>
      </c>
      <c r="W2305" s="48" t="str">
        <f>LEFT(Studejosie[[#This Row],[studiju programmas virziens]],2)</f>
        <v>45</v>
      </c>
      <c r="X2305" s="48" t="str">
        <f>RIGHT(Studejosie[[#This Row],[studiju programmas virziens]],3)</f>
        <v>222</v>
      </c>
      <c r="Y2305" s="48" t="str">
        <f>MID(Studejosie[[#This Row],[studiju programmas virziens]],3,2)</f>
        <v>22</v>
      </c>
      <c r="Z2305" s="48" t="str">
        <f>LEFT(Studejosie[[#This Row],[Programmas veids]],1)</f>
        <v>2</v>
      </c>
      <c r="AA2305" s="48" t="str">
        <f>IF(Studejosie[[#This Row],[mobilie studenti pavisam]]&gt;0,Studejosie[[#Headers],[Mobilie studenti IR (programmā)]],"NAV")</f>
        <v>Mobilie studenti IR (programmā)</v>
      </c>
      <c r="AB2305" s="48" t="str">
        <f>IF(SUMIFS(Studejosie[mobilie studenti pavisam],Studejosie[UUK],Studejosie[[#This Row],[UUK]])&gt;0,Studejosie[[#Headers],[Mobilie studenti IR (iestādē)]],"NAV")</f>
        <v>Mobilie studenti IR (iestādē)</v>
      </c>
      <c r="AC2305" s="48" t="s">
        <v>1618</v>
      </c>
    </row>
    <row r="2306" spans="1:29" x14ac:dyDescent="0.25">
      <c r="A2306" s="97" t="s">
        <v>143</v>
      </c>
      <c r="B2306" s="97">
        <v>2075893</v>
      </c>
      <c r="C2306" s="97">
        <v>1</v>
      </c>
      <c r="D2306" s="97" t="s">
        <v>183</v>
      </c>
      <c r="E2306" s="97">
        <v>2</v>
      </c>
      <c r="F2306" s="97">
        <v>47310</v>
      </c>
      <c r="G2306" s="98"/>
      <c r="H2306" s="38">
        <v>43</v>
      </c>
      <c r="I2306" s="38">
        <v>25</v>
      </c>
      <c r="J2306" s="38">
        <v>26</v>
      </c>
      <c r="K2306" s="38">
        <v>17</v>
      </c>
      <c r="L2306" s="99"/>
      <c r="M2306" s="99"/>
      <c r="N2306" s="99"/>
      <c r="O2306" s="99"/>
      <c r="P2306" s="99"/>
      <c r="Q2306" s="99"/>
      <c r="R2306" s="99"/>
      <c r="S2306" s="99"/>
      <c r="T2306" s="38">
        <v>2</v>
      </c>
      <c r="U2306" s="38">
        <v>41</v>
      </c>
      <c r="V2306" s="38">
        <v>8</v>
      </c>
      <c r="W2306" s="48" t="str">
        <f>LEFT(Studejosie[[#This Row],[studiju programmas virziens]],2)</f>
        <v>47</v>
      </c>
      <c r="X2306" s="48" t="str">
        <f>RIGHT(Studejosie[[#This Row],[studiju programmas virziens]],3)</f>
        <v>310</v>
      </c>
      <c r="Y2306" s="48" t="str">
        <f>MID(Studejosie[[#This Row],[studiju programmas virziens]],3,2)</f>
        <v>31</v>
      </c>
      <c r="Z2306" s="48" t="str">
        <f>LEFT(Studejosie[[#This Row],[Programmas veids]],1)</f>
        <v>3</v>
      </c>
      <c r="AA2306" s="48" t="str">
        <f>IF(Studejosie[[#This Row],[mobilie studenti pavisam]]&gt;0,Studejosie[[#Headers],[Mobilie studenti IR (programmā)]],"NAV")</f>
        <v>NAV</v>
      </c>
      <c r="AB2306" s="48" t="str">
        <f>IF(SUMIFS(Studejosie[mobilie studenti pavisam],Studejosie[UUK],Studejosie[[#This Row],[UUK]])&gt;0,Studejosie[[#Headers],[Mobilie studenti IR (iestādē)]],"NAV")</f>
        <v>Mobilie studenti IR (iestādē)</v>
      </c>
      <c r="AC2306" s="48" t="s">
        <v>1618</v>
      </c>
    </row>
    <row r="2307" spans="1:29" x14ac:dyDescent="0.25">
      <c r="A2307" s="97" t="s">
        <v>143</v>
      </c>
      <c r="B2307" s="97">
        <v>2075893</v>
      </c>
      <c r="C2307" s="97">
        <v>1</v>
      </c>
      <c r="D2307" s="97" t="s">
        <v>195</v>
      </c>
      <c r="E2307" s="97">
        <v>2</v>
      </c>
      <c r="F2307" s="97">
        <v>49721</v>
      </c>
      <c r="G2307" s="98"/>
      <c r="H2307" s="38">
        <v>400</v>
      </c>
      <c r="I2307" s="38">
        <v>289</v>
      </c>
      <c r="J2307" s="38">
        <v>145</v>
      </c>
      <c r="K2307" s="38">
        <v>134</v>
      </c>
      <c r="L2307" s="99">
        <v>83</v>
      </c>
      <c r="M2307" s="99">
        <v>33</v>
      </c>
      <c r="N2307" s="99">
        <v>5</v>
      </c>
      <c r="O2307" s="99"/>
      <c r="P2307" s="99">
        <v>13</v>
      </c>
      <c r="Q2307" s="99"/>
      <c r="R2307" s="99">
        <v>9</v>
      </c>
      <c r="S2307" s="99">
        <v>5</v>
      </c>
      <c r="T2307" s="38">
        <v>297</v>
      </c>
      <c r="U2307" s="38">
        <v>103</v>
      </c>
      <c r="V2307" s="38">
        <v>28</v>
      </c>
      <c r="W2307" s="48" t="str">
        <f>LEFT(Studejosie[[#This Row],[studiju programmas virziens]],2)</f>
        <v>49</v>
      </c>
      <c r="X2307" s="48" t="str">
        <f>RIGHT(Studejosie[[#This Row],[studiju programmas virziens]],3)</f>
        <v>721</v>
      </c>
      <c r="Y2307" s="48" t="str">
        <f>MID(Studejosie[[#This Row],[studiju programmas virziens]],3,2)</f>
        <v>72</v>
      </c>
      <c r="Z2307" s="48" t="str">
        <f>LEFT(Studejosie[[#This Row],[Programmas veids]],1)</f>
        <v>7</v>
      </c>
      <c r="AA2307" s="48" t="str">
        <f>IF(Studejosie[[#This Row],[mobilie studenti pavisam]]&gt;0,Studejosie[[#Headers],[Mobilie studenti IR (programmā)]],"NAV")</f>
        <v>Mobilie studenti IR (programmā)</v>
      </c>
      <c r="AB2307" s="48" t="str">
        <f>IF(SUMIFS(Studejosie[mobilie studenti pavisam],Studejosie[UUK],Studejosie[[#This Row],[UUK]])&gt;0,Studejosie[[#Headers],[Mobilie studenti IR (iestādē)]],"NAV")</f>
        <v>Mobilie studenti IR (iestādē)</v>
      </c>
      <c r="AC2307" s="48" t="s">
        <v>1618</v>
      </c>
    </row>
    <row r="2308" spans="1:29" x14ac:dyDescent="0.25">
      <c r="A2308" s="97" t="s">
        <v>143</v>
      </c>
      <c r="B2308" s="97">
        <v>2075893</v>
      </c>
      <c r="C2308" s="97">
        <v>1</v>
      </c>
      <c r="D2308" s="97" t="s">
        <v>185</v>
      </c>
      <c r="E2308" s="97">
        <v>2</v>
      </c>
      <c r="F2308" s="97">
        <v>51481</v>
      </c>
      <c r="G2308" s="98"/>
      <c r="H2308" s="38">
        <v>44</v>
      </c>
      <c r="I2308" s="38">
        <v>8</v>
      </c>
      <c r="J2308" s="38">
        <v>9</v>
      </c>
      <c r="K2308" s="38">
        <v>13</v>
      </c>
      <c r="L2308" s="99">
        <v>22</v>
      </c>
      <c r="M2308" s="99"/>
      <c r="N2308" s="99"/>
      <c r="O2308" s="99"/>
      <c r="P2308" s="99">
        <v>3</v>
      </c>
      <c r="Q2308" s="99"/>
      <c r="R2308" s="99">
        <v>3</v>
      </c>
      <c r="S2308" s="99">
        <v>1</v>
      </c>
      <c r="T2308" s="38">
        <v>44</v>
      </c>
      <c r="U2308" s="38"/>
      <c r="V2308" s="38">
        <v>7</v>
      </c>
      <c r="W2308" s="48" t="str">
        <f>LEFT(Studejosie[[#This Row],[studiju programmas virziens]],2)</f>
        <v>51</v>
      </c>
      <c r="X2308" s="48" t="str">
        <f>RIGHT(Studejosie[[#This Row],[studiju programmas virziens]],3)</f>
        <v>481</v>
      </c>
      <c r="Y2308" s="48" t="str">
        <f>MID(Studejosie[[#This Row],[studiju programmas virziens]],3,2)</f>
        <v>48</v>
      </c>
      <c r="Z2308" s="48" t="str">
        <f>LEFT(Studejosie[[#This Row],[Programmas veids]],1)</f>
        <v>4</v>
      </c>
      <c r="AA2308" s="48" t="str">
        <f>IF(Studejosie[[#This Row],[mobilie studenti pavisam]]&gt;0,Studejosie[[#Headers],[Mobilie studenti IR (programmā)]],"NAV")</f>
        <v>Mobilie studenti IR (programmā)</v>
      </c>
      <c r="AB2308" s="48" t="str">
        <f>IF(SUMIFS(Studejosie[mobilie studenti pavisam],Studejosie[UUK],Studejosie[[#This Row],[UUK]])&gt;0,Studejosie[[#Headers],[Mobilie studenti IR (iestādē)]],"NAV")</f>
        <v>Mobilie studenti IR (iestādē)</v>
      </c>
      <c r="AC2308" s="48" t="s">
        <v>1618</v>
      </c>
    </row>
    <row r="2309" spans="1:29" x14ac:dyDescent="0.25">
      <c r="A2309" s="97" t="s">
        <v>143</v>
      </c>
      <c r="B2309" s="97">
        <v>2075893</v>
      </c>
      <c r="C2309" s="97">
        <v>1</v>
      </c>
      <c r="D2309" s="97" t="s">
        <v>181</v>
      </c>
      <c r="E2309" s="97">
        <v>3</v>
      </c>
      <c r="F2309" s="97">
        <v>42345</v>
      </c>
      <c r="G2309" s="98"/>
      <c r="H2309" s="38">
        <v>112</v>
      </c>
      <c r="I2309" s="38">
        <v>39</v>
      </c>
      <c r="J2309" s="38">
        <v>38</v>
      </c>
      <c r="K2309" s="38">
        <v>24</v>
      </c>
      <c r="L2309" s="99">
        <v>26</v>
      </c>
      <c r="M2309" s="99">
        <v>24</v>
      </c>
      <c r="N2309" s="99"/>
      <c r="O2309" s="99"/>
      <c r="P2309" s="99"/>
      <c r="Q2309" s="99"/>
      <c r="R2309" s="99"/>
      <c r="S2309" s="99"/>
      <c r="T2309" s="38">
        <v>21</v>
      </c>
      <c r="U2309" s="38">
        <v>91</v>
      </c>
      <c r="V2309" s="38">
        <v>8</v>
      </c>
      <c r="W2309" s="48" t="str">
        <f>LEFT(Studejosie[[#This Row],[studiju programmas virziens]],2)</f>
        <v>42</v>
      </c>
      <c r="X2309" s="48" t="str">
        <f>RIGHT(Studejosie[[#This Row],[studiju programmas virziens]],3)</f>
        <v>345</v>
      </c>
      <c r="Y2309" s="48" t="str">
        <f>MID(Studejosie[[#This Row],[studiju programmas virziens]],3,2)</f>
        <v>34</v>
      </c>
      <c r="Z2309" s="48" t="str">
        <f>LEFT(Studejosie[[#This Row],[Programmas veids]],1)</f>
        <v>3</v>
      </c>
      <c r="AA2309" s="48" t="str">
        <f>IF(Studejosie[[#This Row],[mobilie studenti pavisam]]&gt;0,Studejosie[[#Headers],[Mobilie studenti IR (programmā)]],"NAV")</f>
        <v>NAV</v>
      </c>
      <c r="AB2309" s="48" t="str">
        <f>IF(SUMIFS(Studejosie[mobilie studenti pavisam],Studejosie[UUK],Studejosie[[#This Row],[UUK]])&gt;0,Studejosie[[#Headers],[Mobilie studenti IR (iestādē)]],"NAV")</f>
        <v>Mobilie studenti IR (iestādē)</v>
      </c>
      <c r="AC2309" s="48" t="s">
        <v>1618</v>
      </c>
    </row>
    <row r="2310" spans="1:29" x14ac:dyDescent="0.25">
      <c r="A2310" s="97" t="s">
        <v>143</v>
      </c>
      <c r="B2310" s="97">
        <v>2075893</v>
      </c>
      <c r="C2310" s="97">
        <v>1</v>
      </c>
      <c r="D2310" s="97" t="s">
        <v>187</v>
      </c>
      <c r="E2310" s="97">
        <v>3</v>
      </c>
      <c r="F2310" s="97">
        <v>43222</v>
      </c>
      <c r="G2310" s="98"/>
      <c r="H2310" s="38">
        <v>105</v>
      </c>
      <c r="I2310" s="38">
        <v>99</v>
      </c>
      <c r="J2310" s="38">
        <v>45</v>
      </c>
      <c r="K2310" s="38">
        <v>25</v>
      </c>
      <c r="L2310" s="99">
        <v>35</v>
      </c>
      <c r="M2310" s="99"/>
      <c r="N2310" s="99"/>
      <c r="O2310" s="99"/>
      <c r="P2310" s="99"/>
      <c r="Q2310" s="99"/>
      <c r="R2310" s="99">
        <v>4</v>
      </c>
      <c r="S2310" s="99">
        <v>4</v>
      </c>
      <c r="T2310" s="38">
        <v>103</v>
      </c>
      <c r="U2310" s="38">
        <v>2</v>
      </c>
      <c r="V2310" s="38">
        <v>29</v>
      </c>
      <c r="W2310" s="48" t="str">
        <f>LEFT(Studejosie[[#This Row],[studiju programmas virziens]],2)</f>
        <v>43</v>
      </c>
      <c r="X2310" s="48" t="str">
        <f>RIGHT(Studejosie[[#This Row],[studiju programmas virziens]],3)</f>
        <v>222</v>
      </c>
      <c r="Y2310" s="48" t="str">
        <f>MID(Studejosie[[#This Row],[studiju programmas virziens]],3,2)</f>
        <v>22</v>
      </c>
      <c r="Z2310" s="48" t="str">
        <f>LEFT(Studejosie[[#This Row],[Programmas veids]],1)</f>
        <v>2</v>
      </c>
      <c r="AA2310" s="48" t="str">
        <f>IF(Studejosie[[#This Row],[mobilie studenti pavisam]]&gt;0,Studejosie[[#Headers],[Mobilie studenti IR (programmā)]],"NAV")</f>
        <v>NAV</v>
      </c>
      <c r="AB2310" s="48" t="str">
        <f>IF(SUMIFS(Studejosie[mobilie studenti pavisam],Studejosie[UUK],Studejosie[[#This Row],[UUK]])&gt;0,Studejosie[[#Headers],[Mobilie studenti IR (iestādē)]],"NAV")</f>
        <v>Mobilie studenti IR (iestādē)</v>
      </c>
      <c r="AC2310" s="48" t="s">
        <v>1618</v>
      </c>
    </row>
    <row r="2311" spans="1:29" x14ac:dyDescent="0.25">
      <c r="A2311" s="97" t="s">
        <v>143</v>
      </c>
      <c r="B2311" s="97">
        <v>2075893</v>
      </c>
      <c r="C2311" s="97">
        <v>1</v>
      </c>
      <c r="D2311" s="97" t="s">
        <v>192</v>
      </c>
      <c r="E2311" s="97">
        <v>3</v>
      </c>
      <c r="F2311" s="97">
        <v>45222</v>
      </c>
      <c r="G2311" s="98"/>
      <c r="H2311" s="38">
        <v>54</v>
      </c>
      <c r="I2311" s="38">
        <v>46</v>
      </c>
      <c r="J2311" s="38">
        <v>37</v>
      </c>
      <c r="K2311" s="38">
        <v>17</v>
      </c>
      <c r="L2311" s="99"/>
      <c r="M2311" s="99"/>
      <c r="N2311" s="99"/>
      <c r="O2311" s="99"/>
      <c r="P2311" s="99">
        <v>1</v>
      </c>
      <c r="Q2311" s="99"/>
      <c r="R2311" s="99">
        <v>1</v>
      </c>
      <c r="S2311" s="99"/>
      <c r="T2311" s="38">
        <v>54</v>
      </c>
      <c r="U2311" s="38"/>
      <c r="V2311" s="38">
        <v>13</v>
      </c>
      <c r="W2311" s="48" t="str">
        <f>LEFT(Studejosie[[#This Row],[studiju programmas virziens]],2)</f>
        <v>45</v>
      </c>
      <c r="X2311" s="48" t="str">
        <f>RIGHT(Studejosie[[#This Row],[studiju programmas virziens]],3)</f>
        <v>222</v>
      </c>
      <c r="Y2311" s="48" t="str">
        <f>MID(Studejosie[[#This Row],[studiju programmas virziens]],3,2)</f>
        <v>22</v>
      </c>
      <c r="Z2311" s="48" t="str">
        <f>LEFT(Studejosie[[#This Row],[Programmas veids]],1)</f>
        <v>2</v>
      </c>
      <c r="AA2311" s="48" t="str">
        <f>IF(Studejosie[[#This Row],[mobilie studenti pavisam]]&gt;0,Studejosie[[#Headers],[Mobilie studenti IR (programmā)]],"NAV")</f>
        <v>Mobilie studenti IR (programmā)</v>
      </c>
      <c r="AB2311" s="48" t="str">
        <f>IF(SUMIFS(Studejosie[mobilie studenti pavisam],Studejosie[UUK],Studejosie[[#This Row],[UUK]])&gt;0,Studejosie[[#Headers],[Mobilie studenti IR (iestādē)]],"NAV")</f>
        <v>Mobilie studenti IR (iestādē)</v>
      </c>
      <c r="AC2311" s="48" t="s">
        <v>1618</v>
      </c>
    </row>
    <row r="2312" spans="1:29" x14ac:dyDescent="0.25">
      <c r="A2312" s="97" t="s">
        <v>143</v>
      </c>
      <c r="B2312" s="97">
        <v>2075893</v>
      </c>
      <c r="C2312" s="97">
        <v>1</v>
      </c>
      <c r="D2312" s="97" t="s">
        <v>183</v>
      </c>
      <c r="E2312" s="97">
        <v>3</v>
      </c>
      <c r="F2312" s="97">
        <v>47344</v>
      </c>
      <c r="G2312" s="98"/>
      <c r="H2312" s="38">
        <v>60</v>
      </c>
      <c r="I2312" s="38">
        <v>53</v>
      </c>
      <c r="J2312" s="38">
        <v>47</v>
      </c>
      <c r="K2312" s="38">
        <v>13</v>
      </c>
      <c r="L2312" s="99"/>
      <c r="M2312" s="99"/>
      <c r="N2312" s="99"/>
      <c r="O2312" s="99"/>
      <c r="P2312" s="99"/>
      <c r="Q2312" s="99"/>
      <c r="R2312" s="99"/>
      <c r="S2312" s="99"/>
      <c r="T2312" s="38">
        <v>2</v>
      </c>
      <c r="U2312" s="38">
        <v>58</v>
      </c>
      <c r="V2312" s="38">
        <v>14</v>
      </c>
      <c r="W2312" s="48" t="str">
        <f>LEFT(Studejosie[[#This Row],[studiju programmas virziens]],2)</f>
        <v>47</v>
      </c>
      <c r="X2312" s="48" t="str">
        <f>RIGHT(Studejosie[[#This Row],[studiju programmas virziens]],3)</f>
        <v>344</v>
      </c>
      <c r="Y2312" s="48" t="str">
        <f>MID(Studejosie[[#This Row],[studiju programmas virziens]],3,2)</f>
        <v>34</v>
      </c>
      <c r="Z2312" s="48" t="str">
        <f>LEFT(Studejosie[[#This Row],[Programmas veids]],1)</f>
        <v>3</v>
      </c>
      <c r="AA2312" s="48" t="str">
        <f>IF(Studejosie[[#This Row],[mobilie studenti pavisam]]&gt;0,Studejosie[[#Headers],[Mobilie studenti IR (programmā)]],"NAV")</f>
        <v>NAV</v>
      </c>
      <c r="AB2312" s="48" t="str">
        <f>IF(SUMIFS(Studejosie[mobilie studenti pavisam],Studejosie[UUK],Studejosie[[#This Row],[UUK]])&gt;0,Studejosie[[#Headers],[Mobilie studenti IR (iestādē)]],"NAV")</f>
        <v>Mobilie studenti IR (iestādē)</v>
      </c>
      <c r="AC2312" s="48" t="s">
        <v>1618</v>
      </c>
    </row>
    <row r="2313" spans="1:29" x14ac:dyDescent="0.25">
      <c r="A2313" s="97" t="s">
        <v>143</v>
      </c>
      <c r="B2313" s="97">
        <v>2075893</v>
      </c>
      <c r="C2313" s="97">
        <v>1</v>
      </c>
      <c r="D2313" s="97" t="s">
        <v>195</v>
      </c>
      <c r="E2313" s="97">
        <v>3</v>
      </c>
      <c r="F2313" s="97">
        <v>49724</v>
      </c>
      <c r="G2313" s="98"/>
      <c r="H2313" s="38">
        <v>16</v>
      </c>
      <c r="I2313" s="38">
        <v>9</v>
      </c>
      <c r="J2313" s="38">
        <v>8</v>
      </c>
      <c r="K2313" s="38">
        <v>8</v>
      </c>
      <c r="L2313" s="99"/>
      <c r="M2313" s="99"/>
      <c r="N2313" s="99"/>
      <c r="O2313" s="99"/>
      <c r="P2313" s="99">
        <v>7</v>
      </c>
      <c r="Q2313" s="99"/>
      <c r="R2313" s="99">
        <v>5</v>
      </c>
      <c r="S2313" s="99">
        <v>3</v>
      </c>
      <c r="T2313" s="38"/>
      <c r="U2313" s="38">
        <v>16</v>
      </c>
      <c r="V2313" s="38">
        <v>1</v>
      </c>
      <c r="W2313" s="48" t="str">
        <f>LEFT(Studejosie[[#This Row],[studiju programmas virziens]],2)</f>
        <v>49</v>
      </c>
      <c r="X2313" s="48" t="str">
        <f>RIGHT(Studejosie[[#This Row],[studiju programmas virziens]],3)</f>
        <v>724</v>
      </c>
      <c r="Y2313" s="48" t="str">
        <f>MID(Studejosie[[#This Row],[studiju programmas virziens]],3,2)</f>
        <v>72</v>
      </c>
      <c r="Z2313" s="48" t="str">
        <f>LEFT(Studejosie[[#This Row],[Programmas veids]],1)</f>
        <v>7</v>
      </c>
      <c r="AA2313" s="48" t="str">
        <f>IF(Studejosie[[#This Row],[mobilie studenti pavisam]]&gt;0,Studejosie[[#Headers],[Mobilie studenti IR (programmā)]],"NAV")</f>
        <v>Mobilie studenti IR (programmā)</v>
      </c>
      <c r="AB2313" s="48" t="str">
        <f>IF(SUMIFS(Studejosie[mobilie studenti pavisam],Studejosie[UUK],Studejosie[[#This Row],[UUK]])&gt;0,Studejosie[[#Headers],[Mobilie studenti IR (iestādē)]],"NAV")</f>
        <v>Mobilie studenti IR (iestādē)</v>
      </c>
      <c r="AC2313" s="48" t="s">
        <v>1618</v>
      </c>
    </row>
    <row r="2314" spans="1:29" x14ac:dyDescent="0.25">
      <c r="A2314" s="97" t="s">
        <v>143</v>
      </c>
      <c r="B2314" s="97">
        <v>2075893</v>
      </c>
      <c r="C2314" s="97">
        <v>1</v>
      </c>
      <c r="D2314" s="97" t="s">
        <v>185</v>
      </c>
      <c r="E2314" s="97">
        <v>3</v>
      </c>
      <c r="F2314" s="97">
        <v>51310</v>
      </c>
      <c r="G2314" s="98"/>
      <c r="H2314" s="38">
        <v>3</v>
      </c>
      <c r="I2314" s="38">
        <v>2</v>
      </c>
      <c r="J2314" s="38">
        <v>1</v>
      </c>
      <c r="K2314" s="38"/>
      <c r="L2314" s="99">
        <v>2</v>
      </c>
      <c r="M2314" s="99"/>
      <c r="N2314" s="99"/>
      <c r="O2314" s="99"/>
      <c r="P2314" s="99"/>
      <c r="Q2314" s="99"/>
      <c r="R2314" s="99"/>
      <c r="S2314" s="99"/>
      <c r="T2314" s="38">
        <v>3</v>
      </c>
      <c r="U2314" s="38"/>
      <c r="V2314" s="38">
        <v>3</v>
      </c>
      <c r="W2314" s="48" t="str">
        <f>LEFT(Studejosie[[#This Row],[studiju programmas virziens]],2)</f>
        <v>51</v>
      </c>
      <c r="X2314" s="48" t="str">
        <f>RIGHT(Studejosie[[#This Row],[studiju programmas virziens]],3)</f>
        <v>310</v>
      </c>
      <c r="Y2314" s="48" t="str">
        <f>MID(Studejosie[[#This Row],[studiju programmas virziens]],3,2)</f>
        <v>31</v>
      </c>
      <c r="Z2314" s="48" t="str">
        <f>LEFT(Studejosie[[#This Row],[Programmas veids]],1)</f>
        <v>3</v>
      </c>
      <c r="AA2314" s="48" t="str">
        <f>IF(Studejosie[[#This Row],[mobilie studenti pavisam]]&gt;0,Studejosie[[#Headers],[Mobilie studenti IR (programmā)]],"NAV")</f>
        <v>NAV</v>
      </c>
      <c r="AB2314" s="48" t="str">
        <f>IF(SUMIFS(Studejosie[mobilie studenti pavisam],Studejosie[UUK],Studejosie[[#This Row],[UUK]])&gt;0,Studejosie[[#Headers],[Mobilie studenti IR (iestādē)]],"NAV")</f>
        <v>Mobilie studenti IR (iestādē)</v>
      </c>
      <c r="AC2314" s="48" t="s">
        <v>1618</v>
      </c>
    </row>
    <row r="2315" spans="1:29" x14ac:dyDescent="0.25">
      <c r="A2315" s="97" t="s">
        <v>143</v>
      </c>
      <c r="B2315" s="97">
        <v>2075893</v>
      </c>
      <c r="C2315" s="97">
        <v>1</v>
      </c>
      <c r="D2315" s="97" t="s">
        <v>181</v>
      </c>
      <c r="E2315" s="97">
        <v>4</v>
      </c>
      <c r="F2315" s="97">
        <v>42343</v>
      </c>
      <c r="G2315" s="98"/>
      <c r="H2315" s="38">
        <v>110</v>
      </c>
      <c r="I2315" s="38">
        <v>65</v>
      </c>
      <c r="J2315" s="38">
        <v>30</v>
      </c>
      <c r="K2315" s="38">
        <v>33</v>
      </c>
      <c r="L2315" s="99">
        <v>18</v>
      </c>
      <c r="M2315" s="99">
        <v>29</v>
      </c>
      <c r="N2315" s="99"/>
      <c r="O2315" s="99"/>
      <c r="P2315" s="99"/>
      <c r="Q2315" s="99"/>
      <c r="R2315" s="99"/>
      <c r="S2315" s="99"/>
      <c r="T2315" s="38">
        <v>1</v>
      </c>
      <c r="U2315" s="38">
        <v>109</v>
      </c>
      <c r="V2315" s="38">
        <v>11</v>
      </c>
      <c r="W2315" s="48" t="str">
        <f>LEFT(Studejosie[[#This Row],[studiju programmas virziens]],2)</f>
        <v>42</v>
      </c>
      <c r="X2315" s="48" t="str">
        <f>RIGHT(Studejosie[[#This Row],[studiju programmas virziens]],3)</f>
        <v>343</v>
      </c>
      <c r="Y2315" s="48" t="str">
        <f>MID(Studejosie[[#This Row],[studiju programmas virziens]],3,2)</f>
        <v>34</v>
      </c>
      <c r="Z2315" s="48" t="str">
        <f>LEFT(Studejosie[[#This Row],[Programmas veids]],1)</f>
        <v>3</v>
      </c>
      <c r="AA2315" s="48" t="str">
        <f>IF(Studejosie[[#This Row],[mobilie studenti pavisam]]&gt;0,Studejosie[[#Headers],[Mobilie studenti IR (programmā)]],"NAV")</f>
        <v>NAV</v>
      </c>
      <c r="AB2315" s="48" t="str">
        <f>IF(SUMIFS(Studejosie[mobilie studenti pavisam],Studejosie[UUK],Studejosie[[#This Row],[UUK]])&gt;0,Studejosie[[#Headers],[Mobilie studenti IR (iestādē)]],"NAV")</f>
        <v>Mobilie studenti IR (iestādē)</v>
      </c>
      <c r="AC2315" s="48" t="s">
        <v>1618</v>
      </c>
    </row>
    <row r="2316" spans="1:29" x14ac:dyDescent="0.25">
      <c r="A2316" s="97" t="s">
        <v>143</v>
      </c>
      <c r="B2316" s="97">
        <v>2075893</v>
      </c>
      <c r="C2316" s="97">
        <v>1</v>
      </c>
      <c r="D2316" s="97" t="s">
        <v>187</v>
      </c>
      <c r="E2316" s="97">
        <v>4</v>
      </c>
      <c r="F2316" s="97">
        <v>43420</v>
      </c>
      <c r="G2316" s="98"/>
      <c r="H2316" s="38">
        <v>187</v>
      </c>
      <c r="I2316" s="38">
        <v>142</v>
      </c>
      <c r="J2316" s="38">
        <v>67</v>
      </c>
      <c r="K2316" s="38">
        <v>60</v>
      </c>
      <c r="L2316" s="99">
        <v>60</v>
      </c>
      <c r="M2316" s="99"/>
      <c r="N2316" s="99"/>
      <c r="O2316" s="99"/>
      <c r="P2316" s="99"/>
      <c r="Q2316" s="99"/>
      <c r="R2316" s="99"/>
      <c r="S2316" s="99"/>
      <c r="T2316" s="38">
        <v>167</v>
      </c>
      <c r="U2316" s="38">
        <v>20</v>
      </c>
      <c r="V2316" s="38">
        <v>32</v>
      </c>
      <c r="W2316" s="48" t="str">
        <f>LEFT(Studejosie[[#This Row],[studiju programmas virziens]],2)</f>
        <v>43</v>
      </c>
      <c r="X2316" s="48" t="str">
        <f>RIGHT(Studejosie[[#This Row],[studiju programmas virziens]],3)</f>
        <v>420</v>
      </c>
      <c r="Y2316" s="48" t="str">
        <f>MID(Studejosie[[#This Row],[studiju programmas virziens]],3,2)</f>
        <v>42</v>
      </c>
      <c r="Z2316" s="48" t="str">
        <f>LEFT(Studejosie[[#This Row],[Programmas veids]],1)</f>
        <v>4</v>
      </c>
      <c r="AA2316" s="48" t="str">
        <f>IF(Studejosie[[#This Row],[mobilie studenti pavisam]]&gt;0,Studejosie[[#Headers],[Mobilie studenti IR (programmā)]],"NAV")</f>
        <v>NAV</v>
      </c>
      <c r="AB2316" s="48" t="str">
        <f>IF(SUMIFS(Studejosie[mobilie studenti pavisam],Studejosie[UUK],Studejosie[[#This Row],[UUK]])&gt;0,Studejosie[[#Headers],[Mobilie studenti IR (iestādē)]],"NAV")</f>
        <v>Mobilie studenti IR (iestādē)</v>
      </c>
      <c r="AC2316" s="48" t="s">
        <v>1618</v>
      </c>
    </row>
    <row r="2317" spans="1:29" x14ac:dyDescent="0.25">
      <c r="A2317" s="97" t="s">
        <v>143</v>
      </c>
      <c r="B2317" s="97">
        <v>2075893</v>
      </c>
      <c r="C2317" s="97">
        <v>1</v>
      </c>
      <c r="D2317" s="97" t="s">
        <v>192</v>
      </c>
      <c r="E2317" s="97">
        <v>4</v>
      </c>
      <c r="F2317" s="97">
        <v>45322</v>
      </c>
      <c r="G2317" s="98"/>
      <c r="H2317" s="38">
        <v>24</v>
      </c>
      <c r="I2317" s="38">
        <v>23</v>
      </c>
      <c r="J2317" s="38">
        <v>14</v>
      </c>
      <c r="K2317" s="38">
        <v>10</v>
      </c>
      <c r="L2317" s="99"/>
      <c r="M2317" s="99"/>
      <c r="N2317" s="99"/>
      <c r="O2317" s="99"/>
      <c r="P2317" s="99"/>
      <c r="Q2317" s="99"/>
      <c r="R2317" s="99"/>
      <c r="S2317" s="99"/>
      <c r="T2317" s="38">
        <v>23</v>
      </c>
      <c r="U2317" s="38">
        <v>1</v>
      </c>
      <c r="V2317" s="38">
        <v>2</v>
      </c>
      <c r="W2317" s="48" t="str">
        <f>LEFT(Studejosie[[#This Row],[studiju programmas virziens]],2)</f>
        <v>45</v>
      </c>
      <c r="X2317" s="48" t="str">
        <f>RIGHT(Studejosie[[#This Row],[studiju programmas virziens]],3)</f>
        <v>322</v>
      </c>
      <c r="Y2317" s="48" t="str">
        <f>MID(Studejosie[[#This Row],[studiju programmas virziens]],3,2)</f>
        <v>32</v>
      </c>
      <c r="Z2317" s="48" t="str">
        <f>LEFT(Studejosie[[#This Row],[Programmas veids]],1)</f>
        <v>3</v>
      </c>
      <c r="AA2317" s="48" t="str">
        <f>IF(Studejosie[[#This Row],[mobilie studenti pavisam]]&gt;0,Studejosie[[#Headers],[Mobilie studenti IR (programmā)]],"NAV")</f>
        <v>NAV</v>
      </c>
      <c r="AB2317" s="48" t="str">
        <f>IF(SUMIFS(Studejosie[mobilie studenti pavisam],Studejosie[UUK],Studejosie[[#This Row],[UUK]])&gt;0,Studejosie[[#Headers],[Mobilie studenti IR (iestādē)]],"NAV")</f>
        <v>Mobilie studenti IR (iestādē)</v>
      </c>
      <c r="AC2317" s="48" t="s">
        <v>1618</v>
      </c>
    </row>
    <row r="2318" spans="1:29" x14ac:dyDescent="0.25">
      <c r="A2318" s="97" t="s">
        <v>143</v>
      </c>
      <c r="B2318" s="97">
        <v>2075893</v>
      </c>
      <c r="C2318" s="97">
        <v>1</v>
      </c>
      <c r="D2318" s="97" t="s">
        <v>183</v>
      </c>
      <c r="E2318" s="97">
        <v>4</v>
      </c>
      <c r="F2318" s="97">
        <v>47142</v>
      </c>
      <c r="G2318" s="98"/>
      <c r="H2318" s="38">
        <v>29</v>
      </c>
      <c r="I2318" s="38">
        <v>24</v>
      </c>
      <c r="J2318" s="38">
        <v>17</v>
      </c>
      <c r="K2318" s="38">
        <v>12</v>
      </c>
      <c r="L2318" s="99"/>
      <c r="M2318" s="99"/>
      <c r="N2318" s="99"/>
      <c r="O2318" s="99"/>
      <c r="P2318" s="99"/>
      <c r="Q2318" s="99"/>
      <c r="R2318" s="99"/>
      <c r="S2318" s="99"/>
      <c r="T2318" s="38">
        <v>23</v>
      </c>
      <c r="U2318" s="38">
        <v>6</v>
      </c>
      <c r="V2318" s="38">
        <v>8</v>
      </c>
      <c r="W2318" s="48" t="str">
        <f>LEFT(Studejosie[[#This Row],[studiju programmas virziens]],2)</f>
        <v>47</v>
      </c>
      <c r="X2318" s="48" t="str">
        <f>RIGHT(Studejosie[[#This Row],[studiju programmas virziens]],3)</f>
        <v>142</v>
      </c>
      <c r="Y2318" s="48" t="str">
        <f>MID(Studejosie[[#This Row],[studiju programmas virziens]],3,2)</f>
        <v>14</v>
      </c>
      <c r="Z2318" s="48" t="str">
        <f>LEFT(Studejosie[[#This Row],[Programmas veids]],1)</f>
        <v>1</v>
      </c>
      <c r="AA2318" s="48" t="str">
        <f>IF(Studejosie[[#This Row],[mobilie studenti pavisam]]&gt;0,Studejosie[[#Headers],[Mobilie studenti IR (programmā)]],"NAV")</f>
        <v>NAV</v>
      </c>
      <c r="AB2318" s="48" t="str">
        <f>IF(SUMIFS(Studejosie[mobilie studenti pavisam],Studejosie[UUK],Studejosie[[#This Row],[UUK]])&gt;0,Studejosie[[#Headers],[Mobilie studenti IR (iestādē)]],"NAV")</f>
        <v>Mobilie studenti IR (iestādē)</v>
      </c>
      <c r="AC2318" s="48" t="s">
        <v>1618</v>
      </c>
    </row>
    <row r="2319" spans="1:29" x14ac:dyDescent="0.25">
      <c r="A2319" s="97" t="s">
        <v>143</v>
      </c>
      <c r="B2319" s="97">
        <v>2075893</v>
      </c>
      <c r="C2319" s="97">
        <v>1</v>
      </c>
      <c r="D2319" s="97" t="s">
        <v>185</v>
      </c>
      <c r="E2319" s="97">
        <v>4</v>
      </c>
      <c r="F2319" s="97">
        <v>51310</v>
      </c>
      <c r="G2319" s="98"/>
      <c r="H2319" s="38">
        <v>40</v>
      </c>
      <c r="I2319" s="38">
        <v>27</v>
      </c>
      <c r="J2319" s="38">
        <v>12</v>
      </c>
      <c r="K2319" s="38">
        <v>4</v>
      </c>
      <c r="L2319" s="99">
        <v>24</v>
      </c>
      <c r="M2319" s="99"/>
      <c r="N2319" s="99"/>
      <c r="O2319" s="99"/>
      <c r="P2319" s="99">
        <v>3</v>
      </c>
      <c r="Q2319" s="99"/>
      <c r="R2319" s="99"/>
      <c r="S2319" s="99"/>
      <c r="T2319" s="38">
        <v>22</v>
      </c>
      <c r="U2319" s="38">
        <v>18</v>
      </c>
      <c r="V2319" s="38">
        <v>9</v>
      </c>
      <c r="W2319" s="48" t="str">
        <f>LEFT(Studejosie[[#This Row],[studiju programmas virziens]],2)</f>
        <v>51</v>
      </c>
      <c r="X2319" s="48" t="str">
        <f>RIGHT(Studejosie[[#This Row],[studiju programmas virziens]],3)</f>
        <v>310</v>
      </c>
      <c r="Y2319" s="48" t="str">
        <f>MID(Studejosie[[#This Row],[studiju programmas virziens]],3,2)</f>
        <v>31</v>
      </c>
      <c r="Z2319" s="48" t="str">
        <f>LEFT(Studejosie[[#This Row],[Programmas veids]],1)</f>
        <v>3</v>
      </c>
      <c r="AA2319" s="48" t="str">
        <f>IF(Studejosie[[#This Row],[mobilie studenti pavisam]]&gt;0,Studejosie[[#Headers],[Mobilie studenti IR (programmā)]],"NAV")</f>
        <v>Mobilie studenti IR (programmā)</v>
      </c>
      <c r="AB2319" s="48" t="str">
        <f>IF(SUMIFS(Studejosie[mobilie studenti pavisam],Studejosie[UUK],Studejosie[[#This Row],[UUK]])&gt;0,Studejosie[[#Headers],[Mobilie studenti IR (iestādē)]],"NAV")</f>
        <v>Mobilie studenti IR (iestādē)</v>
      </c>
      <c r="AC2319" s="48" t="s">
        <v>1618</v>
      </c>
    </row>
    <row r="2320" spans="1:29" x14ac:dyDescent="0.25">
      <c r="A2320" s="97" t="s">
        <v>143</v>
      </c>
      <c r="B2320" s="97">
        <v>2075893</v>
      </c>
      <c r="C2320" s="97">
        <v>1</v>
      </c>
      <c r="D2320" s="97" t="s">
        <v>181</v>
      </c>
      <c r="E2320" s="97">
        <v>5</v>
      </c>
      <c r="F2320" s="97">
        <v>42344</v>
      </c>
      <c r="G2320" s="98"/>
      <c r="H2320" s="38">
        <v>96</v>
      </c>
      <c r="I2320" s="38">
        <v>86</v>
      </c>
      <c r="J2320" s="38">
        <v>24</v>
      </c>
      <c r="K2320" s="38">
        <v>26</v>
      </c>
      <c r="L2320" s="99">
        <v>12</v>
      </c>
      <c r="M2320" s="99">
        <v>34</v>
      </c>
      <c r="N2320" s="99"/>
      <c r="O2320" s="99"/>
      <c r="P2320" s="99"/>
      <c r="Q2320" s="99"/>
      <c r="R2320" s="99"/>
      <c r="S2320" s="99"/>
      <c r="T2320" s="38">
        <v>1</v>
      </c>
      <c r="U2320" s="38">
        <v>95</v>
      </c>
      <c r="V2320" s="38">
        <v>7</v>
      </c>
      <c r="W2320" s="48" t="str">
        <f>LEFT(Studejosie[[#This Row],[studiju programmas virziens]],2)</f>
        <v>42</v>
      </c>
      <c r="X2320" s="48" t="str">
        <f>RIGHT(Studejosie[[#This Row],[studiju programmas virziens]],3)</f>
        <v>344</v>
      </c>
      <c r="Y2320" s="48" t="str">
        <f>MID(Studejosie[[#This Row],[studiju programmas virziens]],3,2)</f>
        <v>34</v>
      </c>
      <c r="Z2320" s="48" t="str">
        <f>LEFT(Studejosie[[#This Row],[Programmas veids]],1)</f>
        <v>3</v>
      </c>
      <c r="AA2320" s="48" t="str">
        <f>IF(Studejosie[[#This Row],[mobilie studenti pavisam]]&gt;0,Studejosie[[#Headers],[Mobilie studenti IR (programmā)]],"NAV")</f>
        <v>NAV</v>
      </c>
      <c r="AB2320" s="48" t="str">
        <f>IF(SUMIFS(Studejosie[mobilie studenti pavisam],Studejosie[UUK],Studejosie[[#This Row],[UUK]])&gt;0,Studejosie[[#Headers],[Mobilie studenti IR (iestādē)]],"NAV")</f>
        <v>Mobilie studenti IR (iestādē)</v>
      </c>
      <c r="AC2320" s="48" t="s">
        <v>1618</v>
      </c>
    </row>
    <row r="2321" spans="1:29" x14ac:dyDescent="0.25">
      <c r="A2321" s="97" t="s">
        <v>143</v>
      </c>
      <c r="B2321" s="97">
        <v>2075893</v>
      </c>
      <c r="C2321" s="97">
        <v>1</v>
      </c>
      <c r="D2321" s="97" t="s">
        <v>187</v>
      </c>
      <c r="E2321" s="97">
        <v>5</v>
      </c>
      <c r="F2321" s="97">
        <v>43481</v>
      </c>
      <c r="G2321" s="98"/>
      <c r="H2321" s="38">
        <v>597</v>
      </c>
      <c r="I2321" s="38">
        <v>106</v>
      </c>
      <c r="J2321" s="38">
        <v>236</v>
      </c>
      <c r="K2321" s="38">
        <v>136</v>
      </c>
      <c r="L2321" s="99">
        <v>126</v>
      </c>
      <c r="M2321" s="99">
        <v>99</v>
      </c>
      <c r="N2321" s="99"/>
      <c r="O2321" s="99"/>
      <c r="P2321" s="99">
        <v>5</v>
      </c>
      <c r="Q2321" s="99"/>
      <c r="R2321" s="99">
        <v>4</v>
      </c>
      <c r="S2321" s="99"/>
      <c r="T2321" s="38">
        <v>533</v>
      </c>
      <c r="U2321" s="38">
        <v>64</v>
      </c>
      <c r="V2321" s="38">
        <v>122</v>
      </c>
      <c r="W2321" s="48" t="str">
        <f>LEFT(Studejosie[[#This Row],[studiju programmas virziens]],2)</f>
        <v>43</v>
      </c>
      <c r="X2321" s="48" t="str">
        <f>RIGHT(Studejosie[[#This Row],[studiju programmas virziens]],3)</f>
        <v>481</v>
      </c>
      <c r="Y2321" s="48" t="str">
        <f>MID(Studejosie[[#This Row],[studiju programmas virziens]],3,2)</f>
        <v>48</v>
      </c>
      <c r="Z2321" s="48" t="str">
        <f>LEFT(Studejosie[[#This Row],[Programmas veids]],1)</f>
        <v>4</v>
      </c>
      <c r="AA2321" s="48" t="str">
        <f>IF(Studejosie[[#This Row],[mobilie studenti pavisam]]&gt;0,Studejosie[[#Headers],[Mobilie studenti IR (programmā)]],"NAV")</f>
        <v>Mobilie studenti IR (programmā)</v>
      </c>
      <c r="AB2321" s="48" t="str">
        <f>IF(SUMIFS(Studejosie[mobilie studenti pavisam],Studejosie[UUK],Studejosie[[#This Row],[UUK]])&gt;0,Studejosie[[#Headers],[Mobilie studenti IR (iestādē)]],"NAV")</f>
        <v>Mobilie studenti IR (iestādē)</v>
      </c>
      <c r="AC2321" s="48" t="s">
        <v>1618</v>
      </c>
    </row>
    <row r="2322" spans="1:29" x14ac:dyDescent="0.25">
      <c r="A2322" s="97" t="s">
        <v>143</v>
      </c>
      <c r="B2322" s="97">
        <v>2075893</v>
      </c>
      <c r="C2322" s="97">
        <v>1</v>
      </c>
      <c r="D2322" s="97" t="s">
        <v>192</v>
      </c>
      <c r="E2322" s="97">
        <v>5</v>
      </c>
      <c r="F2322" s="97">
        <v>45420</v>
      </c>
      <c r="G2322" s="98"/>
      <c r="H2322" s="38">
        <v>104</v>
      </c>
      <c r="I2322" s="38">
        <v>79</v>
      </c>
      <c r="J2322" s="38">
        <v>54</v>
      </c>
      <c r="K2322" s="38">
        <v>50</v>
      </c>
      <c r="L2322" s="99"/>
      <c r="M2322" s="99"/>
      <c r="N2322" s="99"/>
      <c r="O2322" s="99"/>
      <c r="P2322" s="99">
        <v>2</v>
      </c>
      <c r="Q2322" s="99"/>
      <c r="R2322" s="99">
        <v>3</v>
      </c>
      <c r="S2322" s="99">
        <v>1</v>
      </c>
      <c r="T2322" s="38">
        <v>99</v>
      </c>
      <c r="U2322" s="38">
        <v>5</v>
      </c>
      <c r="V2322" s="38">
        <v>17</v>
      </c>
      <c r="W2322" s="48" t="str">
        <f>LEFT(Studejosie[[#This Row],[studiju programmas virziens]],2)</f>
        <v>45</v>
      </c>
      <c r="X2322" s="48" t="str">
        <f>RIGHT(Studejosie[[#This Row],[studiju programmas virziens]],3)</f>
        <v>420</v>
      </c>
      <c r="Y2322" s="48" t="str">
        <f>MID(Studejosie[[#This Row],[studiju programmas virziens]],3,2)</f>
        <v>42</v>
      </c>
      <c r="Z2322" s="48" t="str">
        <f>LEFT(Studejosie[[#This Row],[Programmas veids]],1)</f>
        <v>4</v>
      </c>
      <c r="AA2322" s="48" t="str">
        <f>IF(Studejosie[[#This Row],[mobilie studenti pavisam]]&gt;0,Studejosie[[#Headers],[Mobilie studenti IR (programmā)]],"NAV")</f>
        <v>Mobilie studenti IR (programmā)</v>
      </c>
      <c r="AB2322" s="48" t="str">
        <f>IF(SUMIFS(Studejosie[mobilie studenti pavisam],Studejosie[UUK],Studejosie[[#This Row],[UUK]])&gt;0,Studejosie[[#Headers],[Mobilie studenti IR (iestādē)]],"NAV")</f>
        <v>Mobilie studenti IR (iestādē)</v>
      </c>
      <c r="AC2322" s="48" t="s">
        <v>1618</v>
      </c>
    </row>
    <row r="2323" spans="1:29" x14ac:dyDescent="0.25">
      <c r="A2323" s="97" t="s">
        <v>143</v>
      </c>
      <c r="B2323" s="97">
        <v>2075893</v>
      </c>
      <c r="C2323" s="97">
        <v>1</v>
      </c>
      <c r="D2323" s="97" t="s">
        <v>183</v>
      </c>
      <c r="E2323" s="97">
        <v>5</v>
      </c>
      <c r="F2323" s="97">
        <v>47222</v>
      </c>
      <c r="G2323" s="98"/>
      <c r="H2323" s="38">
        <v>21</v>
      </c>
      <c r="I2323" s="38">
        <v>17</v>
      </c>
      <c r="J2323" s="38">
        <v>20</v>
      </c>
      <c r="K2323" s="38">
        <v>1</v>
      </c>
      <c r="L2323" s="99"/>
      <c r="M2323" s="99"/>
      <c r="N2323" s="99"/>
      <c r="O2323" s="99"/>
      <c r="P2323" s="99">
        <v>1</v>
      </c>
      <c r="Q2323" s="99"/>
      <c r="R2323" s="99">
        <v>1</v>
      </c>
      <c r="S2323" s="99">
        <v>1</v>
      </c>
      <c r="T2323" s="38">
        <v>16</v>
      </c>
      <c r="U2323" s="38">
        <v>5</v>
      </c>
      <c r="V2323" s="38"/>
      <c r="W2323" s="48" t="str">
        <f>LEFT(Studejosie[[#This Row],[studiju programmas virziens]],2)</f>
        <v>47</v>
      </c>
      <c r="X2323" s="48" t="str">
        <f>RIGHT(Studejosie[[#This Row],[studiju programmas virziens]],3)</f>
        <v>222</v>
      </c>
      <c r="Y2323" s="48" t="str">
        <f>MID(Studejosie[[#This Row],[studiju programmas virziens]],3,2)</f>
        <v>22</v>
      </c>
      <c r="Z2323" s="48" t="str">
        <f>LEFT(Studejosie[[#This Row],[Programmas veids]],1)</f>
        <v>2</v>
      </c>
      <c r="AA2323" s="48" t="str">
        <f>IF(Studejosie[[#This Row],[mobilie studenti pavisam]]&gt;0,Studejosie[[#Headers],[Mobilie studenti IR (programmā)]],"NAV")</f>
        <v>Mobilie studenti IR (programmā)</v>
      </c>
      <c r="AB2323" s="48" t="str">
        <f>IF(SUMIFS(Studejosie[mobilie studenti pavisam],Studejosie[UUK],Studejosie[[#This Row],[UUK]])&gt;0,Studejosie[[#Headers],[Mobilie studenti IR (iestādē)]],"NAV")</f>
        <v>Mobilie studenti IR (iestādē)</v>
      </c>
      <c r="AC2323" s="48" t="s">
        <v>1618</v>
      </c>
    </row>
    <row r="2324" spans="1:29" x14ac:dyDescent="0.25">
      <c r="A2324" s="97" t="s">
        <v>143</v>
      </c>
      <c r="B2324" s="97">
        <v>2075893</v>
      </c>
      <c r="C2324" s="97">
        <v>1</v>
      </c>
      <c r="D2324" s="97" t="s">
        <v>185</v>
      </c>
      <c r="E2324" s="97">
        <v>5</v>
      </c>
      <c r="F2324" s="97">
        <v>51224</v>
      </c>
      <c r="G2324" s="98"/>
      <c r="H2324" s="38">
        <v>14</v>
      </c>
      <c r="I2324" s="38">
        <v>10</v>
      </c>
      <c r="J2324" s="38">
        <v>1</v>
      </c>
      <c r="K2324" s="38">
        <v>2</v>
      </c>
      <c r="L2324" s="99">
        <v>11</v>
      </c>
      <c r="M2324" s="99"/>
      <c r="N2324" s="99"/>
      <c r="O2324" s="99"/>
      <c r="P2324" s="99">
        <v>1</v>
      </c>
      <c r="Q2324" s="99"/>
      <c r="R2324" s="99">
        <v>1</v>
      </c>
      <c r="S2324" s="99"/>
      <c r="T2324" s="38">
        <v>14</v>
      </c>
      <c r="U2324" s="38"/>
      <c r="V2324" s="38">
        <v>3</v>
      </c>
      <c r="W2324" s="48" t="str">
        <f>LEFT(Studejosie[[#This Row],[studiju programmas virziens]],2)</f>
        <v>51</v>
      </c>
      <c r="X2324" s="48" t="str">
        <f>RIGHT(Studejosie[[#This Row],[studiju programmas virziens]],3)</f>
        <v>224</v>
      </c>
      <c r="Y2324" s="48" t="str">
        <f>MID(Studejosie[[#This Row],[studiju programmas virziens]],3,2)</f>
        <v>22</v>
      </c>
      <c r="Z2324" s="48" t="str">
        <f>LEFT(Studejosie[[#This Row],[Programmas veids]],1)</f>
        <v>2</v>
      </c>
      <c r="AA2324" s="48" t="str">
        <f>IF(Studejosie[[#This Row],[mobilie studenti pavisam]]&gt;0,Studejosie[[#Headers],[Mobilie studenti IR (programmā)]],"NAV")</f>
        <v>Mobilie studenti IR (programmā)</v>
      </c>
      <c r="AB2324" s="48" t="str">
        <f>IF(SUMIFS(Studejosie[mobilie studenti pavisam],Studejosie[UUK],Studejosie[[#This Row],[UUK]])&gt;0,Studejosie[[#Headers],[Mobilie studenti IR (iestādē)]],"NAV")</f>
        <v>Mobilie studenti IR (iestādē)</v>
      </c>
      <c r="AC2324" s="48" t="s">
        <v>1618</v>
      </c>
    </row>
    <row r="2325" spans="1:29" x14ac:dyDescent="0.25">
      <c r="A2325" s="97" t="s">
        <v>143</v>
      </c>
      <c r="B2325" s="97">
        <v>2075893</v>
      </c>
      <c r="C2325" s="97">
        <v>1</v>
      </c>
      <c r="D2325" s="97" t="s">
        <v>181</v>
      </c>
      <c r="E2325" s="97">
        <v>6</v>
      </c>
      <c r="F2325" s="97">
        <v>42460</v>
      </c>
      <c r="G2325" s="98"/>
      <c r="H2325" s="38">
        <v>136</v>
      </c>
      <c r="I2325" s="38">
        <v>92</v>
      </c>
      <c r="J2325" s="38">
        <v>60</v>
      </c>
      <c r="K2325" s="38">
        <v>27</v>
      </c>
      <c r="L2325" s="99">
        <v>30</v>
      </c>
      <c r="M2325" s="99">
        <v>19</v>
      </c>
      <c r="N2325" s="99"/>
      <c r="O2325" s="99"/>
      <c r="P2325" s="99"/>
      <c r="Q2325" s="99"/>
      <c r="R2325" s="99"/>
      <c r="S2325" s="99"/>
      <c r="T2325" s="38">
        <v>133</v>
      </c>
      <c r="U2325" s="38">
        <v>3</v>
      </c>
      <c r="V2325" s="38">
        <v>29</v>
      </c>
      <c r="W2325" s="48" t="str">
        <f>LEFT(Studejosie[[#This Row],[studiju programmas virziens]],2)</f>
        <v>42</v>
      </c>
      <c r="X2325" s="48" t="str">
        <f>RIGHT(Studejosie[[#This Row],[studiju programmas virziens]],3)</f>
        <v>460</v>
      </c>
      <c r="Y2325" s="48" t="str">
        <f>MID(Studejosie[[#This Row],[studiju programmas virziens]],3,2)</f>
        <v>46</v>
      </c>
      <c r="Z2325" s="48" t="str">
        <f>LEFT(Studejosie[[#This Row],[Programmas veids]],1)</f>
        <v>4</v>
      </c>
      <c r="AA2325" s="48" t="str">
        <f>IF(Studejosie[[#This Row],[mobilie studenti pavisam]]&gt;0,Studejosie[[#Headers],[Mobilie studenti IR (programmā)]],"NAV")</f>
        <v>NAV</v>
      </c>
      <c r="AB2325" s="48" t="str">
        <f>IF(SUMIFS(Studejosie[mobilie studenti pavisam],Studejosie[UUK],Studejosie[[#This Row],[UUK]])&gt;0,Studejosie[[#Headers],[Mobilie studenti IR (iestādē)]],"NAV")</f>
        <v>Mobilie studenti IR (iestādē)</v>
      </c>
      <c r="AC2325" s="48" t="s">
        <v>1618</v>
      </c>
    </row>
    <row r="2326" spans="1:29" x14ac:dyDescent="0.25">
      <c r="A2326" s="97" t="s">
        <v>143</v>
      </c>
      <c r="B2326" s="97">
        <v>2075893</v>
      </c>
      <c r="C2326" s="97">
        <v>1</v>
      </c>
      <c r="D2326" s="97" t="s">
        <v>187</v>
      </c>
      <c r="E2326" s="97">
        <v>6</v>
      </c>
      <c r="F2326" s="97">
        <v>43310</v>
      </c>
      <c r="G2326" s="98"/>
      <c r="H2326" s="38">
        <v>214</v>
      </c>
      <c r="I2326" s="38">
        <v>118</v>
      </c>
      <c r="J2326" s="38">
        <v>65</v>
      </c>
      <c r="K2326" s="38">
        <v>51</v>
      </c>
      <c r="L2326" s="99">
        <v>90</v>
      </c>
      <c r="M2326" s="99">
        <v>8</v>
      </c>
      <c r="N2326" s="99"/>
      <c r="O2326" s="99"/>
      <c r="P2326" s="99">
        <v>1</v>
      </c>
      <c r="Q2326" s="99"/>
      <c r="R2326" s="99">
        <v>23</v>
      </c>
      <c r="S2326" s="99">
        <v>6</v>
      </c>
      <c r="T2326" s="38">
        <v>140</v>
      </c>
      <c r="U2326" s="38">
        <v>74</v>
      </c>
      <c r="V2326" s="38">
        <v>20</v>
      </c>
      <c r="W2326" s="48" t="str">
        <f>LEFT(Studejosie[[#This Row],[studiju programmas virziens]],2)</f>
        <v>43</v>
      </c>
      <c r="X2326" s="48" t="str">
        <f>RIGHT(Studejosie[[#This Row],[studiju programmas virziens]],3)</f>
        <v>310</v>
      </c>
      <c r="Y2326" s="48" t="str">
        <f>MID(Studejosie[[#This Row],[studiju programmas virziens]],3,2)</f>
        <v>31</v>
      </c>
      <c r="Z2326" s="48" t="str">
        <f>LEFT(Studejosie[[#This Row],[Programmas veids]],1)</f>
        <v>3</v>
      </c>
      <c r="AA2326" s="48" t="str">
        <f>IF(Studejosie[[#This Row],[mobilie studenti pavisam]]&gt;0,Studejosie[[#Headers],[Mobilie studenti IR (programmā)]],"NAV")</f>
        <v>Mobilie studenti IR (programmā)</v>
      </c>
      <c r="AB2326" s="48" t="str">
        <f>IF(SUMIFS(Studejosie[mobilie studenti pavisam],Studejosie[UUK],Studejosie[[#This Row],[UUK]])&gt;0,Studejosie[[#Headers],[Mobilie studenti IR (iestādē)]],"NAV")</f>
        <v>Mobilie studenti IR (iestādē)</v>
      </c>
      <c r="AC2326" s="48" t="s">
        <v>1618</v>
      </c>
    </row>
    <row r="2327" spans="1:29" x14ac:dyDescent="0.25">
      <c r="A2327" s="97" t="s">
        <v>143</v>
      </c>
      <c r="B2327" s="97">
        <v>2075893</v>
      </c>
      <c r="C2327" s="97">
        <v>1</v>
      </c>
      <c r="D2327" s="97" t="s">
        <v>192</v>
      </c>
      <c r="E2327" s="97">
        <v>6</v>
      </c>
      <c r="F2327" s="97">
        <v>45481</v>
      </c>
      <c r="G2327" s="98"/>
      <c r="H2327" s="38">
        <v>196</v>
      </c>
      <c r="I2327" s="38">
        <v>52</v>
      </c>
      <c r="J2327" s="38">
        <v>114</v>
      </c>
      <c r="K2327" s="38">
        <v>82</v>
      </c>
      <c r="L2327" s="99"/>
      <c r="M2327" s="99"/>
      <c r="N2327" s="99"/>
      <c r="O2327" s="99"/>
      <c r="P2327" s="99">
        <v>3</v>
      </c>
      <c r="Q2327" s="99"/>
      <c r="R2327" s="99">
        <v>2</v>
      </c>
      <c r="S2327" s="99">
        <v>1</v>
      </c>
      <c r="T2327" s="38">
        <v>182</v>
      </c>
      <c r="U2327" s="38">
        <v>14</v>
      </c>
      <c r="V2327" s="38">
        <v>71</v>
      </c>
      <c r="W2327" s="48" t="str">
        <f>LEFT(Studejosie[[#This Row],[studiju programmas virziens]],2)</f>
        <v>45</v>
      </c>
      <c r="X2327" s="48" t="str">
        <f>RIGHT(Studejosie[[#This Row],[studiju programmas virziens]],3)</f>
        <v>481</v>
      </c>
      <c r="Y2327" s="48" t="str">
        <f>MID(Studejosie[[#This Row],[studiju programmas virziens]],3,2)</f>
        <v>48</v>
      </c>
      <c r="Z2327" s="48" t="str">
        <f>LEFT(Studejosie[[#This Row],[Programmas veids]],1)</f>
        <v>4</v>
      </c>
      <c r="AA2327" s="48" t="str">
        <f>IF(Studejosie[[#This Row],[mobilie studenti pavisam]]&gt;0,Studejosie[[#Headers],[Mobilie studenti IR (programmā)]],"NAV")</f>
        <v>Mobilie studenti IR (programmā)</v>
      </c>
      <c r="AB2327" s="48" t="str">
        <f>IF(SUMIFS(Studejosie[mobilie studenti pavisam],Studejosie[UUK],Studejosie[[#This Row],[UUK]])&gt;0,Studejosie[[#Headers],[Mobilie studenti IR (iestādē)]],"NAV")</f>
        <v>Mobilie studenti IR (iestādē)</v>
      </c>
      <c r="AC2327" s="48" t="s">
        <v>1618</v>
      </c>
    </row>
    <row r="2328" spans="1:29" x14ac:dyDescent="0.25">
      <c r="A2328" s="97" t="s">
        <v>143</v>
      </c>
      <c r="B2328" s="97">
        <v>2075893</v>
      </c>
      <c r="C2328" s="97">
        <v>1</v>
      </c>
      <c r="D2328" s="97" t="s">
        <v>183</v>
      </c>
      <c r="E2328" s="97">
        <v>6</v>
      </c>
      <c r="F2328" s="97">
        <v>47722</v>
      </c>
      <c r="G2328" s="98"/>
      <c r="H2328" s="38">
        <v>33</v>
      </c>
      <c r="I2328" s="38">
        <v>31</v>
      </c>
      <c r="J2328" s="38">
        <v>17</v>
      </c>
      <c r="K2328" s="38">
        <v>16</v>
      </c>
      <c r="L2328" s="99"/>
      <c r="M2328" s="99"/>
      <c r="N2328" s="99"/>
      <c r="O2328" s="99"/>
      <c r="P2328" s="99"/>
      <c r="Q2328" s="99"/>
      <c r="R2328" s="99"/>
      <c r="S2328" s="99"/>
      <c r="T2328" s="38">
        <v>20</v>
      </c>
      <c r="U2328" s="38">
        <v>13</v>
      </c>
      <c r="V2328" s="38">
        <v>3</v>
      </c>
      <c r="W2328" s="48" t="str">
        <f>LEFT(Studejosie[[#This Row],[studiju programmas virziens]],2)</f>
        <v>47</v>
      </c>
      <c r="X2328" s="48" t="str">
        <f>RIGHT(Studejosie[[#This Row],[studiju programmas virziens]],3)</f>
        <v>722</v>
      </c>
      <c r="Y2328" s="48" t="str">
        <f>MID(Studejosie[[#This Row],[studiju programmas virziens]],3,2)</f>
        <v>72</v>
      </c>
      <c r="Z2328" s="48" t="str">
        <f>LEFT(Studejosie[[#This Row],[Programmas veids]],1)</f>
        <v>7</v>
      </c>
      <c r="AA2328" s="48" t="str">
        <f>IF(Studejosie[[#This Row],[mobilie studenti pavisam]]&gt;0,Studejosie[[#Headers],[Mobilie studenti IR (programmā)]],"NAV")</f>
        <v>NAV</v>
      </c>
      <c r="AB2328" s="48" t="str">
        <f>IF(SUMIFS(Studejosie[mobilie studenti pavisam],Studejosie[UUK],Studejosie[[#This Row],[UUK]])&gt;0,Studejosie[[#Headers],[Mobilie studenti IR (iestādē)]],"NAV")</f>
        <v>Mobilie studenti IR (iestādē)</v>
      </c>
      <c r="AC2328" s="48" t="s">
        <v>1618</v>
      </c>
    </row>
    <row r="2329" spans="1:29" x14ac:dyDescent="0.25">
      <c r="A2329" s="97" t="s">
        <v>143</v>
      </c>
      <c r="B2329" s="97">
        <v>2075893</v>
      </c>
      <c r="C2329" s="97">
        <v>1</v>
      </c>
      <c r="D2329" s="97" t="s">
        <v>185</v>
      </c>
      <c r="E2329" s="97">
        <v>6</v>
      </c>
      <c r="F2329" s="97">
        <v>51440</v>
      </c>
      <c r="G2329" s="98"/>
      <c r="H2329" s="38">
        <v>53</v>
      </c>
      <c r="I2329" s="38">
        <v>19</v>
      </c>
      <c r="J2329" s="38">
        <v>15</v>
      </c>
      <c r="K2329" s="38">
        <v>12</v>
      </c>
      <c r="L2329" s="99">
        <v>26</v>
      </c>
      <c r="M2329" s="99"/>
      <c r="N2329" s="99"/>
      <c r="O2329" s="99"/>
      <c r="P2329" s="99">
        <v>2</v>
      </c>
      <c r="Q2329" s="99"/>
      <c r="R2329" s="99">
        <v>2</v>
      </c>
      <c r="S2329" s="99"/>
      <c r="T2329" s="38">
        <v>48</v>
      </c>
      <c r="U2329" s="38">
        <v>5</v>
      </c>
      <c r="V2329" s="38">
        <v>12</v>
      </c>
      <c r="W2329" s="48" t="str">
        <f>LEFT(Studejosie[[#This Row],[studiju programmas virziens]],2)</f>
        <v>51</v>
      </c>
      <c r="X2329" s="48" t="str">
        <f>RIGHT(Studejosie[[#This Row],[studiju programmas virziens]],3)</f>
        <v>440</v>
      </c>
      <c r="Y2329" s="48" t="str">
        <f>MID(Studejosie[[#This Row],[studiju programmas virziens]],3,2)</f>
        <v>44</v>
      </c>
      <c r="Z2329" s="48" t="str">
        <f>LEFT(Studejosie[[#This Row],[Programmas veids]],1)</f>
        <v>4</v>
      </c>
      <c r="AA2329" s="48" t="str">
        <f>IF(Studejosie[[#This Row],[mobilie studenti pavisam]]&gt;0,Studejosie[[#Headers],[Mobilie studenti IR (programmā)]],"NAV")</f>
        <v>Mobilie studenti IR (programmā)</v>
      </c>
      <c r="AB2329" s="48" t="str">
        <f>IF(SUMIFS(Studejosie[mobilie studenti pavisam],Studejosie[UUK],Studejosie[[#This Row],[UUK]])&gt;0,Studejosie[[#Headers],[Mobilie studenti IR (iestādē)]],"NAV")</f>
        <v>Mobilie studenti IR (iestādē)</v>
      </c>
      <c r="AC2329" s="48" t="s">
        <v>1618</v>
      </c>
    </row>
    <row r="2330" spans="1:29" x14ac:dyDescent="0.25">
      <c r="A2330" s="97" t="s">
        <v>143</v>
      </c>
      <c r="B2330" s="97">
        <v>2075893</v>
      </c>
      <c r="C2330" s="97">
        <v>1</v>
      </c>
      <c r="D2330" s="97" t="s">
        <v>181</v>
      </c>
      <c r="E2330" s="97">
        <v>7</v>
      </c>
      <c r="F2330" s="97">
        <v>42214</v>
      </c>
      <c r="G2330" s="98"/>
      <c r="H2330" s="38">
        <v>118</v>
      </c>
      <c r="I2330" s="38">
        <v>95</v>
      </c>
      <c r="J2330" s="38">
        <v>35</v>
      </c>
      <c r="K2330" s="38">
        <v>28</v>
      </c>
      <c r="L2330" s="99">
        <v>26</v>
      </c>
      <c r="M2330" s="99">
        <v>29</v>
      </c>
      <c r="N2330" s="99"/>
      <c r="O2330" s="99"/>
      <c r="P2330" s="99">
        <v>3</v>
      </c>
      <c r="Q2330" s="99"/>
      <c r="R2330" s="99"/>
      <c r="S2330" s="99"/>
      <c r="T2330" s="38">
        <v>1</v>
      </c>
      <c r="U2330" s="38">
        <v>117</v>
      </c>
      <c r="V2330" s="38">
        <v>18</v>
      </c>
      <c r="W2330" s="48" t="str">
        <f>LEFT(Studejosie[[#This Row],[studiju programmas virziens]],2)</f>
        <v>42</v>
      </c>
      <c r="X2330" s="48" t="str">
        <f>RIGHT(Studejosie[[#This Row],[studiju programmas virziens]],3)</f>
        <v>214</v>
      </c>
      <c r="Y2330" s="48" t="str">
        <f>MID(Studejosie[[#This Row],[studiju programmas virziens]],3,2)</f>
        <v>21</v>
      </c>
      <c r="Z2330" s="48" t="str">
        <f>LEFT(Studejosie[[#This Row],[Programmas veids]],1)</f>
        <v>2</v>
      </c>
      <c r="AA2330" s="48" t="str">
        <f>IF(Studejosie[[#This Row],[mobilie studenti pavisam]]&gt;0,Studejosie[[#Headers],[Mobilie studenti IR (programmā)]],"NAV")</f>
        <v>Mobilie studenti IR (programmā)</v>
      </c>
      <c r="AB2330" s="48" t="str">
        <f>IF(SUMIFS(Studejosie[mobilie studenti pavisam],Studejosie[UUK],Studejosie[[#This Row],[UUK]])&gt;0,Studejosie[[#Headers],[Mobilie studenti IR (iestādē)]],"NAV")</f>
        <v>Mobilie studenti IR (iestādē)</v>
      </c>
      <c r="AC2330" s="48" t="s">
        <v>1618</v>
      </c>
    </row>
    <row r="2331" spans="1:29" x14ac:dyDescent="0.25">
      <c r="A2331" s="97" t="s">
        <v>143</v>
      </c>
      <c r="B2331" s="97">
        <v>2075893</v>
      </c>
      <c r="C2331" s="97">
        <v>1</v>
      </c>
      <c r="D2331" s="97" t="s">
        <v>187</v>
      </c>
      <c r="E2331" s="97">
        <v>7</v>
      </c>
      <c r="F2331" s="97">
        <v>43725</v>
      </c>
      <c r="G2331" s="98"/>
      <c r="H2331" s="38">
        <v>99</v>
      </c>
      <c r="I2331" s="38">
        <v>84</v>
      </c>
      <c r="J2331" s="38">
        <v>44</v>
      </c>
      <c r="K2331" s="38">
        <v>28</v>
      </c>
      <c r="L2331" s="99">
        <v>27</v>
      </c>
      <c r="M2331" s="99"/>
      <c r="N2331" s="99"/>
      <c r="O2331" s="99"/>
      <c r="P2331" s="99"/>
      <c r="Q2331" s="99"/>
      <c r="R2331" s="99"/>
      <c r="S2331" s="99"/>
      <c r="T2331" s="38">
        <v>39</v>
      </c>
      <c r="U2331" s="38">
        <v>60</v>
      </c>
      <c r="V2331" s="38">
        <v>21</v>
      </c>
      <c r="W2331" s="48" t="str">
        <f>LEFT(Studejosie[[#This Row],[studiju programmas virziens]],2)</f>
        <v>43</v>
      </c>
      <c r="X2331" s="48" t="str">
        <f>RIGHT(Studejosie[[#This Row],[studiju programmas virziens]],3)</f>
        <v>725</v>
      </c>
      <c r="Y2331" s="48" t="str">
        <f>MID(Studejosie[[#This Row],[studiju programmas virziens]],3,2)</f>
        <v>72</v>
      </c>
      <c r="Z2331" s="48" t="str">
        <f>LEFT(Studejosie[[#This Row],[Programmas veids]],1)</f>
        <v>7</v>
      </c>
      <c r="AA2331" s="48" t="str">
        <f>IF(Studejosie[[#This Row],[mobilie studenti pavisam]]&gt;0,Studejosie[[#Headers],[Mobilie studenti IR (programmā)]],"NAV")</f>
        <v>NAV</v>
      </c>
      <c r="AB2331" s="48" t="str">
        <f>IF(SUMIFS(Studejosie[mobilie studenti pavisam],Studejosie[UUK],Studejosie[[#This Row],[UUK]])&gt;0,Studejosie[[#Headers],[Mobilie studenti IR (iestādē)]],"NAV")</f>
        <v>Mobilie studenti IR (iestādē)</v>
      </c>
      <c r="AC2331" s="48" t="s">
        <v>1618</v>
      </c>
    </row>
    <row r="2332" spans="1:29" x14ac:dyDescent="0.25">
      <c r="A2332" s="97" t="s">
        <v>143</v>
      </c>
      <c r="B2332" s="97">
        <v>2075893</v>
      </c>
      <c r="C2332" s="97">
        <v>1</v>
      </c>
      <c r="D2332" s="97" t="s">
        <v>192</v>
      </c>
      <c r="E2332" s="97">
        <v>7</v>
      </c>
      <c r="F2332" s="97">
        <v>45142</v>
      </c>
      <c r="G2332" s="98"/>
      <c r="H2332" s="38">
        <v>14</v>
      </c>
      <c r="I2332" s="38">
        <v>12</v>
      </c>
      <c r="J2332" s="38">
        <v>6</v>
      </c>
      <c r="K2332" s="38">
        <v>8</v>
      </c>
      <c r="L2332" s="99"/>
      <c r="M2332" s="99"/>
      <c r="N2332" s="99"/>
      <c r="O2332" s="99"/>
      <c r="P2332" s="99">
        <v>2</v>
      </c>
      <c r="Q2332" s="99"/>
      <c r="R2332" s="99">
        <v>3</v>
      </c>
      <c r="S2332" s="99">
        <v>3</v>
      </c>
      <c r="T2332" s="38">
        <v>11</v>
      </c>
      <c r="U2332" s="38">
        <v>3</v>
      </c>
      <c r="V2332" s="38">
        <v>3</v>
      </c>
      <c r="W2332" s="48" t="str">
        <f>LEFT(Studejosie[[#This Row],[studiju programmas virziens]],2)</f>
        <v>45</v>
      </c>
      <c r="X2332" s="48" t="str">
        <f>RIGHT(Studejosie[[#This Row],[studiju programmas virziens]],3)</f>
        <v>142</v>
      </c>
      <c r="Y2332" s="48" t="str">
        <f>MID(Studejosie[[#This Row],[studiju programmas virziens]],3,2)</f>
        <v>14</v>
      </c>
      <c r="Z2332" s="48" t="str">
        <f>LEFT(Studejosie[[#This Row],[Programmas veids]],1)</f>
        <v>1</v>
      </c>
      <c r="AA2332" s="48" t="str">
        <f>IF(Studejosie[[#This Row],[mobilie studenti pavisam]]&gt;0,Studejosie[[#Headers],[Mobilie studenti IR (programmā)]],"NAV")</f>
        <v>Mobilie studenti IR (programmā)</v>
      </c>
      <c r="AB2332" s="48" t="str">
        <f>IF(SUMIFS(Studejosie[mobilie studenti pavisam],Studejosie[UUK],Studejosie[[#This Row],[UUK]])&gt;0,Studejosie[[#Headers],[Mobilie studenti IR (iestādē)]],"NAV")</f>
        <v>Mobilie studenti IR (iestādē)</v>
      </c>
      <c r="AC2332" s="48" t="s">
        <v>1618</v>
      </c>
    </row>
    <row r="2333" spans="1:29" x14ac:dyDescent="0.25">
      <c r="A2333" s="97" t="s">
        <v>143</v>
      </c>
      <c r="B2333" s="97">
        <v>2075893</v>
      </c>
      <c r="C2333" s="97">
        <v>1</v>
      </c>
      <c r="D2333" s="97" t="s">
        <v>183</v>
      </c>
      <c r="E2333" s="97">
        <v>7</v>
      </c>
      <c r="F2333" s="97">
        <v>47345</v>
      </c>
      <c r="G2333" s="98"/>
      <c r="H2333" s="38">
        <v>34</v>
      </c>
      <c r="I2333" s="38">
        <v>22</v>
      </c>
      <c r="J2333" s="38">
        <v>21</v>
      </c>
      <c r="K2333" s="38">
        <v>13</v>
      </c>
      <c r="L2333" s="99"/>
      <c r="M2333" s="99"/>
      <c r="N2333" s="99"/>
      <c r="O2333" s="99"/>
      <c r="P2333" s="99">
        <v>1</v>
      </c>
      <c r="Q2333" s="99"/>
      <c r="R2333" s="99">
        <v>1</v>
      </c>
      <c r="S2333" s="99">
        <v>1</v>
      </c>
      <c r="T2333" s="38">
        <v>2</v>
      </c>
      <c r="U2333" s="38">
        <v>32</v>
      </c>
      <c r="V2333" s="38">
        <v>10</v>
      </c>
      <c r="W2333" s="48" t="str">
        <f>LEFT(Studejosie[[#This Row],[studiju programmas virziens]],2)</f>
        <v>47</v>
      </c>
      <c r="X2333" s="48" t="str">
        <f>RIGHT(Studejosie[[#This Row],[studiju programmas virziens]],3)</f>
        <v>345</v>
      </c>
      <c r="Y2333" s="48" t="str">
        <f>MID(Studejosie[[#This Row],[studiju programmas virziens]],3,2)</f>
        <v>34</v>
      </c>
      <c r="Z2333" s="48" t="str">
        <f>LEFT(Studejosie[[#This Row],[Programmas veids]],1)</f>
        <v>3</v>
      </c>
      <c r="AA2333" s="48" t="str">
        <f>IF(Studejosie[[#This Row],[mobilie studenti pavisam]]&gt;0,Studejosie[[#Headers],[Mobilie studenti IR (programmā)]],"NAV")</f>
        <v>Mobilie studenti IR (programmā)</v>
      </c>
      <c r="AB2333" s="48" t="str">
        <f>IF(SUMIFS(Studejosie[mobilie studenti pavisam],Studejosie[UUK],Studejosie[[#This Row],[UUK]])&gt;0,Studejosie[[#Headers],[Mobilie studenti IR (iestādē)]],"NAV")</f>
        <v>Mobilie studenti IR (iestādē)</v>
      </c>
      <c r="AC2333" s="48" t="s">
        <v>1618</v>
      </c>
    </row>
    <row r="2334" spans="1:29" x14ac:dyDescent="0.25">
      <c r="A2334" s="97" t="s">
        <v>143</v>
      </c>
      <c r="B2334" s="97">
        <v>2075893</v>
      </c>
      <c r="C2334" s="97">
        <v>1</v>
      </c>
      <c r="D2334" s="97" t="s">
        <v>185</v>
      </c>
      <c r="E2334" s="97">
        <v>7</v>
      </c>
      <c r="F2334" s="97">
        <v>51440</v>
      </c>
      <c r="G2334" s="98"/>
      <c r="H2334" s="38">
        <v>21</v>
      </c>
      <c r="I2334" s="38">
        <v>12</v>
      </c>
      <c r="J2334" s="38">
        <v>5</v>
      </c>
      <c r="K2334" s="38">
        <v>8</v>
      </c>
      <c r="L2334" s="99">
        <v>8</v>
      </c>
      <c r="M2334" s="99"/>
      <c r="N2334" s="99"/>
      <c r="O2334" s="99"/>
      <c r="P2334" s="99">
        <v>1</v>
      </c>
      <c r="Q2334" s="99"/>
      <c r="R2334" s="99">
        <v>1</v>
      </c>
      <c r="S2334" s="99"/>
      <c r="T2334" s="38">
        <v>21</v>
      </c>
      <c r="U2334" s="38"/>
      <c r="V2334" s="38">
        <v>7</v>
      </c>
      <c r="W2334" s="48" t="str">
        <f>LEFT(Studejosie[[#This Row],[studiju programmas virziens]],2)</f>
        <v>51</v>
      </c>
      <c r="X2334" s="48" t="str">
        <f>RIGHT(Studejosie[[#This Row],[studiju programmas virziens]],3)</f>
        <v>440</v>
      </c>
      <c r="Y2334" s="48" t="str">
        <f>MID(Studejosie[[#This Row],[studiju programmas virziens]],3,2)</f>
        <v>44</v>
      </c>
      <c r="Z2334" s="48" t="str">
        <f>LEFT(Studejosie[[#This Row],[Programmas veids]],1)</f>
        <v>4</v>
      </c>
      <c r="AA2334" s="48" t="str">
        <f>IF(Studejosie[[#This Row],[mobilie studenti pavisam]]&gt;0,Studejosie[[#Headers],[Mobilie studenti IR (programmā)]],"NAV")</f>
        <v>Mobilie studenti IR (programmā)</v>
      </c>
      <c r="AB2334" s="48" t="str">
        <f>IF(SUMIFS(Studejosie[mobilie studenti pavisam],Studejosie[UUK],Studejosie[[#This Row],[UUK]])&gt;0,Studejosie[[#Headers],[Mobilie studenti IR (iestādē)]],"NAV")</f>
        <v>Mobilie studenti IR (iestādē)</v>
      </c>
      <c r="AC2334" s="48" t="s">
        <v>1618</v>
      </c>
    </row>
    <row r="2335" spans="1:29" x14ac:dyDescent="0.25">
      <c r="A2335" s="97" t="s">
        <v>143</v>
      </c>
      <c r="B2335" s="97">
        <v>2075893</v>
      </c>
      <c r="C2335" s="97">
        <v>1</v>
      </c>
      <c r="D2335" s="97" t="s">
        <v>183</v>
      </c>
      <c r="E2335" s="97">
        <v>12</v>
      </c>
      <c r="F2335" s="97">
        <v>47345</v>
      </c>
      <c r="G2335" s="98"/>
      <c r="H2335" s="38">
        <v>31</v>
      </c>
      <c r="I2335" s="38">
        <v>10</v>
      </c>
      <c r="J2335" s="38">
        <v>18</v>
      </c>
      <c r="K2335" s="38">
        <v>13</v>
      </c>
      <c r="L2335" s="99"/>
      <c r="M2335" s="99"/>
      <c r="N2335" s="99"/>
      <c r="O2335" s="99"/>
      <c r="P2335" s="99">
        <v>8</v>
      </c>
      <c r="Q2335" s="99"/>
      <c r="R2335" s="99">
        <v>5</v>
      </c>
      <c r="S2335" s="99">
        <v>1</v>
      </c>
      <c r="T2335" s="38"/>
      <c r="U2335" s="38">
        <v>31</v>
      </c>
      <c r="V2335" s="38">
        <v>7</v>
      </c>
      <c r="W2335" s="48" t="str">
        <f>LEFT(Studejosie[[#This Row],[studiju programmas virziens]],2)</f>
        <v>47</v>
      </c>
      <c r="X2335" s="48" t="str">
        <f>RIGHT(Studejosie[[#This Row],[studiju programmas virziens]],3)</f>
        <v>345</v>
      </c>
      <c r="Y2335" s="48" t="str">
        <f>MID(Studejosie[[#This Row],[studiju programmas virziens]],3,2)</f>
        <v>34</v>
      </c>
      <c r="Z2335" s="48" t="str">
        <f>LEFT(Studejosie[[#This Row],[Programmas veids]],1)</f>
        <v>3</v>
      </c>
      <c r="AA2335" s="48" t="str">
        <f>IF(Studejosie[[#This Row],[mobilie studenti pavisam]]&gt;0,Studejosie[[#Headers],[Mobilie studenti IR (programmā)]],"NAV")</f>
        <v>Mobilie studenti IR (programmā)</v>
      </c>
      <c r="AB2335" s="48" t="str">
        <f>IF(SUMIFS(Studejosie[mobilie studenti pavisam],Studejosie[UUK],Studejosie[[#This Row],[UUK]])&gt;0,Studejosie[[#Headers],[Mobilie studenti IR (iestādē)]],"NAV")</f>
        <v>Mobilie studenti IR (iestādē)</v>
      </c>
      <c r="AC2335" s="48" t="s">
        <v>1618</v>
      </c>
    </row>
    <row r="2336" spans="1:29" x14ac:dyDescent="0.25">
      <c r="A2336" s="97" t="s">
        <v>143</v>
      </c>
      <c r="B2336" s="97">
        <v>2075893</v>
      </c>
      <c r="C2336" s="97">
        <v>1</v>
      </c>
      <c r="D2336" s="97" t="s">
        <v>185</v>
      </c>
      <c r="E2336" s="97">
        <v>12</v>
      </c>
      <c r="F2336" s="97">
        <v>51440</v>
      </c>
      <c r="G2336" s="98"/>
      <c r="H2336" s="38">
        <v>43</v>
      </c>
      <c r="I2336" s="38">
        <v>27</v>
      </c>
      <c r="J2336" s="38">
        <v>7</v>
      </c>
      <c r="K2336" s="38">
        <v>9</v>
      </c>
      <c r="L2336" s="99">
        <v>27</v>
      </c>
      <c r="M2336" s="99"/>
      <c r="N2336" s="99"/>
      <c r="O2336" s="99"/>
      <c r="P2336" s="99"/>
      <c r="Q2336" s="99"/>
      <c r="R2336" s="99"/>
      <c r="S2336" s="99"/>
      <c r="T2336" s="38">
        <v>29</v>
      </c>
      <c r="U2336" s="38">
        <v>14</v>
      </c>
      <c r="V2336" s="38">
        <v>16</v>
      </c>
      <c r="W2336" s="48" t="str">
        <f>LEFT(Studejosie[[#This Row],[studiju programmas virziens]],2)</f>
        <v>51</v>
      </c>
      <c r="X2336" s="48" t="str">
        <f>RIGHT(Studejosie[[#This Row],[studiju programmas virziens]],3)</f>
        <v>440</v>
      </c>
      <c r="Y2336" s="48" t="str">
        <f>MID(Studejosie[[#This Row],[studiju programmas virziens]],3,2)</f>
        <v>44</v>
      </c>
      <c r="Z2336" s="48" t="str">
        <f>LEFT(Studejosie[[#This Row],[Programmas veids]],1)</f>
        <v>4</v>
      </c>
      <c r="AA2336" s="48" t="str">
        <f>IF(Studejosie[[#This Row],[mobilie studenti pavisam]]&gt;0,Studejosie[[#Headers],[Mobilie studenti IR (programmā)]],"NAV")</f>
        <v>NAV</v>
      </c>
      <c r="AB2336" s="48" t="str">
        <f>IF(SUMIFS(Studejosie[mobilie studenti pavisam],Studejosie[UUK],Studejosie[[#This Row],[UUK]])&gt;0,Studejosie[[#Headers],[Mobilie studenti IR (iestādē)]],"NAV")</f>
        <v>Mobilie studenti IR (iestādē)</v>
      </c>
      <c r="AC2336" s="48" t="s">
        <v>1618</v>
      </c>
    </row>
    <row r="2337" spans="1:29" x14ac:dyDescent="0.25">
      <c r="A2337" s="97" t="s">
        <v>143</v>
      </c>
      <c r="B2337" s="97">
        <v>2075893</v>
      </c>
      <c r="C2337" s="97">
        <v>1</v>
      </c>
      <c r="D2337" s="97" t="s">
        <v>181</v>
      </c>
      <c r="E2337" s="97">
        <v>13</v>
      </c>
      <c r="F2337" s="97">
        <v>42310</v>
      </c>
      <c r="G2337" s="98"/>
      <c r="H2337" s="38">
        <v>86</v>
      </c>
      <c r="I2337" s="38">
        <v>60</v>
      </c>
      <c r="J2337" s="38">
        <v>15</v>
      </c>
      <c r="K2337" s="38">
        <v>22</v>
      </c>
      <c r="L2337" s="99">
        <v>26</v>
      </c>
      <c r="M2337" s="99">
        <v>23</v>
      </c>
      <c r="N2337" s="99"/>
      <c r="O2337" s="99"/>
      <c r="P2337" s="99"/>
      <c r="Q2337" s="99"/>
      <c r="R2337" s="99">
        <v>1</v>
      </c>
      <c r="S2337" s="99"/>
      <c r="T2337" s="38">
        <v>13</v>
      </c>
      <c r="U2337" s="38">
        <v>73</v>
      </c>
      <c r="V2337" s="38">
        <v>12</v>
      </c>
      <c r="W2337" s="48" t="str">
        <f>LEFT(Studejosie[[#This Row],[studiju programmas virziens]],2)</f>
        <v>42</v>
      </c>
      <c r="X2337" s="48" t="str">
        <f>RIGHT(Studejosie[[#This Row],[studiju programmas virziens]],3)</f>
        <v>310</v>
      </c>
      <c r="Y2337" s="48" t="str">
        <f>MID(Studejosie[[#This Row],[studiju programmas virziens]],3,2)</f>
        <v>31</v>
      </c>
      <c r="Z2337" s="48" t="str">
        <f>LEFT(Studejosie[[#This Row],[Programmas veids]],1)</f>
        <v>3</v>
      </c>
      <c r="AA2337" s="48" t="str">
        <f>IF(Studejosie[[#This Row],[mobilie studenti pavisam]]&gt;0,Studejosie[[#Headers],[Mobilie studenti IR (programmā)]],"NAV")</f>
        <v>NAV</v>
      </c>
      <c r="AB2337" s="48" t="str">
        <f>IF(SUMIFS(Studejosie[mobilie studenti pavisam],Studejosie[UUK],Studejosie[[#This Row],[UUK]])&gt;0,Studejosie[[#Headers],[Mobilie studenti IR (iestādē)]],"NAV")</f>
        <v>Mobilie studenti IR (iestādē)</v>
      </c>
      <c r="AC2337" s="48" t="s">
        <v>1618</v>
      </c>
    </row>
    <row r="2338" spans="1:29" x14ac:dyDescent="0.25">
      <c r="A2338" s="97" t="s">
        <v>143</v>
      </c>
      <c r="B2338" s="97">
        <v>2075893</v>
      </c>
      <c r="C2338" s="97">
        <v>1</v>
      </c>
      <c r="D2338" s="97" t="s">
        <v>187</v>
      </c>
      <c r="E2338" s="97">
        <v>13</v>
      </c>
      <c r="F2338" s="97">
        <v>43322</v>
      </c>
      <c r="G2338" s="98"/>
      <c r="H2338" s="38">
        <v>89</v>
      </c>
      <c r="I2338" s="38">
        <v>72</v>
      </c>
      <c r="J2338" s="38">
        <v>46</v>
      </c>
      <c r="K2338" s="38">
        <v>23</v>
      </c>
      <c r="L2338" s="99">
        <v>20</v>
      </c>
      <c r="M2338" s="99"/>
      <c r="N2338" s="99"/>
      <c r="O2338" s="99"/>
      <c r="P2338" s="99">
        <v>1</v>
      </c>
      <c r="Q2338" s="99"/>
      <c r="R2338" s="99">
        <v>1</v>
      </c>
      <c r="S2338" s="99">
        <v>1</v>
      </c>
      <c r="T2338" s="38">
        <v>77</v>
      </c>
      <c r="U2338" s="38">
        <v>12</v>
      </c>
      <c r="V2338" s="38">
        <v>13</v>
      </c>
      <c r="W2338" s="48" t="str">
        <f>LEFT(Studejosie[[#This Row],[studiju programmas virziens]],2)</f>
        <v>43</v>
      </c>
      <c r="X2338" s="48" t="str">
        <f>RIGHT(Studejosie[[#This Row],[studiju programmas virziens]],3)</f>
        <v>322</v>
      </c>
      <c r="Y2338" s="48" t="str">
        <f>MID(Studejosie[[#This Row],[studiju programmas virziens]],3,2)</f>
        <v>32</v>
      </c>
      <c r="Z2338" s="48" t="str">
        <f>LEFT(Studejosie[[#This Row],[Programmas veids]],1)</f>
        <v>3</v>
      </c>
      <c r="AA2338" s="48" t="str">
        <f>IF(Studejosie[[#This Row],[mobilie studenti pavisam]]&gt;0,Studejosie[[#Headers],[Mobilie studenti IR (programmā)]],"NAV")</f>
        <v>Mobilie studenti IR (programmā)</v>
      </c>
      <c r="AB2338" s="48" t="str">
        <f>IF(SUMIFS(Studejosie[mobilie studenti pavisam],Studejosie[UUK],Studejosie[[#This Row],[UUK]])&gt;0,Studejosie[[#Headers],[Mobilie studenti IR (iestādē)]],"NAV")</f>
        <v>Mobilie studenti IR (iestādē)</v>
      </c>
      <c r="AC2338" s="48" t="s">
        <v>1618</v>
      </c>
    </row>
    <row r="2339" spans="1:29" x14ac:dyDescent="0.25">
      <c r="A2339" s="97" t="s">
        <v>143</v>
      </c>
      <c r="B2339" s="97">
        <v>2075893</v>
      </c>
      <c r="C2339" s="97">
        <v>1</v>
      </c>
      <c r="D2339" s="97" t="s">
        <v>192</v>
      </c>
      <c r="E2339" s="97">
        <v>13</v>
      </c>
      <c r="F2339" s="97">
        <v>45440</v>
      </c>
      <c r="G2339" s="98"/>
      <c r="H2339" s="38">
        <v>42</v>
      </c>
      <c r="I2339" s="38">
        <v>13</v>
      </c>
      <c r="J2339" s="38">
        <v>26</v>
      </c>
      <c r="K2339" s="38">
        <v>16</v>
      </c>
      <c r="L2339" s="99"/>
      <c r="M2339" s="99"/>
      <c r="N2339" s="99"/>
      <c r="O2339" s="99"/>
      <c r="P2339" s="99">
        <v>1</v>
      </c>
      <c r="Q2339" s="99"/>
      <c r="R2339" s="99">
        <v>1</v>
      </c>
      <c r="S2339" s="99"/>
      <c r="T2339" s="38">
        <v>40</v>
      </c>
      <c r="U2339" s="38">
        <v>2</v>
      </c>
      <c r="V2339" s="38">
        <v>15</v>
      </c>
      <c r="W2339" s="48" t="str">
        <f>LEFT(Studejosie[[#This Row],[studiju programmas virziens]],2)</f>
        <v>45</v>
      </c>
      <c r="X2339" s="48" t="str">
        <f>RIGHT(Studejosie[[#This Row],[studiju programmas virziens]],3)</f>
        <v>440</v>
      </c>
      <c r="Y2339" s="48" t="str">
        <f>MID(Studejosie[[#This Row],[studiju programmas virziens]],3,2)</f>
        <v>44</v>
      </c>
      <c r="Z2339" s="48" t="str">
        <f>LEFT(Studejosie[[#This Row],[Programmas veids]],1)</f>
        <v>4</v>
      </c>
      <c r="AA2339" s="48" t="str">
        <f>IF(Studejosie[[#This Row],[mobilie studenti pavisam]]&gt;0,Studejosie[[#Headers],[Mobilie studenti IR (programmā)]],"NAV")</f>
        <v>Mobilie studenti IR (programmā)</v>
      </c>
      <c r="AB2339" s="48" t="str">
        <f>IF(SUMIFS(Studejosie[mobilie studenti pavisam],Studejosie[UUK],Studejosie[[#This Row],[UUK]])&gt;0,Studejosie[[#Headers],[Mobilie studenti IR (iestādē)]],"NAV")</f>
        <v>Mobilie studenti IR (iestādē)</v>
      </c>
      <c r="AC2339" s="48" t="s">
        <v>1618</v>
      </c>
    </row>
    <row r="2340" spans="1:29" x14ac:dyDescent="0.25">
      <c r="A2340" s="97" t="s">
        <v>143</v>
      </c>
      <c r="B2340" s="97">
        <v>2075893</v>
      </c>
      <c r="C2340" s="97">
        <v>1</v>
      </c>
      <c r="D2340" s="97" t="s">
        <v>183</v>
      </c>
      <c r="E2340" s="97">
        <v>13</v>
      </c>
      <c r="F2340" s="97">
        <v>47581</v>
      </c>
      <c r="G2340" s="98"/>
      <c r="H2340" s="38">
        <v>28</v>
      </c>
      <c r="I2340" s="38">
        <v>21</v>
      </c>
      <c r="J2340" s="38">
        <v>17</v>
      </c>
      <c r="K2340" s="38">
        <v>11</v>
      </c>
      <c r="L2340" s="99"/>
      <c r="M2340" s="99"/>
      <c r="N2340" s="99"/>
      <c r="O2340" s="99"/>
      <c r="P2340" s="99">
        <v>1</v>
      </c>
      <c r="Q2340" s="99"/>
      <c r="R2340" s="99">
        <v>1</v>
      </c>
      <c r="S2340" s="99"/>
      <c r="T2340" s="38">
        <v>22</v>
      </c>
      <c r="U2340" s="38">
        <v>6</v>
      </c>
      <c r="V2340" s="38">
        <v>7</v>
      </c>
      <c r="W2340" s="48" t="str">
        <f>LEFT(Studejosie[[#This Row],[studiju programmas virziens]],2)</f>
        <v>47</v>
      </c>
      <c r="X2340" s="48" t="str">
        <f>RIGHT(Studejosie[[#This Row],[studiju programmas virziens]],3)</f>
        <v>581</v>
      </c>
      <c r="Y2340" s="48" t="str">
        <f>MID(Studejosie[[#This Row],[studiju programmas virziens]],3,2)</f>
        <v>58</v>
      </c>
      <c r="Z2340" s="48" t="str">
        <f>LEFT(Studejosie[[#This Row],[Programmas veids]],1)</f>
        <v>5</v>
      </c>
      <c r="AA2340" s="48" t="str">
        <f>IF(Studejosie[[#This Row],[mobilie studenti pavisam]]&gt;0,Studejosie[[#Headers],[Mobilie studenti IR (programmā)]],"NAV")</f>
        <v>Mobilie studenti IR (programmā)</v>
      </c>
      <c r="AB2340" s="48" t="str">
        <f>IF(SUMIFS(Studejosie[mobilie studenti pavisam],Studejosie[UUK],Studejosie[[#This Row],[UUK]])&gt;0,Studejosie[[#Headers],[Mobilie studenti IR (iestādē)]],"NAV")</f>
        <v>Mobilie studenti IR (iestādē)</v>
      </c>
      <c r="AC2340" s="48" t="s">
        <v>1618</v>
      </c>
    </row>
    <row r="2341" spans="1:29" x14ac:dyDescent="0.25">
      <c r="A2341" s="97" t="s">
        <v>143</v>
      </c>
      <c r="B2341" s="97">
        <v>2075893</v>
      </c>
      <c r="C2341" s="97">
        <v>1</v>
      </c>
      <c r="D2341" s="97" t="s">
        <v>185</v>
      </c>
      <c r="E2341" s="97">
        <v>13</v>
      </c>
      <c r="F2341" s="97">
        <v>51222</v>
      </c>
      <c r="G2341" s="98"/>
      <c r="H2341" s="38">
        <v>40</v>
      </c>
      <c r="I2341" s="38">
        <v>36</v>
      </c>
      <c r="J2341" s="38">
        <v>9</v>
      </c>
      <c r="K2341" s="38">
        <v>6</v>
      </c>
      <c r="L2341" s="99">
        <v>25</v>
      </c>
      <c r="M2341" s="99"/>
      <c r="N2341" s="99"/>
      <c r="O2341" s="99"/>
      <c r="P2341" s="99">
        <v>1</v>
      </c>
      <c r="Q2341" s="99"/>
      <c r="R2341" s="99">
        <v>1</v>
      </c>
      <c r="S2341" s="99">
        <v>1</v>
      </c>
      <c r="T2341" s="38">
        <v>40</v>
      </c>
      <c r="U2341" s="38"/>
      <c r="V2341" s="38">
        <v>6</v>
      </c>
      <c r="W2341" s="48" t="str">
        <f>LEFT(Studejosie[[#This Row],[studiju programmas virziens]],2)</f>
        <v>51</v>
      </c>
      <c r="X2341" s="48" t="str">
        <f>RIGHT(Studejosie[[#This Row],[studiju programmas virziens]],3)</f>
        <v>222</v>
      </c>
      <c r="Y2341" s="48" t="str">
        <f>MID(Studejosie[[#This Row],[studiju programmas virziens]],3,2)</f>
        <v>22</v>
      </c>
      <c r="Z2341" s="48" t="str">
        <f>LEFT(Studejosie[[#This Row],[Programmas veids]],1)</f>
        <v>2</v>
      </c>
      <c r="AA2341" s="48" t="str">
        <f>IF(Studejosie[[#This Row],[mobilie studenti pavisam]]&gt;0,Studejosie[[#Headers],[Mobilie studenti IR (programmā)]],"NAV")</f>
        <v>Mobilie studenti IR (programmā)</v>
      </c>
      <c r="AB2341" s="48" t="str">
        <f>IF(SUMIFS(Studejosie[mobilie studenti pavisam],Studejosie[UUK],Studejosie[[#This Row],[UUK]])&gt;0,Studejosie[[#Headers],[Mobilie studenti IR (iestādē)]],"NAV")</f>
        <v>Mobilie studenti IR (iestādē)</v>
      </c>
      <c r="AC2341" s="48" t="s">
        <v>1618</v>
      </c>
    </row>
    <row r="2342" spans="1:29" x14ac:dyDescent="0.25">
      <c r="A2342" s="97" t="s">
        <v>143</v>
      </c>
      <c r="B2342" s="97">
        <v>2075893</v>
      </c>
      <c r="C2342" s="97">
        <v>1</v>
      </c>
      <c r="D2342" s="97" t="s">
        <v>187</v>
      </c>
      <c r="E2342" s="97">
        <v>14</v>
      </c>
      <c r="F2342" s="97">
        <v>43222</v>
      </c>
      <c r="G2342" s="98"/>
      <c r="H2342" s="38">
        <v>36</v>
      </c>
      <c r="I2342" s="38">
        <v>31</v>
      </c>
      <c r="J2342" s="38">
        <v>15</v>
      </c>
      <c r="K2342" s="38">
        <v>12</v>
      </c>
      <c r="L2342" s="99">
        <v>9</v>
      </c>
      <c r="M2342" s="99"/>
      <c r="N2342" s="99"/>
      <c r="O2342" s="99"/>
      <c r="P2342" s="99"/>
      <c r="Q2342" s="99"/>
      <c r="R2342" s="99"/>
      <c r="S2342" s="99"/>
      <c r="T2342" s="38">
        <v>36</v>
      </c>
      <c r="U2342" s="38"/>
      <c r="V2342" s="38">
        <v>13</v>
      </c>
      <c r="W2342" s="48" t="str">
        <f>LEFT(Studejosie[[#This Row],[studiju programmas virziens]],2)</f>
        <v>43</v>
      </c>
      <c r="X2342" s="48" t="str">
        <f>RIGHT(Studejosie[[#This Row],[studiju programmas virziens]],3)</f>
        <v>222</v>
      </c>
      <c r="Y2342" s="48" t="str">
        <f>MID(Studejosie[[#This Row],[studiju programmas virziens]],3,2)</f>
        <v>22</v>
      </c>
      <c r="Z2342" s="48" t="str">
        <f>LEFT(Studejosie[[#This Row],[Programmas veids]],1)</f>
        <v>2</v>
      </c>
      <c r="AA2342" s="48" t="str">
        <f>IF(Studejosie[[#This Row],[mobilie studenti pavisam]]&gt;0,Studejosie[[#Headers],[Mobilie studenti IR (programmā)]],"NAV")</f>
        <v>NAV</v>
      </c>
      <c r="AB2342" s="48" t="str">
        <f>IF(SUMIFS(Studejosie[mobilie studenti pavisam],Studejosie[UUK],Studejosie[[#This Row],[UUK]])&gt;0,Studejosie[[#Headers],[Mobilie studenti IR (iestādē)]],"NAV")</f>
        <v>Mobilie studenti IR (iestādē)</v>
      </c>
      <c r="AC2342" s="48" t="s">
        <v>1618</v>
      </c>
    </row>
    <row r="2343" spans="1:29" x14ac:dyDescent="0.25">
      <c r="A2343" s="97" t="s">
        <v>143</v>
      </c>
      <c r="B2343" s="97">
        <v>2075893</v>
      </c>
      <c r="C2343" s="97">
        <v>1</v>
      </c>
      <c r="D2343" s="97" t="s">
        <v>192</v>
      </c>
      <c r="E2343" s="97">
        <v>14</v>
      </c>
      <c r="F2343" s="97">
        <v>45440</v>
      </c>
      <c r="G2343" s="98"/>
      <c r="H2343" s="38">
        <v>50</v>
      </c>
      <c r="I2343" s="38">
        <v>32</v>
      </c>
      <c r="J2343" s="38">
        <v>23</v>
      </c>
      <c r="K2343" s="38">
        <v>27</v>
      </c>
      <c r="L2343" s="99"/>
      <c r="M2343" s="99"/>
      <c r="N2343" s="99"/>
      <c r="O2343" s="99"/>
      <c r="P2343" s="99"/>
      <c r="Q2343" s="99"/>
      <c r="R2343" s="99"/>
      <c r="S2343" s="99"/>
      <c r="T2343" s="38">
        <v>47</v>
      </c>
      <c r="U2343" s="38">
        <v>3</v>
      </c>
      <c r="V2343" s="38">
        <v>8</v>
      </c>
      <c r="W2343" s="48" t="str">
        <f>LEFT(Studejosie[[#This Row],[studiju programmas virziens]],2)</f>
        <v>45</v>
      </c>
      <c r="X2343" s="48" t="str">
        <f>RIGHT(Studejosie[[#This Row],[studiju programmas virziens]],3)</f>
        <v>440</v>
      </c>
      <c r="Y2343" s="48" t="str">
        <f>MID(Studejosie[[#This Row],[studiju programmas virziens]],3,2)</f>
        <v>44</v>
      </c>
      <c r="Z2343" s="48" t="str">
        <f>LEFT(Studejosie[[#This Row],[Programmas veids]],1)</f>
        <v>4</v>
      </c>
      <c r="AA2343" s="48" t="str">
        <f>IF(Studejosie[[#This Row],[mobilie studenti pavisam]]&gt;0,Studejosie[[#Headers],[Mobilie studenti IR (programmā)]],"NAV")</f>
        <v>NAV</v>
      </c>
      <c r="AB2343" s="48" t="str">
        <f>IF(SUMIFS(Studejosie[mobilie studenti pavisam],Studejosie[UUK],Studejosie[[#This Row],[UUK]])&gt;0,Studejosie[[#Headers],[Mobilie studenti IR (iestādē)]],"NAV")</f>
        <v>Mobilie studenti IR (iestādē)</v>
      </c>
      <c r="AC2343" s="48" t="s">
        <v>1618</v>
      </c>
    </row>
    <row r="2344" spans="1:29" x14ac:dyDescent="0.25">
      <c r="A2344" s="97" t="s">
        <v>143</v>
      </c>
      <c r="B2344" s="97">
        <v>2075893</v>
      </c>
      <c r="C2344" s="97">
        <v>1</v>
      </c>
      <c r="D2344" s="97" t="s">
        <v>183</v>
      </c>
      <c r="E2344" s="97">
        <v>14</v>
      </c>
      <c r="F2344" s="97">
        <v>47380</v>
      </c>
      <c r="G2344" s="98"/>
      <c r="H2344" s="38">
        <v>426</v>
      </c>
      <c r="I2344" s="38">
        <v>289</v>
      </c>
      <c r="J2344" s="38">
        <v>235</v>
      </c>
      <c r="K2344" s="38">
        <v>191</v>
      </c>
      <c r="L2344" s="99"/>
      <c r="M2344" s="99"/>
      <c r="N2344" s="99"/>
      <c r="O2344" s="99"/>
      <c r="P2344" s="99">
        <v>1</v>
      </c>
      <c r="Q2344" s="99"/>
      <c r="R2344" s="99">
        <v>8</v>
      </c>
      <c r="S2344" s="99">
        <v>6</v>
      </c>
      <c r="T2344" s="38">
        <v>157</v>
      </c>
      <c r="U2344" s="38">
        <v>269</v>
      </c>
      <c r="V2344" s="38">
        <v>44</v>
      </c>
      <c r="W2344" s="48" t="str">
        <f>LEFT(Studejosie[[#This Row],[studiju programmas virziens]],2)</f>
        <v>47</v>
      </c>
      <c r="X2344" s="48" t="str">
        <f>RIGHT(Studejosie[[#This Row],[studiju programmas virziens]],3)</f>
        <v>380</v>
      </c>
      <c r="Y2344" s="48" t="str">
        <f>MID(Studejosie[[#This Row],[studiju programmas virziens]],3,2)</f>
        <v>38</v>
      </c>
      <c r="Z2344" s="48" t="str">
        <f>LEFT(Studejosie[[#This Row],[Programmas veids]],1)</f>
        <v>3</v>
      </c>
      <c r="AA2344" s="48" t="str">
        <f>IF(Studejosie[[#This Row],[mobilie studenti pavisam]]&gt;0,Studejosie[[#Headers],[Mobilie studenti IR (programmā)]],"NAV")</f>
        <v>Mobilie studenti IR (programmā)</v>
      </c>
      <c r="AB2344" s="48" t="str">
        <f>IF(SUMIFS(Studejosie[mobilie studenti pavisam],Studejosie[UUK],Studejosie[[#This Row],[UUK]])&gt;0,Studejosie[[#Headers],[Mobilie studenti IR (iestādē)]],"NAV")</f>
        <v>Mobilie studenti IR (iestādē)</v>
      </c>
      <c r="AC2344" s="48" t="s">
        <v>1618</v>
      </c>
    </row>
    <row r="2345" spans="1:29" x14ac:dyDescent="0.25">
      <c r="A2345" s="97" t="s">
        <v>143</v>
      </c>
      <c r="B2345" s="97">
        <v>2075893</v>
      </c>
      <c r="C2345" s="97">
        <v>1</v>
      </c>
      <c r="D2345" s="97" t="s">
        <v>185</v>
      </c>
      <c r="E2345" s="97">
        <v>14</v>
      </c>
      <c r="F2345" s="97">
        <v>51460</v>
      </c>
      <c r="G2345" s="98"/>
      <c r="H2345" s="38">
        <v>16</v>
      </c>
      <c r="I2345" s="38">
        <v>9</v>
      </c>
      <c r="J2345" s="38">
        <v>5</v>
      </c>
      <c r="K2345" s="38">
        <v>4</v>
      </c>
      <c r="L2345" s="99">
        <v>7</v>
      </c>
      <c r="M2345" s="99"/>
      <c r="N2345" s="99"/>
      <c r="O2345" s="99"/>
      <c r="P2345" s="99"/>
      <c r="Q2345" s="99"/>
      <c r="R2345" s="99"/>
      <c r="S2345" s="99"/>
      <c r="T2345" s="38">
        <v>16</v>
      </c>
      <c r="U2345" s="38"/>
      <c r="V2345" s="38">
        <v>5</v>
      </c>
      <c r="W2345" s="48" t="str">
        <f>LEFT(Studejosie[[#This Row],[studiju programmas virziens]],2)</f>
        <v>51</v>
      </c>
      <c r="X2345" s="48" t="str">
        <f>RIGHT(Studejosie[[#This Row],[studiju programmas virziens]],3)</f>
        <v>460</v>
      </c>
      <c r="Y2345" s="48" t="str">
        <f>MID(Studejosie[[#This Row],[studiju programmas virziens]],3,2)</f>
        <v>46</v>
      </c>
      <c r="Z2345" s="48" t="str">
        <f>LEFT(Studejosie[[#This Row],[Programmas veids]],1)</f>
        <v>4</v>
      </c>
      <c r="AA2345" s="48" t="str">
        <f>IF(Studejosie[[#This Row],[mobilie studenti pavisam]]&gt;0,Studejosie[[#Headers],[Mobilie studenti IR (programmā)]],"NAV")</f>
        <v>NAV</v>
      </c>
      <c r="AB2345" s="48" t="str">
        <f>IF(SUMIFS(Studejosie[mobilie studenti pavisam],Studejosie[UUK],Studejosie[[#This Row],[UUK]])&gt;0,Studejosie[[#Headers],[Mobilie studenti IR (iestādē)]],"NAV")</f>
        <v>Mobilie studenti IR (iestādē)</v>
      </c>
      <c r="AC2345" s="48" t="s">
        <v>1618</v>
      </c>
    </row>
    <row r="2346" spans="1:29" x14ac:dyDescent="0.25">
      <c r="A2346" s="97" t="s">
        <v>143</v>
      </c>
      <c r="B2346" s="97">
        <v>2075893</v>
      </c>
      <c r="C2346" s="97">
        <v>1</v>
      </c>
      <c r="D2346" s="97" t="s">
        <v>187</v>
      </c>
      <c r="E2346" s="97">
        <v>15</v>
      </c>
      <c r="F2346" s="97">
        <v>43321</v>
      </c>
      <c r="G2346" s="98"/>
      <c r="H2346" s="38">
        <v>392</v>
      </c>
      <c r="I2346" s="38">
        <v>313</v>
      </c>
      <c r="J2346" s="38">
        <v>132</v>
      </c>
      <c r="K2346" s="38">
        <v>127</v>
      </c>
      <c r="L2346" s="99">
        <v>131</v>
      </c>
      <c r="M2346" s="99">
        <v>2</v>
      </c>
      <c r="N2346" s="99"/>
      <c r="O2346" s="99"/>
      <c r="P2346" s="99">
        <v>1</v>
      </c>
      <c r="Q2346" s="99"/>
      <c r="R2346" s="99">
        <v>10</v>
      </c>
      <c r="S2346" s="99">
        <v>9</v>
      </c>
      <c r="T2346" s="38">
        <v>87</v>
      </c>
      <c r="U2346" s="38">
        <v>305</v>
      </c>
      <c r="V2346" s="38">
        <v>54</v>
      </c>
      <c r="W2346" s="48" t="str">
        <f>LEFT(Studejosie[[#This Row],[studiju programmas virziens]],2)</f>
        <v>43</v>
      </c>
      <c r="X2346" s="48" t="str">
        <f>RIGHT(Studejosie[[#This Row],[studiju programmas virziens]],3)</f>
        <v>321</v>
      </c>
      <c r="Y2346" s="48" t="str">
        <f>MID(Studejosie[[#This Row],[studiju programmas virziens]],3,2)</f>
        <v>32</v>
      </c>
      <c r="Z2346" s="48" t="str">
        <f>LEFT(Studejosie[[#This Row],[Programmas veids]],1)</f>
        <v>3</v>
      </c>
      <c r="AA2346" s="48" t="str">
        <f>IF(Studejosie[[#This Row],[mobilie studenti pavisam]]&gt;0,Studejosie[[#Headers],[Mobilie studenti IR (programmā)]],"NAV")</f>
        <v>Mobilie studenti IR (programmā)</v>
      </c>
      <c r="AB2346" s="48" t="str">
        <f>IF(SUMIFS(Studejosie[mobilie studenti pavisam],Studejosie[UUK],Studejosie[[#This Row],[UUK]])&gt;0,Studejosie[[#Headers],[Mobilie studenti IR (iestādē)]],"NAV")</f>
        <v>Mobilie studenti IR (iestādē)</v>
      </c>
      <c r="AC2346" s="48" t="s">
        <v>1618</v>
      </c>
    </row>
    <row r="2347" spans="1:29" x14ac:dyDescent="0.25">
      <c r="A2347" s="97" t="s">
        <v>143</v>
      </c>
      <c r="B2347" s="97">
        <v>2075893</v>
      </c>
      <c r="C2347" s="97">
        <v>1</v>
      </c>
      <c r="D2347" s="97" t="s">
        <v>192</v>
      </c>
      <c r="E2347" s="97">
        <v>15</v>
      </c>
      <c r="F2347" s="97">
        <v>45440</v>
      </c>
      <c r="G2347" s="98"/>
      <c r="H2347" s="38">
        <v>20</v>
      </c>
      <c r="I2347" s="38">
        <v>9</v>
      </c>
      <c r="J2347" s="38">
        <v>10</v>
      </c>
      <c r="K2347" s="38">
        <v>10</v>
      </c>
      <c r="L2347" s="99"/>
      <c r="M2347" s="99"/>
      <c r="N2347" s="99"/>
      <c r="O2347" s="99"/>
      <c r="P2347" s="99"/>
      <c r="Q2347" s="99"/>
      <c r="R2347" s="99"/>
      <c r="S2347" s="99"/>
      <c r="T2347" s="38">
        <v>19</v>
      </c>
      <c r="U2347" s="38">
        <v>1</v>
      </c>
      <c r="V2347" s="38">
        <v>9</v>
      </c>
      <c r="W2347" s="48" t="str">
        <f>LEFT(Studejosie[[#This Row],[studiju programmas virziens]],2)</f>
        <v>45</v>
      </c>
      <c r="X2347" s="48" t="str">
        <f>RIGHT(Studejosie[[#This Row],[studiju programmas virziens]],3)</f>
        <v>440</v>
      </c>
      <c r="Y2347" s="48" t="str">
        <f>MID(Studejosie[[#This Row],[studiju programmas virziens]],3,2)</f>
        <v>44</v>
      </c>
      <c r="Z2347" s="48" t="str">
        <f>LEFT(Studejosie[[#This Row],[Programmas veids]],1)</f>
        <v>4</v>
      </c>
      <c r="AA2347" s="48" t="str">
        <f>IF(Studejosie[[#This Row],[mobilie studenti pavisam]]&gt;0,Studejosie[[#Headers],[Mobilie studenti IR (programmā)]],"NAV")</f>
        <v>NAV</v>
      </c>
      <c r="AB2347" s="48" t="str">
        <f>IF(SUMIFS(Studejosie[mobilie studenti pavisam],Studejosie[UUK],Studejosie[[#This Row],[UUK]])&gt;0,Studejosie[[#Headers],[Mobilie studenti IR (iestādē)]],"NAV")</f>
        <v>Mobilie studenti IR (iestādē)</v>
      </c>
      <c r="AC2347" s="48" t="s">
        <v>1618</v>
      </c>
    </row>
    <row r="2348" spans="1:29" x14ac:dyDescent="0.25">
      <c r="A2348" s="97" t="s">
        <v>143</v>
      </c>
      <c r="B2348" s="97">
        <v>2075893</v>
      </c>
      <c r="C2348" s="97">
        <v>1</v>
      </c>
      <c r="D2348" s="97" t="s">
        <v>185</v>
      </c>
      <c r="E2348" s="97">
        <v>15</v>
      </c>
      <c r="F2348" s="97">
        <v>51721</v>
      </c>
      <c r="G2348" s="98"/>
      <c r="H2348" s="38">
        <v>34</v>
      </c>
      <c r="I2348" s="38">
        <v>23</v>
      </c>
      <c r="J2348" s="38">
        <v>8</v>
      </c>
      <c r="K2348" s="38">
        <v>11</v>
      </c>
      <c r="L2348" s="99">
        <v>15</v>
      </c>
      <c r="M2348" s="99"/>
      <c r="N2348" s="99"/>
      <c r="O2348" s="99"/>
      <c r="P2348" s="99">
        <v>1</v>
      </c>
      <c r="Q2348" s="99"/>
      <c r="R2348" s="99">
        <v>1</v>
      </c>
      <c r="S2348" s="99">
        <v>1</v>
      </c>
      <c r="T2348" s="38">
        <v>33</v>
      </c>
      <c r="U2348" s="38">
        <v>1</v>
      </c>
      <c r="V2348" s="38">
        <v>10</v>
      </c>
      <c r="W2348" s="48" t="str">
        <f>LEFT(Studejosie[[#This Row],[studiju programmas virziens]],2)</f>
        <v>51</v>
      </c>
      <c r="X2348" s="48" t="str">
        <f>RIGHT(Studejosie[[#This Row],[studiju programmas virziens]],3)</f>
        <v>721</v>
      </c>
      <c r="Y2348" s="48" t="str">
        <f>MID(Studejosie[[#This Row],[studiju programmas virziens]],3,2)</f>
        <v>72</v>
      </c>
      <c r="Z2348" s="48" t="str">
        <f>LEFT(Studejosie[[#This Row],[Programmas veids]],1)</f>
        <v>7</v>
      </c>
      <c r="AA2348" s="48" t="str">
        <f>IF(Studejosie[[#This Row],[mobilie studenti pavisam]]&gt;0,Studejosie[[#Headers],[Mobilie studenti IR (programmā)]],"NAV")</f>
        <v>Mobilie studenti IR (programmā)</v>
      </c>
      <c r="AB2348" s="48" t="str">
        <f>IF(SUMIFS(Studejosie[mobilie studenti pavisam],Studejosie[UUK],Studejosie[[#This Row],[UUK]])&gt;0,Studejosie[[#Headers],[Mobilie studenti IR (iestādē)]],"NAV")</f>
        <v>Mobilie studenti IR (iestādē)</v>
      </c>
      <c r="AC2348" s="48" t="s">
        <v>1618</v>
      </c>
    </row>
    <row r="2349" spans="1:29" x14ac:dyDescent="0.25">
      <c r="A2349" s="97" t="s">
        <v>143</v>
      </c>
      <c r="B2349" s="97">
        <v>2075893</v>
      </c>
      <c r="C2349" s="97">
        <v>1</v>
      </c>
      <c r="D2349" s="97" t="s">
        <v>187</v>
      </c>
      <c r="E2349" s="97">
        <v>16</v>
      </c>
      <c r="F2349" s="97">
        <v>43222</v>
      </c>
      <c r="G2349" s="98"/>
      <c r="H2349" s="38">
        <v>138</v>
      </c>
      <c r="I2349" s="38">
        <v>109</v>
      </c>
      <c r="J2349" s="38">
        <v>49</v>
      </c>
      <c r="K2349" s="38">
        <v>41</v>
      </c>
      <c r="L2349" s="99">
        <v>45</v>
      </c>
      <c r="M2349" s="99">
        <v>3</v>
      </c>
      <c r="N2349" s="99"/>
      <c r="O2349" s="99"/>
      <c r="P2349" s="99">
        <v>3</v>
      </c>
      <c r="Q2349" s="99"/>
      <c r="R2349" s="99">
        <v>13</v>
      </c>
      <c r="S2349" s="99">
        <v>11</v>
      </c>
      <c r="T2349" s="38">
        <v>134</v>
      </c>
      <c r="U2349" s="38">
        <v>4</v>
      </c>
      <c r="V2349" s="38">
        <v>13</v>
      </c>
      <c r="W2349" s="48" t="str">
        <f>LEFT(Studejosie[[#This Row],[studiju programmas virziens]],2)</f>
        <v>43</v>
      </c>
      <c r="X2349" s="48" t="str">
        <f>RIGHT(Studejosie[[#This Row],[studiju programmas virziens]],3)</f>
        <v>222</v>
      </c>
      <c r="Y2349" s="48" t="str">
        <f>MID(Studejosie[[#This Row],[studiju programmas virziens]],3,2)</f>
        <v>22</v>
      </c>
      <c r="Z2349" s="48" t="str">
        <f>LEFT(Studejosie[[#This Row],[Programmas veids]],1)</f>
        <v>2</v>
      </c>
      <c r="AA2349" s="48" t="str">
        <f>IF(Studejosie[[#This Row],[mobilie studenti pavisam]]&gt;0,Studejosie[[#Headers],[Mobilie studenti IR (programmā)]],"NAV")</f>
        <v>Mobilie studenti IR (programmā)</v>
      </c>
      <c r="AB2349" s="48" t="str">
        <f>IF(SUMIFS(Studejosie[mobilie studenti pavisam],Studejosie[UUK],Studejosie[[#This Row],[UUK]])&gt;0,Studejosie[[#Headers],[Mobilie studenti IR (iestādē)]],"NAV")</f>
        <v>Mobilie studenti IR (iestādē)</v>
      </c>
      <c r="AC2349" s="48" t="s">
        <v>1618</v>
      </c>
    </row>
    <row r="2350" spans="1:29" x14ac:dyDescent="0.25">
      <c r="A2350" s="97" t="s">
        <v>143</v>
      </c>
      <c r="B2350" s="97">
        <v>2075893</v>
      </c>
      <c r="C2350" s="97">
        <v>1</v>
      </c>
      <c r="D2350" s="97" t="s">
        <v>192</v>
      </c>
      <c r="E2350" s="97">
        <v>16</v>
      </c>
      <c r="F2350" s="97">
        <v>45142</v>
      </c>
      <c r="G2350" s="98"/>
      <c r="H2350" s="38">
        <v>26</v>
      </c>
      <c r="I2350" s="38">
        <v>24</v>
      </c>
      <c r="J2350" s="38">
        <v>12</v>
      </c>
      <c r="K2350" s="38">
        <v>14</v>
      </c>
      <c r="L2350" s="99"/>
      <c r="M2350" s="99"/>
      <c r="N2350" s="99"/>
      <c r="O2350" s="99"/>
      <c r="P2350" s="99">
        <v>1</v>
      </c>
      <c r="Q2350" s="99"/>
      <c r="R2350" s="99">
        <v>2</v>
      </c>
      <c r="S2350" s="99">
        <v>2</v>
      </c>
      <c r="T2350" s="38">
        <v>20</v>
      </c>
      <c r="U2350" s="38">
        <v>6</v>
      </c>
      <c r="V2350" s="38">
        <v>6</v>
      </c>
      <c r="W2350" s="48" t="str">
        <f>LEFT(Studejosie[[#This Row],[studiju programmas virziens]],2)</f>
        <v>45</v>
      </c>
      <c r="X2350" s="48" t="str">
        <f>RIGHT(Studejosie[[#This Row],[studiju programmas virziens]],3)</f>
        <v>142</v>
      </c>
      <c r="Y2350" s="48" t="str">
        <f>MID(Studejosie[[#This Row],[studiju programmas virziens]],3,2)</f>
        <v>14</v>
      </c>
      <c r="Z2350" s="48" t="str">
        <f>LEFT(Studejosie[[#This Row],[Programmas veids]],1)</f>
        <v>1</v>
      </c>
      <c r="AA2350" s="48" t="str">
        <f>IF(Studejosie[[#This Row],[mobilie studenti pavisam]]&gt;0,Studejosie[[#Headers],[Mobilie studenti IR (programmā)]],"NAV")</f>
        <v>Mobilie studenti IR (programmā)</v>
      </c>
      <c r="AB2350" s="48" t="str">
        <f>IF(SUMIFS(Studejosie[mobilie studenti pavisam],Studejosie[UUK],Studejosie[[#This Row],[UUK]])&gt;0,Studejosie[[#Headers],[Mobilie studenti IR (iestādē)]],"NAV")</f>
        <v>Mobilie studenti IR (iestādē)</v>
      </c>
      <c r="AC2350" s="48" t="s">
        <v>1618</v>
      </c>
    </row>
    <row r="2351" spans="1:29" x14ac:dyDescent="0.25">
      <c r="A2351" s="97" t="s">
        <v>143</v>
      </c>
      <c r="B2351" s="97">
        <v>2075893</v>
      </c>
      <c r="C2351" s="97">
        <v>1</v>
      </c>
      <c r="D2351" s="97" t="s">
        <v>181</v>
      </c>
      <c r="E2351" s="97">
        <v>8</v>
      </c>
      <c r="F2351" s="97">
        <v>42723</v>
      </c>
      <c r="G2351" s="98"/>
      <c r="H2351" s="38">
        <v>114</v>
      </c>
      <c r="I2351" s="38">
        <v>107</v>
      </c>
      <c r="J2351" s="38"/>
      <c r="K2351" s="38"/>
      <c r="L2351" s="99">
        <v>14</v>
      </c>
      <c r="M2351" s="99">
        <v>100</v>
      </c>
      <c r="N2351" s="99"/>
      <c r="O2351" s="99"/>
      <c r="P2351" s="99"/>
      <c r="Q2351" s="99"/>
      <c r="R2351" s="99"/>
      <c r="S2351" s="99"/>
      <c r="T2351" s="38">
        <v>32</v>
      </c>
      <c r="U2351" s="38">
        <v>82</v>
      </c>
      <c r="V2351" s="38">
        <v>8</v>
      </c>
      <c r="W2351" s="48" t="str">
        <f>LEFT(Studejosie[[#This Row],[studiju programmas virziens]],2)</f>
        <v>42</v>
      </c>
      <c r="X2351" s="48" t="str">
        <f>RIGHT(Studejosie[[#This Row],[studiju programmas virziens]],3)</f>
        <v>723</v>
      </c>
      <c r="Y2351" s="48" t="str">
        <f>MID(Studejosie[[#This Row],[studiju programmas virziens]],3,2)</f>
        <v>72</v>
      </c>
      <c r="Z2351" s="48" t="str">
        <f>LEFT(Studejosie[[#This Row],[Programmas veids]],1)</f>
        <v>7</v>
      </c>
      <c r="AA2351" s="48" t="str">
        <f>IF(Studejosie[[#This Row],[mobilie studenti pavisam]]&gt;0,Studejosie[[#Headers],[Mobilie studenti IR (programmā)]],"NAV")</f>
        <v>NAV</v>
      </c>
      <c r="AB2351" s="48" t="str">
        <f>IF(SUMIFS(Studejosie[mobilie studenti pavisam],Studejosie[UUK],Studejosie[[#This Row],[UUK]])&gt;0,Studejosie[[#Headers],[Mobilie studenti IR (iestādē)]],"NAV")</f>
        <v>Mobilie studenti IR (iestādē)</v>
      </c>
      <c r="AC2351" s="48" t="s">
        <v>1618</v>
      </c>
    </row>
    <row r="2352" spans="1:29" x14ac:dyDescent="0.25">
      <c r="A2352" s="97" t="s">
        <v>143</v>
      </c>
      <c r="B2352" s="97">
        <v>2075893</v>
      </c>
      <c r="C2352" s="97">
        <v>1</v>
      </c>
      <c r="D2352" s="97" t="s">
        <v>187</v>
      </c>
      <c r="E2352" s="97">
        <v>8</v>
      </c>
      <c r="F2352" s="97">
        <v>43224</v>
      </c>
      <c r="G2352" s="98"/>
      <c r="H2352" s="38">
        <v>74</v>
      </c>
      <c r="I2352" s="38">
        <v>35</v>
      </c>
      <c r="J2352" s="38">
        <v>35</v>
      </c>
      <c r="K2352" s="38">
        <v>22</v>
      </c>
      <c r="L2352" s="99">
        <v>17</v>
      </c>
      <c r="M2352" s="99"/>
      <c r="N2352" s="99"/>
      <c r="O2352" s="99"/>
      <c r="P2352" s="99">
        <v>2</v>
      </c>
      <c r="Q2352" s="99"/>
      <c r="R2352" s="99">
        <v>4</v>
      </c>
      <c r="S2352" s="99"/>
      <c r="T2352" s="38">
        <v>61</v>
      </c>
      <c r="U2352" s="38">
        <v>13</v>
      </c>
      <c r="V2352" s="38">
        <v>37</v>
      </c>
      <c r="W2352" s="48" t="str">
        <f>LEFT(Studejosie[[#This Row],[studiju programmas virziens]],2)</f>
        <v>43</v>
      </c>
      <c r="X2352" s="48" t="str">
        <f>RIGHT(Studejosie[[#This Row],[studiju programmas virziens]],3)</f>
        <v>224</v>
      </c>
      <c r="Y2352" s="48" t="str">
        <f>MID(Studejosie[[#This Row],[studiju programmas virziens]],3,2)</f>
        <v>22</v>
      </c>
      <c r="Z2352" s="48" t="str">
        <f>LEFT(Studejosie[[#This Row],[Programmas veids]],1)</f>
        <v>2</v>
      </c>
      <c r="AA2352" s="48" t="str">
        <f>IF(Studejosie[[#This Row],[mobilie studenti pavisam]]&gt;0,Studejosie[[#Headers],[Mobilie studenti IR (programmā)]],"NAV")</f>
        <v>Mobilie studenti IR (programmā)</v>
      </c>
      <c r="AB2352" s="48" t="str">
        <f>IF(SUMIFS(Studejosie[mobilie studenti pavisam],Studejosie[UUK],Studejosie[[#This Row],[UUK]])&gt;0,Studejosie[[#Headers],[Mobilie studenti IR (iestādē)]],"NAV")</f>
        <v>Mobilie studenti IR (iestādē)</v>
      </c>
      <c r="AC2352" s="48" t="s">
        <v>1618</v>
      </c>
    </row>
    <row r="2353" spans="1:29" x14ac:dyDescent="0.25">
      <c r="A2353" s="97" t="s">
        <v>143</v>
      </c>
      <c r="B2353" s="97">
        <v>2075893</v>
      </c>
      <c r="C2353" s="97">
        <v>1</v>
      </c>
      <c r="D2353" s="97" t="s">
        <v>192</v>
      </c>
      <c r="E2353" s="97">
        <v>8</v>
      </c>
      <c r="F2353" s="97">
        <v>45310</v>
      </c>
      <c r="G2353" s="98"/>
      <c r="H2353" s="38">
        <v>36</v>
      </c>
      <c r="I2353" s="38">
        <v>19</v>
      </c>
      <c r="J2353" s="38">
        <v>16</v>
      </c>
      <c r="K2353" s="38">
        <v>20</v>
      </c>
      <c r="L2353" s="99"/>
      <c r="M2353" s="99"/>
      <c r="N2353" s="99"/>
      <c r="O2353" s="99"/>
      <c r="P2353" s="99">
        <v>1</v>
      </c>
      <c r="Q2353" s="99"/>
      <c r="R2353" s="99">
        <v>1</v>
      </c>
      <c r="S2353" s="99"/>
      <c r="T2353" s="38">
        <v>1</v>
      </c>
      <c r="U2353" s="38">
        <v>35</v>
      </c>
      <c r="V2353" s="38">
        <v>8</v>
      </c>
      <c r="W2353" s="48" t="str">
        <f>LEFT(Studejosie[[#This Row],[studiju programmas virziens]],2)</f>
        <v>45</v>
      </c>
      <c r="X2353" s="48" t="str">
        <f>RIGHT(Studejosie[[#This Row],[studiju programmas virziens]],3)</f>
        <v>310</v>
      </c>
      <c r="Y2353" s="48" t="str">
        <f>MID(Studejosie[[#This Row],[studiju programmas virziens]],3,2)</f>
        <v>31</v>
      </c>
      <c r="Z2353" s="48" t="str">
        <f>LEFT(Studejosie[[#This Row],[Programmas veids]],1)</f>
        <v>3</v>
      </c>
      <c r="AA2353" s="48" t="str">
        <f>IF(Studejosie[[#This Row],[mobilie studenti pavisam]]&gt;0,Studejosie[[#Headers],[Mobilie studenti IR (programmā)]],"NAV")</f>
        <v>Mobilie studenti IR (programmā)</v>
      </c>
      <c r="AB2353" s="48" t="str">
        <f>IF(SUMIFS(Studejosie[mobilie studenti pavisam],Studejosie[UUK],Studejosie[[#This Row],[UUK]])&gt;0,Studejosie[[#Headers],[Mobilie studenti IR (iestādē)]],"NAV")</f>
        <v>Mobilie studenti IR (iestādē)</v>
      </c>
      <c r="AC2353" s="48" t="s">
        <v>1618</v>
      </c>
    </row>
    <row r="2354" spans="1:29" x14ac:dyDescent="0.25">
      <c r="A2354" s="97" t="s">
        <v>143</v>
      </c>
      <c r="B2354" s="97">
        <v>2075893</v>
      </c>
      <c r="C2354" s="97">
        <v>1</v>
      </c>
      <c r="D2354" s="97" t="s">
        <v>183</v>
      </c>
      <c r="E2354" s="97">
        <v>8</v>
      </c>
      <c r="F2354" s="97">
        <v>47310</v>
      </c>
      <c r="G2354" s="98"/>
      <c r="H2354" s="38">
        <v>74</v>
      </c>
      <c r="I2354" s="38">
        <v>60</v>
      </c>
      <c r="J2354" s="38">
        <v>34</v>
      </c>
      <c r="K2354" s="38">
        <v>32</v>
      </c>
      <c r="L2354" s="99">
        <v>8</v>
      </c>
      <c r="M2354" s="99"/>
      <c r="N2354" s="99"/>
      <c r="O2354" s="99"/>
      <c r="P2354" s="99">
        <v>5</v>
      </c>
      <c r="Q2354" s="99"/>
      <c r="R2354" s="99">
        <v>3</v>
      </c>
      <c r="S2354" s="99">
        <v>3</v>
      </c>
      <c r="T2354" s="38">
        <v>25</v>
      </c>
      <c r="U2354" s="38">
        <v>49</v>
      </c>
      <c r="V2354" s="38">
        <v>6</v>
      </c>
      <c r="W2354" s="48" t="str">
        <f>LEFT(Studejosie[[#This Row],[studiju programmas virziens]],2)</f>
        <v>47</v>
      </c>
      <c r="X2354" s="48" t="str">
        <f>RIGHT(Studejosie[[#This Row],[studiju programmas virziens]],3)</f>
        <v>310</v>
      </c>
      <c r="Y2354" s="48" t="str">
        <f>MID(Studejosie[[#This Row],[studiju programmas virziens]],3,2)</f>
        <v>31</v>
      </c>
      <c r="Z2354" s="48" t="str">
        <f>LEFT(Studejosie[[#This Row],[Programmas veids]],1)</f>
        <v>3</v>
      </c>
      <c r="AA2354" s="48" t="str">
        <f>IF(Studejosie[[#This Row],[mobilie studenti pavisam]]&gt;0,Studejosie[[#Headers],[Mobilie studenti IR (programmā)]],"NAV")</f>
        <v>Mobilie studenti IR (programmā)</v>
      </c>
      <c r="AB2354" s="48" t="str">
        <f>IF(SUMIFS(Studejosie[mobilie studenti pavisam],Studejosie[UUK],Studejosie[[#This Row],[UUK]])&gt;0,Studejosie[[#Headers],[Mobilie studenti IR (iestādē)]],"NAV")</f>
        <v>Mobilie studenti IR (iestādē)</v>
      </c>
      <c r="AC2354" s="48" t="s">
        <v>1618</v>
      </c>
    </row>
    <row r="2355" spans="1:29" x14ac:dyDescent="0.25">
      <c r="A2355" s="97" t="s">
        <v>143</v>
      </c>
      <c r="B2355" s="97">
        <v>2075893</v>
      </c>
      <c r="C2355" s="97">
        <v>1</v>
      </c>
      <c r="D2355" s="97" t="s">
        <v>185</v>
      </c>
      <c r="E2355" s="97">
        <v>8</v>
      </c>
      <c r="F2355" s="97">
        <v>51440</v>
      </c>
      <c r="G2355" s="98"/>
      <c r="H2355" s="38">
        <v>12</v>
      </c>
      <c r="I2355" s="38">
        <v>6</v>
      </c>
      <c r="J2355" s="38">
        <v>6</v>
      </c>
      <c r="K2355" s="38"/>
      <c r="L2355" s="99">
        <v>6</v>
      </c>
      <c r="M2355" s="99"/>
      <c r="N2355" s="99"/>
      <c r="O2355" s="99"/>
      <c r="P2355" s="99"/>
      <c r="Q2355" s="99"/>
      <c r="R2355" s="99"/>
      <c r="S2355" s="99"/>
      <c r="T2355" s="38">
        <v>12</v>
      </c>
      <c r="U2355" s="38"/>
      <c r="V2355" s="38">
        <v>4</v>
      </c>
      <c r="W2355" s="48" t="str">
        <f>LEFT(Studejosie[[#This Row],[studiju programmas virziens]],2)</f>
        <v>51</v>
      </c>
      <c r="X2355" s="48" t="str">
        <f>RIGHT(Studejosie[[#This Row],[studiju programmas virziens]],3)</f>
        <v>440</v>
      </c>
      <c r="Y2355" s="48" t="str">
        <f>MID(Studejosie[[#This Row],[studiju programmas virziens]],3,2)</f>
        <v>44</v>
      </c>
      <c r="Z2355" s="48" t="str">
        <f>LEFT(Studejosie[[#This Row],[Programmas veids]],1)</f>
        <v>4</v>
      </c>
      <c r="AA2355" s="48" t="str">
        <f>IF(Studejosie[[#This Row],[mobilie studenti pavisam]]&gt;0,Studejosie[[#Headers],[Mobilie studenti IR (programmā)]],"NAV")</f>
        <v>NAV</v>
      </c>
      <c r="AB2355" s="48" t="str">
        <f>IF(SUMIFS(Studejosie[mobilie studenti pavisam],Studejosie[UUK],Studejosie[[#This Row],[UUK]])&gt;0,Studejosie[[#Headers],[Mobilie studenti IR (iestādē)]],"NAV")</f>
        <v>Mobilie studenti IR (iestādē)</v>
      </c>
      <c r="AC2355" s="48" t="s">
        <v>1618</v>
      </c>
    </row>
    <row r="2356" spans="1:29" x14ac:dyDescent="0.25">
      <c r="A2356" s="97" t="s">
        <v>143</v>
      </c>
      <c r="B2356" s="97">
        <v>2075893</v>
      </c>
      <c r="C2356" s="97">
        <v>1</v>
      </c>
      <c r="D2356" s="97" t="s">
        <v>181</v>
      </c>
      <c r="E2356" s="97">
        <v>9</v>
      </c>
      <c r="F2356" s="97">
        <v>42310</v>
      </c>
      <c r="G2356" s="98"/>
      <c r="H2356" s="38">
        <v>153</v>
      </c>
      <c r="I2356" s="38">
        <v>124</v>
      </c>
      <c r="J2356" s="38">
        <v>48</v>
      </c>
      <c r="K2356" s="38">
        <v>48</v>
      </c>
      <c r="L2356" s="99">
        <v>27</v>
      </c>
      <c r="M2356" s="99">
        <v>30</v>
      </c>
      <c r="N2356" s="99"/>
      <c r="O2356" s="99"/>
      <c r="P2356" s="99">
        <v>2</v>
      </c>
      <c r="Q2356" s="99"/>
      <c r="R2356" s="99"/>
      <c r="S2356" s="99"/>
      <c r="T2356" s="38">
        <v>45</v>
      </c>
      <c r="U2356" s="38">
        <v>108</v>
      </c>
      <c r="V2356" s="38">
        <v>22</v>
      </c>
      <c r="W2356" s="48" t="str">
        <f>LEFT(Studejosie[[#This Row],[studiju programmas virziens]],2)</f>
        <v>42</v>
      </c>
      <c r="X2356" s="48" t="str">
        <f>RIGHT(Studejosie[[#This Row],[studiju programmas virziens]],3)</f>
        <v>310</v>
      </c>
      <c r="Y2356" s="48" t="str">
        <f>MID(Studejosie[[#This Row],[studiju programmas virziens]],3,2)</f>
        <v>31</v>
      </c>
      <c r="Z2356" s="48" t="str">
        <f>LEFT(Studejosie[[#This Row],[Programmas veids]],1)</f>
        <v>3</v>
      </c>
      <c r="AA2356" s="48" t="str">
        <f>IF(Studejosie[[#This Row],[mobilie studenti pavisam]]&gt;0,Studejosie[[#Headers],[Mobilie studenti IR (programmā)]],"NAV")</f>
        <v>Mobilie studenti IR (programmā)</v>
      </c>
      <c r="AB2356" s="48" t="str">
        <f>IF(SUMIFS(Studejosie[mobilie studenti pavisam],Studejosie[UUK],Studejosie[[#This Row],[UUK]])&gt;0,Studejosie[[#Headers],[Mobilie studenti IR (iestādē)]],"NAV")</f>
        <v>Mobilie studenti IR (iestādē)</v>
      </c>
      <c r="AC2356" s="48" t="s">
        <v>1618</v>
      </c>
    </row>
    <row r="2357" spans="1:29" x14ac:dyDescent="0.25">
      <c r="A2357" s="97" t="s">
        <v>143</v>
      </c>
      <c r="B2357" s="97">
        <v>2075893</v>
      </c>
      <c r="C2357" s="97">
        <v>1</v>
      </c>
      <c r="D2357" s="97" t="s">
        <v>187</v>
      </c>
      <c r="E2357" s="97">
        <v>9</v>
      </c>
      <c r="F2357" s="97">
        <v>43440</v>
      </c>
      <c r="G2357" s="98"/>
      <c r="H2357" s="38">
        <v>115</v>
      </c>
      <c r="I2357" s="38">
        <v>34</v>
      </c>
      <c r="J2357" s="38">
        <v>61</v>
      </c>
      <c r="K2357" s="38">
        <v>30</v>
      </c>
      <c r="L2357" s="99">
        <v>24</v>
      </c>
      <c r="M2357" s="99"/>
      <c r="N2357" s="99"/>
      <c r="O2357" s="99"/>
      <c r="P2357" s="99">
        <v>1</v>
      </c>
      <c r="Q2357" s="99"/>
      <c r="R2357" s="99"/>
      <c r="S2357" s="99"/>
      <c r="T2357" s="38">
        <v>106</v>
      </c>
      <c r="U2357" s="38">
        <v>9</v>
      </c>
      <c r="V2357" s="38">
        <v>28</v>
      </c>
      <c r="W2357" s="48" t="str">
        <f>LEFT(Studejosie[[#This Row],[studiju programmas virziens]],2)</f>
        <v>43</v>
      </c>
      <c r="X2357" s="48" t="str">
        <f>RIGHT(Studejosie[[#This Row],[studiju programmas virziens]],3)</f>
        <v>440</v>
      </c>
      <c r="Y2357" s="48" t="str">
        <f>MID(Studejosie[[#This Row],[studiju programmas virziens]],3,2)</f>
        <v>44</v>
      </c>
      <c r="Z2357" s="48" t="str">
        <f>LEFT(Studejosie[[#This Row],[Programmas veids]],1)</f>
        <v>4</v>
      </c>
      <c r="AA2357" s="48" t="str">
        <f>IF(Studejosie[[#This Row],[mobilie studenti pavisam]]&gt;0,Studejosie[[#Headers],[Mobilie studenti IR (programmā)]],"NAV")</f>
        <v>Mobilie studenti IR (programmā)</v>
      </c>
      <c r="AB2357" s="48" t="str">
        <f>IF(SUMIFS(Studejosie[mobilie studenti pavisam],Studejosie[UUK],Studejosie[[#This Row],[UUK]])&gt;0,Studejosie[[#Headers],[Mobilie studenti IR (iestādē)]],"NAV")</f>
        <v>Mobilie studenti IR (iestādē)</v>
      </c>
      <c r="AC2357" s="48" t="s">
        <v>1618</v>
      </c>
    </row>
    <row r="2358" spans="1:29" x14ac:dyDescent="0.25">
      <c r="A2358" s="97" t="s">
        <v>143</v>
      </c>
      <c r="B2358" s="97">
        <v>2075893</v>
      </c>
      <c r="C2358" s="97">
        <v>1</v>
      </c>
      <c r="D2358" s="97" t="s">
        <v>192</v>
      </c>
      <c r="E2358" s="97">
        <v>9</v>
      </c>
      <c r="F2358" s="97">
        <v>45310</v>
      </c>
      <c r="G2358" s="98"/>
      <c r="H2358" s="38">
        <v>38</v>
      </c>
      <c r="I2358" s="38">
        <v>28</v>
      </c>
      <c r="J2358" s="38">
        <v>12</v>
      </c>
      <c r="K2358" s="38">
        <v>26</v>
      </c>
      <c r="L2358" s="99"/>
      <c r="M2358" s="99"/>
      <c r="N2358" s="99"/>
      <c r="O2358" s="99"/>
      <c r="P2358" s="99">
        <v>7</v>
      </c>
      <c r="Q2358" s="99"/>
      <c r="R2358" s="99">
        <v>5</v>
      </c>
      <c r="S2358" s="99">
        <v>1</v>
      </c>
      <c r="T2358" s="38">
        <v>3</v>
      </c>
      <c r="U2358" s="38">
        <v>35</v>
      </c>
      <c r="V2358" s="38">
        <v>6</v>
      </c>
      <c r="W2358" s="48" t="str">
        <f>LEFT(Studejosie[[#This Row],[studiju programmas virziens]],2)</f>
        <v>45</v>
      </c>
      <c r="X2358" s="48" t="str">
        <f>RIGHT(Studejosie[[#This Row],[studiju programmas virziens]],3)</f>
        <v>310</v>
      </c>
      <c r="Y2358" s="48" t="str">
        <f>MID(Studejosie[[#This Row],[studiju programmas virziens]],3,2)</f>
        <v>31</v>
      </c>
      <c r="Z2358" s="48" t="str">
        <f>LEFT(Studejosie[[#This Row],[Programmas veids]],1)</f>
        <v>3</v>
      </c>
      <c r="AA2358" s="48" t="str">
        <f>IF(Studejosie[[#This Row],[mobilie studenti pavisam]]&gt;0,Studejosie[[#Headers],[Mobilie studenti IR (programmā)]],"NAV")</f>
        <v>Mobilie studenti IR (programmā)</v>
      </c>
      <c r="AB2358" s="48" t="str">
        <f>IF(SUMIFS(Studejosie[mobilie studenti pavisam],Studejosie[UUK],Studejosie[[#This Row],[UUK]])&gt;0,Studejosie[[#Headers],[Mobilie studenti IR (iestādē)]],"NAV")</f>
        <v>Mobilie studenti IR (iestādē)</v>
      </c>
      <c r="AC2358" s="48" t="s">
        <v>1618</v>
      </c>
    </row>
    <row r="2359" spans="1:29" x14ac:dyDescent="0.25">
      <c r="A2359" s="97" t="s">
        <v>143</v>
      </c>
      <c r="B2359" s="97">
        <v>2075893</v>
      </c>
      <c r="C2359" s="97">
        <v>1</v>
      </c>
      <c r="D2359" s="97" t="s">
        <v>183</v>
      </c>
      <c r="E2359" s="97">
        <v>9</v>
      </c>
      <c r="F2359" s="97">
        <v>47222</v>
      </c>
      <c r="G2359" s="98"/>
      <c r="H2359" s="38">
        <v>54</v>
      </c>
      <c r="I2359" s="38">
        <v>48</v>
      </c>
      <c r="J2359" s="38">
        <v>26</v>
      </c>
      <c r="K2359" s="38">
        <v>28</v>
      </c>
      <c r="L2359" s="99"/>
      <c r="M2359" s="99"/>
      <c r="N2359" s="99"/>
      <c r="O2359" s="99"/>
      <c r="P2359" s="99">
        <v>2</v>
      </c>
      <c r="Q2359" s="99"/>
      <c r="R2359" s="99">
        <v>2</v>
      </c>
      <c r="S2359" s="99">
        <v>2</v>
      </c>
      <c r="T2359" s="38">
        <v>47</v>
      </c>
      <c r="U2359" s="38">
        <v>7</v>
      </c>
      <c r="V2359" s="38">
        <v>9</v>
      </c>
      <c r="W2359" s="48" t="str">
        <f>LEFT(Studejosie[[#This Row],[studiju programmas virziens]],2)</f>
        <v>47</v>
      </c>
      <c r="X2359" s="48" t="str">
        <f>RIGHT(Studejosie[[#This Row],[studiju programmas virziens]],3)</f>
        <v>222</v>
      </c>
      <c r="Y2359" s="48" t="str">
        <f>MID(Studejosie[[#This Row],[studiju programmas virziens]],3,2)</f>
        <v>22</v>
      </c>
      <c r="Z2359" s="48" t="str">
        <f>LEFT(Studejosie[[#This Row],[Programmas veids]],1)</f>
        <v>2</v>
      </c>
      <c r="AA2359" s="48" t="str">
        <f>IF(Studejosie[[#This Row],[mobilie studenti pavisam]]&gt;0,Studejosie[[#Headers],[Mobilie studenti IR (programmā)]],"NAV")</f>
        <v>Mobilie studenti IR (programmā)</v>
      </c>
      <c r="AB2359" s="48" t="str">
        <f>IF(SUMIFS(Studejosie[mobilie studenti pavisam],Studejosie[UUK],Studejosie[[#This Row],[UUK]])&gt;0,Studejosie[[#Headers],[Mobilie studenti IR (iestādē)]],"NAV")</f>
        <v>Mobilie studenti IR (iestādē)</v>
      </c>
      <c r="AC2359" s="48" t="s">
        <v>1618</v>
      </c>
    </row>
    <row r="2360" spans="1:29" x14ac:dyDescent="0.25">
      <c r="A2360" s="97" t="s">
        <v>143</v>
      </c>
      <c r="B2360" s="97">
        <v>2075893</v>
      </c>
      <c r="C2360" s="97">
        <v>1</v>
      </c>
      <c r="D2360" s="97" t="s">
        <v>185</v>
      </c>
      <c r="E2360" s="97">
        <v>9</v>
      </c>
      <c r="F2360" s="97">
        <v>51345</v>
      </c>
      <c r="G2360" s="98"/>
      <c r="H2360" s="38">
        <v>19</v>
      </c>
      <c r="I2360" s="38">
        <v>14</v>
      </c>
      <c r="J2360" s="38">
        <v>5</v>
      </c>
      <c r="K2360" s="38">
        <v>8</v>
      </c>
      <c r="L2360" s="99">
        <v>6</v>
      </c>
      <c r="M2360" s="99"/>
      <c r="N2360" s="99"/>
      <c r="O2360" s="99"/>
      <c r="P2360" s="99">
        <v>2</v>
      </c>
      <c r="Q2360" s="99"/>
      <c r="R2360" s="99">
        <v>1</v>
      </c>
      <c r="S2360" s="99">
        <v>1</v>
      </c>
      <c r="T2360" s="38">
        <v>15</v>
      </c>
      <c r="U2360" s="38">
        <v>4</v>
      </c>
      <c r="V2360" s="38">
        <v>11</v>
      </c>
      <c r="W2360" s="48" t="str">
        <f>LEFT(Studejosie[[#This Row],[studiju programmas virziens]],2)</f>
        <v>51</v>
      </c>
      <c r="X2360" s="48" t="str">
        <f>RIGHT(Studejosie[[#This Row],[studiju programmas virziens]],3)</f>
        <v>345</v>
      </c>
      <c r="Y2360" s="48" t="str">
        <f>MID(Studejosie[[#This Row],[studiju programmas virziens]],3,2)</f>
        <v>34</v>
      </c>
      <c r="Z2360" s="48" t="str">
        <f>LEFT(Studejosie[[#This Row],[Programmas veids]],1)</f>
        <v>3</v>
      </c>
      <c r="AA2360" s="48" t="str">
        <f>IF(Studejosie[[#This Row],[mobilie studenti pavisam]]&gt;0,Studejosie[[#Headers],[Mobilie studenti IR (programmā)]],"NAV")</f>
        <v>Mobilie studenti IR (programmā)</v>
      </c>
      <c r="AB2360" s="48" t="str">
        <f>IF(SUMIFS(Studejosie[mobilie studenti pavisam],Studejosie[UUK],Studejosie[[#This Row],[UUK]])&gt;0,Studejosie[[#Headers],[Mobilie studenti IR (iestādē)]],"NAV")</f>
        <v>Mobilie studenti IR (iestādē)</v>
      </c>
      <c r="AC2360" s="48" t="s">
        <v>1618</v>
      </c>
    </row>
    <row r="2361" spans="1:29" x14ac:dyDescent="0.25">
      <c r="A2361" s="97" t="s">
        <v>143</v>
      </c>
      <c r="B2361" s="97">
        <v>2075893</v>
      </c>
      <c r="C2361" s="97">
        <v>1</v>
      </c>
      <c r="D2361" s="97" t="s">
        <v>181</v>
      </c>
      <c r="E2361" s="97">
        <v>10</v>
      </c>
      <c r="F2361" s="97">
        <v>42722</v>
      </c>
      <c r="G2361" s="98"/>
      <c r="H2361" s="38">
        <v>38</v>
      </c>
      <c r="I2361" s="38">
        <v>30</v>
      </c>
      <c r="J2361" s="38"/>
      <c r="K2361" s="38"/>
      <c r="L2361" s="99">
        <v>16</v>
      </c>
      <c r="M2361" s="99">
        <v>22</v>
      </c>
      <c r="N2361" s="99"/>
      <c r="O2361" s="99"/>
      <c r="P2361" s="99"/>
      <c r="Q2361" s="99"/>
      <c r="R2361" s="99"/>
      <c r="S2361" s="99"/>
      <c r="T2361" s="38">
        <v>14</v>
      </c>
      <c r="U2361" s="38">
        <v>24</v>
      </c>
      <c r="V2361" s="38">
        <v>3</v>
      </c>
      <c r="W2361" s="48" t="str">
        <f>LEFT(Studejosie[[#This Row],[studiju programmas virziens]],2)</f>
        <v>42</v>
      </c>
      <c r="X2361" s="48" t="str">
        <f>RIGHT(Studejosie[[#This Row],[studiju programmas virziens]],3)</f>
        <v>722</v>
      </c>
      <c r="Y2361" s="48" t="str">
        <f>MID(Studejosie[[#This Row],[studiju programmas virziens]],3,2)</f>
        <v>72</v>
      </c>
      <c r="Z2361" s="48" t="str">
        <f>LEFT(Studejosie[[#This Row],[Programmas veids]],1)</f>
        <v>7</v>
      </c>
      <c r="AA2361" s="48" t="str">
        <f>IF(Studejosie[[#This Row],[mobilie studenti pavisam]]&gt;0,Studejosie[[#Headers],[Mobilie studenti IR (programmā)]],"NAV")</f>
        <v>NAV</v>
      </c>
      <c r="AB2361" s="48" t="str">
        <f>IF(SUMIFS(Studejosie[mobilie studenti pavisam],Studejosie[UUK],Studejosie[[#This Row],[UUK]])&gt;0,Studejosie[[#Headers],[Mobilie studenti IR (iestādē)]],"NAV")</f>
        <v>Mobilie studenti IR (iestādē)</v>
      </c>
      <c r="AC2361" s="48" t="s">
        <v>1618</v>
      </c>
    </row>
    <row r="2362" spans="1:29" x14ac:dyDescent="0.25">
      <c r="A2362" s="97" t="s">
        <v>143</v>
      </c>
      <c r="B2362" s="97">
        <v>2075893</v>
      </c>
      <c r="C2362" s="97">
        <v>1</v>
      </c>
      <c r="D2362" s="97" t="s">
        <v>187</v>
      </c>
      <c r="E2362" s="97">
        <v>10</v>
      </c>
      <c r="F2362" s="97">
        <v>43222</v>
      </c>
      <c r="G2362" s="98"/>
      <c r="H2362" s="38">
        <v>72</v>
      </c>
      <c r="I2362" s="38">
        <v>70</v>
      </c>
      <c r="J2362" s="38">
        <v>17</v>
      </c>
      <c r="K2362" s="38">
        <v>21</v>
      </c>
      <c r="L2362" s="99">
        <v>12</v>
      </c>
      <c r="M2362" s="99">
        <v>21</v>
      </c>
      <c r="N2362" s="99">
        <v>1</v>
      </c>
      <c r="O2362" s="99"/>
      <c r="P2362" s="99"/>
      <c r="Q2362" s="99"/>
      <c r="R2362" s="99">
        <v>2</v>
      </c>
      <c r="S2362" s="99">
        <v>2</v>
      </c>
      <c r="T2362" s="38">
        <v>46</v>
      </c>
      <c r="U2362" s="38">
        <v>26</v>
      </c>
      <c r="V2362" s="38">
        <v>28</v>
      </c>
      <c r="W2362" s="48" t="str">
        <f>LEFT(Studejosie[[#This Row],[studiju programmas virziens]],2)</f>
        <v>43</v>
      </c>
      <c r="X2362" s="48" t="str">
        <f>RIGHT(Studejosie[[#This Row],[studiju programmas virziens]],3)</f>
        <v>222</v>
      </c>
      <c r="Y2362" s="48" t="str">
        <f>MID(Studejosie[[#This Row],[studiju programmas virziens]],3,2)</f>
        <v>22</v>
      </c>
      <c r="Z2362" s="48" t="str">
        <f>LEFT(Studejosie[[#This Row],[Programmas veids]],1)</f>
        <v>2</v>
      </c>
      <c r="AA2362" s="48" t="str">
        <f>IF(Studejosie[[#This Row],[mobilie studenti pavisam]]&gt;0,Studejosie[[#Headers],[Mobilie studenti IR (programmā)]],"NAV")</f>
        <v>NAV</v>
      </c>
      <c r="AB2362" s="48" t="str">
        <f>IF(SUMIFS(Studejosie[mobilie studenti pavisam],Studejosie[UUK],Studejosie[[#This Row],[UUK]])&gt;0,Studejosie[[#Headers],[Mobilie studenti IR (iestādē)]],"NAV")</f>
        <v>Mobilie studenti IR (iestādē)</v>
      </c>
      <c r="AC2362" s="48" t="s">
        <v>1618</v>
      </c>
    </row>
    <row r="2363" spans="1:29" x14ac:dyDescent="0.25">
      <c r="A2363" s="97" t="s">
        <v>143</v>
      </c>
      <c r="B2363" s="97">
        <v>2075893</v>
      </c>
      <c r="C2363" s="97">
        <v>1</v>
      </c>
      <c r="D2363" s="97" t="s">
        <v>192</v>
      </c>
      <c r="E2363" s="97">
        <v>10</v>
      </c>
      <c r="F2363" s="97">
        <v>45310</v>
      </c>
      <c r="G2363" s="98"/>
      <c r="H2363" s="38">
        <v>63</v>
      </c>
      <c r="I2363" s="38">
        <v>34</v>
      </c>
      <c r="J2363" s="38">
        <v>23</v>
      </c>
      <c r="K2363" s="38">
        <v>40</v>
      </c>
      <c r="L2363" s="99"/>
      <c r="M2363" s="99"/>
      <c r="N2363" s="99"/>
      <c r="O2363" s="99"/>
      <c r="P2363" s="99"/>
      <c r="Q2363" s="99"/>
      <c r="R2363" s="99">
        <v>7</v>
      </c>
      <c r="S2363" s="99">
        <v>2</v>
      </c>
      <c r="T2363" s="38">
        <v>36</v>
      </c>
      <c r="U2363" s="38">
        <v>27</v>
      </c>
      <c r="V2363" s="38">
        <v>7</v>
      </c>
      <c r="W2363" s="48" t="str">
        <f>LEFT(Studejosie[[#This Row],[studiju programmas virziens]],2)</f>
        <v>45</v>
      </c>
      <c r="X2363" s="48" t="str">
        <f>RIGHT(Studejosie[[#This Row],[studiju programmas virziens]],3)</f>
        <v>310</v>
      </c>
      <c r="Y2363" s="48" t="str">
        <f>MID(Studejosie[[#This Row],[studiju programmas virziens]],3,2)</f>
        <v>31</v>
      </c>
      <c r="Z2363" s="48" t="str">
        <f>LEFT(Studejosie[[#This Row],[Programmas veids]],1)</f>
        <v>3</v>
      </c>
      <c r="AA2363" s="48" t="str">
        <f>IF(Studejosie[[#This Row],[mobilie studenti pavisam]]&gt;0,Studejosie[[#Headers],[Mobilie studenti IR (programmā)]],"NAV")</f>
        <v>NAV</v>
      </c>
      <c r="AB2363" s="48" t="str">
        <f>IF(SUMIFS(Studejosie[mobilie studenti pavisam],Studejosie[UUK],Studejosie[[#This Row],[UUK]])&gt;0,Studejosie[[#Headers],[Mobilie studenti IR (iestādē)]],"NAV")</f>
        <v>Mobilie studenti IR (iestādē)</v>
      </c>
      <c r="AC2363" s="48" t="s">
        <v>1618</v>
      </c>
    </row>
    <row r="2364" spans="1:29" x14ac:dyDescent="0.25">
      <c r="A2364" s="97" t="s">
        <v>143</v>
      </c>
      <c r="B2364" s="97">
        <v>2075893</v>
      </c>
      <c r="C2364" s="97">
        <v>1</v>
      </c>
      <c r="D2364" s="97" t="s">
        <v>185</v>
      </c>
      <c r="E2364" s="97">
        <v>16</v>
      </c>
      <c r="F2364" s="97">
        <v>51142</v>
      </c>
      <c r="G2364" s="98"/>
      <c r="H2364" s="38">
        <v>35</v>
      </c>
      <c r="I2364" s="38">
        <v>30</v>
      </c>
      <c r="J2364" s="38">
        <v>9</v>
      </c>
      <c r="K2364" s="38">
        <v>9</v>
      </c>
      <c r="L2364" s="99">
        <v>17</v>
      </c>
      <c r="M2364" s="99"/>
      <c r="N2364" s="99"/>
      <c r="O2364" s="99"/>
      <c r="P2364" s="99">
        <v>1</v>
      </c>
      <c r="Q2364" s="99"/>
      <c r="R2364" s="99">
        <v>1</v>
      </c>
      <c r="S2364" s="99">
        <v>1</v>
      </c>
      <c r="T2364" s="38">
        <v>34</v>
      </c>
      <c r="U2364" s="38">
        <v>1</v>
      </c>
      <c r="V2364" s="38">
        <v>6</v>
      </c>
      <c r="W2364" s="48" t="str">
        <f>LEFT(Studejosie[[#This Row],[studiju programmas virziens]],2)</f>
        <v>51</v>
      </c>
      <c r="X2364" s="48" t="str">
        <f>RIGHT(Studejosie[[#This Row],[studiju programmas virziens]],3)</f>
        <v>142</v>
      </c>
      <c r="Y2364" s="48" t="str">
        <f>MID(Studejosie[[#This Row],[studiju programmas virziens]],3,2)</f>
        <v>14</v>
      </c>
      <c r="Z2364" s="48" t="str">
        <f>LEFT(Studejosie[[#This Row],[Programmas veids]],1)</f>
        <v>1</v>
      </c>
      <c r="AA2364" s="48" t="str">
        <f>IF(Studejosie[[#This Row],[mobilie studenti pavisam]]&gt;0,Studejosie[[#Headers],[Mobilie studenti IR (programmā)]],"NAV")</f>
        <v>Mobilie studenti IR (programmā)</v>
      </c>
      <c r="AB2364" s="48" t="str">
        <f>IF(SUMIFS(Studejosie[mobilie studenti pavisam],Studejosie[UUK],Studejosie[[#This Row],[UUK]])&gt;0,Studejosie[[#Headers],[Mobilie studenti IR (iestādē)]],"NAV")</f>
        <v>Mobilie studenti IR (iestādē)</v>
      </c>
      <c r="AC2364" s="48" t="s">
        <v>1618</v>
      </c>
    </row>
    <row r="2365" spans="1:29" x14ac:dyDescent="0.25">
      <c r="A2365" s="97" t="s">
        <v>143</v>
      </c>
      <c r="B2365" s="97">
        <v>2075893</v>
      </c>
      <c r="C2365" s="97">
        <v>1</v>
      </c>
      <c r="D2365" s="97" t="s">
        <v>187</v>
      </c>
      <c r="E2365" s="97">
        <v>17</v>
      </c>
      <c r="F2365" s="97">
        <v>43222</v>
      </c>
      <c r="G2365" s="98"/>
      <c r="H2365" s="38">
        <v>48</v>
      </c>
      <c r="I2365" s="38">
        <v>39</v>
      </c>
      <c r="J2365" s="38">
        <v>12</v>
      </c>
      <c r="K2365" s="38">
        <v>15</v>
      </c>
      <c r="L2365" s="99">
        <v>20</v>
      </c>
      <c r="M2365" s="99">
        <v>1</v>
      </c>
      <c r="N2365" s="99"/>
      <c r="O2365" s="99"/>
      <c r="P2365" s="99">
        <v>3</v>
      </c>
      <c r="Q2365" s="99"/>
      <c r="R2365" s="99">
        <v>3</v>
      </c>
      <c r="S2365" s="99">
        <v>1</v>
      </c>
      <c r="T2365" s="38">
        <v>37</v>
      </c>
      <c r="U2365" s="38">
        <v>11</v>
      </c>
      <c r="V2365" s="38">
        <v>14</v>
      </c>
      <c r="W2365" s="48" t="str">
        <f>LEFT(Studejosie[[#This Row],[studiju programmas virziens]],2)</f>
        <v>43</v>
      </c>
      <c r="X2365" s="48" t="str">
        <f>RIGHT(Studejosie[[#This Row],[studiju programmas virziens]],3)</f>
        <v>222</v>
      </c>
      <c r="Y2365" s="48" t="str">
        <f>MID(Studejosie[[#This Row],[studiju programmas virziens]],3,2)</f>
        <v>22</v>
      </c>
      <c r="Z2365" s="48" t="str">
        <f>LEFT(Studejosie[[#This Row],[Programmas veids]],1)</f>
        <v>2</v>
      </c>
      <c r="AA2365" s="48" t="str">
        <f>IF(Studejosie[[#This Row],[mobilie studenti pavisam]]&gt;0,Studejosie[[#Headers],[Mobilie studenti IR (programmā)]],"NAV")</f>
        <v>Mobilie studenti IR (programmā)</v>
      </c>
      <c r="AB2365" s="48" t="str">
        <f>IF(SUMIFS(Studejosie[mobilie studenti pavisam],Studejosie[UUK],Studejosie[[#This Row],[UUK]])&gt;0,Studejosie[[#Headers],[Mobilie studenti IR (iestādē)]],"NAV")</f>
        <v>Mobilie studenti IR (iestādē)</v>
      </c>
      <c r="AC2365" s="48" t="s">
        <v>1618</v>
      </c>
    </row>
    <row r="2366" spans="1:29" x14ac:dyDescent="0.25">
      <c r="A2366" s="97" t="s">
        <v>143</v>
      </c>
      <c r="B2366" s="97">
        <v>2075893</v>
      </c>
      <c r="C2366" s="97">
        <v>1</v>
      </c>
      <c r="D2366" s="97" t="s">
        <v>192</v>
      </c>
      <c r="E2366" s="97">
        <v>17</v>
      </c>
      <c r="F2366" s="97">
        <v>45222</v>
      </c>
      <c r="G2366" s="98"/>
      <c r="H2366" s="38">
        <v>7</v>
      </c>
      <c r="I2366" s="38">
        <v>5</v>
      </c>
      <c r="J2366" s="38"/>
      <c r="K2366" s="38">
        <v>7</v>
      </c>
      <c r="L2366" s="99"/>
      <c r="M2366" s="99"/>
      <c r="N2366" s="99"/>
      <c r="O2366" s="99"/>
      <c r="P2366" s="99"/>
      <c r="Q2366" s="99"/>
      <c r="R2366" s="99"/>
      <c r="S2366" s="99"/>
      <c r="T2366" s="38">
        <v>7</v>
      </c>
      <c r="U2366" s="38"/>
      <c r="V2366" s="38">
        <v>2</v>
      </c>
      <c r="W2366" s="48" t="str">
        <f>LEFT(Studejosie[[#This Row],[studiju programmas virziens]],2)</f>
        <v>45</v>
      </c>
      <c r="X2366" s="48" t="str">
        <f>RIGHT(Studejosie[[#This Row],[studiju programmas virziens]],3)</f>
        <v>222</v>
      </c>
      <c r="Y2366" s="48" t="str">
        <f>MID(Studejosie[[#This Row],[studiju programmas virziens]],3,2)</f>
        <v>22</v>
      </c>
      <c r="Z2366" s="48" t="str">
        <f>LEFT(Studejosie[[#This Row],[Programmas veids]],1)</f>
        <v>2</v>
      </c>
      <c r="AA2366" s="48" t="str">
        <f>IF(Studejosie[[#This Row],[mobilie studenti pavisam]]&gt;0,Studejosie[[#Headers],[Mobilie studenti IR (programmā)]],"NAV")</f>
        <v>NAV</v>
      </c>
      <c r="AB2366" s="48" t="str">
        <f>IF(SUMIFS(Studejosie[mobilie studenti pavisam],Studejosie[UUK],Studejosie[[#This Row],[UUK]])&gt;0,Studejosie[[#Headers],[Mobilie studenti IR (iestādē)]],"NAV")</f>
        <v>Mobilie studenti IR (iestādē)</v>
      </c>
      <c r="AC2366" s="48" t="s">
        <v>1618</v>
      </c>
    </row>
    <row r="2367" spans="1:29" x14ac:dyDescent="0.25">
      <c r="A2367" s="97" t="s">
        <v>143</v>
      </c>
      <c r="B2367" s="97">
        <v>2075893</v>
      </c>
      <c r="C2367" s="97">
        <v>1</v>
      </c>
      <c r="D2367" s="97" t="s">
        <v>185</v>
      </c>
      <c r="E2367" s="97">
        <v>17</v>
      </c>
      <c r="F2367" s="97">
        <v>51310</v>
      </c>
      <c r="G2367" s="98"/>
      <c r="H2367" s="38">
        <v>20</v>
      </c>
      <c r="I2367" s="38">
        <v>12</v>
      </c>
      <c r="J2367" s="38">
        <v>3</v>
      </c>
      <c r="K2367" s="38">
        <v>8</v>
      </c>
      <c r="L2367" s="99">
        <v>9</v>
      </c>
      <c r="M2367" s="99"/>
      <c r="N2367" s="99"/>
      <c r="O2367" s="99"/>
      <c r="P2367" s="99">
        <v>3</v>
      </c>
      <c r="Q2367" s="99"/>
      <c r="R2367" s="99">
        <v>2</v>
      </c>
      <c r="S2367" s="99">
        <v>2</v>
      </c>
      <c r="T2367" s="38">
        <v>19</v>
      </c>
      <c r="U2367" s="38">
        <v>1</v>
      </c>
      <c r="V2367" s="38"/>
      <c r="W2367" s="48" t="str">
        <f>LEFT(Studejosie[[#This Row],[studiju programmas virziens]],2)</f>
        <v>51</v>
      </c>
      <c r="X2367" s="48" t="str">
        <f>RIGHT(Studejosie[[#This Row],[studiju programmas virziens]],3)</f>
        <v>310</v>
      </c>
      <c r="Y2367" s="48" t="str">
        <f>MID(Studejosie[[#This Row],[studiju programmas virziens]],3,2)</f>
        <v>31</v>
      </c>
      <c r="Z2367" s="48" t="str">
        <f>LEFT(Studejosie[[#This Row],[Programmas veids]],1)</f>
        <v>3</v>
      </c>
      <c r="AA2367" s="48" t="str">
        <f>IF(Studejosie[[#This Row],[mobilie studenti pavisam]]&gt;0,Studejosie[[#Headers],[Mobilie studenti IR (programmā)]],"NAV")</f>
        <v>Mobilie studenti IR (programmā)</v>
      </c>
      <c r="AB2367" s="48" t="str">
        <f>IF(SUMIFS(Studejosie[mobilie studenti pavisam],Studejosie[UUK],Studejosie[[#This Row],[UUK]])&gt;0,Studejosie[[#Headers],[Mobilie studenti IR (iestādē)]],"NAV")</f>
        <v>Mobilie studenti IR (iestādē)</v>
      </c>
      <c r="AC2367" s="48" t="s">
        <v>1618</v>
      </c>
    </row>
    <row r="2368" spans="1:29" x14ac:dyDescent="0.25">
      <c r="A2368" s="97" t="s">
        <v>143</v>
      </c>
      <c r="B2368" s="97">
        <v>2075893</v>
      </c>
      <c r="C2368" s="97">
        <v>1</v>
      </c>
      <c r="D2368" s="97" t="s">
        <v>187</v>
      </c>
      <c r="E2368" s="97">
        <v>18</v>
      </c>
      <c r="F2368" s="97">
        <v>43440</v>
      </c>
      <c r="G2368" s="98"/>
      <c r="H2368" s="38">
        <v>179</v>
      </c>
      <c r="I2368" s="38">
        <v>91</v>
      </c>
      <c r="J2368" s="38">
        <v>75</v>
      </c>
      <c r="K2368" s="38">
        <v>57</v>
      </c>
      <c r="L2368" s="99">
        <v>47</v>
      </c>
      <c r="M2368" s="99"/>
      <c r="N2368" s="99"/>
      <c r="O2368" s="99"/>
      <c r="P2368" s="99"/>
      <c r="Q2368" s="99"/>
      <c r="R2368" s="99"/>
      <c r="S2368" s="99"/>
      <c r="T2368" s="38">
        <v>163</v>
      </c>
      <c r="U2368" s="38">
        <v>16</v>
      </c>
      <c r="V2368" s="38">
        <v>36</v>
      </c>
      <c r="W2368" s="48" t="str">
        <f>LEFT(Studejosie[[#This Row],[studiju programmas virziens]],2)</f>
        <v>43</v>
      </c>
      <c r="X2368" s="48" t="str">
        <f>RIGHT(Studejosie[[#This Row],[studiju programmas virziens]],3)</f>
        <v>440</v>
      </c>
      <c r="Y2368" s="48" t="str">
        <f>MID(Studejosie[[#This Row],[studiju programmas virziens]],3,2)</f>
        <v>44</v>
      </c>
      <c r="Z2368" s="48" t="str">
        <f>LEFT(Studejosie[[#This Row],[Programmas veids]],1)</f>
        <v>4</v>
      </c>
      <c r="AA2368" s="48" t="str">
        <f>IF(Studejosie[[#This Row],[mobilie studenti pavisam]]&gt;0,Studejosie[[#Headers],[Mobilie studenti IR (programmā)]],"NAV")</f>
        <v>NAV</v>
      </c>
      <c r="AB2368" s="48" t="str">
        <f>IF(SUMIFS(Studejosie[mobilie studenti pavisam],Studejosie[UUK],Studejosie[[#This Row],[UUK]])&gt;0,Studejosie[[#Headers],[Mobilie studenti IR (iestādē)]],"NAV")</f>
        <v>Mobilie studenti IR (iestādē)</v>
      </c>
      <c r="AC2368" s="48" t="s">
        <v>1618</v>
      </c>
    </row>
    <row r="2369" spans="1:29" x14ac:dyDescent="0.25">
      <c r="A2369" s="97" t="s">
        <v>143</v>
      </c>
      <c r="B2369" s="97">
        <v>2075893</v>
      </c>
      <c r="C2369" s="97">
        <v>1</v>
      </c>
      <c r="D2369" s="97" t="s">
        <v>192</v>
      </c>
      <c r="E2369" s="97">
        <v>18</v>
      </c>
      <c r="F2369" s="97">
        <v>45321</v>
      </c>
      <c r="G2369" s="98"/>
      <c r="H2369" s="38">
        <v>50</v>
      </c>
      <c r="I2369" s="38">
        <v>37</v>
      </c>
      <c r="J2369" s="38">
        <v>27</v>
      </c>
      <c r="K2369" s="38">
        <v>23</v>
      </c>
      <c r="L2369" s="99"/>
      <c r="M2369" s="99"/>
      <c r="N2369" s="99"/>
      <c r="O2369" s="99"/>
      <c r="P2369" s="99">
        <v>1</v>
      </c>
      <c r="Q2369" s="99"/>
      <c r="R2369" s="99">
        <v>1</v>
      </c>
      <c r="S2369" s="99">
        <v>1</v>
      </c>
      <c r="T2369" s="38">
        <v>42</v>
      </c>
      <c r="U2369" s="38">
        <v>8</v>
      </c>
      <c r="V2369" s="38">
        <v>9</v>
      </c>
      <c r="W2369" s="48" t="str">
        <f>LEFT(Studejosie[[#This Row],[studiju programmas virziens]],2)</f>
        <v>45</v>
      </c>
      <c r="X2369" s="48" t="str">
        <f>RIGHT(Studejosie[[#This Row],[studiju programmas virziens]],3)</f>
        <v>321</v>
      </c>
      <c r="Y2369" s="48" t="str">
        <f>MID(Studejosie[[#This Row],[studiju programmas virziens]],3,2)</f>
        <v>32</v>
      </c>
      <c r="Z2369" s="48" t="str">
        <f>LEFT(Studejosie[[#This Row],[Programmas veids]],1)</f>
        <v>3</v>
      </c>
      <c r="AA2369" s="48" t="str">
        <f>IF(Studejosie[[#This Row],[mobilie studenti pavisam]]&gt;0,Studejosie[[#Headers],[Mobilie studenti IR (programmā)]],"NAV")</f>
        <v>Mobilie studenti IR (programmā)</v>
      </c>
      <c r="AB2369" s="48" t="str">
        <f>IF(SUMIFS(Studejosie[mobilie studenti pavisam],Studejosie[UUK],Studejosie[[#This Row],[UUK]])&gt;0,Studejosie[[#Headers],[Mobilie studenti IR (iestādē)]],"NAV")</f>
        <v>Mobilie studenti IR (iestādē)</v>
      </c>
      <c r="AC2369" s="48" t="s">
        <v>1618</v>
      </c>
    </row>
    <row r="2370" spans="1:29" x14ac:dyDescent="0.25">
      <c r="A2370" s="97" t="s">
        <v>143</v>
      </c>
      <c r="B2370" s="97">
        <v>2075893</v>
      </c>
      <c r="C2370" s="97">
        <v>1</v>
      </c>
      <c r="D2370" s="97" t="s">
        <v>185</v>
      </c>
      <c r="E2370" s="97">
        <v>18</v>
      </c>
      <c r="F2370" s="97">
        <v>51310</v>
      </c>
      <c r="G2370" s="98"/>
      <c r="H2370" s="38">
        <v>21</v>
      </c>
      <c r="I2370" s="38">
        <v>19</v>
      </c>
      <c r="J2370" s="38">
        <v>5</v>
      </c>
      <c r="K2370" s="38">
        <v>4</v>
      </c>
      <c r="L2370" s="99">
        <v>12</v>
      </c>
      <c r="M2370" s="99"/>
      <c r="N2370" s="99"/>
      <c r="O2370" s="99"/>
      <c r="P2370" s="99">
        <v>2</v>
      </c>
      <c r="Q2370" s="99"/>
      <c r="R2370" s="99">
        <v>2</v>
      </c>
      <c r="S2370" s="99">
        <v>2</v>
      </c>
      <c r="T2370" s="38">
        <v>21</v>
      </c>
      <c r="U2370" s="38"/>
      <c r="V2370" s="38">
        <v>4</v>
      </c>
      <c r="W2370" s="48" t="str">
        <f>LEFT(Studejosie[[#This Row],[studiju programmas virziens]],2)</f>
        <v>51</v>
      </c>
      <c r="X2370" s="48" t="str">
        <f>RIGHT(Studejosie[[#This Row],[studiju programmas virziens]],3)</f>
        <v>310</v>
      </c>
      <c r="Y2370" s="48" t="str">
        <f>MID(Studejosie[[#This Row],[studiju programmas virziens]],3,2)</f>
        <v>31</v>
      </c>
      <c r="Z2370" s="48" t="str">
        <f>LEFT(Studejosie[[#This Row],[Programmas veids]],1)</f>
        <v>3</v>
      </c>
      <c r="AA2370" s="48" t="str">
        <f>IF(Studejosie[[#This Row],[mobilie studenti pavisam]]&gt;0,Studejosie[[#Headers],[Mobilie studenti IR (programmā)]],"NAV")</f>
        <v>Mobilie studenti IR (programmā)</v>
      </c>
      <c r="AB2370" s="48" t="str">
        <f>IF(SUMIFS(Studejosie[mobilie studenti pavisam],Studejosie[UUK],Studejosie[[#This Row],[UUK]])&gt;0,Studejosie[[#Headers],[Mobilie studenti IR (iestādē)]],"NAV")</f>
        <v>Mobilie studenti IR (iestādē)</v>
      </c>
      <c r="AC2370" s="48" t="s">
        <v>1618</v>
      </c>
    </row>
    <row r="2371" spans="1:29" x14ac:dyDescent="0.25">
      <c r="A2371" s="97" t="s">
        <v>143</v>
      </c>
      <c r="B2371" s="97">
        <v>2075893</v>
      </c>
      <c r="C2371" s="97">
        <v>1</v>
      </c>
      <c r="D2371" s="97" t="s">
        <v>187</v>
      </c>
      <c r="E2371" s="97">
        <v>19</v>
      </c>
      <c r="F2371" s="97">
        <v>43460</v>
      </c>
      <c r="G2371" s="98"/>
      <c r="H2371" s="38">
        <v>59</v>
      </c>
      <c r="I2371" s="38">
        <v>29</v>
      </c>
      <c r="J2371" s="38">
        <v>32</v>
      </c>
      <c r="K2371" s="38">
        <v>5</v>
      </c>
      <c r="L2371" s="99">
        <v>13</v>
      </c>
      <c r="M2371" s="99">
        <v>9</v>
      </c>
      <c r="N2371" s="99"/>
      <c r="O2371" s="99"/>
      <c r="P2371" s="99">
        <v>1</v>
      </c>
      <c r="Q2371" s="99"/>
      <c r="R2371" s="99"/>
      <c r="S2371" s="99"/>
      <c r="T2371" s="38">
        <v>55</v>
      </c>
      <c r="U2371" s="38">
        <v>4</v>
      </c>
      <c r="V2371" s="38">
        <v>21</v>
      </c>
      <c r="W2371" s="48" t="str">
        <f>LEFT(Studejosie[[#This Row],[studiju programmas virziens]],2)</f>
        <v>43</v>
      </c>
      <c r="X2371" s="48" t="str">
        <f>RIGHT(Studejosie[[#This Row],[studiju programmas virziens]],3)</f>
        <v>460</v>
      </c>
      <c r="Y2371" s="48" t="str">
        <f>MID(Studejosie[[#This Row],[studiju programmas virziens]],3,2)</f>
        <v>46</v>
      </c>
      <c r="Z2371" s="48" t="str">
        <f>LEFT(Studejosie[[#This Row],[Programmas veids]],1)</f>
        <v>4</v>
      </c>
      <c r="AA2371" s="48" t="str">
        <f>IF(Studejosie[[#This Row],[mobilie studenti pavisam]]&gt;0,Studejosie[[#Headers],[Mobilie studenti IR (programmā)]],"NAV")</f>
        <v>Mobilie studenti IR (programmā)</v>
      </c>
      <c r="AB2371" s="48" t="str">
        <f>IF(SUMIFS(Studejosie[mobilie studenti pavisam],Studejosie[UUK],Studejosie[[#This Row],[UUK]])&gt;0,Studejosie[[#Headers],[Mobilie studenti IR (iestādē)]],"NAV")</f>
        <v>Mobilie studenti IR (iestādē)</v>
      </c>
      <c r="AC2371" s="48" t="s">
        <v>1618</v>
      </c>
    </row>
    <row r="2372" spans="1:29" x14ac:dyDescent="0.25">
      <c r="A2372" s="97" t="s">
        <v>143</v>
      </c>
      <c r="B2372" s="97">
        <v>2075893</v>
      </c>
      <c r="C2372" s="97">
        <v>1</v>
      </c>
      <c r="D2372" s="97" t="s">
        <v>192</v>
      </c>
      <c r="E2372" s="97">
        <v>19</v>
      </c>
      <c r="F2372" s="97">
        <v>45222</v>
      </c>
      <c r="G2372" s="98"/>
      <c r="H2372" s="38">
        <v>33</v>
      </c>
      <c r="I2372" s="38">
        <v>29</v>
      </c>
      <c r="J2372" s="38">
        <v>15</v>
      </c>
      <c r="K2372" s="38">
        <v>18</v>
      </c>
      <c r="L2372" s="99"/>
      <c r="M2372" s="99"/>
      <c r="N2372" s="99"/>
      <c r="O2372" s="99"/>
      <c r="P2372" s="99"/>
      <c r="Q2372" s="99"/>
      <c r="R2372" s="99">
        <v>3</v>
      </c>
      <c r="S2372" s="99">
        <v>2</v>
      </c>
      <c r="T2372" s="38">
        <v>33</v>
      </c>
      <c r="U2372" s="38"/>
      <c r="V2372" s="38">
        <v>5</v>
      </c>
      <c r="W2372" s="48" t="str">
        <f>LEFT(Studejosie[[#This Row],[studiju programmas virziens]],2)</f>
        <v>45</v>
      </c>
      <c r="X2372" s="48" t="str">
        <f>RIGHT(Studejosie[[#This Row],[studiju programmas virziens]],3)</f>
        <v>222</v>
      </c>
      <c r="Y2372" s="48" t="str">
        <f>MID(Studejosie[[#This Row],[studiju programmas virziens]],3,2)</f>
        <v>22</v>
      </c>
      <c r="Z2372" s="48" t="str">
        <f>LEFT(Studejosie[[#This Row],[Programmas veids]],1)</f>
        <v>2</v>
      </c>
      <c r="AA2372" s="48" t="str">
        <f>IF(Studejosie[[#This Row],[mobilie studenti pavisam]]&gt;0,Studejosie[[#Headers],[Mobilie studenti IR (programmā)]],"NAV")</f>
        <v>NAV</v>
      </c>
      <c r="AB2372" s="48" t="str">
        <f>IF(SUMIFS(Studejosie[mobilie studenti pavisam],Studejosie[UUK],Studejosie[[#This Row],[UUK]])&gt;0,Studejosie[[#Headers],[Mobilie studenti IR (iestādē)]],"NAV")</f>
        <v>Mobilie studenti IR (iestādē)</v>
      </c>
      <c r="AC2372" s="48" t="s">
        <v>1618</v>
      </c>
    </row>
    <row r="2373" spans="1:29" x14ac:dyDescent="0.25">
      <c r="A2373" s="97" t="s">
        <v>143</v>
      </c>
      <c r="B2373" s="97">
        <v>2075893</v>
      </c>
      <c r="C2373" s="97">
        <v>1</v>
      </c>
      <c r="D2373" s="97" t="s">
        <v>185</v>
      </c>
      <c r="E2373" s="97">
        <v>19</v>
      </c>
      <c r="F2373" s="97">
        <v>51310</v>
      </c>
      <c r="G2373" s="98"/>
      <c r="H2373" s="38">
        <v>15</v>
      </c>
      <c r="I2373" s="38">
        <v>11</v>
      </c>
      <c r="J2373" s="38">
        <v>3</v>
      </c>
      <c r="K2373" s="38">
        <v>3</v>
      </c>
      <c r="L2373" s="99">
        <v>9</v>
      </c>
      <c r="M2373" s="99"/>
      <c r="N2373" s="99"/>
      <c r="O2373" s="99"/>
      <c r="P2373" s="99"/>
      <c r="Q2373" s="99"/>
      <c r="R2373" s="99">
        <v>1</v>
      </c>
      <c r="S2373" s="99">
        <v>1</v>
      </c>
      <c r="T2373" s="38">
        <v>15</v>
      </c>
      <c r="U2373" s="38"/>
      <c r="V2373" s="38">
        <v>2</v>
      </c>
      <c r="W2373" s="48" t="str">
        <f>LEFT(Studejosie[[#This Row],[studiju programmas virziens]],2)</f>
        <v>51</v>
      </c>
      <c r="X2373" s="48" t="str">
        <f>RIGHT(Studejosie[[#This Row],[studiju programmas virziens]],3)</f>
        <v>310</v>
      </c>
      <c r="Y2373" s="48" t="str">
        <f>MID(Studejosie[[#This Row],[studiju programmas virziens]],3,2)</f>
        <v>31</v>
      </c>
      <c r="Z2373" s="48" t="str">
        <f>LEFT(Studejosie[[#This Row],[Programmas veids]],1)</f>
        <v>3</v>
      </c>
      <c r="AA2373" s="48" t="str">
        <f>IF(Studejosie[[#This Row],[mobilie studenti pavisam]]&gt;0,Studejosie[[#Headers],[Mobilie studenti IR (programmā)]],"NAV")</f>
        <v>NAV</v>
      </c>
      <c r="AB2373" s="48" t="str">
        <f>IF(SUMIFS(Studejosie[mobilie studenti pavisam],Studejosie[UUK],Studejosie[[#This Row],[UUK]])&gt;0,Studejosie[[#Headers],[Mobilie studenti IR (iestādē)]],"NAV")</f>
        <v>Mobilie studenti IR (iestādē)</v>
      </c>
      <c r="AC2373" s="48" t="s">
        <v>1618</v>
      </c>
    </row>
    <row r="2374" spans="1:29" x14ac:dyDescent="0.25">
      <c r="A2374" s="97" t="s">
        <v>143</v>
      </c>
      <c r="B2374" s="97">
        <v>2075893</v>
      </c>
      <c r="C2374" s="97">
        <v>1</v>
      </c>
      <c r="D2374" s="97" t="s">
        <v>187</v>
      </c>
      <c r="E2374" s="97">
        <v>20</v>
      </c>
      <c r="F2374" s="97">
        <v>43222</v>
      </c>
      <c r="G2374" s="98"/>
      <c r="H2374" s="38">
        <v>207</v>
      </c>
      <c r="I2374" s="38">
        <v>179</v>
      </c>
      <c r="J2374" s="38">
        <v>45</v>
      </c>
      <c r="K2374" s="38">
        <v>54</v>
      </c>
      <c r="L2374" s="99">
        <v>34</v>
      </c>
      <c r="M2374" s="99">
        <v>74</v>
      </c>
      <c r="N2374" s="99"/>
      <c r="O2374" s="99"/>
      <c r="P2374" s="99">
        <v>7</v>
      </c>
      <c r="Q2374" s="99"/>
      <c r="R2374" s="99">
        <v>5</v>
      </c>
      <c r="S2374" s="99">
        <v>5</v>
      </c>
      <c r="T2374" s="38">
        <v>28</v>
      </c>
      <c r="U2374" s="38">
        <v>179</v>
      </c>
      <c r="V2374" s="38">
        <v>36</v>
      </c>
      <c r="W2374" s="48" t="str">
        <f>LEFT(Studejosie[[#This Row],[studiju programmas virziens]],2)</f>
        <v>43</v>
      </c>
      <c r="X2374" s="48" t="str">
        <f>RIGHT(Studejosie[[#This Row],[studiju programmas virziens]],3)</f>
        <v>222</v>
      </c>
      <c r="Y2374" s="48" t="str">
        <f>MID(Studejosie[[#This Row],[studiju programmas virziens]],3,2)</f>
        <v>22</v>
      </c>
      <c r="Z2374" s="48" t="str">
        <f>LEFT(Studejosie[[#This Row],[Programmas veids]],1)</f>
        <v>2</v>
      </c>
      <c r="AA2374" s="48" t="str">
        <f>IF(Studejosie[[#This Row],[mobilie studenti pavisam]]&gt;0,Studejosie[[#Headers],[Mobilie studenti IR (programmā)]],"NAV")</f>
        <v>Mobilie studenti IR (programmā)</v>
      </c>
      <c r="AB2374" s="48" t="str">
        <f>IF(SUMIFS(Studejosie[mobilie studenti pavisam],Studejosie[UUK],Studejosie[[#This Row],[UUK]])&gt;0,Studejosie[[#Headers],[Mobilie studenti IR (iestādē)]],"NAV")</f>
        <v>Mobilie studenti IR (iestādē)</v>
      </c>
      <c r="AC2374" s="48" t="s">
        <v>1618</v>
      </c>
    </row>
    <row r="2375" spans="1:29" x14ac:dyDescent="0.25">
      <c r="A2375" s="97" t="s">
        <v>143</v>
      </c>
      <c r="B2375" s="97">
        <v>2075893</v>
      </c>
      <c r="C2375" s="97">
        <v>1</v>
      </c>
      <c r="D2375" s="97" t="s">
        <v>192</v>
      </c>
      <c r="E2375" s="97">
        <v>20</v>
      </c>
      <c r="F2375" s="97">
        <v>45222</v>
      </c>
      <c r="G2375" s="98"/>
      <c r="H2375" s="38">
        <v>19</v>
      </c>
      <c r="I2375" s="38">
        <v>11</v>
      </c>
      <c r="J2375" s="38">
        <v>13</v>
      </c>
      <c r="K2375" s="38">
        <v>6</v>
      </c>
      <c r="L2375" s="99"/>
      <c r="M2375" s="99"/>
      <c r="N2375" s="99"/>
      <c r="O2375" s="99"/>
      <c r="P2375" s="99">
        <v>2</v>
      </c>
      <c r="Q2375" s="99"/>
      <c r="R2375" s="99">
        <v>1</v>
      </c>
      <c r="S2375" s="99">
        <v>1</v>
      </c>
      <c r="T2375" s="38">
        <v>14</v>
      </c>
      <c r="U2375" s="38">
        <v>5</v>
      </c>
      <c r="V2375" s="38">
        <v>4</v>
      </c>
      <c r="W2375" s="48" t="str">
        <f>LEFT(Studejosie[[#This Row],[studiju programmas virziens]],2)</f>
        <v>45</v>
      </c>
      <c r="X2375" s="48" t="str">
        <f>RIGHT(Studejosie[[#This Row],[studiju programmas virziens]],3)</f>
        <v>222</v>
      </c>
      <c r="Y2375" s="48" t="str">
        <f>MID(Studejosie[[#This Row],[studiju programmas virziens]],3,2)</f>
        <v>22</v>
      </c>
      <c r="Z2375" s="48" t="str">
        <f>LEFT(Studejosie[[#This Row],[Programmas veids]],1)</f>
        <v>2</v>
      </c>
      <c r="AA2375" s="48" t="str">
        <f>IF(Studejosie[[#This Row],[mobilie studenti pavisam]]&gt;0,Studejosie[[#Headers],[Mobilie studenti IR (programmā)]],"NAV")</f>
        <v>Mobilie studenti IR (programmā)</v>
      </c>
      <c r="AB2375" s="48" t="str">
        <f>IF(SUMIFS(Studejosie[mobilie studenti pavisam],Studejosie[UUK],Studejosie[[#This Row],[UUK]])&gt;0,Studejosie[[#Headers],[Mobilie studenti IR (iestādē)]],"NAV")</f>
        <v>Mobilie studenti IR (iestādē)</v>
      </c>
      <c r="AC2375" s="48" t="s">
        <v>1618</v>
      </c>
    </row>
    <row r="2376" spans="1:29" x14ac:dyDescent="0.25">
      <c r="A2376" s="97" t="s">
        <v>143</v>
      </c>
      <c r="B2376" s="97">
        <v>2075893</v>
      </c>
      <c r="C2376" s="97">
        <v>1</v>
      </c>
      <c r="D2376" s="97" t="s">
        <v>185</v>
      </c>
      <c r="E2376" s="97">
        <v>20</v>
      </c>
      <c r="F2376" s="97">
        <v>51221</v>
      </c>
      <c r="G2376" s="98"/>
      <c r="H2376" s="38">
        <v>17</v>
      </c>
      <c r="I2376" s="38">
        <v>10</v>
      </c>
      <c r="J2376" s="38">
        <v>4</v>
      </c>
      <c r="K2376" s="38">
        <v>6</v>
      </c>
      <c r="L2376" s="99">
        <v>7</v>
      </c>
      <c r="M2376" s="99"/>
      <c r="N2376" s="99"/>
      <c r="O2376" s="99"/>
      <c r="P2376" s="99">
        <v>1</v>
      </c>
      <c r="Q2376" s="99"/>
      <c r="R2376" s="99"/>
      <c r="S2376" s="99"/>
      <c r="T2376" s="38">
        <v>12</v>
      </c>
      <c r="U2376" s="38">
        <v>5</v>
      </c>
      <c r="V2376" s="38">
        <v>4</v>
      </c>
      <c r="W2376" s="48" t="str">
        <f>LEFT(Studejosie[[#This Row],[studiju programmas virziens]],2)</f>
        <v>51</v>
      </c>
      <c r="X2376" s="48" t="str">
        <f>RIGHT(Studejosie[[#This Row],[studiju programmas virziens]],3)</f>
        <v>221</v>
      </c>
      <c r="Y2376" s="48" t="str">
        <f>MID(Studejosie[[#This Row],[studiju programmas virziens]],3,2)</f>
        <v>22</v>
      </c>
      <c r="Z2376" s="48" t="str">
        <f>LEFT(Studejosie[[#This Row],[Programmas veids]],1)</f>
        <v>2</v>
      </c>
      <c r="AA2376" s="48" t="str">
        <f>IF(Studejosie[[#This Row],[mobilie studenti pavisam]]&gt;0,Studejosie[[#Headers],[Mobilie studenti IR (programmā)]],"NAV")</f>
        <v>Mobilie studenti IR (programmā)</v>
      </c>
      <c r="AB2376" s="48" t="str">
        <f>IF(SUMIFS(Studejosie[mobilie studenti pavisam],Studejosie[UUK],Studejosie[[#This Row],[UUK]])&gt;0,Studejosie[[#Headers],[Mobilie studenti IR (iestādē)]],"NAV")</f>
        <v>Mobilie studenti IR (iestādē)</v>
      </c>
      <c r="AC2376" s="48" t="s">
        <v>1618</v>
      </c>
    </row>
    <row r="2377" spans="1:29" x14ac:dyDescent="0.25">
      <c r="A2377" s="97" t="s">
        <v>143</v>
      </c>
      <c r="B2377" s="97">
        <v>2075893</v>
      </c>
      <c r="C2377" s="97">
        <v>1</v>
      </c>
      <c r="D2377" s="97" t="s">
        <v>187</v>
      </c>
      <c r="E2377" s="97">
        <v>21</v>
      </c>
      <c r="F2377" s="97">
        <v>43722</v>
      </c>
      <c r="G2377" s="98"/>
      <c r="H2377" s="38">
        <v>89</v>
      </c>
      <c r="I2377" s="38">
        <v>76</v>
      </c>
      <c r="J2377" s="38">
        <v>44</v>
      </c>
      <c r="K2377" s="38">
        <v>22</v>
      </c>
      <c r="L2377" s="99">
        <v>21</v>
      </c>
      <c r="M2377" s="99">
        <v>1</v>
      </c>
      <c r="N2377" s="99">
        <v>1</v>
      </c>
      <c r="O2377" s="99"/>
      <c r="P2377" s="99"/>
      <c r="Q2377" s="99"/>
      <c r="R2377" s="99">
        <v>2</v>
      </c>
      <c r="S2377" s="99">
        <v>1</v>
      </c>
      <c r="T2377" s="38">
        <v>88</v>
      </c>
      <c r="U2377" s="38">
        <v>1</v>
      </c>
      <c r="V2377" s="38">
        <v>11</v>
      </c>
      <c r="W2377" s="48" t="str">
        <f>LEFT(Studejosie[[#This Row],[studiju programmas virziens]],2)</f>
        <v>43</v>
      </c>
      <c r="X2377" s="48" t="str">
        <f>RIGHT(Studejosie[[#This Row],[studiju programmas virziens]],3)</f>
        <v>722</v>
      </c>
      <c r="Y2377" s="48" t="str">
        <f>MID(Studejosie[[#This Row],[studiju programmas virziens]],3,2)</f>
        <v>72</v>
      </c>
      <c r="Z2377" s="48" t="str">
        <f>LEFT(Studejosie[[#This Row],[Programmas veids]],1)</f>
        <v>7</v>
      </c>
      <c r="AA2377" s="48" t="str">
        <f>IF(Studejosie[[#This Row],[mobilie studenti pavisam]]&gt;0,Studejosie[[#Headers],[Mobilie studenti IR (programmā)]],"NAV")</f>
        <v>NAV</v>
      </c>
      <c r="AB2377" s="48" t="str">
        <f>IF(SUMIFS(Studejosie[mobilie studenti pavisam],Studejosie[UUK],Studejosie[[#This Row],[UUK]])&gt;0,Studejosie[[#Headers],[Mobilie studenti IR (iestādē)]],"NAV")</f>
        <v>Mobilie studenti IR (iestādē)</v>
      </c>
      <c r="AC2377" s="48" t="s">
        <v>1618</v>
      </c>
    </row>
    <row r="2378" spans="1:29" x14ac:dyDescent="0.25">
      <c r="A2378" s="97" t="s">
        <v>143</v>
      </c>
      <c r="B2378" s="97">
        <v>2075893</v>
      </c>
      <c r="C2378" s="97">
        <v>1</v>
      </c>
      <c r="D2378" s="97" t="s">
        <v>192</v>
      </c>
      <c r="E2378" s="97">
        <v>21</v>
      </c>
      <c r="F2378" s="97">
        <v>45440</v>
      </c>
      <c r="G2378" s="98"/>
      <c r="H2378" s="38">
        <v>95</v>
      </c>
      <c r="I2378" s="38">
        <v>59</v>
      </c>
      <c r="J2378" s="38">
        <v>45</v>
      </c>
      <c r="K2378" s="38">
        <v>50</v>
      </c>
      <c r="L2378" s="99"/>
      <c r="M2378" s="99"/>
      <c r="N2378" s="99"/>
      <c r="O2378" s="99"/>
      <c r="P2378" s="99"/>
      <c r="Q2378" s="99"/>
      <c r="R2378" s="99"/>
      <c r="S2378" s="99"/>
      <c r="T2378" s="38">
        <v>94</v>
      </c>
      <c r="U2378" s="38">
        <v>1</v>
      </c>
      <c r="V2378" s="38">
        <v>15</v>
      </c>
      <c r="W2378" s="48" t="str">
        <f>LEFT(Studejosie[[#This Row],[studiju programmas virziens]],2)</f>
        <v>45</v>
      </c>
      <c r="X2378" s="48" t="str">
        <f>RIGHT(Studejosie[[#This Row],[studiju programmas virziens]],3)</f>
        <v>440</v>
      </c>
      <c r="Y2378" s="48" t="str">
        <f>MID(Studejosie[[#This Row],[studiju programmas virziens]],3,2)</f>
        <v>44</v>
      </c>
      <c r="Z2378" s="48" t="str">
        <f>LEFT(Studejosie[[#This Row],[Programmas veids]],1)</f>
        <v>4</v>
      </c>
      <c r="AA2378" s="48" t="str">
        <f>IF(Studejosie[[#This Row],[mobilie studenti pavisam]]&gt;0,Studejosie[[#Headers],[Mobilie studenti IR (programmā)]],"NAV")</f>
        <v>NAV</v>
      </c>
      <c r="AB2378" s="48" t="str">
        <f>IF(SUMIFS(Studejosie[mobilie studenti pavisam],Studejosie[UUK],Studejosie[[#This Row],[UUK]])&gt;0,Studejosie[[#Headers],[Mobilie studenti IR (iestādē)]],"NAV")</f>
        <v>Mobilie studenti IR (iestādē)</v>
      </c>
      <c r="AC2378" s="48" t="s">
        <v>1618</v>
      </c>
    </row>
    <row r="2379" spans="1:29" x14ac:dyDescent="0.25">
      <c r="A2379" s="97" t="s">
        <v>143</v>
      </c>
      <c r="B2379" s="97">
        <v>2075893</v>
      </c>
      <c r="C2379" s="97">
        <v>1</v>
      </c>
      <c r="D2379" s="97" t="s">
        <v>185</v>
      </c>
      <c r="E2379" s="97">
        <v>21</v>
      </c>
      <c r="F2379" s="97">
        <v>51345</v>
      </c>
      <c r="G2379" s="98"/>
      <c r="H2379" s="38">
        <v>105</v>
      </c>
      <c r="I2379" s="38">
        <v>41</v>
      </c>
      <c r="J2379" s="38">
        <v>17</v>
      </c>
      <c r="K2379" s="38">
        <v>17</v>
      </c>
      <c r="L2379" s="99">
        <v>71</v>
      </c>
      <c r="M2379" s="99"/>
      <c r="N2379" s="99"/>
      <c r="O2379" s="99"/>
      <c r="P2379" s="99">
        <v>75</v>
      </c>
      <c r="Q2379" s="99"/>
      <c r="R2379" s="99">
        <v>65</v>
      </c>
      <c r="S2379" s="99">
        <v>16</v>
      </c>
      <c r="T2379" s="38">
        <v>25</v>
      </c>
      <c r="U2379" s="38">
        <v>80</v>
      </c>
      <c r="V2379" s="38">
        <v>25</v>
      </c>
      <c r="W2379" s="48" t="str">
        <f>LEFT(Studejosie[[#This Row],[studiju programmas virziens]],2)</f>
        <v>51</v>
      </c>
      <c r="X2379" s="48" t="str">
        <f>RIGHT(Studejosie[[#This Row],[studiju programmas virziens]],3)</f>
        <v>345</v>
      </c>
      <c r="Y2379" s="48" t="str">
        <f>MID(Studejosie[[#This Row],[studiju programmas virziens]],3,2)</f>
        <v>34</v>
      </c>
      <c r="Z2379" s="48" t="str">
        <f>LEFT(Studejosie[[#This Row],[Programmas veids]],1)</f>
        <v>3</v>
      </c>
      <c r="AA2379" s="48" t="str">
        <f>IF(Studejosie[[#This Row],[mobilie studenti pavisam]]&gt;0,Studejosie[[#Headers],[Mobilie studenti IR (programmā)]],"NAV")</f>
        <v>Mobilie studenti IR (programmā)</v>
      </c>
      <c r="AB2379" s="48" t="str">
        <f>IF(SUMIFS(Studejosie[mobilie studenti pavisam],Studejosie[UUK],Studejosie[[#This Row],[UUK]])&gt;0,Studejosie[[#Headers],[Mobilie studenti IR (iestādē)]],"NAV")</f>
        <v>Mobilie studenti IR (iestādē)</v>
      </c>
      <c r="AC2379" s="48" t="s">
        <v>1618</v>
      </c>
    </row>
    <row r="2380" spans="1:29" x14ac:dyDescent="0.25">
      <c r="A2380" s="97" t="s">
        <v>143</v>
      </c>
      <c r="B2380" s="97">
        <v>2075893</v>
      </c>
      <c r="C2380" s="97">
        <v>1</v>
      </c>
      <c r="D2380" s="97" t="s">
        <v>187</v>
      </c>
      <c r="E2380" s="97">
        <v>22</v>
      </c>
      <c r="F2380" s="97">
        <v>43310</v>
      </c>
      <c r="G2380" s="98"/>
      <c r="H2380" s="38">
        <v>168</v>
      </c>
      <c r="I2380" s="38">
        <v>102</v>
      </c>
      <c r="J2380" s="38">
        <v>51</v>
      </c>
      <c r="K2380" s="38">
        <v>60</v>
      </c>
      <c r="L2380" s="99">
        <v>54</v>
      </c>
      <c r="M2380" s="99">
        <v>3</v>
      </c>
      <c r="N2380" s="99"/>
      <c r="O2380" s="99"/>
      <c r="P2380" s="99">
        <v>1</v>
      </c>
      <c r="Q2380" s="99"/>
      <c r="R2380" s="99">
        <v>9</v>
      </c>
      <c r="S2380" s="99">
        <v>7</v>
      </c>
      <c r="T2380" s="38">
        <v>93</v>
      </c>
      <c r="U2380" s="38">
        <v>75</v>
      </c>
      <c r="V2380" s="38">
        <v>29</v>
      </c>
      <c r="W2380" s="48" t="str">
        <f>LEFT(Studejosie[[#This Row],[studiju programmas virziens]],2)</f>
        <v>43</v>
      </c>
      <c r="X2380" s="48" t="str">
        <f>RIGHT(Studejosie[[#This Row],[studiju programmas virziens]],3)</f>
        <v>310</v>
      </c>
      <c r="Y2380" s="48" t="str">
        <f>MID(Studejosie[[#This Row],[studiju programmas virziens]],3,2)</f>
        <v>31</v>
      </c>
      <c r="Z2380" s="48" t="str">
        <f>LEFT(Studejosie[[#This Row],[Programmas veids]],1)</f>
        <v>3</v>
      </c>
      <c r="AA2380" s="48" t="str">
        <f>IF(Studejosie[[#This Row],[mobilie studenti pavisam]]&gt;0,Studejosie[[#Headers],[Mobilie studenti IR (programmā)]],"NAV")</f>
        <v>Mobilie studenti IR (programmā)</v>
      </c>
      <c r="AB2380" s="48" t="str">
        <f>IF(SUMIFS(Studejosie[mobilie studenti pavisam],Studejosie[UUK],Studejosie[[#This Row],[UUK]])&gt;0,Studejosie[[#Headers],[Mobilie studenti IR (iestādē)]],"NAV")</f>
        <v>Mobilie studenti IR (iestādē)</v>
      </c>
      <c r="AC2380" s="48" t="s">
        <v>1618</v>
      </c>
    </row>
    <row r="2381" spans="1:29" x14ac:dyDescent="0.25">
      <c r="A2381" s="97" t="s">
        <v>143</v>
      </c>
      <c r="B2381" s="97">
        <v>2075893</v>
      </c>
      <c r="C2381" s="97">
        <v>1</v>
      </c>
      <c r="D2381" s="97" t="s">
        <v>192</v>
      </c>
      <c r="E2381" s="97">
        <v>22</v>
      </c>
      <c r="F2381" s="97">
        <v>45460</v>
      </c>
      <c r="G2381" s="98"/>
      <c r="H2381" s="38">
        <v>39</v>
      </c>
      <c r="I2381" s="38">
        <v>26</v>
      </c>
      <c r="J2381" s="38">
        <v>29</v>
      </c>
      <c r="K2381" s="38">
        <v>10</v>
      </c>
      <c r="L2381" s="99"/>
      <c r="M2381" s="99"/>
      <c r="N2381" s="99"/>
      <c r="O2381" s="99"/>
      <c r="P2381" s="99">
        <v>1</v>
      </c>
      <c r="Q2381" s="99"/>
      <c r="R2381" s="99">
        <v>1</v>
      </c>
      <c r="S2381" s="99">
        <v>1</v>
      </c>
      <c r="T2381" s="38">
        <v>35</v>
      </c>
      <c r="U2381" s="38">
        <v>4</v>
      </c>
      <c r="V2381" s="38">
        <v>5</v>
      </c>
      <c r="W2381" s="48" t="str">
        <f>LEFT(Studejosie[[#This Row],[studiju programmas virziens]],2)</f>
        <v>45</v>
      </c>
      <c r="X2381" s="48" t="str">
        <f>RIGHT(Studejosie[[#This Row],[studiju programmas virziens]],3)</f>
        <v>460</v>
      </c>
      <c r="Y2381" s="48" t="str">
        <f>MID(Studejosie[[#This Row],[studiju programmas virziens]],3,2)</f>
        <v>46</v>
      </c>
      <c r="Z2381" s="48" t="str">
        <f>LEFT(Studejosie[[#This Row],[Programmas veids]],1)</f>
        <v>4</v>
      </c>
      <c r="AA2381" s="48" t="str">
        <f>IF(Studejosie[[#This Row],[mobilie studenti pavisam]]&gt;0,Studejosie[[#Headers],[Mobilie studenti IR (programmā)]],"NAV")</f>
        <v>Mobilie studenti IR (programmā)</v>
      </c>
      <c r="AB2381" s="48" t="str">
        <f>IF(SUMIFS(Studejosie[mobilie studenti pavisam],Studejosie[UUK],Studejosie[[#This Row],[UUK]])&gt;0,Studejosie[[#Headers],[Mobilie studenti IR (iestādē)]],"NAV")</f>
        <v>Mobilie studenti IR (iestādē)</v>
      </c>
      <c r="AC2381" s="48" t="s">
        <v>1618</v>
      </c>
    </row>
    <row r="2382" spans="1:29" x14ac:dyDescent="0.25">
      <c r="A2382" s="97" t="s">
        <v>143</v>
      </c>
      <c r="B2382" s="97">
        <v>2075893</v>
      </c>
      <c r="C2382" s="97">
        <v>1</v>
      </c>
      <c r="D2382" s="97" t="s">
        <v>185</v>
      </c>
      <c r="E2382" s="97">
        <v>22</v>
      </c>
      <c r="F2382" s="97">
        <v>51223</v>
      </c>
      <c r="G2382" s="98"/>
      <c r="H2382" s="38">
        <v>25</v>
      </c>
      <c r="I2382" s="38">
        <v>25</v>
      </c>
      <c r="J2382" s="38">
        <v>3</v>
      </c>
      <c r="K2382" s="38">
        <v>3</v>
      </c>
      <c r="L2382" s="99">
        <v>19</v>
      </c>
      <c r="M2382" s="99"/>
      <c r="N2382" s="99"/>
      <c r="O2382" s="99"/>
      <c r="P2382" s="99">
        <v>7</v>
      </c>
      <c r="Q2382" s="99"/>
      <c r="R2382" s="99">
        <v>5</v>
      </c>
      <c r="S2382" s="99">
        <v>5</v>
      </c>
      <c r="T2382" s="38">
        <v>21</v>
      </c>
      <c r="U2382" s="38">
        <v>4</v>
      </c>
      <c r="V2382" s="38">
        <v>6</v>
      </c>
      <c r="W2382" s="48" t="str">
        <f>LEFT(Studejosie[[#This Row],[studiju programmas virziens]],2)</f>
        <v>51</v>
      </c>
      <c r="X2382" s="48" t="str">
        <f>RIGHT(Studejosie[[#This Row],[studiju programmas virziens]],3)</f>
        <v>223</v>
      </c>
      <c r="Y2382" s="48" t="str">
        <f>MID(Studejosie[[#This Row],[studiju programmas virziens]],3,2)</f>
        <v>22</v>
      </c>
      <c r="Z2382" s="48" t="str">
        <f>LEFT(Studejosie[[#This Row],[Programmas veids]],1)</f>
        <v>2</v>
      </c>
      <c r="AA2382" s="48" t="str">
        <f>IF(Studejosie[[#This Row],[mobilie studenti pavisam]]&gt;0,Studejosie[[#Headers],[Mobilie studenti IR (programmā)]],"NAV")</f>
        <v>Mobilie studenti IR (programmā)</v>
      </c>
      <c r="AB2382" s="48" t="str">
        <f>IF(SUMIFS(Studejosie[mobilie studenti pavisam],Studejosie[UUK],Studejosie[[#This Row],[UUK]])&gt;0,Studejosie[[#Headers],[Mobilie studenti IR (iestādē)]],"NAV")</f>
        <v>Mobilie studenti IR (iestādē)</v>
      </c>
      <c r="AC2382" s="48" t="s">
        <v>1618</v>
      </c>
    </row>
    <row r="2383" spans="1:29" x14ac:dyDescent="0.25">
      <c r="A2383" s="97" t="s">
        <v>143</v>
      </c>
      <c r="B2383" s="97">
        <v>2075893</v>
      </c>
      <c r="C2383" s="97">
        <v>1</v>
      </c>
      <c r="D2383" s="97" t="s">
        <v>187</v>
      </c>
      <c r="E2383" s="97">
        <v>23</v>
      </c>
      <c r="F2383" s="97">
        <v>43310</v>
      </c>
      <c r="G2383" s="98"/>
      <c r="H2383" s="38">
        <v>63</v>
      </c>
      <c r="I2383" s="38">
        <v>43</v>
      </c>
      <c r="J2383" s="38">
        <v>25</v>
      </c>
      <c r="K2383" s="38">
        <v>16</v>
      </c>
      <c r="L2383" s="99">
        <v>22</v>
      </c>
      <c r="M2383" s="99"/>
      <c r="N2383" s="99"/>
      <c r="O2383" s="99"/>
      <c r="P2383" s="99">
        <v>1</v>
      </c>
      <c r="Q2383" s="99"/>
      <c r="R2383" s="99">
        <v>4</v>
      </c>
      <c r="S2383" s="99">
        <v>4</v>
      </c>
      <c r="T2383" s="38">
        <v>27</v>
      </c>
      <c r="U2383" s="38">
        <v>36</v>
      </c>
      <c r="V2383" s="38">
        <v>10</v>
      </c>
      <c r="W2383" s="48" t="str">
        <f>LEFT(Studejosie[[#This Row],[studiju programmas virziens]],2)</f>
        <v>43</v>
      </c>
      <c r="X2383" s="48" t="str">
        <f>RIGHT(Studejosie[[#This Row],[studiju programmas virziens]],3)</f>
        <v>310</v>
      </c>
      <c r="Y2383" s="48" t="str">
        <f>MID(Studejosie[[#This Row],[studiju programmas virziens]],3,2)</f>
        <v>31</v>
      </c>
      <c r="Z2383" s="48" t="str">
        <f>LEFT(Studejosie[[#This Row],[Programmas veids]],1)</f>
        <v>3</v>
      </c>
      <c r="AA2383" s="48" t="str">
        <f>IF(Studejosie[[#This Row],[mobilie studenti pavisam]]&gt;0,Studejosie[[#Headers],[Mobilie studenti IR (programmā)]],"NAV")</f>
        <v>Mobilie studenti IR (programmā)</v>
      </c>
      <c r="AB2383" s="48" t="str">
        <f>IF(SUMIFS(Studejosie[mobilie studenti pavisam],Studejosie[UUK],Studejosie[[#This Row],[UUK]])&gt;0,Studejosie[[#Headers],[Mobilie studenti IR (iestādē)]],"NAV")</f>
        <v>Mobilie studenti IR (iestādē)</v>
      </c>
      <c r="AC2383" s="48" t="s">
        <v>1618</v>
      </c>
    </row>
    <row r="2384" spans="1:29" x14ac:dyDescent="0.25">
      <c r="A2384" s="97" t="s">
        <v>143</v>
      </c>
      <c r="B2384" s="97">
        <v>2075893</v>
      </c>
      <c r="C2384" s="97">
        <v>1</v>
      </c>
      <c r="D2384" s="97" t="s">
        <v>192</v>
      </c>
      <c r="E2384" s="97">
        <v>23</v>
      </c>
      <c r="F2384" s="97">
        <v>45723</v>
      </c>
      <c r="G2384" s="98"/>
      <c r="H2384" s="38">
        <v>30</v>
      </c>
      <c r="I2384" s="38">
        <v>29</v>
      </c>
      <c r="J2384" s="38">
        <v>14</v>
      </c>
      <c r="K2384" s="38">
        <v>16</v>
      </c>
      <c r="L2384" s="99"/>
      <c r="M2384" s="99"/>
      <c r="N2384" s="99"/>
      <c r="O2384" s="99"/>
      <c r="P2384" s="99">
        <v>1</v>
      </c>
      <c r="Q2384" s="99"/>
      <c r="R2384" s="99"/>
      <c r="S2384" s="99"/>
      <c r="T2384" s="38">
        <v>4</v>
      </c>
      <c r="U2384" s="38">
        <v>26</v>
      </c>
      <c r="V2384" s="38">
        <v>6</v>
      </c>
      <c r="W2384" s="48" t="str">
        <f>LEFT(Studejosie[[#This Row],[studiju programmas virziens]],2)</f>
        <v>45</v>
      </c>
      <c r="X2384" s="48" t="str">
        <f>RIGHT(Studejosie[[#This Row],[studiju programmas virziens]],3)</f>
        <v>723</v>
      </c>
      <c r="Y2384" s="48" t="str">
        <f>MID(Studejosie[[#This Row],[studiju programmas virziens]],3,2)</f>
        <v>72</v>
      </c>
      <c r="Z2384" s="48" t="str">
        <f>LEFT(Studejosie[[#This Row],[Programmas veids]],1)</f>
        <v>7</v>
      </c>
      <c r="AA2384" s="48" t="str">
        <f>IF(Studejosie[[#This Row],[mobilie studenti pavisam]]&gt;0,Studejosie[[#Headers],[Mobilie studenti IR (programmā)]],"NAV")</f>
        <v>Mobilie studenti IR (programmā)</v>
      </c>
      <c r="AB2384" s="48" t="str">
        <f>IF(SUMIFS(Studejosie[mobilie studenti pavisam],Studejosie[UUK],Studejosie[[#This Row],[UUK]])&gt;0,Studejosie[[#Headers],[Mobilie studenti IR (iestādē)]],"NAV")</f>
        <v>Mobilie studenti IR (iestādē)</v>
      </c>
      <c r="AC2384" s="48" t="s">
        <v>1618</v>
      </c>
    </row>
    <row r="2385" spans="1:29" x14ac:dyDescent="0.25">
      <c r="A2385" s="97" t="s">
        <v>143</v>
      </c>
      <c r="B2385" s="97">
        <v>2075893</v>
      </c>
      <c r="C2385" s="97">
        <v>1</v>
      </c>
      <c r="D2385" s="97" t="s">
        <v>185</v>
      </c>
      <c r="E2385" s="97">
        <v>23</v>
      </c>
      <c r="F2385" s="97">
        <v>51224</v>
      </c>
      <c r="G2385" s="98"/>
      <c r="H2385" s="38">
        <v>20</v>
      </c>
      <c r="I2385" s="38">
        <v>12</v>
      </c>
      <c r="J2385" s="38">
        <v>5</v>
      </c>
      <c r="K2385" s="38">
        <v>6</v>
      </c>
      <c r="L2385" s="99">
        <v>9</v>
      </c>
      <c r="M2385" s="99"/>
      <c r="N2385" s="99"/>
      <c r="O2385" s="99"/>
      <c r="P2385" s="99">
        <v>1</v>
      </c>
      <c r="Q2385" s="99"/>
      <c r="R2385" s="99">
        <v>1</v>
      </c>
      <c r="S2385" s="99">
        <v>1</v>
      </c>
      <c r="T2385" s="38">
        <v>16</v>
      </c>
      <c r="U2385" s="38">
        <v>4</v>
      </c>
      <c r="V2385" s="38">
        <v>11</v>
      </c>
      <c r="W2385" s="48" t="str">
        <f>LEFT(Studejosie[[#This Row],[studiju programmas virziens]],2)</f>
        <v>51</v>
      </c>
      <c r="X2385" s="48" t="str">
        <f>RIGHT(Studejosie[[#This Row],[studiju programmas virziens]],3)</f>
        <v>224</v>
      </c>
      <c r="Y2385" s="48" t="str">
        <f>MID(Studejosie[[#This Row],[studiju programmas virziens]],3,2)</f>
        <v>22</v>
      </c>
      <c r="Z2385" s="48" t="str">
        <f>LEFT(Studejosie[[#This Row],[Programmas veids]],1)</f>
        <v>2</v>
      </c>
      <c r="AA2385" s="48" t="str">
        <f>IF(Studejosie[[#This Row],[mobilie studenti pavisam]]&gt;0,Studejosie[[#Headers],[Mobilie studenti IR (programmā)]],"NAV")</f>
        <v>Mobilie studenti IR (programmā)</v>
      </c>
      <c r="AB2385" s="48" t="str">
        <f>IF(SUMIFS(Studejosie[mobilie studenti pavisam],Studejosie[UUK],Studejosie[[#This Row],[UUK]])&gt;0,Studejosie[[#Headers],[Mobilie studenti IR (iestādē)]],"NAV")</f>
        <v>Mobilie studenti IR (iestādē)</v>
      </c>
      <c r="AC2385" s="48" t="s">
        <v>1618</v>
      </c>
    </row>
    <row r="2386" spans="1:29" x14ac:dyDescent="0.25">
      <c r="A2386" s="97" t="s">
        <v>143</v>
      </c>
      <c r="B2386" s="97">
        <v>2075893</v>
      </c>
      <c r="C2386" s="97">
        <v>1</v>
      </c>
      <c r="D2386" s="97" t="s">
        <v>187</v>
      </c>
      <c r="E2386" s="97">
        <v>24</v>
      </c>
      <c r="F2386" s="97">
        <v>43310</v>
      </c>
      <c r="G2386" s="98"/>
      <c r="H2386" s="38">
        <v>97</v>
      </c>
      <c r="I2386" s="38">
        <v>73</v>
      </c>
      <c r="J2386" s="38">
        <v>45</v>
      </c>
      <c r="K2386" s="38">
        <v>28</v>
      </c>
      <c r="L2386" s="99">
        <v>24</v>
      </c>
      <c r="M2386" s="99"/>
      <c r="N2386" s="99"/>
      <c r="O2386" s="99"/>
      <c r="P2386" s="99"/>
      <c r="Q2386" s="99"/>
      <c r="R2386" s="99">
        <v>5</v>
      </c>
      <c r="S2386" s="99">
        <v>5</v>
      </c>
      <c r="T2386" s="38">
        <v>81</v>
      </c>
      <c r="U2386" s="38">
        <v>16</v>
      </c>
      <c r="V2386" s="38">
        <v>32</v>
      </c>
      <c r="W2386" s="48" t="str">
        <f>LEFT(Studejosie[[#This Row],[studiju programmas virziens]],2)</f>
        <v>43</v>
      </c>
      <c r="X2386" s="48" t="str">
        <f>RIGHT(Studejosie[[#This Row],[studiju programmas virziens]],3)</f>
        <v>310</v>
      </c>
      <c r="Y2386" s="48" t="str">
        <f>MID(Studejosie[[#This Row],[studiju programmas virziens]],3,2)</f>
        <v>31</v>
      </c>
      <c r="Z2386" s="48" t="str">
        <f>LEFT(Studejosie[[#This Row],[Programmas veids]],1)</f>
        <v>3</v>
      </c>
      <c r="AA2386" s="48" t="str">
        <f>IF(Studejosie[[#This Row],[mobilie studenti pavisam]]&gt;0,Studejosie[[#Headers],[Mobilie studenti IR (programmā)]],"NAV")</f>
        <v>NAV</v>
      </c>
      <c r="AB2386" s="48" t="str">
        <f>IF(SUMIFS(Studejosie[mobilie studenti pavisam],Studejosie[UUK],Studejosie[[#This Row],[UUK]])&gt;0,Studejosie[[#Headers],[Mobilie studenti IR (iestādē)]],"NAV")</f>
        <v>Mobilie studenti IR (iestādē)</v>
      </c>
      <c r="AC2386" s="48" t="s">
        <v>1618</v>
      </c>
    </row>
    <row r="2387" spans="1:29" x14ac:dyDescent="0.25">
      <c r="A2387" s="97" t="s">
        <v>143</v>
      </c>
      <c r="B2387" s="97">
        <v>2075893</v>
      </c>
      <c r="C2387" s="97">
        <v>1</v>
      </c>
      <c r="D2387" s="97" t="s">
        <v>192</v>
      </c>
      <c r="E2387" s="97">
        <v>24</v>
      </c>
      <c r="F2387" s="97">
        <v>45222</v>
      </c>
      <c r="G2387" s="98"/>
      <c r="H2387" s="38">
        <v>27</v>
      </c>
      <c r="I2387" s="38">
        <v>22</v>
      </c>
      <c r="J2387" s="38">
        <v>13</v>
      </c>
      <c r="K2387" s="38">
        <v>14</v>
      </c>
      <c r="L2387" s="99"/>
      <c r="M2387" s="99"/>
      <c r="N2387" s="99"/>
      <c r="O2387" s="99"/>
      <c r="P2387" s="99">
        <v>1</v>
      </c>
      <c r="Q2387" s="99"/>
      <c r="R2387" s="99"/>
      <c r="S2387" s="99"/>
      <c r="T2387" s="38">
        <v>21</v>
      </c>
      <c r="U2387" s="38">
        <v>6</v>
      </c>
      <c r="V2387" s="38">
        <v>5</v>
      </c>
      <c r="W2387" s="48" t="str">
        <f>LEFT(Studejosie[[#This Row],[studiju programmas virziens]],2)</f>
        <v>45</v>
      </c>
      <c r="X2387" s="48" t="str">
        <f>RIGHT(Studejosie[[#This Row],[studiju programmas virziens]],3)</f>
        <v>222</v>
      </c>
      <c r="Y2387" s="48" t="str">
        <f>MID(Studejosie[[#This Row],[studiju programmas virziens]],3,2)</f>
        <v>22</v>
      </c>
      <c r="Z2387" s="48" t="str">
        <f>LEFT(Studejosie[[#This Row],[Programmas veids]],1)</f>
        <v>2</v>
      </c>
      <c r="AA2387" s="48" t="str">
        <f>IF(Studejosie[[#This Row],[mobilie studenti pavisam]]&gt;0,Studejosie[[#Headers],[Mobilie studenti IR (programmā)]],"NAV")</f>
        <v>Mobilie studenti IR (programmā)</v>
      </c>
      <c r="AB2387" s="48" t="str">
        <f>IF(SUMIFS(Studejosie[mobilie studenti pavisam],Studejosie[UUK],Studejosie[[#This Row],[UUK]])&gt;0,Studejosie[[#Headers],[Mobilie studenti IR (iestādē)]],"NAV")</f>
        <v>Mobilie studenti IR (iestādē)</v>
      </c>
      <c r="AC2387" s="48" t="s">
        <v>1618</v>
      </c>
    </row>
    <row r="2388" spans="1:29" x14ac:dyDescent="0.25">
      <c r="A2388" s="97" t="s">
        <v>143</v>
      </c>
      <c r="B2388" s="97">
        <v>2075893</v>
      </c>
      <c r="C2388" s="97">
        <v>1</v>
      </c>
      <c r="D2388" s="97" t="s">
        <v>185</v>
      </c>
      <c r="E2388" s="97">
        <v>24</v>
      </c>
      <c r="F2388" s="97">
        <v>51850</v>
      </c>
      <c r="G2388" s="98"/>
      <c r="H2388" s="38">
        <v>27</v>
      </c>
      <c r="I2388" s="38">
        <v>21</v>
      </c>
      <c r="J2388" s="38">
        <v>9</v>
      </c>
      <c r="K2388" s="38">
        <v>5</v>
      </c>
      <c r="L2388" s="99">
        <v>13</v>
      </c>
      <c r="M2388" s="99"/>
      <c r="N2388" s="99"/>
      <c r="O2388" s="99"/>
      <c r="P2388" s="99">
        <v>3</v>
      </c>
      <c r="Q2388" s="99"/>
      <c r="R2388" s="99">
        <v>2</v>
      </c>
      <c r="S2388" s="99">
        <v>2</v>
      </c>
      <c r="T2388" s="38">
        <v>27</v>
      </c>
      <c r="U2388" s="38"/>
      <c r="V2388" s="38">
        <v>3</v>
      </c>
      <c r="W2388" s="48" t="str">
        <f>LEFT(Studejosie[[#This Row],[studiju programmas virziens]],2)</f>
        <v>51</v>
      </c>
      <c r="X2388" s="48" t="str">
        <f>RIGHT(Studejosie[[#This Row],[studiju programmas virziens]],3)</f>
        <v>850</v>
      </c>
      <c r="Y2388" s="48" t="str">
        <f>MID(Studejosie[[#This Row],[studiju programmas virziens]],3,2)</f>
        <v>85</v>
      </c>
      <c r="Z2388" s="48" t="str">
        <f>LEFT(Studejosie[[#This Row],[Programmas veids]],1)</f>
        <v>8</v>
      </c>
      <c r="AA2388" s="48" t="str">
        <f>IF(Studejosie[[#This Row],[mobilie studenti pavisam]]&gt;0,Studejosie[[#Headers],[Mobilie studenti IR (programmā)]],"NAV")</f>
        <v>Mobilie studenti IR (programmā)</v>
      </c>
      <c r="AB2388" s="48" t="str">
        <f>IF(SUMIFS(Studejosie[mobilie studenti pavisam],Studejosie[UUK],Studejosie[[#This Row],[UUK]])&gt;0,Studejosie[[#Headers],[Mobilie studenti IR (iestādē)]],"NAV")</f>
        <v>Mobilie studenti IR (iestādē)</v>
      </c>
      <c r="AC2388" s="48" t="s">
        <v>1618</v>
      </c>
    </row>
    <row r="2389" spans="1:29" x14ac:dyDescent="0.25">
      <c r="A2389" s="97" t="s">
        <v>143</v>
      </c>
      <c r="B2389" s="97">
        <v>2075893</v>
      </c>
      <c r="C2389" s="97">
        <v>1</v>
      </c>
      <c r="D2389" s="97" t="s">
        <v>187</v>
      </c>
      <c r="E2389" s="97">
        <v>25</v>
      </c>
      <c r="F2389" s="97">
        <v>43222</v>
      </c>
      <c r="G2389" s="98"/>
      <c r="H2389" s="38">
        <v>45</v>
      </c>
      <c r="I2389" s="38">
        <v>33</v>
      </c>
      <c r="J2389" s="38">
        <v>16</v>
      </c>
      <c r="K2389" s="38">
        <v>10</v>
      </c>
      <c r="L2389" s="99">
        <v>11</v>
      </c>
      <c r="M2389" s="99">
        <v>8</v>
      </c>
      <c r="N2389" s="99"/>
      <c r="O2389" s="99"/>
      <c r="P2389" s="99"/>
      <c r="Q2389" s="99"/>
      <c r="R2389" s="99"/>
      <c r="S2389" s="99"/>
      <c r="T2389" s="38">
        <v>36</v>
      </c>
      <c r="U2389" s="38">
        <v>9</v>
      </c>
      <c r="V2389" s="38">
        <v>6</v>
      </c>
      <c r="W2389" s="48" t="str">
        <f>LEFT(Studejosie[[#This Row],[studiju programmas virziens]],2)</f>
        <v>43</v>
      </c>
      <c r="X2389" s="48" t="str">
        <f>RIGHT(Studejosie[[#This Row],[studiju programmas virziens]],3)</f>
        <v>222</v>
      </c>
      <c r="Y2389" s="48" t="str">
        <f>MID(Studejosie[[#This Row],[studiju programmas virziens]],3,2)</f>
        <v>22</v>
      </c>
      <c r="Z2389" s="48" t="str">
        <f>LEFT(Studejosie[[#This Row],[Programmas veids]],1)</f>
        <v>2</v>
      </c>
      <c r="AA2389" s="48" t="str">
        <f>IF(Studejosie[[#This Row],[mobilie studenti pavisam]]&gt;0,Studejosie[[#Headers],[Mobilie studenti IR (programmā)]],"NAV")</f>
        <v>NAV</v>
      </c>
      <c r="AB2389" s="48" t="str">
        <f>IF(SUMIFS(Studejosie[mobilie studenti pavisam],Studejosie[UUK],Studejosie[[#This Row],[UUK]])&gt;0,Studejosie[[#Headers],[Mobilie studenti IR (iestādē)]],"NAV")</f>
        <v>Mobilie studenti IR (iestādē)</v>
      </c>
      <c r="AC2389" s="48" t="s">
        <v>1618</v>
      </c>
    </row>
    <row r="2390" spans="1:29" x14ac:dyDescent="0.25">
      <c r="A2390" s="97" t="s">
        <v>143</v>
      </c>
      <c r="B2390" s="97">
        <v>2075893</v>
      </c>
      <c r="C2390" s="97">
        <v>1</v>
      </c>
      <c r="D2390" s="97" t="s">
        <v>192</v>
      </c>
      <c r="E2390" s="97">
        <v>25</v>
      </c>
      <c r="F2390" s="97">
        <v>45142</v>
      </c>
      <c r="G2390" s="98"/>
      <c r="H2390" s="38">
        <v>36</v>
      </c>
      <c r="I2390" s="38">
        <v>27</v>
      </c>
      <c r="J2390" s="38">
        <v>16</v>
      </c>
      <c r="K2390" s="38">
        <v>20</v>
      </c>
      <c r="L2390" s="99"/>
      <c r="M2390" s="99"/>
      <c r="N2390" s="99"/>
      <c r="O2390" s="99"/>
      <c r="P2390" s="99"/>
      <c r="Q2390" s="99"/>
      <c r="R2390" s="99">
        <v>1</v>
      </c>
      <c r="S2390" s="99">
        <v>1</v>
      </c>
      <c r="T2390" s="38">
        <v>31</v>
      </c>
      <c r="U2390" s="38">
        <v>5</v>
      </c>
      <c r="V2390" s="38">
        <v>8</v>
      </c>
      <c r="W2390" s="48" t="str">
        <f>LEFT(Studejosie[[#This Row],[studiju programmas virziens]],2)</f>
        <v>45</v>
      </c>
      <c r="X2390" s="48" t="str">
        <f>RIGHT(Studejosie[[#This Row],[studiju programmas virziens]],3)</f>
        <v>142</v>
      </c>
      <c r="Y2390" s="48" t="str">
        <f>MID(Studejosie[[#This Row],[studiju programmas virziens]],3,2)</f>
        <v>14</v>
      </c>
      <c r="Z2390" s="48" t="str">
        <f>LEFT(Studejosie[[#This Row],[Programmas veids]],1)</f>
        <v>1</v>
      </c>
      <c r="AA2390" s="48" t="str">
        <f>IF(Studejosie[[#This Row],[mobilie studenti pavisam]]&gt;0,Studejosie[[#Headers],[Mobilie studenti IR (programmā)]],"NAV")</f>
        <v>NAV</v>
      </c>
      <c r="AB2390" s="48" t="str">
        <f>IF(SUMIFS(Studejosie[mobilie studenti pavisam],Studejosie[UUK],Studejosie[[#This Row],[UUK]])&gt;0,Studejosie[[#Headers],[Mobilie studenti IR (iestādē)]],"NAV")</f>
        <v>Mobilie studenti IR (iestādē)</v>
      </c>
      <c r="AC2390" s="48" t="s">
        <v>1618</v>
      </c>
    </row>
    <row r="2391" spans="1:29" x14ac:dyDescent="0.25">
      <c r="A2391" s="97" t="s">
        <v>143</v>
      </c>
      <c r="B2391" s="97">
        <v>2075893</v>
      </c>
      <c r="C2391" s="97">
        <v>1</v>
      </c>
      <c r="D2391" s="97" t="s">
        <v>187</v>
      </c>
      <c r="E2391" s="97">
        <v>26</v>
      </c>
      <c r="F2391" s="97">
        <v>43310</v>
      </c>
      <c r="G2391" s="98"/>
      <c r="H2391" s="38">
        <v>130</v>
      </c>
      <c r="I2391" s="38">
        <v>72</v>
      </c>
      <c r="J2391" s="38">
        <v>42</v>
      </c>
      <c r="K2391" s="38">
        <v>42</v>
      </c>
      <c r="L2391" s="99">
        <v>18</v>
      </c>
      <c r="M2391" s="99">
        <v>28</v>
      </c>
      <c r="N2391" s="99"/>
      <c r="O2391" s="99"/>
      <c r="P2391" s="99">
        <v>18</v>
      </c>
      <c r="Q2391" s="99"/>
      <c r="R2391" s="99">
        <v>2</v>
      </c>
      <c r="S2391" s="99">
        <v>1</v>
      </c>
      <c r="T2391" s="38">
        <v>21</v>
      </c>
      <c r="U2391" s="38">
        <v>109</v>
      </c>
      <c r="V2391" s="38">
        <v>14</v>
      </c>
      <c r="W2391" s="48" t="str">
        <f>LEFT(Studejosie[[#This Row],[studiju programmas virziens]],2)</f>
        <v>43</v>
      </c>
      <c r="X2391" s="48" t="str">
        <f>RIGHT(Studejosie[[#This Row],[studiju programmas virziens]],3)</f>
        <v>310</v>
      </c>
      <c r="Y2391" s="48" t="str">
        <f>MID(Studejosie[[#This Row],[studiju programmas virziens]],3,2)</f>
        <v>31</v>
      </c>
      <c r="Z2391" s="48" t="str">
        <f>LEFT(Studejosie[[#This Row],[Programmas veids]],1)</f>
        <v>3</v>
      </c>
      <c r="AA2391" s="48" t="str">
        <f>IF(Studejosie[[#This Row],[mobilie studenti pavisam]]&gt;0,Studejosie[[#Headers],[Mobilie studenti IR (programmā)]],"NAV")</f>
        <v>Mobilie studenti IR (programmā)</v>
      </c>
      <c r="AB2391" s="48" t="str">
        <f>IF(SUMIFS(Studejosie[mobilie studenti pavisam],Studejosie[UUK],Studejosie[[#This Row],[UUK]])&gt;0,Studejosie[[#Headers],[Mobilie studenti IR (iestādē)]],"NAV")</f>
        <v>Mobilie studenti IR (iestādē)</v>
      </c>
      <c r="AC2391" s="48" t="s">
        <v>1618</v>
      </c>
    </row>
    <row r="2392" spans="1:29" x14ac:dyDescent="0.25">
      <c r="A2392" s="97" t="s">
        <v>143</v>
      </c>
      <c r="B2392" s="97">
        <v>2075893</v>
      </c>
      <c r="C2392" s="97">
        <v>1</v>
      </c>
      <c r="D2392" s="97" t="s">
        <v>192</v>
      </c>
      <c r="E2392" s="97">
        <v>26</v>
      </c>
      <c r="F2392" s="97">
        <v>45310</v>
      </c>
      <c r="G2392" s="98"/>
      <c r="H2392" s="38">
        <v>56</v>
      </c>
      <c r="I2392" s="38">
        <v>35</v>
      </c>
      <c r="J2392" s="38">
        <v>25</v>
      </c>
      <c r="K2392" s="38">
        <v>31</v>
      </c>
      <c r="L2392" s="99"/>
      <c r="M2392" s="99"/>
      <c r="N2392" s="99"/>
      <c r="O2392" s="99"/>
      <c r="P2392" s="99">
        <v>2</v>
      </c>
      <c r="Q2392" s="99"/>
      <c r="R2392" s="99">
        <v>5</v>
      </c>
      <c r="S2392" s="99">
        <v>3</v>
      </c>
      <c r="T2392" s="38">
        <v>49</v>
      </c>
      <c r="U2392" s="38">
        <v>7</v>
      </c>
      <c r="V2392" s="38">
        <v>6</v>
      </c>
      <c r="W2392" s="48" t="str">
        <f>LEFT(Studejosie[[#This Row],[studiju programmas virziens]],2)</f>
        <v>45</v>
      </c>
      <c r="X2392" s="48" t="str">
        <f>RIGHT(Studejosie[[#This Row],[studiju programmas virziens]],3)</f>
        <v>310</v>
      </c>
      <c r="Y2392" s="48" t="str">
        <f>MID(Studejosie[[#This Row],[studiju programmas virziens]],3,2)</f>
        <v>31</v>
      </c>
      <c r="Z2392" s="48" t="str">
        <f>LEFT(Studejosie[[#This Row],[Programmas veids]],1)</f>
        <v>3</v>
      </c>
      <c r="AA2392" s="48" t="str">
        <f>IF(Studejosie[[#This Row],[mobilie studenti pavisam]]&gt;0,Studejosie[[#Headers],[Mobilie studenti IR (programmā)]],"NAV")</f>
        <v>Mobilie studenti IR (programmā)</v>
      </c>
      <c r="AB2392" s="48" t="str">
        <f>IF(SUMIFS(Studejosie[mobilie studenti pavisam],Studejosie[UUK],Studejosie[[#This Row],[UUK]])&gt;0,Studejosie[[#Headers],[Mobilie studenti IR (iestādē)]],"NAV")</f>
        <v>Mobilie studenti IR (iestādē)</v>
      </c>
      <c r="AC2392" s="48" t="s">
        <v>1618</v>
      </c>
    </row>
    <row r="2393" spans="1:29" x14ac:dyDescent="0.25">
      <c r="A2393" s="97" t="s">
        <v>143</v>
      </c>
      <c r="B2393" s="97">
        <v>2075893</v>
      </c>
      <c r="C2393" s="97">
        <v>1</v>
      </c>
      <c r="D2393" s="97" t="s">
        <v>187</v>
      </c>
      <c r="E2393" s="97">
        <v>27</v>
      </c>
      <c r="F2393" s="97">
        <v>43221</v>
      </c>
      <c r="G2393" s="98"/>
      <c r="H2393" s="38">
        <v>94</v>
      </c>
      <c r="I2393" s="38">
        <v>58</v>
      </c>
      <c r="J2393" s="38">
        <v>53</v>
      </c>
      <c r="K2393" s="38">
        <v>25</v>
      </c>
      <c r="L2393" s="99">
        <v>15</v>
      </c>
      <c r="M2393" s="99"/>
      <c r="N2393" s="99">
        <v>1</v>
      </c>
      <c r="O2393" s="99"/>
      <c r="P2393" s="99">
        <v>1</v>
      </c>
      <c r="Q2393" s="99"/>
      <c r="R2393" s="99">
        <v>1</v>
      </c>
      <c r="S2393" s="99">
        <v>1</v>
      </c>
      <c r="T2393" s="38">
        <v>78</v>
      </c>
      <c r="U2393" s="38">
        <v>16</v>
      </c>
      <c r="V2393" s="38">
        <v>25</v>
      </c>
      <c r="W2393" s="48" t="str">
        <f>LEFT(Studejosie[[#This Row],[studiju programmas virziens]],2)</f>
        <v>43</v>
      </c>
      <c r="X2393" s="48" t="str">
        <f>RIGHT(Studejosie[[#This Row],[studiju programmas virziens]],3)</f>
        <v>221</v>
      </c>
      <c r="Y2393" s="48" t="str">
        <f>MID(Studejosie[[#This Row],[studiju programmas virziens]],3,2)</f>
        <v>22</v>
      </c>
      <c r="Z2393" s="48" t="str">
        <f>LEFT(Studejosie[[#This Row],[Programmas veids]],1)</f>
        <v>2</v>
      </c>
      <c r="AA2393" s="48" t="str">
        <f>IF(Studejosie[[#This Row],[mobilie studenti pavisam]]&gt;0,Studejosie[[#Headers],[Mobilie studenti IR (programmā)]],"NAV")</f>
        <v>Mobilie studenti IR (programmā)</v>
      </c>
      <c r="AB2393" s="48" t="str">
        <f>IF(SUMIFS(Studejosie[mobilie studenti pavisam],Studejosie[UUK],Studejosie[[#This Row],[UUK]])&gt;0,Studejosie[[#Headers],[Mobilie studenti IR (iestādē)]],"NAV")</f>
        <v>Mobilie studenti IR (iestādē)</v>
      </c>
      <c r="AC2393" s="48" t="s">
        <v>1618</v>
      </c>
    </row>
    <row r="2394" spans="1:29" x14ac:dyDescent="0.25">
      <c r="A2394" s="97" t="s">
        <v>143</v>
      </c>
      <c r="B2394" s="97">
        <v>2075893</v>
      </c>
      <c r="C2394" s="97">
        <v>1</v>
      </c>
      <c r="D2394" s="97" t="s">
        <v>192</v>
      </c>
      <c r="E2394" s="97">
        <v>27</v>
      </c>
      <c r="F2394" s="97">
        <v>45222</v>
      </c>
      <c r="G2394" s="98"/>
      <c r="H2394" s="38">
        <v>18</v>
      </c>
      <c r="I2394" s="38">
        <v>16</v>
      </c>
      <c r="J2394" s="38">
        <v>7</v>
      </c>
      <c r="K2394" s="38">
        <v>11</v>
      </c>
      <c r="L2394" s="99"/>
      <c r="M2394" s="99"/>
      <c r="N2394" s="99"/>
      <c r="O2394" s="99"/>
      <c r="P2394" s="99">
        <v>1</v>
      </c>
      <c r="Q2394" s="99"/>
      <c r="R2394" s="99">
        <v>1</v>
      </c>
      <c r="S2394" s="99"/>
      <c r="T2394" s="38">
        <v>13</v>
      </c>
      <c r="U2394" s="38">
        <v>5</v>
      </c>
      <c r="V2394" s="38">
        <v>5</v>
      </c>
      <c r="W2394" s="48" t="str">
        <f>LEFT(Studejosie[[#This Row],[studiju programmas virziens]],2)</f>
        <v>45</v>
      </c>
      <c r="X2394" s="48" t="str">
        <f>RIGHT(Studejosie[[#This Row],[studiju programmas virziens]],3)</f>
        <v>222</v>
      </c>
      <c r="Y2394" s="48" t="str">
        <f>MID(Studejosie[[#This Row],[studiju programmas virziens]],3,2)</f>
        <v>22</v>
      </c>
      <c r="Z2394" s="48" t="str">
        <f>LEFT(Studejosie[[#This Row],[Programmas veids]],1)</f>
        <v>2</v>
      </c>
      <c r="AA2394" s="48" t="str">
        <f>IF(Studejosie[[#This Row],[mobilie studenti pavisam]]&gt;0,Studejosie[[#Headers],[Mobilie studenti IR (programmā)]],"NAV")</f>
        <v>Mobilie studenti IR (programmā)</v>
      </c>
      <c r="AB2394" s="48" t="str">
        <f>IF(SUMIFS(Studejosie[mobilie studenti pavisam],Studejosie[UUK],Studejosie[[#This Row],[UUK]])&gt;0,Studejosie[[#Headers],[Mobilie studenti IR (iestādē)]],"NAV")</f>
        <v>Mobilie studenti IR (iestādē)</v>
      </c>
      <c r="AC2394" s="48" t="s">
        <v>1618</v>
      </c>
    </row>
    <row r="2395" spans="1:29" x14ac:dyDescent="0.25">
      <c r="A2395" s="97" t="s">
        <v>143</v>
      </c>
      <c r="B2395" s="97">
        <v>2075893</v>
      </c>
      <c r="C2395" s="97">
        <v>1</v>
      </c>
      <c r="D2395" s="97" t="s">
        <v>187</v>
      </c>
      <c r="E2395" s="97">
        <v>28</v>
      </c>
      <c r="F2395" s="97">
        <v>43380</v>
      </c>
      <c r="G2395" s="98"/>
      <c r="H2395" s="38">
        <v>612</v>
      </c>
      <c r="I2395" s="38">
        <v>393</v>
      </c>
      <c r="J2395" s="38">
        <v>251</v>
      </c>
      <c r="K2395" s="38">
        <v>189</v>
      </c>
      <c r="L2395" s="99">
        <v>170</v>
      </c>
      <c r="M2395" s="99">
        <v>1</v>
      </c>
      <c r="N2395" s="99">
        <v>1</v>
      </c>
      <c r="O2395" s="99"/>
      <c r="P2395" s="99"/>
      <c r="Q2395" s="99"/>
      <c r="R2395" s="99">
        <v>3</v>
      </c>
      <c r="S2395" s="99">
        <v>2</v>
      </c>
      <c r="T2395" s="38">
        <v>173</v>
      </c>
      <c r="U2395" s="38">
        <v>439</v>
      </c>
      <c r="V2395" s="38">
        <v>73</v>
      </c>
      <c r="W2395" s="48" t="str">
        <f>LEFT(Studejosie[[#This Row],[studiju programmas virziens]],2)</f>
        <v>43</v>
      </c>
      <c r="X2395" s="48" t="str">
        <f>RIGHT(Studejosie[[#This Row],[studiju programmas virziens]],3)</f>
        <v>380</v>
      </c>
      <c r="Y2395" s="48" t="str">
        <f>MID(Studejosie[[#This Row],[studiju programmas virziens]],3,2)</f>
        <v>38</v>
      </c>
      <c r="Z2395" s="48" t="str">
        <f>LEFT(Studejosie[[#This Row],[Programmas veids]],1)</f>
        <v>3</v>
      </c>
      <c r="AA2395" s="48" t="str">
        <f>IF(Studejosie[[#This Row],[mobilie studenti pavisam]]&gt;0,Studejosie[[#Headers],[Mobilie studenti IR (programmā)]],"NAV")</f>
        <v>NAV</v>
      </c>
      <c r="AB2395" s="48" t="str">
        <f>IF(SUMIFS(Studejosie[mobilie studenti pavisam],Studejosie[UUK],Studejosie[[#This Row],[UUK]])&gt;0,Studejosie[[#Headers],[Mobilie studenti IR (iestādē)]],"NAV")</f>
        <v>Mobilie studenti IR (iestādē)</v>
      </c>
      <c r="AC2395" s="48" t="s">
        <v>1618</v>
      </c>
    </row>
    <row r="2396" spans="1:29" x14ac:dyDescent="0.25">
      <c r="A2396" s="97" t="s">
        <v>143</v>
      </c>
      <c r="B2396" s="97">
        <v>2075893</v>
      </c>
      <c r="C2396" s="97">
        <v>1</v>
      </c>
      <c r="D2396" s="97" t="s">
        <v>192</v>
      </c>
      <c r="E2396" s="97">
        <v>28</v>
      </c>
      <c r="F2396" s="97">
        <v>45345</v>
      </c>
      <c r="G2396" s="98"/>
      <c r="H2396" s="38">
        <v>17</v>
      </c>
      <c r="I2396" s="38">
        <v>15</v>
      </c>
      <c r="J2396" s="38">
        <v>1</v>
      </c>
      <c r="K2396" s="38">
        <v>16</v>
      </c>
      <c r="L2396" s="99"/>
      <c r="M2396" s="99"/>
      <c r="N2396" s="99"/>
      <c r="O2396" s="99"/>
      <c r="P2396" s="99"/>
      <c r="Q2396" s="99"/>
      <c r="R2396" s="99"/>
      <c r="S2396" s="99"/>
      <c r="T2396" s="38">
        <v>2</v>
      </c>
      <c r="U2396" s="38">
        <v>15</v>
      </c>
      <c r="V2396" s="38">
        <v>6</v>
      </c>
      <c r="W2396" s="48" t="str">
        <f>LEFT(Studejosie[[#This Row],[studiju programmas virziens]],2)</f>
        <v>45</v>
      </c>
      <c r="X2396" s="48" t="str">
        <f>RIGHT(Studejosie[[#This Row],[studiju programmas virziens]],3)</f>
        <v>345</v>
      </c>
      <c r="Y2396" s="48" t="str">
        <f>MID(Studejosie[[#This Row],[studiju programmas virziens]],3,2)</f>
        <v>34</v>
      </c>
      <c r="Z2396" s="48" t="str">
        <f>LEFT(Studejosie[[#This Row],[Programmas veids]],1)</f>
        <v>3</v>
      </c>
      <c r="AA2396" s="48" t="str">
        <f>IF(Studejosie[[#This Row],[mobilie studenti pavisam]]&gt;0,Studejosie[[#Headers],[Mobilie studenti IR (programmā)]],"NAV")</f>
        <v>NAV</v>
      </c>
      <c r="AB2396" s="48" t="str">
        <f>IF(SUMIFS(Studejosie[mobilie studenti pavisam],Studejosie[UUK],Studejosie[[#This Row],[UUK]])&gt;0,Studejosie[[#Headers],[Mobilie studenti IR (iestādē)]],"NAV")</f>
        <v>Mobilie studenti IR (iestādē)</v>
      </c>
      <c r="AC2396" s="48" t="s">
        <v>1618</v>
      </c>
    </row>
    <row r="2397" spans="1:29" x14ac:dyDescent="0.25">
      <c r="A2397" s="97" t="s">
        <v>143</v>
      </c>
      <c r="B2397" s="97">
        <v>2075893</v>
      </c>
      <c r="C2397" s="97">
        <v>1</v>
      </c>
      <c r="D2397" s="97" t="s">
        <v>187</v>
      </c>
      <c r="E2397" s="97">
        <v>29</v>
      </c>
      <c r="F2397" s="97">
        <v>43345</v>
      </c>
      <c r="G2397" s="98"/>
      <c r="H2397" s="38">
        <v>412</v>
      </c>
      <c r="I2397" s="38">
        <v>253</v>
      </c>
      <c r="J2397" s="38">
        <v>121</v>
      </c>
      <c r="K2397" s="38">
        <v>101</v>
      </c>
      <c r="L2397" s="99">
        <v>98</v>
      </c>
      <c r="M2397" s="99">
        <v>91</v>
      </c>
      <c r="N2397" s="99">
        <v>1</v>
      </c>
      <c r="O2397" s="99"/>
      <c r="P2397" s="99">
        <v>15</v>
      </c>
      <c r="Q2397" s="99"/>
      <c r="R2397" s="99">
        <v>38</v>
      </c>
      <c r="S2397" s="99">
        <v>13</v>
      </c>
      <c r="T2397" s="38">
        <v>257</v>
      </c>
      <c r="U2397" s="38">
        <v>155</v>
      </c>
      <c r="V2397" s="38">
        <v>27</v>
      </c>
      <c r="W2397" s="48" t="str">
        <f>LEFT(Studejosie[[#This Row],[studiju programmas virziens]],2)</f>
        <v>43</v>
      </c>
      <c r="X2397" s="48" t="str">
        <f>RIGHT(Studejosie[[#This Row],[studiju programmas virziens]],3)</f>
        <v>345</v>
      </c>
      <c r="Y2397" s="48" t="str">
        <f>MID(Studejosie[[#This Row],[studiju programmas virziens]],3,2)</f>
        <v>34</v>
      </c>
      <c r="Z2397" s="48" t="str">
        <f>LEFT(Studejosie[[#This Row],[Programmas veids]],1)</f>
        <v>3</v>
      </c>
      <c r="AA2397" s="48" t="str">
        <f>IF(Studejosie[[#This Row],[mobilie studenti pavisam]]&gt;0,Studejosie[[#Headers],[Mobilie studenti IR (programmā)]],"NAV")</f>
        <v>Mobilie studenti IR (programmā)</v>
      </c>
      <c r="AB2397" s="48" t="str">
        <f>IF(SUMIFS(Studejosie[mobilie studenti pavisam],Studejosie[UUK],Studejosie[[#This Row],[UUK]])&gt;0,Studejosie[[#Headers],[Mobilie studenti IR (iestādē)]],"NAV")</f>
        <v>Mobilie studenti IR (iestādē)</v>
      </c>
      <c r="AC2397" s="48" t="s">
        <v>1618</v>
      </c>
    </row>
    <row r="2398" spans="1:29" x14ac:dyDescent="0.25">
      <c r="A2398" s="97" t="s">
        <v>143</v>
      </c>
      <c r="B2398" s="97">
        <v>2075893</v>
      </c>
      <c r="C2398" s="97">
        <v>1</v>
      </c>
      <c r="D2398" s="97" t="s">
        <v>192</v>
      </c>
      <c r="E2398" s="97">
        <v>29</v>
      </c>
      <c r="F2398" s="97">
        <v>45310</v>
      </c>
      <c r="G2398" s="98"/>
      <c r="H2398" s="38">
        <v>25</v>
      </c>
      <c r="I2398" s="38">
        <v>20</v>
      </c>
      <c r="J2398" s="38">
        <v>14</v>
      </c>
      <c r="K2398" s="38">
        <v>11</v>
      </c>
      <c r="L2398" s="99"/>
      <c r="M2398" s="99"/>
      <c r="N2398" s="99"/>
      <c r="O2398" s="99"/>
      <c r="P2398" s="99">
        <v>1</v>
      </c>
      <c r="Q2398" s="99"/>
      <c r="R2398" s="99">
        <v>1</v>
      </c>
      <c r="S2398" s="99">
        <v>1</v>
      </c>
      <c r="T2398" s="38">
        <v>22</v>
      </c>
      <c r="U2398" s="38">
        <v>3</v>
      </c>
      <c r="V2398" s="38">
        <v>8</v>
      </c>
      <c r="W2398" s="48" t="str">
        <f>LEFT(Studejosie[[#This Row],[studiju programmas virziens]],2)</f>
        <v>45</v>
      </c>
      <c r="X2398" s="48" t="str">
        <f>RIGHT(Studejosie[[#This Row],[studiju programmas virziens]],3)</f>
        <v>310</v>
      </c>
      <c r="Y2398" s="48" t="str">
        <f>MID(Studejosie[[#This Row],[studiju programmas virziens]],3,2)</f>
        <v>31</v>
      </c>
      <c r="Z2398" s="48" t="str">
        <f>LEFT(Studejosie[[#This Row],[Programmas veids]],1)</f>
        <v>3</v>
      </c>
      <c r="AA2398" s="48" t="str">
        <f>IF(Studejosie[[#This Row],[mobilie studenti pavisam]]&gt;0,Studejosie[[#Headers],[Mobilie studenti IR (programmā)]],"NAV")</f>
        <v>Mobilie studenti IR (programmā)</v>
      </c>
      <c r="AB2398" s="48" t="str">
        <f>IF(SUMIFS(Studejosie[mobilie studenti pavisam],Studejosie[UUK],Studejosie[[#This Row],[UUK]])&gt;0,Studejosie[[#Headers],[Mobilie studenti IR (iestādē)]],"NAV")</f>
        <v>Mobilie studenti IR (iestādē)</v>
      </c>
      <c r="AC2398" s="48" t="s">
        <v>1618</v>
      </c>
    </row>
    <row r="2399" spans="1:29" x14ac:dyDescent="0.25">
      <c r="A2399" s="97" t="s">
        <v>143</v>
      </c>
      <c r="B2399" s="97">
        <v>2075893</v>
      </c>
      <c r="C2399" s="97">
        <v>1</v>
      </c>
      <c r="D2399" s="97" t="s">
        <v>187</v>
      </c>
      <c r="E2399" s="97">
        <v>30</v>
      </c>
      <c r="F2399" s="97">
        <v>43222</v>
      </c>
      <c r="G2399" s="98"/>
      <c r="H2399" s="38">
        <v>44</v>
      </c>
      <c r="I2399" s="38">
        <v>37</v>
      </c>
      <c r="J2399" s="38">
        <v>22</v>
      </c>
      <c r="K2399" s="38">
        <v>10</v>
      </c>
      <c r="L2399" s="99">
        <v>12</v>
      </c>
      <c r="M2399" s="99"/>
      <c r="N2399" s="99"/>
      <c r="O2399" s="99"/>
      <c r="P2399" s="99">
        <v>2</v>
      </c>
      <c r="Q2399" s="99"/>
      <c r="R2399" s="99">
        <v>1</v>
      </c>
      <c r="S2399" s="99"/>
      <c r="T2399" s="38">
        <v>39</v>
      </c>
      <c r="U2399" s="38">
        <v>5</v>
      </c>
      <c r="V2399" s="38">
        <v>19</v>
      </c>
      <c r="W2399" s="48" t="str">
        <f>LEFT(Studejosie[[#This Row],[studiju programmas virziens]],2)</f>
        <v>43</v>
      </c>
      <c r="X2399" s="48" t="str">
        <f>RIGHT(Studejosie[[#This Row],[studiju programmas virziens]],3)</f>
        <v>222</v>
      </c>
      <c r="Y2399" s="48" t="str">
        <f>MID(Studejosie[[#This Row],[studiju programmas virziens]],3,2)</f>
        <v>22</v>
      </c>
      <c r="Z2399" s="48" t="str">
        <f>LEFT(Studejosie[[#This Row],[Programmas veids]],1)</f>
        <v>2</v>
      </c>
      <c r="AA2399" s="48" t="str">
        <f>IF(Studejosie[[#This Row],[mobilie studenti pavisam]]&gt;0,Studejosie[[#Headers],[Mobilie studenti IR (programmā)]],"NAV")</f>
        <v>Mobilie studenti IR (programmā)</v>
      </c>
      <c r="AB2399" s="48" t="str">
        <f>IF(SUMIFS(Studejosie[mobilie studenti pavisam],Studejosie[UUK],Studejosie[[#This Row],[UUK]])&gt;0,Studejosie[[#Headers],[Mobilie studenti IR (iestādē)]],"NAV")</f>
        <v>Mobilie studenti IR (iestādē)</v>
      </c>
      <c r="AC2399" s="48" t="s">
        <v>1618</v>
      </c>
    </row>
    <row r="2400" spans="1:29" x14ac:dyDescent="0.25">
      <c r="A2400" s="97" t="s">
        <v>143</v>
      </c>
      <c r="B2400" s="97">
        <v>2075893</v>
      </c>
      <c r="C2400" s="97">
        <v>1</v>
      </c>
      <c r="D2400" s="97" t="s">
        <v>192</v>
      </c>
      <c r="E2400" s="97">
        <v>30</v>
      </c>
      <c r="F2400" s="97">
        <v>45310</v>
      </c>
      <c r="G2400" s="98"/>
      <c r="H2400" s="38">
        <v>26</v>
      </c>
      <c r="I2400" s="38">
        <v>15</v>
      </c>
      <c r="J2400" s="38">
        <v>13</v>
      </c>
      <c r="K2400" s="38">
        <v>13</v>
      </c>
      <c r="L2400" s="99"/>
      <c r="M2400" s="99"/>
      <c r="N2400" s="99"/>
      <c r="O2400" s="99"/>
      <c r="P2400" s="99">
        <v>2</v>
      </c>
      <c r="Q2400" s="99"/>
      <c r="R2400" s="99">
        <v>2</v>
      </c>
      <c r="S2400" s="99">
        <v>2</v>
      </c>
      <c r="T2400" s="38">
        <v>13</v>
      </c>
      <c r="U2400" s="38">
        <v>13</v>
      </c>
      <c r="V2400" s="38">
        <v>4</v>
      </c>
      <c r="W2400" s="48" t="str">
        <f>LEFT(Studejosie[[#This Row],[studiju programmas virziens]],2)</f>
        <v>45</v>
      </c>
      <c r="X2400" s="48" t="str">
        <f>RIGHT(Studejosie[[#This Row],[studiju programmas virziens]],3)</f>
        <v>310</v>
      </c>
      <c r="Y2400" s="48" t="str">
        <f>MID(Studejosie[[#This Row],[studiju programmas virziens]],3,2)</f>
        <v>31</v>
      </c>
      <c r="Z2400" s="48" t="str">
        <f>LEFT(Studejosie[[#This Row],[Programmas veids]],1)</f>
        <v>3</v>
      </c>
      <c r="AA2400" s="48" t="str">
        <f>IF(Studejosie[[#This Row],[mobilie studenti pavisam]]&gt;0,Studejosie[[#Headers],[Mobilie studenti IR (programmā)]],"NAV")</f>
        <v>Mobilie studenti IR (programmā)</v>
      </c>
      <c r="AB2400" s="48" t="str">
        <f>IF(SUMIFS(Studejosie[mobilie studenti pavisam],Studejosie[UUK],Studejosie[[#This Row],[UUK]])&gt;0,Studejosie[[#Headers],[Mobilie studenti IR (iestādē)]],"NAV")</f>
        <v>Mobilie studenti IR (iestādē)</v>
      </c>
      <c r="AC2400" s="48" t="s">
        <v>1618</v>
      </c>
    </row>
    <row r="2401" spans="1:29" x14ac:dyDescent="0.25">
      <c r="A2401" s="97" t="s">
        <v>143</v>
      </c>
      <c r="B2401" s="97">
        <v>2075893</v>
      </c>
      <c r="C2401" s="97">
        <v>1</v>
      </c>
      <c r="D2401" s="97" t="s">
        <v>187</v>
      </c>
      <c r="E2401" s="97">
        <v>31</v>
      </c>
      <c r="F2401" s="97">
        <v>43224</v>
      </c>
      <c r="G2401" s="98"/>
      <c r="H2401" s="38">
        <v>172</v>
      </c>
      <c r="I2401" s="38">
        <v>74</v>
      </c>
      <c r="J2401" s="38">
        <v>67</v>
      </c>
      <c r="K2401" s="38">
        <v>53</v>
      </c>
      <c r="L2401" s="99">
        <v>52</v>
      </c>
      <c r="M2401" s="99"/>
      <c r="N2401" s="99"/>
      <c r="O2401" s="99"/>
      <c r="P2401" s="99">
        <v>1</v>
      </c>
      <c r="Q2401" s="99"/>
      <c r="R2401" s="99">
        <v>5</v>
      </c>
      <c r="S2401" s="99">
        <v>4</v>
      </c>
      <c r="T2401" s="38">
        <v>135</v>
      </c>
      <c r="U2401" s="38">
        <v>37</v>
      </c>
      <c r="V2401" s="38">
        <v>45</v>
      </c>
      <c r="W2401" s="48" t="str">
        <f>LEFT(Studejosie[[#This Row],[studiju programmas virziens]],2)</f>
        <v>43</v>
      </c>
      <c r="X2401" s="48" t="str">
        <f>RIGHT(Studejosie[[#This Row],[studiju programmas virziens]],3)</f>
        <v>224</v>
      </c>
      <c r="Y2401" s="48" t="str">
        <f>MID(Studejosie[[#This Row],[studiju programmas virziens]],3,2)</f>
        <v>22</v>
      </c>
      <c r="Z2401" s="48" t="str">
        <f>LEFT(Studejosie[[#This Row],[Programmas veids]],1)</f>
        <v>2</v>
      </c>
      <c r="AA2401" s="48" t="str">
        <f>IF(Studejosie[[#This Row],[mobilie studenti pavisam]]&gt;0,Studejosie[[#Headers],[Mobilie studenti IR (programmā)]],"NAV")</f>
        <v>Mobilie studenti IR (programmā)</v>
      </c>
      <c r="AB2401" s="48" t="str">
        <f>IF(SUMIFS(Studejosie[mobilie studenti pavisam],Studejosie[UUK],Studejosie[[#This Row],[UUK]])&gt;0,Studejosie[[#Headers],[Mobilie studenti IR (iestādē)]],"NAV")</f>
        <v>Mobilie studenti IR (iestādē)</v>
      </c>
      <c r="AC2401" s="48" t="s">
        <v>1618</v>
      </c>
    </row>
    <row r="2402" spans="1:29" x14ac:dyDescent="0.25">
      <c r="A2402" s="97" t="s">
        <v>143</v>
      </c>
      <c r="B2402" s="97">
        <v>2075893</v>
      </c>
      <c r="C2402" s="97">
        <v>1</v>
      </c>
      <c r="D2402" s="97" t="s">
        <v>192</v>
      </c>
      <c r="E2402" s="97">
        <v>31</v>
      </c>
      <c r="F2402" s="97">
        <v>45221</v>
      </c>
      <c r="G2402" s="98"/>
      <c r="H2402" s="38">
        <v>43</v>
      </c>
      <c r="I2402" s="38">
        <v>27</v>
      </c>
      <c r="J2402" s="38">
        <v>25</v>
      </c>
      <c r="K2402" s="38">
        <v>18</v>
      </c>
      <c r="L2402" s="99"/>
      <c r="M2402" s="99"/>
      <c r="N2402" s="99"/>
      <c r="O2402" s="99"/>
      <c r="P2402" s="99">
        <v>1</v>
      </c>
      <c r="Q2402" s="99"/>
      <c r="R2402" s="99"/>
      <c r="S2402" s="99"/>
      <c r="T2402" s="38">
        <v>38</v>
      </c>
      <c r="U2402" s="38">
        <v>5</v>
      </c>
      <c r="V2402" s="38">
        <v>6</v>
      </c>
      <c r="W2402" s="48" t="str">
        <f>LEFT(Studejosie[[#This Row],[studiju programmas virziens]],2)</f>
        <v>45</v>
      </c>
      <c r="X2402" s="48" t="str">
        <f>RIGHT(Studejosie[[#This Row],[studiju programmas virziens]],3)</f>
        <v>221</v>
      </c>
      <c r="Y2402" s="48" t="str">
        <f>MID(Studejosie[[#This Row],[studiju programmas virziens]],3,2)</f>
        <v>22</v>
      </c>
      <c r="Z2402" s="48" t="str">
        <f>LEFT(Studejosie[[#This Row],[Programmas veids]],1)</f>
        <v>2</v>
      </c>
      <c r="AA2402" s="48" t="str">
        <f>IF(Studejosie[[#This Row],[mobilie studenti pavisam]]&gt;0,Studejosie[[#Headers],[Mobilie studenti IR (programmā)]],"NAV")</f>
        <v>Mobilie studenti IR (programmā)</v>
      </c>
      <c r="AB2402" s="48" t="str">
        <f>IF(SUMIFS(Studejosie[mobilie studenti pavisam],Studejosie[UUK],Studejosie[[#This Row],[UUK]])&gt;0,Studejosie[[#Headers],[Mobilie studenti IR (iestādē)]],"NAV")</f>
        <v>Mobilie studenti IR (iestādē)</v>
      </c>
      <c r="AC2402" s="48" t="s">
        <v>1618</v>
      </c>
    </row>
    <row r="2403" spans="1:29" x14ac:dyDescent="0.25">
      <c r="A2403" s="97" t="s">
        <v>143</v>
      </c>
      <c r="B2403" s="97">
        <v>2075893</v>
      </c>
      <c r="C2403" s="97">
        <v>1</v>
      </c>
      <c r="D2403" s="97" t="s">
        <v>187</v>
      </c>
      <c r="E2403" s="97">
        <v>32</v>
      </c>
      <c r="F2403" s="97">
        <v>43850</v>
      </c>
      <c r="G2403" s="98"/>
      <c r="H2403" s="38">
        <v>116</v>
      </c>
      <c r="I2403" s="38">
        <v>75</v>
      </c>
      <c r="J2403" s="38">
        <v>55</v>
      </c>
      <c r="K2403" s="38">
        <v>31</v>
      </c>
      <c r="L2403" s="99">
        <v>27</v>
      </c>
      <c r="M2403" s="99">
        <v>3</v>
      </c>
      <c r="N2403" s="99"/>
      <c r="O2403" s="99"/>
      <c r="P2403" s="99"/>
      <c r="Q2403" s="99"/>
      <c r="R2403" s="99">
        <v>5</v>
      </c>
      <c r="S2403" s="99">
        <v>2</v>
      </c>
      <c r="T2403" s="38">
        <v>104</v>
      </c>
      <c r="U2403" s="38">
        <v>12</v>
      </c>
      <c r="V2403" s="38">
        <v>15</v>
      </c>
      <c r="W2403" s="48" t="str">
        <f>LEFT(Studejosie[[#This Row],[studiju programmas virziens]],2)</f>
        <v>43</v>
      </c>
      <c r="X2403" s="48" t="str">
        <f>RIGHT(Studejosie[[#This Row],[studiju programmas virziens]],3)</f>
        <v>850</v>
      </c>
      <c r="Y2403" s="48" t="str">
        <f>MID(Studejosie[[#This Row],[studiju programmas virziens]],3,2)</f>
        <v>85</v>
      </c>
      <c r="Z2403" s="48" t="str">
        <f>LEFT(Studejosie[[#This Row],[Programmas veids]],1)</f>
        <v>8</v>
      </c>
      <c r="AA2403" s="48" t="str">
        <f>IF(Studejosie[[#This Row],[mobilie studenti pavisam]]&gt;0,Studejosie[[#Headers],[Mobilie studenti IR (programmā)]],"NAV")</f>
        <v>NAV</v>
      </c>
      <c r="AB2403" s="48" t="str">
        <f>IF(SUMIFS(Studejosie[mobilie studenti pavisam],Studejosie[UUK],Studejosie[[#This Row],[UUK]])&gt;0,Studejosie[[#Headers],[Mobilie studenti IR (iestādē)]],"NAV")</f>
        <v>Mobilie studenti IR (iestādē)</v>
      </c>
      <c r="AC2403" s="48" t="s">
        <v>1618</v>
      </c>
    </row>
    <row r="2404" spans="1:29" x14ac:dyDescent="0.25">
      <c r="A2404" s="97" t="s">
        <v>143</v>
      </c>
      <c r="B2404" s="97">
        <v>2075893</v>
      </c>
      <c r="C2404" s="97">
        <v>1</v>
      </c>
      <c r="D2404" s="97" t="s">
        <v>192</v>
      </c>
      <c r="E2404" s="97">
        <v>32</v>
      </c>
      <c r="F2404" s="97">
        <v>45722</v>
      </c>
      <c r="G2404" s="98"/>
      <c r="H2404" s="38">
        <v>21</v>
      </c>
      <c r="I2404" s="38">
        <v>19</v>
      </c>
      <c r="J2404" s="38">
        <v>13</v>
      </c>
      <c r="K2404" s="38">
        <v>8</v>
      </c>
      <c r="L2404" s="99"/>
      <c r="M2404" s="99"/>
      <c r="N2404" s="99"/>
      <c r="O2404" s="99"/>
      <c r="P2404" s="99"/>
      <c r="Q2404" s="99"/>
      <c r="R2404" s="99"/>
      <c r="S2404" s="99"/>
      <c r="T2404" s="38">
        <v>21</v>
      </c>
      <c r="U2404" s="38"/>
      <c r="V2404" s="38">
        <v>9</v>
      </c>
      <c r="W2404" s="48" t="str">
        <f>LEFT(Studejosie[[#This Row],[studiju programmas virziens]],2)</f>
        <v>45</v>
      </c>
      <c r="X2404" s="48" t="str">
        <f>RIGHT(Studejosie[[#This Row],[studiju programmas virziens]],3)</f>
        <v>722</v>
      </c>
      <c r="Y2404" s="48" t="str">
        <f>MID(Studejosie[[#This Row],[studiju programmas virziens]],3,2)</f>
        <v>72</v>
      </c>
      <c r="Z2404" s="48" t="str">
        <f>LEFT(Studejosie[[#This Row],[Programmas veids]],1)</f>
        <v>7</v>
      </c>
      <c r="AA2404" s="48" t="str">
        <f>IF(Studejosie[[#This Row],[mobilie studenti pavisam]]&gt;0,Studejosie[[#Headers],[Mobilie studenti IR (programmā)]],"NAV")</f>
        <v>NAV</v>
      </c>
      <c r="AB2404" s="48" t="str">
        <f>IF(SUMIFS(Studejosie[mobilie studenti pavisam],Studejosie[UUK],Studejosie[[#This Row],[UUK]])&gt;0,Studejosie[[#Headers],[Mobilie studenti IR (iestādē)]],"NAV")</f>
        <v>Mobilie studenti IR (iestādē)</v>
      </c>
      <c r="AC2404" s="48" t="s">
        <v>1618</v>
      </c>
    </row>
    <row r="2405" spans="1:29" x14ac:dyDescent="0.25">
      <c r="A2405" s="97" t="s">
        <v>143</v>
      </c>
      <c r="B2405" s="97">
        <v>2075893</v>
      </c>
      <c r="C2405" s="97">
        <v>1</v>
      </c>
      <c r="D2405" s="97" t="s">
        <v>192</v>
      </c>
      <c r="E2405" s="97">
        <v>33</v>
      </c>
      <c r="F2405" s="97">
        <v>45345</v>
      </c>
      <c r="G2405" s="98"/>
      <c r="H2405" s="38">
        <v>169</v>
      </c>
      <c r="I2405" s="38">
        <v>127</v>
      </c>
      <c r="J2405" s="38">
        <v>65</v>
      </c>
      <c r="K2405" s="38">
        <v>104</v>
      </c>
      <c r="L2405" s="99"/>
      <c r="M2405" s="99"/>
      <c r="N2405" s="99"/>
      <c r="O2405" s="99"/>
      <c r="P2405" s="99">
        <v>5</v>
      </c>
      <c r="Q2405" s="99"/>
      <c r="R2405" s="99">
        <v>19</v>
      </c>
      <c r="S2405" s="99">
        <v>9</v>
      </c>
      <c r="T2405" s="38">
        <v>76</v>
      </c>
      <c r="U2405" s="38">
        <v>93</v>
      </c>
      <c r="V2405" s="38">
        <v>35</v>
      </c>
      <c r="W2405" s="48" t="str">
        <f>LEFT(Studejosie[[#This Row],[studiju programmas virziens]],2)</f>
        <v>45</v>
      </c>
      <c r="X2405" s="48" t="str">
        <f>RIGHT(Studejosie[[#This Row],[studiju programmas virziens]],3)</f>
        <v>345</v>
      </c>
      <c r="Y2405" s="48" t="str">
        <f>MID(Studejosie[[#This Row],[studiju programmas virziens]],3,2)</f>
        <v>34</v>
      </c>
      <c r="Z2405" s="48" t="str">
        <f>LEFT(Studejosie[[#This Row],[Programmas veids]],1)</f>
        <v>3</v>
      </c>
      <c r="AA2405" s="48" t="str">
        <f>IF(Studejosie[[#This Row],[mobilie studenti pavisam]]&gt;0,Studejosie[[#Headers],[Mobilie studenti IR (programmā)]],"NAV")</f>
        <v>Mobilie studenti IR (programmā)</v>
      </c>
      <c r="AB2405" s="48" t="str">
        <f>IF(SUMIFS(Studejosie[mobilie studenti pavisam],Studejosie[UUK],Studejosie[[#This Row],[UUK]])&gt;0,Studejosie[[#Headers],[Mobilie studenti IR (iestādē)]],"NAV")</f>
        <v>Mobilie studenti IR (iestādē)</v>
      </c>
      <c r="AC2405" s="48" t="s">
        <v>1618</v>
      </c>
    </row>
    <row r="2406" spans="1:29" x14ac:dyDescent="0.25">
      <c r="A2406" s="97" t="s">
        <v>143</v>
      </c>
      <c r="B2406" s="97">
        <v>2075893</v>
      </c>
      <c r="C2406" s="97">
        <v>1</v>
      </c>
      <c r="D2406" s="97" t="s">
        <v>192</v>
      </c>
      <c r="E2406" s="97">
        <v>34</v>
      </c>
      <c r="F2406" s="97">
        <v>45222</v>
      </c>
      <c r="G2406" s="98"/>
      <c r="H2406" s="38">
        <v>8</v>
      </c>
      <c r="I2406" s="38">
        <v>7</v>
      </c>
      <c r="J2406" s="38"/>
      <c r="K2406" s="38">
        <v>8</v>
      </c>
      <c r="L2406" s="99"/>
      <c r="M2406" s="99"/>
      <c r="N2406" s="99"/>
      <c r="O2406" s="99"/>
      <c r="P2406" s="99">
        <v>1</v>
      </c>
      <c r="Q2406" s="99"/>
      <c r="R2406" s="99">
        <v>1</v>
      </c>
      <c r="S2406" s="99">
        <v>1</v>
      </c>
      <c r="T2406" s="38">
        <v>8</v>
      </c>
      <c r="U2406" s="38"/>
      <c r="V2406" s="38">
        <v>2</v>
      </c>
      <c r="W2406" s="48" t="str">
        <f>LEFT(Studejosie[[#This Row],[studiju programmas virziens]],2)</f>
        <v>45</v>
      </c>
      <c r="X2406" s="48" t="str">
        <f>RIGHT(Studejosie[[#This Row],[studiju programmas virziens]],3)</f>
        <v>222</v>
      </c>
      <c r="Y2406" s="48" t="str">
        <f>MID(Studejosie[[#This Row],[studiju programmas virziens]],3,2)</f>
        <v>22</v>
      </c>
      <c r="Z2406" s="48" t="str">
        <f>LEFT(Studejosie[[#This Row],[Programmas veids]],1)</f>
        <v>2</v>
      </c>
      <c r="AA2406" s="48" t="str">
        <f>IF(Studejosie[[#This Row],[mobilie studenti pavisam]]&gt;0,Studejosie[[#Headers],[Mobilie studenti IR (programmā)]],"NAV")</f>
        <v>Mobilie studenti IR (programmā)</v>
      </c>
      <c r="AB2406" s="48" t="str">
        <f>IF(SUMIFS(Studejosie[mobilie studenti pavisam],Studejosie[UUK],Studejosie[[#This Row],[UUK]])&gt;0,Studejosie[[#Headers],[Mobilie studenti IR (iestādē)]],"NAV")</f>
        <v>Mobilie studenti IR (iestādē)</v>
      </c>
      <c r="AC2406" s="48" t="s">
        <v>1618</v>
      </c>
    </row>
    <row r="2407" spans="1:29" x14ac:dyDescent="0.25">
      <c r="A2407" s="97" t="s">
        <v>143</v>
      </c>
      <c r="B2407" s="97">
        <v>2075893</v>
      </c>
      <c r="C2407" s="97">
        <v>1</v>
      </c>
      <c r="D2407" s="97" t="s">
        <v>192</v>
      </c>
      <c r="E2407" s="97">
        <v>35</v>
      </c>
      <c r="F2407" s="97">
        <v>45224</v>
      </c>
      <c r="G2407" s="98"/>
      <c r="H2407" s="38">
        <v>76</v>
      </c>
      <c r="I2407" s="38">
        <v>45</v>
      </c>
      <c r="J2407" s="38">
        <v>41</v>
      </c>
      <c r="K2407" s="38">
        <v>35</v>
      </c>
      <c r="L2407" s="99"/>
      <c r="M2407" s="99"/>
      <c r="N2407" s="99"/>
      <c r="O2407" s="99"/>
      <c r="P2407" s="99">
        <v>1</v>
      </c>
      <c r="Q2407" s="99"/>
      <c r="R2407" s="99">
        <v>1</v>
      </c>
      <c r="S2407" s="99"/>
      <c r="T2407" s="38">
        <v>75</v>
      </c>
      <c r="U2407" s="38">
        <v>1</v>
      </c>
      <c r="V2407" s="38">
        <v>18</v>
      </c>
      <c r="W2407" s="48" t="str">
        <f>LEFT(Studejosie[[#This Row],[studiju programmas virziens]],2)</f>
        <v>45</v>
      </c>
      <c r="X2407" s="48" t="str">
        <f>RIGHT(Studejosie[[#This Row],[studiju programmas virziens]],3)</f>
        <v>224</v>
      </c>
      <c r="Y2407" s="48" t="str">
        <f>MID(Studejosie[[#This Row],[studiju programmas virziens]],3,2)</f>
        <v>22</v>
      </c>
      <c r="Z2407" s="48" t="str">
        <f>LEFT(Studejosie[[#This Row],[Programmas veids]],1)</f>
        <v>2</v>
      </c>
      <c r="AA2407" s="48" t="str">
        <f>IF(Studejosie[[#This Row],[mobilie studenti pavisam]]&gt;0,Studejosie[[#Headers],[Mobilie studenti IR (programmā)]],"NAV")</f>
        <v>Mobilie studenti IR (programmā)</v>
      </c>
      <c r="AB2407" s="48" t="str">
        <f>IF(SUMIFS(Studejosie[mobilie studenti pavisam],Studejosie[UUK],Studejosie[[#This Row],[UUK]])&gt;0,Studejosie[[#Headers],[Mobilie studenti IR (iestādē)]],"NAV")</f>
        <v>Mobilie studenti IR (iestādē)</v>
      </c>
      <c r="AC2407" s="48" t="s">
        <v>1618</v>
      </c>
    </row>
    <row r="2408" spans="1:29" x14ac:dyDescent="0.25">
      <c r="A2408" s="97" t="s">
        <v>143</v>
      </c>
      <c r="B2408" s="97">
        <v>2075893</v>
      </c>
      <c r="C2408" s="97">
        <v>1</v>
      </c>
      <c r="D2408" s="97" t="s">
        <v>192</v>
      </c>
      <c r="E2408" s="97">
        <v>36</v>
      </c>
      <c r="F2408" s="97">
        <v>45850</v>
      </c>
      <c r="G2408" s="98"/>
      <c r="H2408" s="38">
        <v>65</v>
      </c>
      <c r="I2408" s="38">
        <v>46</v>
      </c>
      <c r="J2408" s="38">
        <v>40</v>
      </c>
      <c r="K2408" s="38">
        <v>25</v>
      </c>
      <c r="L2408" s="99"/>
      <c r="M2408" s="99"/>
      <c r="N2408" s="99"/>
      <c r="O2408" s="99"/>
      <c r="P2408" s="99"/>
      <c r="Q2408" s="99"/>
      <c r="R2408" s="99">
        <v>3</v>
      </c>
      <c r="S2408" s="99">
        <v>2</v>
      </c>
      <c r="T2408" s="38">
        <v>63</v>
      </c>
      <c r="U2408" s="38">
        <v>2</v>
      </c>
      <c r="V2408" s="38">
        <v>14</v>
      </c>
      <c r="W2408" s="48" t="str">
        <f>LEFT(Studejosie[[#This Row],[studiju programmas virziens]],2)</f>
        <v>45</v>
      </c>
      <c r="X2408" s="48" t="str">
        <f>RIGHT(Studejosie[[#This Row],[studiju programmas virziens]],3)</f>
        <v>850</v>
      </c>
      <c r="Y2408" s="48" t="str">
        <f>MID(Studejosie[[#This Row],[studiju programmas virziens]],3,2)</f>
        <v>85</v>
      </c>
      <c r="Z2408" s="48" t="str">
        <f>LEFT(Studejosie[[#This Row],[Programmas veids]],1)</f>
        <v>8</v>
      </c>
      <c r="AA2408" s="48" t="str">
        <f>IF(Studejosie[[#This Row],[mobilie studenti pavisam]]&gt;0,Studejosie[[#Headers],[Mobilie studenti IR (programmā)]],"NAV")</f>
        <v>NAV</v>
      </c>
      <c r="AB2408" s="48" t="str">
        <f>IF(SUMIFS(Studejosie[mobilie studenti pavisam],Studejosie[UUK],Studejosie[[#This Row],[UUK]])&gt;0,Studejosie[[#Headers],[Mobilie studenti IR (iestādē)]],"NAV")</f>
        <v>Mobilie studenti IR (iestādē)</v>
      </c>
      <c r="AC2408" s="48" t="s">
        <v>1618</v>
      </c>
    </row>
    <row r="2409" spans="1:29" x14ac:dyDescent="0.25">
      <c r="A2409" s="97" t="s">
        <v>145</v>
      </c>
      <c r="B2409" s="97">
        <v>2075893</v>
      </c>
      <c r="C2409" s="97">
        <v>2</v>
      </c>
      <c r="D2409" s="97" t="s">
        <v>175</v>
      </c>
      <c r="E2409" s="97">
        <v>1</v>
      </c>
      <c r="F2409" s="97">
        <v>41141</v>
      </c>
      <c r="G2409" s="98"/>
      <c r="H2409" s="38">
        <v>62</v>
      </c>
      <c r="I2409" s="38">
        <v>61</v>
      </c>
      <c r="J2409" s="38">
        <v>21</v>
      </c>
      <c r="K2409" s="38">
        <v>19</v>
      </c>
      <c r="L2409" s="99">
        <v>22</v>
      </c>
      <c r="M2409" s="99"/>
      <c r="N2409" s="99"/>
      <c r="O2409" s="99"/>
      <c r="P2409" s="99">
        <v>2</v>
      </c>
      <c r="Q2409" s="99"/>
      <c r="R2409" s="99"/>
      <c r="S2409" s="99"/>
      <c r="T2409" s="38"/>
      <c r="U2409" s="38">
        <v>62</v>
      </c>
      <c r="V2409" s="38">
        <v>9</v>
      </c>
      <c r="W2409" s="48" t="str">
        <f>LEFT(Studejosie[[#This Row],[studiju programmas virziens]],2)</f>
        <v>41</v>
      </c>
      <c r="X2409" s="48" t="str">
        <f>RIGHT(Studejosie[[#This Row],[studiju programmas virziens]],3)</f>
        <v>141</v>
      </c>
      <c r="Y2409" s="48" t="str">
        <f>MID(Studejosie[[#This Row],[studiju programmas virziens]],3,2)</f>
        <v>14</v>
      </c>
      <c r="Z2409" s="48" t="str">
        <f>LEFT(Studejosie[[#This Row],[Programmas veids]],1)</f>
        <v>1</v>
      </c>
      <c r="AA2409" s="48" t="str">
        <f>IF(Studejosie[[#This Row],[mobilie studenti pavisam]]&gt;0,Studejosie[[#Headers],[Mobilie studenti IR (programmā)]],"NAV")</f>
        <v>Mobilie studenti IR (programmā)</v>
      </c>
      <c r="AB2409" s="48" t="str">
        <f>IF(SUMIFS(Studejosie[mobilie studenti pavisam],Studejosie[UUK],Studejosie[[#This Row],[UUK]])&gt;0,Studejosie[[#Headers],[Mobilie studenti IR (iestādē)]],"NAV")</f>
        <v>Mobilie studenti IR (iestādē)</v>
      </c>
      <c r="AC2409" s="48" t="s">
        <v>1618</v>
      </c>
    </row>
    <row r="2410" spans="1:29" x14ac:dyDescent="0.25">
      <c r="A2410" s="97" t="s">
        <v>145</v>
      </c>
      <c r="B2410" s="97">
        <v>2075893</v>
      </c>
      <c r="C2410" s="97">
        <v>2</v>
      </c>
      <c r="D2410" s="97" t="s">
        <v>181</v>
      </c>
      <c r="E2410" s="97">
        <v>1</v>
      </c>
      <c r="F2410" s="97">
        <v>42345</v>
      </c>
      <c r="G2410" s="98"/>
      <c r="H2410" s="38">
        <v>90</v>
      </c>
      <c r="I2410" s="38">
        <v>28</v>
      </c>
      <c r="J2410" s="38">
        <v>23</v>
      </c>
      <c r="K2410" s="38">
        <v>8</v>
      </c>
      <c r="L2410" s="99">
        <v>20</v>
      </c>
      <c r="M2410" s="99">
        <v>13</v>
      </c>
      <c r="N2410" s="99">
        <v>26</v>
      </c>
      <c r="O2410" s="99"/>
      <c r="P2410" s="99"/>
      <c r="Q2410" s="99"/>
      <c r="R2410" s="99"/>
      <c r="S2410" s="99"/>
      <c r="T2410" s="38"/>
      <c r="U2410" s="38">
        <v>90</v>
      </c>
      <c r="V2410" s="38">
        <v>15</v>
      </c>
      <c r="W2410" s="48" t="str">
        <f>LEFT(Studejosie[[#This Row],[studiju programmas virziens]],2)</f>
        <v>42</v>
      </c>
      <c r="X2410" s="48" t="str">
        <f>RIGHT(Studejosie[[#This Row],[studiju programmas virziens]],3)</f>
        <v>345</v>
      </c>
      <c r="Y2410" s="48" t="str">
        <f>MID(Studejosie[[#This Row],[studiju programmas virziens]],3,2)</f>
        <v>34</v>
      </c>
      <c r="Z2410" s="48" t="str">
        <f>LEFT(Studejosie[[#This Row],[Programmas veids]],1)</f>
        <v>3</v>
      </c>
      <c r="AA2410" s="48" t="str">
        <f>IF(Studejosie[[#This Row],[mobilie studenti pavisam]]&gt;0,Studejosie[[#Headers],[Mobilie studenti IR (programmā)]],"NAV")</f>
        <v>NAV</v>
      </c>
      <c r="AB2410" s="48" t="str">
        <f>IF(SUMIFS(Studejosie[mobilie studenti pavisam],Studejosie[UUK],Studejosie[[#This Row],[UUK]])&gt;0,Studejosie[[#Headers],[Mobilie studenti IR (iestādē)]],"NAV")</f>
        <v>Mobilie studenti IR (iestādē)</v>
      </c>
      <c r="AC2410" s="48" t="s">
        <v>1618</v>
      </c>
    </row>
    <row r="2411" spans="1:29" x14ac:dyDescent="0.25">
      <c r="A2411" s="97" t="s">
        <v>145</v>
      </c>
      <c r="B2411" s="97">
        <v>2075893</v>
      </c>
      <c r="C2411" s="97">
        <v>2</v>
      </c>
      <c r="D2411" s="97" t="s">
        <v>187</v>
      </c>
      <c r="E2411" s="97">
        <v>1</v>
      </c>
      <c r="F2411" s="97">
        <v>43222</v>
      </c>
      <c r="G2411" s="98"/>
      <c r="H2411" s="38">
        <v>76</v>
      </c>
      <c r="I2411" s="38">
        <v>62</v>
      </c>
      <c r="J2411" s="38">
        <v>15</v>
      </c>
      <c r="K2411" s="38">
        <v>8</v>
      </c>
      <c r="L2411" s="99">
        <v>19</v>
      </c>
      <c r="M2411" s="99">
        <v>5</v>
      </c>
      <c r="N2411" s="99">
        <v>29</v>
      </c>
      <c r="O2411" s="99"/>
      <c r="P2411" s="99">
        <v>2</v>
      </c>
      <c r="Q2411" s="99"/>
      <c r="R2411" s="99"/>
      <c r="S2411" s="99"/>
      <c r="T2411" s="38"/>
      <c r="U2411" s="38">
        <v>76</v>
      </c>
      <c r="V2411" s="38">
        <v>21</v>
      </c>
      <c r="W2411" s="48" t="str">
        <f>LEFT(Studejosie[[#This Row],[studiju programmas virziens]],2)</f>
        <v>43</v>
      </c>
      <c r="X2411" s="48" t="str">
        <f>RIGHT(Studejosie[[#This Row],[studiju programmas virziens]],3)</f>
        <v>222</v>
      </c>
      <c r="Y2411" s="48" t="str">
        <f>MID(Studejosie[[#This Row],[studiju programmas virziens]],3,2)</f>
        <v>22</v>
      </c>
      <c r="Z2411" s="48" t="str">
        <f>LEFT(Studejosie[[#This Row],[Programmas veids]],1)</f>
        <v>2</v>
      </c>
      <c r="AA2411" s="48" t="str">
        <f>IF(Studejosie[[#This Row],[mobilie studenti pavisam]]&gt;0,Studejosie[[#Headers],[Mobilie studenti IR (programmā)]],"NAV")</f>
        <v>Mobilie studenti IR (programmā)</v>
      </c>
      <c r="AB2411" s="48" t="str">
        <f>IF(SUMIFS(Studejosie[mobilie studenti pavisam],Studejosie[UUK],Studejosie[[#This Row],[UUK]])&gt;0,Studejosie[[#Headers],[Mobilie studenti IR (iestādē)]],"NAV")</f>
        <v>Mobilie studenti IR (iestādē)</v>
      </c>
      <c r="AC2411" s="48" t="s">
        <v>1618</v>
      </c>
    </row>
    <row r="2412" spans="1:29" x14ac:dyDescent="0.25">
      <c r="A2412" s="97" t="s">
        <v>145</v>
      </c>
      <c r="B2412" s="97">
        <v>2075893</v>
      </c>
      <c r="C2412" s="97">
        <v>2</v>
      </c>
      <c r="D2412" s="97" t="s">
        <v>192</v>
      </c>
      <c r="E2412" s="97">
        <v>1</v>
      </c>
      <c r="F2412" s="97">
        <v>45142</v>
      </c>
      <c r="G2412" s="98"/>
      <c r="H2412" s="38">
        <v>9</v>
      </c>
      <c r="I2412" s="38">
        <v>8</v>
      </c>
      <c r="J2412" s="38">
        <v>5</v>
      </c>
      <c r="K2412" s="38">
        <v>4</v>
      </c>
      <c r="L2412" s="99"/>
      <c r="M2412" s="99"/>
      <c r="N2412" s="99"/>
      <c r="O2412" s="99"/>
      <c r="P2412" s="99">
        <v>6</v>
      </c>
      <c r="Q2412" s="99"/>
      <c r="R2412" s="99">
        <v>4</v>
      </c>
      <c r="S2412" s="99">
        <v>4</v>
      </c>
      <c r="T2412" s="38"/>
      <c r="U2412" s="38">
        <v>9</v>
      </c>
      <c r="V2412" s="38">
        <v>1</v>
      </c>
      <c r="W2412" s="48" t="str">
        <f>LEFT(Studejosie[[#This Row],[studiju programmas virziens]],2)</f>
        <v>45</v>
      </c>
      <c r="X2412" s="48" t="str">
        <f>RIGHT(Studejosie[[#This Row],[studiju programmas virziens]],3)</f>
        <v>142</v>
      </c>
      <c r="Y2412" s="48" t="str">
        <f>MID(Studejosie[[#This Row],[studiju programmas virziens]],3,2)</f>
        <v>14</v>
      </c>
      <c r="Z2412" s="48" t="str">
        <f>LEFT(Studejosie[[#This Row],[Programmas veids]],1)</f>
        <v>1</v>
      </c>
      <c r="AA2412" s="48" t="str">
        <f>IF(Studejosie[[#This Row],[mobilie studenti pavisam]]&gt;0,Studejosie[[#Headers],[Mobilie studenti IR (programmā)]],"NAV")</f>
        <v>Mobilie studenti IR (programmā)</v>
      </c>
      <c r="AB2412" s="48" t="str">
        <f>IF(SUMIFS(Studejosie[mobilie studenti pavisam],Studejosie[UUK],Studejosie[[#This Row],[UUK]])&gt;0,Studejosie[[#Headers],[Mobilie studenti IR (iestādē)]],"NAV")</f>
        <v>Mobilie studenti IR (iestādē)</v>
      </c>
      <c r="AC2412" s="48" t="s">
        <v>1618</v>
      </c>
    </row>
    <row r="2413" spans="1:29" x14ac:dyDescent="0.25">
      <c r="A2413" s="97" t="s">
        <v>145</v>
      </c>
      <c r="B2413" s="97">
        <v>2075893</v>
      </c>
      <c r="C2413" s="97">
        <v>2</v>
      </c>
      <c r="D2413" s="97" t="s">
        <v>208</v>
      </c>
      <c r="E2413" s="97">
        <v>1</v>
      </c>
      <c r="F2413" s="97">
        <v>46141</v>
      </c>
      <c r="G2413" s="98"/>
      <c r="H2413" s="38">
        <v>124</v>
      </c>
      <c r="I2413" s="38">
        <v>116</v>
      </c>
      <c r="J2413" s="38">
        <v>56</v>
      </c>
      <c r="K2413" s="38">
        <v>49</v>
      </c>
      <c r="L2413" s="99">
        <v>19</v>
      </c>
      <c r="M2413" s="99"/>
      <c r="N2413" s="99"/>
      <c r="O2413" s="99"/>
      <c r="P2413" s="99">
        <v>5</v>
      </c>
      <c r="Q2413" s="99"/>
      <c r="R2413" s="99">
        <v>1</v>
      </c>
      <c r="S2413" s="99">
        <v>1</v>
      </c>
      <c r="T2413" s="38"/>
      <c r="U2413" s="38">
        <v>124</v>
      </c>
      <c r="V2413" s="38">
        <v>16</v>
      </c>
      <c r="W2413" s="48" t="str">
        <f>LEFT(Studejosie[[#This Row],[studiju programmas virziens]],2)</f>
        <v>46</v>
      </c>
      <c r="X2413" s="48" t="str">
        <f>RIGHT(Studejosie[[#This Row],[studiju programmas virziens]],3)</f>
        <v>141</v>
      </c>
      <c r="Y2413" s="48" t="str">
        <f>MID(Studejosie[[#This Row],[studiju programmas virziens]],3,2)</f>
        <v>14</v>
      </c>
      <c r="Z2413" s="48" t="str">
        <f>LEFT(Studejosie[[#This Row],[Programmas veids]],1)</f>
        <v>1</v>
      </c>
      <c r="AA2413" s="48" t="str">
        <f>IF(Studejosie[[#This Row],[mobilie studenti pavisam]]&gt;0,Studejosie[[#Headers],[Mobilie studenti IR (programmā)]],"NAV")</f>
        <v>Mobilie studenti IR (programmā)</v>
      </c>
      <c r="AB2413" s="48" t="str">
        <f>IF(SUMIFS(Studejosie[mobilie studenti pavisam],Studejosie[UUK],Studejosie[[#This Row],[UUK]])&gt;0,Studejosie[[#Headers],[Mobilie studenti IR (iestādē)]],"NAV")</f>
        <v>Mobilie studenti IR (iestādē)</v>
      </c>
      <c r="AC2413" s="48" t="s">
        <v>1618</v>
      </c>
    </row>
    <row r="2414" spans="1:29" x14ac:dyDescent="0.25">
      <c r="A2414" s="97" t="s">
        <v>145</v>
      </c>
      <c r="B2414" s="97">
        <v>2075893</v>
      </c>
      <c r="C2414" s="97">
        <v>2</v>
      </c>
      <c r="D2414" s="97" t="s">
        <v>183</v>
      </c>
      <c r="E2414" s="97">
        <v>1</v>
      </c>
      <c r="F2414" s="97">
        <v>47142</v>
      </c>
      <c r="G2414" s="98"/>
      <c r="H2414" s="38">
        <v>9</v>
      </c>
      <c r="I2414" s="38">
        <v>8</v>
      </c>
      <c r="J2414" s="38">
        <v>9</v>
      </c>
      <c r="K2414" s="38"/>
      <c r="L2414" s="99"/>
      <c r="M2414" s="99"/>
      <c r="N2414" s="99"/>
      <c r="O2414" s="99"/>
      <c r="P2414" s="99"/>
      <c r="Q2414" s="99"/>
      <c r="R2414" s="99"/>
      <c r="S2414" s="99"/>
      <c r="T2414" s="38"/>
      <c r="U2414" s="38">
        <v>9</v>
      </c>
      <c r="V2414" s="38">
        <v>3</v>
      </c>
      <c r="W2414" s="48" t="str">
        <f>LEFT(Studejosie[[#This Row],[studiju programmas virziens]],2)</f>
        <v>47</v>
      </c>
      <c r="X2414" s="48" t="str">
        <f>RIGHT(Studejosie[[#This Row],[studiju programmas virziens]],3)</f>
        <v>142</v>
      </c>
      <c r="Y2414" s="48" t="str">
        <f>MID(Studejosie[[#This Row],[studiju programmas virziens]],3,2)</f>
        <v>14</v>
      </c>
      <c r="Z2414" s="48" t="str">
        <f>LEFT(Studejosie[[#This Row],[Programmas veids]],1)</f>
        <v>1</v>
      </c>
      <c r="AA2414" s="48" t="str">
        <f>IF(Studejosie[[#This Row],[mobilie studenti pavisam]]&gt;0,Studejosie[[#Headers],[Mobilie studenti IR (programmā)]],"NAV")</f>
        <v>NAV</v>
      </c>
      <c r="AB2414" s="48" t="str">
        <f>IF(SUMIFS(Studejosie[mobilie studenti pavisam],Studejosie[UUK],Studejosie[[#This Row],[UUK]])&gt;0,Studejosie[[#Headers],[Mobilie studenti IR (iestādē)]],"NAV")</f>
        <v>Mobilie studenti IR (iestādē)</v>
      </c>
      <c r="AC2414" s="48" t="s">
        <v>1618</v>
      </c>
    </row>
    <row r="2415" spans="1:29" x14ac:dyDescent="0.25">
      <c r="A2415" s="97" t="s">
        <v>145</v>
      </c>
      <c r="B2415" s="97">
        <v>2075893</v>
      </c>
      <c r="C2415" s="97">
        <v>2</v>
      </c>
      <c r="D2415" s="97" t="s">
        <v>185</v>
      </c>
      <c r="E2415" s="97">
        <v>1</v>
      </c>
      <c r="F2415" s="97">
        <v>51310</v>
      </c>
      <c r="G2415" s="98"/>
      <c r="H2415" s="38">
        <v>2</v>
      </c>
      <c r="I2415" s="38">
        <v>1</v>
      </c>
      <c r="J2415" s="38"/>
      <c r="K2415" s="38"/>
      <c r="L2415" s="99"/>
      <c r="M2415" s="99">
        <v>2</v>
      </c>
      <c r="N2415" s="99"/>
      <c r="O2415" s="99"/>
      <c r="P2415" s="99"/>
      <c r="Q2415" s="99"/>
      <c r="R2415" s="99"/>
      <c r="S2415" s="99"/>
      <c r="T2415" s="38"/>
      <c r="U2415" s="38">
        <v>2</v>
      </c>
      <c r="V2415" s="38"/>
      <c r="W2415" s="48" t="str">
        <f>LEFT(Studejosie[[#This Row],[studiju programmas virziens]],2)</f>
        <v>51</v>
      </c>
      <c r="X2415" s="48" t="str">
        <f>RIGHT(Studejosie[[#This Row],[studiju programmas virziens]],3)</f>
        <v>310</v>
      </c>
      <c r="Y2415" s="48" t="str">
        <f>MID(Studejosie[[#This Row],[studiju programmas virziens]],3,2)</f>
        <v>31</v>
      </c>
      <c r="Z2415" s="48" t="str">
        <f>LEFT(Studejosie[[#This Row],[Programmas veids]],1)</f>
        <v>3</v>
      </c>
      <c r="AA2415" s="48" t="str">
        <f>IF(Studejosie[[#This Row],[mobilie studenti pavisam]]&gt;0,Studejosie[[#Headers],[Mobilie studenti IR (programmā)]],"NAV")</f>
        <v>NAV</v>
      </c>
      <c r="AB2415" s="48" t="str">
        <f>IF(SUMIFS(Studejosie[mobilie studenti pavisam],Studejosie[UUK],Studejosie[[#This Row],[UUK]])&gt;0,Studejosie[[#Headers],[Mobilie studenti IR (iestādē)]],"NAV")</f>
        <v>Mobilie studenti IR (iestādē)</v>
      </c>
      <c r="AC2415" s="48" t="s">
        <v>1618</v>
      </c>
    </row>
    <row r="2416" spans="1:29" x14ac:dyDescent="0.25">
      <c r="A2416" s="97" t="s">
        <v>145</v>
      </c>
      <c r="B2416" s="97">
        <v>2075893</v>
      </c>
      <c r="C2416" s="97">
        <v>2</v>
      </c>
      <c r="D2416" s="97" t="s">
        <v>181</v>
      </c>
      <c r="E2416" s="97">
        <v>2</v>
      </c>
      <c r="F2416" s="97">
        <v>42343</v>
      </c>
      <c r="G2416" s="98"/>
      <c r="H2416" s="38">
        <v>75</v>
      </c>
      <c r="I2416" s="38">
        <v>49</v>
      </c>
      <c r="J2416" s="38">
        <v>13</v>
      </c>
      <c r="K2416" s="38">
        <v>16</v>
      </c>
      <c r="L2416" s="99">
        <v>1</v>
      </c>
      <c r="M2416" s="99">
        <v>21</v>
      </c>
      <c r="N2416" s="99">
        <v>24</v>
      </c>
      <c r="O2416" s="99"/>
      <c r="P2416" s="99"/>
      <c r="Q2416" s="99"/>
      <c r="R2416" s="99"/>
      <c r="S2416" s="99"/>
      <c r="T2416" s="38"/>
      <c r="U2416" s="38">
        <v>75</v>
      </c>
      <c r="V2416" s="38">
        <v>30</v>
      </c>
      <c r="W2416" s="48" t="str">
        <f>LEFT(Studejosie[[#This Row],[studiju programmas virziens]],2)</f>
        <v>42</v>
      </c>
      <c r="X2416" s="48" t="str">
        <f>RIGHT(Studejosie[[#This Row],[studiju programmas virziens]],3)</f>
        <v>343</v>
      </c>
      <c r="Y2416" s="48" t="str">
        <f>MID(Studejosie[[#This Row],[studiju programmas virziens]],3,2)</f>
        <v>34</v>
      </c>
      <c r="Z2416" s="48" t="str">
        <f>LEFT(Studejosie[[#This Row],[Programmas veids]],1)</f>
        <v>3</v>
      </c>
      <c r="AA2416" s="48" t="str">
        <f>IF(Studejosie[[#This Row],[mobilie studenti pavisam]]&gt;0,Studejosie[[#Headers],[Mobilie studenti IR (programmā)]],"NAV")</f>
        <v>NAV</v>
      </c>
      <c r="AB2416" s="48" t="str">
        <f>IF(SUMIFS(Studejosie[mobilie studenti pavisam],Studejosie[UUK],Studejosie[[#This Row],[UUK]])&gt;0,Studejosie[[#Headers],[Mobilie studenti IR (iestādē)]],"NAV")</f>
        <v>Mobilie studenti IR (iestādē)</v>
      </c>
      <c r="AC2416" s="48" t="s">
        <v>1618</v>
      </c>
    </row>
    <row r="2417" spans="1:29" x14ac:dyDescent="0.25">
      <c r="A2417" s="97" t="s">
        <v>145</v>
      </c>
      <c r="B2417" s="97">
        <v>2075893</v>
      </c>
      <c r="C2417" s="97">
        <v>2</v>
      </c>
      <c r="D2417" s="97" t="s">
        <v>187</v>
      </c>
      <c r="E2417" s="97">
        <v>2</v>
      </c>
      <c r="F2417" s="97">
        <v>43222</v>
      </c>
      <c r="G2417" s="98"/>
      <c r="H2417" s="38">
        <v>1</v>
      </c>
      <c r="I2417" s="38">
        <v>1</v>
      </c>
      <c r="J2417" s="38"/>
      <c r="K2417" s="38"/>
      <c r="L2417" s="99"/>
      <c r="M2417" s="99">
        <v>1</v>
      </c>
      <c r="N2417" s="99"/>
      <c r="O2417" s="99"/>
      <c r="P2417" s="99">
        <v>1</v>
      </c>
      <c r="Q2417" s="99"/>
      <c r="R2417" s="99">
        <v>1</v>
      </c>
      <c r="S2417" s="99">
        <v>1</v>
      </c>
      <c r="T2417" s="38"/>
      <c r="U2417" s="38">
        <v>1</v>
      </c>
      <c r="V2417" s="38">
        <v>1</v>
      </c>
      <c r="W2417" s="48" t="str">
        <f>LEFT(Studejosie[[#This Row],[studiju programmas virziens]],2)</f>
        <v>43</v>
      </c>
      <c r="X2417" s="48" t="str">
        <f>RIGHT(Studejosie[[#This Row],[studiju programmas virziens]],3)</f>
        <v>222</v>
      </c>
      <c r="Y2417" s="48" t="str">
        <f>MID(Studejosie[[#This Row],[studiju programmas virziens]],3,2)</f>
        <v>22</v>
      </c>
      <c r="Z2417" s="48" t="str">
        <f>LEFT(Studejosie[[#This Row],[Programmas veids]],1)</f>
        <v>2</v>
      </c>
      <c r="AA2417" s="48" t="str">
        <f>IF(Studejosie[[#This Row],[mobilie studenti pavisam]]&gt;0,Studejosie[[#Headers],[Mobilie studenti IR (programmā)]],"NAV")</f>
        <v>Mobilie studenti IR (programmā)</v>
      </c>
      <c r="AB2417" s="48" t="str">
        <f>IF(SUMIFS(Studejosie[mobilie studenti pavisam],Studejosie[UUK],Studejosie[[#This Row],[UUK]])&gt;0,Studejosie[[#Headers],[Mobilie studenti IR (iestādē)]],"NAV")</f>
        <v>Mobilie studenti IR (iestādē)</v>
      </c>
      <c r="AC2417" s="48" t="s">
        <v>1618</v>
      </c>
    </row>
    <row r="2418" spans="1:29" x14ac:dyDescent="0.25">
      <c r="A2418" s="97" t="s">
        <v>145</v>
      </c>
      <c r="B2418" s="97">
        <v>2075893</v>
      </c>
      <c r="C2418" s="97">
        <v>2</v>
      </c>
      <c r="D2418" s="97" t="s">
        <v>192</v>
      </c>
      <c r="E2418" s="97">
        <v>2</v>
      </c>
      <c r="F2418" s="97">
        <v>45142</v>
      </c>
      <c r="G2418" s="98"/>
      <c r="H2418" s="38">
        <v>10</v>
      </c>
      <c r="I2418" s="38">
        <v>5</v>
      </c>
      <c r="J2418" s="38">
        <v>1</v>
      </c>
      <c r="K2418" s="38">
        <v>9</v>
      </c>
      <c r="L2418" s="99"/>
      <c r="M2418" s="99"/>
      <c r="N2418" s="99"/>
      <c r="O2418" s="99"/>
      <c r="P2418" s="99">
        <v>5</v>
      </c>
      <c r="Q2418" s="99"/>
      <c r="R2418" s="99">
        <v>1</v>
      </c>
      <c r="S2418" s="99">
        <v>1</v>
      </c>
      <c r="T2418" s="38"/>
      <c r="U2418" s="38">
        <v>10</v>
      </c>
      <c r="V2418" s="38">
        <v>3</v>
      </c>
      <c r="W2418" s="48" t="str">
        <f>LEFT(Studejosie[[#This Row],[studiju programmas virziens]],2)</f>
        <v>45</v>
      </c>
      <c r="X2418" s="48" t="str">
        <f>RIGHT(Studejosie[[#This Row],[studiju programmas virziens]],3)</f>
        <v>142</v>
      </c>
      <c r="Y2418" s="48" t="str">
        <f>MID(Studejosie[[#This Row],[studiju programmas virziens]],3,2)</f>
        <v>14</v>
      </c>
      <c r="Z2418" s="48" t="str">
        <f>LEFT(Studejosie[[#This Row],[Programmas veids]],1)</f>
        <v>1</v>
      </c>
      <c r="AA2418" s="48" t="str">
        <f>IF(Studejosie[[#This Row],[mobilie studenti pavisam]]&gt;0,Studejosie[[#Headers],[Mobilie studenti IR (programmā)]],"NAV")</f>
        <v>Mobilie studenti IR (programmā)</v>
      </c>
      <c r="AB2418" s="48" t="str">
        <f>IF(SUMIFS(Studejosie[mobilie studenti pavisam],Studejosie[UUK],Studejosie[[#This Row],[UUK]])&gt;0,Studejosie[[#Headers],[Mobilie studenti IR (iestādē)]],"NAV")</f>
        <v>Mobilie studenti IR (iestādē)</v>
      </c>
      <c r="AC2418" s="48" t="s">
        <v>1618</v>
      </c>
    </row>
    <row r="2419" spans="1:29" x14ac:dyDescent="0.25">
      <c r="A2419" s="97" t="s">
        <v>145</v>
      </c>
      <c r="B2419" s="97">
        <v>2075893</v>
      </c>
      <c r="C2419" s="97">
        <v>2</v>
      </c>
      <c r="D2419" s="97" t="s">
        <v>183</v>
      </c>
      <c r="E2419" s="97">
        <v>2</v>
      </c>
      <c r="F2419" s="97">
        <v>47722</v>
      </c>
      <c r="G2419" s="98"/>
      <c r="H2419" s="38">
        <v>15</v>
      </c>
      <c r="I2419" s="38">
        <v>6</v>
      </c>
      <c r="J2419" s="38">
        <v>3</v>
      </c>
      <c r="K2419" s="38">
        <v>12</v>
      </c>
      <c r="L2419" s="99"/>
      <c r="M2419" s="99"/>
      <c r="N2419" s="99"/>
      <c r="O2419" s="99"/>
      <c r="P2419" s="99">
        <v>4</v>
      </c>
      <c r="Q2419" s="99"/>
      <c r="R2419" s="99">
        <v>4</v>
      </c>
      <c r="S2419" s="99"/>
      <c r="T2419" s="38"/>
      <c r="U2419" s="38">
        <v>15</v>
      </c>
      <c r="V2419" s="38"/>
      <c r="W2419" s="48" t="str">
        <f>LEFT(Studejosie[[#This Row],[studiju programmas virziens]],2)</f>
        <v>47</v>
      </c>
      <c r="X2419" s="48" t="str">
        <f>RIGHT(Studejosie[[#This Row],[studiju programmas virziens]],3)</f>
        <v>722</v>
      </c>
      <c r="Y2419" s="48" t="str">
        <f>MID(Studejosie[[#This Row],[studiju programmas virziens]],3,2)</f>
        <v>72</v>
      </c>
      <c r="Z2419" s="48" t="str">
        <f>LEFT(Studejosie[[#This Row],[Programmas veids]],1)</f>
        <v>7</v>
      </c>
      <c r="AA2419" s="48" t="str">
        <f>IF(Studejosie[[#This Row],[mobilie studenti pavisam]]&gt;0,Studejosie[[#Headers],[Mobilie studenti IR (programmā)]],"NAV")</f>
        <v>Mobilie studenti IR (programmā)</v>
      </c>
      <c r="AB2419" s="48" t="str">
        <f>IF(SUMIFS(Studejosie[mobilie studenti pavisam],Studejosie[UUK],Studejosie[[#This Row],[UUK]])&gt;0,Studejosie[[#Headers],[Mobilie studenti IR (iestādē)]],"NAV")</f>
        <v>Mobilie studenti IR (iestādē)</v>
      </c>
      <c r="AC2419" s="48" t="s">
        <v>1618</v>
      </c>
    </row>
    <row r="2420" spans="1:29" x14ac:dyDescent="0.25">
      <c r="A2420" s="97" t="s">
        <v>145</v>
      </c>
      <c r="B2420" s="97">
        <v>2075893</v>
      </c>
      <c r="C2420" s="97">
        <v>2</v>
      </c>
      <c r="D2420" s="97" t="s">
        <v>185</v>
      </c>
      <c r="E2420" s="97">
        <v>2</v>
      </c>
      <c r="F2420" s="97">
        <v>51345</v>
      </c>
      <c r="G2420" s="98"/>
      <c r="H2420" s="38">
        <v>5</v>
      </c>
      <c r="I2420" s="38">
        <v>4</v>
      </c>
      <c r="J2420" s="38">
        <v>1</v>
      </c>
      <c r="K2420" s="38">
        <v>3</v>
      </c>
      <c r="L2420" s="99">
        <v>1</v>
      </c>
      <c r="M2420" s="99"/>
      <c r="N2420" s="99"/>
      <c r="O2420" s="99"/>
      <c r="P2420" s="99">
        <v>4</v>
      </c>
      <c r="Q2420" s="99"/>
      <c r="R2420" s="99"/>
      <c r="S2420" s="99"/>
      <c r="T2420" s="38"/>
      <c r="U2420" s="38">
        <v>5</v>
      </c>
      <c r="V2420" s="38"/>
      <c r="W2420" s="48" t="str">
        <f>LEFT(Studejosie[[#This Row],[studiju programmas virziens]],2)</f>
        <v>51</v>
      </c>
      <c r="X2420" s="48" t="str">
        <f>RIGHT(Studejosie[[#This Row],[studiju programmas virziens]],3)</f>
        <v>345</v>
      </c>
      <c r="Y2420" s="48" t="str">
        <f>MID(Studejosie[[#This Row],[studiju programmas virziens]],3,2)</f>
        <v>34</v>
      </c>
      <c r="Z2420" s="48" t="str">
        <f>LEFT(Studejosie[[#This Row],[Programmas veids]],1)</f>
        <v>3</v>
      </c>
      <c r="AA2420" s="48" t="str">
        <f>IF(Studejosie[[#This Row],[mobilie studenti pavisam]]&gt;0,Studejosie[[#Headers],[Mobilie studenti IR (programmā)]],"NAV")</f>
        <v>Mobilie studenti IR (programmā)</v>
      </c>
      <c r="AB2420" s="48" t="str">
        <f>IF(SUMIFS(Studejosie[mobilie studenti pavisam],Studejosie[UUK],Studejosie[[#This Row],[UUK]])&gt;0,Studejosie[[#Headers],[Mobilie studenti IR (iestādē)]],"NAV")</f>
        <v>Mobilie studenti IR (iestādē)</v>
      </c>
      <c r="AC2420" s="48" t="s">
        <v>1618</v>
      </c>
    </row>
    <row r="2421" spans="1:29" x14ac:dyDescent="0.25">
      <c r="A2421" s="97" t="s">
        <v>145</v>
      </c>
      <c r="B2421" s="97">
        <v>2075893</v>
      </c>
      <c r="C2421" s="97">
        <v>2</v>
      </c>
      <c r="D2421" s="97" t="s">
        <v>181</v>
      </c>
      <c r="E2421" s="97">
        <v>3</v>
      </c>
      <c r="F2421" s="97">
        <v>42344</v>
      </c>
      <c r="G2421" s="98"/>
      <c r="H2421" s="38">
        <v>163</v>
      </c>
      <c r="I2421" s="38">
        <v>142</v>
      </c>
      <c r="J2421" s="38">
        <v>30</v>
      </c>
      <c r="K2421" s="38">
        <v>25</v>
      </c>
      <c r="L2421" s="99">
        <v>36</v>
      </c>
      <c r="M2421" s="99">
        <v>36</v>
      </c>
      <c r="N2421" s="99">
        <v>36</v>
      </c>
      <c r="O2421" s="99"/>
      <c r="P2421" s="99">
        <v>1</v>
      </c>
      <c r="Q2421" s="99"/>
      <c r="R2421" s="99"/>
      <c r="S2421" s="99"/>
      <c r="T2421" s="38"/>
      <c r="U2421" s="38">
        <v>163</v>
      </c>
      <c r="V2421" s="38">
        <v>24</v>
      </c>
      <c r="W2421" s="48" t="str">
        <f>LEFT(Studejosie[[#This Row],[studiju programmas virziens]],2)</f>
        <v>42</v>
      </c>
      <c r="X2421" s="48" t="str">
        <f>RIGHT(Studejosie[[#This Row],[studiju programmas virziens]],3)</f>
        <v>344</v>
      </c>
      <c r="Y2421" s="48" t="str">
        <f>MID(Studejosie[[#This Row],[studiju programmas virziens]],3,2)</f>
        <v>34</v>
      </c>
      <c r="Z2421" s="48" t="str">
        <f>LEFT(Studejosie[[#This Row],[Programmas veids]],1)</f>
        <v>3</v>
      </c>
      <c r="AA2421" s="48" t="str">
        <f>IF(Studejosie[[#This Row],[mobilie studenti pavisam]]&gt;0,Studejosie[[#Headers],[Mobilie studenti IR (programmā)]],"NAV")</f>
        <v>Mobilie studenti IR (programmā)</v>
      </c>
      <c r="AB2421" s="48" t="str">
        <f>IF(SUMIFS(Studejosie[mobilie studenti pavisam],Studejosie[UUK],Studejosie[[#This Row],[UUK]])&gt;0,Studejosie[[#Headers],[Mobilie studenti IR (iestādē)]],"NAV")</f>
        <v>Mobilie studenti IR (iestādē)</v>
      </c>
      <c r="AC2421" s="48" t="s">
        <v>1618</v>
      </c>
    </row>
    <row r="2422" spans="1:29" x14ac:dyDescent="0.25">
      <c r="A2422" s="97" t="s">
        <v>145</v>
      </c>
      <c r="B2422" s="97">
        <v>2075893</v>
      </c>
      <c r="C2422" s="97">
        <v>2</v>
      </c>
      <c r="D2422" s="97" t="s">
        <v>187</v>
      </c>
      <c r="E2422" s="97">
        <v>3</v>
      </c>
      <c r="F2422" s="97">
        <v>43310</v>
      </c>
      <c r="G2422" s="98"/>
      <c r="H2422" s="38">
        <v>54</v>
      </c>
      <c r="I2422" s="38">
        <v>32</v>
      </c>
      <c r="J2422" s="38">
        <v>8</v>
      </c>
      <c r="K2422" s="38">
        <v>8</v>
      </c>
      <c r="L2422" s="99">
        <v>18</v>
      </c>
      <c r="M2422" s="99">
        <v>20</v>
      </c>
      <c r="N2422" s="99"/>
      <c r="O2422" s="99"/>
      <c r="P2422" s="99"/>
      <c r="Q2422" s="99"/>
      <c r="R2422" s="99"/>
      <c r="S2422" s="99"/>
      <c r="T2422" s="38"/>
      <c r="U2422" s="38">
        <v>54</v>
      </c>
      <c r="V2422" s="38">
        <v>21</v>
      </c>
      <c r="W2422" s="48" t="str">
        <f>LEFT(Studejosie[[#This Row],[studiju programmas virziens]],2)</f>
        <v>43</v>
      </c>
      <c r="X2422" s="48" t="str">
        <f>RIGHT(Studejosie[[#This Row],[studiju programmas virziens]],3)</f>
        <v>310</v>
      </c>
      <c r="Y2422" s="48" t="str">
        <f>MID(Studejosie[[#This Row],[studiju programmas virziens]],3,2)</f>
        <v>31</v>
      </c>
      <c r="Z2422" s="48" t="str">
        <f>LEFT(Studejosie[[#This Row],[Programmas veids]],1)</f>
        <v>3</v>
      </c>
      <c r="AA2422" s="48" t="str">
        <f>IF(Studejosie[[#This Row],[mobilie studenti pavisam]]&gt;0,Studejosie[[#Headers],[Mobilie studenti IR (programmā)]],"NAV")</f>
        <v>NAV</v>
      </c>
      <c r="AB2422" s="48" t="str">
        <f>IF(SUMIFS(Studejosie[mobilie studenti pavisam],Studejosie[UUK],Studejosie[[#This Row],[UUK]])&gt;0,Studejosie[[#Headers],[Mobilie studenti IR (iestādē)]],"NAV")</f>
        <v>Mobilie studenti IR (iestādē)</v>
      </c>
      <c r="AC2422" s="48" t="s">
        <v>1618</v>
      </c>
    </row>
    <row r="2423" spans="1:29" x14ac:dyDescent="0.25">
      <c r="A2423" s="97" t="s">
        <v>145</v>
      </c>
      <c r="B2423" s="97">
        <v>2075893</v>
      </c>
      <c r="C2423" s="97">
        <v>2</v>
      </c>
      <c r="D2423" s="97" t="s">
        <v>192</v>
      </c>
      <c r="E2423" s="97">
        <v>3</v>
      </c>
      <c r="F2423" s="97">
        <v>45380</v>
      </c>
      <c r="G2423" s="98"/>
      <c r="H2423" s="38">
        <v>16</v>
      </c>
      <c r="I2423" s="38">
        <v>10</v>
      </c>
      <c r="J2423" s="38">
        <v>1</v>
      </c>
      <c r="K2423" s="38">
        <v>15</v>
      </c>
      <c r="L2423" s="99"/>
      <c r="M2423" s="99"/>
      <c r="N2423" s="99"/>
      <c r="O2423" s="99"/>
      <c r="P2423" s="99">
        <v>1</v>
      </c>
      <c r="Q2423" s="99"/>
      <c r="R2423" s="99"/>
      <c r="S2423" s="99"/>
      <c r="T2423" s="38"/>
      <c r="U2423" s="38">
        <v>16</v>
      </c>
      <c r="V2423" s="38">
        <v>3</v>
      </c>
      <c r="W2423" s="48" t="str">
        <f>LEFT(Studejosie[[#This Row],[studiju programmas virziens]],2)</f>
        <v>45</v>
      </c>
      <c r="X2423" s="48" t="str">
        <f>RIGHT(Studejosie[[#This Row],[studiju programmas virziens]],3)</f>
        <v>380</v>
      </c>
      <c r="Y2423" s="48" t="str">
        <f>MID(Studejosie[[#This Row],[studiju programmas virziens]],3,2)</f>
        <v>38</v>
      </c>
      <c r="Z2423" s="48" t="str">
        <f>LEFT(Studejosie[[#This Row],[Programmas veids]],1)</f>
        <v>3</v>
      </c>
      <c r="AA2423" s="48" t="str">
        <f>IF(Studejosie[[#This Row],[mobilie studenti pavisam]]&gt;0,Studejosie[[#Headers],[Mobilie studenti IR (programmā)]],"NAV")</f>
        <v>Mobilie studenti IR (programmā)</v>
      </c>
      <c r="AB2423" s="48" t="str">
        <f>IF(SUMIFS(Studejosie[mobilie studenti pavisam],Studejosie[UUK],Studejosie[[#This Row],[UUK]])&gt;0,Studejosie[[#Headers],[Mobilie studenti IR (iestādē)]],"NAV")</f>
        <v>Mobilie studenti IR (iestādē)</v>
      </c>
      <c r="AC2423" s="48" t="s">
        <v>1618</v>
      </c>
    </row>
    <row r="2424" spans="1:29" x14ac:dyDescent="0.25">
      <c r="A2424" s="97" t="s">
        <v>145</v>
      </c>
      <c r="B2424" s="97">
        <v>2075893</v>
      </c>
      <c r="C2424" s="97">
        <v>2</v>
      </c>
      <c r="D2424" s="97" t="s">
        <v>183</v>
      </c>
      <c r="E2424" s="97">
        <v>3</v>
      </c>
      <c r="F2424" s="97">
        <v>47141</v>
      </c>
      <c r="G2424" s="98"/>
      <c r="H2424" s="38">
        <v>34</v>
      </c>
      <c r="I2424" s="38">
        <v>31</v>
      </c>
      <c r="J2424" s="38">
        <v>11</v>
      </c>
      <c r="K2424" s="38">
        <v>17</v>
      </c>
      <c r="L2424" s="99">
        <v>6</v>
      </c>
      <c r="M2424" s="99"/>
      <c r="N2424" s="99"/>
      <c r="O2424" s="99"/>
      <c r="P2424" s="99">
        <v>1</v>
      </c>
      <c r="Q2424" s="99"/>
      <c r="R2424" s="99">
        <v>1</v>
      </c>
      <c r="S2424" s="99">
        <v>1</v>
      </c>
      <c r="T2424" s="38"/>
      <c r="U2424" s="38">
        <v>34</v>
      </c>
      <c r="V2424" s="38">
        <v>3</v>
      </c>
      <c r="W2424" s="48" t="str">
        <f>LEFT(Studejosie[[#This Row],[studiju programmas virziens]],2)</f>
        <v>47</v>
      </c>
      <c r="X2424" s="48" t="str">
        <f>RIGHT(Studejosie[[#This Row],[studiju programmas virziens]],3)</f>
        <v>141</v>
      </c>
      <c r="Y2424" s="48" t="str">
        <f>MID(Studejosie[[#This Row],[studiju programmas virziens]],3,2)</f>
        <v>14</v>
      </c>
      <c r="Z2424" s="48" t="str">
        <f>LEFT(Studejosie[[#This Row],[Programmas veids]],1)</f>
        <v>1</v>
      </c>
      <c r="AA2424" s="48" t="str">
        <f>IF(Studejosie[[#This Row],[mobilie studenti pavisam]]&gt;0,Studejosie[[#Headers],[Mobilie studenti IR (programmā)]],"NAV")</f>
        <v>Mobilie studenti IR (programmā)</v>
      </c>
      <c r="AB2424" s="48" t="str">
        <f>IF(SUMIFS(Studejosie[mobilie studenti pavisam],Studejosie[UUK],Studejosie[[#This Row],[UUK]])&gt;0,Studejosie[[#Headers],[Mobilie studenti IR (iestādē)]],"NAV")</f>
        <v>Mobilie studenti IR (iestādē)</v>
      </c>
      <c r="AC2424" s="48" t="s">
        <v>1618</v>
      </c>
    </row>
    <row r="2425" spans="1:29" x14ac:dyDescent="0.25">
      <c r="A2425" s="97" t="s">
        <v>145</v>
      </c>
      <c r="B2425" s="97">
        <v>2075893</v>
      </c>
      <c r="C2425" s="97">
        <v>2</v>
      </c>
      <c r="D2425" s="97" t="s">
        <v>185</v>
      </c>
      <c r="E2425" s="97">
        <v>3</v>
      </c>
      <c r="F2425" s="97">
        <v>51380</v>
      </c>
      <c r="G2425" s="98"/>
      <c r="H2425" s="38">
        <v>2</v>
      </c>
      <c r="I2425" s="38">
        <v>1</v>
      </c>
      <c r="J2425" s="38"/>
      <c r="K2425" s="38"/>
      <c r="L2425" s="99">
        <v>1</v>
      </c>
      <c r="M2425" s="99">
        <v>1</v>
      </c>
      <c r="N2425" s="99"/>
      <c r="O2425" s="99"/>
      <c r="P2425" s="99">
        <v>1</v>
      </c>
      <c r="Q2425" s="99"/>
      <c r="R2425" s="99">
        <v>1</v>
      </c>
      <c r="S2425" s="99"/>
      <c r="T2425" s="38"/>
      <c r="U2425" s="38">
        <v>2</v>
      </c>
      <c r="V2425" s="38"/>
      <c r="W2425" s="48" t="str">
        <f>LEFT(Studejosie[[#This Row],[studiju programmas virziens]],2)</f>
        <v>51</v>
      </c>
      <c r="X2425" s="48" t="str">
        <f>RIGHT(Studejosie[[#This Row],[studiju programmas virziens]],3)</f>
        <v>380</v>
      </c>
      <c r="Y2425" s="48" t="str">
        <f>MID(Studejosie[[#This Row],[studiju programmas virziens]],3,2)</f>
        <v>38</v>
      </c>
      <c r="Z2425" s="48" t="str">
        <f>LEFT(Studejosie[[#This Row],[Programmas veids]],1)</f>
        <v>3</v>
      </c>
      <c r="AA2425" s="48" t="str">
        <f>IF(Studejosie[[#This Row],[mobilie studenti pavisam]]&gt;0,Studejosie[[#Headers],[Mobilie studenti IR (programmā)]],"NAV")</f>
        <v>Mobilie studenti IR (programmā)</v>
      </c>
      <c r="AB2425" s="48" t="str">
        <f>IF(SUMIFS(Studejosie[mobilie studenti pavisam],Studejosie[UUK],Studejosie[[#This Row],[UUK]])&gt;0,Studejosie[[#Headers],[Mobilie studenti IR (iestādē)]],"NAV")</f>
        <v>Mobilie studenti IR (iestādē)</v>
      </c>
      <c r="AC2425" s="48" t="s">
        <v>1618</v>
      </c>
    </row>
    <row r="2426" spans="1:29" x14ac:dyDescent="0.25">
      <c r="A2426" s="97" t="s">
        <v>145</v>
      </c>
      <c r="B2426" s="97">
        <v>2075893</v>
      </c>
      <c r="C2426" s="97">
        <v>2</v>
      </c>
      <c r="D2426" s="97" t="s">
        <v>181</v>
      </c>
      <c r="E2426" s="97">
        <v>4</v>
      </c>
      <c r="F2426" s="97">
        <v>42214</v>
      </c>
      <c r="G2426" s="98"/>
      <c r="H2426" s="38">
        <v>72</v>
      </c>
      <c r="I2426" s="38">
        <v>59</v>
      </c>
      <c r="J2426" s="38">
        <v>18</v>
      </c>
      <c r="K2426" s="38">
        <v>18</v>
      </c>
      <c r="L2426" s="99">
        <v>12</v>
      </c>
      <c r="M2426" s="99">
        <v>16</v>
      </c>
      <c r="N2426" s="99">
        <v>8</v>
      </c>
      <c r="O2426" s="99"/>
      <c r="P2426" s="99">
        <v>1</v>
      </c>
      <c r="Q2426" s="99"/>
      <c r="R2426" s="99"/>
      <c r="S2426" s="99"/>
      <c r="T2426" s="38"/>
      <c r="U2426" s="38">
        <v>72</v>
      </c>
      <c r="V2426" s="38">
        <v>19</v>
      </c>
      <c r="W2426" s="48" t="str">
        <f>LEFT(Studejosie[[#This Row],[studiju programmas virziens]],2)</f>
        <v>42</v>
      </c>
      <c r="X2426" s="48" t="str">
        <f>RIGHT(Studejosie[[#This Row],[studiju programmas virziens]],3)</f>
        <v>214</v>
      </c>
      <c r="Y2426" s="48" t="str">
        <f>MID(Studejosie[[#This Row],[studiju programmas virziens]],3,2)</f>
        <v>21</v>
      </c>
      <c r="Z2426" s="48" t="str">
        <f>LEFT(Studejosie[[#This Row],[Programmas veids]],1)</f>
        <v>2</v>
      </c>
      <c r="AA2426" s="48" t="str">
        <f>IF(Studejosie[[#This Row],[mobilie studenti pavisam]]&gt;0,Studejosie[[#Headers],[Mobilie studenti IR (programmā)]],"NAV")</f>
        <v>Mobilie studenti IR (programmā)</v>
      </c>
      <c r="AB2426" s="48" t="str">
        <f>IF(SUMIFS(Studejosie[mobilie studenti pavisam],Studejosie[UUK],Studejosie[[#This Row],[UUK]])&gt;0,Studejosie[[#Headers],[Mobilie studenti IR (iestādē)]],"NAV")</f>
        <v>Mobilie studenti IR (iestādē)</v>
      </c>
      <c r="AC2426" s="48" t="s">
        <v>1618</v>
      </c>
    </row>
    <row r="2427" spans="1:29" x14ac:dyDescent="0.25">
      <c r="A2427" s="97" t="s">
        <v>145</v>
      </c>
      <c r="B2427" s="97">
        <v>2075893</v>
      </c>
      <c r="C2427" s="97">
        <v>2</v>
      </c>
      <c r="D2427" s="97" t="s">
        <v>187</v>
      </c>
      <c r="E2427" s="97">
        <v>4</v>
      </c>
      <c r="F2427" s="97">
        <v>43224</v>
      </c>
      <c r="G2427" s="98"/>
      <c r="H2427" s="38">
        <v>8</v>
      </c>
      <c r="I2427" s="38">
        <v>5</v>
      </c>
      <c r="J2427" s="38"/>
      <c r="K2427" s="38"/>
      <c r="L2427" s="99">
        <v>4</v>
      </c>
      <c r="M2427" s="99">
        <v>4</v>
      </c>
      <c r="N2427" s="99"/>
      <c r="O2427" s="99"/>
      <c r="P2427" s="99"/>
      <c r="Q2427" s="99"/>
      <c r="R2427" s="99"/>
      <c r="S2427" s="99"/>
      <c r="T2427" s="38"/>
      <c r="U2427" s="38">
        <v>8</v>
      </c>
      <c r="V2427" s="38">
        <v>6</v>
      </c>
      <c r="W2427" s="48" t="str">
        <f>LEFT(Studejosie[[#This Row],[studiju programmas virziens]],2)</f>
        <v>43</v>
      </c>
      <c r="X2427" s="48" t="str">
        <f>RIGHT(Studejosie[[#This Row],[studiju programmas virziens]],3)</f>
        <v>224</v>
      </c>
      <c r="Y2427" s="48" t="str">
        <f>MID(Studejosie[[#This Row],[studiju programmas virziens]],3,2)</f>
        <v>22</v>
      </c>
      <c r="Z2427" s="48" t="str">
        <f>LEFT(Studejosie[[#This Row],[Programmas veids]],1)</f>
        <v>2</v>
      </c>
      <c r="AA2427" s="48" t="str">
        <f>IF(Studejosie[[#This Row],[mobilie studenti pavisam]]&gt;0,Studejosie[[#Headers],[Mobilie studenti IR (programmā)]],"NAV")</f>
        <v>NAV</v>
      </c>
      <c r="AB2427" s="48" t="str">
        <f>IF(SUMIFS(Studejosie[mobilie studenti pavisam],Studejosie[UUK],Studejosie[[#This Row],[UUK]])&gt;0,Studejosie[[#Headers],[Mobilie studenti IR (iestādē)]],"NAV")</f>
        <v>Mobilie studenti IR (iestādē)</v>
      </c>
      <c r="AC2427" s="48" t="s">
        <v>1618</v>
      </c>
    </row>
    <row r="2428" spans="1:29" x14ac:dyDescent="0.25">
      <c r="A2428" s="97" t="s">
        <v>145</v>
      </c>
      <c r="B2428" s="97">
        <v>2075893</v>
      </c>
      <c r="C2428" s="97">
        <v>2</v>
      </c>
      <c r="D2428" s="97" t="s">
        <v>183</v>
      </c>
      <c r="E2428" s="97">
        <v>4</v>
      </c>
      <c r="F2428" s="97">
        <v>47380</v>
      </c>
      <c r="G2428" s="98"/>
      <c r="H2428" s="38">
        <v>30</v>
      </c>
      <c r="I2428" s="38">
        <v>24</v>
      </c>
      <c r="J2428" s="38">
        <v>3</v>
      </c>
      <c r="K2428" s="38">
        <v>5</v>
      </c>
      <c r="L2428" s="99">
        <v>22</v>
      </c>
      <c r="M2428" s="99"/>
      <c r="N2428" s="99"/>
      <c r="O2428" s="99"/>
      <c r="P2428" s="99">
        <v>1</v>
      </c>
      <c r="Q2428" s="99"/>
      <c r="R2428" s="99">
        <v>1</v>
      </c>
      <c r="S2428" s="99"/>
      <c r="T2428" s="38"/>
      <c r="U2428" s="38">
        <v>30</v>
      </c>
      <c r="V2428" s="38">
        <v>10</v>
      </c>
      <c r="W2428" s="48" t="str">
        <f>LEFT(Studejosie[[#This Row],[studiju programmas virziens]],2)</f>
        <v>47</v>
      </c>
      <c r="X2428" s="48" t="str">
        <f>RIGHT(Studejosie[[#This Row],[studiju programmas virziens]],3)</f>
        <v>380</v>
      </c>
      <c r="Y2428" s="48" t="str">
        <f>MID(Studejosie[[#This Row],[studiju programmas virziens]],3,2)</f>
        <v>38</v>
      </c>
      <c r="Z2428" s="48" t="str">
        <f>LEFT(Studejosie[[#This Row],[Programmas veids]],1)</f>
        <v>3</v>
      </c>
      <c r="AA2428" s="48" t="str">
        <f>IF(Studejosie[[#This Row],[mobilie studenti pavisam]]&gt;0,Studejosie[[#Headers],[Mobilie studenti IR (programmā)]],"NAV")</f>
        <v>Mobilie studenti IR (programmā)</v>
      </c>
      <c r="AB2428" s="48" t="str">
        <f>IF(SUMIFS(Studejosie[mobilie studenti pavisam],Studejosie[UUK],Studejosie[[#This Row],[UUK]])&gt;0,Studejosie[[#Headers],[Mobilie studenti IR (iestādē)]],"NAV")</f>
        <v>Mobilie studenti IR (iestādē)</v>
      </c>
      <c r="AC2428" s="48" t="s">
        <v>1618</v>
      </c>
    </row>
    <row r="2429" spans="1:29" x14ac:dyDescent="0.25">
      <c r="A2429" s="97" t="s">
        <v>145</v>
      </c>
      <c r="B2429" s="97">
        <v>2075893</v>
      </c>
      <c r="C2429" s="97">
        <v>2</v>
      </c>
      <c r="D2429" s="97" t="s">
        <v>185</v>
      </c>
      <c r="E2429" s="97">
        <v>4</v>
      </c>
      <c r="F2429" s="97">
        <v>51222</v>
      </c>
      <c r="G2429" s="98"/>
      <c r="H2429" s="38">
        <v>1</v>
      </c>
      <c r="I2429" s="38">
        <v>1</v>
      </c>
      <c r="J2429" s="38"/>
      <c r="K2429" s="38"/>
      <c r="L2429" s="99"/>
      <c r="M2429" s="99">
        <v>1</v>
      </c>
      <c r="N2429" s="99"/>
      <c r="O2429" s="99"/>
      <c r="P2429" s="99"/>
      <c r="Q2429" s="99"/>
      <c r="R2429" s="99"/>
      <c r="S2429" s="99"/>
      <c r="T2429" s="38"/>
      <c r="U2429" s="38">
        <v>1</v>
      </c>
      <c r="V2429" s="38"/>
      <c r="W2429" s="48" t="str">
        <f>LEFT(Studejosie[[#This Row],[studiju programmas virziens]],2)</f>
        <v>51</v>
      </c>
      <c r="X2429" s="48" t="str">
        <f>RIGHT(Studejosie[[#This Row],[studiju programmas virziens]],3)</f>
        <v>222</v>
      </c>
      <c r="Y2429" s="48" t="str">
        <f>MID(Studejosie[[#This Row],[studiju programmas virziens]],3,2)</f>
        <v>22</v>
      </c>
      <c r="Z2429" s="48" t="str">
        <f>LEFT(Studejosie[[#This Row],[Programmas veids]],1)</f>
        <v>2</v>
      </c>
      <c r="AA2429" s="48" t="str">
        <f>IF(Studejosie[[#This Row],[mobilie studenti pavisam]]&gt;0,Studejosie[[#Headers],[Mobilie studenti IR (programmā)]],"NAV")</f>
        <v>NAV</v>
      </c>
      <c r="AB2429" s="48" t="str">
        <f>IF(SUMIFS(Studejosie[mobilie studenti pavisam],Studejosie[UUK],Studejosie[[#This Row],[UUK]])&gt;0,Studejosie[[#Headers],[Mobilie studenti IR (iestādē)]],"NAV")</f>
        <v>Mobilie studenti IR (iestādē)</v>
      </c>
      <c r="AC2429" s="48" t="s">
        <v>1618</v>
      </c>
    </row>
    <row r="2430" spans="1:29" x14ac:dyDescent="0.25">
      <c r="A2430" s="97" t="s">
        <v>145</v>
      </c>
      <c r="B2430" s="97">
        <v>2075893</v>
      </c>
      <c r="C2430" s="97">
        <v>2</v>
      </c>
      <c r="D2430" s="97" t="s">
        <v>181</v>
      </c>
      <c r="E2430" s="97">
        <v>5</v>
      </c>
      <c r="F2430" s="97">
        <v>42310</v>
      </c>
      <c r="G2430" s="98"/>
      <c r="H2430" s="38">
        <v>73</v>
      </c>
      <c r="I2430" s="38">
        <v>58</v>
      </c>
      <c r="J2430" s="38">
        <v>24</v>
      </c>
      <c r="K2430" s="38">
        <v>19</v>
      </c>
      <c r="L2430" s="99">
        <v>17</v>
      </c>
      <c r="M2430" s="99">
        <v>5</v>
      </c>
      <c r="N2430" s="99">
        <v>8</v>
      </c>
      <c r="O2430" s="99"/>
      <c r="P2430" s="99">
        <v>1</v>
      </c>
      <c r="Q2430" s="99"/>
      <c r="R2430" s="99"/>
      <c r="S2430" s="99"/>
      <c r="T2430" s="38"/>
      <c r="U2430" s="38">
        <v>73</v>
      </c>
      <c r="V2430" s="38">
        <v>10</v>
      </c>
      <c r="W2430" s="48" t="str">
        <f>LEFT(Studejosie[[#This Row],[studiju programmas virziens]],2)</f>
        <v>42</v>
      </c>
      <c r="X2430" s="48" t="str">
        <f>RIGHT(Studejosie[[#This Row],[studiju programmas virziens]],3)</f>
        <v>310</v>
      </c>
      <c r="Y2430" s="48" t="str">
        <f>MID(Studejosie[[#This Row],[studiju programmas virziens]],3,2)</f>
        <v>31</v>
      </c>
      <c r="Z2430" s="48" t="str">
        <f>LEFT(Studejosie[[#This Row],[Programmas veids]],1)</f>
        <v>3</v>
      </c>
      <c r="AA2430" s="48" t="str">
        <f>IF(Studejosie[[#This Row],[mobilie studenti pavisam]]&gt;0,Studejosie[[#Headers],[Mobilie studenti IR (programmā)]],"NAV")</f>
        <v>Mobilie studenti IR (programmā)</v>
      </c>
      <c r="AB2430" s="48" t="str">
        <f>IF(SUMIFS(Studejosie[mobilie studenti pavisam],Studejosie[UUK],Studejosie[[#This Row],[UUK]])&gt;0,Studejosie[[#Headers],[Mobilie studenti IR (iestādē)]],"NAV")</f>
        <v>Mobilie studenti IR (iestādē)</v>
      </c>
      <c r="AC2430" s="48" t="s">
        <v>1618</v>
      </c>
    </row>
    <row r="2431" spans="1:29" x14ac:dyDescent="0.25">
      <c r="A2431" s="97" t="s">
        <v>145</v>
      </c>
      <c r="B2431" s="97">
        <v>2075893</v>
      </c>
      <c r="C2431" s="97">
        <v>2</v>
      </c>
      <c r="D2431" s="97" t="s">
        <v>187</v>
      </c>
      <c r="E2431" s="97">
        <v>5</v>
      </c>
      <c r="F2431" s="97">
        <v>43440</v>
      </c>
      <c r="G2431" s="98"/>
      <c r="H2431" s="38">
        <v>13</v>
      </c>
      <c r="I2431" s="38">
        <v>5</v>
      </c>
      <c r="J2431" s="38"/>
      <c r="K2431" s="38">
        <v>3</v>
      </c>
      <c r="L2431" s="99">
        <v>6</v>
      </c>
      <c r="M2431" s="99">
        <v>4</v>
      </c>
      <c r="N2431" s="99"/>
      <c r="O2431" s="99"/>
      <c r="P2431" s="99"/>
      <c r="Q2431" s="99"/>
      <c r="R2431" s="99"/>
      <c r="S2431" s="99"/>
      <c r="T2431" s="38"/>
      <c r="U2431" s="38">
        <v>13</v>
      </c>
      <c r="V2431" s="38">
        <v>1</v>
      </c>
      <c r="W2431" s="48" t="str">
        <f>LEFT(Studejosie[[#This Row],[studiju programmas virziens]],2)</f>
        <v>43</v>
      </c>
      <c r="X2431" s="48" t="str">
        <f>RIGHT(Studejosie[[#This Row],[studiju programmas virziens]],3)</f>
        <v>440</v>
      </c>
      <c r="Y2431" s="48" t="str">
        <f>MID(Studejosie[[#This Row],[studiju programmas virziens]],3,2)</f>
        <v>44</v>
      </c>
      <c r="Z2431" s="48" t="str">
        <f>LEFT(Studejosie[[#This Row],[Programmas veids]],1)</f>
        <v>4</v>
      </c>
      <c r="AA2431" s="48" t="str">
        <f>IF(Studejosie[[#This Row],[mobilie studenti pavisam]]&gt;0,Studejosie[[#Headers],[Mobilie studenti IR (programmā)]],"NAV")</f>
        <v>NAV</v>
      </c>
      <c r="AB2431" s="48" t="str">
        <f>IF(SUMIFS(Studejosie[mobilie studenti pavisam],Studejosie[UUK],Studejosie[[#This Row],[UUK]])&gt;0,Studejosie[[#Headers],[Mobilie studenti IR (iestādē)]],"NAV")</f>
        <v>Mobilie studenti IR (iestādē)</v>
      </c>
      <c r="AC2431" s="48" t="s">
        <v>1618</v>
      </c>
    </row>
    <row r="2432" spans="1:29" x14ac:dyDescent="0.25">
      <c r="A2432" s="97" t="s">
        <v>145</v>
      </c>
      <c r="B2432" s="97">
        <v>2075893</v>
      </c>
      <c r="C2432" s="97">
        <v>2</v>
      </c>
      <c r="D2432" s="97" t="s">
        <v>185</v>
      </c>
      <c r="E2432" s="97">
        <v>5</v>
      </c>
      <c r="F2432" s="97">
        <v>51721</v>
      </c>
      <c r="G2432" s="98"/>
      <c r="H2432" s="38">
        <v>1</v>
      </c>
      <c r="I2432" s="38"/>
      <c r="J2432" s="38">
        <v>1</v>
      </c>
      <c r="K2432" s="38"/>
      <c r="L2432" s="99"/>
      <c r="M2432" s="99"/>
      <c r="N2432" s="99"/>
      <c r="O2432" s="99"/>
      <c r="P2432" s="99"/>
      <c r="Q2432" s="99"/>
      <c r="R2432" s="99"/>
      <c r="S2432" s="99"/>
      <c r="T2432" s="38"/>
      <c r="U2432" s="38">
        <v>1</v>
      </c>
      <c r="V2432" s="38"/>
      <c r="W2432" s="48" t="str">
        <f>LEFT(Studejosie[[#This Row],[studiju programmas virziens]],2)</f>
        <v>51</v>
      </c>
      <c r="X2432" s="48" t="str">
        <f>RIGHT(Studejosie[[#This Row],[studiju programmas virziens]],3)</f>
        <v>721</v>
      </c>
      <c r="Y2432" s="48" t="str">
        <f>MID(Studejosie[[#This Row],[studiju programmas virziens]],3,2)</f>
        <v>72</v>
      </c>
      <c r="Z2432" s="48" t="str">
        <f>LEFT(Studejosie[[#This Row],[Programmas veids]],1)</f>
        <v>7</v>
      </c>
      <c r="AA2432" s="48" t="str">
        <f>IF(Studejosie[[#This Row],[mobilie studenti pavisam]]&gt;0,Studejosie[[#Headers],[Mobilie studenti IR (programmā)]],"NAV")</f>
        <v>NAV</v>
      </c>
      <c r="AB2432" s="48" t="str">
        <f>IF(SUMIFS(Studejosie[mobilie studenti pavisam],Studejosie[UUK],Studejosie[[#This Row],[UUK]])&gt;0,Studejosie[[#Headers],[Mobilie studenti IR (iestādē)]],"NAV")</f>
        <v>Mobilie studenti IR (iestādē)</v>
      </c>
      <c r="AC2432" s="48" t="s">
        <v>1618</v>
      </c>
    </row>
    <row r="2433" spans="1:29" x14ac:dyDescent="0.25">
      <c r="A2433" s="97" t="s">
        <v>145</v>
      </c>
      <c r="B2433" s="97">
        <v>2075893</v>
      </c>
      <c r="C2433" s="97">
        <v>2</v>
      </c>
      <c r="D2433" s="97" t="s">
        <v>181</v>
      </c>
      <c r="E2433" s="97">
        <v>6</v>
      </c>
      <c r="F2433" s="97">
        <v>42141</v>
      </c>
      <c r="G2433" s="98"/>
      <c r="H2433" s="38">
        <v>296</v>
      </c>
      <c r="I2433" s="38">
        <v>275</v>
      </c>
      <c r="J2433" s="38">
        <v>66</v>
      </c>
      <c r="K2433" s="38">
        <v>58</v>
      </c>
      <c r="L2433" s="99">
        <v>67</v>
      </c>
      <c r="M2433" s="99">
        <v>65</v>
      </c>
      <c r="N2433" s="99">
        <v>40</v>
      </c>
      <c r="O2433" s="99"/>
      <c r="P2433" s="99">
        <v>2</v>
      </c>
      <c r="Q2433" s="99"/>
      <c r="R2433" s="99">
        <v>1</v>
      </c>
      <c r="S2433" s="99">
        <v>1</v>
      </c>
      <c r="T2433" s="38"/>
      <c r="U2433" s="38">
        <v>296</v>
      </c>
      <c r="V2433" s="38">
        <v>38</v>
      </c>
      <c r="W2433" s="48" t="str">
        <f>LEFT(Studejosie[[#This Row],[studiju programmas virziens]],2)</f>
        <v>42</v>
      </c>
      <c r="X2433" s="48" t="str">
        <f>RIGHT(Studejosie[[#This Row],[studiju programmas virziens]],3)</f>
        <v>141</v>
      </c>
      <c r="Y2433" s="48" t="str">
        <f>MID(Studejosie[[#This Row],[studiju programmas virziens]],3,2)</f>
        <v>14</v>
      </c>
      <c r="Z2433" s="48" t="str">
        <f>LEFT(Studejosie[[#This Row],[Programmas veids]],1)</f>
        <v>1</v>
      </c>
      <c r="AA2433" s="48" t="str">
        <f>IF(Studejosie[[#This Row],[mobilie studenti pavisam]]&gt;0,Studejosie[[#Headers],[Mobilie studenti IR (programmā)]],"NAV")</f>
        <v>Mobilie studenti IR (programmā)</v>
      </c>
      <c r="AB2433" s="48" t="str">
        <f>IF(SUMIFS(Studejosie[mobilie studenti pavisam],Studejosie[UUK],Studejosie[[#This Row],[UUK]])&gt;0,Studejosie[[#Headers],[Mobilie studenti IR (iestādē)]],"NAV")</f>
        <v>Mobilie studenti IR (iestādē)</v>
      </c>
      <c r="AC2433" s="48" t="s">
        <v>1618</v>
      </c>
    </row>
    <row r="2434" spans="1:29" x14ac:dyDescent="0.25">
      <c r="A2434" s="97" t="s">
        <v>145</v>
      </c>
      <c r="B2434" s="97">
        <v>2075893</v>
      </c>
      <c r="C2434" s="97">
        <v>2</v>
      </c>
      <c r="D2434" s="97" t="s">
        <v>187</v>
      </c>
      <c r="E2434" s="97">
        <v>6</v>
      </c>
      <c r="F2434" s="97">
        <v>43322</v>
      </c>
      <c r="G2434" s="98"/>
      <c r="H2434" s="38">
        <v>6</v>
      </c>
      <c r="I2434" s="38">
        <v>4</v>
      </c>
      <c r="J2434" s="38"/>
      <c r="K2434" s="38">
        <v>6</v>
      </c>
      <c r="L2434" s="99"/>
      <c r="M2434" s="99"/>
      <c r="N2434" s="99"/>
      <c r="O2434" s="99"/>
      <c r="P2434" s="99"/>
      <c r="Q2434" s="99"/>
      <c r="R2434" s="99"/>
      <c r="S2434" s="99"/>
      <c r="T2434" s="38"/>
      <c r="U2434" s="38">
        <v>6</v>
      </c>
      <c r="V2434" s="38"/>
      <c r="W2434" s="48" t="str">
        <f>LEFT(Studejosie[[#This Row],[studiju programmas virziens]],2)</f>
        <v>43</v>
      </c>
      <c r="X2434" s="48" t="str">
        <f>RIGHT(Studejosie[[#This Row],[studiju programmas virziens]],3)</f>
        <v>322</v>
      </c>
      <c r="Y2434" s="48" t="str">
        <f>MID(Studejosie[[#This Row],[studiju programmas virziens]],3,2)</f>
        <v>32</v>
      </c>
      <c r="Z2434" s="48" t="str">
        <f>LEFT(Studejosie[[#This Row],[Programmas veids]],1)</f>
        <v>3</v>
      </c>
      <c r="AA2434" s="48" t="str">
        <f>IF(Studejosie[[#This Row],[mobilie studenti pavisam]]&gt;0,Studejosie[[#Headers],[Mobilie studenti IR (programmā)]],"NAV")</f>
        <v>NAV</v>
      </c>
      <c r="AB2434" s="48" t="str">
        <f>IF(SUMIFS(Studejosie[mobilie studenti pavisam],Studejosie[UUK],Studejosie[[#This Row],[UUK]])&gt;0,Studejosie[[#Headers],[Mobilie studenti IR (iestādē)]],"NAV")</f>
        <v>Mobilie studenti IR (iestādē)</v>
      </c>
      <c r="AC2434" s="48" t="s">
        <v>1618</v>
      </c>
    </row>
    <row r="2435" spans="1:29" x14ac:dyDescent="0.25">
      <c r="A2435" s="97" t="s">
        <v>145</v>
      </c>
      <c r="B2435" s="97">
        <v>2075893</v>
      </c>
      <c r="C2435" s="97">
        <v>2</v>
      </c>
      <c r="D2435" s="97" t="s">
        <v>185</v>
      </c>
      <c r="E2435" s="97">
        <v>6</v>
      </c>
      <c r="F2435" s="97">
        <v>51310</v>
      </c>
      <c r="G2435" s="98"/>
      <c r="H2435" s="38">
        <v>1</v>
      </c>
      <c r="I2435" s="38"/>
      <c r="J2435" s="38"/>
      <c r="K2435" s="38"/>
      <c r="L2435" s="99">
        <v>1</v>
      </c>
      <c r="M2435" s="99"/>
      <c r="N2435" s="99"/>
      <c r="O2435" s="99"/>
      <c r="P2435" s="99"/>
      <c r="Q2435" s="99"/>
      <c r="R2435" s="99"/>
      <c r="S2435" s="99"/>
      <c r="T2435" s="38"/>
      <c r="U2435" s="38">
        <v>1</v>
      </c>
      <c r="V2435" s="38"/>
      <c r="W2435" s="48" t="str">
        <f>LEFT(Studejosie[[#This Row],[studiju programmas virziens]],2)</f>
        <v>51</v>
      </c>
      <c r="X2435" s="48" t="str">
        <f>RIGHT(Studejosie[[#This Row],[studiju programmas virziens]],3)</f>
        <v>310</v>
      </c>
      <c r="Y2435" s="48" t="str">
        <f>MID(Studejosie[[#This Row],[studiju programmas virziens]],3,2)</f>
        <v>31</v>
      </c>
      <c r="Z2435" s="48" t="str">
        <f>LEFT(Studejosie[[#This Row],[Programmas veids]],1)</f>
        <v>3</v>
      </c>
      <c r="AA2435" s="48" t="str">
        <f>IF(Studejosie[[#This Row],[mobilie studenti pavisam]]&gt;0,Studejosie[[#Headers],[Mobilie studenti IR (programmā)]],"NAV")</f>
        <v>NAV</v>
      </c>
      <c r="AB2435" s="48" t="str">
        <f>IF(SUMIFS(Studejosie[mobilie studenti pavisam],Studejosie[UUK],Studejosie[[#This Row],[UUK]])&gt;0,Studejosie[[#Headers],[Mobilie studenti IR (iestādē)]],"NAV")</f>
        <v>Mobilie studenti IR (iestādē)</v>
      </c>
      <c r="AC2435" s="48" t="s">
        <v>1618</v>
      </c>
    </row>
    <row r="2436" spans="1:29" x14ac:dyDescent="0.25">
      <c r="A2436" s="97" t="s">
        <v>145</v>
      </c>
      <c r="B2436" s="97">
        <v>2075893</v>
      </c>
      <c r="C2436" s="97">
        <v>2</v>
      </c>
      <c r="D2436" s="97" t="s">
        <v>187</v>
      </c>
      <c r="E2436" s="97">
        <v>7</v>
      </c>
      <c r="F2436" s="97">
        <v>43321</v>
      </c>
      <c r="G2436" s="98"/>
      <c r="H2436" s="38">
        <v>253</v>
      </c>
      <c r="I2436" s="38">
        <v>193</v>
      </c>
      <c r="J2436" s="38">
        <v>56</v>
      </c>
      <c r="K2436" s="38">
        <v>57</v>
      </c>
      <c r="L2436" s="99">
        <v>91</v>
      </c>
      <c r="M2436" s="99">
        <v>49</v>
      </c>
      <c r="N2436" s="99"/>
      <c r="O2436" s="99"/>
      <c r="P2436" s="99"/>
      <c r="Q2436" s="99"/>
      <c r="R2436" s="99"/>
      <c r="S2436" s="99"/>
      <c r="T2436" s="38"/>
      <c r="U2436" s="38">
        <v>253</v>
      </c>
      <c r="V2436" s="38">
        <v>46</v>
      </c>
      <c r="W2436" s="48" t="str">
        <f>LEFT(Studejosie[[#This Row],[studiju programmas virziens]],2)</f>
        <v>43</v>
      </c>
      <c r="X2436" s="48" t="str">
        <f>RIGHT(Studejosie[[#This Row],[studiju programmas virziens]],3)</f>
        <v>321</v>
      </c>
      <c r="Y2436" s="48" t="str">
        <f>MID(Studejosie[[#This Row],[studiju programmas virziens]],3,2)</f>
        <v>32</v>
      </c>
      <c r="Z2436" s="48" t="str">
        <f>LEFT(Studejosie[[#This Row],[Programmas veids]],1)</f>
        <v>3</v>
      </c>
      <c r="AA2436" s="48" t="str">
        <f>IF(Studejosie[[#This Row],[mobilie studenti pavisam]]&gt;0,Studejosie[[#Headers],[Mobilie studenti IR (programmā)]],"NAV")</f>
        <v>NAV</v>
      </c>
      <c r="AB2436" s="48" t="str">
        <f>IF(SUMIFS(Studejosie[mobilie studenti pavisam],Studejosie[UUK],Studejosie[[#This Row],[UUK]])&gt;0,Studejosie[[#Headers],[Mobilie studenti IR (iestādē)]],"NAV")</f>
        <v>Mobilie studenti IR (iestādē)</v>
      </c>
      <c r="AC2436" s="48" t="s">
        <v>1618</v>
      </c>
    </row>
    <row r="2437" spans="1:29" x14ac:dyDescent="0.25">
      <c r="A2437" s="97" t="s">
        <v>145</v>
      </c>
      <c r="B2437" s="97">
        <v>2075893</v>
      </c>
      <c r="C2437" s="97">
        <v>2</v>
      </c>
      <c r="D2437" s="97" t="s">
        <v>181</v>
      </c>
      <c r="E2437" s="97">
        <v>8</v>
      </c>
      <c r="F2437" s="97">
        <v>42310</v>
      </c>
      <c r="G2437" s="98"/>
      <c r="H2437" s="38">
        <v>25</v>
      </c>
      <c r="I2437" s="38">
        <v>11</v>
      </c>
      <c r="J2437" s="38"/>
      <c r="K2437" s="38"/>
      <c r="L2437" s="99">
        <v>1</v>
      </c>
      <c r="M2437" s="99">
        <v>14</v>
      </c>
      <c r="N2437" s="99">
        <v>10</v>
      </c>
      <c r="O2437" s="99"/>
      <c r="P2437" s="99"/>
      <c r="Q2437" s="99"/>
      <c r="R2437" s="99"/>
      <c r="S2437" s="99"/>
      <c r="T2437" s="38"/>
      <c r="U2437" s="38">
        <v>25</v>
      </c>
      <c r="V2437" s="38">
        <v>3</v>
      </c>
      <c r="W2437" s="48" t="str">
        <f>LEFT(Studejosie[[#This Row],[studiju programmas virziens]],2)</f>
        <v>42</v>
      </c>
      <c r="X2437" s="48" t="str">
        <f>RIGHT(Studejosie[[#This Row],[studiju programmas virziens]],3)</f>
        <v>310</v>
      </c>
      <c r="Y2437" s="48" t="str">
        <f>MID(Studejosie[[#This Row],[studiju programmas virziens]],3,2)</f>
        <v>31</v>
      </c>
      <c r="Z2437" s="48" t="str">
        <f>LEFT(Studejosie[[#This Row],[Programmas veids]],1)</f>
        <v>3</v>
      </c>
      <c r="AA2437" s="48" t="str">
        <f>IF(Studejosie[[#This Row],[mobilie studenti pavisam]]&gt;0,Studejosie[[#Headers],[Mobilie studenti IR (programmā)]],"NAV")</f>
        <v>NAV</v>
      </c>
      <c r="AB2437" s="48" t="str">
        <f>IF(SUMIFS(Studejosie[mobilie studenti pavisam],Studejosie[UUK],Studejosie[[#This Row],[UUK]])&gt;0,Studejosie[[#Headers],[Mobilie studenti IR (iestādē)]],"NAV")</f>
        <v>Mobilie studenti IR (iestādē)</v>
      </c>
      <c r="AC2437" s="48" t="s">
        <v>1618</v>
      </c>
    </row>
    <row r="2438" spans="1:29" x14ac:dyDescent="0.25">
      <c r="A2438" s="97" t="s">
        <v>145</v>
      </c>
      <c r="B2438" s="97">
        <v>2075893</v>
      </c>
      <c r="C2438" s="97">
        <v>2</v>
      </c>
      <c r="D2438" s="97" t="s">
        <v>187</v>
      </c>
      <c r="E2438" s="97">
        <v>8</v>
      </c>
      <c r="F2438" s="97">
        <v>43460</v>
      </c>
      <c r="G2438" s="98"/>
      <c r="H2438" s="38">
        <v>1</v>
      </c>
      <c r="I2438" s="38"/>
      <c r="J2438" s="38"/>
      <c r="K2438" s="38"/>
      <c r="L2438" s="99"/>
      <c r="M2438" s="99">
        <v>1</v>
      </c>
      <c r="N2438" s="99"/>
      <c r="O2438" s="99"/>
      <c r="P2438" s="99"/>
      <c r="Q2438" s="99"/>
      <c r="R2438" s="99"/>
      <c r="S2438" s="99"/>
      <c r="T2438" s="38"/>
      <c r="U2438" s="38">
        <v>1</v>
      </c>
      <c r="V2438" s="38">
        <v>1</v>
      </c>
      <c r="W2438" s="48" t="str">
        <f>LEFT(Studejosie[[#This Row],[studiju programmas virziens]],2)</f>
        <v>43</v>
      </c>
      <c r="X2438" s="48" t="str">
        <f>RIGHT(Studejosie[[#This Row],[studiju programmas virziens]],3)</f>
        <v>460</v>
      </c>
      <c r="Y2438" s="48" t="str">
        <f>MID(Studejosie[[#This Row],[studiju programmas virziens]],3,2)</f>
        <v>46</v>
      </c>
      <c r="Z2438" s="48" t="str">
        <f>LEFT(Studejosie[[#This Row],[Programmas veids]],1)</f>
        <v>4</v>
      </c>
      <c r="AA2438" s="48" t="str">
        <f>IF(Studejosie[[#This Row],[mobilie studenti pavisam]]&gt;0,Studejosie[[#Headers],[Mobilie studenti IR (programmā)]],"NAV")</f>
        <v>NAV</v>
      </c>
      <c r="AB2438" s="48" t="str">
        <f>IF(SUMIFS(Studejosie[mobilie studenti pavisam],Studejosie[UUK],Studejosie[[#This Row],[UUK]])&gt;0,Studejosie[[#Headers],[Mobilie studenti IR (iestādē)]],"NAV")</f>
        <v>Mobilie studenti IR (iestādē)</v>
      </c>
      <c r="AC2438" s="48" t="s">
        <v>1618</v>
      </c>
    </row>
    <row r="2439" spans="1:29" x14ac:dyDescent="0.25">
      <c r="A2439" s="97" t="s">
        <v>145</v>
      </c>
      <c r="B2439" s="97">
        <v>2075893</v>
      </c>
      <c r="C2439" s="97">
        <v>2</v>
      </c>
      <c r="D2439" s="97" t="s">
        <v>187</v>
      </c>
      <c r="E2439" s="97">
        <v>9</v>
      </c>
      <c r="F2439" s="97">
        <v>43222</v>
      </c>
      <c r="G2439" s="98"/>
      <c r="H2439" s="38">
        <v>49</v>
      </c>
      <c r="I2439" s="38">
        <v>43</v>
      </c>
      <c r="J2439" s="38">
        <v>17</v>
      </c>
      <c r="K2439" s="38">
        <v>4</v>
      </c>
      <c r="L2439" s="99">
        <v>13</v>
      </c>
      <c r="M2439" s="99">
        <v>6</v>
      </c>
      <c r="N2439" s="99">
        <v>9</v>
      </c>
      <c r="O2439" s="99"/>
      <c r="P2439" s="99">
        <v>1</v>
      </c>
      <c r="Q2439" s="99"/>
      <c r="R2439" s="99">
        <v>1</v>
      </c>
      <c r="S2439" s="99">
        <v>1</v>
      </c>
      <c r="T2439" s="38"/>
      <c r="U2439" s="38">
        <v>49</v>
      </c>
      <c r="V2439" s="38">
        <v>11</v>
      </c>
      <c r="W2439" s="48" t="str">
        <f>LEFT(Studejosie[[#This Row],[studiju programmas virziens]],2)</f>
        <v>43</v>
      </c>
      <c r="X2439" s="48" t="str">
        <f>RIGHT(Studejosie[[#This Row],[studiju programmas virziens]],3)</f>
        <v>222</v>
      </c>
      <c r="Y2439" s="48" t="str">
        <f>MID(Studejosie[[#This Row],[studiju programmas virziens]],3,2)</f>
        <v>22</v>
      </c>
      <c r="Z2439" s="48" t="str">
        <f>LEFT(Studejosie[[#This Row],[Programmas veids]],1)</f>
        <v>2</v>
      </c>
      <c r="AA2439" s="48" t="str">
        <f>IF(Studejosie[[#This Row],[mobilie studenti pavisam]]&gt;0,Studejosie[[#Headers],[Mobilie studenti IR (programmā)]],"NAV")</f>
        <v>Mobilie studenti IR (programmā)</v>
      </c>
      <c r="AB2439" s="48" t="str">
        <f>IF(SUMIFS(Studejosie[mobilie studenti pavisam],Studejosie[UUK],Studejosie[[#This Row],[UUK]])&gt;0,Studejosie[[#Headers],[Mobilie studenti IR (iestādē)]],"NAV")</f>
        <v>Mobilie studenti IR (iestādē)</v>
      </c>
      <c r="AC2439" s="48" t="s">
        <v>1618</v>
      </c>
    </row>
    <row r="2440" spans="1:29" x14ac:dyDescent="0.25">
      <c r="A2440" s="97" t="s">
        <v>145</v>
      </c>
      <c r="B2440" s="97">
        <v>2075893</v>
      </c>
      <c r="C2440" s="97">
        <v>2</v>
      </c>
      <c r="D2440" s="97" t="s">
        <v>187</v>
      </c>
      <c r="E2440" s="97">
        <v>10</v>
      </c>
      <c r="F2440" s="97">
        <v>43722</v>
      </c>
      <c r="G2440" s="98"/>
      <c r="H2440" s="38">
        <v>20</v>
      </c>
      <c r="I2440" s="38">
        <v>5</v>
      </c>
      <c r="J2440" s="38"/>
      <c r="K2440" s="38">
        <v>6</v>
      </c>
      <c r="L2440" s="99">
        <v>14</v>
      </c>
      <c r="M2440" s="99"/>
      <c r="N2440" s="99"/>
      <c r="O2440" s="99"/>
      <c r="P2440" s="99">
        <v>20</v>
      </c>
      <c r="Q2440" s="99"/>
      <c r="R2440" s="99">
        <v>20</v>
      </c>
      <c r="S2440" s="99">
        <v>5</v>
      </c>
      <c r="T2440" s="38"/>
      <c r="U2440" s="38">
        <v>20</v>
      </c>
      <c r="V2440" s="38"/>
      <c r="W2440" s="48" t="str">
        <f>LEFT(Studejosie[[#This Row],[studiju programmas virziens]],2)</f>
        <v>43</v>
      </c>
      <c r="X2440" s="48" t="str">
        <f>RIGHT(Studejosie[[#This Row],[studiju programmas virziens]],3)</f>
        <v>722</v>
      </c>
      <c r="Y2440" s="48" t="str">
        <f>MID(Studejosie[[#This Row],[studiju programmas virziens]],3,2)</f>
        <v>72</v>
      </c>
      <c r="Z2440" s="48" t="str">
        <f>LEFT(Studejosie[[#This Row],[Programmas veids]],1)</f>
        <v>7</v>
      </c>
      <c r="AA2440" s="48" t="str">
        <f>IF(Studejosie[[#This Row],[mobilie studenti pavisam]]&gt;0,Studejosie[[#Headers],[Mobilie studenti IR (programmā)]],"NAV")</f>
        <v>Mobilie studenti IR (programmā)</v>
      </c>
      <c r="AB2440" s="48" t="str">
        <f>IF(SUMIFS(Studejosie[mobilie studenti pavisam],Studejosie[UUK],Studejosie[[#This Row],[UUK]])&gt;0,Studejosie[[#Headers],[Mobilie studenti IR (iestādē)]],"NAV")</f>
        <v>Mobilie studenti IR (iestādē)</v>
      </c>
      <c r="AC2440" s="48" t="s">
        <v>1618</v>
      </c>
    </row>
    <row r="2441" spans="1:29" x14ac:dyDescent="0.25">
      <c r="A2441" s="97" t="s">
        <v>145</v>
      </c>
      <c r="B2441" s="97">
        <v>2075893</v>
      </c>
      <c r="C2441" s="97">
        <v>2</v>
      </c>
      <c r="D2441" s="97" t="s">
        <v>187</v>
      </c>
      <c r="E2441" s="97">
        <v>11</v>
      </c>
      <c r="F2441" s="97">
        <v>43310</v>
      </c>
      <c r="G2441" s="98"/>
      <c r="H2441" s="38">
        <v>21</v>
      </c>
      <c r="I2441" s="38">
        <v>9</v>
      </c>
      <c r="J2441" s="38">
        <v>12</v>
      </c>
      <c r="K2441" s="38">
        <v>9</v>
      </c>
      <c r="L2441" s="99"/>
      <c r="M2441" s="99"/>
      <c r="N2441" s="99"/>
      <c r="O2441" s="99"/>
      <c r="P2441" s="99"/>
      <c r="Q2441" s="99"/>
      <c r="R2441" s="99"/>
      <c r="S2441" s="99"/>
      <c r="T2441" s="38"/>
      <c r="U2441" s="38">
        <v>21</v>
      </c>
      <c r="V2441" s="38">
        <v>10</v>
      </c>
      <c r="W2441" s="48" t="str">
        <f>LEFT(Studejosie[[#This Row],[studiju programmas virziens]],2)</f>
        <v>43</v>
      </c>
      <c r="X2441" s="48" t="str">
        <f>RIGHT(Studejosie[[#This Row],[studiju programmas virziens]],3)</f>
        <v>310</v>
      </c>
      <c r="Y2441" s="48" t="str">
        <f>MID(Studejosie[[#This Row],[studiju programmas virziens]],3,2)</f>
        <v>31</v>
      </c>
      <c r="Z2441" s="48" t="str">
        <f>LEFT(Studejosie[[#This Row],[Programmas veids]],1)</f>
        <v>3</v>
      </c>
      <c r="AA2441" s="48" t="str">
        <f>IF(Studejosie[[#This Row],[mobilie studenti pavisam]]&gt;0,Studejosie[[#Headers],[Mobilie studenti IR (programmā)]],"NAV")</f>
        <v>NAV</v>
      </c>
      <c r="AB2441" s="48" t="str">
        <f>IF(SUMIFS(Studejosie[mobilie studenti pavisam],Studejosie[UUK],Studejosie[[#This Row],[UUK]])&gt;0,Studejosie[[#Headers],[Mobilie studenti IR (iestādē)]],"NAV")</f>
        <v>Mobilie studenti IR (iestādē)</v>
      </c>
      <c r="AC2441" s="48" t="s">
        <v>1618</v>
      </c>
    </row>
    <row r="2442" spans="1:29" x14ac:dyDescent="0.25">
      <c r="A2442" s="97" t="s">
        <v>145</v>
      </c>
      <c r="B2442" s="97">
        <v>2075893</v>
      </c>
      <c r="C2442" s="97">
        <v>2</v>
      </c>
      <c r="D2442" s="97" t="s">
        <v>187</v>
      </c>
      <c r="E2442" s="97">
        <v>12</v>
      </c>
      <c r="F2442" s="97">
        <v>43310</v>
      </c>
      <c r="G2442" s="98"/>
      <c r="H2442" s="38">
        <v>51</v>
      </c>
      <c r="I2442" s="38">
        <v>36</v>
      </c>
      <c r="J2442" s="38">
        <v>12</v>
      </c>
      <c r="K2442" s="38">
        <v>12</v>
      </c>
      <c r="L2442" s="99">
        <v>12</v>
      </c>
      <c r="M2442" s="99">
        <v>15</v>
      </c>
      <c r="N2442" s="99"/>
      <c r="O2442" s="99"/>
      <c r="P2442" s="99"/>
      <c r="Q2442" s="99"/>
      <c r="R2442" s="99"/>
      <c r="S2442" s="99"/>
      <c r="T2442" s="38"/>
      <c r="U2442" s="38">
        <v>51</v>
      </c>
      <c r="V2442" s="38">
        <v>5</v>
      </c>
      <c r="W2442" s="48" t="str">
        <f>LEFT(Studejosie[[#This Row],[studiju programmas virziens]],2)</f>
        <v>43</v>
      </c>
      <c r="X2442" s="48" t="str">
        <f>RIGHT(Studejosie[[#This Row],[studiju programmas virziens]],3)</f>
        <v>310</v>
      </c>
      <c r="Y2442" s="48" t="str">
        <f>MID(Studejosie[[#This Row],[studiju programmas virziens]],3,2)</f>
        <v>31</v>
      </c>
      <c r="Z2442" s="48" t="str">
        <f>LEFT(Studejosie[[#This Row],[Programmas veids]],1)</f>
        <v>3</v>
      </c>
      <c r="AA2442" s="48" t="str">
        <f>IF(Studejosie[[#This Row],[mobilie studenti pavisam]]&gt;0,Studejosie[[#Headers],[Mobilie studenti IR (programmā)]],"NAV")</f>
        <v>NAV</v>
      </c>
      <c r="AB2442" s="48" t="str">
        <f>IF(SUMIFS(Studejosie[mobilie studenti pavisam],Studejosie[UUK],Studejosie[[#This Row],[UUK]])&gt;0,Studejosie[[#Headers],[Mobilie studenti IR (iestādē)]],"NAV")</f>
        <v>Mobilie studenti IR (iestādē)</v>
      </c>
      <c r="AC2442" s="48" t="s">
        <v>1618</v>
      </c>
    </row>
    <row r="2443" spans="1:29" x14ac:dyDescent="0.25">
      <c r="A2443" s="97" t="s">
        <v>145</v>
      </c>
      <c r="B2443" s="97">
        <v>2075893</v>
      </c>
      <c r="C2443" s="97">
        <v>2</v>
      </c>
      <c r="D2443" s="97" t="s">
        <v>187</v>
      </c>
      <c r="E2443" s="97">
        <v>13</v>
      </c>
      <c r="F2443" s="97">
        <v>43380</v>
      </c>
      <c r="G2443" s="98"/>
      <c r="H2443" s="38">
        <v>351</v>
      </c>
      <c r="I2443" s="38">
        <v>222</v>
      </c>
      <c r="J2443" s="38">
        <v>147</v>
      </c>
      <c r="K2443" s="38">
        <v>71</v>
      </c>
      <c r="L2443" s="99">
        <v>66</v>
      </c>
      <c r="M2443" s="99">
        <v>67</v>
      </c>
      <c r="N2443" s="99"/>
      <c r="O2443" s="99"/>
      <c r="P2443" s="99"/>
      <c r="Q2443" s="99"/>
      <c r="R2443" s="99"/>
      <c r="S2443" s="99"/>
      <c r="T2443" s="38"/>
      <c r="U2443" s="38">
        <v>351</v>
      </c>
      <c r="V2443" s="38">
        <v>89</v>
      </c>
      <c r="W2443" s="48" t="str">
        <f>LEFT(Studejosie[[#This Row],[studiju programmas virziens]],2)</f>
        <v>43</v>
      </c>
      <c r="X2443" s="48" t="str">
        <f>RIGHT(Studejosie[[#This Row],[studiju programmas virziens]],3)</f>
        <v>380</v>
      </c>
      <c r="Y2443" s="48" t="str">
        <f>MID(Studejosie[[#This Row],[studiju programmas virziens]],3,2)</f>
        <v>38</v>
      </c>
      <c r="Z2443" s="48" t="str">
        <f>LEFT(Studejosie[[#This Row],[Programmas veids]],1)</f>
        <v>3</v>
      </c>
      <c r="AA2443" s="48" t="str">
        <f>IF(Studejosie[[#This Row],[mobilie studenti pavisam]]&gt;0,Studejosie[[#Headers],[Mobilie studenti IR (programmā)]],"NAV")</f>
        <v>NAV</v>
      </c>
      <c r="AB2443" s="48" t="str">
        <f>IF(SUMIFS(Studejosie[mobilie studenti pavisam],Studejosie[UUK],Studejosie[[#This Row],[UUK]])&gt;0,Studejosie[[#Headers],[Mobilie studenti IR (iestādē)]],"NAV")</f>
        <v>Mobilie studenti IR (iestādē)</v>
      </c>
      <c r="AC2443" s="48" t="s">
        <v>1618</v>
      </c>
    </row>
    <row r="2444" spans="1:29" x14ac:dyDescent="0.25">
      <c r="A2444" s="97" t="s">
        <v>145</v>
      </c>
      <c r="B2444" s="97">
        <v>2075893</v>
      </c>
      <c r="C2444" s="97">
        <v>2</v>
      </c>
      <c r="D2444" s="97" t="s">
        <v>187</v>
      </c>
      <c r="E2444" s="97">
        <v>14</v>
      </c>
      <c r="F2444" s="97">
        <v>43345</v>
      </c>
      <c r="G2444" s="98"/>
      <c r="H2444" s="38">
        <v>210</v>
      </c>
      <c r="I2444" s="38">
        <v>102</v>
      </c>
      <c r="J2444" s="38">
        <v>46</v>
      </c>
      <c r="K2444" s="38">
        <v>29</v>
      </c>
      <c r="L2444" s="99">
        <v>26</v>
      </c>
      <c r="M2444" s="99">
        <v>43</v>
      </c>
      <c r="N2444" s="99">
        <v>66</v>
      </c>
      <c r="O2444" s="99"/>
      <c r="P2444" s="99"/>
      <c r="Q2444" s="99"/>
      <c r="R2444" s="99"/>
      <c r="S2444" s="99"/>
      <c r="T2444" s="38"/>
      <c r="U2444" s="38">
        <v>210</v>
      </c>
      <c r="V2444" s="38">
        <v>38</v>
      </c>
      <c r="W2444" s="48" t="str">
        <f>LEFT(Studejosie[[#This Row],[studiju programmas virziens]],2)</f>
        <v>43</v>
      </c>
      <c r="X2444" s="48" t="str">
        <f>RIGHT(Studejosie[[#This Row],[studiju programmas virziens]],3)</f>
        <v>345</v>
      </c>
      <c r="Y2444" s="48" t="str">
        <f>MID(Studejosie[[#This Row],[studiju programmas virziens]],3,2)</f>
        <v>34</v>
      </c>
      <c r="Z2444" s="48" t="str">
        <f>LEFT(Studejosie[[#This Row],[Programmas veids]],1)</f>
        <v>3</v>
      </c>
      <c r="AA2444" s="48" t="str">
        <f>IF(Studejosie[[#This Row],[mobilie studenti pavisam]]&gt;0,Studejosie[[#Headers],[Mobilie studenti IR (programmā)]],"NAV")</f>
        <v>NAV</v>
      </c>
      <c r="AB2444" s="48" t="str">
        <f>IF(SUMIFS(Studejosie[mobilie studenti pavisam],Studejosie[UUK],Studejosie[[#This Row],[UUK]])&gt;0,Studejosie[[#Headers],[Mobilie studenti IR (iestādē)]],"NAV")</f>
        <v>Mobilie studenti IR (iestādē)</v>
      </c>
      <c r="AC2444" s="48" t="s">
        <v>1618</v>
      </c>
    </row>
    <row r="2445" spans="1:29" x14ac:dyDescent="0.25">
      <c r="A2445" s="97" t="s">
        <v>145</v>
      </c>
      <c r="B2445" s="97">
        <v>2075893</v>
      </c>
      <c r="C2445" s="97">
        <v>2</v>
      </c>
      <c r="D2445" s="97" t="s">
        <v>187</v>
      </c>
      <c r="E2445" s="97">
        <v>15</v>
      </c>
      <c r="F2445" s="97">
        <v>43224</v>
      </c>
      <c r="G2445" s="98"/>
      <c r="H2445" s="38">
        <v>11</v>
      </c>
      <c r="I2445" s="38">
        <v>7</v>
      </c>
      <c r="J2445" s="38"/>
      <c r="K2445" s="38"/>
      <c r="L2445" s="99">
        <v>5</v>
      </c>
      <c r="M2445" s="99">
        <v>6</v>
      </c>
      <c r="N2445" s="99"/>
      <c r="O2445" s="99"/>
      <c r="P2445" s="99"/>
      <c r="Q2445" s="99"/>
      <c r="R2445" s="99"/>
      <c r="S2445" s="99"/>
      <c r="T2445" s="38"/>
      <c r="U2445" s="38">
        <v>11</v>
      </c>
      <c r="V2445" s="38">
        <v>3</v>
      </c>
      <c r="W2445" s="48" t="str">
        <f>LEFT(Studejosie[[#This Row],[studiju programmas virziens]],2)</f>
        <v>43</v>
      </c>
      <c r="X2445" s="48" t="str">
        <f>RIGHT(Studejosie[[#This Row],[studiju programmas virziens]],3)</f>
        <v>224</v>
      </c>
      <c r="Y2445" s="48" t="str">
        <f>MID(Studejosie[[#This Row],[studiju programmas virziens]],3,2)</f>
        <v>22</v>
      </c>
      <c r="Z2445" s="48" t="str">
        <f>LEFT(Studejosie[[#This Row],[Programmas veids]],1)</f>
        <v>2</v>
      </c>
      <c r="AA2445" s="48" t="str">
        <f>IF(Studejosie[[#This Row],[mobilie studenti pavisam]]&gt;0,Studejosie[[#Headers],[Mobilie studenti IR (programmā)]],"NAV")</f>
        <v>NAV</v>
      </c>
      <c r="AB2445" s="48" t="str">
        <f>IF(SUMIFS(Studejosie[mobilie studenti pavisam],Studejosie[UUK],Studejosie[[#This Row],[UUK]])&gt;0,Studejosie[[#Headers],[Mobilie studenti IR (iestādē)]],"NAV")</f>
        <v>Mobilie studenti IR (iestādē)</v>
      </c>
      <c r="AC2445" s="48" t="s">
        <v>1618</v>
      </c>
    </row>
    <row r="2446" spans="1:29" x14ac:dyDescent="0.25">
      <c r="A2446" s="97" t="s">
        <v>146</v>
      </c>
      <c r="B2446" s="97">
        <v>2075901</v>
      </c>
      <c r="C2446" s="97">
        <v>1</v>
      </c>
      <c r="D2446" s="97" t="s">
        <v>175</v>
      </c>
      <c r="E2446" s="97">
        <v>1</v>
      </c>
      <c r="F2446" s="97">
        <v>41345</v>
      </c>
      <c r="G2446" s="98"/>
      <c r="H2446" s="38">
        <v>6</v>
      </c>
      <c r="I2446" s="38">
        <v>6</v>
      </c>
      <c r="J2446" s="38">
        <v>3</v>
      </c>
      <c r="K2446" s="38">
        <v>2</v>
      </c>
      <c r="L2446" s="99">
        <v>1</v>
      </c>
      <c r="M2446" s="99"/>
      <c r="N2446" s="99"/>
      <c r="O2446" s="99"/>
      <c r="P2446" s="99"/>
      <c r="Q2446" s="99"/>
      <c r="R2446" s="99"/>
      <c r="S2446" s="99"/>
      <c r="T2446" s="38"/>
      <c r="U2446" s="38">
        <v>6</v>
      </c>
      <c r="V2446" s="38">
        <v>1</v>
      </c>
      <c r="W2446" s="48" t="str">
        <f>LEFT(Studejosie[[#This Row],[studiju programmas virziens]],2)</f>
        <v>41</v>
      </c>
      <c r="X2446" s="48" t="str">
        <f>RIGHT(Studejosie[[#This Row],[studiju programmas virziens]],3)</f>
        <v>345</v>
      </c>
      <c r="Y2446" s="48" t="str">
        <f>MID(Studejosie[[#This Row],[studiju programmas virziens]],3,2)</f>
        <v>34</v>
      </c>
      <c r="Z2446" s="48" t="str">
        <f>LEFT(Studejosie[[#This Row],[Programmas veids]],1)</f>
        <v>3</v>
      </c>
      <c r="AA2446" s="48" t="str">
        <f>IF(Studejosie[[#This Row],[mobilie studenti pavisam]]&gt;0,Studejosie[[#Headers],[Mobilie studenti IR (programmā)]],"NAV")</f>
        <v>NAV</v>
      </c>
      <c r="AB2446" s="48" t="str">
        <f>IF(SUMIFS(Studejosie[mobilie studenti pavisam],Studejosie[UUK],Studejosie[[#This Row],[UUK]])&gt;0,Studejosie[[#Headers],[Mobilie studenti IR (iestādē)]],"NAV")</f>
        <v>Mobilie studenti IR (iestādē)</v>
      </c>
      <c r="AC2446" s="48" t="s">
        <v>1618</v>
      </c>
    </row>
    <row r="2447" spans="1:29" x14ac:dyDescent="0.25">
      <c r="A2447" s="97" t="s">
        <v>146</v>
      </c>
      <c r="B2447" s="97">
        <v>2075901</v>
      </c>
      <c r="C2447" s="97">
        <v>1</v>
      </c>
      <c r="D2447" s="97" t="s">
        <v>181</v>
      </c>
      <c r="E2447" s="97">
        <v>1</v>
      </c>
      <c r="F2447" s="97">
        <v>42222</v>
      </c>
      <c r="G2447" s="98"/>
      <c r="H2447" s="38">
        <v>111</v>
      </c>
      <c r="I2447" s="38">
        <v>94</v>
      </c>
      <c r="J2447" s="38">
        <v>44</v>
      </c>
      <c r="K2447" s="38">
        <v>34</v>
      </c>
      <c r="L2447" s="99">
        <v>18</v>
      </c>
      <c r="M2447" s="99">
        <v>15</v>
      </c>
      <c r="N2447" s="99"/>
      <c r="O2447" s="99"/>
      <c r="P2447" s="99">
        <v>42</v>
      </c>
      <c r="Q2447" s="99"/>
      <c r="R2447" s="99">
        <v>2</v>
      </c>
      <c r="S2447" s="99"/>
      <c r="T2447" s="38"/>
      <c r="U2447" s="38">
        <v>111</v>
      </c>
      <c r="V2447" s="38">
        <v>30</v>
      </c>
      <c r="W2447" s="48" t="str">
        <f>LEFT(Studejosie[[#This Row],[studiju programmas virziens]],2)</f>
        <v>42</v>
      </c>
      <c r="X2447" s="48" t="str">
        <f>RIGHT(Studejosie[[#This Row],[studiju programmas virziens]],3)</f>
        <v>222</v>
      </c>
      <c r="Y2447" s="48" t="str">
        <f>MID(Studejosie[[#This Row],[studiju programmas virziens]],3,2)</f>
        <v>22</v>
      </c>
      <c r="Z2447" s="48" t="str">
        <f>LEFT(Studejosie[[#This Row],[Programmas veids]],1)</f>
        <v>2</v>
      </c>
      <c r="AA2447" s="48" t="str">
        <f>IF(Studejosie[[#This Row],[mobilie studenti pavisam]]&gt;0,Studejosie[[#Headers],[Mobilie studenti IR (programmā)]],"NAV")</f>
        <v>Mobilie studenti IR (programmā)</v>
      </c>
      <c r="AB2447" s="48" t="str">
        <f>IF(SUMIFS(Studejosie[mobilie studenti pavisam],Studejosie[UUK],Studejosie[[#This Row],[UUK]])&gt;0,Studejosie[[#Headers],[Mobilie studenti IR (iestādē)]],"NAV")</f>
        <v>Mobilie studenti IR (iestādē)</v>
      </c>
      <c r="AC2447" s="48" t="s">
        <v>1618</v>
      </c>
    </row>
    <row r="2448" spans="1:29" x14ac:dyDescent="0.25">
      <c r="A2448" s="97" t="s">
        <v>146</v>
      </c>
      <c r="B2448" s="97">
        <v>2075901</v>
      </c>
      <c r="C2448" s="97">
        <v>1</v>
      </c>
      <c r="D2448" s="97" t="s">
        <v>200</v>
      </c>
      <c r="E2448" s="97">
        <v>1</v>
      </c>
      <c r="F2448" s="97">
        <v>42345</v>
      </c>
      <c r="G2448" s="98"/>
      <c r="H2448" s="38">
        <v>78</v>
      </c>
      <c r="I2448" s="38">
        <v>58</v>
      </c>
      <c r="J2448" s="38">
        <v>30</v>
      </c>
      <c r="K2448" s="38">
        <v>18</v>
      </c>
      <c r="L2448" s="99">
        <v>10</v>
      </c>
      <c r="M2448" s="99">
        <v>16</v>
      </c>
      <c r="N2448" s="99">
        <v>4</v>
      </c>
      <c r="O2448" s="99"/>
      <c r="P2448" s="99"/>
      <c r="Q2448" s="99"/>
      <c r="R2448" s="99"/>
      <c r="S2448" s="99"/>
      <c r="T2448" s="38">
        <v>51</v>
      </c>
      <c r="U2448" s="38">
        <v>27</v>
      </c>
      <c r="V2448" s="38">
        <v>24</v>
      </c>
      <c r="W2448" s="48" t="str">
        <f>LEFT(Studejosie[[#This Row],[studiju programmas virziens]],2)</f>
        <v>42</v>
      </c>
      <c r="X2448" s="48" t="str">
        <f>RIGHT(Studejosie[[#This Row],[studiju programmas virziens]],3)</f>
        <v>345</v>
      </c>
      <c r="Y2448" s="48" t="str">
        <f>MID(Studejosie[[#This Row],[studiju programmas virziens]],3,2)</f>
        <v>34</v>
      </c>
      <c r="Z2448" s="48" t="str">
        <f>LEFT(Studejosie[[#This Row],[Programmas veids]],1)</f>
        <v>3</v>
      </c>
      <c r="AA2448" s="48" t="str">
        <f>IF(Studejosie[[#This Row],[mobilie studenti pavisam]]&gt;0,Studejosie[[#Headers],[Mobilie studenti IR (programmā)]],"NAV")</f>
        <v>NAV</v>
      </c>
      <c r="AB2448" s="48" t="str">
        <f>IF(SUMIFS(Studejosie[mobilie studenti pavisam],Studejosie[UUK],Studejosie[[#This Row],[UUK]])&gt;0,Studejosie[[#Headers],[Mobilie studenti IR (iestādē)]],"NAV")</f>
        <v>Mobilie studenti IR (iestādē)</v>
      </c>
      <c r="AC2448" s="48" t="s">
        <v>1618</v>
      </c>
    </row>
    <row r="2449" spans="1:29" x14ac:dyDescent="0.25">
      <c r="A2449" s="97" t="s">
        <v>146</v>
      </c>
      <c r="B2449" s="97">
        <v>2075901</v>
      </c>
      <c r="C2449" s="97">
        <v>1</v>
      </c>
      <c r="D2449" s="97" t="s">
        <v>187</v>
      </c>
      <c r="E2449" s="97">
        <v>1</v>
      </c>
      <c r="F2449" s="97">
        <v>43310</v>
      </c>
      <c r="G2449" s="98"/>
      <c r="H2449" s="38">
        <v>58</v>
      </c>
      <c r="I2449" s="38">
        <v>45</v>
      </c>
      <c r="J2449" s="38">
        <v>20</v>
      </c>
      <c r="K2449" s="38">
        <v>14</v>
      </c>
      <c r="L2449" s="99">
        <v>24</v>
      </c>
      <c r="M2449" s="99"/>
      <c r="N2449" s="99"/>
      <c r="O2449" s="99"/>
      <c r="P2449" s="99">
        <v>1</v>
      </c>
      <c r="Q2449" s="99"/>
      <c r="R2449" s="99">
        <v>1</v>
      </c>
      <c r="S2449" s="99"/>
      <c r="T2449" s="38">
        <v>39</v>
      </c>
      <c r="U2449" s="38">
        <v>19</v>
      </c>
      <c r="V2449" s="38">
        <v>20</v>
      </c>
      <c r="W2449" s="48" t="str">
        <f>LEFT(Studejosie[[#This Row],[studiju programmas virziens]],2)</f>
        <v>43</v>
      </c>
      <c r="X2449" s="48" t="str">
        <f>RIGHT(Studejosie[[#This Row],[studiju programmas virziens]],3)</f>
        <v>310</v>
      </c>
      <c r="Y2449" s="48" t="str">
        <f>MID(Studejosie[[#This Row],[studiju programmas virziens]],3,2)</f>
        <v>31</v>
      </c>
      <c r="Z2449" s="48" t="str">
        <f>LEFT(Studejosie[[#This Row],[Programmas veids]],1)</f>
        <v>3</v>
      </c>
      <c r="AA2449" s="48" t="str">
        <f>IF(Studejosie[[#This Row],[mobilie studenti pavisam]]&gt;0,Studejosie[[#Headers],[Mobilie studenti IR (programmā)]],"NAV")</f>
        <v>Mobilie studenti IR (programmā)</v>
      </c>
      <c r="AB2449" s="48" t="str">
        <f>IF(SUMIFS(Studejosie[mobilie studenti pavisam],Studejosie[UUK],Studejosie[[#This Row],[UUK]])&gt;0,Studejosie[[#Headers],[Mobilie studenti IR (iestādē)]],"NAV")</f>
        <v>Mobilie studenti IR (iestādē)</v>
      </c>
      <c r="AC2449" s="48" t="s">
        <v>1618</v>
      </c>
    </row>
    <row r="2450" spans="1:29" x14ac:dyDescent="0.25">
      <c r="A2450" s="97" t="s">
        <v>146</v>
      </c>
      <c r="B2450" s="97">
        <v>2075901</v>
      </c>
      <c r="C2450" s="97">
        <v>1</v>
      </c>
      <c r="D2450" s="97" t="s">
        <v>192</v>
      </c>
      <c r="E2450" s="97">
        <v>1</v>
      </c>
      <c r="F2450" s="97">
        <v>45582</v>
      </c>
      <c r="G2450" s="98"/>
      <c r="H2450" s="38">
        <v>8</v>
      </c>
      <c r="I2450" s="38">
        <v>2</v>
      </c>
      <c r="J2450" s="38">
        <v>8</v>
      </c>
      <c r="K2450" s="38"/>
      <c r="L2450" s="99"/>
      <c r="M2450" s="99"/>
      <c r="N2450" s="99"/>
      <c r="O2450" s="99"/>
      <c r="P2450" s="99"/>
      <c r="Q2450" s="99"/>
      <c r="R2450" s="99"/>
      <c r="S2450" s="99"/>
      <c r="T2450" s="38">
        <v>8</v>
      </c>
      <c r="U2450" s="38"/>
      <c r="V2450" s="38"/>
      <c r="W2450" s="48" t="str">
        <f>LEFT(Studejosie[[#This Row],[studiju programmas virziens]],2)</f>
        <v>45</v>
      </c>
      <c r="X2450" s="48" t="str">
        <f>RIGHT(Studejosie[[#This Row],[studiju programmas virziens]],3)</f>
        <v>582</v>
      </c>
      <c r="Y2450" s="48" t="str">
        <f>MID(Studejosie[[#This Row],[studiju programmas virziens]],3,2)</f>
        <v>58</v>
      </c>
      <c r="Z2450" s="48" t="str">
        <f>LEFT(Studejosie[[#This Row],[Programmas veids]],1)</f>
        <v>5</v>
      </c>
      <c r="AA2450" s="48" t="str">
        <f>IF(Studejosie[[#This Row],[mobilie studenti pavisam]]&gt;0,Studejosie[[#Headers],[Mobilie studenti IR (programmā)]],"NAV")</f>
        <v>NAV</v>
      </c>
      <c r="AB2450" s="48" t="str">
        <f>IF(SUMIFS(Studejosie[mobilie studenti pavisam],Studejosie[UUK],Studejosie[[#This Row],[UUK]])&gt;0,Studejosie[[#Headers],[Mobilie studenti IR (iestādē)]],"NAV")</f>
        <v>Mobilie studenti IR (iestādē)</v>
      </c>
      <c r="AC2450" s="48" t="s">
        <v>1618</v>
      </c>
    </row>
    <row r="2451" spans="1:29" x14ac:dyDescent="0.25">
      <c r="A2451" s="97" t="s">
        <v>146</v>
      </c>
      <c r="B2451" s="97">
        <v>2075901</v>
      </c>
      <c r="C2451" s="97">
        <v>1</v>
      </c>
      <c r="D2451" s="97" t="s">
        <v>208</v>
      </c>
      <c r="E2451" s="97">
        <v>1</v>
      </c>
      <c r="F2451" s="97">
        <v>46522</v>
      </c>
      <c r="G2451" s="98"/>
      <c r="H2451" s="38">
        <v>74</v>
      </c>
      <c r="I2451" s="38">
        <v>8</v>
      </c>
      <c r="J2451" s="38">
        <v>34</v>
      </c>
      <c r="K2451" s="38">
        <v>40</v>
      </c>
      <c r="L2451" s="99"/>
      <c r="M2451" s="99"/>
      <c r="N2451" s="99"/>
      <c r="O2451" s="99"/>
      <c r="P2451" s="99"/>
      <c r="Q2451" s="99"/>
      <c r="R2451" s="99"/>
      <c r="S2451" s="99"/>
      <c r="T2451" s="38">
        <v>69</v>
      </c>
      <c r="U2451" s="38">
        <v>5</v>
      </c>
      <c r="V2451" s="38">
        <v>19</v>
      </c>
      <c r="W2451" s="48" t="str">
        <f>LEFT(Studejosie[[#This Row],[studiju programmas virziens]],2)</f>
        <v>46</v>
      </c>
      <c r="X2451" s="48" t="str">
        <f>RIGHT(Studejosie[[#This Row],[studiju programmas virziens]],3)</f>
        <v>522</v>
      </c>
      <c r="Y2451" s="48" t="str">
        <f>MID(Studejosie[[#This Row],[studiju programmas virziens]],3,2)</f>
        <v>52</v>
      </c>
      <c r="Z2451" s="48" t="str">
        <f>LEFT(Studejosie[[#This Row],[Programmas veids]],1)</f>
        <v>5</v>
      </c>
      <c r="AA2451" s="48" t="str">
        <f>IF(Studejosie[[#This Row],[mobilie studenti pavisam]]&gt;0,Studejosie[[#Headers],[Mobilie studenti IR (programmā)]],"NAV")</f>
        <v>NAV</v>
      </c>
      <c r="AB2451" s="48" t="str">
        <f>IF(SUMIFS(Studejosie[mobilie studenti pavisam],Studejosie[UUK],Studejosie[[#This Row],[UUK]])&gt;0,Studejosie[[#Headers],[Mobilie studenti IR (iestādē)]],"NAV")</f>
        <v>Mobilie studenti IR (iestādē)</v>
      </c>
      <c r="AC2451" s="48" t="s">
        <v>1618</v>
      </c>
    </row>
    <row r="2452" spans="1:29" x14ac:dyDescent="0.25">
      <c r="A2452" s="97" t="s">
        <v>146</v>
      </c>
      <c r="B2452" s="97">
        <v>2075901</v>
      </c>
      <c r="C2452" s="97">
        <v>1</v>
      </c>
      <c r="D2452" s="97" t="s">
        <v>183</v>
      </c>
      <c r="E2452" s="97">
        <v>1</v>
      </c>
      <c r="F2452" s="97">
        <v>47310</v>
      </c>
      <c r="G2452" s="98"/>
      <c r="H2452" s="38">
        <v>27</v>
      </c>
      <c r="I2452" s="38">
        <v>27</v>
      </c>
      <c r="J2452" s="38">
        <v>27</v>
      </c>
      <c r="K2452" s="38"/>
      <c r="L2452" s="99"/>
      <c r="M2452" s="99"/>
      <c r="N2452" s="99"/>
      <c r="O2452" s="99"/>
      <c r="P2452" s="99">
        <v>1</v>
      </c>
      <c r="Q2452" s="99"/>
      <c r="R2452" s="99"/>
      <c r="S2452" s="99"/>
      <c r="T2452" s="38">
        <v>25</v>
      </c>
      <c r="U2452" s="38">
        <v>2</v>
      </c>
      <c r="V2452" s="38">
        <v>1</v>
      </c>
      <c r="W2452" s="48" t="str">
        <f>LEFT(Studejosie[[#This Row],[studiju programmas virziens]],2)</f>
        <v>47</v>
      </c>
      <c r="X2452" s="48" t="str">
        <f>RIGHT(Studejosie[[#This Row],[studiju programmas virziens]],3)</f>
        <v>310</v>
      </c>
      <c r="Y2452" s="48" t="str">
        <f>MID(Studejosie[[#This Row],[studiju programmas virziens]],3,2)</f>
        <v>31</v>
      </c>
      <c r="Z2452" s="48" t="str">
        <f>LEFT(Studejosie[[#This Row],[Programmas veids]],1)</f>
        <v>3</v>
      </c>
      <c r="AA2452" s="48" t="str">
        <f>IF(Studejosie[[#This Row],[mobilie studenti pavisam]]&gt;0,Studejosie[[#Headers],[Mobilie studenti IR (programmā)]],"NAV")</f>
        <v>Mobilie studenti IR (programmā)</v>
      </c>
      <c r="AB2452" s="48" t="str">
        <f>IF(SUMIFS(Studejosie[mobilie studenti pavisam],Studejosie[UUK],Studejosie[[#This Row],[UUK]])&gt;0,Studejosie[[#Headers],[Mobilie studenti IR (iestādē)]],"NAV")</f>
        <v>Mobilie studenti IR (iestādē)</v>
      </c>
      <c r="AC2452" s="48" t="s">
        <v>1618</v>
      </c>
    </row>
    <row r="2453" spans="1:29" x14ac:dyDescent="0.25">
      <c r="A2453" s="97" t="s">
        <v>146</v>
      </c>
      <c r="B2453" s="97">
        <v>2075901</v>
      </c>
      <c r="C2453" s="97">
        <v>1</v>
      </c>
      <c r="D2453" s="97" t="s">
        <v>185</v>
      </c>
      <c r="E2453" s="97">
        <v>1</v>
      </c>
      <c r="F2453" s="97">
        <v>51345</v>
      </c>
      <c r="G2453" s="98"/>
      <c r="H2453" s="38">
        <v>56</v>
      </c>
      <c r="I2453" s="38">
        <v>40</v>
      </c>
      <c r="J2453" s="38">
        <v>17</v>
      </c>
      <c r="K2453" s="38">
        <v>8</v>
      </c>
      <c r="L2453" s="99">
        <v>12</v>
      </c>
      <c r="M2453" s="99">
        <v>19</v>
      </c>
      <c r="N2453" s="99"/>
      <c r="O2453" s="99"/>
      <c r="P2453" s="99"/>
      <c r="Q2453" s="99"/>
      <c r="R2453" s="99"/>
      <c r="S2453" s="99"/>
      <c r="T2453" s="38">
        <v>45</v>
      </c>
      <c r="U2453" s="38">
        <v>11</v>
      </c>
      <c r="V2453" s="38">
        <v>7</v>
      </c>
      <c r="W2453" s="48" t="str">
        <f>LEFT(Studejosie[[#This Row],[studiju programmas virziens]],2)</f>
        <v>51</v>
      </c>
      <c r="X2453" s="48" t="str">
        <f>RIGHT(Studejosie[[#This Row],[studiju programmas virziens]],3)</f>
        <v>345</v>
      </c>
      <c r="Y2453" s="48" t="str">
        <f>MID(Studejosie[[#This Row],[studiju programmas virziens]],3,2)</f>
        <v>34</v>
      </c>
      <c r="Z2453" s="48" t="str">
        <f>LEFT(Studejosie[[#This Row],[Programmas veids]],1)</f>
        <v>3</v>
      </c>
      <c r="AA2453" s="48" t="str">
        <f>IF(Studejosie[[#This Row],[mobilie studenti pavisam]]&gt;0,Studejosie[[#Headers],[Mobilie studenti IR (programmā)]],"NAV")</f>
        <v>NAV</v>
      </c>
      <c r="AB2453" s="48" t="str">
        <f>IF(SUMIFS(Studejosie[mobilie studenti pavisam],Studejosie[UUK],Studejosie[[#This Row],[UUK]])&gt;0,Studejosie[[#Headers],[Mobilie studenti IR (iestādē)]],"NAV")</f>
        <v>Mobilie studenti IR (iestādē)</v>
      </c>
      <c r="AC2453" s="48" t="s">
        <v>1618</v>
      </c>
    </row>
    <row r="2454" spans="1:29" x14ac:dyDescent="0.25">
      <c r="A2454" s="97" t="s">
        <v>146</v>
      </c>
      <c r="B2454" s="97">
        <v>2075901</v>
      </c>
      <c r="C2454" s="97">
        <v>1</v>
      </c>
      <c r="D2454" s="97" t="s">
        <v>175</v>
      </c>
      <c r="E2454" s="97">
        <v>2</v>
      </c>
      <c r="F2454" s="97">
        <v>41345</v>
      </c>
      <c r="G2454" s="98"/>
      <c r="H2454" s="38">
        <v>11</v>
      </c>
      <c r="I2454" s="38">
        <v>8</v>
      </c>
      <c r="J2454" s="38">
        <v>6</v>
      </c>
      <c r="K2454" s="38">
        <v>5</v>
      </c>
      <c r="L2454" s="99"/>
      <c r="M2454" s="99"/>
      <c r="N2454" s="99"/>
      <c r="O2454" s="99"/>
      <c r="P2454" s="99"/>
      <c r="Q2454" s="99"/>
      <c r="R2454" s="99"/>
      <c r="S2454" s="99"/>
      <c r="T2454" s="38">
        <v>9</v>
      </c>
      <c r="U2454" s="38">
        <v>2</v>
      </c>
      <c r="V2454" s="38">
        <v>3</v>
      </c>
      <c r="W2454" s="48" t="str">
        <f>LEFT(Studejosie[[#This Row],[studiju programmas virziens]],2)</f>
        <v>41</v>
      </c>
      <c r="X2454" s="48" t="str">
        <f>RIGHT(Studejosie[[#This Row],[studiju programmas virziens]],3)</f>
        <v>345</v>
      </c>
      <c r="Y2454" s="48" t="str">
        <f>MID(Studejosie[[#This Row],[studiju programmas virziens]],3,2)</f>
        <v>34</v>
      </c>
      <c r="Z2454" s="48" t="str">
        <f>LEFT(Studejosie[[#This Row],[Programmas veids]],1)</f>
        <v>3</v>
      </c>
      <c r="AA2454" s="48" t="str">
        <f>IF(Studejosie[[#This Row],[mobilie studenti pavisam]]&gt;0,Studejosie[[#Headers],[Mobilie studenti IR (programmā)]],"NAV")</f>
        <v>NAV</v>
      </c>
      <c r="AB2454" s="48" t="str">
        <f>IF(SUMIFS(Studejosie[mobilie studenti pavisam],Studejosie[UUK],Studejosie[[#This Row],[UUK]])&gt;0,Studejosie[[#Headers],[Mobilie studenti IR (iestādē)]],"NAV")</f>
        <v>Mobilie studenti IR (iestādē)</v>
      </c>
      <c r="AC2454" s="48" t="s">
        <v>1618</v>
      </c>
    </row>
    <row r="2455" spans="1:29" x14ac:dyDescent="0.25">
      <c r="A2455" s="97" t="s">
        <v>146</v>
      </c>
      <c r="B2455" s="97">
        <v>2075901</v>
      </c>
      <c r="C2455" s="97">
        <v>1</v>
      </c>
      <c r="D2455" s="97" t="s">
        <v>181</v>
      </c>
      <c r="E2455" s="97">
        <v>2</v>
      </c>
      <c r="F2455" s="97">
        <v>42345</v>
      </c>
      <c r="G2455" s="98"/>
      <c r="H2455" s="38">
        <v>52</v>
      </c>
      <c r="I2455" s="38">
        <v>52</v>
      </c>
      <c r="J2455" s="38">
        <v>22</v>
      </c>
      <c r="K2455" s="38">
        <v>8</v>
      </c>
      <c r="L2455" s="99">
        <v>5</v>
      </c>
      <c r="M2455" s="99">
        <v>17</v>
      </c>
      <c r="N2455" s="99"/>
      <c r="O2455" s="99"/>
      <c r="P2455" s="99"/>
      <c r="Q2455" s="99"/>
      <c r="R2455" s="99"/>
      <c r="S2455" s="99"/>
      <c r="T2455" s="38">
        <v>17</v>
      </c>
      <c r="U2455" s="38">
        <v>35</v>
      </c>
      <c r="V2455" s="38">
        <v>8</v>
      </c>
      <c r="W2455" s="48" t="str">
        <f>LEFT(Studejosie[[#This Row],[studiju programmas virziens]],2)</f>
        <v>42</v>
      </c>
      <c r="X2455" s="48" t="str">
        <f>RIGHT(Studejosie[[#This Row],[studiju programmas virziens]],3)</f>
        <v>345</v>
      </c>
      <c r="Y2455" s="48" t="str">
        <f>MID(Studejosie[[#This Row],[studiju programmas virziens]],3,2)</f>
        <v>34</v>
      </c>
      <c r="Z2455" s="48" t="str">
        <f>LEFT(Studejosie[[#This Row],[Programmas veids]],1)</f>
        <v>3</v>
      </c>
      <c r="AA2455" s="48" t="str">
        <f>IF(Studejosie[[#This Row],[mobilie studenti pavisam]]&gt;0,Studejosie[[#Headers],[Mobilie studenti IR (programmā)]],"NAV")</f>
        <v>NAV</v>
      </c>
      <c r="AB2455" s="48" t="str">
        <f>IF(SUMIFS(Studejosie[mobilie studenti pavisam],Studejosie[UUK],Studejosie[[#This Row],[UUK]])&gt;0,Studejosie[[#Headers],[Mobilie studenti IR (iestādē)]],"NAV")</f>
        <v>Mobilie studenti IR (iestādē)</v>
      </c>
      <c r="AC2455" s="48" t="s">
        <v>1618</v>
      </c>
    </row>
    <row r="2456" spans="1:29" x14ac:dyDescent="0.25">
      <c r="A2456" s="97" t="s">
        <v>146</v>
      </c>
      <c r="B2456" s="97">
        <v>2075901</v>
      </c>
      <c r="C2456" s="97">
        <v>1</v>
      </c>
      <c r="D2456" s="97" t="s">
        <v>200</v>
      </c>
      <c r="E2456" s="97">
        <v>2</v>
      </c>
      <c r="F2456" s="97">
        <v>42521</v>
      </c>
      <c r="G2456" s="98"/>
      <c r="H2456" s="38">
        <v>137</v>
      </c>
      <c r="I2456" s="38">
        <v>12</v>
      </c>
      <c r="J2456" s="38">
        <v>41</v>
      </c>
      <c r="K2456" s="38">
        <v>36</v>
      </c>
      <c r="L2456" s="99">
        <v>23</v>
      </c>
      <c r="M2456" s="99">
        <v>21</v>
      </c>
      <c r="N2456" s="99">
        <v>16</v>
      </c>
      <c r="O2456" s="99"/>
      <c r="P2456" s="99"/>
      <c r="Q2456" s="99"/>
      <c r="R2456" s="99"/>
      <c r="S2456" s="99"/>
      <c r="T2456" s="38">
        <v>134</v>
      </c>
      <c r="U2456" s="38">
        <v>3</v>
      </c>
      <c r="V2456" s="38">
        <v>26</v>
      </c>
      <c r="W2456" s="48" t="str">
        <f>LEFT(Studejosie[[#This Row],[studiju programmas virziens]],2)</f>
        <v>42</v>
      </c>
      <c r="X2456" s="48" t="str">
        <f>RIGHT(Studejosie[[#This Row],[studiju programmas virziens]],3)</f>
        <v>521</v>
      </c>
      <c r="Y2456" s="48" t="str">
        <f>MID(Studejosie[[#This Row],[studiju programmas virziens]],3,2)</f>
        <v>52</v>
      </c>
      <c r="Z2456" s="48" t="str">
        <f>LEFT(Studejosie[[#This Row],[Programmas veids]],1)</f>
        <v>5</v>
      </c>
      <c r="AA2456" s="48" t="str">
        <f>IF(Studejosie[[#This Row],[mobilie studenti pavisam]]&gt;0,Studejosie[[#Headers],[Mobilie studenti IR (programmā)]],"NAV")</f>
        <v>NAV</v>
      </c>
      <c r="AB2456" s="48" t="str">
        <f>IF(SUMIFS(Studejosie[mobilie studenti pavisam],Studejosie[UUK],Studejosie[[#This Row],[UUK]])&gt;0,Studejosie[[#Headers],[Mobilie studenti IR (iestādē)]],"NAV")</f>
        <v>Mobilie studenti IR (iestādē)</v>
      </c>
      <c r="AC2456" s="48" t="s">
        <v>1618</v>
      </c>
    </row>
    <row r="2457" spans="1:29" x14ac:dyDescent="0.25">
      <c r="A2457" s="97" t="s">
        <v>146</v>
      </c>
      <c r="B2457" s="97">
        <v>2075901</v>
      </c>
      <c r="C2457" s="97">
        <v>1</v>
      </c>
      <c r="D2457" s="97" t="s">
        <v>187</v>
      </c>
      <c r="E2457" s="97">
        <v>2</v>
      </c>
      <c r="F2457" s="97">
        <v>43345</v>
      </c>
      <c r="G2457" s="98"/>
      <c r="H2457" s="38">
        <v>254</v>
      </c>
      <c r="I2457" s="38">
        <v>175</v>
      </c>
      <c r="J2457" s="38">
        <v>154</v>
      </c>
      <c r="K2457" s="38">
        <v>62</v>
      </c>
      <c r="L2457" s="99">
        <v>38</v>
      </c>
      <c r="M2457" s="99"/>
      <c r="N2457" s="99"/>
      <c r="O2457" s="99"/>
      <c r="P2457" s="99">
        <v>161</v>
      </c>
      <c r="Q2457" s="99"/>
      <c r="R2457" s="99">
        <v>26</v>
      </c>
      <c r="S2457" s="99">
        <v>11</v>
      </c>
      <c r="T2457" s="38">
        <v>85</v>
      </c>
      <c r="U2457" s="38">
        <v>169</v>
      </c>
      <c r="V2457" s="38">
        <v>47</v>
      </c>
      <c r="W2457" s="48" t="str">
        <f>LEFT(Studejosie[[#This Row],[studiju programmas virziens]],2)</f>
        <v>43</v>
      </c>
      <c r="X2457" s="48" t="str">
        <f>RIGHT(Studejosie[[#This Row],[studiju programmas virziens]],3)</f>
        <v>345</v>
      </c>
      <c r="Y2457" s="48" t="str">
        <f>MID(Studejosie[[#This Row],[studiju programmas virziens]],3,2)</f>
        <v>34</v>
      </c>
      <c r="Z2457" s="48" t="str">
        <f>LEFT(Studejosie[[#This Row],[Programmas veids]],1)</f>
        <v>3</v>
      </c>
      <c r="AA2457" s="48" t="str">
        <f>IF(Studejosie[[#This Row],[mobilie studenti pavisam]]&gt;0,Studejosie[[#Headers],[Mobilie studenti IR (programmā)]],"NAV")</f>
        <v>Mobilie studenti IR (programmā)</v>
      </c>
      <c r="AB2457" s="48" t="str">
        <f>IF(SUMIFS(Studejosie[mobilie studenti pavisam],Studejosie[UUK],Studejosie[[#This Row],[UUK]])&gt;0,Studejosie[[#Headers],[Mobilie studenti IR (iestādē)]],"NAV")</f>
        <v>Mobilie studenti IR (iestādē)</v>
      </c>
      <c r="AC2457" s="48" t="s">
        <v>1618</v>
      </c>
    </row>
    <row r="2458" spans="1:29" x14ac:dyDescent="0.25">
      <c r="A2458" s="97" t="s">
        <v>146</v>
      </c>
      <c r="B2458" s="97">
        <v>2075901</v>
      </c>
      <c r="C2458" s="97">
        <v>1</v>
      </c>
      <c r="D2458" s="97" t="s">
        <v>192</v>
      </c>
      <c r="E2458" s="97">
        <v>2</v>
      </c>
      <c r="F2458" s="97">
        <v>45310</v>
      </c>
      <c r="G2458" s="98"/>
      <c r="H2458" s="38">
        <v>31</v>
      </c>
      <c r="I2458" s="38">
        <v>31</v>
      </c>
      <c r="J2458" s="38">
        <v>21</v>
      </c>
      <c r="K2458" s="38">
        <v>10</v>
      </c>
      <c r="L2458" s="99"/>
      <c r="M2458" s="99"/>
      <c r="N2458" s="99"/>
      <c r="O2458" s="99"/>
      <c r="P2458" s="99"/>
      <c r="Q2458" s="99"/>
      <c r="R2458" s="99"/>
      <c r="S2458" s="99"/>
      <c r="T2458" s="38">
        <v>27</v>
      </c>
      <c r="U2458" s="38">
        <v>4</v>
      </c>
      <c r="V2458" s="38">
        <v>20</v>
      </c>
      <c r="W2458" s="48" t="str">
        <f>LEFT(Studejosie[[#This Row],[studiju programmas virziens]],2)</f>
        <v>45</v>
      </c>
      <c r="X2458" s="48" t="str">
        <f>RIGHT(Studejosie[[#This Row],[studiju programmas virziens]],3)</f>
        <v>310</v>
      </c>
      <c r="Y2458" s="48" t="str">
        <f>MID(Studejosie[[#This Row],[studiju programmas virziens]],3,2)</f>
        <v>31</v>
      </c>
      <c r="Z2458" s="48" t="str">
        <f>LEFT(Studejosie[[#This Row],[Programmas veids]],1)</f>
        <v>3</v>
      </c>
      <c r="AA2458" s="48" t="str">
        <f>IF(Studejosie[[#This Row],[mobilie studenti pavisam]]&gt;0,Studejosie[[#Headers],[Mobilie studenti IR (programmā)]],"NAV")</f>
        <v>NAV</v>
      </c>
      <c r="AB2458" s="48" t="str">
        <f>IF(SUMIFS(Studejosie[mobilie studenti pavisam],Studejosie[UUK],Studejosie[[#This Row],[UUK]])&gt;0,Studejosie[[#Headers],[Mobilie studenti IR (iestādē)]],"NAV")</f>
        <v>Mobilie studenti IR (iestādē)</v>
      </c>
      <c r="AC2458" s="48" t="s">
        <v>1618</v>
      </c>
    </row>
    <row r="2459" spans="1:29" x14ac:dyDescent="0.25">
      <c r="A2459" s="97" t="s">
        <v>146</v>
      </c>
      <c r="B2459" s="97">
        <v>2075901</v>
      </c>
      <c r="C2459" s="97">
        <v>1</v>
      </c>
      <c r="D2459" s="97" t="s">
        <v>208</v>
      </c>
      <c r="E2459" s="97">
        <v>2</v>
      </c>
      <c r="F2459" s="97">
        <v>46581</v>
      </c>
      <c r="G2459" s="98"/>
      <c r="H2459" s="38">
        <v>79</v>
      </c>
      <c r="I2459" s="38">
        <v>71</v>
      </c>
      <c r="J2459" s="38">
        <v>36</v>
      </c>
      <c r="K2459" s="38">
        <v>43</v>
      </c>
      <c r="L2459" s="99"/>
      <c r="M2459" s="99"/>
      <c r="N2459" s="99"/>
      <c r="O2459" s="99"/>
      <c r="P2459" s="99">
        <v>1</v>
      </c>
      <c r="Q2459" s="99"/>
      <c r="R2459" s="99"/>
      <c r="S2459" s="99"/>
      <c r="T2459" s="38">
        <v>79</v>
      </c>
      <c r="U2459" s="38"/>
      <c r="V2459" s="38">
        <v>34</v>
      </c>
      <c r="W2459" s="48" t="str">
        <f>LEFT(Studejosie[[#This Row],[studiju programmas virziens]],2)</f>
        <v>46</v>
      </c>
      <c r="X2459" s="48" t="str">
        <f>RIGHT(Studejosie[[#This Row],[studiju programmas virziens]],3)</f>
        <v>581</v>
      </c>
      <c r="Y2459" s="48" t="str">
        <f>MID(Studejosie[[#This Row],[studiju programmas virziens]],3,2)</f>
        <v>58</v>
      </c>
      <c r="Z2459" s="48" t="str">
        <f>LEFT(Studejosie[[#This Row],[Programmas veids]],1)</f>
        <v>5</v>
      </c>
      <c r="AA2459" s="48" t="str">
        <f>IF(Studejosie[[#This Row],[mobilie studenti pavisam]]&gt;0,Studejosie[[#Headers],[Mobilie studenti IR (programmā)]],"NAV")</f>
        <v>Mobilie studenti IR (programmā)</v>
      </c>
      <c r="AB2459" s="48" t="str">
        <f>IF(SUMIFS(Studejosie[mobilie studenti pavisam],Studejosie[UUK],Studejosie[[#This Row],[UUK]])&gt;0,Studejosie[[#Headers],[Mobilie studenti IR (iestādē)]],"NAV")</f>
        <v>Mobilie studenti IR (iestādē)</v>
      </c>
      <c r="AC2459" s="48" t="s">
        <v>1618</v>
      </c>
    </row>
    <row r="2460" spans="1:29" x14ac:dyDescent="0.25">
      <c r="A2460" s="97" t="s">
        <v>146</v>
      </c>
      <c r="B2460" s="97">
        <v>2075901</v>
      </c>
      <c r="C2460" s="97">
        <v>1</v>
      </c>
      <c r="D2460" s="97" t="s">
        <v>183</v>
      </c>
      <c r="E2460" s="97">
        <v>2</v>
      </c>
      <c r="F2460" s="97">
        <v>47222</v>
      </c>
      <c r="G2460" s="98"/>
      <c r="H2460" s="38">
        <v>17</v>
      </c>
      <c r="I2460" s="38">
        <v>17</v>
      </c>
      <c r="J2460" s="38">
        <v>11</v>
      </c>
      <c r="K2460" s="38">
        <v>6</v>
      </c>
      <c r="L2460" s="99"/>
      <c r="M2460" s="99"/>
      <c r="N2460" s="99"/>
      <c r="O2460" s="99"/>
      <c r="P2460" s="99">
        <v>1</v>
      </c>
      <c r="Q2460" s="99"/>
      <c r="R2460" s="99">
        <v>2</v>
      </c>
      <c r="S2460" s="99">
        <v>1</v>
      </c>
      <c r="T2460" s="38"/>
      <c r="U2460" s="38">
        <v>17</v>
      </c>
      <c r="V2460" s="38">
        <v>8</v>
      </c>
      <c r="W2460" s="48" t="str">
        <f>LEFT(Studejosie[[#This Row],[studiju programmas virziens]],2)</f>
        <v>47</v>
      </c>
      <c r="X2460" s="48" t="str">
        <f>RIGHT(Studejosie[[#This Row],[studiju programmas virziens]],3)</f>
        <v>222</v>
      </c>
      <c r="Y2460" s="48" t="str">
        <f>MID(Studejosie[[#This Row],[studiju programmas virziens]],3,2)</f>
        <v>22</v>
      </c>
      <c r="Z2460" s="48" t="str">
        <f>LEFT(Studejosie[[#This Row],[Programmas veids]],1)</f>
        <v>2</v>
      </c>
      <c r="AA2460" s="48" t="str">
        <f>IF(Studejosie[[#This Row],[mobilie studenti pavisam]]&gt;0,Studejosie[[#Headers],[Mobilie studenti IR (programmā)]],"NAV")</f>
        <v>Mobilie studenti IR (programmā)</v>
      </c>
      <c r="AB2460" s="48" t="str">
        <f>IF(SUMIFS(Studejosie[mobilie studenti pavisam],Studejosie[UUK],Studejosie[[#This Row],[UUK]])&gt;0,Studejosie[[#Headers],[Mobilie studenti IR (iestādē)]],"NAV")</f>
        <v>Mobilie studenti IR (iestādē)</v>
      </c>
      <c r="AC2460" s="48" t="s">
        <v>1618</v>
      </c>
    </row>
    <row r="2461" spans="1:29" x14ac:dyDescent="0.25">
      <c r="A2461" s="97" t="s">
        <v>146</v>
      </c>
      <c r="B2461" s="97">
        <v>2075901</v>
      </c>
      <c r="C2461" s="97">
        <v>1</v>
      </c>
      <c r="D2461" s="97" t="s">
        <v>185</v>
      </c>
      <c r="E2461" s="97">
        <v>2</v>
      </c>
      <c r="F2461" s="97">
        <v>51440</v>
      </c>
      <c r="G2461" s="98"/>
      <c r="H2461" s="38">
        <v>26</v>
      </c>
      <c r="I2461" s="38">
        <v>26</v>
      </c>
      <c r="J2461" s="38">
        <v>9</v>
      </c>
      <c r="K2461" s="38">
        <v>5</v>
      </c>
      <c r="L2461" s="99">
        <v>5</v>
      </c>
      <c r="M2461" s="99">
        <v>7</v>
      </c>
      <c r="N2461" s="99"/>
      <c r="O2461" s="99"/>
      <c r="P2461" s="99"/>
      <c r="Q2461" s="99"/>
      <c r="R2461" s="99"/>
      <c r="S2461" s="99"/>
      <c r="T2461" s="38">
        <v>24</v>
      </c>
      <c r="U2461" s="38">
        <v>2</v>
      </c>
      <c r="V2461" s="38">
        <v>8</v>
      </c>
      <c r="W2461" s="48" t="str">
        <f>LEFT(Studejosie[[#This Row],[studiju programmas virziens]],2)</f>
        <v>51</v>
      </c>
      <c r="X2461" s="48" t="str">
        <f>RIGHT(Studejosie[[#This Row],[studiju programmas virziens]],3)</f>
        <v>440</v>
      </c>
      <c r="Y2461" s="48" t="str">
        <f>MID(Studejosie[[#This Row],[studiju programmas virziens]],3,2)</f>
        <v>44</v>
      </c>
      <c r="Z2461" s="48" t="str">
        <f>LEFT(Studejosie[[#This Row],[Programmas veids]],1)</f>
        <v>4</v>
      </c>
      <c r="AA2461" s="48" t="str">
        <f>IF(Studejosie[[#This Row],[mobilie studenti pavisam]]&gt;0,Studejosie[[#Headers],[Mobilie studenti IR (programmā)]],"NAV")</f>
        <v>NAV</v>
      </c>
      <c r="AB2461" s="48" t="str">
        <f>IF(SUMIFS(Studejosie[mobilie studenti pavisam],Studejosie[UUK],Studejosie[[#This Row],[UUK]])&gt;0,Studejosie[[#Headers],[Mobilie studenti IR (iestādē)]],"NAV")</f>
        <v>Mobilie studenti IR (iestādē)</v>
      </c>
      <c r="AC2461" s="48" t="s">
        <v>1618</v>
      </c>
    </row>
    <row r="2462" spans="1:29" x14ac:dyDescent="0.25">
      <c r="A2462" s="97" t="s">
        <v>146</v>
      </c>
      <c r="B2462" s="97">
        <v>2075901</v>
      </c>
      <c r="C2462" s="97">
        <v>1</v>
      </c>
      <c r="D2462" s="97" t="s">
        <v>175</v>
      </c>
      <c r="E2462" s="97">
        <v>3</v>
      </c>
      <c r="F2462" s="97">
        <v>41345</v>
      </c>
      <c r="G2462" s="98"/>
      <c r="H2462" s="38">
        <v>36</v>
      </c>
      <c r="I2462" s="38">
        <v>32</v>
      </c>
      <c r="J2462" s="38">
        <v>22</v>
      </c>
      <c r="K2462" s="38">
        <v>14</v>
      </c>
      <c r="L2462" s="99"/>
      <c r="M2462" s="99"/>
      <c r="N2462" s="99"/>
      <c r="O2462" s="99"/>
      <c r="P2462" s="99"/>
      <c r="Q2462" s="99"/>
      <c r="R2462" s="99"/>
      <c r="S2462" s="99"/>
      <c r="T2462" s="38">
        <v>26</v>
      </c>
      <c r="U2462" s="38">
        <v>10</v>
      </c>
      <c r="V2462" s="38">
        <v>21</v>
      </c>
      <c r="W2462" s="48" t="str">
        <f>LEFT(Studejosie[[#This Row],[studiju programmas virziens]],2)</f>
        <v>41</v>
      </c>
      <c r="X2462" s="48" t="str">
        <f>RIGHT(Studejosie[[#This Row],[studiju programmas virziens]],3)</f>
        <v>345</v>
      </c>
      <c r="Y2462" s="48" t="str">
        <f>MID(Studejosie[[#This Row],[studiju programmas virziens]],3,2)</f>
        <v>34</v>
      </c>
      <c r="Z2462" s="48" t="str">
        <f>LEFT(Studejosie[[#This Row],[Programmas veids]],1)</f>
        <v>3</v>
      </c>
      <c r="AA2462" s="48" t="str">
        <f>IF(Studejosie[[#This Row],[mobilie studenti pavisam]]&gt;0,Studejosie[[#Headers],[Mobilie studenti IR (programmā)]],"NAV")</f>
        <v>NAV</v>
      </c>
      <c r="AB2462" s="48" t="str">
        <f>IF(SUMIFS(Studejosie[mobilie studenti pavisam],Studejosie[UUK],Studejosie[[#This Row],[UUK]])&gt;0,Studejosie[[#Headers],[Mobilie studenti IR (iestādē)]],"NAV")</f>
        <v>Mobilie studenti IR (iestādē)</v>
      </c>
      <c r="AC2462" s="48" t="s">
        <v>1618</v>
      </c>
    </row>
    <row r="2463" spans="1:29" x14ac:dyDescent="0.25">
      <c r="A2463" s="97" t="s">
        <v>146</v>
      </c>
      <c r="B2463" s="97">
        <v>2075901</v>
      </c>
      <c r="C2463" s="97">
        <v>1</v>
      </c>
      <c r="D2463" s="97" t="s">
        <v>181</v>
      </c>
      <c r="E2463" s="97">
        <v>3</v>
      </c>
      <c r="F2463" s="97">
        <v>42345</v>
      </c>
      <c r="G2463" s="98"/>
      <c r="H2463" s="38">
        <v>95</v>
      </c>
      <c r="I2463" s="38">
        <v>91</v>
      </c>
      <c r="J2463" s="38">
        <v>20</v>
      </c>
      <c r="K2463" s="38">
        <v>19</v>
      </c>
      <c r="L2463" s="99">
        <v>19</v>
      </c>
      <c r="M2463" s="99">
        <v>37</v>
      </c>
      <c r="N2463" s="99"/>
      <c r="O2463" s="99"/>
      <c r="P2463" s="99"/>
      <c r="Q2463" s="99"/>
      <c r="R2463" s="99"/>
      <c r="S2463" s="99"/>
      <c r="T2463" s="38">
        <v>24</v>
      </c>
      <c r="U2463" s="38">
        <v>71</v>
      </c>
      <c r="V2463" s="38">
        <v>49</v>
      </c>
      <c r="W2463" s="48" t="str">
        <f>LEFT(Studejosie[[#This Row],[studiju programmas virziens]],2)</f>
        <v>42</v>
      </c>
      <c r="X2463" s="48" t="str">
        <f>RIGHT(Studejosie[[#This Row],[studiju programmas virziens]],3)</f>
        <v>345</v>
      </c>
      <c r="Y2463" s="48" t="str">
        <f>MID(Studejosie[[#This Row],[studiju programmas virziens]],3,2)</f>
        <v>34</v>
      </c>
      <c r="Z2463" s="48" t="str">
        <f>LEFT(Studejosie[[#This Row],[Programmas veids]],1)</f>
        <v>3</v>
      </c>
      <c r="AA2463" s="48" t="str">
        <f>IF(Studejosie[[#This Row],[mobilie studenti pavisam]]&gt;0,Studejosie[[#Headers],[Mobilie studenti IR (programmā)]],"NAV")</f>
        <v>NAV</v>
      </c>
      <c r="AB2463" s="48" t="str">
        <f>IF(SUMIFS(Studejosie[mobilie studenti pavisam],Studejosie[UUK],Studejosie[[#This Row],[UUK]])&gt;0,Studejosie[[#Headers],[Mobilie studenti IR (iestādē)]],"NAV")</f>
        <v>Mobilie studenti IR (iestādē)</v>
      </c>
      <c r="AC2463" s="48" t="s">
        <v>1618</v>
      </c>
    </row>
    <row r="2464" spans="1:29" x14ac:dyDescent="0.25">
      <c r="A2464" s="97" t="s">
        <v>146</v>
      </c>
      <c r="B2464" s="97">
        <v>2075901</v>
      </c>
      <c r="C2464" s="97">
        <v>1</v>
      </c>
      <c r="D2464" s="97" t="s">
        <v>200</v>
      </c>
      <c r="E2464" s="97">
        <v>3</v>
      </c>
      <c r="F2464" s="97">
        <v>42522</v>
      </c>
      <c r="G2464" s="98"/>
      <c r="H2464" s="38">
        <v>30</v>
      </c>
      <c r="I2464" s="38">
        <v>6</v>
      </c>
      <c r="J2464" s="38">
        <v>30</v>
      </c>
      <c r="K2464" s="38"/>
      <c r="L2464" s="99"/>
      <c r="M2464" s="99"/>
      <c r="N2464" s="99"/>
      <c r="O2464" s="99"/>
      <c r="P2464" s="99"/>
      <c r="Q2464" s="99"/>
      <c r="R2464" s="99"/>
      <c r="S2464" s="99"/>
      <c r="T2464" s="38">
        <v>30</v>
      </c>
      <c r="U2464" s="38"/>
      <c r="V2464" s="38"/>
      <c r="W2464" s="48" t="str">
        <f>LEFT(Studejosie[[#This Row],[studiju programmas virziens]],2)</f>
        <v>42</v>
      </c>
      <c r="X2464" s="48" t="str">
        <f>RIGHT(Studejosie[[#This Row],[studiju programmas virziens]],3)</f>
        <v>522</v>
      </c>
      <c r="Y2464" s="48" t="str">
        <f>MID(Studejosie[[#This Row],[studiju programmas virziens]],3,2)</f>
        <v>52</v>
      </c>
      <c r="Z2464" s="48" t="str">
        <f>LEFT(Studejosie[[#This Row],[Programmas veids]],1)</f>
        <v>5</v>
      </c>
      <c r="AA2464" s="48" t="str">
        <f>IF(Studejosie[[#This Row],[mobilie studenti pavisam]]&gt;0,Studejosie[[#Headers],[Mobilie studenti IR (programmā)]],"NAV")</f>
        <v>NAV</v>
      </c>
      <c r="AB2464" s="48" t="str">
        <f>IF(SUMIFS(Studejosie[mobilie studenti pavisam],Studejosie[UUK],Studejosie[[#This Row],[UUK]])&gt;0,Studejosie[[#Headers],[Mobilie studenti IR (iestādē)]],"NAV")</f>
        <v>Mobilie studenti IR (iestādē)</v>
      </c>
      <c r="AC2464" s="48" t="s">
        <v>1618</v>
      </c>
    </row>
    <row r="2465" spans="1:29" x14ac:dyDescent="0.25">
      <c r="A2465" s="97" t="s">
        <v>146</v>
      </c>
      <c r="B2465" s="97">
        <v>2075901</v>
      </c>
      <c r="C2465" s="97">
        <v>1</v>
      </c>
      <c r="D2465" s="97" t="s">
        <v>187</v>
      </c>
      <c r="E2465" s="97">
        <v>3</v>
      </c>
      <c r="F2465" s="97">
        <v>43345</v>
      </c>
      <c r="G2465" s="98"/>
      <c r="H2465" s="38">
        <v>153</v>
      </c>
      <c r="I2465" s="38">
        <v>83</v>
      </c>
      <c r="J2465" s="38">
        <v>62</v>
      </c>
      <c r="K2465" s="38">
        <v>42</v>
      </c>
      <c r="L2465" s="99">
        <v>49</v>
      </c>
      <c r="M2465" s="99"/>
      <c r="N2465" s="99"/>
      <c r="O2465" s="99"/>
      <c r="P2465" s="99">
        <v>10</v>
      </c>
      <c r="Q2465" s="99"/>
      <c r="R2465" s="99">
        <v>3</v>
      </c>
      <c r="S2465" s="99"/>
      <c r="T2465" s="38"/>
      <c r="U2465" s="38">
        <v>153</v>
      </c>
      <c r="V2465" s="38">
        <v>38</v>
      </c>
      <c r="W2465" s="48" t="str">
        <f>LEFT(Studejosie[[#This Row],[studiju programmas virziens]],2)</f>
        <v>43</v>
      </c>
      <c r="X2465" s="48" t="str">
        <f>RIGHT(Studejosie[[#This Row],[studiju programmas virziens]],3)</f>
        <v>345</v>
      </c>
      <c r="Y2465" s="48" t="str">
        <f>MID(Studejosie[[#This Row],[studiju programmas virziens]],3,2)</f>
        <v>34</v>
      </c>
      <c r="Z2465" s="48" t="str">
        <f>LEFT(Studejosie[[#This Row],[Programmas veids]],1)</f>
        <v>3</v>
      </c>
      <c r="AA2465" s="48" t="str">
        <f>IF(Studejosie[[#This Row],[mobilie studenti pavisam]]&gt;0,Studejosie[[#Headers],[Mobilie studenti IR (programmā)]],"NAV")</f>
        <v>Mobilie studenti IR (programmā)</v>
      </c>
      <c r="AB2465" s="48" t="str">
        <f>IF(SUMIFS(Studejosie[mobilie studenti pavisam],Studejosie[UUK],Studejosie[[#This Row],[UUK]])&gt;0,Studejosie[[#Headers],[Mobilie studenti IR (iestādē)]],"NAV")</f>
        <v>Mobilie studenti IR (iestādē)</v>
      </c>
      <c r="AC2465" s="48" t="s">
        <v>1618</v>
      </c>
    </row>
    <row r="2466" spans="1:29" x14ac:dyDescent="0.25">
      <c r="A2466" s="97" t="s">
        <v>146</v>
      </c>
      <c r="B2466" s="97">
        <v>2075901</v>
      </c>
      <c r="C2466" s="97">
        <v>1</v>
      </c>
      <c r="D2466" s="97" t="s">
        <v>192</v>
      </c>
      <c r="E2466" s="97">
        <v>3</v>
      </c>
      <c r="F2466" s="97">
        <v>45345</v>
      </c>
      <c r="G2466" s="98"/>
      <c r="H2466" s="38">
        <v>64</v>
      </c>
      <c r="I2466" s="38">
        <v>25</v>
      </c>
      <c r="J2466" s="38">
        <v>24</v>
      </c>
      <c r="K2466" s="38">
        <v>40</v>
      </c>
      <c r="L2466" s="99"/>
      <c r="M2466" s="99"/>
      <c r="N2466" s="99"/>
      <c r="O2466" s="99"/>
      <c r="P2466" s="99">
        <v>11</v>
      </c>
      <c r="Q2466" s="99"/>
      <c r="R2466" s="99"/>
      <c r="S2466" s="99"/>
      <c r="T2466" s="38">
        <v>53</v>
      </c>
      <c r="U2466" s="38">
        <v>11</v>
      </c>
      <c r="V2466" s="38">
        <v>10</v>
      </c>
      <c r="W2466" s="48" t="str">
        <f>LEFT(Studejosie[[#This Row],[studiju programmas virziens]],2)</f>
        <v>45</v>
      </c>
      <c r="X2466" s="48" t="str">
        <f>RIGHT(Studejosie[[#This Row],[studiju programmas virziens]],3)</f>
        <v>345</v>
      </c>
      <c r="Y2466" s="48" t="str">
        <f>MID(Studejosie[[#This Row],[studiju programmas virziens]],3,2)</f>
        <v>34</v>
      </c>
      <c r="Z2466" s="48" t="str">
        <f>LEFT(Studejosie[[#This Row],[Programmas veids]],1)</f>
        <v>3</v>
      </c>
      <c r="AA2466" s="48" t="str">
        <f>IF(Studejosie[[#This Row],[mobilie studenti pavisam]]&gt;0,Studejosie[[#Headers],[Mobilie studenti IR (programmā)]],"NAV")</f>
        <v>Mobilie studenti IR (programmā)</v>
      </c>
      <c r="AB2466" s="48" t="str">
        <f>IF(SUMIFS(Studejosie[mobilie studenti pavisam],Studejosie[UUK],Studejosie[[#This Row],[UUK]])&gt;0,Studejosie[[#Headers],[Mobilie studenti IR (iestādē)]],"NAV")</f>
        <v>Mobilie studenti IR (iestādē)</v>
      </c>
      <c r="AC2466" s="48" t="s">
        <v>1618</v>
      </c>
    </row>
    <row r="2467" spans="1:29" x14ac:dyDescent="0.25">
      <c r="A2467" s="97" t="s">
        <v>146</v>
      </c>
      <c r="B2467" s="97">
        <v>2075901</v>
      </c>
      <c r="C2467" s="97">
        <v>1</v>
      </c>
      <c r="D2467" s="97" t="s">
        <v>208</v>
      </c>
      <c r="E2467" s="97">
        <v>3</v>
      </c>
      <c r="F2467" s="97">
        <v>46861</v>
      </c>
      <c r="G2467" s="98"/>
      <c r="H2467" s="38">
        <v>65</v>
      </c>
      <c r="I2467" s="38">
        <v>6</v>
      </c>
      <c r="J2467" s="38">
        <v>23</v>
      </c>
      <c r="K2467" s="38">
        <v>42</v>
      </c>
      <c r="L2467" s="99"/>
      <c r="M2467" s="99"/>
      <c r="N2467" s="99"/>
      <c r="O2467" s="99"/>
      <c r="P2467" s="99"/>
      <c r="Q2467" s="99"/>
      <c r="R2467" s="99"/>
      <c r="S2467" s="99"/>
      <c r="T2467" s="38">
        <v>64</v>
      </c>
      <c r="U2467" s="38">
        <v>1</v>
      </c>
      <c r="V2467" s="38">
        <v>12</v>
      </c>
      <c r="W2467" s="48" t="str">
        <f>LEFT(Studejosie[[#This Row],[studiju programmas virziens]],2)</f>
        <v>46</v>
      </c>
      <c r="X2467" s="48" t="str">
        <f>RIGHT(Studejosie[[#This Row],[studiju programmas virziens]],3)</f>
        <v>861</v>
      </c>
      <c r="Y2467" s="48" t="str">
        <f>MID(Studejosie[[#This Row],[studiju programmas virziens]],3,2)</f>
        <v>86</v>
      </c>
      <c r="Z2467" s="48" t="str">
        <f>LEFT(Studejosie[[#This Row],[Programmas veids]],1)</f>
        <v>8</v>
      </c>
      <c r="AA2467" s="48" t="str">
        <f>IF(Studejosie[[#This Row],[mobilie studenti pavisam]]&gt;0,Studejosie[[#Headers],[Mobilie studenti IR (programmā)]],"NAV")</f>
        <v>NAV</v>
      </c>
      <c r="AB2467" s="48" t="str">
        <f>IF(SUMIFS(Studejosie[mobilie studenti pavisam],Studejosie[UUK],Studejosie[[#This Row],[UUK]])&gt;0,Studejosie[[#Headers],[Mobilie studenti IR (iestādē)]],"NAV")</f>
        <v>Mobilie studenti IR (iestādē)</v>
      </c>
      <c r="AC2467" s="48" t="s">
        <v>1618</v>
      </c>
    </row>
    <row r="2468" spans="1:29" x14ac:dyDescent="0.25">
      <c r="A2468" s="97" t="s">
        <v>146</v>
      </c>
      <c r="B2468" s="97">
        <v>2075901</v>
      </c>
      <c r="C2468" s="97">
        <v>1</v>
      </c>
      <c r="D2468" s="97" t="s">
        <v>183</v>
      </c>
      <c r="E2468" s="97">
        <v>3</v>
      </c>
      <c r="F2468" s="97">
        <v>47310</v>
      </c>
      <c r="G2468" s="98"/>
      <c r="H2468" s="38">
        <v>29</v>
      </c>
      <c r="I2468" s="38">
        <v>23</v>
      </c>
      <c r="J2468" s="38"/>
      <c r="K2468" s="38">
        <v>23</v>
      </c>
      <c r="L2468" s="99">
        <v>6</v>
      </c>
      <c r="M2468" s="99"/>
      <c r="N2468" s="99"/>
      <c r="O2468" s="99"/>
      <c r="P2468" s="99"/>
      <c r="Q2468" s="99"/>
      <c r="R2468" s="99"/>
      <c r="S2468" s="99"/>
      <c r="T2468" s="38">
        <v>23</v>
      </c>
      <c r="U2468" s="38">
        <v>6</v>
      </c>
      <c r="V2468" s="38">
        <v>28</v>
      </c>
      <c r="W2468" s="48" t="str">
        <f>LEFT(Studejosie[[#This Row],[studiju programmas virziens]],2)</f>
        <v>47</v>
      </c>
      <c r="X2468" s="48" t="str">
        <f>RIGHT(Studejosie[[#This Row],[studiju programmas virziens]],3)</f>
        <v>310</v>
      </c>
      <c r="Y2468" s="48" t="str">
        <f>MID(Studejosie[[#This Row],[studiju programmas virziens]],3,2)</f>
        <v>31</v>
      </c>
      <c r="Z2468" s="48" t="str">
        <f>LEFT(Studejosie[[#This Row],[Programmas veids]],1)</f>
        <v>3</v>
      </c>
      <c r="AA2468" s="48" t="str">
        <f>IF(Studejosie[[#This Row],[mobilie studenti pavisam]]&gt;0,Studejosie[[#Headers],[Mobilie studenti IR (programmā)]],"NAV")</f>
        <v>NAV</v>
      </c>
      <c r="AB2468" s="48" t="str">
        <f>IF(SUMIFS(Studejosie[mobilie studenti pavisam],Studejosie[UUK],Studejosie[[#This Row],[UUK]])&gt;0,Studejosie[[#Headers],[Mobilie studenti IR (iestādē)]],"NAV")</f>
        <v>Mobilie studenti IR (iestādē)</v>
      </c>
      <c r="AC2468" s="48" t="s">
        <v>1618</v>
      </c>
    </row>
    <row r="2469" spans="1:29" x14ac:dyDescent="0.25">
      <c r="A2469" s="97" t="s">
        <v>146</v>
      </c>
      <c r="B2469" s="97">
        <v>2075901</v>
      </c>
      <c r="C2469" s="97">
        <v>1</v>
      </c>
      <c r="D2469" s="97" t="s">
        <v>185</v>
      </c>
      <c r="E2469" s="97">
        <v>3</v>
      </c>
      <c r="F2469" s="97">
        <v>51481</v>
      </c>
      <c r="G2469" s="98"/>
      <c r="H2469" s="38">
        <v>30</v>
      </c>
      <c r="I2469" s="38">
        <v>19</v>
      </c>
      <c r="J2469" s="38">
        <v>14</v>
      </c>
      <c r="K2469" s="38">
        <v>3</v>
      </c>
      <c r="L2469" s="99">
        <v>3</v>
      </c>
      <c r="M2469" s="99">
        <v>10</v>
      </c>
      <c r="N2469" s="99"/>
      <c r="O2469" s="99"/>
      <c r="P2469" s="99">
        <v>2</v>
      </c>
      <c r="Q2469" s="99"/>
      <c r="R2469" s="99"/>
      <c r="S2469" s="99"/>
      <c r="T2469" s="38">
        <v>21</v>
      </c>
      <c r="U2469" s="38">
        <v>9</v>
      </c>
      <c r="V2469" s="38">
        <v>6</v>
      </c>
      <c r="W2469" s="48" t="str">
        <f>LEFT(Studejosie[[#This Row],[studiju programmas virziens]],2)</f>
        <v>51</v>
      </c>
      <c r="X2469" s="48" t="str">
        <f>RIGHT(Studejosie[[#This Row],[studiju programmas virziens]],3)</f>
        <v>481</v>
      </c>
      <c r="Y2469" s="48" t="str">
        <f>MID(Studejosie[[#This Row],[studiju programmas virziens]],3,2)</f>
        <v>48</v>
      </c>
      <c r="Z2469" s="48" t="str">
        <f>LEFT(Studejosie[[#This Row],[Programmas veids]],1)</f>
        <v>4</v>
      </c>
      <c r="AA2469" s="48" t="str">
        <f>IF(Studejosie[[#This Row],[mobilie studenti pavisam]]&gt;0,Studejosie[[#Headers],[Mobilie studenti IR (programmā)]],"NAV")</f>
        <v>Mobilie studenti IR (programmā)</v>
      </c>
      <c r="AB2469" s="48" t="str">
        <f>IF(SUMIFS(Studejosie[mobilie studenti pavisam],Studejosie[UUK],Studejosie[[#This Row],[UUK]])&gt;0,Studejosie[[#Headers],[Mobilie studenti IR (iestādē)]],"NAV")</f>
        <v>Mobilie studenti IR (iestādē)</v>
      </c>
      <c r="AC2469" s="48" t="s">
        <v>1618</v>
      </c>
    </row>
    <row r="2470" spans="1:29" x14ac:dyDescent="0.25">
      <c r="A2470" s="97" t="s">
        <v>146</v>
      </c>
      <c r="B2470" s="97">
        <v>2075901</v>
      </c>
      <c r="C2470" s="97">
        <v>1</v>
      </c>
      <c r="D2470" s="97" t="s">
        <v>175</v>
      </c>
      <c r="E2470" s="97">
        <v>4</v>
      </c>
      <c r="F2470" s="97">
        <v>41481</v>
      </c>
      <c r="G2470" s="98"/>
      <c r="H2470" s="38">
        <v>67</v>
      </c>
      <c r="I2470" s="38">
        <v>17</v>
      </c>
      <c r="J2470" s="38">
        <v>30</v>
      </c>
      <c r="K2470" s="38">
        <v>21</v>
      </c>
      <c r="L2470" s="99">
        <v>16</v>
      </c>
      <c r="M2470" s="99"/>
      <c r="N2470" s="99"/>
      <c r="O2470" s="99"/>
      <c r="P2470" s="99"/>
      <c r="Q2470" s="99"/>
      <c r="R2470" s="99"/>
      <c r="S2470" s="99"/>
      <c r="T2470" s="38">
        <v>61</v>
      </c>
      <c r="U2470" s="38">
        <v>6</v>
      </c>
      <c r="V2470" s="38">
        <v>28</v>
      </c>
      <c r="W2470" s="48" t="str">
        <f>LEFT(Studejosie[[#This Row],[studiju programmas virziens]],2)</f>
        <v>41</v>
      </c>
      <c r="X2470" s="48" t="str">
        <f>RIGHT(Studejosie[[#This Row],[studiju programmas virziens]],3)</f>
        <v>481</v>
      </c>
      <c r="Y2470" s="48" t="str">
        <f>MID(Studejosie[[#This Row],[studiju programmas virziens]],3,2)</f>
        <v>48</v>
      </c>
      <c r="Z2470" s="48" t="str">
        <f>LEFT(Studejosie[[#This Row],[Programmas veids]],1)</f>
        <v>4</v>
      </c>
      <c r="AA2470" s="48" t="str">
        <f>IF(Studejosie[[#This Row],[mobilie studenti pavisam]]&gt;0,Studejosie[[#Headers],[Mobilie studenti IR (programmā)]],"NAV")</f>
        <v>NAV</v>
      </c>
      <c r="AB2470" s="48" t="str">
        <f>IF(SUMIFS(Studejosie[mobilie studenti pavisam],Studejosie[UUK],Studejosie[[#This Row],[UUK]])&gt;0,Studejosie[[#Headers],[Mobilie studenti IR (iestādē)]],"NAV")</f>
        <v>Mobilie studenti IR (iestādē)</v>
      </c>
      <c r="AC2470" s="48" t="s">
        <v>1618</v>
      </c>
    </row>
    <row r="2471" spans="1:29" x14ac:dyDescent="0.25">
      <c r="A2471" s="97" t="s">
        <v>146</v>
      </c>
      <c r="B2471" s="97">
        <v>2075901</v>
      </c>
      <c r="C2471" s="97">
        <v>1</v>
      </c>
      <c r="D2471" s="97" t="s">
        <v>181</v>
      </c>
      <c r="E2471" s="97">
        <v>4</v>
      </c>
      <c r="F2471" s="97">
        <v>42345</v>
      </c>
      <c r="G2471" s="98"/>
      <c r="H2471" s="38">
        <v>234</v>
      </c>
      <c r="I2471" s="38">
        <v>204</v>
      </c>
      <c r="J2471" s="38">
        <v>53</v>
      </c>
      <c r="K2471" s="38">
        <v>51</v>
      </c>
      <c r="L2471" s="99">
        <v>59</v>
      </c>
      <c r="M2471" s="99">
        <v>71</v>
      </c>
      <c r="N2471" s="99"/>
      <c r="O2471" s="99"/>
      <c r="P2471" s="99"/>
      <c r="Q2471" s="99"/>
      <c r="R2471" s="99"/>
      <c r="S2471" s="99"/>
      <c r="T2471" s="38">
        <v>125</v>
      </c>
      <c r="U2471" s="38">
        <v>109</v>
      </c>
      <c r="V2471" s="38">
        <v>76</v>
      </c>
      <c r="W2471" s="48" t="str">
        <f>LEFT(Studejosie[[#This Row],[studiju programmas virziens]],2)</f>
        <v>42</v>
      </c>
      <c r="X2471" s="48" t="str">
        <f>RIGHT(Studejosie[[#This Row],[studiju programmas virziens]],3)</f>
        <v>345</v>
      </c>
      <c r="Y2471" s="48" t="str">
        <f>MID(Studejosie[[#This Row],[studiju programmas virziens]],3,2)</f>
        <v>34</v>
      </c>
      <c r="Z2471" s="48" t="str">
        <f>LEFT(Studejosie[[#This Row],[Programmas veids]],1)</f>
        <v>3</v>
      </c>
      <c r="AA2471" s="48" t="str">
        <f>IF(Studejosie[[#This Row],[mobilie studenti pavisam]]&gt;0,Studejosie[[#Headers],[Mobilie studenti IR (programmā)]],"NAV")</f>
        <v>NAV</v>
      </c>
      <c r="AB2471" s="48" t="str">
        <f>IF(SUMIFS(Studejosie[mobilie studenti pavisam],Studejosie[UUK],Studejosie[[#This Row],[UUK]])&gt;0,Studejosie[[#Headers],[Mobilie studenti IR (iestādē)]],"NAV")</f>
        <v>Mobilie studenti IR (iestādē)</v>
      </c>
      <c r="AC2471" s="48" t="s">
        <v>1618</v>
      </c>
    </row>
    <row r="2472" spans="1:29" x14ac:dyDescent="0.25">
      <c r="A2472" s="97" t="s">
        <v>146</v>
      </c>
      <c r="B2472" s="97">
        <v>2075901</v>
      </c>
      <c r="C2472" s="97">
        <v>1</v>
      </c>
      <c r="D2472" s="97" t="s">
        <v>200</v>
      </c>
      <c r="E2472" s="97">
        <v>4</v>
      </c>
      <c r="F2472" s="97">
        <v>42522</v>
      </c>
      <c r="G2472" s="98"/>
      <c r="H2472" s="38">
        <v>30</v>
      </c>
      <c r="I2472" s="38">
        <v>8</v>
      </c>
      <c r="J2472" s="38">
        <v>8</v>
      </c>
      <c r="K2472" s="38">
        <v>4</v>
      </c>
      <c r="L2472" s="99">
        <v>5</v>
      </c>
      <c r="M2472" s="99">
        <v>7</v>
      </c>
      <c r="N2472" s="99">
        <v>6</v>
      </c>
      <c r="O2472" s="99"/>
      <c r="P2472" s="99"/>
      <c r="Q2472" s="99"/>
      <c r="R2472" s="99"/>
      <c r="S2472" s="99"/>
      <c r="T2472" s="38">
        <v>28</v>
      </c>
      <c r="U2472" s="38">
        <v>2</v>
      </c>
      <c r="V2472" s="38">
        <v>12</v>
      </c>
      <c r="W2472" s="48" t="str">
        <f>LEFT(Studejosie[[#This Row],[studiju programmas virziens]],2)</f>
        <v>42</v>
      </c>
      <c r="X2472" s="48" t="str">
        <f>RIGHT(Studejosie[[#This Row],[studiju programmas virziens]],3)</f>
        <v>522</v>
      </c>
      <c r="Y2472" s="48" t="str">
        <f>MID(Studejosie[[#This Row],[studiju programmas virziens]],3,2)</f>
        <v>52</v>
      </c>
      <c r="Z2472" s="48" t="str">
        <f>LEFT(Studejosie[[#This Row],[Programmas veids]],1)</f>
        <v>5</v>
      </c>
      <c r="AA2472" s="48" t="str">
        <f>IF(Studejosie[[#This Row],[mobilie studenti pavisam]]&gt;0,Studejosie[[#Headers],[Mobilie studenti IR (programmā)]],"NAV")</f>
        <v>NAV</v>
      </c>
      <c r="AB2472" s="48" t="str">
        <f>IF(SUMIFS(Studejosie[mobilie studenti pavisam],Studejosie[UUK],Studejosie[[#This Row],[UUK]])&gt;0,Studejosie[[#Headers],[Mobilie studenti IR (iestādē)]],"NAV")</f>
        <v>Mobilie studenti IR (iestādē)</v>
      </c>
      <c r="AC2472" s="48" t="s">
        <v>1618</v>
      </c>
    </row>
    <row r="2473" spans="1:29" x14ac:dyDescent="0.25">
      <c r="A2473" s="97" t="s">
        <v>146</v>
      </c>
      <c r="B2473" s="97">
        <v>2075901</v>
      </c>
      <c r="C2473" s="97">
        <v>1</v>
      </c>
      <c r="D2473" s="97" t="s">
        <v>187</v>
      </c>
      <c r="E2473" s="97">
        <v>4</v>
      </c>
      <c r="F2473" s="97">
        <v>43440</v>
      </c>
      <c r="G2473" s="98"/>
      <c r="H2473" s="38">
        <v>53</v>
      </c>
      <c r="I2473" s="38">
        <v>42</v>
      </c>
      <c r="J2473" s="38">
        <v>30</v>
      </c>
      <c r="K2473" s="38">
        <v>9</v>
      </c>
      <c r="L2473" s="99">
        <v>8</v>
      </c>
      <c r="M2473" s="99">
        <v>6</v>
      </c>
      <c r="N2473" s="99"/>
      <c r="O2473" s="99"/>
      <c r="P2473" s="99">
        <v>2</v>
      </c>
      <c r="Q2473" s="99"/>
      <c r="R2473" s="99"/>
      <c r="S2473" s="99"/>
      <c r="T2473" s="38">
        <v>51</v>
      </c>
      <c r="U2473" s="38">
        <v>2</v>
      </c>
      <c r="V2473" s="38">
        <v>34</v>
      </c>
      <c r="W2473" s="48" t="str">
        <f>LEFT(Studejosie[[#This Row],[studiju programmas virziens]],2)</f>
        <v>43</v>
      </c>
      <c r="X2473" s="48" t="str">
        <f>RIGHT(Studejosie[[#This Row],[studiju programmas virziens]],3)</f>
        <v>440</v>
      </c>
      <c r="Y2473" s="48" t="str">
        <f>MID(Studejosie[[#This Row],[studiju programmas virziens]],3,2)</f>
        <v>44</v>
      </c>
      <c r="Z2473" s="48" t="str">
        <f>LEFT(Studejosie[[#This Row],[Programmas veids]],1)</f>
        <v>4</v>
      </c>
      <c r="AA2473" s="48" t="str">
        <f>IF(Studejosie[[#This Row],[mobilie studenti pavisam]]&gt;0,Studejosie[[#Headers],[Mobilie studenti IR (programmā)]],"NAV")</f>
        <v>Mobilie studenti IR (programmā)</v>
      </c>
      <c r="AB2473" s="48" t="str">
        <f>IF(SUMIFS(Studejosie[mobilie studenti pavisam],Studejosie[UUK],Studejosie[[#This Row],[UUK]])&gt;0,Studejosie[[#Headers],[Mobilie studenti IR (iestādē)]],"NAV")</f>
        <v>Mobilie studenti IR (iestādē)</v>
      </c>
      <c r="AC2473" s="48" t="s">
        <v>1618</v>
      </c>
    </row>
    <row r="2474" spans="1:29" x14ac:dyDescent="0.25">
      <c r="A2474" s="97" t="s">
        <v>146</v>
      </c>
      <c r="B2474" s="97">
        <v>2075901</v>
      </c>
      <c r="C2474" s="97">
        <v>1</v>
      </c>
      <c r="D2474" s="97" t="s">
        <v>192</v>
      </c>
      <c r="E2474" s="97">
        <v>4</v>
      </c>
      <c r="F2474" s="97">
        <v>45345</v>
      </c>
      <c r="G2474" s="98"/>
      <c r="H2474" s="38">
        <v>94</v>
      </c>
      <c r="I2474" s="38">
        <v>69</v>
      </c>
      <c r="J2474" s="38">
        <v>55</v>
      </c>
      <c r="K2474" s="38">
        <v>39</v>
      </c>
      <c r="L2474" s="99"/>
      <c r="M2474" s="99"/>
      <c r="N2474" s="99"/>
      <c r="O2474" s="99"/>
      <c r="P2474" s="99">
        <v>29</v>
      </c>
      <c r="Q2474" s="99"/>
      <c r="R2474" s="99">
        <v>11</v>
      </c>
      <c r="S2474" s="99">
        <v>4</v>
      </c>
      <c r="T2474" s="38">
        <v>57</v>
      </c>
      <c r="U2474" s="38">
        <v>37</v>
      </c>
      <c r="V2474" s="38">
        <v>35</v>
      </c>
      <c r="W2474" s="48" t="str">
        <f>LEFT(Studejosie[[#This Row],[studiju programmas virziens]],2)</f>
        <v>45</v>
      </c>
      <c r="X2474" s="48" t="str">
        <f>RIGHT(Studejosie[[#This Row],[studiju programmas virziens]],3)</f>
        <v>345</v>
      </c>
      <c r="Y2474" s="48" t="str">
        <f>MID(Studejosie[[#This Row],[studiju programmas virziens]],3,2)</f>
        <v>34</v>
      </c>
      <c r="Z2474" s="48" t="str">
        <f>LEFT(Studejosie[[#This Row],[Programmas veids]],1)</f>
        <v>3</v>
      </c>
      <c r="AA2474" s="48" t="str">
        <f>IF(Studejosie[[#This Row],[mobilie studenti pavisam]]&gt;0,Studejosie[[#Headers],[Mobilie studenti IR (programmā)]],"NAV")</f>
        <v>Mobilie studenti IR (programmā)</v>
      </c>
      <c r="AB2474" s="48" t="str">
        <f>IF(SUMIFS(Studejosie[mobilie studenti pavisam],Studejosie[UUK],Studejosie[[#This Row],[UUK]])&gt;0,Studejosie[[#Headers],[Mobilie studenti IR (iestādē)]],"NAV")</f>
        <v>Mobilie studenti IR (iestādē)</v>
      </c>
      <c r="AC2474" s="48" t="s">
        <v>1618</v>
      </c>
    </row>
    <row r="2475" spans="1:29" x14ac:dyDescent="0.25">
      <c r="A2475" s="97" t="s">
        <v>146</v>
      </c>
      <c r="B2475" s="97">
        <v>2075901</v>
      </c>
      <c r="C2475" s="97">
        <v>1</v>
      </c>
      <c r="D2475" s="97" t="s">
        <v>183</v>
      </c>
      <c r="E2475" s="97">
        <v>4</v>
      </c>
      <c r="F2475" s="97">
        <v>47345</v>
      </c>
      <c r="G2475" s="98"/>
      <c r="H2475" s="38">
        <v>50</v>
      </c>
      <c r="I2475" s="38">
        <v>32</v>
      </c>
      <c r="J2475" s="38">
        <v>10</v>
      </c>
      <c r="K2475" s="38">
        <v>24</v>
      </c>
      <c r="L2475" s="99">
        <v>16</v>
      </c>
      <c r="M2475" s="99"/>
      <c r="N2475" s="99"/>
      <c r="O2475" s="99"/>
      <c r="P2475" s="99"/>
      <c r="Q2475" s="99"/>
      <c r="R2475" s="99"/>
      <c r="S2475" s="99"/>
      <c r="T2475" s="38"/>
      <c r="U2475" s="38">
        <v>50</v>
      </c>
      <c r="V2475" s="38">
        <v>4</v>
      </c>
      <c r="W2475" s="48" t="str">
        <f>LEFT(Studejosie[[#This Row],[studiju programmas virziens]],2)</f>
        <v>47</v>
      </c>
      <c r="X2475" s="48" t="str">
        <f>RIGHT(Studejosie[[#This Row],[studiju programmas virziens]],3)</f>
        <v>345</v>
      </c>
      <c r="Y2475" s="48" t="str">
        <f>MID(Studejosie[[#This Row],[studiju programmas virziens]],3,2)</f>
        <v>34</v>
      </c>
      <c r="Z2475" s="48" t="str">
        <f>LEFT(Studejosie[[#This Row],[Programmas veids]],1)</f>
        <v>3</v>
      </c>
      <c r="AA2475" s="48" t="str">
        <f>IF(Studejosie[[#This Row],[mobilie studenti pavisam]]&gt;0,Studejosie[[#Headers],[Mobilie studenti IR (programmā)]],"NAV")</f>
        <v>NAV</v>
      </c>
      <c r="AB2475" s="48" t="str">
        <f>IF(SUMIFS(Studejosie[mobilie studenti pavisam],Studejosie[UUK],Studejosie[[#This Row],[UUK]])&gt;0,Studejosie[[#Headers],[Mobilie studenti IR (iestādē)]],"NAV")</f>
        <v>Mobilie studenti IR (iestādē)</v>
      </c>
      <c r="AC2475" s="48" t="s">
        <v>1618</v>
      </c>
    </row>
    <row r="2476" spans="1:29" x14ac:dyDescent="0.25">
      <c r="A2476" s="97" t="s">
        <v>146</v>
      </c>
      <c r="B2476" s="97">
        <v>2075901</v>
      </c>
      <c r="C2476" s="97">
        <v>1</v>
      </c>
      <c r="D2476" s="97" t="s">
        <v>185</v>
      </c>
      <c r="E2476" s="97">
        <v>4</v>
      </c>
      <c r="F2476" s="97">
        <v>51481</v>
      </c>
      <c r="G2476" s="98"/>
      <c r="H2476" s="38">
        <v>9</v>
      </c>
      <c r="I2476" s="38">
        <v>9</v>
      </c>
      <c r="J2476" s="38">
        <v>5</v>
      </c>
      <c r="K2476" s="38">
        <v>1</v>
      </c>
      <c r="L2476" s="99"/>
      <c r="M2476" s="99">
        <v>3</v>
      </c>
      <c r="N2476" s="99"/>
      <c r="O2476" s="99"/>
      <c r="P2476" s="99"/>
      <c r="Q2476" s="99"/>
      <c r="R2476" s="99"/>
      <c r="S2476" s="99"/>
      <c r="T2476" s="38">
        <v>8</v>
      </c>
      <c r="U2476" s="38">
        <v>1</v>
      </c>
      <c r="V2476" s="38">
        <v>1</v>
      </c>
      <c r="W2476" s="48" t="str">
        <f>LEFT(Studejosie[[#This Row],[studiju programmas virziens]],2)</f>
        <v>51</v>
      </c>
      <c r="X2476" s="48" t="str">
        <f>RIGHT(Studejosie[[#This Row],[studiju programmas virziens]],3)</f>
        <v>481</v>
      </c>
      <c r="Y2476" s="48" t="str">
        <f>MID(Studejosie[[#This Row],[studiju programmas virziens]],3,2)</f>
        <v>48</v>
      </c>
      <c r="Z2476" s="48" t="str">
        <f>LEFT(Studejosie[[#This Row],[Programmas veids]],1)</f>
        <v>4</v>
      </c>
      <c r="AA2476" s="48" t="str">
        <f>IF(Studejosie[[#This Row],[mobilie studenti pavisam]]&gt;0,Studejosie[[#Headers],[Mobilie studenti IR (programmā)]],"NAV")</f>
        <v>NAV</v>
      </c>
      <c r="AB2476" s="48" t="str">
        <f>IF(SUMIFS(Studejosie[mobilie studenti pavisam],Studejosie[UUK],Studejosie[[#This Row],[UUK]])&gt;0,Studejosie[[#Headers],[Mobilie studenti IR (iestādē)]],"NAV")</f>
        <v>Mobilie studenti IR (iestādē)</v>
      </c>
      <c r="AC2476" s="48" t="s">
        <v>1618</v>
      </c>
    </row>
    <row r="2477" spans="1:29" x14ac:dyDescent="0.25">
      <c r="A2477" s="97" t="s">
        <v>146</v>
      </c>
      <c r="B2477" s="97">
        <v>2075901</v>
      </c>
      <c r="C2477" s="97">
        <v>1</v>
      </c>
      <c r="D2477" s="97" t="s">
        <v>175</v>
      </c>
      <c r="E2477" s="97">
        <v>5</v>
      </c>
      <c r="F2477" s="97">
        <v>41521</v>
      </c>
      <c r="G2477" s="98"/>
      <c r="H2477" s="38">
        <v>26</v>
      </c>
      <c r="I2477" s="38">
        <v>15</v>
      </c>
      <c r="J2477" s="38">
        <v>16</v>
      </c>
      <c r="K2477" s="38">
        <v>10</v>
      </c>
      <c r="L2477" s="99"/>
      <c r="M2477" s="99"/>
      <c r="N2477" s="99"/>
      <c r="O2477" s="99"/>
      <c r="P2477" s="99">
        <v>1</v>
      </c>
      <c r="Q2477" s="99"/>
      <c r="R2477" s="99"/>
      <c r="S2477" s="99"/>
      <c r="T2477" s="38">
        <v>26</v>
      </c>
      <c r="U2477" s="38"/>
      <c r="V2477" s="38">
        <v>12</v>
      </c>
      <c r="W2477" s="48" t="str">
        <f>LEFT(Studejosie[[#This Row],[studiju programmas virziens]],2)</f>
        <v>41</v>
      </c>
      <c r="X2477" s="48" t="str">
        <f>RIGHT(Studejosie[[#This Row],[studiju programmas virziens]],3)</f>
        <v>521</v>
      </c>
      <c r="Y2477" s="48" t="str">
        <f>MID(Studejosie[[#This Row],[studiju programmas virziens]],3,2)</f>
        <v>52</v>
      </c>
      <c r="Z2477" s="48" t="str">
        <f>LEFT(Studejosie[[#This Row],[Programmas veids]],1)</f>
        <v>5</v>
      </c>
      <c r="AA2477" s="48" t="str">
        <f>IF(Studejosie[[#This Row],[mobilie studenti pavisam]]&gt;0,Studejosie[[#Headers],[Mobilie studenti IR (programmā)]],"NAV")</f>
        <v>Mobilie studenti IR (programmā)</v>
      </c>
      <c r="AB2477" s="48" t="str">
        <f>IF(SUMIFS(Studejosie[mobilie studenti pavisam],Studejosie[UUK],Studejosie[[#This Row],[UUK]])&gt;0,Studejosie[[#Headers],[Mobilie studenti IR (iestādē)]],"NAV")</f>
        <v>Mobilie studenti IR (iestādē)</v>
      </c>
      <c r="AC2477" s="48" t="s">
        <v>1618</v>
      </c>
    </row>
    <row r="2478" spans="1:29" x14ac:dyDescent="0.25">
      <c r="A2478" s="97" t="s">
        <v>146</v>
      </c>
      <c r="B2478" s="97">
        <v>2075901</v>
      </c>
      <c r="C2478" s="97">
        <v>1</v>
      </c>
      <c r="D2478" s="97" t="s">
        <v>181</v>
      </c>
      <c r="E2478" s="97">
        <v>5</v>
      </c>
      <c r="F2478" s="97">
        <v>42345</v>
      </c>
      <c r="G2478" s="98"/>
      <c r="H2478" s="38">
        <v>249</v>
      </c>
      <c r="I2478" s="38">
        <v>166</v>
      </c>
      <c r="J2478" s="38">
        <v>49</v>
      </c>
      <c r="K2478" s="38">
        <v>53</v>
      </c>
      <c r="L2478" s="99">
        <v>62</v>
      </c>
      <c r="M2478" s="99">
        <v>85</v>
      </c>
      <c r="N2478" s="99"/>
      <c r="O2478" s="99"/>
      <c r="P2478" s="99">
        <v>1</v>
      </c>
      <c r="Q2478" s="99"/>
      <c r="R2478" s="99"/>
      <c r="S2478" s="99"/>
      <c r="T2478" s="38">
        <v>28</v>
      </c>
      <c r="U2478" s="38">
        <v>221</v>
      </c>
      <c r="V2478" s="38">
        <v>97</v>
      </c>
      <c r="W2478" s="48" t="str">
        <f>LEFT(Studejosie[[#This Row],[studiju programmas virziens]],2)</f>
        <v>42</v>
      </c>
      <c r="X2478" s="48" t="str">
        <f>RIGHT(Studejosie[[#This Row],[studiju programmas virziens]],3)</f>
        <v>345</v>
      </c>
      <c r="Y2478" s="48" t="str">
        <f>MID(Studejosie[[#This Row],[studiju programmas virziens]],3,2)</f>
        <v>34</v>
      </c>
      <c r="Z2478" s="48" t="str">
        <f>LEFT(Studejosie[[#This Row],[Programmas veids]],1)</f>
        <v>3</v>
      </c>
      <c r="AA2478" s="48" t="str">
        <f>IF(Studejosie[[#This Row],[mobilie studenti pavisam]]&gt;0,Studejosie[[#Headers],[Mobilie studenti IR (programmā)]],"NAV")</f>
        <v>Mobilie studenti IR (programmā)</v>
      </c>
      <c r="AB2478" s="48" t="str">
        <f>IF(SUMIFS(Studejosie[mobilie studenti pavisam],Studejosie[UUK],Studejosie[[#This Row],[UUK]])&gt;0,Studejosie[[#Headers],[Mobilie studenti IR (iestādē)]],"NAV")</f>
        <v>Mobilie studenti IR (iestādē)</v>
      </c>
      <c r="AC2478" s="48" t="s">
        <v>1618</v>
      </c>
    </row>
    <row r="2479" spans="1:29" x14ac:dyDescent="0.25">
      <c r="A2479" s="97" t="s">
        <v>146</v>
      </c>
      <c r="B2479" s="97">
        <v>2075901</v>
      </c>
      <c r="C2479" s="97">
        <v>1</v>
      </c>
      <c r="D2479" s="97" t="s">
        <v>200</v>
      </c>
      <c r="E2479" s="97">
        <v>5</v>
      </c>
      <c r="F2479" s="97">
        <v>42525</v>
      </c>
      <c r="G2479" s="98"/>
      <c r="H2479" s="38">
        <v>255</v>
      </c>
      <c r="I2479" s="38">
        <v>14</v>
      </c>
      <c r="J2479" s="38">
        <v>87</v>
      </c>
      <c r="K2479" s="38">
        <v>57</v>
      </c>
      <c r="L2479" s="99">
        <v>34</v>
      </c>
      <c r="M2479" s="99">
        <v>21</v>
      </c>
      <c r="N2479" s="99">
        <v>56</v>
      </c>
      <c r="O2479" s="99"/>
      <c r="P2479" s="99"/>
      <c r="Q2479" s="99"/>
      <c r="R2479" s="99"/>
      <c r="S2479" s="99"/>
      <c r="T2479" s="38">
        <v>195</v>
      </c>
      <c r="U2479" s="38">
        <v>60</v>
      </c>
      <c r="V2479" s="38">
        <v>68</v>
      </c>
      <c r="W2479" s="48" t="str">
        <f>LEFT(Studejosie[[#This Row],[studiju programmas virziens]],2)</f>
        <v>42</v>
      </c>
      <c r="X2479" s="48" t="str">
        <f>RIGHT(Studejosie[[#This Row],[studiju programmas virziens]],3)</f>
        <v>525</v>
      </c>
      <c r="Y2479" s="48" t="str">
        <f>MID(Studejosie[[#This Row],[studiju programmas virziens]],3,2)</f>
        <v>52</v>
      </c>
      <c r="Z2479" s="48" t="str">
        <f>LEFT(Studejosie[[#This Row],[Programmas veids]],1)</f>
        <v>5</v>
      </c>
      <c r="AA2479" s="48" t="str">
        <f>IF(Studejosie[[#This Row],[mobilie studenti pavisam]]&gt;0,Studejosie[[#Headers],[Mobilie studenti IR (programmā)]],"NAV")</f>
        <v>NAV</v>
      </c>
      <c r="AB2479" s="48" t="str">
        <f>IF(SUMIFS(Studejosie[mobilie studenti pavisam],Studejosie[UUK],Studejosie[[#This Row],[UUK]])&gt;0,Studejosie[[#Headers],[Mobilie studenti IR (iestādē)]],"NAV")</f>
        <v>Mobilie studenti IR (iestādē)</v>
      </c>
      <c r="AC2479" s="48" t="s">
        <v>1618</v>
      </c>
    </row>
    <row r="2480" spans="1:29" x14ac:dyDescent="0.25">
      <c r="A2480" s="97" t="s">
        <v>146</v>
      </c>
      <c r="B2480" s="97">
        <v>2075901</v>
      </c>
      <c r="C2480" s="97">
        <v>1</v>
      </c>
      <c r="D2480" s="97" t="s">
        <v>187</v>
      </c>
      <c r="E2480" s="97">
        <v>5</v>
      </c>
      <c r="F2480" s="97">
        <v>43481</v>
      </c>
      <c r="G2480" s="98"/>
      <c r="H2480" s="38">
        <v>570</v>
      </c>
      <c r="I2480" s="38">
        <v>142</v>
      </c>
      <c r="J2480" s="38">
        <v>270</v>
      </c>
      <c r="K2480" s="38">
        <v>145</v>
      </c>
      <c r="L2480" s="99">
        <v>155</v>
      </c>
      <c r="M2480" s="99"/>
      <c r="N2480" s="99"/>
      <c r="O2480" s="99"/>
      <c r="P2480" s="99">
        <v>80</v>
      </c>
      <c r="Q2480" s="99"/>
      <c r="R2480" s="99">
        <v>24</v>
      </c>
      <c r="S2480" s="99">
        <v>4</v>
      </c>
      <c r="T2480" s="38">
        <v>462</v>
      </c>
      <c r="U2480" s="38">
        <v>108</v>
      </c>
      <c r="V2480" s="38">
        <v>169</v>
      </c>
      <c r="W2480" s="48" t="str">
        <f>LEFT(Studejosie[[#This Row],[studiju programmas virziens]],2)</f>
        <v>43</v>
      </c>
      <c r="X2480" s="48" t="str">
        <f>RIGHT(Studejosie[[#This Row],[studiju programmas virziens]],3)</f>
        <v>481</v>
      </c>
      <c r="Y2480" s="48" t="str">
        <f>MID(Studejosie[[#This Row],[studiju programmas virziens]],3,2)</f>
        <v>48</v>
      </c>
      <c r="Z2480" s="48" t="str">
        <f>LEFT(Studejosie[[#This Row],[Programmas veids]],1)</f>
        <v>4</v>
      </c>
      <c r="AA2480" s="48" t="str">
        <f>IF(Studejosie[[#This Row],[mobilie studenti pavisam]]&gt;0,Studejosie[[#Headers],[Mobilie studenti IR (programmā)]],"NAV")</f>
        <v>Mobilie studenti IR (programmā)</v>
      </c>
      <c r="AB2480" s="48" t="str">
        <f>IF(SUMIFS(Studejosie[mobilie studenti pavisam],Studejosie[UUK],Studejosie[[#This Row],[UUK]])&gt;0,Studejosie[[#Headers],[Mobilie studenti IR (iestādē)]],"NAV")</f>
        <v>Mobilie studenti IR (iestādē)</v>
      </c>
      <c r="AC2480" s="48" t="s">
        <v>1618</v>
      </c>
    </row>
    <row r="2481" spans="1:29" x14ac:dyDescent="0.25">
      <c r="A2481" s="97" t="s">
        <v>146</v>
      </c>
      <c r="B2481" s="97">
        <v>2075901</v>
      </c>
      <c r="C2481" s="97">
        <v>1</v>
      </c>
      <c r="D2481" s="97" t="s">
        <v>192</v>
      </c>
      <c r="E2481" s="97">
        <v>5</v>
      </c>
      <c r="F2481" s="97">
        <v>45345</v>
      </c>
      <c r="G2481" s="98"/>
      <c r="H2481" s="38">
        <v>53</v>
      </c>
      <c r="I2481" s="38">
        <v>31</v>
      </c>
      <c r="J2481" s="38">
        <v>25</v>
      </c>
      <c r="K2481" s="38">
        <v>28</v>
      </c>
      <c r="L2481" s="99"/>
      <c r="M2481" s="99"/>
      <c r="N2481" s="99"/>
      <c r="O2481" s="99"/>
      <c r="P2481" s="99">
        <v>40</v>
      </c>
      <c r="Q2481" s="99"/>
      <c r="R2481" s="99">
        <v>2</v>
      </c>
      <c r="S2481" s="99">
        <v>1</v>
      </c>
      <c r="T2481" s="38">
        <v>8</v>
      </c>
      <c r="U2481" s="38">
        <v>45</v>
      </c>
      <c r="V2481" s="38">
        <v>13</v>
      </c>
      <c r="W2481" s="48" t="str">
        <f>LEFT(Studejosie[[#This Row],[studiju programmas virziens]],2)</f>
        <v>45</v>
      </c>
      <c r="X2481" s="48" t="str">
        <f>RIGHT(Studejosie[[#This Row],[studiju programmas virziens]],3)</f>
        <v>345</v>
      </c>
      <c r="Y2481" s="48" t="str">
        <f>MID(Studejosie[[#This Row],[studiju programmas virziens]],3,2)</f>
        <v>34</v>
      </c>
      <c r="Z2481" s="48" t="str">
        <f>LEFT(Studejosie[[#This Row],[Programmas veids]],1)</f>
        <v>3</v>
      </c>
      <c r="AA2481" s="48" t="str">
        <f>IF(Studejosie[[#This Row],[mobilie studenti pavisam]]&gt;0,Studejosie[[#Headers],[Mobilie studenti IR (programmā)]],"NAV")</f>
        <v>Mobilie studenti IR (programmā)</v>
      </c>
      <c r="AB2481" s="48" t="str">
        <f>IF(SUMIFS(Studejosie[mobilie studenti pavisam],Studejosie[UUK],Studejosie[[#This Row],[UUK]])&gt;0,Studejosie[[#Headers],[Mobilie studenti IR (iestādē)]],"NAV")</f>
        <v>Mobilie studenti IR (iestādē)</v>
      </c>
      <c r="AC2481" s="48" t="s">
        <v>1618</v>
      </c>
    </row>
    <row r="2482" spans="1:29" x14ac:dyDescent="0.25">
      <c r="A2482" s="97" t="s">
        <v>146</v>
      </c>
      <c r="B2482" s="97">
        <v>2075901</v>
      </c>
      <c r="C2482" s="97">
        <v>1</v>
      </c>
      <c r="D2482" s="97" t="s">
        <v>183</v>
      </c>
      <c r="E2482" s="97">
        <v>5</v>
      </c>
      <c r="F2482" s="97">
        <v>47345</v>
      </c>
      <c r="G2482" s="98"/>
      <c r="H2482" s="38">
        <v>72</v>
      </c>
      <c r="I2482" s="38">
        <v>68</v>
      </c>
      <c r="J2482" s="38">
        <v>32</v>
      </c>
      <c r="K2482" s="38">
        <v>37</v>
      </c>
      <c r="L2482" s="99">
        <v>3</v>
      </c>
      <c r="M2482" s="99"/>
      <c r="N2482" s="99"/>
      <c r="O2482" s="99"/>
      <c r="P2482" s="99">
        <v>1</v>
      </c>
      <c r="Q2482" s="99"/>
      <c r="R2482" s="99"/>
      <c r="S2482" s="99"/>
      <c r="T2482" s="38">
        <v>32</v>
      </c>
      <c r="U2482" s="38">
        <v>40</v>
      </c>
      <c r="V2482" s="38">
        <v>31</v>
      </c>
      <c r="W2482" s="48" t="str">
        <f>LEFT(Studejosie[[#This Row],[studiju programmas virziens]],2)</f>
        <v>47</v>
      </c>
      <c r="X2482" s="48" t="str">
        <f>RIGHT(Studejosie[[#This Row],[studiju programmas virziens]],3)</f>
        <v>345</v>
      </c>
      <c r="Y2482" s="48" t="str">
        <f>MID(Studejosie[[#This Row],[studiju programmas virziens]],3,2)</f>
        <v>34</v>
      </c>
      <c r="Z2482" s="48" t="str">
        <f>LEFT(Studejosie[[#This Row],[Programmas veids]],1)</f>
        <v>3</v>
      </c>
      <c r="AA2482" s="48" t="str">
        <f>IF(Studejosie[[#This Row],[mobilie studenti pavisam]]&gt;0,Studejosie[[#Headers],[Mobilie studenti IR (programmā)]],"NAV")</f>
        <v>Mobilie studenti IR (programmā)</v>
      </c>
      <c r="AB2482" s="48" t="str">
        <f>IF(SUMIFS(Studejosie[mobilie studenti pavisam],Studejosie[UUK],Studejosie[[#This Row],[UUK]])&gt;0,Studejosie[[#Headers],[Mobilie studenti IR (iestādē)]],"NAV")</f>
        <v>Mobilie studenti IR (iestādē)</v>
      </c>
      <c r="AC2482" s="48" t="s">
        <v>1618</v>
      </c>
    </row>
    <row r="2483" spans="1:29" x14ac:dyDescent="0.25">
      <c r="A2483" s="97" t="s">
        <v>146</v>
      </c>
      <c r="B2483" s="97">
        <v>2075901</v>
      </c>
      <c r="C2483" s="97">
        <v>1</v>
      </c>
      <c r="D2483" s="97" t="s">
        <v>185</v>
      </c>
      <c r="E2483" s="97">
        <v>5</v>
      </c>
      <c r="F2483" s="97">
        <v>51481</v>
      </c>
      <c r="G2483" s="98"/>
      <c r="H2483" s="38">
        <v>12</v>
      </c>
      <c r="I2483" s="38">
        <v>6</v>
      </c>
      <c r="J2483" s="38">
        <v>4</v>
      </c>
      <c r="K2483" s="38">
        <v>1</v>
      </c>
      <c r="L2483" s="99">
        <v>6</v>
      </c>
      <c r="M2483" s="99">
        <v>1</v>
      </c>
      <c r="N2483" s="99"/>
      <c r="O2483" s="99"/>
      <c r="P2483" s="99"/>
      <c r="Q2483" s="99"/>
      <c r="R2483" s="99"/>
      <c r="S2483" s="99"/>
      <c r="T2483" s="38">
        <v>12</v>
      </c>
      <c r="U2483" s="38"/>
      <c r="V2483" s="38">
        <v>2</v>
      </c>
      <c r="W2483" s="48" t="str">
        <f>LEFT(Studejosie[[#This Row],[studiju programmas virziens]],2)</f>
        <v>51</v>
      </c>
      <c r="X2483" s="48" t="str">
        <f>RIGHT(Studejosie[[#This Row],[studiju programmas virziens]],3)</f>
        <v>481</v>
      </c>
      <c r="Y2483" s="48" t="str">
        <f>MID(Studejosie[[#This Row],[studiju programmas virziens]],3,2)</f>
        <v>48</v>
      </c>
      <c r="Z2483" s="48" t="str">
        <f>LEFT(Studejosie[[#This Row],[Programmas veids]],1)</f>
        <v>4</v>
      </c>
      <c r="AA2483" s="48" t="str">
        <f>IF(Studejosie[[#This Row],[mobilie studenti pavisam]]&gt;0,Studejosie[[#Headers],[Mobilie studenti IR (programmā)]],"NAV")</f>
        <v>NAV</v>
      </c>
      <c r="AB2483" s="48" t="str">
        <f>IF(SUMIFS(Studejosie[mobilie studenti pavisam],Studejosie[UUK],Studejosie[[#This Row],[UUK]])&gt;0,Studejosie[[#Headers],[Mobilie studenti IR (iestādē)]],"NAV")</f>
        <v>Mobilie studenti IR (iestādē)</v>
      </c>
      <c r="AC2483" s="48" t="s">
        <v>1618</v>
      </c>
    </row>
    <row r="2484" spans="1:29" x14ac:dyDescent="0.25">
      <c r="A2484" s="97" t="s">
        <v>146</v>
      </c>
      <c r="B2484" s="97">
        <v>2075901</v>
      </c>
      <c r="C2484" s="97">
        <v>1</v>
      </c>
      <c r="D2484" s="97" t="s">
        <v>175</v>
      </c>
      <c r="E2484" s="97">
        <v>6</v>
      </c>
      <c r="F2484" s="97">
        <v>41522</v>
      </c>
      <c r="G2484" s="98"/>
      <c r="H2484" s="38">
        <v>29</v>
      </c>
      <c r="I2484" s="38"/>
      <c r="J2484" s="38">
        <v>10</v>
      </c>
      <c r="K2484" s="38">
        <v>19</v>
      </c>
      <c r="L2484" s="99"/>
      <c r="M2484" s="99"/>
      <c r="N2484" s="99"/>
      <c r="O2484" s="99"/>
      <c r="P2484" s="99"/>
      <c r="Q2484" s="99"/>
      <c r="R2484" s="99"/>
      <c r="S2484" s="99"/>
      <c r="T2484" s="38">
        <v>28</v>
      </c>
      <c r="U2484" s="38">
        <v>1</v>
      </c>
      <c r="V2484" s="38">
        <v>17</v>
      </c>
      <c r="W2484" s="48" t="str">
        <f>LEFT(Studejosie[[#This Row],[studiju programmas virziens]],2)</f>
        <v>41</v>
      </c>
      <c r="X2484" s="48" t="str">
        <f>RIGHT(Studejosie[[#This Row],[studiju programmas virziens]],3)</f>
        <v>522</v>
      </c>
      <c r="Y2484" s="48" t="str">
        <f>MID(Studejosie[[#This Row],[studiju programmas virziens]],3,2)</f>
        <v>52</v>
      </c>
      <c r="Z2484" s="48" t="str">
        <f>LEFT(Studejosie[[#This Row],[Programmas veids]],1)</f>
        <v>5</v>
      </c>
      <c r="AA2484" s="48" t="str">
        <f>IF(Studejosie[[#This Row],[mobilie studenti pavisam]]&gt;0,Studejosie[[#Headers],[Mobilie studenti IR (programmā)]],"NAV")</f>
        <v>NAV</v>
      </c>
      <c r="AB2484" s="48" t="str">
        <f>IF(SUMIFS(Studejosie[mobilie studenti pavisam],Studejosie[UUK],Studejosie[[#This Row],[UUK]])&gt;0,Studejosie[[#Headers],[Mobilie studenti IR (iestādē)]],"NAV")</f>
        <v>Mobilie studenti IR (iestādē)</v>
      </c>
      <c r="AC2484" s="48" t="s">
        <v>1618</v>
      </c>
    </row>
    <row r="2485" spans="1:29" x14ac:dyDescent="0.25">
      <c r="A2485" s="97" t="s">
        <v>146</v>
      </c>
      <c r="B2485" s="97">
        <v>2075901</v>
      </c>
      <c r="C2485" s="97">
        <v>1</v>
      </c>
      <c r="D2485" s="97" t="s">
        <v>181</v>
      </c>
      <c r="E2485" s="97">
        <v>6</v>
      </c>
      <c r="F2485" s="97">
        <v>42345</v>
      </c>
      <c r="G2485" s="98"/>
      <c r="H2485" s="38">
        <v>74</v>
      </c>
      <c r="I2485" s="38">
        <v>74</v>
      </c>
      <c r="J2485" s="38">
        <v>26</v>
      </c>
      <c r="K2485" s="38">
        <v>23</v>
      </c>
      <c r="L2485" s="99">
        <v>13</v>
      </c>
      <c r="M2485" s="99">
        <v>12</v>
      </c>
      <c r="N2485" s="99"/>
      <c r="O2485" s="99"/>
      <c r="P2485" s="99"/>
      <c r="Q2485" s="99"/>
      <c r="R2485" s="99"/>
      <c r="S2485" s="99"/>
      <c r="T2485" s="38">
        <v>72</v>
      </c>
      <c r="U2485" s="38">
        <v>2</v>
      </c>
      <c r="V2485" s="38">
        <v>30</v>
      </c>
      <c r="W2485" s="48" t="str">
        <f>LEFT(Studejosie[[#This Row],[studiju programmas virziens]],2)</f>
        <v>42</v>
      </c>
      <c r="X2485" s="48" t="str">
        <f>RIGHT(Studejosie[[#This Row],[studiju programmas virziens]],3)</f>
        <v>345</v>
      </c>
      <c r="Y2485" s="48" t="str">
        <f>MID(Studejosie[[#This Row],[studiju programmas virziens]],3,2)</f>
        <v>34</v>
      </c>
      <c r="Z2485" s="48" t="str">
        <f>LEFT(Studejosie[[#This Row],[Programmas veids]],1)</f>
        <v>3</v>
      </c>
      <c r="AA2485" s="48" t="str">
        <f>IF(Studejosie[[#This Row],[mobilie studenti pavisam]]&gt;0,Studejosie[[#Headers],[Mobilie studenti IR (programmā)]],"NAV")</f>
        <v>NAV</v>
      </c>
      <c r="AB2485" s="48" t="str">
        <f>IF(SUMIFS(Studejosie[mobilie studenti pavisam],Studejosie[UUK],Studejosie[[#This Row],[UUK]])&gt;0,Studejosie[[#Headers],[Mobilie studenti IR (iestādē)]],"NAV")</f>
        <v>Mobilie studenti IR (iestādē)</v>
      </c>
      <c r="AC2485" s="48" t="s">
        <v>1618</v>
      </c>
    </row>
    <row r="2486" spans="1:29" x14ac:dyDescent="0.25">
      <c r="A2486" s="97" t="s">
        <v>146</v>
      </c>
      <c r="B2486" s="97">
        <v>2075901</v>
      </c>
      <c r="C2486" s="97">
        <v>1</v>
      </c>
      <c r="D2486" s="97" t="s">
        <v>200</v>
      </c>
      <c r="E2486" s="97">
        <v>6</v>
      </c>
      <c r="F2486" s="97">
        <v>42525</v>
      </c>
      <c r="G2486" s="98"/>
      <c r="H2486" s="38">
        <v>107</v>
      </c>
      <c r="I2486" s="38">
        <v>41</v>
      </c>
      <c r="J2486" s="38">
        <v>36</v>
      </c>
      <c r="K2486" s="38">
        <v>16</v>
      </c>
      <c r="L2486" s="99">
        <v>19</v>
      </c>
      <c r="M2486" s="99">
        <v>22</v>
      </c>
      <c r="N2486" s="99">
        <v>14</v>
      </c>
      <c r="O2486" s="99"/>
      <c r="P2486" s="99"/>
      <c r="Q2486" s="99"/>
      <c r="R2486" s="99"/>
      <c r="S2486" s="99"/>
      <c r="T2486" s="38">
        <v>99</v>
      </c>
      <c r="U2486" s="38">
        <v>8</v>
      </c>
      <c r="V2486" s="38">
        <v>33</v>
      </c>
      <c r="W2486" s="48" t="str">
        <f>LEFT(Studejosie[[#This Row],[studiju programmas virziens]],2)</f>
        <v>42</v>
      </c>
      <c r="X2486" s="48" t="str">
        <f>RIGHT(Studejosie[[#This Row],[studiju programmas virziens]],3)</f>
        <v>525</v>
      </c>
      <c r="Y2486" s="48" t="str">
        <f>MID(Studejosie[[#This Row],[studiju programmas virziens]],3,2)</f>
        <v>52</v>
      </c>
      <c r="Z2486" s="48" t="str">
        <f>LEFT(Studejosie[[#This Row],[Programmas veids]],1)</f>
        <v>5</v>
      </c>
      <c r="AA2486" s="48" t="str">
        <f>IF(Studejosie[[#This Row],[mobilie studenti pavisam]]&gt;0,Studejosie[[#Headers],[Mobilie studenti IR (programmā)]],"NAV")</f>
        <v>NAV</v>
      </c>
      <c r="AB2486" s="48" t="str">
        <f>IF(SUMIFS(Studejosie[mobilie studenti pavisam],Studejosie[UUK],Studejosie[[#This Row],[UUK]])&gt;0,Studejosie[[#Headers],[Mobilie studenti IR (iestādē)]],"NAV")</f>
        <v>Mobilie studenti IR (iestādē)</v>
      </c>
      <c r="AC2486" s="48" t="s">
        <v>1618</v>
      </c>
    </row>
    <row r="2487" spans="1:29" x14ac:dyDescent="0.25">
      <c r="A2487" s="97" t="s">
        <v>146</v>
      </c>
      <c r="B2487" s="97">
        <v>2075901</v>
      </c>
      <c r="C2487" s="97">
        <v>1</v>
      </c>
      <c r="D2487" s="97" t="s">
        <v>187</v>
      </c>
      <c r="E2487" s="97">
        <v>6</v>
      </c>
      <c r="F2487" s="97">
        <v>43481</v>
      </c>
      <c r="G2487" s="98"/>
      <c r="H2487" s="38">
        <v>421</v>
      </c>
      <c r="I2487" s="38">
        <v>110</v>
      </c>
      <c r="J2487" s="38">
        <v>176</v>
      </c>
      <c r="K2487" s="38">
        <v>116</v>
      </c>
      <c r="L2487" s="99">
        <v>129</v>
      </c>
      <c r="M2487" s="99"/>
      <c r="N2487" s="99"/>
      <c r="O2487" s="99"/>
      <c r="P2487" s="99">
        <v>2</v>
      </c>
      <c r="Q2487" s="99"/>
      <c r="R2487" s="99">
        <v>2</v>
      </c>
      <c r="S2487" s="99">
        <v>1</v>
      </c>
      <c r="T2487" s="38">
        <v>394</v>
      </c>
      <c r="U2487" s="38">
        <v>27</v>
      </c>
      <c r="V2487" s="38">
        <v>152</v>
      </c>
      <c r="W2487" s="48" t="str">
        <f>LEFT(Studejosie[[#This Row],[studiju programmas virziens]],2)</f>
        <v>43</v>
      </c>
      <c r="X2487" s="48" t="str">
        <f>RIGHT(Studejosie[[#This Row],[studiju programmas virziens]],3)</f>
        <v>481</v>
      </c>
      <c r="Y2487" s="48" t="str">
        <f>MID(Studejosie[[#This Row],[studiju programmas virziens]],3,2)</f>
        <v>48</v>
      </c>
      <c r="Z2487" s="48" t="str">
        <f>LEFT(Studejosie[[#This Row],[Programmas veids]],1)</f>
        <v>4</v>
      </c>
      <c r="AA2487" s="48" t="str">
        <f>IF(Studejosie[[#This Row],[mobilie studenti pavisam]]&gt;0,Studejosie[[#Headers],[Mobilie studenti IR (programmā)]],"NAV")</f>
        <v>Mobilie studenti IR (programmā)</v>
      </c>
      <c r="AB2487" s="48" t="str">
        <f>IF(SUMIFS(Studejosie[mobilie studenti pavisam],Studejosie[UUK],Studejosie[[#This Row],[UUK]])&gt;0,Studejosie[[#Headers],[Mobilie studenti IR (iestādē)]],"NAV")</f>
        <v>Mobilie studenti IR (iestādē)</v>
      </c>
      <c r="AC2487" s="48" t="s">
        <v>1618</v>
      </c>
    </row>
    <row r="2488" spans="1:29" x14ac:dyDescent="0.25">
      <c r="A2488" s="97" t="s">
        <v>146</v>
      </c>
      <c r="B2488" s="97">
        <v>2075901</v>
      </c>
      <c r="C2488" s="97">
        <v>1</v>
      </c>
      <c r="D2488" s="97" t="s">
        <v>192</v>
      </c>
      <c r="E2488" s="97">
        <v>6</v>
      </c>
      <c r="F2488" s="97">
        <v>45440</v>
      </c>
      <c r="G2488" s="98"/>
      <c r="H2488" s="38">
        <v>8</v>
      </c>
      <c r="I2488" s="38">
        <v>7</v>
      </c>
      <c r="J2488" s="38">
        <v>5</v>
      </c>
      <c r="K2488" s="38">
        <v>3</v>
      </c>
      <c r="L2488" s="99"/>
      <c r="M2488" s="99"/>
      <c r="N2488" s="99"/>
      <c r="O2488" s="99"/>
      <c r="P2488" s="99"/>
      <c r="Q2488" s="99"/>
      <c r="R2488" s="99"/>
      <c r="S2488" s="99"/>
      <c r="T2488" s="38">
        <v>8</v>
      </c>
      <c r="U2488" s="38"/>
      <c r="V2488" s="38">
        <v>9</v>
      </c>
      <c r="W2488" s="48" t="str">
        <f>LEFT(Studejosie[[#This Row],[studiju programmas virziens]],2)</f>
        <v>45</v>
      </c>
      <c r="X2488" s="48" t="str">
        <f>RIGHT(Studejosie[[#This Row],[studiju programmas virziens]],3)</f>
        <v>440</v>
      </c>
      <c r="Y2488" s="48" t="str">
        <f>MID(Studejosie[[#This Row],[studiju programmas virziens]],3,2)</f>
        <v>44</v>
      </c>
      <c r="Z2488" s="48" t="str">
        <f>LEFT(Studejosie[[#This Row],[Programmas veids]],1)</f>
        <v>4</v>
      </c>
      <c r="AA2488" s="48" t="str">
        <f>IF(Studejosie[[#This Row],[mobilie studenti pavisam]]&gt;0,Studejosie[[#Headers],[Mobilie studenti IR (programmā)]],"NAV")</f>
        <v>NAV</v>
      </c>
      <c r="AB2488" s="48" t="str">
        <f>IF(SUMIFS(Studejosie[mobilie studenti pavisam],Studejosie[UUK],Studejosie[[#This Row],[UUK]])&gt;0,Studejosie[[#Headers],[Mobilie studenti IR (iestādē)]],"NAV")</f>
        <v>Mobilie studenti IR (iestādē)</v>
      </c>
      <c r="AC2488" s="48" t="s">
        <v>1618</v>
      </c>
    </row>
    <row r="2489" spans="1:29" x14ac:dyDescent="0.25">
      <c r="A2489" s="97" t="s">
        <v>146</v>
      </c>
      <c r="B2489" s="97">
        <v>2075901</v>
      </c>
      <c r="C2489" s="97">
        <v>1</v>
      </c>
      <c r="D2489" s="97" t="s">
        <v>183</v>
      </c>
      <c r="E2489" s="97">
        <v>6</v>
      </c>
      <c r="F2489" s="97">
        <v>47345</v>
      </c>
      <c r="G2489" s="98"/>
      <c r="H2489" s="38">
        <v>65</v>
      </c>
      <c r="I2489" s="38">
        <v>65</v>
      </c>
      <c r="J2489" s="38">
        <v>28</v>
      </c>
      <c r="K2489" s="38">
        <v>32</v>
      </c>
      <c r="L2489" s="99">
        <v>5</v>
      </c>
      <c r="M2489" s="99"/>
      <c r="N2489" s="99"/>
      <c r="O2489" s="99"/>
      <c r="P2489" s="99"/>
      <c r="Q2489" s="99"/>
      <c r="R2489" s="99"/>
      <c r="S2489" s="99"/>
      <c r="T2489" s="38">
        <v>45</v>
      </c>
      <c r="U2489" s="38">
        <v>20</v>
      </c>
      <c r="V2489" s="38">
        <v>29</v>
      </c>
      <c r="W2489" s="48" t="str">
        <f>LEFT(Studejosie[[#This Row],[studiju programmas virziens]],2)</f>
        <v>47</v>
      </c>
      <c r="X2489" s="48" t="str">
        <f>RIGHT(Studejosie[[#This Row],[studiju programmas virziens]],3)</f>
        <v>345</v>
      </c>
      <c r="Y2489" s="48" t="str">
        <f>MID(Studejosie[[#This Row],[studiju programmas virziens]],3,2)</f>
        <v>34</v>
      </c>
      <c r="Z2489" s="48" t="str">
        <f>LEFT(Studejosie[[#This Row],[Programmas veids]],1)</f>
        <v>3</v>
      </c>
      <c r="AA2489" s="48" t="str">
        <f>IF(Studejosie[[#This Row],[mobilie studenti pavisam]]&gt;0,Studejosie[[#Headers],[Mobilie studenti IR (programmā)]],"NAV")</f>
        <v>NAV</v>
      </c>
      <c r="AB2489" s="48" t="str">
        <f>IF(SUMIFS(Studejosie[mobilie studenti pavisam],Studejosie[UUK],Studejosie[[#This Row],[UUK]])&gt;0,Studejosie[[#Headers],[Mobilie studenti IR (iestādē)]],"NAV")</f>
        <v>Mobilie studenti IR (iestādē)</v>
      </c>
      <c r="AC2489" s="48" t="s">
        <v>1618</v>
      </c>
    </row>
    <row r="2490" spans="1:29" x14ac:dyDescent="0.25">
      <c r="A2490" s="97" t="s">
        <v>146</v>
      </c>
      <c r="B2490" s="97">
        <v>2075901</v>
      </c>
      <c r="C2490" s="97">
        <v>1</v>
      </c>
      <c r="D2490" s="97" t="s">
        <v>185</v>
      </c>
      <c r="E2490" s="97">
        <v>6</v>
      </c>
      <c r="F2490" s="97">
        <v>51521</v>
      </c>
      <c r="G2490" s="98"/>
      <c r="H2490" s="38">
        <v>40</v>
      </c>
      <c r="I2490" s="38">
        <v>17</v>
      </c>
      <c r="J2490" s="38">
        <v>15</v>
      </c>
      <c r="K2490" s="38">
        <v>12</v>
      </c>
      <c r="L2490" s="99">
        <v>5</v>
      </c>
      <c r="M2490" s="99">
        <v>8</v>
      </c>
      <c r="N2490" s="99"/>
      <c r="O2490" s="99"/>
      <c r="P2490" s="99">
        <v>7</v>
      </c>
      <c r="Q2490" s="99"/>
      <c r="R2490" s="99">
        <v>2</v>
      </c>
      <c r="S2490" s="99"/>
      <c r="T2490" s="38">
        <v>32</v>
      </c>
      <c r="U2490" s="38">
        <v>8</v>
      </c>
      <c r="V2490" s="38">
        <v>5</v>
      </c>
      <c r="W2490" s="48" t="str">
        <f>LEFT(Studejosie[[#This Row],[studiju programmas virziens]],2)</f>
        <v>51</v>
      </c>
      <c r="X2490" s="48" t="str">
        <f>RIGHT(Studejosie[[#This Row],[studiju programmas virziens]],3)</f>
        <v>521</v>
      </c>
      <c r="Y2490" s="48" t="str">
        <f>MID(Studejosie[[#This Row],[studiju programmas virziens]],3,2)</f>
        <v>52</v>
      </c>
      <c r="Z2490" s="48" t="str">
        <f>LEFT(Studejosie[[#This Row],[Programmas veids]],1)</f>
        <v>5</v>
      </c>
      <c r="AA2490" s="48" t="str">
        <f>IF(Studejosie[[#This Row],[mobilie studenti pavisam]]&gt;0,Studejosie[[#Headers],[Mobilie studenti IR (programmā)]],"NAV")</f>
        <v>Mobilie studenti IR (programmā)</v>
      </c>
      <c r="AB2490" s="48" t="str">
        <f>IF(SUMIFS(Studejosie[mobilie studenti pavisam],Studejosie[UUK],Studejosie[[#This Row],[UUK]])&gt;0,Studejosie[[#Headers],[Mobilie studenti IR (iestādē)]],"NAV")</f>
        <v>Mobilie studenti IR (iestādē)</v>
      </c>
      <c r="AC2490" s="48" t="s">
        <v>1618</v>
      </c>
    </row>
    <row r="2491" spans="1:29" x14ac:dyDescent="0.25">
      <c r="A2491" s="97" t="s">
        <v>146</v>
      </c>
      <c r="B2491" s="97">
        <v>2075901</v>
      </c>
      <c r="C2491" s="97">
        <v>1</v>
      </c>
      <c r="D2491" s="97" t="s">
        <v>175</v>
      </c>
      <c r="E2491" s="97">
        <v>7</v>
      </c>
      <c r="F2491" s="97">
        <v>41525</v>
      </c>
      <c r="G2491" s="98"/>
      <c r="H2491" s="38">
        <v>43</v>
      </c>
      <c r="I2491" s="38">
        <v>10</v>
      </c>
      <c r="J2491" s="38">
        <v>14</v>
      </c>
      <c r="K2491" s="38">
        <v>17</v>
      </c>
      <c r="L2491" s="99">
        <v>12</v>
      </c>
      <c r="M2491" s="99"/>
      <c r="N2491" s="99"/>
      <c r="O2491" s="99"/>
      <c r="P2491" s="99"/>
      <c r="Q2491" s="99"/>
      <c r="R2491" s="99"/>
      <c r="S2491" s="99"/>
      <c r="T2491" s="38">
        <v>15</v>
      </c>
      <c r="U2491" s="38">
        <v>28</v>
      </c>
      <c r="V2491" s="38">
        <v>8</v>
      </c>
      <c r="W2491" s="48" t="str">
        <f>LEFT(Studejosie[[#This Row],[studiju programmas virziens]],2)</f>
        <v>41</v>
      </c>
      <c r="X2491" s="48" t="str">
        <f>RIGHT(Studejosie[[#This Row],[studiju programmas virziens]],3)</f>
        <v>525</v>
      </c>
      <c r="Y2491" s="48" t="str">
        <f>MID(Studejosie[[#This Row],[studiju programmas virziens]],3,2)</f>
        <v>52</v>
      </c>
      <c r="Z2491" s="48" t="str">
        <f>LEFT(Studejosie[[#This Row],[Programmas veids]],1)</f>
        <v>5</v>
      </c>
      <c r="AA2491" s="48" t="str">
        <f>IF(Studejosie[[#This Row],[mobilie studenti pavisam]]&gt;0,Studejosie[[#Headers],[Mobilie studenti IR (programmā)]],"NAV")</f>
        <v>NAV</v>
      </c>
      <c r="AB2491" s="48" t="str">
        <f>IF(SUMIFS(Studejosie[mobilie studenti pavisam],Studejosie[UUK],Studejosie[[#This Row],[UUK]])&gt;0,Studejosie[[#Headers],[Mobilie studenti IR (iestādē)]],"NAV")</f>
        <v>Mobilie studenti IR (iestādē)</v>
      </c>
      <c r="AC2491" s="48" t="s">
        <v>1618</v>
      </c>
    </row>
    <row r="2492" spans="1:29" x14ac:dyDescent="0.25">
      <c r="A2492" s="97" t="s">
        <v>146</v>
      </c>
      <c r="B2492" s="97">
        <v>2075901</v>
      </c>
      <c r="C2492" s="97">
        <v>1</v>
      </c>
      <c r="D2492" s="97" t="s">
        <v>181</v>
      </c>
      <c r="E2492" s="97">
        <v>7</v>
      </c>
      <c r="F2492" s="97">
        <v>42460</v>
      </c>
      <c r="G2492" s="98"/>
      <c r="H2492" s="38">
        <v>90</v>
      </c>
      <c r="I2492" s="38">
        <v>71</v>
      </c>
      <c r="J2492" s="38">
        <v>31</v>
      </c>
      <c r="K2492" s="38">
        <v>20</v>
      </c>
      <c r="L2492" s="99">
        <v>24</v>
      </c>
      <c r="M2492" s="99">
        <v>15</v>
      </c>
      <c r="N2492" s="99"/>
      <c r="O2492" s="99"/>
      <c r="P2492" s="99"/>
      <c r="Q2492" s="99"/>
      <c r="R2492" s="99"/>
      <c r="S2492" s="99"/>
      <c r="T2492" s="38">
        <v>69</v>
      </c>
      <c r="U2492" s="38">
        <v>21</v>
      </c>
      <c r="V2492" s="38">
        <v>13</v>
      </c>
      <c r="W2492" s="48" t="str">
        <f>LEFT(Studejosie[[#This Row],[studiju programmas virziens]],2)</f>
        <v>42</v>
      </c>
      <c r="X2492" s="48" t="str">
        <f>RIGHT(Studejosie[[#This Row],[studiju programmas virziens]],3)</f>
        <v>460</v>
      </c>
      <c r="Y2492" s="48" t="str">
        <f>MID(Studejosie[[#This Row],[studiju programmas virziens]],3,2)</f>
        <v>46</v>
      </c>
      <c r="Z2492" s="48" t="str">
        <f>LEFT(Studejosie[[#This Row],[Programmas veids]],1)</f>
        <v>4</v>
      </c>
      <c r="AA2492" s="48" t="str">
        <f>IF(Studejosie[[#This Row],[mobilie studenti pavisam]]&gt;0,Studejosie[[#Headers],[Mobilie studenti IR (programmā)]],"NAV")</f>
        <v>NAV</v>
      </c>
      <c r="AB2492" s="48" t="str">
        <f>IF(SUMIFS(Studejosie[mobilie studenti pavisam],Studejosie[UUK],Studejosie[[#This Row],[UUK]])&gt;0,Studejosie[[#Headers],[Mobilie studenti IR (iestādē)]],"NAV")</f>
        <v>Mobilie studenti IR (iestādē)</v>
      </c>
      <c r="AC2492" s="48" t="s">
        <v>1618</v>
      </c>
    </row>
    <row r="2493" spans="1:29" x14ac:dyDescent="0.25">
      <c r="A2493" s="97" t="s">
        <v>146</v>
      </c>
      <c r="B2493" s="97">
        <v>2075901</v>
      </c>
      <c r="C2493" s="97">
        <v>1</v>
      </c>
      <c r="D2493" s="97" t="s">
        <v>200</v>
      </c>
      <c r="E2493" s="97">
        <v>7</v>
      </c>
      <c r="F2493" s="97">
        <v>42526</v>
      </c>
      <c r="G2493" s="98"/>
      <c r="H2493" s="38">
        <v>179</v>
      </c>
      <c r="I2493" s="38">
        <v>81</v>
      </c>
      <c r="J2493" s="38">
        <v>51</v>
      </c>
      <c r="K2493" s="38">
        <v>39</v>
      </c>
      <c r="L2493" s="99">
        <v>25</v>
      </c>
      <c r="M2493" s="99">
        <v>27</v>
      </c>
      <c r="N2493" s="99">
        <v>37</v>
      </c>
      <c r="O2493" s="99"/>
      <c r="P2493" s="99">
        <v>11</v>
      </c>
      <c r="Q2493" s="99"/>
      <c r="R2493" s="99"/>
      <c r="S2493" s="99"/>
      <c r="T2493" s="38">
        <v>161</v>
      </c>
      <c r="U2493" s="38">
        <v>18</v>
      </c>
      <c r="V2493" s="38">
        <v>37</v>
      </c>
      <c r="W2493" s="48" t="str">
        <f>LEFT(Studejosie[[#This Row],[studiju programmas virziens]],2)</f>
        <v>42</v>
      </c>
      <c r="X2493" s="48" t="str">
        <f>RIGHT(Studejosie[[#This Row],[studiju programmas virziens]],3)</f>
        <v>526</v>
      </c>
      <c r="Y2493" s="48" t="str">
        <f>MID(Studejosie[[#This Row],[studiju programmas virziens]],3,2)</f>
        <v>52</v>
      </c>
      <c r="Z2493" s="48" t="str">
        <f>LEFT(Studejosie[[#This Row],[Programmas veids]],1)</f>
        <v>5</v>
      </c>
      <c r="AA2493" s="48" t="str">
        <f>IF(Studejosie[[#This Row],[mobilie studenti pavisam]]&gt;0,Studejosie[[#Headers],[Mobilie studenti IR (programmā)]],"NAV")</f>
        <v>Mobilie studenti IR (programmā)</v>
      </c>
      <c r="AB2493" s="48" t="str">
        <f>IF(SUMIFS(Studejosie[mobilie studenti pavisam],Studejosie[UUK],Studejosie[[#This Row],[UUK]])&gt;0,Studejosie[[#Headers],[Mobilie studenti IR (iestādē)]],"NAV")</f>
        <v>Mobilie studenti IR (iestādē)</v>
      </c>
      <c r="AC2493" s="48" t="s">
        <v>1618</v>
      </c>
    </row>
    <row r="2494" spans="1:29" x14ac:dyDescent="0.25">
      <c r="A2494" s="97" t="s">
        <v>146</v>
      </c>
      <c r="B2494" s="97">
        <v>2075901</v>
      </c>
      <c r="C2494" s="97">
        <v>1</v>
      </c>
      <c r="D2494" s="97" t="s">
        <v>187</v>
      </c>
      <c r="E2494" s="97">
        <v>7</v>
      </c>
      <c r="F2494" s="97">
        <v>43521</v>
      </c>
      <c r="G2494" s="98"/>
      <c r="H2494" s="38">
        <v>217</v>
      </c>
      <c r="I2494" s="38">
        <v>36</v>
      </c>
      <c r="J2494" s="38">
        <v>133</v>
      </c>
      <c r="K2494" s="38">
        <v>40</v>
      </c>
      <c r="L2494" s="99">
        <v>44</v>
      </c>
      <c r="M2494" s="99"/>
      <c r="N2494" s="99"/>
      <c r="O2494" s="99"/>
      <c r="P2494" s="99">
        <v>86</v>
      </c>
      <c r="Q2494" s="99"/>
      <c r="R2494" s="99">
        <v>15</v>
      </c>
      <c r="S2494" s="99">
        <v>4</v>
      </c>
      <c r="T2494" s="38">
        <v>131</v>
      </c>
      <c r="U2494" s="38">
        <v>86</v>
      </c>
      <c r="V2494" s="38">
        <v>72</v>
      </c>
      <c r="W2494" s="48" t="str">
        <f>LEFT(Studejosie[[#This Row],[studiju programmas virziens]],2)</f>
        <v>43</v>
      </c>
      <c r="X2494" s="48" t="str">
        <f>RIGHT(Studejosie[[#This Row],[studiju programmas virziens]],3)</f>
        <v>521</v>
      </c>
      <c r="Y2494" s="48" t="str">
        <f>MID(Studejosie[[#This Row],[studiju programmas virziens]],3,2)</f>
        <v>52</v>
      </c>
      <c r="Z2494" s="48" t="str">
        <f>LEFT(Studejosie[[#This Row],[Programmas veids]],1)</f>
        <v>5</v>
      </c>
      <c r="AA2494" s="48" t="str">
        <f>IF(Studejosie[[#This Row],[mobilie studenti pavisam]]&gt;0,Studejosie[[#Headers],[Mobilie studenti IR (programmā)]],"NAV")</f>
        <v>Mobilie studenti IR (programmā)</v>
      </c>
      <c r="AB2494" s="48" t="str">
        <f>IF(SUMIFS(Studejosie[mobilie studenti pavisam],Studejosie[UUK],Studejosie[[#This Row],[UUK]])&gt;0,Studejosie[[#Headers],[Mobilie studenti IR (iestādē)]],"NAV")</f>
        <v>Mobilie studenti IR (iestādē)</v>
      </c>
      <c r="AC2494" s="48" t="s">
        <v>1618</v>
      </c>
    </row>
    <row r="2495" spans="1:29" x14ac:dyDescent="0.25">
      <c r="A2495" s="100" t="s">
        <v>146</v>
      </c>
      <c r="B2495" s="100">
        <v>2075901</v>
      </c>
      <c r="C2495" s="100">
        <v>1</v>
      </c>
      <c r="D2495" s="100" t="s">
        <v>192</v>
      </c>
      <c r="E2495" s="100">
        <v>7</v>
      </c>
      <c r="F2495" s="100">
        <v>45481</v>
      </c>
      <c r="G2495" s="101"/>
      <c r="H2495" s="40">
        <v>40</v>
      </c>
      <c r="I2495" s="40">
        <v>14</v>
      </c>
      <c r="J2495" s="40">
        <v>23</v>
      </c>
      <c r="K2495" s="40">
        <v>17</v>
      </c>
      <c r="L2495" s="102"/>
      <c r="M2495" s="102"/>
      <c r="N2495" s="102"/>
      <c r="O2495" s="102"/>
      <c r="P2495" s="102">
        <v>14</v>
      </c>
      <c r="Q2495" s="102"/>
      <c r="R2495" s="102"/>
      <c r="S2495" s="102"/>
      <c r="T2495" s="40"/>
      <c r="U2495" s="40">
        <v>40</v>
      </c>
      <c r="V2495" s="40">
        <v>15</v>
      </c>
      <c r="W2495" s="50" t="str">
        <f>LEFT(Studejosie[[#This Row],[studiju programmas virziens]],2)</f>
        <v>45</v>
      </c>
      <c r="X2495" s="50" t="str">
        <f>RIGHT(Studejosie[[#This Row],[studiju programmas virziens]],3)</f>
        <v>481</v>
      </c>
      <c r="Y2495" s="50" t="str">
        <f>MID(Studejosie[[#This Row],[studiju programmas virziens]],3,2)</f>
        <v>48</v>
      </c>
      <c r="Z2495" s="50" t="str">
        <f>LEFT(Studejosie[[#This Row],[Programmas veids]],1)</f>
        <v>4</v>
      </c>
      <c r="AA2495" s="50" t="str">
        <f>IF(Studejosie[[#This Row],[mobilie studenti pavisam]]&gt;0,Studejosie[[#Headers],[Mobilie studenti IR (programmā)]],"NAV")</f>
        <v>Mobilie studenti IR (programmā)</v>
      </c>
      <c r="AB2495" s="50" t="str">
        <f>IF(SUMIFS(Studejosie[mobilie studenti pavisam],Studejosie[UUK],Studejosie[[#This Row],[UUK]])&gt;0,Studejosie[[#Headers],[Mobilie studenti IR (iestādē)]],"NAV")</f>
        <v>Mobilie studenti IR (iestādē)</v>
      </c>
      <c r="AC2495" s="50" t="s">
        <v>1618</v>
      </c>
    </row>
  </sheetData>
  <pageMargins left="0.7" right="0.7" top="0.75" bottom="0.75" header="0.3" footer="0.3"/>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2028"/>
  <sheetViews>
    <sheetView zoomScale="85" zoomScaleNormal="85" workbookViewId="0">
      <pane ySplit="2" topLeftCell="A1988" activePane="bottomLeft" state="frozen"/>
      <selection pane="bottomLeft" activeCell="A2000" sqref="A2000"/>
    </sheetView>
  </sheetViews>
  <sheetFormatPr defaultColWidth="9.140625" defaultRowHeight="15" x14ac:dyDescent="0.25"/>
  <cols>
    <col min="1" max="1" width="14" style="4" customWidth="1"/>
    <col min="2" max="5" width="9.140625" style="4"/>
    <col min="6" max="6" width="26.28515625" style="4" customWidth="1"/>
    <col min="7" max="7" width="46.5703125" style="4" customWidth="1"/>
    <col min="8" max="13" width="10.5703125" style="4" customWidth="1"/>
    <col min="14" max="17" width="9.140625" style="4"/>
    <col min="18" max="18" width="14.7109375" style="55" customWidth="1"/>
    <col min="19" max="16384" width="9.140625" style="4"/>
  </cols>
  <sheetData>
    <row r="1" spans="1:19" s="3" customFormat="1" x14ac:dyDescent="0.25">
      <c r="A1" s="18" t="s">
        <v>0</v>
      </c>
      <c r="B1" s="18" t="s">
        <v>1</v>
      </c>
      <c r="C1" s="18" t="s">
        <v>2</v>
      </c>
      <c r="D1" s="18" t="s">
        <v>3</v>
      </c>
      <c r="E1" s="18" t="s">
        <v>4</v>
      </c>
      <c r="F1" s="18" t="s">
        <v>5</v>
      </c>
      <c r="G1" s="18" t="s">
        <v>6</v>
      </c>
      <c r="H1" s="18" t="s">
        <v>7</v>
      </c>
      <c r="I1" s="18" t="s">
        <v>8</v>
      </c>
      <c r="J1" s="18" t="s">
        <v>9</v>
      </c>
      <c r="K1" s="18" t="s">
        <v>10</v>
      </c>
      <c r="L1" s="18" t="s">
        <v>11</v>
      </c>
      <c r="M1" s="18" t="s">
        <v>12</v>
      </c>
      <c r="R1" s="52"/>
    </row>
    <row r="2" spans="1:19" s="3" customFormat="1" ht="105" x14ac:dyDescent="0.25">
      <c r="A2" s="18" t="s">
        <v>0</v>
      </c>
      <c r="B2" s="18" t="s">
        <v>1</v>
      </c>
      <c r="C2" s="18" t="s">
        <v>2</v>
      </c>
      <c r="D2" s="18" t="s">
        <v>3</v>
      </c>
      <c r="E2" s="18" t="s">
        <v>4</v>
      </c>
      <c r="F2" s="19" t="s">
        <v>1271</v>
      </c>
      <c r="G2" s="19" t="s">
        <v>1272</v>
      </c>
      <c r="H2" s="19" t="s">
        <v>1273</v>
      </c>
      <c r="I2" s="19" t="s">
        <v>1274</v>
      </c>
      <c r="J2" s="19" t="s">
        <v>1275</v>
      </c>
      <c r="K2" s="19" t="s">
        <v>1276</v>
      </c>
      <c r="L2" s="19" t="s">
        <v>1277</v>
      </c>
      <c r="M2" s="19" t="s">
        <v>1278</v>
      </c>
      <c r="N2" s="43" t="s">
        <v>1580</v>
      </c>
      <c r="O2" s="44" t="s">
        <v>1581</v>
      </c>
      <c r="P2" s="46" t="s">
        <v>1311</v>
      </c>
      <c r="Q2" s="46" t="s">
        <v>1584</v>
      </c>
      <c r="R2" s="53" t="s">
        <v>1583</v>
      </c>
      <c r="S2" s="46" t="s">
        <v>1610</v>
      </c>
    </row>
    <row r="3" spans="1:19" x14ac:dyDescent="0.25">
      <c r="A3" s="5" t="s">
        <v>121</v>
      </c>
      <c r="B3" s="5" t="s">
        <v>122</v>
      </c>
      <c r="C3" s="5" t="s">
        <v>7</v>
      </c>
      <c r="D3" s="5" t="s">
        <v>465</v>
      </c>
      <c r="E3" s="5" t="s">
        <v>176</v>
      </c>
      <c r="F3" s="5" t="s">
        <v>285</v>
      </c>
      <c r="G3" s="5" t="s">
        <v>700</v>
      </c>
      <c r="H3" s="6">
        <v>3</v>
      </c>
      <c r="I3" s="6">
        <v>3</v>
      </c>
      <c r="J3" s="6">
        <v>3</v>
      </c>
      <c r="K3" s="7"/>
      <c r="L3" s="7"/>
      <c r="M3" s="7"/>
      <c r="N3" s="42" t="str">
        <f>LEFT(Absolventi[[#This Row],[studiju programmas virziens]],2)</f>
        <v>41</v>
      </c>
      <c r="O3" s="42" t="str">
        <f>RIGHT(Absolventi[[#This Row],[studiju programmas virziens]],3)</f>
        <v>850</v>
      </c>
      <c r="P3" s="42" t="str">
        <f>MID(Absolventi[[#This Row],[studiju programmas virziens]],3,2)</f>
        <v>85</v>
      </c>
      <c r="Q3" s="42" t="str">
        <f>LEFT(Absolventi[[#This Row],[Programmas veids]],1)</f>
        <v>8</v>
      </c>
      <c r="R3" s="54" t="str">
        <f>IF(Absolventi[[#This Row],[ieguvuši grādu vai kvalifikāciju mobilie studenti]]&gt;0,Absolventi[[#Headers],[Mobilie studenti ieguvuši grādu IR]],"NAV")</f>
        <v>NAV</v>
      </c>
      <c r="S3" s="51" t="s">
        <v>1611</v>
      </c>
    </row>
    <row r="4" spans="1:19" ht="30" x14ac:dyDescent="0.25">
      <c r="A4" s="5" t="s">
        <v>123</v>
      </c>
      <c r="B4" s="5" t="s">
        <v>122</v>
      </c>
      <c r="C4" s="5" t="s">
        <v>8</v>
      </c>
      <c r="D4" s="5" t="s">
        <v>465</v>
      </c>
      <c r="E4" s="5" t="s">
        <v>176</v>
      </c>
      <c r="F4" s="5" t="s">
        <v>286</v>
      </c>
      <c r="G4" s="5" t="s">
        <v>701</v>
      </c>
      <c r="H4" s="6">
        <v>5</v>
      </c>
      <c r="I4" s="6">
        <v>3</v>
      </c>
      <c r="J4" s="7"/>
      <c r="K4" s="6">
        <v>5</v>
      </c>
      <c r="L4" s="7"/>
      <c r="M4" s="7"/>
      <c r="N4" s="42" t="str">
        <f>LEFT(Absolventi[[#This Row],[studiju programmas virziens]],2)</f>
        <v>41</v>
      </c>
      <c r="O4" s="42" t="str">
        <f>RIGHT(Absolventi[[#This Row],[studiju programmas virziens]],3)</f>
        <v>541</v>
      </c>
      <c r="P4" s="42" t="str">
        <f>MID(Absolventi[[#This Row],[studiju programmas virziens]],3,2)</f>
        <v>54</v>
      </c>
      <c r="Q4" s="42" t="str">
        <f>LEFT(Absolventi[[#This Row],[Programmas veids]],1)</f>
        <v>5</v>
      </c>
      <c r="R4" s="54" t="str">
        <f>IF(Absolventi[[#This Row],[ieguvuši grādu vai kvalifikāciju mobilie studenti]]&gt;0,Absolventi[[#Headers],[Mobilie studenti ieguvuši grādu IR]],"NAV")</f>
        <v>NAV</v>
      </c>
      <c r="S4" s="51" t="s">
        <v>1611</v>
      </c>
    </row>
    <row r="5" spans="1:19" x14ac:dyDescent="0.25">
      <c r="A5" s="5" t="s">
        <v>124</v>
      </c>
      <c r="B5" s="5" t="s">
        <v>125</v>
      </c>
      <c r="C5" s="5" t="s">
        <v>7</v>
      </c>
      <c r="D5" s="5" t="s">
        <v>466</v>
      </c>
      <c r="E5" s="5" t="s">
        <v>176</v>
      </c>
      <c r="F5" s="5" t="s">
        <v>190</v>
      </c>
      <c r="G5" s="5" t="s">
        <v>702</v>
      </c>
      <c r="H5" s="6">
        <v>15</v>
      </c>
      <c r="I5" s="6">
        <v>15</v>
      </c>
      <c r="J5" s="6">
        <v>15</v>
      </c>
      <c r="K5" s="7"/>
      <c r="L5" s="7"/>
      <c r="M5" s="7"/>
      <c r="N5" s="42" t="str">
        <f>LEFT(Absolventi[[#This Row],[studiju programmas virziens]],2)</f>
        <v>42</v>
      </c>
      <c r="O5" s="42" t="str">
        <f>RIGHT(Absolventi[[#This Row],[studiju programmas virziens]],3)</f>
        <v>141</v>
      </c>
      <c r="P5" s="42" t="str">
        <f>MID(Absolventi[[#This Row],[studiju programmas virziens]],3,2)</f>
        <v>14</v>
      </c>
      <c r="Q5" s="42" t="str">
        <f>LEFT(Absolventi[[#This Row],[Programmas veids]],1)</f>
        <v>1</v>
      </c>
      <c r="R5" s="54" t="str">
        <f>IF(Absolventi[[#This Row],[ieguvuši grādu vai kvalifikāciju mobilie studenti]]&gt;0,Absolventi[[#Headers],[Mobilie studenti ieguvuši grādu IR]],"NAV")</f>
        <v>NAV</v>
      </c>
      <c r="S5" s="51" t="s">
        <v>1611</v>
      </c>
    </row>
    <row r="6" spans="1:19" x14ac:dyDescent="0.25">
      <c r="A6" s="5" t="s">
        <v>124</v>
      </c>
      <c r="B6" s="5" t="s">
        <v>125</v>
      </c>
      <c r="C6" s="5" t="s">
        <v>7</v>
      </c>
      <c r="D6" s="5" t="s">
        <v>467</v>
      </c>
      <c r="E6" s="5" t="s">
        <v>176</v>
      </c>
      <c r="F6" s="5" t="s">
        <v>287</v>
      </c>
      <c r="G6" s="5" t="s">
        <v>703</v>
      </c>
      <c r="H6" s="6">
        <v>14</v>
      </c>
      <c r="I6" s="6">
        <v>7</v>
      </c>
      <c r="J6" s="6">
        <v>14</v>
      </c>
      <c r="K6" s="7"/>
      <c r="L6" s="7"/>
      <c r="M6" s="7"/>
      <c r="N6" s="42" t="str">
        <f>LEFT(Absolventi[[#This Row],[studiju programmas virziens]],2)</f>
        <v>42</v>
      </c>
      <c r="O6" s="42" t="str">
        <f>RIGHT(Absolventi[[#This Row],[studiju programmas virziens]],3)</f>
        <v>581</v>
      </c>
      <c r="P6" s="42" t="str">
        <f>MID(Absolventi[[#This Row],[studiju programmas virziens]],3,2)</f>
        <v>58</v>
      </c>
      <c r="Q6" s="42" t="str">
        <f>LEFT(Absolventi[[#This Row],[Programmas veids]],1)</f>
        <v>5</v>
      </c>
      <c r="R6" s="54" t="str">
        <f>IF(Absolventi[[#This Row],[ieguvuši grādu vai kvalifikāciju mobilie studenti]]&gt;0,Absolventi[[#Headers],[Mobilie studenti ieguvuši grādu IR]],"NAV")</f>
        <v>NAV</v>
      </c>
      <c r="S6" s="51" t="s">
        <v>1611</v>
      </c>
    </row>
    <row r="7" spans="1:19" x14ac:dyDescent="0.25">
      <c r="A7" s="5" t="s">
        <v>124</v>
      </c>
      <c r="B7" s="5" t="s">
        <v>125</v>
      </c>
      <c r="C7" s="5" t="s">
        <v>7</v>
      </c>
      <c r="D7" s="5" t="s">
        <v>468</v>
      </c>
      <c r="E7" s="5" t="s">
        <v>176</v>
      </c>
      <c r="F7" s="5" t="s">
        <v>202</v>
      </c>
      <c r="G7" s="5" t="s">
        <v>573</v>
      </c>
      <c r="H7" s="6">
        <v>47</v>
      </c>
      <c r="I7" s="6">
        <v>38</v>
      </c>
      <c r="J7" s="6">
        <v>36</v>
      </c>
      <c r="K7" s="6">
        <v>11</v>
      </c>
      <c r="L7" s="7"/>
      <c r="M7" s="7"/>
      <c r="N7" s="42" t="str">
        <f>LEFT(Absolventi[[#This Row],[studiju programmas virziens]],2)</f>
        <v>43</v>
      </c>
      <c r="O7" s="42" t="str">
        <f>RIGHT(Absolventi[[#This Row],[studiju programmas virziens]],3)</f>
        <v>310</v>
      </c>
      <c r="P7" s="42" t="str">
        <f>MID(Absolventi[[#This Row],[studiju programmas virziens]],3,2)</f>
        <v>31</v>
      </c>
      <c r="Q7" s="42" t="str">
        <f>LEFT(Absolventi[[#This Row],[Programmas veids]],1)</f>
        <v>3</v>
      </c>
      <c r="R7" s="54" t="str">
        <f>IF(Absolventi[[#This Row],[ieguvuši grādu vai kvalifikāciju mobilie studenti]]&gt;0,Absolventi[[#Headers],[Mobilie studenti ieguvuši grādu IR]],"NAV")</f>
        <v>NAV</v>
      </c>
      <c r="S7" s="51" t="s">
        <v>1611</v>
      </c>
    </row>
    <row r="8" spans="1:19" x14ac:dyDescent="0.25">
      <c r="A8" s="5" t="s">
        <v>124</v>
      </c>
      <c r="B8" s="5" t="s">
        <v>125</v>
      </c>
      <c r="C8" s="5" t="s">
        <v>7</v>
      </c>
      <c r="D8" s="5" t="s">
        <v>469</v>
      </c>
      <c r="E8" s="5" t="s">
        <v>176</v>
      </c>
      <c r="F8" s="5" t="s">
        <v>207</v>
      </c>
      <c r="G8" s="5" t="s">
        <v>563</v>
      </c>
      <c r="H8" s="6">
        <v>4</v>
      </c>
      <c r="I8" s="6">
        <v>3</v>
      </c>
      <c r="J8" s="6">
        <v>3</v>
      </c>
      <c r="K8" s="6">
        <v>1</v>
      </c>
      <c r="L8" s="7"/>
      <c r="M8" s="7"/>
      <c r="N8" s="42" t="str">
        <f>LEFT(Absolventi[[#This Row],[studiju programmas virziens]],2)</f>
        <v>45</v>
      </c>
      <c r="O8" s="42" t="str">
        <f>RIGHT(Absolventi[[#This Row],[studiju programmas virziens]],3)</f>
        <v>142</v>
      </c>
      <c r="P8" s="42" t="str">
        <f>MID(Absolventi[[#This Row],[studiju programmas virziens]],3,2)</f>
        <v>14</v>
      </c>
      <c r="Q8" s="42" t="str">
        <f>LEFT(Absolventi[[#This Row],[Programmas veids]],1)</f>
        <v>1</v>
      </c>
      <c r="R8" s="54" t="str">
        <f>IF(Absolventi[[#This Row],[ieguvuši grādu vai kvalifikāciju mobilie studenti]]&gt;0,Absolventi[[#Headers],[Mobilie studenti ieguvuši grādu IR]],"NAV")</f>
        <v>NAV</v>
      </c>
      <c r="S8" s="51" t="s">
        <v>1611</v>
      </c>
    </row>
    <row r="9" spans="1:19" x14ac:dyDescent="0.25">
      <c r="A9" s="5" t="s">
        <v>124</v>
      </c>
      <c r="B9" s="5" t="s">
        <v>125</v>
      </c>
      <c r="C9" s="5" t="s">
        <v>7</v>
      </c>
      <c r="D9" s="5" t="s">
        <v>470</v>
      </c>
      <c r="E9" s="5" t="s">
        <v>176</v>
      </c>
      <c r="F9" s="5" t="s">
        <v>277</v>
      </c>
      <c r="G9" s="5" t="s">
        <v>704</v>
      </c>
      <c r="H9" s="6">
        <v>8</v>
      </c>
      <c r="I9" s="6">
        <v>8</v>
      </c>
      <c r="J9" s="6">
        <v>8</v>
      </c>
      <c r="K9" s="7"/>
      <c r="L9" s="7"/>
      <c r="M9" s="7"/>
      <c r="N9" s="42" t="str">
        <f>LEFT(Absolventi[[#This Row],[studiju programmas virziens]],2)</f>
        <v>47</v>
      </c>
      <c r="O9" s="42" t="str">
        <f>RIGHT(Absolventi[[#This Row],[studiju programmas virziens]],3)</f>
        <v>142</v>
      </c>
      <c r="P9" s="42" t="str">
        <f>MID(Absolventi[[#This Row],[studiju programmas virziens]],3,2)</f>
        <v>14</v>
      </c>
      <c r="Q9" s="42" t="str">
        <f>LEFT(Absolventi[[#This Row],[Programmas veids]],1)</f>
        <v>1</v>
      </c>
      <c r="R9" s="54" t="str">
        <f>IF(Absolventi[[#This Row],[ieguvuši grādu vai kvalifikāciju mobilie studenti]]&gt;0,Absolventi[[#Headers],[Mobilie studenti ieguvuši grādu IR]],"NAV")</f>
        <v>NAV</v>
      </c>
      <c r="S9" s="51" t="s">
        <v>1611</v>
      </c>
    </row>
    <row r="10" spans="1:19" x14ac:dyDescent="0.25">
      <c r="A10" s="5" t="s">
        <v>124</v>
      </c>
      <c r="B10" s="5" t="s">
        <v>125</v>
      </c>
      <c r="C10" s="5" t="s">
        <v>7</v>
      </c>
      <c r="D10" s="5" t="s">
        <v>471</v>
      </c>
      <c r="E10" s="5" t="s">
        <v>176</v>
      </c>
      <c r="F10" s="5" t="s">
        <v>288</v>
      </c>
      <c r="G10" s="5" t="s">
        <v>705</v>
      </c>
      <c r="H10" s="6">
        <v>36</v>
      </c>
      <c r="I10" s="6">
        <v>32</v>
      </c>
      <c r="J10" s="6">
        <v>36</v>
      </c>
      <c r="K10" s="7"/>
      <c r="L10" s="7"/>
      <c r="M10" s="7"/>
      <c r="N10" s="42" t="str">
        <f>LEFT(Absolventi[[#This Row],[studiju programmas virziens]],2)</f>
        <v>49</v>
      </c>
      <c r="O10" s="42" t="str">
        <f>RIGHT(Absolventi[[#This Row],[studiju programmas virziens]],3)</f>
        <v>640</v>
      </c>
      <c r="P10" s="42" t="str">
        <f>MID(Absolventi[[#This Row],[studiju programmas virziens]],3,2)</f>
        <v>64</v>
      </c>
      <c r="Q10" s="42" t="str">
        <f>LEFT(Absolventi[[#This Row],[Programmas veids]],1)</f>
        <v>6</v>
      </c>
      <c r="R10" s="54" t="str">
        <f>IF(Absolventi[[#This Row],[ieguvuši grādu vai kvalifikāciju mobilie studenti]]&gt;0,Absolventi[[#Headers],[Mobilie studenti ieguvuši grādu IR]],"NAV")</f>
        <v>NAV</v>
      </c>
      <c r="S10" s="51" t="s">
        <v>1611</v>
      </c>
    </row>
    <row r="11" spans="1:19" x14ac:dyDescent="0.25">
      <c r="A11" s="5" t="s">
        <v>124</v>
      </c>
      <c r="B11" s="5" t="s">
        <v>125</v>
      </c>
      <c r="C11" s="5" t="s">
        <v>7</v>
      </c>
      <c r="D11" s="5" t="s">
        <v>472</v>
      </c>
      <c r="E11" s="5" t="s">
        <v>176</v>
      </c>
      <c r="F11" s="5" t="s">
        <v>226</v>
      </c>
      <c r="G11" s="5" t="s">
        <v>563</v>
      </c>
      <c r="H11" s="6">
        <v>1</v>
      </c>
      <c r="I11" s="6">
        <v>1</v>
      </c>
      <c r="J11" s="6">
        <v>1</v>
      </c>
      <c r="K11" s="7"/>
      <c r="L11" s="7"/>
      <c r="M11" s="7"/>
      <c r="N11" s="42" t="str">
        <f>LEFT(Absolventi[[#This Row],[studiju programmas virziens]],2)</f>
        <v>51</v>
      </c>
      <c r="O11" s="42" t="str">
        <f>RIGHT(Absolventi[[#This Row],[studiju programmas virziens]],3)</f>
        <v>142</v>
      </c>
      <c r="P11" s="42" t="str">
        <f>MID(Absolventi[[#This Row],[studiju programmas virziens]],3,2)</f>
        <v>14</v>
      </c>
      <c r="Q11" s="42" t="str">
        <f>LEFT(Absolventi[[#This Row],[Programmas veids]],1)</f>
        <v>1</v>
      </c>
      <c r="R11" s="54" t="str">
        <f>IF(Absolventi[[#This Row],[ieguvuši grādu vai kvalifikāciju mobilie studenti]]&gt;0,Absolventi[[#Headers],[Mobilie studenti ieguvuši grādu IR]],"NAV")</f>
        <v>NAV</v>
      </c>
      <c r="S11" s="51" t="s">
        <v>1611</v>
      </c>
    </row>
    <row r="12" spans="1:19" x14ac:dyDescent="0.25">
      <c r="A12" s="5" t="s">
        <v>149</v>
      </c>
      <c r="B12" s="5" t="s">
        <v>150</v>
      </c>
      <c r="C12" s="5" t="s">
        <v>7</v>
      </c>
      <c r="D12" s="5" t="s">
        <v>465</v>
      </c>
      <c r="E12" s="5" t="s">
        <v>176</v>
      </c>
      <c r="F12" s="5" t="s">
        <v>198</v>
      </c>
      <c r="G12" s="5" t="s">
        <v>586</v>
      </c>
      <c r="H12" s="6">
        <v>4</v>
      </c>
      <c r="I12" s="6">
        <v>2</v>
      </c>
      <c r="J12" s="6">
        <v>3</v>
      </c>
      <c r="K12" s="6">
        <v>1</v>
      </c>
      <c r="L12" s="7"/>
      <c r="M12" s="7"/>
      <c r="N12" s="42" t="str">
        <f>LEFT(Absolventi[[#This Row],[studiju programmas virziens]],2)</f>
        <v>41</v>
      </c>
      <c r="O12" s="42" t="str">
        <f>RIGHT(Absolventi[[#This Row],[studiju programmas virziens]],3)</f>
        <v>345</v>
      </c>
      <c r="P12" s="42" t="str">
        <f>MID(Absolventi[[#This Row],[studiju programmas virziens]],3,2)</f>
        <v>34</v>
      </c>
      <c r="Q12" s="42" t="str">
        <f>LEFT(Absolventi[[#This Row],[Programmas veids]],1)</f>
        <v>3</v>
      </c>
      <c r="R12" s="54" t="str">
        <f>IF(Absolventi[[#This Row],[ieguvuši grādu vai kvalifikāciju mobilie studenti]]&gt;0,Absolventi[[#Headers],[Mobilie studenti ieguvuši grādu IR]],"NAV")</f>
        <v>NAV</v>
      </c>
      <c r="S12" s="51" t="s">
        <v>1611</v>
      </c>
    </row>
    <row r="13" spans="1:19" x14ac:dyDescent="0.25">
      <c r="A13" s="5" t="s">
        <v>152</v>
      </c>
      <c r="B13" s="5" t="s">
        <v>153</v>
      </c>
      <c r="C13" s="5" t="s">
        <v>7</v>
      </c>
      <c r="D13" s="5" t="s">
        <v>465</v>
      </c>
      <c r="E13" s="5" t="s">
        <v>176</v>
      </c>
      <c r="F13" s="5" t="s">
        <v>224</v>
      </c>
      <c r="G13" s="5" t="s">
        <v>600</v>
      </c>
      <c r="H13" s="6">
        <v>36</v>
      </c>
      <c r="I13" s="6">
        <v>3</v>
      </c>
      <c r="J13" s="6">
        <v>26</v>
      </c>
      <c r="K13" s="6">
        <v>10</v>
      </c>
      <c r="L13" s="7"/>
      <c r="M13" s="7"/>
      <c r="N13" s="42" t="str">
        <f>LEFT(Absolventi[[#This Row],[studiju programmas virziens]],2)</f>
        <v>41</v>
      </c>
      <c r="O13" s="42" t="str">
        <f>RIGHT(Absolventi[[#This Row],[studiju programmas virziens]],3)</f>
        <v>582</v>
      </c>
      <c r="P13" s="42" t="str">
        <f>MID(Absolventi[[#This Row],[studiju programmas virziens]],3,2)</f>
        <v>58</v>
      </c>
      <c r="Q13" s="42" t="str">
        <f>LEFT(Absolventi[[#This Row],[Programmas veids]],1)</f>
        <v>5</v>
      </c>
      <c r="R13" s="54" t="str">
        <f>IF(Absolventi[[#This Row],[ieguvuši grādu vai kvalifikāciju mobilie studenti]]&gt;0,Absolventi[[#Headers],[Mobilie studenti ieguvuši grādu IR]],"NAV")</f>
        <v>NAV</v>
      </c>
      <c r="S13" s="51" t="s">
        <v>1611</v>
      </c>
    </row>
    <row r="14" spans="1:19" x14ac:dyDescent="0.25">
      <c r="A14" s="5" t="s">
        <v>154</v>
      </c>
      <c r="B14" s="5" t="s">
        <v>155</v>
      </c>
      <c r="C14" s="5" t="s">
        <v>7</v>
      </c>
      <c r="D14" s="5" t="s">
        <v>465</v>
      </c>
      <c r="E14" s="5" t="s">
        <v>176</v>
      </c>
      <c r="F14" s="5" t="s">
        <v>189</v>
      </c>
      <c r="G14" s="5" t="s">
        <v>601</v>
      </c>
      <c r="H14" s="6">
        <v>9</v>
      </c>
      <c r="I14" s="6">
        <v>4</v>
      </c>
      <c r="J14" s="6">
        <v>9</v>
      </c>
      <c r="K14" s="7"/>
      <c r="L14" s="7"/>
      <c r="M14" s="7"/>
      <c r="N14" s="42" t="str">
        <f>LEFT(Absolventi[[#This Row],[studiju programmas virziens]],2)</f>
        <v>41</v>
      </c>
      <c r="O14" s="42" t="str">
        <f>RIGHT(Absolventi[[#This Row],[studiju programmas virziens]],3)</f>
        <v>481</v>
      </c>
      <c r="P14" s="42" t="str">
        <f>MID(Absolventi[[#This Row],[studiju programmas virziens]],3,2)</f>
        <v>48</v>
      </c>
      <c r="Q14" s="42" t="str">
        <f>LEFT(Absolventi[[#This Row],[Programmas veids]],1)</f>
        <v>4</v>
      </c>
      <c r="R14" s="54" t="str">
        <f>IF(Absolventi[[#This Row],[ieguvuši grādu vai kvalifikāciju mobilie studenti]]&gt;0,Absolventi[[#Headers],[Mobilie studenti ieguvuši grādu IR]],"NAV")</f>
        <v>NAV</v>
      </c>
      <c r="S14" s="51" t="s">
        <v>1611</v>
      </c>
    </row>
    <row r="15" spans="1:19" ht="38.25" x14ac:dyDescent="0.25">
      <c r="A15" s="5" t="s">
        <v>154</v>
      </c>
      <c r="B15" s="5" t="s">
        <v>155</v>
      </c>
      <c r="C15" s="5" t="s">
        <v>7</v>
      </c>
      <c r="D15" s="5" t="s">
        <v>466</v>
      </c>
      <c r="E15" s="5" t="s">
        <v>176</v>
      </c>
      <c r="F15" s="5" t="s">
        <v>190</v>
      </c>
      <c r="G15" s="5" t="s">
        <v>580</v>
      </c>
      <c r="H15" s="6">
        <v>44</v>
      </c>
      <c r="I15" s="6">
        <v>31</v>
      </c>
      <c r="J15" s="6">
        <v>40</v>
      </c>
      <c r="K15" s="6">
        <v>4</v>
      </c>
      <c r="L15" s="6">
        <v>1</v>
      </c>
      <c r="M15" s="6">
        <v>1</v>
      </c>
      <c r="N15" s="42" t="str">
        <f>LEFT(Absolventi[[#This Row],[studiju programmas virziens]],2)</f>
        <v>42</v>
      </c>
      <c r="O15" s="42" t="str">
        <f>RIGHT(Absolventi[[#This Row],[studiju programmas virziens]],3)</f>
        <v>141</v>
      </c>
      <c r="P15" s="42" t="str">
        <f>MID(Absolventi[[#This Row],[studiju programmas virziens]],3,2)</f>
        <v>14</v>
      </c>
      <c r="Q15" s="42" t="str">
        <f>LEFT(Absolventi[[#This Row],[Programmas veids]],1)</f>
        <v>1</v>
      </c>
      <c r="R15" s="54" t="str">
        <f>IF(Absolventi[[#This Row],[ieguvuši grādu vai kvalifikāciju mobilie studenti]]&gt;0,Absolventi[[#Headers],[Mobilie studenti ieguvuši grādu IR]],"NAV")</f>
        <v>Mobilie studenti ieguvuši grādu IR</v>
      </c>
      <c r="S15" s="51" t="s">
        <v>1611</v>
      </c>
    </row>
    <row r="16" spans="1:19" x14ac:dyDescent="0.25">
      <c r="A16" s="5" t="s">
        <v>145</v>
      </c>
      <c r="B16" s="5" t="s">
        <v>144</v>
      </c>
      <c r="C16" s="5" t="s">
        <v>8</v>
      </c>
      <c r="D16" s="5" t="s">
        <v>465</v>
      </c>
      <c r="E16" s="5" t="s">
        <v>176</v>
      </c>
      <c r="F16" s="5" t="s">
        <v>206</v>
      </c>
      <c r="G16" s="5" t="s">
        <v>577</v>
      </c>
      <c r="H16" s="6">
        <v>20</v>
      </c>
      <c r="I16" s="6">
        <v>20</v>
      </c>
      <c r="J16" s="7"/>
      <c r="K16" s="6">
        <v>20</v>
      </c>
      <c r="L16" s="7"/>
      <c r="M16" s="7"/>
      <c r="N16" s="42" t="str">
        <f>LEFT(Absolventi[[#This Row],[studiju programmas virziens]],2)</f>
        <v>41</v>
      </c>
      <c r="O16" s="42" t="str">
        <f>RIGHT(Absolventi[[#This Row],[studiju programmas virziens]],3)</f>
        <v>141</v>
      </c>
      <c r="P16" s="42" t="str">
        <f>MID(Absolventi[[#This Row],[studiju programmas virziens]],3,2)</f>
        <v>14</v>
      </c>
      <c r="Q16" s="42" t="str">
        <f>LEFT(Absolventi[[#This Row],[Programmas veids]],1)</f>
        <v>1</v>
      </c>
      <c r="R16" s="54" t="str">
        <f>IF(Absolventi[[#This Row],[ieguvuši grādu vai kvalifikāciju mobilie studenti]]&gt;0,Absolventi[[#Headers],[Mobilie studenti ieguvuši grādu IR]],"NAV")</f>
        <v>NAV</v>
      </c>
      <c r="S16" s="51" t="s">
        <v>1611</v>
      </c>
    </row>
    <row r="17" spans="1:19" x14ac:dyDescent="0.25">
      <c r="A17" s="5" t="s">
        <v>145</v>
      </c>
      <c r="B17" s="5" t="s">
        <v>144</v>
      </c>
      <c r="C17" s="5" t="s">
        <v>8</v>
      </c>
      <c r="D17" s="5" t="s">
        <v>466</v>
      </c>
      <c r="E17" s="5" t="s">
        <v>176</v>
      </c>
      <c r="F17" s="5" t="s">
        <v>201</v>
      </c>
      <c r="G17" s="5" t="s">
        <v>578</v>
      </c>
      <c r="H17" s="6">
        <v>8</v>
      </c>
      <c r="I17" s="7"/>
      <c r="J17" s="7"/>
      <c r="K17" s="6">
        <v>8</v>
      </c>
      <c r="L17" s="7"/>
      <c r="M17" s="7"/>
      <c r="N17" s="42" t="str">
        <f>LEFT(Absolventi[[#This Row],[studiju programmas virziens]],2)</f>
        <v>42</v>
      </c>
      <c r="O17" s="42" t="str">
        <f>RIGHT(Absolventi[[#This Row],[studiju programmas virziens]],3)</f>
        <v>345</v>
      </c>
      <c r="P17" s="42" t="str">
        <f>MID(Absolventi[[#This Row],[studiju programmas virziens]],3,2)</f>
        <v>34</v>
      </c>
      <c r="Q17" s="42" t="str">
        <f>LEFT(Absolventi[[#This Row],[Programmas veids]],1)</f>
        <v>3</v>
      </c>
      <c r="R17" s="54" t="str">
        <f>IF(Absolventi[[#This Row],[ieguvuši grādu vai kvalifikāciju mobilie studenti]]&gt;0,Absolventi[[#Headers],[Mobilie studenti ieguvuši grādu IR]],"NAV")</f>
        <v>NAV</v>
      </c>
      <c r="S17" s="51" t="s">
        <v>1611</v>
      </c>
    </row>
    <row r="18" spans="1:19" x14ac:dyDescent="0.25">
      <c r="A18" s="5" t="s">
        <v>145</v>
      </c>
      <c r="B18" s="5" t="s">
        <v>144</v>
      </c>
      <c r="C18" s="5" t="s">
        <v>8</v>
      </c>
      <c r="D18" s="5" t="s">
        <v>468</v>
      </c>
      <c r="E18" s="5" t="s">
        <v>176</v>
      </c>
      <c r="F18" s="5" t="s">
        <v>191</v>
      </c>
      <c r="G18" s="5" t="s">
        <v>566</v>
      </c>
      <c r="H18" s="6">
        <v>6</v>
      </c>
      <c r="I18" s="6">
        <v>6</v>
      </c>
      <c r="J18" s="7"/>
      <c r="K18" s="6">
        <v>6</v>
      </c>
      <c r="L18" s="7"/>
      <c r="M18" s="7"/>
      <c r="N18" s="42" t="str">
        <f>LEFT(Absolventi[[#This Row],[studiju programmas virziens]],2)</f>
        <v>43</v>
      </c>
      <c r="O18" s="42" t="str">
        <f>RIGHT(Absolventi[[#This Row],[studiju programmas virziens]],3)</f>
        <v>222</v>
      </c>
      <c r="P18" s="42" t="str">
        <f>MID(Absolventi[[#This Row],[studiju programmas virziens]],3,2)</f>
        <v>22</v>
      </c>
      <c r="Q18" s="42" t="str">
        <f>LEFT(Absolventi[[#This Row],[Programmas veids]],1)</f>
        <v>2</v>
      </c>
      <c r="R18" s="54" t="str">
        <f>IF(Absolventi[[#This Row],[ieguvuši grādu vai kvalifikāciju mobilie studenti]]&gt;0,Absolventi[[#Headers],[Mobilie studenti ieguvuši grādu IR]],"NAV")</f>
        <v>NAV</v>
      </c>
      <c r="S18" s="51" t="s">
        <v>1611</v>
      </c>
    </row>
    <row r="19" spans="1:19" ht="38.25" x14ac:dyDescent="0.25">
      <c r="A19" s="5" t="s">
        <v>145</v>
      </c>
      <c r="B19" s="5" t="s">
        <v>144</v>
      </c>
      <c r="C19" s="5" t="s">
        <v>8</v>
      </c>
      <c r="D19" s="5" t="s">
        <v>469</v>
      </c>
      <c r="E19" s="5" t="s">
        <v>176</v>
      </c>
      <c r="F19" s="5" t="s">
        <v>207</v>
      </c>
      <c r="G19" s="5" t="s">
        <v>579</v>
      </c>
      <c r="H19" s="6">
        <v>3</v>
      </c>
      <c r="I19" s="6">
        <v>3</v>
      </c>
      <c r="J19" s="7"/>
      <c r="K19" s="6">
        <v>3</v>
      </c>
      <c r="L19" s="6">
        <v>3</v>
      </c>
      <c r="M19" s="6">
        <v>3</v>
      </c>
      <c r="N19" s="42" t="str">
        <f>LEFT(Absolventi[[#This Row],[studiju programmas virziens]],2)</f>
        <v>45</v>
      </c>
      <c r="O19" s="42" t="str">
        <f>RIGHT(Absolventi[[#This Row],[studiju programmas virziens]],3)</f>
        <v>142</v>
      </c>
      <c r="P19" s="42" t="str">
        <f>MID(Absolventi[[#This Row],[studiju programmas virziens]],3,2)</f>
        <v>14</v>
      </c>
      <c r="Q19" s="42" t="str">
        <f>LEFT(Absolventi[[#This Row],[Programmas veids]],1)</f>
        <v>1</v>
      </c>
      <c r="R19" s="54" t="str">
        <f>IF(Absolventi[[#This Row],[ieguvuši grādu vai kvalifikāciju mobilie studenti]]&gt;0,Absolventi[[#Headers],[Mobilie studenti ieguvuši grādu IR]],"NAV")</f>
        <v>Mobilie studenti ieguvuši grādu IR</v>
      </c>
      <c r="S19" s="51" t="s">
        <v>1611</v>
      </c>
    </row>
    <row r="20" spans="1:19" ht="38.25" x14ac:dyDescent="0.25">
      <c r="A20" s="5" t="s">
        <v>145</v>
      </c>
      <c r="B20" s="5" t="s">
        <v>144</v>
      </c>
      <c r="C20" s="5" t="s">
        <v>8</v>
      </c>
      <c r="D20" s="5" t="s">
        <v>473</v>
      </c>
      <c r="E20" s="5" t="s">
        <v>176</v>
      </c>
      <c r="F20" s="5" t="s">
        <v>209</v>
      </c>
      <c r="G20" s="5" t="s">
        <v>580</v>
      </c>
      <c r="H20" s="6">
        <v>32</v>
      </c>
      <c r="I20" s="6">
        <v>28</v>
      </c>
      <c r="J20" s="7"/>
      <c r="K20" s="6">
        <v>32</v>
      </c>
      <c r="L20" s="6">
        <v>1</v>
      </c>
      <c r="M20" s="6">
        <v>1</v>
      </c>
      <c r="N20" s="42" t="str">
        <f>LEFT(Absolventi[[#This Row],[studiju programmas virziens]],2)</f>
        <v>46</v>
      </c>
      <c r="O20" s="42" t="str">
        <f>RIGHT(Absolventi[[#This Row],[studiju programmas virziens]],3)</f>
        <v>141</v>
      </c>
      <c r="P20" s="42" t="str">
        <f>MID(Absolventi[[#This Row],[studiju programmas virziens]],3,2)</f>
        <v>14</v>
      </c>
      <c r="Q20" s="42" t="str">
        <f>LEFT(Absolventi[[#This Row],[Programmas veids]],1)</f>
        <v>1</v>
      </c>
      <c r="R20" s="54" t="str">
        <f>IF(Absolventi[[#This Row],[ieguvuši grādu vai kvalifikāciju mobilie studenti]]&gt;0,Absolventi[[#Headers],[Mobilie studenti ieguvuši grādu IR]],"NAV")</f>
        <v>Mobilie studenti ieguvuši grādu IR</v>
      </c>
      <c r="S20" s="51" t="s">
        <v>1611</v>
      </c>
    </row>
    <row r="21" spans="1:19" x14ac:dyDescent="0.25">
      <c r="A21" s="5" t="s">
        <v>145</v>
      </c>
      <c r="B21" s="5" t="s">
        <v>144</v>
      </c>
      <c r="C21" s="5" t="s">
        <v>8</v>
      </c>
      <c r="D21" s="5" t="s">
        <v>470</v>
      </c>
      <c r="E21" s="5" t="s">
        <v>176</v>
      </c>
      <c r="F21" s="5" t="s">
        <v>299</v>
      </c>
      <c r="G21" s="5" t="s">
        <v>832</v>
      </c>
      <c r="H21" s="6">
        <v>3</v>
      </c>
      <c r="I21" s="6">
        <v>3</v>
      </c>
      <c r="J21" s="7"/>
      <c r="K21" s="6">
        <v>3</v>
      </c>
      <c r="L21" s="7"/>
      <c r="M21" s="7"/>
      <c r="N21" s="42" t="str">
        <f>LEFT(Absolventi[[#This Row],[studiju programmas virziens]],2)</f>
        <v>47</v>
      </c>
      <c r="O21" s="42" t="str">
        <f>RIGHT(Absolventi[[#This Row],[studiju programmas virziens]],3)</f>
        <v>722</v>
      </c>
      <c r="P21" s="42" t="str">
        <f>MID(Absolventi[[#This Row],[studiju programmas virziens]],3,2)</f>
        <v>72</v>
      </c>
      <c r="Q21" s="42" t="str">
        <f>LEFT(Absolventi[[#This Row],[Programmas veids]],1)</f>
        <v>7</v>
      </c>
      <c r="R21" s="54" t="str">
        <f>IF(Absolventi[[#This Row],[ieguvuši grādu vai kvalifikāciju mobilie studenti]]&gt;0,Absolventi[[#Headers],[Mobilie studenti ieguvuši grādu IR]],"NAV")</f>
        <v>NAV</v>
      </c>
      <c r="S21" s="51" t="s">
        <v>1611</v>
      </c>
    </row>
    <row r="22" spans="1:19" x14ac:dyDescent="0.25">
      <c r="A22" s="5" t="s">
        <v>146</v>
      </c>
      <c r="B22" s="5" t="s">
        <v>147</v>
      </c>
      <c r="C22" s="5" t="s">
        <v>7</v>
      </c>
      <c r="D22" s="5" t="s">
        <v>465</v>
      </c>
      <c r="E22" s="5" t="s">
        <v>176</v>
      </c>
      <c r="F22" s="5" t="s">
        <v>198</v>
      </c>
      <c r="G22" s="5" t="s">
        <v>737</v>
      </c>
      <c r="H22" s="6">
        <v>6</v>
      </c>
      <c r="I22" s="6">
        <v>4</v>
      </c>
      <c r="J22" s="6">
        <v>2</v>
      </c>
      <c r="K22" s="6">
        <v>4</v>
      </c>
      <c r="L22" s="7"/>
      <c r="M22" s="7"/>
      <c r="N22" s="42" t="str">
        <f>LEFT(Absolventi[[#This Row],[studiju programmas virziens]],2)</f>
        <v>41</v>
      </c>
      <c r="O22" s="42" t="str">
        <f>RIGHT(Absolventi[[#This Row],[studiju programmas virziens]],3)</f>
        <v>345</v>
      </c>
      <c r="P22" s="42" t="str">
        <f>MID(Absolventi[[#This Row],[studiju programmas virziens]],3,2)</f>
        <v>34</v>
      </c>
      <c r="Q22" s="42" t="str">
        <f>LEFT(Absolventi[[#This Row],[Programmas veids]],1)</f>
        <v>3</v>
      </c>
      <c r="R22" s="54" t="str">
        <f>IF(Absolventi[[#This Row],[ieguvuši grādu vai kvalifikāciju mobilie studenti]]&gt;0,Absolventi[[#Headers],[Mobilie studenti ieguvuši grādu IR]],"NAV")</f>
        <v>NAV</v>
      </c>
      <c r="S22" s="51" t="s">
        <v>1611</v>
      </c>
    </row>
    <row r="23" spans="1:19" x14ac:dyDescent="0.25">
      <c r="A23" s="5" t="s">
        <v>146</v>
      </c>
      <c r="B23" s="5" t="s">
        <v>147</v>
      </c>
      <c r="C23" s="5" t="s">
        <v>7</v>
      </c>
      <c r="D23" s="5" t="s">
        <v>466</v>
      </c>
      <c r="E23" s="5" t="s">
        <v>176</v>
      </c>
      <c r="F23" s="5" t="s">
        <v>199</v>
      </c>
      <c r="G23" s="5" t="s">
        <v>571</v>
      </c>
      <c r="H23" s="6">
        <v>7</v>
      </c>
      <c r="I23" s="6">
        <v>4</v>
      </c>
      <c r="J23" s="7"/>
      <c r="K23" s="6">
        <v>7</v>
      </c>
      <c r="L23" s="7"/>
      <c r="M23" s="7"/>
      <c r="N23" s="42" t="str">
        <f>LEFT(Absolventi[[#This Row],[studiju programmas virziens]],2)</f>
        <v>42</v>
      </c>
      <c r="O23" s="42" t="str">
        <f>RIGHT(Absolventi[[#This Row],[studiju programmas virziens]],3)</f>
        <v>222</v>
      </c>
      <c r="P23" s="42" t="str">
        <f>MID(Absolventi[[#This Row],[studiju programmas virziens]],3,2)</f>
        <v>22</v>
      </c>
      <c r="Q23" s="42" t="str">
        <f>LEFT(Absolventi[[#This Row],[Programmas veids]],1)</f>
        <v>2</v>
      </c>
      <c r="R23" s="54" t="str">
        <f>IF(Absolventi[[#This Row],[ieguvuši grādu vai kvalifikāciju mobilie studenti]]&gt;0,Absolventi[[#Headers],[Mobilie studenti ieguvuši grādu IR]],"NAV")</f>
        <v>NAV</v>
      </c>
      <c r="S23" s="51" t="s">
        <v>1611</v>
      </c>
    </row>
    <row r="24" spans="1:19" x14ac:dyDescent="0.25">
      <c r="A24" s="5" t="s">
        <v>146</v>
      </c>
      <c r="B24" s="5" t="s">
        <v>147</v>
      </c>
      <c r="C24" s="5" t="s">
        <v>7</v>
      </c>
      <c r="D24" s="5" t="s">
        <v>467</v>
      </c>
      <c r="E24" s="5" t="s">
        <v>176</v>
      </c>
      <c r="F24" s="5" t="s">
        <v>201</v>
      </c>
      <c r="G24" s="5" t="s">
        <v>572</v>
      </c>
      <c r="H24" s="6">
        <v>6</v>
      </c>
      <c r="I24" s="6">
        <v>5</v>
      </c>
      <c r="J24" s="6">
        <v>4</v>
      </c>
      <c r="K24" s="6">
        <v>2</v>
      </c>
      <c r="L24" s="7"/>
      <c r="M24" s="7"/>
      <c r="N24" s="42" t="str">
        <f>LEFT(Absolventi[[#This Row],[studiju programmas virziens]],2)</f>
        <v>42</v>
      </c>
      <c r="O24" s="42" t="str">
        <f>RIGHT(Absolventi[[#This Row],[studiju programmas virziens]],3)</f>
        <v>345</v>
      </c>
      <c r="P24" s="42" t="str">
        <f>MID(Absolventi[[#This Row],[studiju programmas virziens]],3,2)</f>
        <v>34</v>
      </c>
      <c r="Q24" s="42" t="str">
        <f>LEFT(Absolventi[[#This Row],[Programmas veids]],1)</f>
        <v>3</v>
      </c>
      <c r="R24" s="54" t="str">
        <f>IF(Absolventi[[#This Row],[ieguvuši grādu vai kvalifikāciju mobilie studenti]]&gt;0,Absolventi[[#Headers],[Mobilie studenti ieguvuši grādu IR]],"NAV")</f>
        <v>NAV</v>
      </c>
      <c r="S24" s="51" t="s">
        <v>1611</v>
      </c>
    </row>
    <row r="25" spans="1:19" x14ac:dyDescent="0.25">
      <c r="A25" s="5" t="s">
        <v>146</v>
      </c>
      <c r="B25" s="5" t="s">
        <v>147</v>
      </c>
      <c r="C25" s="5" t="s">
        <v>7</v>
      </c>
      <c r="D25" s="5" t="s">
        <v>468</v>
      </c>
      <c r="E25" s="5" t="s">
        <v>176</v>
      </c>
      <c r="F25" s="5" t="s">
        <v>202</v>
      </c>
      <c r="G25" s="5" t="s">
        <v>573</v>
      </c>
      <c r="H25" s="6">
        <v>15</v>
      </c>
      <c r="I25" s="6">
        <v>11</v>
      </c>
      <c r="J25" s="6">
        <v>12</v>
      </c>
      <c r="K25" s="6">
        <v>3</v>
      </c>
      <c r="L25" s="7"/>
      <c r="M25" s="7"/>
      <c r="N25" s="42" t="str">
        <f>LEFT(Absolventi[[#This Row],[studiju programmas virziens]],2)</f>
        <v>43</v>
      </c>
      <c r="O25" s="42" t="str">
        <f>RIGHT(Absolventi[[#This Row],[studiju programmas virziens]],3)</f>
        <v>310</v>
      </c>
      <c r="P25" s="42" t="str">
        <f>MID(Absolventi[[#This Row],[studiju programmas virziens]],3,2)</f>
        <v>31</v>
      </c>
      <c r="Q25" s="42" t="str">
        <f>LEFT(Absolventi[[#This Row],[Programmas veids]],1)</f>
        <v>3</v>
      </c>
      <c r="R25" s="54" t="str">
        <f>IF(Absolventi[[#This Row],[ieguvuši grādu vai kvalifikāciju mobilie studenti]]&gt;0,Absolventi[[#Headers],[Mobilie studenti ieguvuši grādu IR]],"NAV")</f>
        <v>NAV</v>
      </c>
      <c r="S25" s="51" t="s">
        <v>1611</v>
      </c>
    </row>
    <row r="26" spans="1:19" x14ac:dyDescent="0.25">
      <c r="A26" s="5" t="s">
        <v>146</v>
      </c>
      <c r="B26" s="5" t="s">
        <v>147</v>
      </c>
      <c r="C26" s="5" t="s">
        <v>7</v>
      </c>
      <c r="D26" s="5" t="s">
        <v>469</v>
      </c>
      <c r="E26" s="5" t="s">
        <v>176</v>
      </c>
      <c r="F26" s="5" t="s">
        <v>275</v>
      </c>
      <c r="G26" s="5" t="s">
        <v>573</v>
      </c>
      <c r="H26" s="6">
        <v>5</v>
      </c>
      <c r="I26" s="6">
        <v>4</v>
      </c>
      <c r="J26" s="6">
        <v>5</v>
      </c>
      <c r="K26" s="7"/>
      <c r="L26" s="7"/>
      <c r="M26" s="7"/>
      <c r="N26" s="42" t="str">
        <f>LEFT(Absolventi[[#This Row],[studiju programmas virziens]],2)</f>
        <v>45</v>
      </c>
      <c r="O26" s="42" t="str">
        <f>RIGHT(Absolventi[[#This Row],[studiju programmas virziens]],3)</f>
        <v>310</v>
      </c>
      <c r="P26" s="42" t="str">
        <f>MID(Absolventi[[#This Row],[studiju programmas virziens]],3,2)</f>
        <v>31</v>
      </c>
      <c r="Q26" s="42" t="str">
        <f>LEFT(Absolventi[[#This Row],[Programmas veids]],1)</f>
        <v>3</v>
      </c>
      <c r="R26" s="54" t="str">
        <f>IF(Absolventi[[#This Row],[ieguvuši grādu vai kvalifikāciju mobilie studenti]]&gt;0,Absolventi[[#Headers],[Mobilie studenti ieguvuši grādu IR]],"NAV")</f>
        <v>NAV</v>
      </c>
      <c r="S26" s="51" t="s">
        <v>1611</v>
      </c>
    </row>
    <row r="27" spans="1:19" x14ac:dyDescent="0.25">
      <c r="A27" s="5" t="s">
        <v>146</v>
      </c>
      <c r="B27" s="5" t="s">
        <v>147</v>
      </c>
      <c r="C27" s="5" t="s">
        <v>7</v>
      </c>
      <c r="D27" s="5" t="s">
        <v>473</v>
      </c>
      <c r="E27" s="5" t="s">
        <v>176</v>
      </c>
      <c r="F27" s="5" t="s">
        <v>212</v>
      </c>
      <c r="G27" s="5" t="s">
        <v>585</v>
      </c>
      <c r="H27" s="6">
        <v>29</v>
      </c>
      <c r="I27" s="6">
        <v>4</v>
      </c>
      <c r="J27" s="6">
        <v>28</v>
      </c>
      <c r="K27" s="6">
        <v>1</v>
      </c>
      <c r="L27" s="7"/>
      <c r="M27" s="7"/>
      <c r="N27" s="42" t="str">
        <f>LEFT(Absolventi[[#This Row],[studiju programmas virziens]],2)</f>
        <v>46</v>
      </c>
      <c r="O27" s="42" t="str">
        <f>RIGHT(Absolventi[[#This Row],[studiju programmas virziens]],3)</f>
        <v>522</v>
      </c>
      <c r="P27" s="42" t="str">
        <f>MID(Absolventi[[#This Row],[studiju programmas virziens]],3,2)</f>
        <v>52</v>
      </c>
      <c r="Q27" s="42" t="str">
        <f>LEFT(Absolventi[[#This Row],[Programmas veids]],1)</f>
        <v>5</v>
      </c>
      <c r="R27" s="54" t="str">
        <f>IF(Absolventi[[#This Row],[ieguvuši grādu vai kvalifikāciju mobilie studenti]]&gt;0,Absolventi[[#Headers],[Mobilie studenti ieguvuši grādu IR]],"NAV")</f>
        <v>NAV</v>
      </c>
      <c r="S27" s="51" t="s">
        <v>1611</v>
      </c>
    </row>
    <row r="28" spans="1:19" x14ac:dyDescent="0.25">
      <c r="A28" s="5" t="s">
        <v>146</v>
      </c>
      <c r="B28" s="5" t="s">
        <v>147</v>
      </c>
      <c r="C28" s="5" t="s">
        <v>7</v>
      </c>
      <c r="D28" s="5" t="s">
        <v>470</v>
      </c>
      <c r="E28" s="5" t="s">
        <v>176</v>
      </c>
      <c r="F28" s="5" t="s">
        <v>250</v>
      </c>
      <c r="G28" s="5" t="s">
        <v>571</v>
      </c>
      <c r="H28" s="6">
        <v>4</v>
      </c>
      <c r="I28" s="6">
        <v>3</v>
      </c>
      <c r="J28" s="7"/>
      <c r="K28" s="6">
        <v>4</v>
      </c>
      <c r="L28" s="7"/>
      <c r="M28" s="7"/>
      <c r="N28" s="42" t="str">
        <f>LEFT(Absolventi[[#This Row],[studiju programmas virziens]],2)</f>
        <v>47</v>
      </c>
      <c r="O28" s="42" t="str">
        <f>RIGHT(Absolventi[[#This Row],[studiju programmas virziens]],3)</f>
        <v>222</v>
      </c>
      <c r="P28" s="42" t="str">
        <f>MID(Absolventi[[#This Row],[studiju programmas virziens]],3,2)</f>
        <v>22</v>
      </c>
      <c r="Q28" s="42" t="str">
        <f>LEFT(Absolventi[[#This Row],[Programmas veids]],1)</f>
        <v>2</v>
      </c>
      <c r="R28" s="54" t="str">
        <f>IF(Absolventi[[#This Row],[ieguvuši grādu vai kvalifikāciju mobilie studenti]]&gt;0,Absolventi[[#Headers],[Mobilie studenti ieguvuši grādu IR]],"NAV")</f>
        <v>NAV</v>
      </c>
      <c r="S28" s="51" t="s">
        <v>1611</v>
      </c>
    </row>
    <row r="29" spans="1:19" x14ac:dyDescent="0.25">
      <c r="A29" s="5" t="s">
        <v>146</v>
      </c>
      <c r="B29" s="5" t="s">
        <v>147</v>
      </c>
      <c r="C29" s="5" t="s">
        <v>7</v>
      </c>
      <c r="D29" s="5" t="s">
        <v>472</v>
      </c>
      <c r="E29" s="5" t="s">
        <v>176</v>
      </c>
      <c r="F29" s="5" t="s">
        <v>205</v>
      </c>
      <c r="G29" s="5" t="s">
        <v>576</v>
      </c>
      <c r="H29" s="6">
        <v>2</v>
      </c>
      <c r="I29" s="6">
        <v>1</v>
      </c>
      <c r="J29" s="6">
        <v>2</v>
      </c>
      <c r="K29" s="7"/>
      <c r="L29" s="7"/>
      <c r="M29" s="7"/>
      <c r="N29" s="42" t="str">
        <f>LEFT(Absolventi[[#This Row],[studiju programmas virziens]],2)</f>
        <v>51</v>
      </c>
      <c r="O29" s="42" t="str">
        <f>RIGHT(Absolventi[[#This Row],[studiju programmas virziens]],3)</f>
        <v>345</v>
      </c>
      <c r="P29" s="42" t="str">
        <f>MID(Absolventi[[#This Row],[studiju programmas virziens]],3,2)</f>
        <v>34</v>
      </c>
      <c r="Q29" s="42" t="str">
        <f>LEFT(Absolventi[[#This Row],[Programmas veids]],1)</f>
        <v>3</v>
      </c>
      <c r="R29" s="54" t="str">
        <f>IF(Absolventi[[#This Row],[ieguvuši grādu vai kvalifikāciju mobilie studenti]]&gt;0,Absolventi[[#Headers],[Mobilie studenti ieguvuši grādu IR]],"NAV")</f>
        <v>NAV</v>
      </c>
      <c r="S29" s="51" t="s">
        <v>1611</v>
      </c>
    </row>
    <row r="30" spans="1:19" x14ac:dyDescent="0.25">
      <c r="A30" s="5" t="s">
        <v>148</v>
      </c>
      <c r="B30" s="5" t="s">
        <v>147</v>
      </c>
      <c r="C30" s="5" t="s">
        <v>8</v>
      </c>
      <c r="D30" s="5" t="s">
        <v>465</v>
      </c>
      <c r="E30" s="5" t="s">
        <v>176</v>
      </c>
      <c r="F30" s="5" t="s">
        <v>198</v>
      </c>
      <c r="G30" s="5" t="s">
        <v>737</v>
      </c>
      <c r="H30" s="6">
        <v>14</v>
      </c>
      <c r="I30" s="6">
        <v>10</v>
      </c>
      <c r="J30" s="7"/>
      <c r="K30" s="6">
        <v>14</v>
      </c>
      <c r="L30" s="7"/>
      <c r="M30" s="7"/>
      <c r="N30" s="42" t="str">
        <f>LEFT(Absolventi[[#This Row],[studiju programmas virziens]],2)</f>
        <v>41</v>
      </c>
      <c r="O30" s="42" t="str">
        <f>RIGHT(Absolventi[[#This Row],[studiju programmas virziens]],3)</f>
        <v>345</v>
      </c>
      <c r="P30" s="42" t="str">
        <f>MID(Absolventi[[#This Row],[studiju programmas virziens]],3,2)</f>
        <v>34</v>
      </c>
      <c r="Q30" s="42" t="str">
        <f>LEFT(Absolventi[[#This Row],[Programmas veids]],1)</f>
        <v>3</v>
      </c>
      <c r="R30" s="54" t="str">
        <f>IF(Absolventi[[#This Row],[ieguvuši grādu vai kvalifikāciju mobilie studenti]]&gt;0,Absolventi[[#Headers],[Mobilie studenti ieguvuši grādu IR]],"NAV")</f>
        <v>NAV</v>
      </c>
      <c r="S30" s="51" t="s">
        <v>1611</v>
      </c>
    </row>
    <row r="31" spans="1:19" x14ac:dyDescent="0.25">
      <c r="A31" s="5" t="s">
        <v>148</v>
      </c>
      <c r="B31" s="5" t="s">
        <v>147</v>
      </c>
      <c r="C31" s="5" t="s">
        <v>8</v>
      </c>
      <c r="D31" s="5" t="s">
        <v>466</v>
      </c>
      <c r="E31" s="5" t="s">
        <v>176</v>
      </c>
      <c r="F31" s="5" t="s">
        <v>199</v>
      </c>
      <c r="G31" s="5" t="s">
        <v>571</v>
      </c>
      <c r="H31" s="6">
        <v>3</v>
      </c>
      <c r="I31" s="6">
        <v>3</v>
      </c>
      <c r="J31" s="7"/>
      <c r="K31" s="6">
        <v>3</v>
      </c>
      <c r="L31" s="7"/>
      <c r="M31" s="7"/>
      <c r="N31" s="42" t="str">
        <f>LEFT(Absolventi[[#This Row],[studiju programmas virziens]],2)</f>
        <v>42</v>
      </c>
      <c r="O31" s="42" t="str">
        <f>RIGHT(Absolventi[[#This Row],[studiju programmas virziens]],3)</f>
        <v>222</v>
      </c>
      <c r="P31" s="42" t="str">
        <f>MID(Absolventi[[#This Row],[studiju programmas virziens]],3,2)</f>
        <v>22</v>
      </c>
      <c r="Q31" s="42" t="str">
        <f>LEFT(Absolventi[[#This Row],[Programmas veids]],1)</f>
        <v>2</v>
      </c>
      <c r="R31" s="54" t="str">
        <f>IF(Absolventi[[#This Row],[ieguvuši grādu vai kvalifikāciju mobilie studenti]]&gt;0,Absolventi[[#Headers],[Mobilie studenti ieguvuši grādu IR]],"NAV")</f>
        <v>NAV</v>
      </c>
      <c r="S31" s="51" t="s">
        <v>1611</v>
      </c>
    </row>
    <row r="32" spans="1:19" x14ac:dyDescent="0.25">
      <c r="A32" s="5" t="s">
        <v>148</v>
      </c>
      <c r="B32" s="5" t="s">
        <v>147</v>
      </c>
      <c r="C32" s="5" t="s">
        <v>8</v>
      </c>
      <c r="D32" s="5" t="s">
        <v>467</v>
      </c>
      <c r="E32" s="5" t="s">
        <v>176</v>
      </c>
      <c r="F32" s="5" t="s">
        <v>201</v>
      </c>
      <c r="G32" s="5" t="s">
        <v>572</v>
      </c>
      <c r="H32" s="6">
        <v>10</v>
      </c>
      <c r="I32" s="6">
        <v>4</v>
      </c>
      <c r="J32" s="7"/>
      <c r="K32" s="6">
        <v>10</v>
      </c>
      <c r="L32" s="7"/>
      <c r="M32" s="7"/>
      <c r="N32" s="42" t="str">
        <f>LEFT(Absolventi[[#This Row],[studiju programmas virziens]],2)</f>
        <v>42</v>
      </c>
      <c r="O32" s="42" t="str">
        <f>RIGHT(Absolventi[[#This Row],[studiju programmas virziens]],3)</f>
        <v>345</v>
      </c>
      <c r="P32" s="42" t="str">
        <f>MID(Absolventi[[#This Row],[studiju programmas virziens]],3,2)</f>
        <v>34</v>
      </c>
      <c r="Q32" s="42" t="str">
        <f>LEFT(Absolventi[[#This Row],[Programmas veids]],1)</f>
        <v>3</v>
      </c>
      <c r="R32" s="54" t="str">
        <f>IF(Absolventi[[#This Row],[ieguvuši grādu vai kvalifikāciju mobilie studenti]]&gt;0,Absolventi[[#Headers],[Mobilie studenti ieguvuši grādu IR]],"NAV")</f>
        <v>NAV</v>
      </c>
      <c r="S32" s="51" t="s">
        <v>1611</v>
      </c>
    </row>
    <row r="33" spans="1:19" x14ac:dyDescent="0.25">
      <c r="A33" s="5" t="s">
        <v>148</v>
      </c>
      <c r="B33" s="5" t="s">
        <v>147</v>
      </c>
      <c r="C33" s="5" t="s">
        <v>8</v>
      </c>
      <c r="D33" s="5" t="s">
        <v>468</v>
      </c>
      <c r="E33" s="5" t="s">
        <v>176</v>
      </c>
      <c r="F33" s="5" t="s">
        <v>202</v>
      </c>
      <c r="G33" s="5" t="s">
        <v>573</v>
      </c>
      <c r="H33" s="6">
        <v>12</v>
      </c>
      <c r="I33" s="6">
        <v>10</v>
      </c>
      <c r="J33" s="7"/>
      <c r="K33" s="6">
        <v>12</v>
      </c>
      <c r="L33" s="7"/>
      <c r="M33" s="7"/>
      <c r="N33" s="42" t="str">
        <f>LEFT(Absolventi[[#This Row],[studiju programmas virziens]],2)</f>
        <v>43</v>
      </c>
      <c r="O33" s="42" t="str">
        <f>RIGHT(Absolventi[[#This Row],[studiju programmas virziens]],3)</f>
        <v>310</v>
      </c>
      <c r="P33" s="42" t="str">
        <f>MID(Absolventi[[#This Row],[studiju programmas virziens]],3,2)</f>
        <v>31</v>
      </c>
      <c r="Q33" s="42" t="str">
        <f>LEFT(Absolventi[[#This Row],[Programmas veids]],1)</f>
        <v>3</v>
      </c>
      <c r="R33" s="54" t="str">
        <f>IF(Absolventi[[#This Row],[ieguvuši grādu vai kvalifikāciju mobilie studenti]]&gt;0,Absolventi[[#Headers],[Mobilie studenti ieguvuši grādu IR]],"NAV")</f>
        <v>NAV</v>
      </c>
      <c r="S33" s="51" t="s">
        <v>1611</v>
      </c>
    </row>
    <row r="34" spans="1:19" x14ac:dyDescent="0.25">
      <c r="A34" s="5" t="s">
        <v>148</v>
      </c>
      <c r="B34" s="5" t="s">
        <v>147</v>
      </c>
      <c r="C34" s="5" t="s">
        <v>8</v>
      </c>
      <c r="D34" s="5" t="s">
        <v>470</v>
      </c>
      <c r="E34" s="5" t="s">
        <v>176</v>
      </c>
      <c r="F34" s="5" t="s">
        <v>204</v>
      </c>
      <c r="G34" s="5" t="s">
        <v>573</v>
      </c>
      <c r="H34" s="6">
        <v>8</v>
      </c>
      <c r="I34" s="6">
        <v>6</v>
      </c>
      <c r="J34" s="7"/>
      <c r="K34" s="6">
        <v>8</v>
      </c>
      <c r="L34" s="7"/>
      <c r="M34" s="7"/>
      <c r="N34" s="42" t="str">
        <f>LEFT(Absolventi[[#This Row],[studiju programmas virziens]],2)</f>
        <v>47</v>
      </c>
      <c r="O34" s="42" t="str">
        <f>RIGHT(Absolventi[[#This Row],[studiju programmas virziens]],3)</f>
        <v>310</v>
      </c>
      <c r="P34" s="42" t="str">
        <f>MID(Absolventi[[#This Row],[studiju programmas virziens]],3,2)</f>
        <v>31</v>
      </c>
      <c r="Q34" s="42" t="str">
        <f>LEFT(Absolventi[[#This Row],[Programmas veids]],1)</f>
        <v>3</v>
      </c>
      <c r="R34" s="54" t="str">
        <f>IF(Absolventi[[#This Row],[ieguvuši grādu vai kvalifikāciju mobilie studenti]]&gt;0,Absolventi[[#Headers],[Mobilie studenti ieguvuši grādu IR]],"NAV")</f>
        <v>NAV</v>
      </c>
      <c r="S34" s="51" t="s">
        <v>1611</v>
      </c>
    </row>
    <row r="35" spans="1:19" x14ac:dyDescent="0.25">
      <c r="A35" s="5" t="s">
        <v>154</v>
      </c>
      <c r="B35" s="5" t="s">
        <v>155</v>
      </c>
      <c r="C35" s="5" t="s">
        <v>7</v>
      </c>
      <c r="D35" s="5" t="s">
        <v>468</v>
      </c>
      <c r="E35" s="5" t="s">
        <v>176</v>
      </c>
      <c r="F35" s="5" t="s">
        <v>345</v>
      </c>
      <c r="G35" s="5" t="s">
        <v>569</v>
      </c>
      <c r="H35" s="6">
        <v>9</v>
      </c>
      <c r="I35" s="6">
        <v>8</v>
      </c>
      <c r="J35" s="6">
        <v>9</v>
      </c>
      <c r="K35" s="7"/>
      <c r="L35" s="7"/>
      <c r="M35" s="7"/>
      <c r="N35" s="42" t="str">
        <f>LEFT(Absolventi[[#This Row],[studiju programmas virziens]],2)</f>
        <v>43</v>
      </c>
      <c r="O35" s="42" t="str">
        <f>RIGHT(Absolventi[[#This Row],[studiju programmas virziens]],3)</f>
        <v>420</v>
      </c>
      <c r="P35" s="42" t="str">
        <f>MID(Absolventi[[#This Row],[studiju programmas virziens]],3,2)</f>
        <v>42</v>
      </c>
      <c r="Q35" s="42" t="str">
        <f>LEFT(Absolventi[[#This Row],[Programmas veids]],1)</f>
        <v>4</v>
      </c>
      <c r="R35" s="54" t="str">
        <f>IF(Absolventi[[#This Row],[ieguvuši grādu vai kvalifikāciju mobilie studenti]]&gt;0,Absolventi[[#Headers],[Mobilie studenti ieguvuši grādu IR]],"NAV")</f>
        <v>NAV</v>
      </c>
      <c r="S35" s="51" t="s">
        <v>1611</v>
      </c>
    </row>
    <row r="36" spans="1:19" x14ac:dyDescent="0.25">
      <c r="A36" s="5" t="s">
        <v>154</v>
      </c>
      <c r="B36" s="5" t="s">
        <v>155</v>
      </c>
      <c r="C36" s="5" t="s">
        <v>7</v>
      </c>
      <c r="D36" s="5" t="s">
        <v>469</v>
      </c>
      <c r="E36" s="5" t="s">
        <v>176</v>
      </c>
      <c r="F36" s="5" t="s">
        <v>193</v>
      </c>
      <c r="G36" s="5" t="s">
        <v>604</v>
      </c>
      <c r="H36" s="6">
        <v>3</v>
      </c>
      <c r="I36" s="6">
        <v>3</v>
      </c>
      <c r="J36" s="6">
        <v>3</v>
      </c>
      <c r="K36" s="7"/>
      <c r="L36" s="7"/>
      <c r="M36" s="7"/>
      <c r="N36" s="42" t="str">
        <f>LEFT(Absolventi[[#This Row],[studiju programmas virziens]],2)</f>
        <v>45</v>
      </c>
      <c r="O36" s="42" t="str">
        <f>RIGHT(Absolventi[[#This Row],[studiju programmas virziens]],3)</f>
        <v>222</v>
      </c>
      <c r="P36" s="42" t="str">
        <f>MID(Absolventi[[#This Row],[studiju programmas virziens]],3,2)</f>
        <v>22</v>
      </c>
      <c r="Q36" s="42" t="str">
        <f>LEFT(Absolventi[[#This Row],[Programmas veids]],1)</f>
        <v>2</v>
      </c>
      <c r="R36" s="54" t="str">
        <f>IF(Absolventi[[#This Row],[ieguvuši grādu vai kvalifikāciju mobilie studenti]]&gt;0,Absolventi[[#Headers],[Mobilie studenti ieguvuši grādu IR]],"NAV")</f>
        <v>NAV</v>
      </c>
      <c r="S36" s="51" t="s">
        <v>1611</v>
      </c>
    </row>
    <row r="37" spans="1:19" ht="38.25" x14ac:dyDescent="0.25">
      <c r="A37" s="5" t="s">
        <v>154</v>
      </c>
      <c r="B37" s="5" t="s">
        <v>155</v>
      </c>
      <c r="C37" s="5" t="s">
        <v>7</v>
      </c>
      <c r="D37" s="5" t="s">
        <v>470</v>
      </c>
      <c r="E37" s="5" t="s">
        <v>176</v>
      </c>
      <c r="F37" s="5" t="s">
        <v>225</v>
      </c>
      <c r="G37" s="5" t="s">
        <v>1195</v>
      </c>
      <c r="H37" s="6">
        <v>1</v>
      </c>
      <c r="I37" s="6">
        <v>1</v>
      </c>
      <c r="J37" s="6">
        <v>1</v>
      </c>
      <c r="K37" s="7"/>
      <c r="L37" s="6">
        <v>1</v>
      </c>
      <c r="M37" s="6">
        <v>1</v>
      </c>
      <c r="N37" s="42" t="str">
        <f>LEFT(Absolventi[[#This Row],[studiju programmas virziens]],2)</f>
        <v>47</v>
      </c>
      <c r="O37" s="42" t="str">
        <f>RIGHT(Absolventi[[#This Row],[studiju programmas virziens]],3)</f>
        <v>141</v>
      </c>
      <c r="P37" s="42" t="str">
        <f>MID(Absolventi[[#This Row],[studiju programmas virziens]],3,2)</f>
        <v>14</v>
      </c>
      <c r="Q37" s="42" t="str">
        <f>LEFT(Absolventi[[#This Row],[Programmas veids]],1)</f>
        <v>1</v>
      </c>
      <c r="R37" s="54" t="str">
        <f>IF(Absolventi[[#This Row],[ieguvuši grādu vai kvalifikāciju mobilie studenti]]&gt;0,Absolventi[[#Headers],[Mobilie studenti ieguvuši grādu IR]],"NAV")</f>
        <v>Mobilie studenti ieguvuši grādu IR</v>
      </c>
      <c r="S37" s="51" t="s">
        <v>1611</v>
      </c>
    </row>
    <row r="38" spans="1:19" x14ac:dyDescent="0.25">
      <c r="A38" s="5" t="s">
        <v>154</v>
      </c>
      <c r="B38" s="5" t="s">
        <v>155</v>
      </c>
      <c r="C38" s="5" t="s">
        <v>7</v>
      </c>
      <c r="D38" s="5" t="s">
        <v>472</v>
      </c>
      <c r="E38" s="5" t="s">
        <v>176</v>
      </c>
      <c r="F38" s="5" t="s">
        <v>197</v>
      </c>
      <c r="G38" s="5" t="s">
        <v>569</v>
      </c>
      <c r="H38" s="6">
        <v>3</v>
      </c>
      <c r="I38" s="6">
        <v>3</v>
      </c>
      <c r="J38" s="6">
        <v>2</v>
      </c>
      <c r="K38" s="6">
        <v>1</v>
      </c>
      <c r="L38" s="7"/>
      <c r="M38" s="7"/>
      <c r="N38" s="42" t="str">
        <f>LEFT(Absolventi[[#This Row],[studiju programmas virziens]],2)</f>
        <v>51</v>
      </c>
      <c r="O38" s="42" t="str">
        <f>RIGHT(Absolventi[[#This Row],[studiju programmas virziens]],3)</f>
        <v>420</v>
      </c>
      <c r="P38" s="42" t="str">
        <f>MID(Absolventi[[#This Row],[studiju programmas virziens]],3,2)</f>
        <v>42</v>
      </c>
      <c r="Q38" s="42" t="str">
        <f>LEFT(Absolventi[[#This Row],[Programmas veids]],1)</f>
        <v>4</v>
      </c>
      <c r="R38" s="54" t="str">
        <f>IF(Absolventi[[#This Row],[ieguvuši grādu vai kvalifikāciju mobilie studenti]]&gt;0,Absolventi[[#Headers],[Mobilie studenti ieguvuši grādu IR]],"NAV")</f>
        <v>NAV</v>
      </c>
      <c r="S38" s="51" t="s">
        <v>1611</v>
      </c>
    </row>
    <row r="39" spans="1:19" x14ac:dyDescent="0.25">
      <c r="A39" s="5" t="s">
        <v>156</v>
      </c>
      <c r="B39" s="5" t="s">
        <v>155</v>
      </c>
      <c r="C39" s="5" t="s">
        <v>8</v>
      </c>
      <c r="D39" s="5" t="s">
        <v>465</v>
      </c>
      <c r="E39" s="5" t="s">
        <v>176</v>
      </c>
      <c r="F39" s="5" t="s">
        <v>227</v>
      </c>
      <c r="G39" s="5" t="s">
        <v>606</v>
      </c>
      <c r="H39" s="6">
        <v>19</v>
      </c>
      <c r="I39" s="6">
        <v>9</v>
      </c>
      <c r="J39" s="7"/>
      <c r="K39" s="6">
        <v>19</v>
      </c>
      <c r="L39" s="7"/>
      <c r="M39" s="7"/>
      <c r="N39" s="42" t="str">
        <f>LEFT(Absolventi[[#This Row],[studiju programmas virziens]],2)</f>
        <v>41</v>
      </c>
      <c r="O39" s="42" t="str">
        <f>RIGHT(Absolventi[[#This Row],[studiju programmas virziens]],3)</f>
        <v>861</v>
      </c>
      <c r="P39" s="42" t="str">
        <f>MID(Absolventi[[#This Row],[studiju programmas virziens]],3,2)</f>
        <v>86</v>
      </c>
      <c r="Q39" s="42" t="str">
        <f>LEFT(Absolventi[[#This Row],[Programmas veids]],1)</f>
        <v>8</v>
      </c>
      <c r="R39" s="54" t="str">
        <f>IF(Absolventi[[#This Row],[ieguvuši grādu vai kvalifikāciju mobilie studenti]]&gt;0,Absolventi[[#Headers],[Mobilie studenti ieguvuši grādu IR]],"NAV")</f>
        <v>NAV</v>
      </c>
      <c r="S39" s="51" t="s">
        <v>1611</v>
      </c>
    </row>
    <row r="40" spans="1:19" ht="30" x14ac:dyDescent="0.25">
      <c r="A40" s="5" t="s">
        <v>156</v>
      </c>
      <c r="B40" s="5" t="s">
        <v>155</v>
      </c>
      <c r="C40" s="5" t="s">
        <v>8</v>
      </c>
      <c r="D40" s="5" t="s">
        <v>466</v>
      </c>
      <c r="E40" s="5" t="s">
        <v>176</v>
      </c>
      <c r="F40" s="5" t="s">
        <v>190</v>
      </c>
      <c r="G40" s="5" t="s">
        <v>602</v>
      </c>
      <c r="H40" s="6">
        <v>7</v>
      </c>
      <c r="I40" s="6">
        <v>7</v>
      </c>
      <c r="J40" s="7"/>
      <c r="K40" s="6">
        <v>7</v>
      </c>
      <c r="L40" s="7"/>
      <c r="M40" s="7"/>
      <c r="N40" s="42" t="str">
        <f>LEFT(Absolventi[[#This Row],[studiju programmas virziens]],2)</f>
        <v>42</v>
      </c>
      <c r="O40" s="42" t="str">
        <f>RIGHT(Absolventi[[#This Row],[studiju programmas virziens]],3)</f>
        <v>141</v>
      </c>
      <c r="P40" s="42" t="str">
        <f>MID(Absolventi[[#This Row],[studiju programmas virziens]],3,2)</f>
        <v>14</v>
      </c>
      <c r="Q40" s="42" t="str">
        <f>LEFT(Absolventi[[#This Row],[Programmas veids]],1)</f>
        <v>1</v>
      </c>
      <c r="R40" s="54" t="str">
        <f>IF(Absolventi[[#This Row],[ieguvuši grādu vai kvalifikāciju mobilie studenti]]&gt;0,Absolventi[[#Headers],[Mobilie studenti ieguvuši grādu IR]],"NAV")</f>
        <v>NAV</v>
      </c>
      <c r="S40" s="51" t="s">
        <v>1611</v>
      </c>
    </row>
    <row r="41" spans="1:19" x14ac:dyDescent="0.25">
      <c r="A41" s="5" t="s">
        <v>156</v>
      </c>
      <c r="B41" s="5" t="s">
        <v>155</v>
      </c>
      <c r="C41" s="5" t="s">
        <v>8</v>
      </c>
      <c r="D41" s="5" t="s">
        <v>470</v>
      </c>
      <c r="E41" s="5" t="s">
        <v>176</v>
      </c>
      <c r="F41" s="5" t="s">
        <v>228</v>
      </c>
      <c r="G41" s="5" t="s">
        <v>608</v>
      </c>
      <c r="H41" s="6">
        <v>4</v>
      </c>
      <c r="I41" s="6">
        <v>4</v>
      </c>
      <c r="J41" s="7"/>
      <c r="K41" s="6">
        <v>4</v>
      </c>
      <c r="L41" s="7"/>
      <c r="M41" s="7"/>
      <c r="N41" s="42" t="str">
        <f>LEFT(Absolventi[[#This Row],[studiju programmas virziens]],2)</f>
        <v>47</v>
      </c>
      <c r="O41" s="42" t="str">
        <f>RIGHT(Absolventi[[#This Row],[studiju programmas virziens]],3)</f>
        <v>345</v>
      </c>
      <c r="P41" s="42" t="str">
        <f>MID(Absolventi[[#This Row],[studiju programmas virziens]],3,2)</f>
        <v>34</v>
      </c>
      <c r="Q41" s="42" t="str">
        <f>LEFT(Absolventi[[#This Row],[Programmas veids]],1)</f>
        <v>3</v>
      </c>
      <c r="R41" s="54" t="str">
        <f>IF(Absolventi[[#This Row],[ieguvuši grādu vai kvalifikāciju mobilie studenti]]&gt;0,Absolventi[[#Headers],[Mobilie studenti ieguvuši grādu IR]],"NAV")</f>
        <v>NAV</v>
      </c>
      <c r="S41" s="51" t="s">
        <v>1611</v>
      </c>
    </row>
    <row r="42" spans="1:19" x14ac:dyDescent="0.25">
      <c r="A42" s="5" t="s">
        <v>157</v>
      </c>
      <c r="B42" s="5" t="s">
        <v>158</v>
      </c>
      <c r="C42" s="5" t="s">
        <v>7</v>
      </c>
      <c r="D42" s="5" t="s">
        <v>466</v>
      </c>
      <c r="E42" s="5" t="s">
        <v>176</v>
      </c>
      <c r="F42" s="5" t="s">
        <v>190</v>
      </c>
      <c r="G42" s="5" t="s">
        <v>609</v>
      </c>
      <c r="H42" s="6">
        <v>11</v>
      </c>
      <c r="I42" s="6">
        <v>11</v>
      </c>
      <c r="J42" s="6">
        <v>9</v>
      </c>
      <c r="K42" s="6">
        <v>2</v>
      </c>
      <c r="L42" s="7"/>
      <c r="M42" s="7"/>
      <c r="N42" s="42" t="str">
        <f>LEFT(Absolventi[[#This Row],[studiju programmas virziens]],2)</f>
        <v>42</v>
      </c>
      <c r="O42" s="42" t="str">
        <f>RIGHT(Absolventi[[#This Row],[studiju programmas virziens]],3)</f>
        <v>141</v>
      </c>
      <c r="P42" s="42" t="str">
        <f>MID(Absolventi[[#This Row],[studiju programmas virziens]],3,2)</f>
        <v>14</v>
      </c>
      <c r="Q42" s="42" t="str">
        <f>LEFT(Absolventi[[#This Row],[Programmas veids]],1)</f>
        <v>1</v>
      </c>
      <c r="R42" s="54" t="str">
        <f>IF(Absolventi[[#This Row],[ieguvuši grādu vai kvalifikāciju mobilie studenti]]&gt;0,Absolventi[[#Headers],[Mobilie studenti ieguvuši grādu IR]],"NAV")</f>
        <v>NAV</v>
      </c>
      <c r="S42" s="51" t="s">
        <v>1611</v>
      </c>
    </row>
    <row r="43" spans="1:19" x14ac:dyDescent="0.25">
      <c r="A43" s="5" t="s">
        <v>157</v>
      </c>
      <c r="B43" s="5" t="s">
        <v>158</v>
      </c>
      <c r="C43" s="5" t="s">
        <v>7</v>
      </c>
      <c r="D43" s="5" t="s">
        <v>468</v>
      </c>
      <c r="E43" s="5" t="s">
        <v>176</v>
      </c>
      <c r="F43" s="5" t="s">
        <v>229</v>
      </c>
      <c r="G43" s="5" t="s">
        <v>610</v>
      </c>
      <c r="H43" s="6">
        <v>14</v>
      </c>
      <c r="I43" s="6">
        <v>9</v>
      </c>
      <c r="J43" s="6">
        <v>10</v>
      </c>
      <c r="K43" s="6">
        <v>4</v>
      </c>
      <c r="L43" s="7"/>
      <c r="M43" s="7"/>
      <c r="N43" s="42" t="str">
        <f>LEFT(Absolventi[[#This Row],[studiju programmas virziens]],2)</f>
        <v>43</v>
      </c>
      <c r="O43" s="42" t="str">
        <f>RIGHT(Absolventi[[#This Row],[studiju programmas virziens]],3)</f>
        <v>213</v>
      </c>
      <c r="P43" s="42" t="str">
        <f>MID(Absolventi[[#This Row],[studiju programmas virziens]],3,2)</f>
        <v>21</v>
      </c>
      <c r="Q43" s="42" t="str">
        <f>LEFT(Absolventi[[#This Row],[Programmas veids]],1)</f>
        <v>2</v>
      </c>
      <c r="R43" s="54" t="str">
        <f>IF(Absolventi[[#This Row],[ieguvuši grādu vai kvalifikāciju mobilie studenti]]&gt;0,Absolventi[[#Headers],[Mobilie studenti ieguvuši grādu IR]],"NAV")</f>
        <v>NAV</v>
      </c>
      <c r="S43" s="51" t="s">
        <v>1611</v>
      </c>
    </row>
    <row r="44" spans="1:19" x14ac:dyDescent="0.25">
      <c r="A44" s="5" t="s">
        <v>157</v>
      </c>
      <c r="B44" s="5" t="s">
        <v>158</v>
      </c>
      <c r="C44" s="5" t="s">
        <v>7</v>
      </c>
      <c r="D44" s="5" t="s">
        <v>469</v>
      </c>
      <c r="E44" s="5" t="s">
        <v>176</v>
      </c>
      <c r="F44" s="5" t="s">
        <v>207</v>
      </c>
      <c r="G44" s="5" t="s">
        <v>1215</v>
      </c>
      <c r="H44" s="6">
        <v>9</v>
      </c>
      <c r="I44" s="6">
        <v>7</v>
      </c>
      <c r="J44" s="6">
        <v>9</v>
      </c>
      <c r="K44" s="7"/>
      <c r="L44" s="7"/>
      <c r="M44" s="7"/>
      <c r="N44" s="42" t="str">
        <f>LEFT(Absolventi[[#This Row],[studiju programmas virziens]],2)</f>
        <v>45</v>
      </c>
      <c r="O44" s="42" t="str">
        <f>RIGHT(Absolventi[[#This Row],[studiju programmas virziens]],3)</f>
        <v>142</v>
      </c>
      <c r="P44" s="42" t="str">
        <f>MID(Absolventi[[#This Row],[studiju programmas virziens]],3,2)</f>
        <v>14</v>
      </c>
      <c r="Q44" s="42" t="str">
        <f>LEFT(Absolventi[[#This Row],[Programmas veids]],1)</f>
        <v>1</v>
      </c>
      <c r="R44" s="54" t="str">
        <f>IF(Absolventi[[#This Row],[ieguvuši grādu vai kvalifikāciju mobilie studenti]]&gt;0,Absolventi[[#Headers],[Mobilie studenti ieguvuši grādu IR]],"NAV")</f>
        <v>NAV</v>
      </c>
      <c r="S44" s="51" t="s">
        <v>1611</v>
      </c>
    </row>
    <row r="45" spans="1:19" ht="30" x14ac:dyDescent="0.25">
      <c r="A45" s="5" t="s">
        <v>157</v>
      </c>
      <c r="B45" s="5" t="s">
        <v>158</v>
      </c>
      <c r="C45" s="5" t="s">
        <v>7</v>
      </c>
      <c r="D45" s="5" t="s">
        <v>470</v>
      </c>
      <c r="E45" s="5" t="s">
        <v>176</v>
      </c>
      <c r="F45" s="5" t="s">
        <v>225</v>
      </c>
      <c r="G45" s="5" t="s">
        <v>1216</v>
      </c>
      <c r="H45" s="6">
        <v>2</v>
      </c>
      <c r="I45" s="6">
        <v>2</v>
      </c>
      <c r="J45" s="6">
        <v>1</v>
      </c>
      <c r="K45" s="6">
        <v>1</v>
      </c>
      <c r="L45" s="7"/>
      <c r="M45" s="7"/>
      <c r="N45" s="42" t="str">
        <f>LEFT(Absolventi[[#This Row],[studiju programmas virziens]],2)</f>
        <v>47</v>
      </c>
      <c r="O45" s="42" t="str">
        <f>RIGHT(Absolventi[[#This Row],[studiju programmas virziens]],3)</f>
        <v>141</v>
      </c>
      <c r="P45" s="42" t="str">
        <f>MID(Absolventi[[#This Row],[studiju programmas virziens]],3,2)</f>
        <v>14</v>
      </c>
      <c r="Q45" s="42" t="str">
        <f>LEFT(Absolventi[[#This Row],[Programmas veids]],1)</f>
        <v>1</v>
      </c>
      <c r="R45" s="54" t="str">
        <f>IF(Absolventi[[#This Row],[ieguvuši grādu vai kvalifikāciju mobilie studenti]]&gt;0,Absolventi[[#Headers],[Mobilie studenti ieguvuši grādu IR]],"NAV")</f>
        <v>NAV</v>
      </c>
      <c r="S45" s="51" t="s">
        <v>1611</v>
      </c>
    </row>
    <row r="46" spans="1:19" ht="45" x14ac:dyDescent="0.25">
      <c r="A46" s="5" t="s">
        <v>157</v>
      </c>
      <c r="B46" s="5" t="s">
        <v>158</v>
      </c>
      <c r="C46" s="5" t="s">
        <v>7</v>
      </c>
      <c r="D46" s="5" t="s">
        <v>472</v>
      </c>
      <c r="E46" s="5" t="s">
        <v>176</v>
      </c>
      <c r="F46" s="5" t="s">
        <v>251</v>
      </c>
      <c r="G46" s="5" t="s">
        <v>1204</v>
      </c>
      <c r="H46" s="6">
        <v>1</v>
      </c>
      <c r="I46" s="6">
        <v>1</v>
      </c>
      <c r="J46" s="6">
        <v>1</v>
      </c>
      <c r="K46" s="7"/>
      <c r="L46" s="7"/>
      <c r="M46" s="7"/>
      <c r="N46" s="42" t="str">
        <f>LEFT(Absolventi[[#This Row],[studiju programmas virziens]],2)</f>
        <v>51</v>
      </c>
      <c r="O46" s="42" t="str">
        <f>RIGHT(Absolventi[[#This Row],[studiju programmas virziens]],3)</f>
        <v>222</v>
      </c>
      <c r="P46" s="42" t="str">
        <f>MID(Absolventi[[#This Row],[studiju programmas virziens]],3,2)</f>
        <v>22</v>
      </c>
      <c r="Q46" s="42" t="str">
        <f>LEFT(Absolventi[[#This Row],[Programmas veids]],1)</f>
        <v>2</v>
      </c>
      <c r="R46" s="54" t="str">
        <f>IF(Absolventi[[#This Row],[ieguvuši grādu vai kvalifikāciju mobilie studenti]]&gt;0,Absolventi[[#Headers],[Mobilie studenti ieguvuši grādu IR]],"NAV")</f>
        <v>NAV</v>
      </c>
      <c r="S46" s="51" t="s">
        <v>1611</v>
      </c>
    </row>
    <row r="47" spans="1:19" x14ac:dyDescent="0.25">
      <c r="A47" s="5" t="s">
        <v>159</v>
      </c>
      <c r="B47" s="5" t="s">
        <v>158</v>
      </c>
      <c r="C47" s="5" t="s">
        <v>8</v>
      </c>
      <c r="D47" s="5" t="s">
        <v>466</v>
      </c>
      <c r="E47" s="5" t="s">
        <v>176</v>
      </c>
      <c r="F47" s="5" t="s">
        <v>190</v>
      </c>
      <c r="G47" s="5" t="s">
        <v>681</v>
      </c>
      <c r="H47" s="6">
        <v>16</v>
      </c>
      <c r="I47" s="6">
        <v>16</v>
      </c>
      <c r="J47" s="7"/>
      <c r="K47" s="6">
        <v>16</v>
      </c>
      <c r="L47" s="7"/>
      <c r="M47" s="7"/>
      <c r="N47" s="42" t="str">
        <f>LEFT(Absolventi[[#This Row],[studiju programmas virziens]],2)</f>
        <v>42</v>
      </c>
      <c r="O47" s="42" t="str">
        <f>RIGHT(Absolventi[[#This Row],[studiju programmas virziens]],3)</f>
        <v>141</v>
      </c>
      <c r="P47" s="42" t="str">
        <f>MID(Absolventi[[#This Row],[studiju programmas virziens]],3,2)</f>
        <v>14</v>
      </c>
      <c r="Q47" s="42" t="str">
        <f>LEFT(Absolventi[[#This Row],[Programmas veids]],1)</f>
        <v>1</v>
      </c>
      <c r="R47" s="54" t="str">
        <f>IF(Absolventi[[#This Row],[ieguvuši grādu vai kvalifikāciju mobilie studenti]]&gt;0,Absolventi[[#Headers],[Mobilie studenti ieguvuši grādu IR]],"NAV")</f>
        <v>NAV</v>
      </c>
      <c r="S47" s="51" t="s">
        <v>1611</v>
      </c>
    </row>
    <row r="48" spans="1:19" ht="38.25" x14ac:dyDescent="0.25">
      <c r="A48" s="5" t="s">
        <v>159</v>
      </c>
      <c r="B48" s="5" t="s">
        <v>158</v>
      </c>
      <c r="C48" s="5" t="s">
        <v>8</v>
      </c>
      <c r="D48" s="5" t="s">
        <v>470</v>
      </c>
      <c r="E48" s="5" t="s">
        <v>176</v>
      </c>
      <c r="F48" s="5" t="s">
        <v>299</v>
      </c>
      <c r="G48" s="5" t="s">
        <v>758</v>
      </c>
      <c r="H48" s="6">
        <v>9</v>
      </c>
      <c r="I48" s="6">
        <v>8</v>
      </c>
      <c r="J48" s="7"/>
      <c r="K48" s="6">
        <v>9</v>
      </c>
      <c r="L48" s="6">
        <v>1</v>
      </c>
      <c r="M48" s="6">
        <v>1</v>
      </c>
      <c r="N48" s="42" t="str">
        <f>LEFT(Absolventi[[#This Row],[studiju programmas virziens]],2)</f>
        <v>47</v>
      </c>
      <c r="O48" s="42" t="str">
        <f>RIGHT(Absolventi[[#This Row],[studiju programmas virziens]],3)</f>
        <v>722</v>
      </c>
      <c r="P48" s="42" t="str">
        <f>MID(Absolventi[[#This Row],[studiju programmas virziens]],3,2)</f>
        <v>72</v>
      </c>
      <c r="Q48" s="42" t="str">
        <f>LEFT(Absolventi[[#This Row],[Programmas veids]],1)</f>
        <v>7</v>
      </c>
      <c r="R48" s="54" t="str">
        <f>IF(Absolventi[[#This Row],[ieguvuši grādu vai kvalifikāciju mobilie studenti]]&gt;0,Absolventi[[#Headers],[Mobilie studenti ieguvuši grādu IR]],"NAV")</f>
        <v>Mobilie studenti ieguvuši grādu IR</v>
      </c>
      <c r="S48" s="51" t="s">
        <v>1611</v>
      </c>
    </row>
    <row r="49" spans="1:19" x14ac:dyDescent="0.25">
      <c r="A49" s="5" t="s">
        <v>160</v>
      </c>
      <c r="B49" s="5" t="s">
        <v>161</v>
      </c>
      <c r="C49" s="5" t="s">
        <v>7</v>
      </c>
      <c r="D49" s="5" t="s">
        <v>468</v>
      </c>
      <c r="E49" s="5" t="s">
        <v>176</v>
      </c>
      <c r="F49" s="5" t="s">
        <v>230</v>
      </c>
      <c r="G49" s="5" t="s">
        <v>615</v>
      </c>
      <c r="H49" s="6">
        <v>96</v>
      </c>
      <c r="I49" s="6">
        <v>61</v>
      </c>
      <c r="J49" s="6">
        <v>61</v>
      </c>
      <c r="K49" s="6">
        <v>35</v>
      </c>
      <c r="L49" s="6">
        <v>0</v>
      </c>
      <c r="M49" s="6">
        <v>0</v>
      </c>
      <c r="N49" s="42" t="str">
        <f>LEFT(Absolventi[[#This Row],[studiju programmas virziens]],2)</f>
        <v>43</v>
      </c>
      <c r="O49" s="42" t="str">
        <f>RIGHT(Absolventi[[#This Row],[studiju programmas virziens]],3)</f>
        <v>212</v>
      </c>
      <c r="P49" s="42" t="str">
        <f>MID(Absolventi[[#This Row],[studiju programmas virziens]],3,2)</f>
        <v>21</v>
      </c>
      <c r="Q49" s="42" t="str">
        <f>LEFT(Absolventi[[#This Row],[Programmas veids]],1)</f>
        <v>2</v>
      </c>
      <c r="R49" s="54" t="str">
        <f>IF(Absolventi[[#This Row],[ieguvuši grādu vai kvalifikāciju mobilie studenti]]&gt;0,Absolventi[[#Headers],[Mobilie studenti ieguvuši grādu IR]],"NAV")</f>
        <v>NAV</v>
      </c>
      <c r="S49" s="51" t="s">
        <v>1611</v>
      </c>
    </row>
    <row r="50" spans="1:19" ht="38.25" x14ac:dyDescent="0.25">
      <c r="A50" s="5" t="s">
        <v>160</v>
      </c>
      <c r="B50" s="5" t="s">
        <v>161</v>
      </c>
      <c r="C50" s="5" t="s">
        <v>7</v>
      </c>
      <c r="D50" s="5" t="s">
        <v>469</v>
      </c>
      <c r="E50" s="5" t="s">
        <v>176</v>
      </c>
      <c r="F50" s="5" t="s">
        <v>231</v>
      </c>
      <c r="G50" s="5" t="s">
        <v>615</v>
      </c>
      <c r="H50" s="6">
        <v>42</v>
      </c>
      <c r="I50" s="6">
        <v>35</v>
      </c>
      <c r="J50" s="6">
        <v>34</v>
      </c>
      <c r="K50" s="6">
        <v>8</v>
      </c>
      <c r="L50" s="6">
        <v>6</v>
      </c>
      <c r="M50" s="6">
        <v>3</v>
      </c>
      <c r="N50" s="42" t="str">
        <f>LEFT(Absolventi[[#This Row],[studiju programmas virziens]],2)</f>
        <v>45</v>
      </c>
      <c r="O50" s="42" t="str">
        <f>RIGHT(Absolventi[[#This Row],[studiju programmas virziens]],3)</f>
        <v>212</v>
      </c>
      <c r="P50" s="42" t="str">
        <f>MID(Absolventi[[#This Row],[studiju programmas virziens]],3,2)</f>
        <v>21</v>
      </c>
      <c r="Q50" s="42" t="str">
        <f>LEFT(Absolventi[[#This Row],[Programmas veids]],1)</f>
        <v>2</v>
      </c>
      <c r="R50" s="54" t="str">
        <f>IF(Absolventi[[#This Row],[ieguvuši grādu vai kvalifikāciju mobilie studenti]]&gt;0,Absolventi[[#Headers],[Mobilie studenti ieguvuši grādu IR]],"NAV")</f>
        <v>Mobilie studenti ieguvuši grādu IR</v>
      </c>
      <c r="S50" s="51" t="s">
        <v>1611</v>
      </c>
    </row>
    <row r="51" spans="1:19" ht="38.25" x14ac:dyDescent="0.25">
      <c r="A51" s="5" t="s">
        <v>160</v>
      </c>
      <c r="B51" s="5" t="s">
        <v>161</v>
      </c>
      <c r="C51" s="5" t="s">
        <v>7</v>
      </c>
      <c r="D51" s="5" t="s">
        <v>472</v>
      </c>
      <c r="E51" s="5" t="s">
        <v>176</v>
      </c>
      <c r="F51" s="5" t="s">
        <v>232</v>
      </c>
      <c r="G51" s="5" t="s">
        <v>615</v>
      </c>
      <c r="H51" s="6">
        <v>4</v>
      </c>
      <c r="I51" s="6">
        <v>3</v>
      </c>
      <c r="J51" s="6">
        <v>4</v>
      </c>
      <c r="K51" s="7"/>
      <c r="L51" s="6">
        <v>1</v>
      </c>
      <c r="M51" s="6">
        <v>1</v>
      </c>
      <c r="N51" s="42" t="str">
        <f>LEFT(Absolventi[[#This Row],[studiju programmas virziens]],2)</f>
        <v>51</v>
      </c>
      <c r="O51" s="42" t="str">
        <f>RIGHT(Absolventi[[#This Row],[studiju programmas virziens]],3)</f>
        <v>212</v>
      </c>
      <c r="P51" s="42" t="str">
        <f>MID(Absolventi[[#This Row],[studiju programmas virziens]],3,2)</f>
        <v>21</v>
      </c>
      <c r="Q51" s="42" t="str">
        <f>LEFT(Absolventi[[#This Row],[Programmas veids]],1)</f>
        <v>2</v>
      </c>
      <c r="R51" s="54" t="str">
        <f>IF(Absolventi[[#This Row],[ieguvuši grādu vai kvalifikāciju mobilie studenti]]&gt;0,Absolventi[[#Headers],[Mobilie studenti ieguvuši grādu IR]],"NAV")</f>
        <v>Mobilie studenti ieguvuši grādu IR</v>
      </c>
      <c r="S51" s="51" t="s">
        <v>1611</v>
      </c>
    </row>
    <row r="52" spans="1:19" x14ac:dyDescent="0.25">
      <c r="A52" s="5" t="s">
        <v>162</v>
      </c>
      <c r="B52" s="5" t="s">
        <v>163</v>
      </c>
      <c r="C52" s="5" t="s">
        <v>7</v>
      </c>
      <c r="D52" s="5" t="s">
        <v>465</v>
      </c>
      <c r="E52" s="5" t="s">
        <v>176</v>
      </c>
      <c r="F52" s="5" t="s">
        <v>233</v>
      </c>
      <c r="G52" s="5" t="s">
        <v>616</v>
      </c>
      <c r="H52" s="6">
        <v>13</v>
      </c>
      <c r="I52" s="6">
        <v>11</v>
      </c>
      <c r="J52" s="6">
        <v>13</v>
      </c>
      <c r="K52" s="6">
        <v>0</v>
      </c>
      <c r="L52" s="6">
        <v>0</v>
      </c>
      <c r="M52" s="6">
        <v>0</v>
      </c>
      <c r="N52" s="42" t="str">
        <f>LEFT(Absolventi[[#This Row],[studiju programmas virziens]],2)</f>
        <v>41</v>
      </c>
      <c r="O52" s="42" t="str">
        <f>RIGHT(Absolventi[[#This Row],[studiju programmas virziens]],3)</f>
        <v>212</v>
      </c>
      <c r="P52" s="42" t="str">
        <f>MID(Absolventi[[#This Row],[studiju programmas virziens]],3,2)</f>
        <v>21</v>
      </c>
      <c r="Q52" s="42" t="str">
        <f>LEFT(Absolventi[[#This Row],[Programmas veids]],1)</f>
        <v>2</v>
      </c>
      <c r="R52" s="54" t="str">
        <f>IF(Absolventi[[#This Row],[ieguvuši grādu vai kvalifikāciju mobilie studenti]]&gt;0,Absolventi[[#Headers],[Mobilie studenti ieguvuši grādu IR]],"NAV")</f>
        <v>NAV</v>
      </c>
      <c r="S52" s="51" t="s">
        <v>1611</v>
      </c>
    </row>
    <row r="53" spans="1:19" x14ac:dyDescent="0.25">
      <c r="A53" s="5" t="s">
        <v>164</v>
      </c>
      <c r="B53" s="5" t="s">
        <v>163</v>
      </c>
      <c r="C53" s="5" t="s">
        <v>8</v>
      </c>
      <c r="D53" s="5" t="s">
        <v>465</v>
      </c>
      <c r="E53" s="5" t="s">
        <v>176</v>
      </c>
      <c r="F53" s="5" t="s">
        <v>234</v>
      </c>
      <c r="G53" s="5" t="s">
        <v>617</v>
      </c>
      <c r="H53" s="6">
        <v>8</v>
      </c>
      <c r="I53" s="6">
        <v>7</v>
      </c>
      <c r="J53" s="6">
        <v>0</v>
      </c>
      <c r="K53" s="6">
        <v>8</v>
      </c>
      <c r="L53" s="7"/>
      <c r="M53" s="7"/>
      <c r="N53" s="42" t="str">
        <f>LEFT(Absolventi[[#This Row],[studiju programmas virziens]],2)</f>
        <v>41</v>
      </c>
      <c r="O53" s="42" t="str">
        <f>RIGHT(Absolventi[[#This Row],[studiju programmas virziens]],3)</f>
        <v>321</v>
      </c>
      <c r="P53" s="42" t="str">
        <f>MID(Absolventi[[#This Row],[studiju programmas virziens]],3,2)</f>
        <v>32</v>
      </c>
      <c r="Q53" s="42" t="str">
        <f>LEFT(Absolventi[[#This Row],[Programmas veids]],1)</f>
        <v>3</v>
      </c>
      <c r="R53" s="54" t="str">
        <f>IF(Absolventi[[#This Row],[ieguvuši grādu vai kvalifikāciju mobilie studenti]]&gt;0,Absolventi[[#Headers],[Mobilie studenti ieguvuši grādu IR]],"NAV")</f>
        <v>NAV</v>
      </c>
      <c r="S53" s="51" t="s">
        <v>1611</v>
      </c>
    </row>
    <row r="54" spans="1:19" x14ac:dyDescent="0.25">
      <c r="A54" s="5" t="s">
        <v>463</v>
      </c>
      <c r="B54" s="5" t="s">
        <v>464</v>
      </c>
      <c r="C54" s="5" t="s">
        <v>7</v>
      </c>
      <c r="D54" s="5" t="s">
        <v>470</v>
      </c>
      <c r="E54" s="5" t="s">
        <v>176</v>
      </c>
      <c r="F54" s="5" t="s">
        <v>204</v>
      </c>
      <c r="G54" s="5" t="s">
        <v>1217</v>
      </c>
      <c r="H54" s="6">
        <v>18</v>
      </c>
      <c r="I54" s="6">
        <v>16</v>
      </c>
      <c r="J54" s="7"/>
      <c r="K54" s="6">
        <v>18</v>
      </c>
      <c r="L54" s="7"/>
      <c r="M54" s="7"/>
      <c r="N54" s="42" t="str">
        <f>LEFT(Absolventi[[#This Row],[studiju programmas virziens]],2)</f>
        <v>47</v>
      </c>
      <c r="O54" s="42" t="str">
        <f>RIGHT(Absolventi[[#This Row],[studiju programmas virziens]],3)</f>
        <v>310</v>
      </c>
      <c r="P54" s="42" t="str">
        <f>MID(Absolventi[[#This Row],[studiju programmas virziens]],3,2)</f>
        <v>31</v>
      </c>
      <c r="Q54" s="42" t="str">
        <f>LEFT(Absolventi[[#This Row],[Programmas veids]],1)</f>
        <v>3</v>
      </c>
      <c r="R54" s="54" t="str">
        <f>IF(Absolventi[[#This Row],[ieguvuši grādu vai kvalifikāciju mobilie studenti]]&gt;0,Absolventi[[#Headers],[Mobilie studenti ieguvuši grādu IR]],"NAV")</f>
        <v>NAV</v>
      </c>
      <c r="S54" s="51" t="s">
        <v>1611</v>
      </c>
    </row>
    <row r="55" spans="1:19" x14ac:dyDescent="0.25">
      <c r="A55" s="5" t="s">
        <v>165</v>
      </c>
      <c r="B55" s="5" t="s">
        <v>166</v>
      </c>
      <c r="C55" s="5" t="s">
        <v>7</v>
      </c>
      <c r="D55" s="5" t="s">
        <v>465</v>
      </c>
      <c r="E55" s="5" t="s">
        <v>176</v>
      </c>
      <c r="F55" s="5" t="s">
        <v>213</v>
      </c>
      <c r="G55" s="5" t="s">
        <v>587</v>
      </c>
      <c r="H55" s="6">
        <v>25</v>
      </c>
      <c r="I55" s="6">
        <v>24</v>
      </c>
      <c r="J55" s="6">
        <v>25</v>
      </c>
      <c r="K55" s="7"/>
      <c r="L55" s="7"/>
      <c r="M55" s="7"/>
      <c r="N55" s="42" t="str">
        <f>LEFT(Absolventi[[#This Row],[studiju programmas virziens]],2)</f>
        <v>41</v>
      </c>
      <c r="O55" s="42" t="str">
        <f>RIGHT(Absolventi[[#This Row],[studiju programmas virziens]],3)</f>
        <v>344</v>
      </c>
      <c r="P55" s="42" t="str">
        <f>MID(Absolventi[[#This Row],[studiju programmas virziens]],3,2)</f>
        <v>34</v>
      </c>
      <c r="Q55" s="42" t="str">
        <f>LEFT(Absolventi[[#This Row],[Programmas veids]],1)</f>
        <v>3</v>
      </c>
      <c r="R55" s="54" t="str">
        <f>IF(Absolventi[[#This Row],[ieguvuši grādu vai kvalifikāciju mobilie studenti]]&gt;0,Absolventi[[#Headers],[Mobilie studenti ieguvuši grādu IR]],"NAV")</f>
        <v>NAV</v>
      </c>
      <c r="S55" s="51" t="s">
        <v>1611</v>
      </c>
    </row>
    <row r="56" spans="1:19" x14ac:dyDescent="0.25">
      <c r="A56" s="5" t="s">
        <v>167</v>
      </c>
      <c r="B56" s="5" t="s">
        <v>166</v>
      </c>
      <c r="C56" s="5" t="s">
        <v>8</v>
      </c>
      <c r="D56" s="5" t="s">
        <v>465</v>
      </c>
      <c r="E56" s="5" t="s">
        <v>176</v>
      </c>
      <c r="F56" s="5" t="s">
        <v>213</v>
      </c>
      <c r="G56" s="5" t="s">
        <v>587</v>
      </c>
      <c r="H56" s="6">
        <v>9</v>
      </c>
      <c r="I56" s="6">
        <v>8</v>
      </c>
      <c r="J56" s="7"/>
      <c r="K56" s="6">
        <v>9</v>
      </c>
      <c r="L56" s="7"/>
      <c r="M56" s="7"/>
      <c r="N56" s="42" t="str">
        <f>LEFT(Absolventi[[#This Row],[studiju programmas virziens]],2)</f>
        <v>41</v>
      </c>
      <c r="O56" s="42" t="str">
        <f>RIGHT(Absolventi[[#This Row],[studiju programmas virziens]],3)</f>
        <v>344</v>
      </c>
      <c r="P56" s="42" t="str">
        <f>MID(Absolventi[[#This Row],[studiju programmas virziens]],3,2)</f>
        <v>34</v>
      </c>
      <c r="Q56" s="42" t="str">
        <f>LEFT(Absolventi[[#This Row],[Programmas veids]],1)</f>
        <v>3</v>
      </c>
      <c r="R56" s="54" t="str">
        <f>IF(Absolventi[[#This Row],[ieguvuši grādu vai kvalifikāciju mobilie studenti]]&gt;0,Absolventi[[#Headers],[Mobilie studenti ieguvuši grādu IR]],"NAV")</f>
        <v>NAV</v>
      </c>
      <c r="S56" s="51" t="s">
        <v>1611</v>
      </c>
    </row>
    <row r="57" spans="1:19" x14ac:dyDescent="0.25">
      <c r="A57" s="5" t="s">
        <v>168</v>
      </c>
      <c r="B57" s="5" t="s">
        <v>169</v>
      </c>
      <c r="C57" s="5" t="s">
        <v>7</v>
      </c>
      <c r="D57" s="5" t="s">
        <v>466</v>
      </c>
      <c r="E57" s="5" t="s">
        <v>176</v>
      </c>
      <c r="F57" s="5" t="s">
        <v>190</v>
      </c>
      <c r="G57" s="5" t="s">
        <v>618</v>
      </c>
      <c r="H57" s="6">
        <v>15</v>
      </c>
      <c r="I57" s="6">
        <v>12</v>
      </c>
      <c r="J57" s="6">
        <v>15</v>
      </c>
      <c r="K57" s="6">
        <v>0</v>
      </c>
      <c r="L57" s="6">
        <v>0</v>
      </c>
      <c r="M57" s="6">
        <v>0</v>
      </c>
      <c r="N57" s="42" t="str">
        <f>LEFT(Absolventi[[#This Row],[studiju programmas virziens]],2)</f>
        <v>42</v>
      </c>
      <c r="O57" s="42" t="str">
        <f>RIGHT(Absolventi[[#This Row],[studiju programmas virziens]],3)</f>
        <v>141</v>
      </c>
      <c r="P57" s="42" t="str">
        <f>MID(Absolventi[[#This Row],[studiju programmas virziens]],3,2)</f>
        <v>14</v>
      </c>
      <c r="Q57" s="42" t="str">
        <f>LEFT(Absolventi[[#This Row],[Programmas veids]],1)</f>
        <v>1</v>
      </c>
      <c r="R57" s="54" t="str">
        <f>IF(Absolventi[[#This Row],[ieguvuši grādu vai kvalifikāciju mobilie studenti]]&gt;0,Absolventi[[#Headers],[Mobilie studenti ieguvuši grādu IR]],"NAV")</f>
        <v>NAV</v>
      </c>
      <c r="S57" s="51" t="s">
        <v>1611</v>
      </c>
    </row>
    <row r="58" spans="1:19" x14ac:dyDescent="0.25">
      <c r="A58" s="5" t="s">
        <v>168</v>
      </c>
      <c r="B58" s="5" t="s">
        <v>169</v>
      </c>
      <c r="C58" s="5" t="s">
        <v>7</v>
      </c>
      <c r="D58" s="5" t="s">
        <v>469</v>
      </c>
      <c r="E58" s="5" t="s">
        <v>176</v>
      </c>
      <c r="F58" s="5" t="s">
        <v>231</v>
      </c>
      <c r="G58" s="5" t="s">
        <v>619</v>
      </c>
      <c r="H58" s="6">
        <v>2</v>
      </c>
      <c r="I58" s="6">
        <v>2</v>
      </c>
      <c r="J58" s="6">
        <v>2</v>
      </c>
      <c r="K58" s="6">
        <v>0</v>
      </c>
      <c r="L58" s="6">
        <v>0</v>
      </c>
      <c r="M58" s="6">
        <v>0</v>
      </c>
      <c r="N58" s="42" t="str">
        <f>LEFT(Absolventi[[#This Row],[studiju programmas virziens]],2)</f>
        <v>45</v>
      </c>
      <c r="O58" s="42" t="str">
        <f>RIGHT(Absolventi[[#This Row],[studiju programmas virziens]],3)</f>
        <v>212</v>
      </c>
      <c r="P58" s="42" t="str">
        <f>MID(Absolventi[[#This Row],[studiju programmas virziens]],3,2)</f>
        <v>21</v>
      </c>
      <c r="Q58" s="42" t="str">
        <f>LEFT(Absolventi[[#This Row],[Programmas veids]],1)</f>
        <v>2</v>
      </c>
      <c r="R58" s="54" t="str">
        <f>IF(Absolventi[[#This Row],[ieguvuši grādu vai kvalifikāciju mobilie studenti]]&gt;0,Absolventi[[#Headers],[Mobilie studenti ieguvuši grādu IR]],"NAV")</f>
        <v>NAV</v>
      </c>
      <c r="S58" s="51" t="s">
        <v>1611</v>
      </c>
    </row>
    <row r="59" spans="1:19" ht="38.25" x14ac:dyDescent="0.25">
      <c r="A59" s="5" t="s">
        <v>168</v>
      </c>
      <c r="B59" s="5" t="s">
        <v>169</v>
      </c>
      <c r="C59" s="5" t="s">
        <v>7</v>
      </c>
      <c r="D59" s="5" t="s">
        <v>470</v>
      </c>
      <c r="E59" s="5" t="s">
        <v>176</v>
      </c>
      <c r="F59" s="5" t="s">
        <v>235</v>
      </c>
      <c r="G59" s="5" t="s">
        <v>619</v>
      </c>
      <c r="H59" s="6">
        <v>33</v>
      </c>
      <c r="I59" s="6">
        <v>23</v>
      </c>
      <c r="J59" s="6">
        <v>30</v>
      </c>
      <c r="K59" s="6">
        <v>3</v>
      </c>
      <c r="L59" s="6">
        <v>1</v>
      </c>
      <c r="M59" s="6">
        <v>0</v>
      </c>
      <c r="N59" s="42" t="str">
        <f>LEFT(Absolventi[[#This Row],[studiju programmas virziens]],2)</f>
        <v>47</v>
      </c>
      <c r="O59" s="42" t="str">
        <f>RIGHT(Absolventi[[#This Row],[studiju programmas virziens]],3)</f>
        <v>212</v>
      </c>
      <c r="P59" s="42" t="str">
        <f>MID(Absolventi[[#This Row],[studiju programmas virziens]],3,2)</f>
        <v>21</v>
      </c>
      <c r="Q59" s="42" t="str">
        <f>LEFT(Absolventi[[#This Row],[Programmas veids]],1)</f>
        <v>2</v>
      </c>
      <c r="R59" s="54" t="str">
        <f>IF(Absolventi[[#This Row],[ieguvuši grādu vai kvalifikāciju mobilie studenti]]&gt;0,Absolventi[[#Headers],[Mobilie studenti ieguvuši grādu IR]],"NAV")</f>
        <v>Mobilie studenti ieguvuši grādu IR</v>
      </c>
      <c r="S59" s="51" t="s">
        <v>1611</v>
      </c>
    </row>
    <row r="60" spans="1:19" x14ac:dyDescent="0.25">
      <c r="A60" s="5" t="s">
        <v>168</v>
      </c>
      <c r="B60" s="5" t="s">
        <v>169</v>
      </c>
      <c r="C60" s="5" t="s">
        <v>7</v>
      </c>
      <c r="D60" s="5" t="s">
        <v>472</v>
      </c>
      <c r="E60" s="5" t="s">
        <v>176</v>
      </c>
      <c r="F60" s="5" t="s">
        <v>232</v>
      </c>
      <c r="G60" s="5" t="s">
        <v>620</v>
      </c>
      <c r="H60" s="6">
        <v>3</v>
      </c>
      <c r="I60" s="6">
        <v>3</v>
      </c>
      <c r="J60" s="6">
        <v>3</v>
      </c>
      <c r="K60" s="6">
        <v>0</v>
      </c>
      <c r="L60" s="6">
        <v>0</v>
      </c>
      <c r="M60" s="6">
        <v>0</v>
      </c>
      <c r="N60" s="42" t="str">
        <f>LEFT(Absolventi[[#This Row],[studiju programmas virziens]],2)</f>
        <v>51</v>
      </c>
      <c r="O60" s="42" t="str">
        <f>RIGHT(Absolventi[[#This Row],[studiju programmas virziens]],3)</f>
        <v>212</v>
      </c>
      <c r="P60" s="42" t="str">
        <f>MID(Absolventi[[#This Row],[studiju programmas virziens]],3,2)</f>
        <v>21</v>
      </c>
      <c r="Q60" s="42" t="str">
        <f>LEFT(Absolventi[[#This Row],[Programmas veids]],1)</f>
        <v>2</v>
      </c>
      <c r="R60" s="54" t="str">
        <f>IF(Absolventi[[#This Row],[ieguvuši grādu vai kvalifikāciju mobilie studenti]]&gt;0,Absolventi[[#Headers],[Mobilie studenti ieguvuši grādu IR]],"NAV")</f>
        <v>NAV</v>
      </c>
      <c r="S60" s="51" t="s">
        <v>1611</v>
      </c>
    </row>
    <row r="61" spans="1:19" x14ac:dyDescent="0.25">
      <c r="A61" s="5" t="s">
        <v>170</v>
      </c>
      <c r="B61" s="5" t="s">
        <v>171</v>
      </c>
      <c r="C61" s="5" t="s">
        <v>7</v>
      </c>
      <c r="D61" s="5" t="s">
        <v>468</v>
      </c>
      <c r="E61" s="5" t="s">
        <v>176</v>
      </c>
      <c r="F61" s="5" t="s">
        <v>236</v>
      </c>
      <c r="G61" s="5" t="s">
        <v>622</v>
      </c>
      <c r="H61" s="6">
        <v>100</v>
      </c>
      <c r="I61" s="6">
        <v>79</v>
      </c>
      <c r="J61" s="6">
        <v>100</v>
      </c>
      <c r="K61" s="7"/>
      <c r="L61" s="7"/>
      <c r="M61" s="7"/>
      <c r="N61" s="42" t="str">
        <f>LEFT(Absolventi[[#This Row],[studiju programmas virziens]],2)</f>
        <v>43</v>
      </c>
      <c r="O61" s="42" t="str">
        <f>RIGHT(Absolventi[[#This Row],[studiju programmas virziens]],3)</f>
        <v>211</v>
      </c>
      <c r="P61" s="42" t="str">
        <f>MID(Absolventi[[#This Row],[studiju programmas virziens]],3,2)</f>
        <v>21</v>
      </c>
      <c r="Q61" s="42" t="str">
        <f>LEFT(Absolventi[[#This Row],[Programmas veids]],1)</f>
        <v>2</v>
      </c>
      <c r="R61" s="54" t="str">
        <f>IF(Absolventi[[#This Row],[ieguvuši grādu vai kvalifikāciju mobilie studenti]]&gt;0,Absolventi[[#Headers],[Mobilie studenti ieguvuši grādu IR]],"NAV")</f>
        <v>NAV</v>
      </c>
      <c r="S61" s="51" t="s">
        <v>1611</v>
      </c>
    </row>
    <row r="62" spans="1:19" ht="38.25" x14ac:dyDescent="0.25">
      <c r="A62" s="5" t="s">
        <v>170</v>
      </c>
      <c r="B62" s="5" t="s">
        <v>171</v>
      </c>
      <c r="C62" s="5" t="s">
        <v>7</v>
      </c>
      <c r="D62" s="5" t="s">
        <v>469</v>
      </c>
      <c r="E62" s="5" t="s">
        <v>176</v>
      </c>
      <c r="F62" s="5" t="s">
        <v>237</v>
      </c>
      <c r="G62" s="5" t="s">
        <v>622</v>
      </c>
      <c r="H62" s="6">
        <v>67</v>
      </c>
      <c r="I62" s="6">
        <v>52</v>
      </c>
      <c r="J62" s="6">
        <v>67</v>
      </c>
      <c r="K62" s="7"/>
      <c r="L62" s="6">
        <v>1</v>
      </c>
      <c r="M62" s="6">
        <v>1</v>
      </c>
      <c r="N62" s="42" t="str">
        <f>LEFT(Absolventi[[#This Row],[studiju programmas virziens]],2)</f>
        <v>45</v>
      </c>
      <c r="O62" s="42" t="str">
        <f>RIGHT(Absolventi[[#This Row],[studiju programmas virziens]],3)</f>
        <v>211</v>
      </c>
      <c r="P62" s="42" t="str">
        <f>MID(Absolventi[[#This Row],[studiju programmas virziens]],3,2)</f>
        <v>21</v>
      </c>
      <c r="Q62" s="42" t="str">
        <f>LEFT(Absolventi[[#This Row],[Programmas veids]],1)</f>
        <v>2</v>
      </c>
      <c r="R62" s="54" t="str">
        <f>IF(Absolventi[[#This Row],[ieguvuši grādu vai kvalifikāciju mobilie studenti]]&gt;0,Absolventi[[#Headers],[Mobilie studenti ieguvuši grādu IR]],"NAV")</f>
        <v>Mobilie studenti ieguvuši grādu IR</v>
      </c>
      <c r="S62" s="51" t="s">
        <v>1611</v>
      </c>
    </row>
    <row r="63" spans="1:19" x14ac:dyDescent="0.25">
      <c r="A63" s="5" t="s">
        <v>170</v>
      </c>
      <c r="B63" s="5" t="s">
        <v>171</v>
      </c>
      <c r="C63" s="5" t="s">
        <v>7</v>
      </c>
      <c r="D63" s="5" t="s">
        <v>472</v>
      </c>
      <c r="E63" s="5" t="s">
        <v>176</v>
      </c>
      <c r="F63" s="5" t="s">
        <v>238</v>
      </c>
      <c r="G63" s="5" t="s">
        <v>622</v>
      </c>
      <c r="H63" s="6">
        <v>5</v>
      </c>
      <c r="I63" s="6">
        <v>5</v>
      </c>
      <c r="J63" s="6">
        <v>5</v>
      </c>
      <c r="K63" s="7"/>
      <c r="L63" s="7"/>
      <c r="M63" s="7"/>
      <c r="N63" s="42" t="str">
        <f>LEFT(Absolventi[[#This Row],[studiju programmas virziens]],2)</f>
        <v>51</v>
      </c>
      <c r="O63" s="42" t="str">
        <f>RIGHT(Absolventi[[#This Row],[studiju programmas virziens]],3)</f>
        <v>211</v>
      </c>
      <c r="P63" s="42" t="str">
        <f>MID(Absolventi[[#This Row],[studiju programmas virziens]],3,2)</f>
        <v>21</v>
      </c>
      <c r="Q63" s="42" t="str">
        <f>LEFT(Absolventi[[#This Row],[Programmas veids]],1)</f>
        <v>2</v>
      </c>
      <c r="R63" s="54" t="str">
        <f>IF(Absolventi[[#This Row],[ieguvuši grādu vai kvalifikāciju mobilie studenti]]&gt;0,Absolventi[[#Headers],[Mobilie studenti ieguvuši grādu IR]],"NAV")</f>
        <v>NAV</v>
      </c>
      <c r="S63" s="51" t="s">
        <v>1611</v>
      </c>
    </row>
    <row r="64" spans="1:19" x14ac:dyDescent="0.25">
      <c r="A64" s="5" t="s">
        <v>172</v>
      </c>
      <c r="B64" s="5" t="s">
        <v>173</v>
      </c>
      <c r="C64" s="5" t="s">
        <v>7</v>
      </c>
      <c r="D64" s="5" t="s">
        <v>467</v>
      </c>
      <c r="E64" s="5" t="s">
        <v>176</v>
      </c>
      <c r="F64" s="5" t="s">
        <v>239</v>
      </c>
      <c r="G64" s="5" t="s">
        <v>1218</v>
      </c>
      <c r="H64" s="6">
        <v>68</v>
      </c>
      <c r="I64" s="6">
        <v>10</v>
      </c>
      <c r="J64" s="6">
        <v>33</v>
      </c>
      <c r="K64" s="6">
        <v>35</v>
      </c>
      <c r="L64" s="7"/>
      <c r="M64" s="7"/>
      <c r="N64" s="42" t="str">
        <f>LEFT(Absolventi[[#This Row],[studiju programmas virziens]],2)</f>
        <v>42</v>
      </c>
      <c r="O64" s="42" t="str">
        <f>RIGHT(Absolventi[[#This Row],[studiju programmas virziens]],3)</f>
        <v>525</v>
      </c>
      <c r="P64" s="42" t="str">
        <f>MID(Absolventi[[#This Row],[studiju programmas virziens]],3,2)</f>
        <v>52</v>
      </c>
      <c r="Q64" s="42" t="str">
        <f>LEFT(Absolventi[[#This Row],[Programmas veids]],1)</f>
        <v>5</v>
      </c>
      <c r="R64" s="54" t="str">
        <f>IF(Absolventi[[#This Row],[ieguvuši grādu vai kvalifikāciju mobilie studenti]]&gt;0,Absolventi[[#Headers],[Mobilie studenti ieguvuši grādu IR]],"NAV")</f>
        <v>NAV</v>
      </c>
      <c r="S64" s="51" t="s">
        <v>1611</v>
      </c>
    </row>
    <row r="65" spans="1:19" x14ac:dyDescent="0.25">
      <c r="A65" s="5" t="s">
        <v>172</v>
      </c>
      <c r="B65" s="5" t="s">
        <v>173</v>
      </c>
      <c r="C65" s="5" t="s">
        <v>7</v>
      </c>
      <c r="D65" s="5" t="s">
        <v>470</v>
      </c>
      <c r="E65" s="5" t="s">
        <v>176</v>
      </c>
      <c r="F65" s="5" t="s">
        <v>240</v>
      </c>
      <c r="G65" s="5" t="s">
        <v>624</v>
      </c>
      <c r="H65" s="6">
        <v>17</v>
      </c>
      <c r="I65" s="6">
        <v>11</v>
      </c>
      <c r="J65" s="6">
        <v>10</v>
      </c>
      <c r="K65" s="6">
        <v>7</v>
      </c>
      <c r="L65" s="7"/>
      <c r="M65" s="7"/>
      <c r="N65" s="42" t="str">
        <f>LEFT(Absolventi[[#This Row],[studiju programmas virziens]],2)</f>
        <v>47</v>
      </c>
      <c r="O65" s="42" t="str">
        <f>RIGHT(Absolventi[[#This Row],[studiju programmas virziens]],3)</f>
        <v>525</v>
      </c>
      <c r="P65" s="42" t="str">
        <f>MID(Absolventi[[#This Row],[studiju programmas virziens]],3,2)</f>
        <v>52</v>
      </c>
      <c r="Q65" s="42" t="str">
        <f>LEFT(Absolventi[[#This Row],[Programmas veids]],1)</f>
        <v>5</v>
      </c>
      <c r="R65" s="54" t="str">
        <f>IF(Absolventi[[#This Row],[ieguvuši grādu vai kvalifikāciju mobilie studenti]]&gt;0,Absolventi[[#Headers],[Mobilie studenti ieguvuši grādu IR]],"NAV")</f>
        <v>NAV</v>
      </c>
      <c r="S65" s="51" t="s">
        <v>1611</v>
      </c>
    </row>
    <row r="66" spans="1:19" x14ac:dyDescent="0.25">
      <c r="A66" s="5" t="s">
        <v>174</v>
      </c>
      <c r="B66" s="5" t="s">
        <v>173</v>
      </c>
      <c r="C66" s="5" t="s">
        <v>8</v>
      </c>
      <c r="D66" s="5" t="s">
        <v>465</v>
      </c>
      <c r="E66" s="5" t="s">
        <v>176</v>
      </c>
      <c r="F66" s="5" t="s">
        <v>177</v>
      </c>
      <c r="G66" s="5" t="s">
        <v>625</v>
      </c>
      <c r="H66" s="6">
        <v>2</v>
      </c>
      <c r="I66" s="7"/>
      <c r="J66" s="7"/>
      <c r="K66" s="6">
        <v>2</v>
      </c>
      <c r="L66" s="7"/>
      <c r="M66" s="7"/>
      <c r="N66" s="42" t="str">
        <f>LEFT(Absolventi[[#This Row],[studiju programmas virziens]],2)</f>
        <v>41</v>
      </c>
      <c r="O66" s="42" t="str">
        <f>RIGHT(Absolventi[[#This Row],[studiju programmas virziens]],3)</f>
        <v>525</v>
      </c>
      <c r="P66" s="42" t="str">
        <f>MID(Absolventi[[#This Row],[studiju programmas virziens]],3,2)</f>
        <v>52</v>
      </c>
      <c r="Q66" s="42" t="str">
        <f>LEFT(Absolventi[[#This Row],[Programmas veids]],1)</f>
        <v>5</v>
      </c>
      <c r="R66" s="54" t="str">
        <f>IF(Absolventi[[#This Row],[ieguvuši grādu vai kvalifikāciju mobilie studenti]]&gt;0,Absolventi[[#Headers],[Mobilie studenti ieguvuši grādu IR]],"NAV")</f>
        <v>NAV</v>
      </c>
      <c r="S66" s="51" t="s">
        <v>1611</v>
      </c>
    </row>
    <row r="67" spans="1:19" x14ac:dyDescent="0.25">
      <c r="A67" s="5" t="s">
        <v>174</v>
      </c>
      <c r="B67" s="5" t="s">
        <v>173</v>
      </c>
      <c r="C67" s="5" t="s">
        <v>8</v>
      </c>
      <c r="D67" s="5" t="s">
        <v>467</v>
      </c>
      <c r="E67" s="5" t="s">
        <v>176</v>
      </c>
      <c r="F67" s="5" t="s">
        <v>239</v>
      </c>
      <c r="G67" s="5" t="s">
        <v>1218</v>
      </c>
      <c r="H67" s="6">
        <v>6</v>
      </c>
      <c r="I67" s="6">
        <v>1</v>
      </c>
      <c r="J67" s="7"/>
      <c r="K67" s="6">
        <v>6</v>
      </c>
      <c r="L67" s="7"/>
      <c r="M67" s="7"/>
      <c r="N67" s="42" t="str">
        <f>LEFT(Absolventi[[#This Row],[studiju programmas virziens]],2)</f>
        <v>42</v>
      </c>
      <c r="O67" s="42" t="str">
        <f>RIGHT(Absolventi[[#This Row],[studiju programmas virziens]],3)</f>
        <v>525</v>
      </c>
      <c r="P67" s="42" t="str">
        <f>MID(Absolventi[[#This Row],[studiju programmas virziens]],3,2)</f>
        <v>52</v>
      </c>
      <c r="Q67" s="42" t="str">
        <f>LEFT(Absolventi[[#This Row],[Programmas veids]],1)</f>
        <v>5</v>
      </c>
      <c r="R67" s="54" t="str">
        <f>IF(Absolventi[[#This Row],[ieguvuši grādu vai kvalifikāciju mobilie studenti]]&gt;0,Absolventi[[#Headers],[Mobilie studenti ieguvuši grādu IR]],"NAV")</f>
        <v>NAV</v>
      </c>
      <c r="S67" s="51" t="s">
        <v>1611</v>
      </c>
    </row>
    <row r="68" spans="1:19" x14ac:dyDescent="0.25">
      <c r="A68" s="5" t="s">
        <v>174</v>
      </c>
      <c r="B68" s="5" t="s">
        <v>173</v>
      </c>
      <c r="C68" s="5" t="s">
        <v>8</v>
      </c>
      <c r="D68" s="5" t="s">
        <v>474</v>
      </c>
      <c r="E68" s="5" t="s">
        <v>176</v>
      </c>
      <c r="F68" s="5" t="s">
        <v>242</v>
      </c>
      <c r="G68" s="5" t="s">
        <v>625</v>
      </c>
      <c r="H68" s="6">
        <v>4</v>
      </c>
      <c r="I68" s="7"/>
      <c r="J68" s="7"/>
      <c r="K68" s="6">
        <v>4</v>
      </c>
      <c r="L68" s="7"/>
      <c r="M68" s="7"/>
      <c r="N68" s="42" t="str">
        <f>LEFT(Absolventi[[#This Row],[studiju programmas virziens]],2)</f>
        <v>44</v>
      </c>
      <c r="O68" s="42" t="str">
        <f>RIGHT(Absolventi[[#This Row],[studiju programmas virziens]],3)</f>
        <v>525</v>
      </c>
      <c r="P68" s="42" t="str">
        <f>MID(Absolventi[[#This Row],[studiju programmas virziens]],3,2)</f>
        <v>52</v>
      </c>
      <c r="Q68" s="42" t="str">
        <f>LEFT(Absolventi[[#This Row],[Programmas veids]],1)</f>
        <v>5</v>
      </c>
      <c r="R68" s="54" t="str">
        <f>IF(Absolventi[[#This Row],[ieguvuši grādu vai kvalifikāciju mobilie studenti]]&gt;0,Absolventi[[#Headers],[Mobilie studenti ieguvuši grādu IR]],"NAV")</f>
        <v>NAV</v>
      </c>
      <c r="S68" s="51" t="s">
        <v>1611</v>
      </c>
    </row>
    <row r="69" spans="1:19" x14ac:dyDescent="0.25">
      <c r="A69" s="5" t="s">
        <v>174</v>
      </c>
      <c r="B69" s="5" t="s">
        <v>173</v>
      </c>
      <c r="C69" s="5" t="s">
        <v>8</v>
      </c>
      <c r="D69" s="5" t="s">
        <v>470</v>
      </c>
      <c r="E69" s="5" t="s">
        <v>176</v>
      </c>
      <c r="F69" s="5" t="s">
        <v>240</v>
      </c>
      <c r="G69" s="5" t="s">
        <v>624</v>
      </c>
      <c r="H69" s="6">
        <v>1</v>
      </c>
      <c r="I69" s="7"/>
      <c r="J69" s="7"/>
      <c r="K69" s="6">
        <v>1</v>
      </c>
      <c r="L69" s="7"/>
      <c r="M69" s="7"/>
      <c r="N69" s="42" t="str">
        <f>LEFT(Absolventi[[#This Row],[studiju programmas virziens]],2)</f>
        <v>47</v>
      </c>
      <c r="O69" s="42" t="str">
        <f>RIGHT(Absolventi[[#This Row],[studiju programmas virziens]],3)</f>
        <v>525</v>
      </c>
      <c r="P69" s="42" t="str">
        <f>MID(Absolventi[[#This Row],[studiju programmas virziens]],3,2)</f>
        <v>52</v>
      </c>
      <c r="Q69" s="42" t="str">
        <f>LEFT(Absolventi[[#This Row],[Programmas veids]],1)</f>
        <v>5</v>
      </c>
      <c r="R69" s="54" t="str">
        <f>IF(Absolventi[[#This Row],[ieguvuši grādu vai kvalifikāciju mobilie studenti]]&gt;0,Absolventi[[#Headers],[Mobilie studenti ieguvuši grādu IR]],"NAV")</f>
        <v>NAV</v>
      </c>
      <c r="S69" s="51" t="s">
        <v>1611</v>
      </c>
    </row>
    <row r="70" spans="1:19" x14ac:dyDescent="0.25">
      <c r="A70" s="5" t="s">
        <v>43</v>
      </c>
      <c r="B70" s="5" t="s">
        <v>44</v>
      </c>
      <c r="C70" s="5" t="s">
        <v>7</v>
      </c>
      <c r="D70" s="5" t="s">
        <v>465</v>
      </c>
      <c r="E70" s="5" t="s">
        <v>176</v>
      </c>
      <c r="F70" s="5" t="s">
        <v>243</v>
      </c>
      <c r="G70" s="5" t="s">
        <v>626</v>
      </c>
      <c r="H70" s="6">
        <v>2</v>
      </c>
      <c r="I70" s="7"/>
      <c r="J70" s="6">
        <v>2</v>
      </c>
      <c r="K70" s="7"/>
      <c r="L70" s="7"/>
      <c r="M70" s="7"/>
      <c r="N70" s="42" t="str">
        <f>LEFT(Absolventi[[#This Row],[studiju programmas virziens]],2)</f>
        <v>41</v>
      </c>
      <c r="O70" s="42" t="str">
        <f>RIGHT(Absolventi[[#This Row],[studiju programmas virziens]],3)</f>
        <v>543</v>
      </c>
      <c r="P70" s="42" t="str">
        <f>MID(Absolventi[[#This Row],[studiju programmas virziens]],3,2)</f>
        <v>54</v>
      </c>
      <c r="Q70" s="42" t="str">
        <f>LEFT(Absolventi[[#This Row],[Programmas veids]],1)</f>
        <v>5</v>
      </c>
      <c r="R70" s="54" t="str">
        <f>IF(Absolventi[[#This Row],[ieguvuši grādu vai kvalifikāciju mobilie studenti]]&gt;0,Absolventi[[#Headers],[Mobilie studenti ieguvuši grādu IR]],"NAV")</f>
        <v>NAV</v>
      </c>
      <c r="S70" s="51" t="s">
        <v>1611</v>
      </c>
    </row>
    <row r="71" spans="1:19" x14ac:dyDescent="0.25">
      <c r="A71" s="5" t="s">
        <v>45</v>
      </c>
      <c r="B71" s="5" t="s">
        <v>46</v>
      </c>
      <c r="C71" s="5" t="s">
        <v>7</v>
      </c>
      <c r="D71" s="5" t="s">
        <v>465</v>
      </c>
      <c r="E71" s="5" t="s">
        <v>176</v>
      </c>
      <c r="F71" s="5" t="s">
        <v>177</v>
      </c>
      <c r="G71" s="5" t="s">
        <v>627</v>
      </c>
      <c r="H71" s="6">
        <v>18</v>
      </c>
      <c r="I71" s="7"/>
      <c r="J71" s="6">
        <v>7</v>
      </c>
      <c r="K71" s="6">
        <v>11</v>
      </c>
      <c r="L71" s="7"/>
      <c r="M71" s="7"/>
      <c r="N71" s="42" t="str">
        <f>LEFT(Absolventi[[#This Row],[studiju programmas virziens]],2)</f>
        <v>41</v>
      </c>
      <c r="O71" s="42" t="str">
        <f>RIGHT(Absolventi[[#This Row],[studiju programmas virziens]],3)</f>
        <v>525</v>
      </c>
      <c r="P71" s="42" t="str">
        <f>MID(Absolventi[[#This Row],[studiju programmas virziens]],3,2)</f>
        <v>52</v>
      </c>
      <c r="Q71" s="42" t="str">
        <f>LEFT(Absolventi[[#This Row],[Programmas veids]],1)</f>
        <v>5</v>
      </c>
      <c r="R71" s="54" t="str">
        <f>IF(Absolventi[[#This Row],[ieguvuši grādu vai kvalifikāciju mobilie studenti]]&gt;0,Absolventi[[#Headers],[Mobilie studenti ieguvuši grādu IR]],"NAV")</f>
        <v>NAV</v>
      </c>
      <c r="S71" s="51" t="s">
        <v>1611</v>
      </c>
    </row>
    <row r="72" spans="1:19" x14ac:dyDescent="0.25">
      <c r="A72" s="5" t="s">
        <v>47</v>
      </c>
      <c r="B72" s="5" t="s">
        <v>46</v>
      </c>
      <c r="C72" s="5" t="s">
        <v>8</v>
      </c>
      <c r="D72" s="5" t="s">
        <v>465</v>
      </c>
      <c r="E72" s="5" t="s">
        <v>176</v>
      </c>
      <c r="F72" s="5" t="s">
        <v>177</v>
      </c>
      <c r="G72" s="5" t="s">
        <v>627</v>
      </c>
      <c r="H72" s="6">
        <v>6</v>
      </c>
      <c r="I72" s="7"/>
      <c r="J72" s="7"/>
      <c r="K72" s="6">
        <v>6</v>
      </c>
      <c r="L72" s="7"/>
      <c r="M72" s="7"/>
      <c r="N72" s="42" t="str">
        <f>LEFT(Absolventi[[#This Row],[studiju programmas virziens]],2)</f>
        <v>41</v>
      </c>
      <c r="O72" s="42" t="str">
        <f>RIGHT(Absolventi[[#This Row],[studiju programmas virziens]],3)</f>
        <v>525</v>
      </c>
      <c r="P72" s="42" t="str">
        <f>MID(Absolventi[[#This Row],[studiju programmas virziens]],3,2)</f>
        <v>52</v>
      </c>
      <c r="Q72" s="42" t="str">
        <f>LEFT(Absolventi[[#This Row],[Programmas veids]],1)</f>
        <v>5</v>
      </c>
      <c r="R72" s="54" t="str">
        <f>IF(Absolventi[[#This Row],[ieguvuši grādu vai kvalifikāciju mobilie studenti]]&gt;0,Absolventi[[#Headers],[Mobilie studenti ieguvuši grādu IR]],"NAV")</f>
        <v>NAV</v>
      </c>
      <c r="S72" s="51" t="s">
        <v>1611</v>
      </c>
    </row>
    <row r="73" spans="1:19" x14ac:dyDescent="0.25">
      <c r="A73" s="5" t="s">
        <v>48</v>
      </c>
      <c r="B73" s="5" t="s">
        <v>49</v>
      </c>
      <c r="C73" s="5" t="s">
        <v>7</v>
      </c>
      <c r="D73" s="5" t="s">
        <v>465</v>
      </c>
      <c r="E73" s="5" t="s">
        <v>176</v>
      </c>
      <c r="F73" s="5" t="s">
        <v>214</v>
      </c>
      <c r="G73" s="5" t="s">
        <v>628</v>
      </c>
      <c r="H73" s="6">
        <v>16</v>
      </c>
      <c r="I73" s="6">
        <v>14</v>
      </c>
      <c r="J73" s="6">
        <v>16</v>
      </c>
      <c r="K73" s="6">
        <v>0</v>
      </c>
      <c r="L73" s="6">
        <v>0</v>
      </c>
      <c r="M73" s="6">
        <v>0</v>
      </c>
      <c r="N73" s="42" t="str">
        <f>LEFT(Absolventi[[#This Row],[studiju programmas virziens]],2)</f>
        <v>41</v>
      </c>
      <c r="O73" s="42" t="str">
        <f>RIGHT(Absolventi[[#This Row],[studiju programmas virziens]],3)</f>
        <v>722</v>
      </c>
      <c r="P73" s="42" t="str">
        <f>MID(Absolventi[[#This Row],[studiju programmas virziens]],3,2)</f>
        <v>72</v>
      </c>
      <c r="Q73" s="42" t="str">
        <f>LEFT(Absolventi[[#This Row],[Programmas veids]],1)</f>
        <v>7</v>
      </c>
      <c r="R73" s="54" t="str">
        <f>IF(Absolventi[[#This Row],[ieguvuši grādu vai kvalifikāciju mobilie studenti]]&gt;0,Absolventi[[#Headers],[Mobilie studenti ieguvuši grādu IR]],"NAV")</f>
        <v>NAV</v>
      </c>
      <c r="S73" s="51" t="s">
        <v>1611</v>
      </c>
    </row>
    <row r="74" spans="1:19" x14ac:dyDescent="0.25">
      <c r="A74" s="5" t="s">
        <v>50</v>
      </c>
      <c r="B74" s="5" t="s">
        <v>51</v>
      </c>
      <c r="C74" s="5" t="s">
        <v>7</v>
      </c>
      <c r="D74" s="5" t="s">
        <v>465</v>
      </c>
      <c r="E74" s="5" t="s">
        <v>176</v>
      </c>
      <c r="F74" s="5" t="s">
        <v>179</v>
      </c>
      <c r="G74" s="5" t="s">
        <v>561</v>
      </c>
      <c r="H74" s="6">
        <v>55</v>
      </c>
      <c r="I74" s="6">
        <v>52</v>
      </c>
      <c r="J74" s="6">
        <v>55</v>
      </c>
      <c r="K74" s="6">
        <v>0</v>
      </c>
      <c r="L74" s="6">
        <v>0</v>
      </c>
      <c r="M74" s="6">
        <v>0</v>
      </c>
      <c r="N74" s="42" t="str">
        <f>LEFT(Absolventi[[#This Row],[studiju programmas virziens]],2)</f>
        <v>41</v>
      </c>
      <c r="O74" s="42" t="str">
        <f>RIGHT(Absolventi[[#This Row],[studiju programmas virziens]],3)</f>
        <v>723</v>
      </c>
      <c r="P74" s="42" t="str">
        <f>MID(Absolventi[[#This Row],[studiju programmas virziens]],3,2)</f>
        <v>72</v>
      </c>
      <c r="Q74" s="42" t="str">
        <f>LEFT(Absolventi[[#This Row],[Programmas veids]],1)</f>
        <v>7</v>
      </c>
      <c r="R74" s="54" t="str">
        <f>IF(Absolventi[[#This Row],[ieguvuši grādu vai kvalifikāciju mobilie studenti]]&gt;0,Absolventi[[#Headers],[Mobilie studenti ieguvuši grādu IR]],"NAV")</f>
        <v>NAV</v>
      </c>
      <c r="S74" s="51" t="s">
        <v>1611</v>
      </c>
    </row>
    <row r="75" spans="1:19" x14ac:dyDescent="0.25">
      <c r="A75" s="5" t="s">
        <v>52</v>
      </c>
      <c r="B75" s="5" t="s">
        <v>53</v>
      </c>
      <c r="C75" s="5" t="s">
        <v>7</v>
      </c>
      <c r="D75" s="5" t="s">
        <v>465</v>
      </c>
      <c r="E75" s="5" t="s">
        <v>176</v>
      </c>
      <c r="F75" s="5" t="s">
        <v>178</v>
      </c>
      <c r="G75" s="5" t="s">
        <v>568</v>
      </c>
      <c r="H75" s="6">
        <v>112</v>
      </c>
      <c r="I75" s="6">
        <v>92</v>
      </c>
      <c r="J75" s="6">
        <v>25</v>
      </c>
      <c r="K75" s="6">
        <v>87</v>
      </c>
      <c r="L75" s="6">
        <v>0</v>
      </c>
      <c r="M75" s="6">
        <v>0</v>
      </c>
      <c r="N75" s="42" t="str">
        <f>LEFT(Absolventi[[#This Row],[studiju programmas virziens]],2)</f>
        <v>41</v>
      </c>
      <c r="O75" s="42" t="str">
        <f>RIGHT(Absolventi[[#This Row],[studiju programmas virziens]],3)</f>
        <v>721</v>
      </c>
      <c r="P75" s="42" t="str">
        <f>MID(Absolventi[[#This Row],[studiju programmas virziens]],3,2)</f>
        <v>72</v>
      </c>
      <c r="Q75" s="42" t="str">
        <f>LEFT(Absolventi[[#This Row],[Programmas veids]],1)</f>
        <v>7</v>
      </c>
      <c r="R75" s="54" t="str">
        <f>IF(Absolventi[[#This Row],[ieguvuši grādu vai kvalifikāciju mobilie studenti]]&gt;0,Absolventi[[#Headers],[Mobilie studenti ieguvuši grādu IR]],"NAV")</f>
        <v>NAV</v>
      </c>
      <c r="S75" s="51" t="s">
        <v>1611</v>
      </c>
    </row>
    <row r="76" spans="1:19" x14ac:dyDescent="0.25">
      <c r="A76" s="5" t="s">
        <v>22</v>
      </c>
      <c r="B76" s="5" t="s">
        <v>23</v>
      </c>
      <c r="C76" s="5" t="s">
        <v>7</v>
      </c>
      <c r="D76" s="5" t="s">
        <v>465</v>
      </c>
      <c r="E76" s="5" t="s">
        <v>176</v>
      </c>
      <c r="F76" s="5" t="s">
        <v>244</v>
      </c>
      <c r="G76" s="5" t="s">
        <v>629</v>
      </c>
      <c r="H76" s="6">
        <v>5</v>
      </c>
      <c r="I76" s="6">
        <v>5</v>
      </c>
      <c r="J76" s="6">
        <v>4</v>
      </c>
      <c r="K76" s="6">
        <v>1</v>
      </c>
      <c r="L76" s="6">
        <v>0</v>
      </c>
      <c r="M76" s="6">
        <v>0</v>
      </c>
      <c r="N76" s="42" t="str">
        <f>LEFT(Absolventi[[#This Row],[studiju programmas virziens]],2)</f>
        <v>41</v>
      </c>
      <c r="O76" s="42" t="str">
        <f>RIGHT(Absolventi[[#This Row],[studiju programmas virziens]],3)</f>
        <v>214</v>
      </c>
      <c r="P76" s="42" t="str">
        <f>MID(Absolventi[[#This Row],[studiju programmas virziens]],3,2)</f>
        <v>21</v>
      </c>
      <c r="Q76" s="42" t="str">
        <f>LEFT(Absolventi[[#This Row],[Programmas veids]],1)</f>
        <v>2</v>
      </c>
      <c r="R76" s="54" t="str">
        <f>IF(Absolventi[[#This Row],[ieguvuši grādu vai kvalifikāciju mobilie studenti]]&gt;0,Absolventi[[#Headers],[Mobilie studenti ieguvuši grādu IR]],"NAV")</f>
        <v>NAV</v>
      </c>
      <c r="S76" s="51" t="s">
        <v>1611</v>
      </c>
    </row>
    <row r="77" spans="1:19" ht="45" x14ac:dyDescent="0.25">
      <c r="A77" s="5" t="s">
        <v>22</v>
      </c>
      <c r="B77" s="5" t="s">
        <v>23</v>
      </c>
      <c r="C77" s="5" t="s">
        <v>7</v>
      </c>
      <c r="D77" s="5" t="s">
        <v>466</v>
      </c>
      <c r="E77" s="5" t="s">
        <v>176</v>
      </c>
      <c r="F77" s="5" t="s">
        <v>190</v>
      </c>
      <c r="G77" s="5" t="s">
        <v>773</v>
      </c>
      <c r="H77" s="6">
        <v>4</v>
      </c>
      <c r="I77" s="6">
        <v>4</v>
      </c>
      <c r="J77" s="6">
        <v>4</v>
      </c>
      <c r="K77" s="6">
        <v>0</v>
      </c>
      <c r="L77" s="6">
        <v>0</v>
      </c>
      <c r="M77" s="6">
        <v>0</v>
      </c>
      <c r="N77" s="42" t="str">
        <f>LEFT(Absolventi[[#This Row],[studiju programmas virziens]],2)</f>
        <v>42</v>
      </c>
      <c r="O77" s="42" t="str">
        <f>RIGHT(Absolventi[[#This Row],[studiju programmas virziens]],3)</f>
        <v>141</v>
      </c>
      <c r="P77" s="42" t="str">
        <f>MID(Absolventi[[#This Row],[studiju programmas virziens]],3,2)</f>
        <v>14</v>
      </c>
      <c r="Q77" s="42" t="str">
        <f>LEFT(Absolventi[[#This Row],[Programmas veids]],1)</f>
        <v>1</v>
      </c>
      <c r="R77" s="54" t="str">
        <f>IF(Absolventi[[#This Row],[ieguvuši grādu vai kvalifikāciju mobilie studenti]]&gt;0,Absolventi[[#Headers],[Mobilie studenti ieguvuši grādu IR]],"NAV")</f>
        <v>NAV</v>
      </c>
      <c r="S77" s="51" t="s">
        <v>1611</v>
      </c>
    </row>
    <row r="78" spans="1:19" x14ac:dyDescent="0.25">
      <c r="A78" s="5" t="s">
        <v>22</v>
      </c>
      <c r="B78" s="5" t="s">
        <v>23</v>
      </c>
      <c r="C78" s="5" t="s">
        <v>7</v>
      </c>
      <c r="D78" s="5" t="s">
        <v>467</v>
      </c>
      <c r="E78" s="5" t="s">
        <v>176</v>
      </c>
      <c r="F78" s="5" t="s">
        <v>245</v>
      </c>
      <c r="G78" s="5" t="s">
        <v>631</v>
      </c>
      <c r="H78" s="6">
        <v>10</v>
      </c>
      <c r="I78" s="6">
        <v>0</v>
      </c>
      <c r="J78" s="6">
        <v>10</v>
      </c>
      <c r="K78" s="6">
        <v>0</v>
      </c>
      <c r="L78" s="6">
        <v>0</v>
      </c>
      <c r="M78" s="6">
        <v>0</v>
      </c>
      <c r="N78" s="42" t="str">
        <f>LEFT(Absolventi[[#This Row],[studiju programmas virziens]],2)</f>
        <v>42</v>
      </c>
      <c r="O78" s="42" t="str">
        <f>RIGHT(Absolventi[[#This Row],[studiju programmas virziens]],3)</f>
        <v>521</v>
      </c>
      <c r="P78" s="42" t="str">
        <f>MID(Absolventi[[#This Row],[studiju programmas virziens]],3,2)</f>
        <v>52</v>
      </c>
      <c r="Q78" s="42" t="str">
        <f>LEFT(Absolventi[[#This Row],[Programmas veids]],1)</f>
        <v>5</v>
      </c>
      <c r="R78" s="54" t="str">
        <f>IF(Absolventi[[#This Row],[ieguvuši grādu vai kvalifikāciju mobilie studenti]]&gt;0,Absolventi[[#Headers],[Mobilie studenti ieguvuši grādu IR]],"NAV")</f>
        <v>NAV</v>
      </c>
      <c r="S78" s="51" t="s">
        <v>1611</v>
      </c>
    </row>
    <row r="79" spans="1:19" x14ac:dyDescent="0.25">
      <c r="A79" s="5" t="s">
        <v>22</v>
      </c>
      <c r="B79" s="5" t="s">
        <v>23</v>
      </c>
      <c r="C79" s="5" t="s">
        <v>7</v>
      </c>
      <c r="D79" s="5" t="s">
        <v>468</v>
      </c>
      <c r="E79" s="5" t="s">
        <v>176</v>
      </c>
      <c r="F79" s="5" t="s">
        <v>246</v>
      </c>
      <c r="G79" s="5" t="s">
        <v>604</v>
      </c>
      <c r="H79" s="6">
        <v>5</v>
      </c>
      <c r="I79" s="6">
        <v>5</v>
      </c>
      <c r="J79" s="6">
        <v>5</v>
      </c>
      <c r="K79" s="6">
        <v>0</v>
      </c>
      <c r="L79" s="6">
        <v>0</v>
      </c>
      <c r="M79" s="6">
        <v>0</v>
      </c>
      <c r="N79" s="42" t="str">
        <f>LEFT(Absolventi[[#This Row],[studiju programmas virziens]],2)</f>
        <v>43</v>
      </c>
      <c r="O79" s="42" t="str">
        <f>RIGHT(Absolventi[[#This Row],[studiju programmas virziens]],3)</f>
        <v>223</v>
      </c>
      <c r="P79" s="42" t="str">
        <f>MID(Absolventi[[#This Row],[studiju programmas virziens]],3,2)</f>
        <v>22</v>
      </c>
      <c r="Q79" s="42" t="str">
        <f>LEFT(Absolventi[[#This Row],[Programmas veids]],1)</f>
        <v>2</v>
      </c>
      <c r="R79" s="54" t="str">
        <f>IF(Absolventi[[#This Row],[ieguvuši grādu vai kvalifikāciju mobilie studenti]]&gt;0,Absolventi[[#Headers],[Mobilie studenti ieguvuši grādu IR]],"NAV")</f>
        <v>NAV</v>
      </c>
      <c r="S79" s="51" t="s">
        <v>1611</v>
      </c>
    </row>
    <row r="80" spans="1:19" x14ac:dyDescent="0.25">
      <c r="A80" s="5" t="s">
        <v>22</v>
      </c>
      <c r="B80" s="5" t="s">
        <v>23</v>
      </c>
      <c r="C80" s="5" t="s">
        <v>7</v>
      </c>
      <c r="D80" s="5" t="s">
        <v>469</v>
      </c>
      <c r="E80" s="5" t="s">
        <v>176</v>
      </c>
      <c r="F80" s="5" t="s">
        <v>207</v>
      </c>
      <c r="G80" s="5" t="s">
        <v>563</v>
      </c>
      <c r="H80" s="6">
        <v>7</v>
      </c>
      <c r="I80" s="6">
        <v>6</v>
      </c>
      <c r="J80" s="6">
        <v>7</v>
      </c>
      <c r="K80" s="6">
        <v>0</v>
      </c>
      <c r="L80" s="6">
        <v>0</v>
      </c>
      <c r="M80" s="6">
        <v>0</v>
      </c>
      <c r="N80" s="42" t="str">
        <f>LEFT(Absolventi[[#This Row],[studiju programmas virziens]],2)</f>
        <v>45</v>
      </c>
      <c r="O80" s="42" t="str">
        <f>RIGHT(Absolventi[[#This Row],[studiju programmas virziens]],3)</f>
        <v>142</v>
      </c>
      <c r="P80" s="42" t="str">
        <f>MID(Absolventi[[#This Row],[studiju programmas virziens]],3,2)</f>
        <v>14</v>
      </c>
      <c r="Q80" s="42" t="str">
        <f>LEFT(Absolventi[[#This Row],[Programmas veids]],1)</f>
        <v>1</v>
      </c>
      <c r="R80" s="54" t="str">
        <f>IF(Absolventi[[#This Row],[ieguvuši grādu vai kvalifikāciju mobilie studenti]]&gt;0,Absolventi[[#Headers],[Mobilie studenti ieguvuši grādu IR]],"NAV")</f>
        <v>NAV</v>
      </c>
      <c r="S80" s="51" t="s">
        <v>1611</v>
      </c>
    </row>
    <row r="81" spans="1:19" x14ac:dyDescent="0.25">
      <c r="A81" s="5" t="s">
        <v>22</v>
      </c>
      <c r="B81" s="5" t="s">
        <v>23</v>
      </c>
      <c r="C81" s="5" t="s">
        <v>7</v>
      </c>
      <c r="D81" s="5" t="s">
        <v>470</v>
      </c>
      <c r="E81" s="5" t="s">
        <v>176</v>
      </c>
      <c r="F81" s="5" t="s">
        <v>225</v>
      </c>
      <c r="G81" s="5" t="s">
        <v>632</v>
      </c>
      <c r="H81" s="6">
        <v>23</v>
      </c>
      <c r="I81" s="6">
        <v>22</v>
      </c>
      <c r="J81" s="6">
        <v>20</v>
      </c>
      <c r="K81" s="6">
        <v>3</v>
      </c>
      <c r="L81" s="6">
        <v>0</v>
      </c>
      <c r="M81" s="6">
        <v>0</v>
      </c>
      <c r="N81" s="42" t="str">
        <f>LEFT(Absolventi[[#This Row],[studiju programmas virziens]],2)</f>
        <v>47</v>
      </c>
      <c r="O81" s="42" t="str">
        <f>RIGHT(Absolventi[[#This Row],[studiju programmas virziens]],3)</f>
        <v>141</v>
      </c>
      <c r="P81" s="42" t="str">
        <f>MID(Absolventi[[#This Row],[studiju programmas virziens]],3,2)</f>
        <v>14</v>
      </c>
      <c r="Q81" s="42" t="str">
        <f>LEFT(Absolventi[[#This Row],[Programmas veids]],1)</f>
        <v>1</v>
      </c>
      <c r="R81" s="54" t="str">
        <f>IF(Absolventi[[#This Row],[ieguvuši grādu vai kvalifikāciju mobilie studenti]]&gt;0,Absolventi[[#Headers],[Mobilie studenti ieguvuši grādu IR]],"NAV")</f>
        <v>NAV</v>
      </c>
      <c r="S81" s="51" t="s">
        <v>1611</v>
      </c>
    </row>
    <row r="82" spans="1:19" x14ac:dyDescent="0.25">
      <c r="A82" s="5" t="s">
        <v>25</v>
      </c>
      <c r="B82" s="5" t="s">
        <v>23</v>
      </c>
      <c r="C82" s="5" t="s">
        <v>8</v>
      </c>
      <c r="D82" s="5" t="s">
        <v>465</v>
      </c>
      <c r="E82" s="5" t="s">
        <v>176</v>
      </c>
      <c r="F82" s="5" t="s">
        <v>244</v>
      </c>
      <c r="G82" s="5" t="s">
        <v>629</v>
      </c>
      <c r="H82" s="6">
        <v>1</v>
      </c>
      <c r="I82" s="6">
        <v>1</v>
      </c>
      <c r="J82" s="7"/>
      <c r="K82" s="6">
        <v>1</v>
      </c>
      <c r="L82" s="7"/>
      <c r="M82" s="7"/>
      <c r="N82" s="42" t="str">
        <f>LEFT(Absolventi[[#This Row],[studiju programmas virziens]],2)</f>
        <v>41</v>
      </c>
      <c r="O82" s="42" t="str">
        <f>RIGHT(Absolventi[[#This Row],[studiju programmas virziens]],3)</f>
        <v>214</v>
      </c>
      <c r="P82" s="42" t="str">
        <f>MID(Absolventi[[#This Row],[studiju programmas virziens]],3,2)</f>
        <v>21</v>
      </c>
      <c r="Q82" s="42" t="str">
        <f>LEFT(Absolventi[[#This Row],[Programmas veids]],1)</f>
        <v>2</v>
      </c>
      <c r="R82" s="54" t="str">
        <f>IF(Absolventi[[#This Row],[ieguvuši grādu vai kvalifikāciju mobilie studenti]]&gt;0,Absolventi[[#Headers],[Mobilie studenti ieguvuši grādu IR]],"NAV")</f>
        <v>NAV</v>
      </c>
      <c r="S82" s="51" t="s">
        <v>1611</v>
      </c>
    </row>
    <row r="83" spans="1:19" ht="30" x14ac:dyDescent="0.25">
      <c r="A83" s="5" t="s">
        <v>25</v>
      </c>
      <c r="B83" s="5" t="s">
        <v>23</v>
      </c>
      <c r="C83" s="5" t="s">
        <v>8</v>
      </c>
      <c r="D83" s="5" t="s">
        <v>466</v>
      </c>
      <c r="E83" s="5" t="s">
        <v>176</v>
      </c>
      <c r="F83" s="5" t="s">
        <v>190</v>
      </c>
      <c r="G83" s="5" t="s">
        <v>634</v>
      </c>
      <c r="H83" s="6">
        <v>7</v>
      </c>
      <c r="I83" s="6">
        <v>6</v>
      </c>
      <c r="J83" s="7"/>
      <c r="K83" s="6">
        <v>7</v>
      </c>
      <c r="L83" s="7"/>
      <c r="M83" s="7"/>
      <c r="N83" s="42" t="str">
        <f>LEFT(Absolventi[[#This Row],[studiju programmas virziens]],2)</f>
        <v>42</v>
      </c>
      <c r="O83" s="42" t="str">
        <f>RIGHT(Absolventi[[#This Row],[studiju programmas virziens]],3)</f>
        <v>141</v>
      </c>
      <c r="P83" s="42" t="str">
        <f>MID(Absolventi[[#This Row],[studiju programmas virziens]],3,2)</f>
        <v>14</v>
      </c>
      <c r="Q83" s="42" t="str">
        <f>LEFT(Absolventi[[#This Row],[Programmas veids]],1)</f>
        <v>1</v>
      </c>
      <c r="R83" s="54" t="str">
        <f>IF(Absolventi[[#This Row],[ieguvuši grādu vai kvalifikāciju mobilie studenti]]&gt;0,Absolventi[[#Headers],[Mobilie studenti ieguvuši grādu IR]],"NAV")</f>
        <v>NAV</v>
      </c>
      <c r="S83" s="51" t="s">
        <v>1611</v>
      </c>
    </row>
    <row r="84" spans="1:19" x14ac:dyDescent="0.25">
      <c r="A84" s="5" t="s">
        <v>25</v>
      </c>
      <c r="B84" s="5" t="s">
        <v>23</v>
      </c>
      <c r="C84" s="5" t="s">
        <v>8</v>
      </c>
      <c r="D84" s="5" t="s">
        <v>468</v>
      </c>
      <c r="E84" s="5" t="s">
        <v>176</v>
      </c>
      <c r="F84" s="5" t="s">
        <v>272</v>
      </c>
      <c r="G84" s="5" t="s">
        <v>858</v>
      </c>
      <c r="H84" s="6">
        <v>2</v>
      </c>
      <c r="I84" s="6">
        <v>1</v>
      </c>
      <c r="J84" s="7"/>
      <c r="K84" s="6">
        <v>2</v>
      </c>
      <c r="L84" s="7"/>
      <c r="M84" s="7"/>
      <c r="N84" s="42" t="str">
        <f>LEFT(Absolventi[[#This Row],[studiju programmas virziens]],2)</f>
        <v>43</v>
      </c>
      <c r="O84" s="42" t="str">
        <f>RIGHT(Absolventi[[#This Row],[studiju programmas virziens]],3)</f>
        <v>345</v>
      </c>
      <c r="P84" s="42" t="str">
        <f>MID(Absolventi[[#This Row],[studiju programmas virziens]],3,2)</f>
        <v>34</v>
      </c>
      <c r="Q84" s="42" t="str">
        <f>LEFT(Absolventi[[#This Row],[Programmas veids]],1)</f>
        <v>3</v>
      </c>
      <c r="R84" s="54" t="str">
        <f>IF(Absolventi[[#This Row],[ieguvuši grādu vai kvalifikāciju mobilie studenti]]&gt;0,Absolventi[[#Headers],[Mobilie studenti ieguvuši grādu IR]],"NAV")</f>
        <v>NAV</v>
      </c>
      <c r="S84" s="51" t="s">
        <v>1611</v>
      </c>
    </row>
    <row r="85" spans="1:19" x14ac:dyDescent="0.25">
      <c r="A85" s="5" t="s">
        <v>25</v>
      </c>
      <c r="B85" s="5" t="s">
        <v>23</v>
      </c>
      <c r="C85" s="5" t="s">
        <v>8</v>
      </c>
      <c r="D85" s="5" t="s">
        <v>474</v>
      </c>
      <c r="E85" s="5" t="s">
        <v>176</v>
      </c>
      <c r="F85" s="5" t="s">
        <v>247</v>
      </c>
      <c r="G85" s="5" t="s">
        <v>635</v>
      </c>
      <c r="H85" s="6">
        <v>4</v>
      </c>
      <c r="I85" s="6">
        <v>4</v>
      </c>
      <c r="J85" s="7"/>
      <c r="K85" s="6">
        <v>4</v>
      </c>
      <c r="L85" s="7"/>
      <c r="M85" s="7"/>
      <c r="N85" s="42" t="str">
        <f>LEFT(Absolventi[[#This Row],[studiju programmas virziens]],2)</f>
        <v>44</v>
      </c>
      <c r="O85" s="42" t="str">
        <f>RIGHT(Absolventi[[#This Row],[studiju programmas virziens]],3)</f>
        <v>343</v>
      </c>
      <c r="P85" s="42" t="str">
        <f>MID(Absolventi[[#This Row],[studiju programmas virziens]],3,2)</f>
        <v>34</v>
      </c>
      <c r="Q85" s="42" t="str">
        <f>LEFT(Absolventi[[#This Row],[Programmas veids]],1)</f>
        <v>3</v>
      </c>
      <c r="R85" s="54" t="str">
        <f>IF(Absolventi[[#This Row],[ieguvuši grādu vai kvalifikāciju mobilie studenti]]&gt;0,Absolventi[[#Headers],[Mobilie studenti ieguvuši grādu IR]],"NAV")</f>
        <v>NAV</v>
      </c>
      <c r="S85" s="51" t="s">
        <v>1611</v>
      </c>
    </row>
    <row r="86" spans="1:19" x14ac:dyDescent="0.25">
      <c r="A86" s="5" t="s">
        <v>25</v>
      </c>
      <c r="B86" s="5" t="s">
        <v>23</v>
      </c>
      <c r="C86" s="5" t="s">
        <v>8</v>
      </c>
      <c r="D86" s="5" t="s">
        <v>470</v>
      </c>
      <c r="E86" s="5" t="s">
        <v>176</v>
      </c>
      <c r="F86" s="5" t="s">
        <v>223</v>
      </c>
      <c r="G86" s="5" t="s">
        <v>637</v>
      </c>
      <c r="H86" s="6">
        <v>2</v>
      </c>
      <c r="I86" s="6">
        <v>2</v>
      </c>
      <c r="J86" s="7"/>
      <c r="K86" s="6">
        <v>2</v>
      </c>
      <c r="L86" s="7"/>
      <c r="M86" s="7"/>
      <c r="N86" s="42" t="str">
        <f>LEFT(Absolventi[[#This Row],[studiju programmas virziens]],2)</f>
        <v>47</v>
      </c>
      <c r="O86" s="42" t="str">
        <f>RIGHT(Absolventi[[#This Row],[studiju programmas virziens]],3)</f>
        <v>343</v>
      </c>
      <c r="P86" s="42" t="str">
        <f>MID(Absolventi[[#This Row],[studiju programmas virziens]],3,2)</f>
        <v>34</v>
      </c>
      <c r="Q86" s="42" t="str">
        <f>LEFT(Absolventi[[#This Row],[Programmas veids]],1)</f>
        <v>3</v>
      </c>
      <c r="R86" s="54" t="str">
        <f>IF(Absolventi[[#This Row],[ieguvuši grādu vai kvalifikāciju mobilie studenti]]&gt;0,Absolventi[[#Headers],[Mobilie studenti ieguvuši grādu IR]],"NAV")</f>
        <v>NAV</v>
      </c>
      <c r="S86" s="51" t="s">
        <v>1611</v>
      </c>
    </row>
    <row r="87" spans="1:19" x14ac:dyDescent="0.25">
      <c r="A87" s="5" t="s">
        <v>27</v>
      </c>
      <c r="B87" s="5" t="s">
        <v>28</v>
      </c>
      <c r="C87" s="5" t="s">
        <v>7</v>
      </c>
      <c r="D87" s="5" t="s">
        <v>465</v>
      </c>
      <c r="E87" s="5" t="s">
        <v>176</v>
      </c>
      <c r="F87" s="5" t="s">
        <v>227</v>
      </c>
      <c r="G87" s="5" t="s">
        <v>638</v>
      </c>
      <c r="H87" s="6">
        <v>20</v>
      </c>
      <c r="I87" s="6">
        <v>2</v>
      </c>
      <c r="J87" s="6">
        <v>20</v>
      </c>
      <c r="K87" s="7"/>
      <c r="L87" s="7"/>
      <c r="M87" s="7"/>
      <c r="N87" s="42" t="str">
        <f>LEFT(Absolventi[[#This Row],[studiju programmas virziens]],2)</f>
        <v>41</v>
      </c>
      <c r="O87" s="42" t="str">
        <f>RIGHT(Absolventi[[#This Row],[studiju programmas virziens]],3)</f>
        <v>861</v>
      </c>
      <c r="P87" s="42" t="str">
        <f>MID(Absolventi[[#This Row],[studiju programmas virziens]],3,2)</f>
        <v>86</v>
      </c>
      <c r="Q87" s="42" t="str">
        <f>LEFT(Absolventi[[#This Row],[Programmas veids]],1)</f>
        <v>8</v>
      </c>
      <c r="R87" s="54" t="str">
        <f>IF(Absolventi[[#This Row],[ieguvuši grādu vai kvalifikāciju mobilie studenti]]&gt;0,Absolventi[[#Headers],[Mobilie studenti ieguvuši grādu IR]],"NAV")</f>
        <v>NAV</v>
      </c>
      <c r="S87" s="51" t="s">
        <v>1611</v>
      </c>
    </row>
    <row r="88" spans="1:19" x14ac:dyDescent="0.25">
      <c r="A88" s="5" t="s">
        <v>29</v>
      </c>
      <c r="B88" s="5" t="s">
        <v>28</v>
      </c>
      <c r="C88" s="5" t="s">
        <v>8</v>
      </c>
      <c r="D88" s="5" t="s">
        <v>465</v>
      </c>
      <c r="E88" s="5" t="s">
        <v>176</v>
      </c>
      <c r="F88" s="5" t="s">
        <v>227</v>
      </c>
      <c r="G88" s="5"/>
      <c r="H88" s="6">
        <v>24</v>
      </c>
      <c r="I88" s="6">
        <v>3</v>
      </c>
      <c r="J88" s="6">
        <v>24</v>
      </c>
      <c r="K88" s="7"/>
      <c r="L88" s="7"/>
      <c r="M88" s="7"/>
      <c r="N88" s="42" t="str">
        <f>LEFT(Absolventi[[#This Row],[studiju programmas virziens]],2)</f>
        <v>41</v>
      </c>
      <c r="O88" s="42" t="str">
        <f>RIGHT(Absolventi[[#This Row],[studiju programmas virziens]],3)</f>
        <v>861</v>
      </c>
      <c r="P88" s="42" t="str">
        <f>MID(Absolventi[[#This Row],[studiju programmas virziens]],3,2)</f>
        <v>86</v>
      </c>
      <c r="Q88" s="42" t="str">
        <f>LEFT(Absolventi[[#This Row],[Programmas veids]],1)</f>
        <v>8</v>
      </c>
      <c r="R88" s="54" t="str">
        <f>IF(Absolventi[[#This Row],[ieguvuši grādu vai kvalifikāciju mobilie studenti]]&gt;0,Absolventi[[#Headers],[Mobilie studenti ieguvuši grādu IR]],"NAV")</f>
        <v>NAV</v>
      </c>
      <c r="S88" s="51" t="s">
        <v>1611</v>
      </c>
    </row>
    <row r="89" spans="1:19" x14ac:dyDescent="0.25">
      <c r="A89" s="5" t="s">
        <v>30</v>
      </c>
      <c r="B89" s="5" t="s">
        <v>31</v>
      </c>
      <c r="C89" s="5" t="s">
        <v>7</v>
      </c>
      <c r="D89" s="5" t="s">
        <v>465</v>
      </c>
      <c r="E89" s="5" t="s">
        <v>176</v>
      </c>
      <c r="F89" s="5" t="s">
        <v>227</v>
      </c>
      <c r="G89" s="5" t="s">
        <v>639</v>
      </c>
      <c r="H89" s="6">
        <v>18</v>
      </c>
      <c r="I89" s="6">
        <v>6</v>
      </c>
      <c r="J89" s="6">
        <v>18</v>
      </c>
      <c r="K89" s="7"/>
      <c r="L89" s="7"/>
      <c r="M89" s="7"/>
      <c r="N89" s="42" t="str">
        <f>LEFT(Absolventi[[#This Row],[studiju programmas virziens]],2)</f>
        <v>41</v>
      </c>
      <c r="O89" s="42" t="str">
        <f>RIGHT(Absolventi[[#This Row],[studiju programmas virziens]],3)</f>
        <v>861</v>
      </c>
      <c r="P89" s="42" t="str">
        <f>MID(Absolventi[[#This Row],[studiju programmas virziens]],3,2)</f>
        <v>86</v>
      </c>
      <c r="Q89" s="42" t="str">
        <f>LEFT(Absolventi[[#This Row],[Programmas veids]],1)</f>
        <v>8</v>
      </c>
      <c r="R89" s="54" t="str">
        <f>IF(Absolventi[[#This Row],[ieguvuši grādu vai kvalifikāciju mobilie studenti]]&gt;0,Absolventi[[#Headers],[Mobilie studenti ieguvuši grādu IR]],"NAV")</f>
        <v>NAV</v>
      </c>
      <c r="S89" s="51" t="s">
        <v>1611</v>
      </c>
    </row>
    <row r="90" spans="1:19" x14ac:dyDescent="0.25">
      <c r="A90" s="5" t="s">
        <v>33</v>
      </c>
      <c r="B90" s="5" t="s">
        <v>34</v>
      </c>
      <c r="C90" s="5" t="s">
        <v>7</v>
      </c>
      <c r="D90" s="5" t="s">
        <v>465</v>
      </c>
      <c r="E90" s="5" t="s">
        <v>176</v>
      </c>
      <c r="F90" s="5" t="s">
        <v>227</v>
      </c>
      <c r="G90" s="5" t="s">
        <v>640</v>
      </c>
      <c r="H90" s="6">
        <v>24</v>
      </c>
      <c r="I90" s="6">
        <v>13</v>
      </c>
      <c r="J90" s="6">
        <v>24</v>
      </c>
      <c r="K90" s="7"/>
      <c r="L90" s="7"/>
      <c r="M90" s="7"/>
      <c r="N90" s="42" t="str">
        <f>LEFT(Absolventi[[#This Row],[studiju programmas virziens]],2)</f>
        <v>41</v>
      </c>
      <c r="O90" s="42" t="str">
        <f>RIGHT(Absolventi[[#This Row],[studiju programmas virziens]],3)</f>
        <v>861</v>
      </c>
      <c r="P90" s="42" t="str">
        <f>MID(Absolventi[[#This Row],[studiju programmas virziens]],3,2)</f>
        <v>86</v>
      </c>
      <c r="Q90" s="42" t="str">
        <f>LEFT(Absolventi[[#This Row],[Programmas veids]],1)</f>
        <v>8</v>
      </c>
      <c r="R90" s="54" t="str">
        <f>IF(Absolventi[[#This Row],[ieguvuši grādu vai kvalifikāciju mobilie studenti]]&gt;0,Absolventi[[#Headers],[Mobilie studenti ieguvuši grādu IR]],"NAV")</f>
        <v>NAV</v>
      </c>
      <c r="S90" s="51" t="s">
        <v>1611</v>
      </c>
    </row>
    <row r="91" spans="1:19" x14ac:dyDescent="0.25">
      <c r="A91" s="5" t="s">
        <v>35</v>
      </c>
      <c r="B91" s="5" t="s">
        <v>34</v>
      </c>
      <c r="C91" s="5" t="s">
        <v>8</v>
      </c>
      <c r="D91" s="5" t="s">
        <v>465</v>
      </c>
      <c r="E91" s="5" t="s">
        <v>176</v>
      </c>
      <c r="F91" s="5" t="s">
        <v>248</v>
      </c>
      <c r="G91" s="5" t="s">
        <v>640</v>
      </c>
      <c r="H91" s="6">
        <v>72</v>
      </c>
      <c r="I91" s="6">
        <v>25</v>
      </c>
      <c r="J91" s="6">
        <v>72</v>
      </c>
      <c r="K91" s="7"/>
      <c r="L91" s="7"/>
      <c r="M91" s="7"/>
      <c r="N91" s="42" t="str">
        <f>LEFT(Absolventi[[#This Row],[studiju programmas virziens]],2)</f>
        <v>41</v>
      </c>
      <c r="O91" s="42" t="str">
        <f>RIGHT(Absolventi[[#This Row],[studiju programmas virziens]],3)</f>
        <v>014</v>
      </c>
      <c r="P91" s="42" t="str">
        <f>MID(Absolventi[[#This Row],[studiju programmas virziens]],3,2)</f>
        <v>01</v>
      </c>
      <c r="Q91" s="42" t="str">
        <f>LEFT(Absolventi[[#This Row],[Programmas veids]],1)</f>
        <v>0</v>
      </c>
      <c r="R91" s="54" t="str">
        <f>IF(Absolventi[[#This Row],[ieguvuši grādu vai kvalifikāciju mobilie studenti]]&gt;0,Absolventi[[#Headers],[Mobilie studenti ieguvuši grādu IR]],"NAV")</f>
        <v>NAV</v>
      </c>
      <c r="S91" s="51" t="s">
        <v>1611</v>
      </c>
    </row>
    <row r="92" spans="1:19" x14ac:dyDescent="0.25">
      <c r="A92" s="5" t="s">
        <v>36</v>
      </c>
      <c r="B92" s="5" t="s">
        <v>37</v>
      </c>
      <c r="C92" s="5" t="s">
        <v>7</v>
      </c>
      <c r="D92" s="5" t="s">
        <v>466</v>
      </c>
      <c r="E92" s="5" t="s">
        <v>176</v>
      </c>
      <c r="F92" s="5" t="s">
        <v>199</v>
      </c>
      <c r="G92" s="5" t="s">
        <v>642</v>
      </c>
      <c r="H92" s="6">
        <v>41</v>
      </c>
      <c r="I92" s="6">
        <v>33</v>
      </c>
      <c r="J92" s="6">
        <v>38</v>
      </c>
      <c r="K92" s="6">
        <v>3</v>
      </c>
      <c r="L92" s="7"/>
      <c r="M92" s="7"/>
      <c r="N92" s="42" t="str">
        <f>LEFT(Absolventi[[#This Row],[studiju programmas virziens]],2)</f>
        <v>42</v>
      </c>
      <c r="O92" s="42" t="str">
        <f>RIGHT(Absolventi[[#This Row],[studiju programmas virziens]],3)</f>
        <v>222</v>
      </c>
      <c r="P92" s="42" t="str">
        <f>MID(Absolventi[[#This Row],[studiju programmas virziens]],3,2)</f>
        <v>22</v>
      </c>
      <c r="Q92" s="42" t="str">
        <f>LEFT(Absolventi[[#This Row],[Programmas veids]],1)</f>
        <v>2</v>
      </c>
      <c r="R92" s="54" t="str">
        <f>IF(Absolventi[[#This Row],[ieguvuši grādu vai kvalifikāciju mobilie studenti]]&gt;0,Absolventi[[#Headers],[Mobilie studenti ieguvuši grādu IR]],"NAV")</f>
        <v>NAV</v>
      </c>
      <c r="S92" s="51" t="s">
        <v>1611</v>
      </c>
    </row>
    <row r="93" spans="1:19" ht="38.25" x14ac:dyDescent="0.25">
      <c r="A93" s="5" t="s">
        <v>36</v>
      </c>
      <c r="B93" s="5" t="s">
        <v>37</v>
      </c>
      <c r="C93" s="5" t="s">
        <v>7</v>
      </c>
      <c r="D93" s="5" t="s">
        <v>468</v>
      </c>
      <c r="E93" s="5" t="s">
        <v>176</v>
      </c>
      <c r="F93" s="5" t="s">
        <v>191</v>
      </c>
      <c r="G93" s="5" t="s">
        <v>643</v>
      </c>
      <c r="H93" s="6">
        <v>2</v>
      </c>
      <c r="I93" s="6">
        <v>2</v>
      </c>
      <c r="J93" s="7"/>
      <c r="K93" s="6">
        <v>2</v>
      </c>
      <c r="L93" s="6">
        <v>1</v>
      </c>
      <c r="M93" s="6">
        <v>1</v>
      </c>
      <c r="N93" s="42" t="str">
        <f>LEFT(Absolventi[[#This Row],[studiju programmas virziens]],2)</f>
        <v>43</v>
      </c>
      <c r="O93" s="42" t="str">
        <f>RIGHT(Absolventi[[#This Row],[studiju programmas virziens]],3)</f>
        <v>222</v>
      </c>
      <c r="P93" s="42" t="str">
        <f>MID(Absolventi[[#This Row],[studiju programmas virziens]],3,2)</f>
        <v>22</v>
      </c>
      <c r="Q93" s="42" t="str">
        <f>LEFT(Absolventi[[#This Row],[Programmas veids]],1)</f>
        <v>2</v>
      </c>
      <c r="R93" s="54" t="str">
        <f>IF(Absolventi[[#This Row],[ieguvuši grādu vai kvalifikāciju mobilie studenti]]&gt;0,Absolventi[[#Headers],[Mobilie studenti ieguvuši grādu IR]],"NAV")</f>
        <v>Mobilie studenti ieguvuši grādu IR</v>
      </c>
      <c r="S93" s="51" t="s">
        <v>1611</v>
      </c>
    </row>
    <row r="94" spans="1:19" x14ac:dyDescent="0.25">
      <c r="A94" s="5" t="s">
        <v>36</v>
      </c>
      <c r="B94" s="5" t="s">
        <v>37</v>
      </c>
      <c r="C94" s="5" t="s">
        <v>7</v>
      </c>
      <c r="D94" s="5" t="s">
        <v>469</v>
      </c>
      <c r="E94" s="5" t="s">
        <v>176</v>
      </c>
      <c r="F94" s="5" t="s">
        <v>203</v>
      </c>
      <c r="G94" s="5" t="s">
        <v>725</v>
      </c>
      <c r="H94" s="6">
        <v>2</v>
      </c>
      <c r="I94" s="7"/>
      <c r="J94" s="6">
        <v>2</v>
      </c>
      <c r="K94" s="7"/>
      <c r="L94" s="7"/>
      <c r="M94" s="7"/>
      <c r="N94" s="42" t="str">
        <f>LEFT(Absolventi[[#This Row],[studiju programmas virziens]],2)</f>
        <v>45</v>
      </c>
      <c r="O94" s="42" t="str">
        <f>RIGHT(Absolventi[[#This Row],[studiju programmas virziens]],3)</f>
        <v>481</v>
      </c>
      <c r="P94" s="42" t="str">
        <f>MID(Absolventi[[#This Row],[studiju programmas virziens]],3,2)</f>
        <v>48</v>
      </c>
      <c r="Q94" s="42" t="str">
        <f>LEFT(Absolventi[[#This Row],[Programmas veids]],1)</f>
        <v>4</v>
      </c>
      <c r="R94" s="54" t="str">
        <f>IF(Absolventi[[#This Row],[ieguvuši grādu vai kvalifikāciju mobilie studenti]]&gt;0,Absolventi[[#Headers],[Mobilie studenti ieguvuši grādu IR]],"NAV")</f>
        <v>NAV</v>
      </c>
      <c r="S94" s="51" t="s">
        <v>1611</v>
      </c>
    </row>
    <row r="95" spans="1:19" x14ac:dyDescent="0.25">
      <c r="A95" s="5" t="s">
        <v>36</v>
      </c>
      <c r="B95" s="5" t="s">
        <v>37</v>
      </c>
      <c r="C95" s="5" t="s">
        <v>7</v>
      </c>
      <c r="D95" s="5" t="s">
        <v>470</v>
      </c>
      <c r="E95" s="5" t="s">
        <v>176</v>
      </c>
      <c r="F95" s="5" t="s">
        <v>250</v>
      </c>
      <c r="G95" s="5" t="s">
        <v>645</v>
      </c>
      <c r="H95" s="6">
        <v>13</v>
      </c>
      <c r="I95" s="6">
        <v>12</v>
      </c>
      <c r="J95" s="6">
        <v>13</v>
      </c>
      <c r="K95" s="7"/>
      <c r="L95" s="7"/>
      <c r="M95" s="7"/>
      <c r="N95" s="42" t="str">
        <f>LEFT(Absolventi[[#This Row],[studiju programmas virziens]],2)</f>
        <v>47</v>
      </c>
      <c r="O95" s="42" t="str">
        <f>RIGHT(Absolventi[[#This Row],[studiju programmas virziens]],3)</f>
        <v>222</v>
      </c>
      <c r="P95" s="42" t="str">
        <f>MID(Absolventi[[#This Row],[studiju programmas virziens]],3,2)</f>
        <v>22</v>
      </c>
      <c r="Q95" s="42" t="str">
        <f>LEFT(Absolventi[[#This Row],[Programmas veids]],1)</f>
        <v>2</v>
      </c>
      <c r="R95" s="54" t="str">
        <f>IF(Absolventi[[#This Row],[ieguvuši grādu vai kvalifikāciju mobilie studenti]]&gt;0,Absolventi[[#Headers],[Mobilie studenti ieguvuši grādu IR]],"NAV")</f>
        <v>NAV</v>
      </c>
      <c r="S95" s="51" t="s">
        <v>1611</v>
      </c>
    </row>
    <row r="96" spans="1:19" x14ac:dyDescent="0.25">
      <c r="A96" s="5" t="s">
        <v>36</v>
      </c>
      <c r="B96" s="5" t="s">
        <v>37</v>
      </c>
      <c r="C96" s="5" t="s">
        <v>7</v>
      </c>
      <c r="D96" s="5" t="s">
        <v>472</v>
      </c>
      <c r="E96" s="5" t="s">
        <v>176</v>
      </c>
      <c r="F96" s="5" t="s">
        <v>251</v>
      </c>
      <c r="G96" s="5" t="s">
        <v>646</v>
      </c>
      <c r="H96" s="6">
        <v>1</v>
      </c>
      <c r="I96" s="6">
        <v>1</v>
      </c>
      <c r="J96" s="6">
        <v>1</v>
      </c>
      <c r="K96" s="7"/>
      <c r="L96" s="7"/>
      <c r="M96" s="7"/>
      <c r="N96" s="42" t="str">
        <f>LEFT(Absolventi[[#This Row],[studiju programmas virziens]],2)</f>
        <v>51</v>
      </c>
      <c r="O96" s="42" t="str">
        <f>RIGHT(Absolventi[[#This Row],[studiju programmas virziens]],3)</f>
        <v>222</v>
      </c>
      <c r="P96" s="42" t="str">
        <f>MID(Absolventi[[#This Row],[studiju programmas virziens]],3,2)</f>
        <v>22</v>
      </c>
      <c r="Q96" s="42" t="str">
        <f>LEFT(Absolventi[[#This Row],[Programmas veids]],1)</f>
        <v>2</v>
      </c>
      <c r="R96" s="54" t="str">
        <f>IF(Absolventi[[#This Row],[ieguvuši grādu vai kvalifikāciju mobilie studenti]]&gt;0,Absolventi[[#Headers],[Mobilie studenti ieguvuši grādu IR]],"NAV")</f>
        <v>NAV</v>
      </c>
      <c r="S96" s="51" t="s">
        <v>1611</v>
      </c>
    </row>
    <row r="97" spans="1:19" x14ac:dyDescent="0.25">
      <c r="A97" s="5" t="s">
        <v>38</v>
      </c>
      <c r="B97" s="5" t="s">
        <v>39</v>
      </c>
      <c r="C97" s="5" t="s">
        <v>7</v>
      </c>
      <c r="D97" s="5" t="s">
        <v>465</v>
      </c>
      <c r="E97" s="5" t="s">
        <v>176</v>
      </c>
      <c r="F97" s="5" t="s">
        <v>213</v>
      </c>
      <c r="G97" s="5" t="s">
        <v>587</v>
      </c>
      <c r="H97" s="6">
        <v>11</v>
      </c>
      <c r="I97" s="6">
        <v>10</v>
      </c>
      <c r="J97" s="7"/>
      <c r="K97" s="6">
        <v>11</v>
      </c>
      <c r="L97" s="7"/>
      <c r="M97" s="7"/>
      <c r="N97" s="42" t="str">
        <f>LEFT(Absolventi[[#This Row],[studiju programmas virziens]],2)</f>
        <v>41</v>
      </c>
      <c r="O97" s="42" t="str">
        <f>RIGHT(Absolventi[[#This Row],[studiju programmas virziens]],3)</f>
        <v>344</v>
      </c>
      <c r="P97" s="42" t="str">
        <f>MID(Absolventi[[#This Row],[studiju programmas virziens]],3,2)</f>
        <v>34</v>
      </c>
      <c r="Q97" s="42" t="str">
        <f>LEFT(Absolventi[[#This Row],[Programmas veids]],1)</f>
        <v>3</v>
      </c>
      <c r="R97" s="54" t="str">
        <f>IF(Absolventi[[#This Row],[ieguvuši grādu vai kvalifikāciju mobilie studenti]]&gt;0,Absolventi[[#Headers],[Mobilie studenti ieguvuši grādu IR]],"NAV")</f>
        <v>NAV</v>
      </c>
      <c r="S97" s="51" t="s">
        <v>1611</v>
      </c>
    </row>
    <row r="98" spans="1:19" x14ac:dyDescent="0.25">
      <c r="A98" s="5" t="s">
        <v>38</v>
      </c>
      <c r="B98" s="5" t="s">
        <v>39</v>
      </c>
      <c r="C98" s="5" t="s">
        <v>7</v>
      </c>
      <c r="D98" s="5" t="s">
        <v>466</v>
      </c>
      <c r="E98" s="5" t="s">
        <v>176</v>
      </c>
      <c r="F98" s="5" t="s">
        <v>253</v>
      </c>
      <c r="G98" s="5" t="s">
        <v>635</v>
      </c>
      <c r="H98" s="6">
        <v>90</v>
      </c>
      <c r="I98" s="6">
        <v>68</v>
      </c>
      <c r="J98" s="7"/>
      <c r="K98" s="6">
        <v>90</v>
      </c>
      <c r="L98" s="7"/>
      <c r="M98" s="7"/>
      <c r="N98" s="42" t="str">
        <f>LEFT(Absolventi[[#This Row],[studiju programmas virziens]],2)</f>
        <v>42</v>
      </c>
      <c r="O98" s="42" t="str">
        <f>RIGHT(Absolventi[[#This Row],[studiju programmas virziens]],3)</f>
        <v>343</v>
      </c>
      <c r="P98" s="42" t="str">
        <f>MID(Absolventi[[#This Row],[studiju programmas virziens]],3,2)</f>
        <v>34</v>
      </c>
      <c r="Q98" s="42" t="str">
        <f>LEFT(Absolventi[[#This Row],[Programmas veids]],1)</f>
        <v>3</v>
      </c>
      <c r="R98" s="54" t="str">
        <f>IF(Absolventi[[#This Row],[ieguvuši grādu vai kvalifikāciju mobilie studenti]]&gt;0,Absolventi[[#Headers],[Mobilie studenti ieguvuši grādu IR]],"NAV")</f>
        <v>NAV</v>
      </c>
      <c r="S98" s="51" t="s">
        <v>1611</v>
      </c>
    </row>
    <row r="99" spans="1:19" x14ac:dyDescent="0.25">
      <c r="A99" s="5" t="s">
        <v>38</v>
      </c>
      <c r="B99" s="5" t="s">
        <v>39</v>
      </c>
      <c r="C99" s="5" t="s">
        <v>7</v>
      </c>
      <c r="D99" s="5" t="s">
        <v>470</v>
      </c>
      <c r="E99" s="5" t="s">
        <v>176</v>
      </c>
      <c r="F99" s="5" t="s">
        <v>223</v>
      </c>
      <c r="G99" s="5" t="s">
        <v>635</v>
      </c>
      <c r="H99" s="6">
        <v>24</v>
      </c>
      <c r="I99" s="6">
        <v>18</v>
      </c>
      <c r="J99" s="7"/>
      <c r="K99" s="6">
        <v>24</v>
      </c>
      <c r="L99" s="7"/>
      <c r="M99" s="7"/>
      <c r="N99" s="42" t="str">
        <f>LEFT(Absolventi[[#This Row],[studiju programmas virziens]],2)</f>
        <v>47</v>
      </c>
      <c r="O99" s="42" t="str">
        <f>RIGHT(Absolventi[[#This Row],[studiju programmas virziens]],3)</f>
        <v>343</v>
      </c>
      <c r="P99" s="42" t="str">
        <f>MID(Absolventi[[#This Row],[studiju programmas virziens]],3,2)</f>
        <v>34</v>
      </c>
      <c r="Q99" s="42" t="str">
        <f>LEFT(Absolventi[[#This Row],[Programmas veids]],1)</f>
        <v>3</v>
      </c>
      <c r="R99" s="54" t="str">
        <f>IF(Absolventi[[#This Row],[ieguvuši grādu vai kvalifikāciju mobilie studenti]]&gt;0,Absolventi[[#Headers],[Mobilie studenti ieguvuši grādu IR]],"NAV")</f>
        <v>NAV</v>
      </c>
      <c r="S99" s="51" t="s">
        <v>1611</v>
      </c>
    </row>
    <row r="100" spans="1:19" x14ac:dyDescent="0.25">
      <c r="A100" s="5" t="s">
        <v>38</v>
      </c>
      <c r="B100" s="5" t="s">
        <v>39</v>
      </c>
      <c r="C100" s="5" t="s">
        <v>7</v>
      </c>
      <c r="D100" s="5" t="s">
        <v>472</v>
      </c>
      <c r="E100" s="5" t="s">
        <v>176</v>
      </c>
      <c r="F100" s="5" t="s">
        <v>205</v>
      </c>
      <c r="G100" s="5" t="s">
        <v>648</v>
      </c>
      <c r="H100" s="6">
        <v>1</v>
      </c>
      <c r="I100" s="7"/>
      <c r="J100" s="6">
        <v>1</v>
      </c>
      <c r="K100" s="7"/>
      <c r="L100" s="7"/>
      <c r="M100" s="7"/>
      <c r="N100" s="42" t="str">
        <f>LEFT(Absolventi[[#This Row],[studiju programmas virziens]],2)</f>
        <v>51</v>
      </c>
      <c r="O100" s="42" t="str">
        <f>RIGHT(Absolventi[[#This Row],[studiju programmas virziens]],3)</f>
        <v>345</v>
      </c>
      <c r="P100" s="42" t="str">
        <f>MID(Absolventi[[#This Row],[studiju programmas virziens]],3,2)</f>
        <v>34</v>
      </c>
      <c r="Q100" s="42" t="str">
        <f>LEFT(Absolventi[[#This Row],[Programmas veids]],1)</f>
        <v>3</v>
      </c>
      <c r="R100" s="54" t="str">
        <f>IF(Absolventi[[#This Row],[ieguvuši grādu vai kvalifikāciju mobilie studenti]]&gt;0,Absolventi[[#Headers],[Mobilie studenti ieguvuši grādu IR]],"NAV")</f>
        <v>NAV</v>
      </c>
      <c r="S100" s="51" t="s">
        <v>1611</v>
      </c>
    </row>
    <row r="101" spans="1:19" x14ac:dyDescent="0.25">
      <c r="A101" s="5" t="s">
        <v>40</v>
      </c>
      <c r="B101" s="5" t="s">
        <v>39</v>
      </c>
      <c r="C101" s="5" t="s">
        <v>8</v>
      </c>
      <c r="D101" s="5" t="s">
        <v>465</v>
      </c>
      <c r="E101" s="5" t="s">
        <v>176</v>
      </c>
      <c r="F101" s="5" t="s">
        <v>213</v>
      </c>
      <c r="G101" s="5" t="s">
        <v>587</v>
      </c>
      <c r="H101" s="6">
        <v>14</v>
      </c>
      <c r="I101" s="6">
        <v>12</v>
      </c>
      <c r="J101" s="7"/>
      <c r="K101" s="6">
        <v>14</v>
      </c>
      <c r="L101" s="7"/>
      <c r="M101" s="7"/>
      <c r="N101" s="42" t="str">
        <f>LEFT(Absolventi[[#This Row],[studiju programmas virziens]],2)</f>
        <v>41</v>
      </c>
      <c r="O101" s="42" t="str">
        <f>RIGHT(Absolventi[[#This Row],[studiju programmas virziens]],3)</f>
        <v>344</v>
      </c>
      <c r="P101" s="42" t="str">
        <f>MID(Absolventi[[#This Row],[studiju programmas virziens]],3,2)</f>
        <v>34</v>
      </c>
      <c r="Q101" s="42" t="str">
        <f>LEFT(Absolventi[[#This Row],[Programmas veids]],1)</f>
        <v>3</v>
      </c>
      <c r="R101" s="54" t="str">
        <f>IF(Absolventi[[#This Row],[ieguvuši grādu vai kvalifikāciju mobilie studenti]]&gt;0,Absolventi[[#Headers],[Mobilie studenti ieguvuši grādu IR]],"NAV")</f>
        <v>NAV</v>
      </c>
      <c r="S101" s="51" t="s">
        <v>1611</v>
      </c>
    </row>
    <row r="102" spans="1:19" x14ac:dyDescent="0.25">
      <c r="A102" s="5" t="s">
        <v>40</v>
      </c>
      <c r="B102" s="5" t="s">
        <v>39</v>
      </c>
      <c r="C102" s="5" t="s">
        <v>8</v>
      </c>
      <c r="D102" s="5" t="s">
        <v>466</v>
      </c>
      <c r="E102" s="5" t="s">
        <v>176</v>
      </c>
      <c r="F102" s="5" t="s">
        <v>253</v>
      </c>
      <c r="G102" s="5" t="s">
        <v>635</v>
      </c>
      <c r="H102" s="6">
        <v>14</v>
      </c>
      <c r="I102" s="6">
        <v>12</v>
      </c>
      <c r="J102" s="7"/>
      <c r="K102" s="6">
        <v>14</v>
      </c>
      <c r="L102" s="7"/>
      <c r="M102" s="7"/>
      <c r="N102" s="42" t="str">
        <f>LEFT(Absolventi[[#This Row],[studiju programmas virziens]],2)</f>
        <v>42</v>
      </c>
      <c r="O102" s="42" t="str">
        <f>RIGHT(Absolventi[[#This Row],[studiju programmas virziens]],3)</f>
        <v>343</v>
      </c>
      <c r="P102" s="42" t="str">
        <f>MID(Absolventi[[#This Row],[studiju programmas virziens]],3,2)</f>
        <v>34</v>
      </c>
      <c r="Q102" s="42" t="str">
        <f>LEFT(Absolventi[[#This Row],[Programmas veids]],1)</f>
        <v>3</v>
      </c>
      <c r="R102" s="54" t="str">
        <f>IF(Absolventi[[#This Row],[ieguvuši grādu vai kvalifikāciju mobilie studenti]]&gt;0,Absolventi[[#Headers],[Mobilie studenti ieguvuši grādu IR]],"NAV")</f>
        <v>NAV</v>
      </c>
      <c r="S102" s="51" t="s">
        <v>1611</v>
      </c>
    </row>
    <row r="103" spans="1:19" x14ac:dyDescent="0.25">
      <c r="A103" s="5" t="s">
        <v>41</v>
      </c>
      <c r="B103" s="5" t="s">
        <v>42</v>
      </c>
      <c r="C103" s="5" t="s">
        <v>7</v>
      </c>
      <c r="D103" s="5" t="s">
        <v>465</v>
      </c>
      <c r="E103" s="5" t="s">
        <v>176</v>
      </c>
      <c r="F103" s="5" t="s">
        <v>189</v>
      </c>
      <c r="G103" s="5" t="s">
        <v>601</v>
      </c>
      <c r="H103" s="6">
        <v>14</v>
      </c>
      <c r="I103" s="7"/>
      <c r="J103" s="6">
        <v>12</v>
      </c>
      <c r="K103" s="6">
        <v>2</v>
      </c>
      <c r="L103" s="7"/>
      <c r="M103" s="7"/>
      <c r="N103" s="42" t="str">
        <f>LEFT(Absolventi[[#This Row],[studiju programmas virziens]],2)</f>
        <v>41</v>
      </c>
      <c r="O103" s="42" t="str">
        <f>RIGHT(Absolventi[[#This Row],[studiju programmas virziens]],3)</f>
        <v>481</v>
      </c>
      <c r="P103" s="42" t="str">
        <f>MID(Absolventi[[#This Row],[studiju programmas virziens]],3,2)</f>
        <v>48</v>
      </c>
      <c r="Q103" s="42" t="str">
        <f>LEFT(Absolventi[[#This Row],[Programmas veids]],1)</f>
        <v>4</v>
      </c>
      <c r="R103" s="54" t="str">
        <f>IF(Absolventi[[#This Row],[ieguvuši grādu vai kvalifikāciju mobilie studenti]]&gt;0,Absolventi[[#Headers],[Mobilie studenti ieguvuši grādu IR]],"NAV")</f>
        <v>NAV</v>
      </c>
      <c r="S103" s="51" t="s">
        <v>1611</v>
      </c>
    </row>
    <row r="104" spans="1:19" x14ac:dyDescent="0.25">
      <c r="A104" s="5" t="s">
        <v>41</v>
      </c>
      <c r="B104" s="5" t="s">
        <v>42</v>
      </c>
      <c r="C104" s="5" t="s">
        <v>7</v>
      </c>
      <c r="D104" s="5" t="s">
        <v>466</v>
      </c>
      <c r="E104" s="5" t="s">
        <v>176</v>
      </c>
      <c r="F104" s="5" t="s">
        <v>254</v>
      </c>
      <c r="G104" s="5" t="s">
        <v>649</v>
      </c>
      <c r="H104" s="6">
        <v>6</v>
      </c>
      <c r="I104" s="6">
        <v>4</v>
      </c>
      <c r="J104" s="6">
        <v>6</v>
      </c>
      <c r="K104" s="7"/>
      <c r="L104" s="7"/>
      <c r="M104" s="7"/>
      <c r="N104" s="42" t="str">
        <f>LEFT(Absolventi[[#This Row],[studiju programmas virziens]],2)</f>
        <v>42</v>
      </c>
      <c r="O104" s="42" t="str">
        <f>RIGHT(Absolventi[[#This Row],[studiju programmas virziens]],3)</f>
        <v>310</v>
      </c>
      <c r="P104" s="42" t="str">
        <f>MID(Absolventi[[#This Row],[studiju programmas virziens]],3,2)</f>
        <v>31</v>
      </c>
      <c r="Q104" s="42" t="str">
        <f>LEFT(Absolventi[[#This Row],[Programmas veids]],1)</f>
        <v>3</v>
      </c>
      <c r="R104" s="54" t="str">
        <f>IF(Absolventi[[#This Row],[ieguvuši grādu vai kvalifikāciju mobilie studenti]]&gt;0,Absolventi[[#Headers],[Mobilie studenti ieguvuši grādu IR]],"NAV")</f>
        <v>NAV</v>
      </c>
      <c r="S104" s="51" t="s">
        <v>1611</v>
      </c>
    </row>
    <row r="105" spans="1:19" ht="38.25" x14ac:dyDescent="0.25">
      <c r="A105" s="5" t="s">
        <v>41</v>
      </c>
      <c r="B105" s="5" t="s">
        <v>42</v>
      </c>
      <c r="C105" s="5" t="s">
        <v>7</v>
      </c>
      <c r="D105" s="5" t="s">
        <v>469</v>
      </c>
      <c r="E105" s="5" t="s">
        <v>176</v>
      </c>
      <c r="F105" s="5" t="s">
        <v>255</v>
      </c>
      <c r="G105" s="5" t="s">
        <v>650</v>
      </c>
      <c r="H105" s="6">
        <v>5</v>
      </c>
      <c r="I105" s="6">
        <v>5</v>
      </c>
      <c r="J105" s="6">
        <v>5</v>
      </c>
      <c r="K105" s="7"/>
      <c r="L105" s="6">
        <v>2</v>
      </c>
      <c r="M105" s="6">
        <v>2</v>
      </c>
      <c r="N105" s="42" t="str">
        <f>LEFT(Absolventi[[#This Row],[studiju programmas virziens]],2)</f>
        <v>45</v>
      </c>
      <c r="O105" s="42" t="str">
        <f>RIGHT(Absolventi[[#This Row],[studiju programmas virziens]],3)</f>
        <v>812</v>
      </c>
      <c r="P105" s="42" t="str">
        <f>MID(Absolventi[[#This Row],[studiju programmas virziens]],3,2)</f>
        <v>81</v>
      </c>
      <c r="Q105" s="42" t="str">
        <f>LEFT(Absolventi[[#This Row],[Programmas veids]],1)</f>
        <v>8</v>
      </c>
      <c r="R105" s="54" t="str">
        <f>IF(Absolventi[[#This Row],[ieguvuši grādu vai kvalifikāciju mobilie studenti]]&gt;0,Absolventi[[#Headers],[Mobilie studenti ieguvuši grādu IR]],"NAV")</f>
        <v>Mobilie studenti ieguvuši grādu IR</v>
      </c>
      <c r="S105" s="51" t="s">
        <v>1611</v>
      </c>
    </row>
    <row r="106" spans="1:19" x14ac:dyDescent="0.25">
      <c r="A106" s="5" t="s">
        <v>41</v>
      </c>
      <c r="B106" s="5" t="s">
        <v>42</v>
      </c>
      <c r="C106" s="5" t="s">
        <v>7</v>
      </c>
      <c r="D106" s="5" t="s">
        <v>470</v>
      </c>
      <c r="E106" s="5" t="s">
        <v>176</v>
      </c>
      <c r="F106" s="5" t="s">
        <v>204</v>
      </c>
      <c r="G106" s="5" t="s">
        <v>651</v>
      </c>
      <c r="H106" s="6">
        <v>7</v>
      </c>
      <c r="I106" s="6">
        <v>4</v>
      </c>
      <c r="J106" s="6">
        <v>5</v>
      </c>
      <c r="K106" s="6">
        <v>2</v>
      </c>
      <c r="L106" s="7"/>
      <c r="M106" s="7"/>
      <c r="N106" s="42" t="str">
        <f>LEFT(Absolventi[[#This Row],[studiju programmas virziens]],2)</f>
        <v>47</v>
      </c>
      <c r="O106" s="42" t="str">
        <f>RIGHT(Absolventi[[#This Row],[studiju programmas virziens]],3)</f>
        <v>310</v>
      </c>
      <c r="P106" s="42" t="str">
        <f>MID(Absolventi[[#This Row],[studiju programmas virziens]],3,2)</f>
        <v>31</v>
      </c>
      <c r="Q106" s="42" t="str">
        <f>LEFT(Absolventi[[#This Row],[Programmas veids]],1)</f>
        <v>3</v>
      </c>
      <c r="R106" s="54" t="str">
        <f>IF(Absolventi[[#This Row],[ieguvuši grādu vai kvalifikāciju mobilie studenti]]&gt;0,Absolventi[[#Headers],[Mobilie studenti ieguvuši grādu IR]],"NAV")</f>
        <v>NAV</v>
      </c>
      <c r="S106" s="51" t="s">
        <v>1611</v>
      </c>
    </row>
    <row r="107" spans="1:19" x14ac:dyDescent="0.25">
      <c r="A107" s="5" t="s">
        <v>54</v>
      </c>
      <c r="B107" s="5" t="s">
        <v>42</v>
      </c>
      <c r="C107" s="5" t="s">
        <v>8</v>
      </c>
      <c r="D107" s="5" t="s">
        <v>466</v>
      </c>
      <c r="E107" s="5" t="s">
        <v>176</v>
      </c>
      <c r="F107" s="5" t="s">
        <v>257</v>
      </c>
      <c r="G107" s="5" t="s">
        <v>601</v>
      </c>
      <c r="H107" s="6">
        <v>1</v>
      </c>
      <c r="I107" s="7"/>
      <c r="J107" s="7"/>
      <c r="K107" s="6">
        <v>1</v>
      </c>
      <c r="L107" s="7"/>
      <c r="M107" s="7"/>
      <c r="N107" s="42" t="str">
        <f>LEFT(Absolventi[[#This Row],[studiju programmas virziens]],2)</f>
        <v>42</v>
      </c>
      <c r="O107" s="42" t="str">
        <f>RIGHT(Absolventi[[#This Row],[studiju programmas virziens]],3)</f>
        <v>481</v>
      </c>
      <c r="P107" s="42" t="str">
        <f>MID(Absolventi[[#This Row],[studiju programmas virziens]],3,2)</f>
        <v>48</v>
      </c>
      <c r="Q107" s="42" t="str">
        <f>LEFT(Absolventi[[#This Row],[Programmas veids]],1)</f>
        <v>4</v>
      </c>
      <c r="R107" s="54" t="str">
        <f>IF(Absolventi[[#This Row],[ieguvuši grādu vai kvalifikāciju mobilie studenti]]&gt;0,Absolventi[[#Headers],[Mobilie studenti ieguvuši grādu IR]],"NAV")</f>
        <v>NAV</v>
      </c>
      <c r="S107" s="51" t="s">
        <v>1611</v>
      </c>
    </row>
    <row r="108" spans="1:19" x14ac:dyDescent="0.25">
      <c r="A108" s="5" t="s">
        <v>55</v>
      </c>
      <c r="B108" s="5" t="s">
        <v>56</v>
      </c>
      <c r="C108" s="5" t="s">
        <v>7</v>
      </c>
      <c r="D108" s="5" t="s">
        <v>465</v>
      </c>
      <c r="E108" s="5" t="s">
        <v>176</v>
      </c>
      <c r="F108" s="5" t="s">
        <v>213</v>
      </c>
      <c r="G108" s="5" t="s">
        <v>653</v>
      </c>
      <c r="H108" s="6">
        <v>9</v>
      </c>
      <c r="I108" s="6">
        <v>8</v>
      </c>
      <c r="J108" s="6">
        <v>9</v>
      </c>
      <c r="K108" s="7"/>
      <c r="L108" s="7"/>
      <c r="M108" s="7"/>
      <c r="N108" s="42" t="str">
        <f>LEFT(Absolventi[[#This Row],[studiju programmas virziens]],2)</f>
        <v>41</v>
      </c>
      <c r="O108" s="42" t="str">
        <f>RIGHT(Absolventi[[#This Row],[studiju programmas virziens]],3)</f>
        <v>344</v>
      </c>
      <c r="P108" s="42" t="str">
        <f>MID(Absolventi[[#This Row],[studiju programmas virziens]],3,2)</f>
        <v>34</v>
      </c>
      <c r="Q108" s="42" t="str">
        <f>LEFT(Absolventi[[#This Row],[Programmas veids]],1)</f>
        <v>3</v>
      </c>
      <c r="R108" s="54" t="str">
        <f>IF(Absolventi[[#This Row],[ieguvuši grādu vai kvalifikāciju mobilie studenti]]&gt;0,Absolventi[[#Headers],[Mobilie studenti ieguvuši grādu IR]],"NAV")</f>
        <v>NAV</v>
      </c>
      <c r="S108" s="51" t="s">
        <v>1611</v>
      </c>
    </row>
    <row r="109" spans="1:19" x14ac:dyDescent="0.25">
      <c r="A109" s="5" t="s">
        <v>57</v>
      </c>
      <c r="B109" s="5" t="s">
        <v>56</v>
      </c>
      <c r="C109" s="5" t="s">
        <v>8</v>
      </c>
      <c r="D109" s="5" t="s">
        <v>465</v>
      </c>
      <c r="E109" s="5" t="s">
        <v>176</v>
      </c>
      <c r="F109" s="5" t="s">
        <v>213</v>
      </c>
      <c r="G109" s="5" t="s">
        <v>653</v>
      </c>
      <c r="H109" s="6">
        <v>7</v>
      </c>
      <c r="I109" s="6">
        <v>6</v>
      </c>
      <c r="J109" s="6">
        <v>7</v>
      </c>
      <c r="K109" s="7"/>
      <c r="L109" s="7"/>
      <c r="M109" s="7"/>
      <c r="N109" s="42" t="str">
        <f>LEFT(Absolventi[[#This Row],[studiju programmas virziens]],2)</f>
        <v>41</v>
      </c>
      <c r="O109" s="42" t="str">
        <f>RIGHT(Absolventi[[#This Row],[studiju programmas virziens]],3)</f>
        <v>344</v>
      </c>
      <c r="P109" s="42" t="str">
        <f>MID(Absolventi[[#This Row],[studiju programmas virziens]],3,2)</f>
        <v>34</v>
      </c>
      <c r="Q109" s="42" t="str">
        <f>LEFT(Absolventi[[#This Row],[Programmas veids]],1)</f>
        <v>3</v>
      </c>
      <c r="R109" s="54" t="str">
        <f>IF(Absolventi[[#This Row],[ieguvuši grādu vai kvalifikāciju mobilie studenti]]&gt;0,Absolventi[[#Headers],[Mobilie studenti ieguvuši grādu IR]],"NAV")</f>
        <v>NAV</v>
      </c>
      <c r="S109" s="51" t="s">
        <v>1611</v>
      </c>
    </row>
    <row r="110" spans="1:19" x14ac:dyDescent="0.25">
      <c r="A110" s="5" t="s">
        <v>58</v>
      </c>
      <c r="B110" s="5" t="s">
        <v>59</v>
      </c>
      <c r="C110" s="5" t="s">
        <v>7</v>
      </c>
      <c r="D110" s="5" t="s">
        <v>467</v>
      </c>
      <c r="E110" s="5" t="s">
        <v>176</v>
      </c>
      <c r="F110" s="5" t="s">
        <v>258</v>
      </c>
      <c r="G110" s="5" t="s">
        <v>654</v>
      </c>
      <c r="H110" s="6">
        <v>18</v>
      </c>
      <c r="I110" s="6">
        <v>5</v>
      </c>
      <c r="J110" s="6">
        <v>18</v>
      </c>
      <c r="K110" s="7"/>
      <c r="L110" s="7"/>
      <c r="M110" s="7"/>
      <c r="N110" s="42" t="str">
        <f>LEFT(Absolventi[[#This Row],[studiju programmas virziens]],2)</f>
        <v>42</v>
      </c>
      <c r="O110" s="42" t="str">
        <f>RIGHT(Absolventi[[#This Row],[studiju programmas virziens]],3)</f>
        <v>863</v>
      </c>
      <c r="P110" s="42" t="str">
        <f>MID(Absolventi[[#This Row],[studiju programmas virziens]],3,2)</f>
        <v>86</v>
      </c>
      <c r="Q110" s="42" t="str">
        <f>LEFT(Absolventi[[#This Row],[Programmas veids]],1)</f>
        <v>8</v>
      </c>
      <c r="R110" s="54" t="str">
        <f>IF(Absolventi[[#This Row],[ieguvuši grādu vai kvalifikāciju mobilie studenti]]&gt;0,Absolventi[[#Headers],[Mobilie studenti ieguvuši grādu IR]],"NAV")</f>
        <v>NAV</v>
      </c>
      <c r="S110" s="51" t="s">
        <v>1611</v>
      </c>
    </row>
    <row r="111" spans="1:19" x14ac:dyDescent="0.25">
      <c r="A111" s="5" t="s">
        <v>58</v>
      </c>
      <c r="B111" s="5" t="s">
        <v>59</v>
      </c>
      <c r="C111" s="5" t="s">
        <v>7</v>
      </c>
      <c r="D111" s="5" t="s">
        <v>473</v>
      </c>
      <c r="E111" s="5" t="s">
        <v>176</v>
      </c>
      <c r="F111" s="5" t="s">
        <v>259</v>
      </c>
      <c r="G111" s="5" t="s">
        <v>1219</v>
      </c>
      <c r="H111" s="6">
        <v>10</v>
      </c>
      <c r="I111" s="6">
        <v>3</v>
      </c>
      <c r="J111" s="6">
        <v>10</v>
      </c>
      <c r="K111" s="7"/>
      <c r="L111" s="7"/>
      <c r="M111" s="7"/>
      <c r="N111" s="42" t="str">
        <f>LEFT(Absolventi[[#This Row],[studiju programmas virziens]],2)</f>
        <v>46</v>
      </c>
      <c r="O111" s="42" t="str">
        <f>RIGHT(Absolventi[[#This Row],[studiju programmas virziens]],3)</f>
        <v>862</v>
      </c>
      <c r="P111" s="42" t="str">
        <f>MID(Absolventi[[#This Row],[studiju programmas virziens]],3,2)</f>
        <v>86</v>
      </c>
      <c r="Q111" s="42" t="str">
        <f>LEFT(Absolventi[[#This Row],[Programmas veids]],1)</f>
        <v>8</v>
      </c>
      <c r="R111" s="54" t="str">
        <f>IF(Absolventi[[#This Row],[ieguvuši grādu vai kvalifikāciju mobilie studenti]]&gt;0,Absolventi[[#Headers],[Mobilie studenti ieguvuši grādu IR]],"NAV")</f>
        <v>NAV</v>
      </c>
      <c r="S111" s="51" t="s">
        <v>1611</v>
      </c>
    </row>
    <row r="112" spans="1:19" x14ac:dyDescent="0.25">
      <c r="A112" s="5" t="s">
        <v>58</v>
      </c>
      <c r="B112" s="5" t="s">
        <v>59</v>
      </c>
      <c r="C112" s="5" t="s">
        <v>7</v>
      </c>
      <c r="D112" s="5" t="s">
        <v>470</v>
      </c>
      <c r="E112" s="5" t="s">
        <v>176</v>
      </c>
      <c r="F112" s="5" t="s">
        <v>260</v>
      </c>
      <c r="G112" s="5" t="s">
        <v>656</v>
      </c>
      <c r="H112" s="6">
        <v>2</v>
      </c>
      <c r="I112" s="7"/>
      <c r="J112" s="6">
        <v>2</v>
      </c>
      <c r="K112" s="7"/>
      <c r="L112" s="7"/>
      <c r="M112" s="7"/>
      <c r="N112" s="42" t="str">
        <f>LEFT(Absolventi[[#This Row],[studiju programmas virziens]],2)</f>
        <v>47</v>
      </c>
      <c r="O112" s="42" t="str">
        <f>RIGHT(Absolventi[[#This Row],[studiju programmas virziens]],3)</f>
        <v>863</v>
      </c>
      <c r="P112" s="42" t="str">
        <f>MID(Absolventi[[#This Row],[studiju programmas virziens]],3,2)</f>
        <v>86</v>
      </c>
      <c r="Q112" s="42" t="str">
        <f>LEFT(Absolventi[[#This Row],[Programmas veids]],1)</f>
        <v>8</v>
      </c>
      <c r="R112" s="54" t="str">
        <f>IF(Absolventi[[#This Row],[ieguvuši grādu vai kvalifikāciju mobilie studenti]]&gt;0,Absolventi[[#Headers],[Mobilie studenti ieguvuši grādu IR]],"NAV")</f>
        <v>NAV</v>
      </c>
      <c r="S112" s="51" t="s">
        <v>1611</v>
      </c>
    </row>
    <row r="113" spans="1:19" x14ac:dyDescent="0.25">
      <c r="A113" s="5" t="s">
        <v>65</v>
      </c>
      <c r="B113" s="5" t="s">
        <v>66</v>
      </c>
      <c r="C113" s="5" t="s">
        <v>7</v>
      </c>
      <c r="D113" s="5" t="s">
        <v>465</v>
      </c>
      <c r="E113" s="5" t="s">
        <v>176</v>
      </c>
      <c r="F113" s="5" t="s">
        <v>213</v>
      </c>
      <c r="G113" s="5" t="s">
        <v>587</v>
      </c>
      <c r="H113" s="6">
        <v>11</v>
      </c>
      <c r="I113" s="6">
        <v>10</v>
      </c>
      <c r="J113" s="6">
        <v>0</v>
      </c>
      <c r="K113" s="6">
        <v>11</v>
      </c>
      <c r="L113" s="6">
        <v>0</v>
      </c>
      <c r="M113" s="6">
        <v>0</v>
      </c>
      <c r="N113" s="42" t="str">
        <f>LEFT(Absolventi[[#This Row],[studiju programmas virziens]],2)</f>
        <v>41</v>
      </c>
      <c r="O113" s="42" t="str">
        <f>RIGHT(Absolventi[[#This Row],[studiju programmas virziens]],3)</f>
        <v>344</v>
      </c>
      <c r="P113" s="42" t="str">
        <f>MID(Absolventi[[#This Row],[studiju programmas virziens]],3,2)</f>
        <v>34</v>
      </c>
      <c r="Q113" s="42" t="str">
        <f>LEFT(Absolventi[[#This Row],[Programmas veids]],1)</f>
        <v>3</v>
      </c>
      <c r="R113" s="54" t="str">
        <f>IF(Absolventi[[#This Row],[ieguvuši grādu vai kvalifikāciju mobilie studenti]]&gt;0,Absolventi[[#Headers],[Mobilie studenti ieguvuši grādu IR]],"NAV")</f>
        <v>NAV</v>
      </c>
      <c r="S113" s="51" t="s">
        <v>1611</v>
      </c>
    </row>
    <row r="114" spans="1:19" x14ac:dyDescent="0.25">
      <c r="A114" s="5" t="s">
        <v>67</v>
      </c>
      <c r="B114" s="5" t="s">
        <v>66</v>
      </c>
      <c r="C114" s="5" t="s">
        <v>8</v>
      </c>
      <c r="D114" s="5" t="s">
        <v>465</v>
      </c>
      <c r="E114" s="5" t="s">
        <v>176</v>
      </c>
      <c r="F114" s="5" t="s">
        <v>213</v>
      </c>
      <c r="G114" s="5" t="s">
        <v>587</v>
      </c>
      <c r="H114" s="6">
        <v>17</v>
      </c>
      <c r="I114" s="6">
        <v>16</v>
      </c>
      <c r="J114" s="6">
        <v>0</v>
      </c>
      <c r="K114" s="6">
        <v>17</v>
      </c>
      <c r="L114" s="6">
        <v>0</v>
      </c>
      <c r="M114" s="6">
        <v>0</v>
      </c>
      <c r="N114" s="42" t="str">
        <f>LEFT(Absolventi[[#This Row],[studiju programmas virziens]],2)</f>
        <v>41</v>
      </c>
      <c r="O114" s="42" t="str">
        <f>RIGHT(Absolventi[[#This Row],[studiju programmas virziens]],3)</f>
        <v>344</v>
      </c>
      <c r="P114" s="42" t="str">
        <f>MID(Absolventi[[#This Row],[studiju programmas virziens]],3,2)</f>
        <v>34</v>
      </c>
      <c r="Q114" s="42" t="str">
        <f>LEFT(Absolventi[[#This Row],[Programmas veids]],1)</f>
        <v>3</v>
      </c>
      <c r="R114" s="54" t="str">
        <f>IF(Absolventi[[#This Row],[ieguvuši grādu vai kvalifikāciju mobilie studenti]]&gt;0,Absolventi[[#Headers],[Mobilie studenti ieguvuši grādu IR]],"NAV")</f>
        <v>NAV</v>
      </c>
      <c r="S114" s="51" t="s">
        <v>1611</v>
      </c>
    </row>
    <row r="115" spans="1:19" x14ac:dyDescent="0.25">
      <c r="A115" s="5" t="s">
        <v>68</v>
      </c>
      <c r="B115" s="5" t="s">
        <v>69</v>
      </c>
      <c r="C115" s="5" t="s">
        <v>8</v>
      </c>
      <c r="D115" s="5" t="s">
        <v>465</v>
      </c>
      <c r="E115" s="5" t="s">
        <v>176</v>
      </c>
      <c r="F115" s="5" t="s">
        <v>198</v>
      </c>
      <c r="G115" s="5" t="s">
        <v>588</v>
      </c>
      <c r="H115" s="6">
        <v>11</v>
      </c>
      <c r="I115" s="6">
        <v>9</v>
      </c>
      <c r="J115" s="7"/>
      <c r="K115" s="6">
        <v>11</v>
      </c>
      <c r="L115" s="7"/>
      <c r="M115" s="7"/>
      <c r="N115" s="42" t="str">
        <f>LEFT(Absolventi[[#This Row],[studiju programmas virziens]],2)</f>
        <v>41</v>
      </c>
      <c r="O115" s="42" t="str">
        <f>RIGHT(Absolventi[[#This Row],[studiju programmas virziens]],3)</f>
        <v>345</v>
      </c>
      <c r="P115" s="42" t="str">
        <f>MID(Absolventi[[#This Row],[studiju programmas virziens]],3,2)</f>
        <v>34</v>
      </c>
      <c r="Q115" s="42" t="str">
        <f>LEFT(Absolventi[[#This Row],[Programmas veids]],1)</f>
        <v>3</v>
      </c>
      <c r="R115" s="54" t="str">
        <f>IF(Absolventi[[#This Row],[ieguvuši grādu vai kvalifikāciju mobilie studenti]]&gt;0,Absolventi[[#Headers],[Mobilie studenti ieguvuši grādu IR]],"NAV")</f>
        <v>NAV</v>
      </c>
      <c r="S115" s="51" t="s">
        <v>1611</v>
      </c>
    </row>
    <row r="116" spans="1:19" x14ac:dyDescent="0.25">
      <c r="A116" s="5" t="s">
        <v>70</v>
      </c>
      <c r="B116" s="5" t="s">
        <v>71</v>
      </c>
      <c r="C116" s="5" t="s">
        <v>7</v>
      </c>
      <c r="D116" s="5" t="s">
        <v>465</v>
      </c>
      <c r="E116" s="5" t="s">
        <v>176</v>
      </c>
      <c r="F116" s="5" t="s">
        <v>214</v>
      </c>
      <c r="G116" s="5" t="s">
        <v>589</v>
      </c>
      <c r="H116" s="6">
        <v>14</v>
      </c>
      <c r="I116" s="6">
        <v>14</v>
      </c>
      <c r="J116" s="7"/>
      <c r="K116" s="6">
        <v>14</v>
      </c>
      <c r="L116" s="7"/>
      <c r="M116" s="7"/>
      <c r="N116" s="42" t="str">
        <f>LEFT(Absolventi[[#This Row],[studiju programmas virziens]],2)</f>
        <v>41</v>
      </c>
      <c r="O116" s="42" t="str">
        <f>RIGHT(Absolventi[[#This Row],[studiju programmas virziens]],3)</f>
        <v>722</v>
      </c>
      <c r="P116" s="42" t="str">
        <f>MID(Absolventi[[#This Row],[studiju programmas virziens]],3,2)</f>
        <v>72</v>
      </c>
      <c r="Q116" s="42" t="str">
        <f>LEFT(Absolventi[[#This Row],[Programmas veids]],1)</f>
        <v>7</v>
      </c>
      <c r="R116" s="54" t="str">
        <f>IF(Absolventi[[#This Row],[ieguvuši grādu vai kvalifikāciju mobilie studenti]]&gt;0,Absolventi[[#Headers],[Mobilie studenti ieguvuši grādu IR]],"NAV")</f>
        <v>NAV</v>
      </c>
      <c r="S116" s="51" t="s">
        <v>1611</v>
      </c>
    </row>
    <row r="117" spans="1:19" x14ac:dyDescent="0.25">
      <c r="A117" s="5" t="s">
        <v>72</v>
      </c>
      <c r="B117" s="5" t="s">
        <v>71</v>
      </c>
      <c r="C117" s="5" t="s">
        <v>8</v>
      </c>
      <c r="D117" s="5" t="s">
        <v>465</v>
      </c>
      <c r="E117" s="5" t="s">
        <v>176</v>
      </c>
      <c r="F117" s="5" t="s">
        <v>214</v>
      </c>
      <c r="G117" s="5" t="s">
        <v>589</v>
      </c>
      <c r="H117" s="6">
        <v>27</v>
      </c>
      <c r="I117" s="6">
        <v>27</v>
      </c>
      <c r="J117" s="7"/>
      <c r="K117" s="6">
        <v>27</v>
      </c>
      <c r="L117" s="7"/>
      <c r="M117" s="7"/>
      <c r="N117" s="42" t="str">
        <f>LEFT(Absolventi[[#This Row],[studiju programmas virziens]],2)</f>
        <v>41</v>
      </c>
      <c r="O117" s="42" t="str">
        <f>RIGHT(Absolventi[[#This Row],[studiju programmas virziens]],3)</f>
        <v>722</v>
      </c>
      <c r="P117" s="42" t="str">
        <f>MID(Absolventi[[#This Row],[studiju programmas virziens]],3,2)</f>
        <v>72</v>
      </c>
      <c r="Q117" s="42" t="str">
        <f>LEFT(Absolventi[[#This Row],[Programmas veids]],1)</f>
        <v>7</v>
      </c>
      <c r="R117" s="54" t="str">
        <f>IF(Absolventi[[#This Row],[ieguvuši grādu vai kvalifikāciju mobilie studenti]]&gt;0,Absolventi[[#Headers],[Mobilie studenti ieguvuši grādu IR]],"NAV")</f>
        <v>NAV</v>
      </c>
      <c r="S117" s="51" t="s">
        <v>1611</v>
      </c>
    </row>
    <row r="118" spans="1:19" x14ac:dyDescent="0.25">
      <c r="A118" s="5" t="s">
        <v>73</v>
      </c>
      <c r="B118" s="5" t="s">
        <v>74</v>
      </c>
      <c r="C118" s="5" t="s">
        <v>8</v>
      </c>
      <c r="D118" s="5" t="s">
        <v>465</v>
      </c>
      <c r="E118" s="5" t="s">
        <v>176</v>
      </c>
      <c r="F118" s="5" t="s">
        <v>215</v>
      </c>
      <c r="G118" s="5" t="s">
        <v>590</v>
      </c>
      <c r="H118" s="6">
        <v>8</v>
      </c>
      <c r="I118" s="6">
        <v>8</v>
      </c>
      <c r="J118" s="7"/>
      <c r="K118" s="6">
        <v>8</v>
      </c>
      <c r="L118" s="7"/>
      <c r="M118" s="7"/>
      <c r="N118" s="42" t="str">
        <f>LEFT(Absolventi[[#This Row],[studiju programmas virziens]],2)</f>
        <v>41</v>
      </c>
      <c r="O118" s="42" t="str">
        <f>RIGHT(Absolventi[[#This Row],[studiju programmas virziens]],3)</f>
        <v>763</v>
      </c>
      <c r="P118" s="42" t="str">
        <f>MID(Absolventi[[#This Row],[studiju programmas virziens]],3,2)</f>
        <v>76</v>
      </c>
      <c r="Q118" s="42" t="str">
        <f>LEFT(Absolventi[[#This Row],[Programmas veids]],1)</f>
        <v>7</v>
      </c>
      <c r="R118" s="54" t="str">
        <f>IF(Absolventi[[#This Row],[ieguvuši grādu vai kvalifikāciju mobilie studenti]]&gt;0,Absolventi[[#Headers],[Mobilie studenti ieguvuši grādu IR]],"NAV")</f>
        <v>NAV</v>
      </c>
      <c r="S118" s="51" t="s">
        <v>1611</v>
      </c>
    </row>
    <row r="119" spans="1:19" ht="38.25" x14ac:dyDescent="0.25">
      <c r="A119" s="5" t="s">
        <v>75</v>
      </c>
      <c r="B119" s="5" t="s">
        <v>76</v>
      </c>
      <c r="C119" s="5" t="s">
        <v>7</v>
      </c>
      <c r="D119" s="5" t="s">
        <v>465</v>
      </c>
      <c r="E119" s="5" t="s">
        <v>176</v>
      </c>
      <c r="F119" s="5" t="s">
        <v>198</v>
      </c>
      <c r="G119" s="5" t="s">
        <v>659</v>
      </c>
      <c r="H119" s="6">
        <v>46</v>
      </c>
      <c r="I119" s="6">
        <v>28</v>
      </c>
      <c r="J119" s="7"/>
      <c r="K119" s="6">
        <v>46</v>
      </c>
      <c r="L119" s="6">
        <v>8</v>
      </c>
      <c r="M119" s="6">
        <v>3</v>
      </c>
      <c r="N119" s="42" t="str">
        <f>LEFT(Absolventi[[#This Row],[studiju programmas virziens]],2)</f>
        <v>41</v>
      </c>
      <c r="O119" s="42" t="str">
        <f>RIGHT(Absolventi[[#This Row],[studiju programmas virziens]],3)</f>
        <v>345</v>
      </c>
      <c r="P119" s="42" t="str">
        <f>MID(Absolventi[[#This Row],[studiju programmas virziens]],3,2)</f>
        <v>34</v>
      </c>
      <c r="Q119" s="42" t="str">
        <f>LEFT(Absolventi[[#This Row],[Programmas veids]],1)</f>
        <v>3</v>
      </c>
      <c r="R119" s="54" t="str">
        <f>IF(Absolventi[[#This Row],[ieguvuši grādu vai kvalifikāciju mobilie studenti]]&gt;0,Absolventi[[#Headers],[Mobilie studenti ieguvuši grādu IR]],"NAV")</f>
        <v>Mobilie studenti ieguvuši grādu IR</v>
      </c>
      <c r="S119" s="51" t="s">
        <v>1611</v>
      </c>
    </row>
    <row r="120" spans="1:19" ht="38.25" x14ac:dyDescent="0.25">
      <c r="A120" s="5" t="s">
        <v>77</v>
      </c>
      <c r="B120" s="5" t="s">
        <v>76</v>
      </c>
      <c r="C120" s="5" t="s">
        <v>8</v>
      </c>
      <c r="D120" s="5" t="s">
        <v>465</v>
      </c>
      <c r="E120" s="5" t="s">
        <v>176</v>
      </c>
      <c r="F120" s="5" t="s">
        <v>198</v>
      </c>
      <c r="G120" s="5" t="s">
        <v>659</v>
      </c>
      <c r="H120" s="6">
        <v>238</v>
      </c>
      <c r="I120" s="6">
        <v>176</v>
      </c>
      <c r="J120" s="7"/>
      <c r="K120" s="6">
        <v>238</v>
      </c>
      <c r="L120" s="6">
        <v>16</v>
      </c>
      <c r="M120" s="6">
        <v>13</v>
      </c>
      <c r="N120" s="42" t="str">
        <f>LEFT(Absolventi[[#This Row],[studiju programmas virziens]],2)</f>
        <v>41</v>
      </c>
      <c r="O120" s="42" t="str">
        <f>RIGHT(Absolventi[[#This Row],[studiju programmas virziens]],3)</f>
        <v>345</v>
      </c>
      <c r="P120" s="42" t="str">
        <f>MID(Absolventi[[#This Row],[studiju programmas virziens]],3,2)</f>
        <v>34</v>
      </c>
      <c r="Q120" s="42" t="str">
        <f>LEFT(Absolventi[[#This Row],[Programmas veids]],1)</f>
        <v>3</v>
      </c>
      <c r="R120" s="54" t="str">
        <f>IF(Absolventi[[#This Row],[ieguvuši grādu vai kvalifikāciju mobilie studenti]]&gt;0,Absolventi[[#Headers],[Mobilie studenti ieguvuši grādu IR]],"NAV")</f>
        <v>Mobilie studenti ieguvuši grādu IR</v>
      </c>
      <c r="S120" s="51" t="s">
        <v>1611</v>
      </c>
    </row>
    <row r="121" spans="1:19" x14ac:dyDescent="0.25">
      <c r="A121" s="5" t="s">
        <v>78</v>
      </c>
      <c r="B121" s="5" t="s">
        <v>79</v>
      </c>
      <c r="C121" s="5" t="s">
        <v>7</v>
      </c>
      <c r="D121" s="5" t="s">
        <v>468</v>
      </c>
      <c r="E121" s="5" t="s">
        <v>176</v>
      </c>
      <c r="F121" s="5" t="s">
        <v>264</v>
      </c>
      <c r="G121" s="5" t="s">
        <v>661</v>
      </c>
      <c r="H121" s="6">
        <v>10</v>
      </c>
      <c r="I121" s="6">
        <v>2</v>
      </c>
      <c r="J121" s="6">
        <v>0</v>
      </c>
      <c r="K121" s="6">
        <v>10</v>
      </c>
      <c r="L121" s="7"/>
      <c r="M121" s="7"/>
      <c r="N121" s="42" t="str">
        <f>LEFT(Absolventi[[#This Row],[studiju programmas virziens]],2)</f>
        <v>43</v>
      </c>
      <c r="O121" s="42" t="str">
        <f>RIGHT(Absolventi[[#This Row],[studiju programmas virziens]],3)</f>
        <v>221</v>
      </c>
      <c r="P121" s="42" t="str">
        <f>MID(Absolventi[[#This Row],[studiju programmas virziens]],3,2)</f>
        <v>22</v>
      </c>
      <c r="Q121" s="42" t="str">
        <f>LEFT(Absolventi[[#This Row],[Programmas veids]],1)</f>
        <v>2</v>
      </c>
      <c r="R121" s="54" t="str">
        <f>IF(Absolventi[[#This Row],[ieguvuši grādu vai kvalifikāciju mobilie studenti]]&gt;0,Absolventi[[#Headers],[Mobilie studenti ieguvuši grādu IR]],"NAV")</f>
        <v>NAV</v>
      </c>
      <c r="S121" s="51" t="s">
        <v>1611</v>
      </c>
    </row>
    <row r="122" spans="1:19" x14ac:dyDescent="0.25">
      <c r="A122" s="5" t="s">
        <v>82</v>
      </c>
      <c r="B122" s="5" t="s">
        <v>83</v>
      </c>
      <c r="C122" s="5" t="s">
        <v>7</v>
      </c>
      <c r="D122" s="5" t="s">
        <v>466</v>
      </c>
      <c r="E122" s="5" t="s">
        <v>176</v>
      </c>
      <c r="F122" s="5" t="s">
        <v>266</v>
      </c>
      <c r="G122" s="5" t="s">
        <v>661</v>
      </c>
      <c r="H122" s="6">
        <v>1</v>
      </c>
      <c r="I122" s="7"/>
      <c r="J122" s="7"/>
      <c r="K122" s="6">
        <v>1</v>
      </c>
      <c r="L122" s="7"/>
      <c r="M122" s="7"/>
      <c r="N122" s="42" t="str">
        <f>LEFT(Absolventi[[#This Row],[studiju programmas virziens]],2)</f>
        <v>42</v>
      </c>
      <c r="O122" s="42" t="str">
        <f>RIGHT(Absolventi[[#This Row],[studiju programmas virziens]],3)</f>
        <v>221</v>
      </c>
      <c r="P122" s="42" t="str">
        <f>MID(Absolventi[[#This Row],[studiju programmas virziens]],3,2)</f>
        <v>22</v>
      </c>
      <c r="Q122" s="42" t="str">
        <f>LEFT(Absolventi[[#This Row],[Programmas veids]],1)</f>
        <v>2</v>
      </c>
      <c r="R122" s="54" t="str">
        <f>IF(Absolventi[[#This Row],[ieguvuši grādu vai kvalifikāciju mobilie studenti]]&gt;0,Absolventi[[#Headers],[Mobilie studenti ieguvuši grādu IR]],"NAV")</f>
        <v>NAV</v>
      </c>
      <c r="S122" s="51" t="s">
        <v>1611</v>
      </c>
    </row>
    <row r="123" spans="1:19" x14ac:dyDescent="0.25">
      <c r="A123" s="5" t="s">
        <v>84</v>
      </c>
      <c r="B123" s="5" t="s">
        <v>85</v>
      </c>
      <c r="C123" s="5" t="s">
        <v>8</v>
      </c>
      <c r="D123" s="5" t="s">
        <v>468</v>
      </c>
      <c r="E123" s="5" t="s">
        <v>176</v>
      </c>
      <c r="F123" s="5" t="s">
        <v>264</v>
      </c>
      <c r="G123" s="5" t="s">
        <v>663</v>
      </c>
      <c r="H123" s="6">
        <v>16</v>
      </c>
      <c r="I123" s="6">
        <v>8</v>
      </c>
      <c r="J123" s="7"/>
      <c r="K123" s="6">
        <v>16</v>
      </c>
      <c r="L123" s="7"/>
      <c r="M123" s="7"/>
      <c r="N123" s="42" t="str">
        <f>LEFT(Absolventi[[#This Row],[studiju programmas virziens]],2)</f>
        <v>43</v>
      </c>
      <c r="O123" s="42" t="str">
        <f>RIGHT(Absolventi[[#This Row],[studiju programmas virziens]],3)</f>
        <v>221</v>
      </c>
      <c r="P123" s="42" t="str">
        <f>MID(Absolventi[[#This Row],[studiju programmas virziens]],3,2)</f>
        <v>22</v>
      </c>
      <c r="Q123" s="42" t="str">
        <f>LEFT(Absolventi[[#This Row],[Programmas veids]],1)</f>
        <v>2</v>
      </c>
      <c r="R123" s="54" t="str">
        <f>IF(Absolventi[[#This Row],[ieguvuši grādu vai kvalifikāciju mobilie studenti]]&gt;0,Absolventi[[#Headers],[Mobilie studenti ieguvuši grādu IR]],"NAV")</f>
        <v>NAV</v>
      </c>
      <c r="S123" s="51" t="s">
        <v>1611</v>
      </c>
    </row>
    <row r="124" spans="1:19" x14ac:dyDescent="0.25">
      <c r="A124" s="5" t="s">
        <v>84</v>
      </c>
      <c r="B124" s="5" t="s">
        <v>85</v>
      </c>
      <c r="C124" s="5" t="s">
        <v>8</v>
      </c>
      <c r="D124" s="5" t="s">
        <v>470</v>
      </c>
      <c r="E124" s="5" t="s">
        <v>176</v>
      </c>
      <c r="F124" s="5" t="s">
        <v>225</v>
      </c>
      <c r="G124" s="5" t="s">
        <v>664</v>
      </c>
      <c r="H124" s="6">
        <v>4</v>
      </c>
      <c r="I124" s="6">
        <v>3</v>
      </c>
      <c r="J124" s="7"/>
      <c r="K124" s="6">
        <v>4</v>
      </c>
      <c r="L124" s="7"/>
      <c r="M124" s="7"/>
      <c r="N124" s="42" t="str">
        <f>LEFT(Absolventi[[#This Row],[studiju programmas virziens]],2)</f>
        <v>47</v>
      </c>
      <c r="O124" s="42" t="str">
        <f>RIGHT(Absolventi[[#This Row],[studiju programmas virziens]],3)</f>
        <v>141</v>
      </c>
      <c r="P124" s="42" t="str">
        <f>MID(Absolventi[[#This Row],[studiju programmas virziens]],3,2)</f>
        <v>14</v>
      </c>
      <c r="Q124" s="42" t="str">
        <f>LEFT(Absolventi[[#This Row],[Programmas veids]],1)</f>
        <v>1</v>
      </c>
      <c r="R124" s="54" t="str">
        <f>IF(Absolventi[[#This Row],[ieguvuši grādu vai kvalifikāciju mobilie studenti]]&gt;0,Absolventi[[#Headers],[Mobilie studenti ieguvuši grādu IR]],"NAV")</f>
        <v>NAV</v>
      </c>
      <c r="S124" s="51" t="s">
        <v>1611</v>
      </c>
    </row>
    <row r="125" spans="1:19" x14ac:dyDescent="0.25">
      <c r="A125" s="5" t="s">
        <v>86</v>
      </c>
      <c r="B125" s="5" t="s">
        <v>87</v>
      </c>
      <c r="C125" s="5" t="s">
        <v>7</v>
      </c>
      <c r="D125" s="5" t="s">
        <v>465</v>
      </c>
      <c r="E125" s="5" t="s">
        <v>176</v>
      </c>
      <c r="F125" s="5" t="s">
        <v>213</v>
      </c>
      <c r="G125" s="5" t="s">
        <v>633</v>
      </c>
      <c r="H125" s="6">
        <v>2</v>
      </c>
      <c r="I125" s="6">
        <v>2</v>
      </c>
      <c r="J125" s="7"/>
      <c r="K125" s="6">
        <v>2</v>
      </c>
      <c r="L125" s="7"/>
      <c r="M125" s="7"/>
      <c r="N125" s="42" t="str">
        <f>LEFT(Absolventi[[#This Row],[studiju programmas virziens]],2)</f>
        <v>41</v>
      </c>
      <c r="O125" s="42" t="str">
        <f>RIGHT(Absolventi[[#This Row],[studiju programmas virziens]],3)</f>
        <v>344</v>
      </c>
      <c r="P125" s="42" t="str">
        <f>MID(Absolventi[[#This Row],[studiju programmas virziens]],3,2)</f>
        <v>34</v>
      </c>
      <c r="Q125" s="42" t="str">
        <f>LEFT(Absolventi[[#This Row],[Programmas veids]],1)</f>
        <v>3</v>
      </c>
      <c r="R125" s="54" t="str">
        <f>IF(Absolventi[[#This Row],[ieguvuši grādu vai kvalifikāciju mobilie studenti]]&gt;0,Absolventi[[#Headers],[Mobilie studenti ieguvuši grādu IR]],"NAV")</f>
        <v>NAV</v>
      </c>
      <c r="S125" s="51" t="s">
        <v>1611</v>
      </c>
    </row>
    <row r="126" spans="1:19" x14ac:dyDescent="0.25">
      <c r="A126" s="5" t="s">
        <v>88</v>
      </c>
      <c r="B126" s="5" t="s">
        <v>87</v>
      </c>
      <c r="C126" s="5" t="s">
        <v>8</v>
      </c>
      <c r="D126" s="5" t="s">
        <v>465</v>
      </c>
      <c r="E126" s="5" t="s">
        <v>176</v>
      </c>
      <c r="F126" s="5" t="s">
        <v>198</v>
      </c>
      <c r="G126" s="5" t="s">
        <v>665</v>
      </c>
      <c r="H126" s="6">
        <v>25</v>
      </c>
      <c r="I126" s="6">
        <v>24</v>
      </c>
      <c r="J126" s="7"/>
      <c r="K126" s="6">
        <v>25</v>
      </c>
      <c r="L126" s="7"/>
      <c r="M126" s="7"/>
      <c r="N126" s="42" t="str">
        <f>LEFT(Absolventi[[#This Row],[studiju programmas virziens]],2)</f>
        <v>41</v>
      </c>
      <c r="O126" s="42" t="str">
        <f>RIGHT(Absolventi[[#This Row],[studiju programmas virziens]],3)</f>
        <v>345</v>
      </c>
      <c r="P126" s="42" t="str">
        <f>MID(Absolventi[[#This Row],[studiju programmas virziens]],3,2)</f>
        <v>34</v>
      </c>
      <c r="Q126" s="42" t="str">
        <f>LEFT(Absolventi[[#This Row],[Programmas veids]],1)</f>
        <v>3</v>
      </c>
      <c r="R126" s="54" t="str">
        <f>IF(Absolventi[[#This Row],[ieguvuši grādu vai kvalifikāciju mobilie studenti]]&gt;0,Absolventi[[#Headers],[Mobilie studenti ieguvuši grādu IR]],"NAV")</f>
        <v>NAV</v>
      </c>
      <c r="S126" s="51" t="s">
        <v>1611</v>
      </c>
    </row>
    <row r="127" spans="1:19" x14ac:dyDescent="0.25">
      <c r="A127" s="5" t="s">
        <v>89</v>
      </c>
      <c r="B127" s="5" t="s">
        <v>90</v>
      </c>
      <c r="C127" s="5" t="s">
        <v>7</v>
      </c>
      <c r="D127" s="5" t="s">
        <v>465</v>
      </c>
      <c r="E127" s="5" t="s">
        <v>176</v>
      </c>
      <c r="F127" s="5" t="s">
        <v>234</v>
      </c>
      <c r="G127" s="5" t="s">
        <v>666</v>
      </c>
      <c r="H127" s="6">
        <v>6</v>
      </c>
      <c r="I127" s="6">
        <v>5</v>
      </c>
      <c r="J127" s="7"/>
      <c r="K127" s="6">
        <v>6</v>
      </c>
      <c r="L127" s="7"/>
      <c r="M127" s="7"/>
      <c r="N127" s="42" t="str">
        <f>LEFT(Absolventi[[#This Row],[studiju programmas virziens]],2)</f>
        <v>41</v>
      </c>
      <c r="O127" s="42" t="str">
        <f>RIGHT(Absolventi[[#This Row],[studiju programmas virziens]],3)</f>
        <v>321</v>
      </c>
      <c r="P127" s="42" t="str">
        <f>MID(Absolventi[[#This Row],[studiju programmas virziens]],3,2)</f>
        <v>32</v>
      </c>
      <c r="Q127" s="42" t="str">
        <f>LEFT(Absolventi[[#This Row],[Programmas veids]],1)</f>
        <v>3</v>
      </c>
      <c r="R127" s="54" t="str">
        <f>IF(Absolventi[[#This Row],[ieguvuši grādu vai kvalifikāciju mobilie studenti]]&gt;0,Absolventi[[#Headers],[Mobilie studenti ieguvuši grādu IR]],"NAV")</f>
        <v>NAV</v>
      </c>
      <c r="S127" s="51" t="s">
        <v>1611</v>
      </c>
    </row>
    <row r="128" spans="1:19" x14ac:dyDescent="0.25">
      <c r="A128" s="5" t="s">
        <v>91</v>
      </c>
      <c r="B128" s="5" t="s">
        <v>90</v>
      </c>
      <c r="C128" s="5" t="s">
        <v>8</v>
      </c>
      <c r="D128" s="5" t="s">
        <v>465</v>
      </c>
      <c r="E128" s="5" t="s">
        <v>176</v>
      </c>
      <c r="F128" s="5" t="s">
        <v>234</v>
      </c>
      <c r="G128" s="5" t="s">
        <v>666</v>
      </c>
      <c r="H128" s="6">
        <v>8</v>
      </c>
      <c r="I128" s="6">
        <v>8</v>
      </c>
      <c r="J128" s="7"/>
      <c r="K128" s="6">
        <v>8</v>
      </c>
      <c r="L128" s="7"/>
      <c r="M128" s="7"/>
      <c r="N128" s="42" t="str">
        <f>LEFT(Absolventi[[#This Row],[studiju programmas virziens]],2)</f>
        <v>41</v>
      </c>
      <c r="O128" s="42" t="str">
        <f>RIGHT(Absolventi[[#This Row],[studiju programmas virziens]],3)</f>
        <v>321</v>
      </c>
      <c r="P128" s="42" t="str">
        <f>MID(Absolventi[[#This Row],[studiju programmas virziens]],3,2)</f>
        <v>32</v>
      </c>
      <c r="Q128" s="42" t="str">
        <f>LEFT(Absolventi[[#This Row],[Programmas veids]],1)</f>
        <v>3</v>
      </c>
      <c r="R128" s="54" t="str">
        <f>IF(Absolventi[[#This Row],[ieguvuši grādu vai kvalifikāciju mobilie studenti]]&gt;0,Absolventi[[#Headers],[Mobilie studenti ieguvuši grādu IR]],"NAV")</f>
        <v>NAV</v>
      </c>
      <c r="S128" s="51" t="s">
        <v>1611</v>
      </c>
    </row>
    <row r="129" spans="1:19" x14ac:dyDescent="0.25">
      <c r="A129" s="5" t="s">
        <v>92</v>
      </c>
      <c r="B129" s="5" t="s">
        <v>93</v>
      </c>
      <c r="C129" s="5" t="s">
        <v>7</v>
      </c>
      <c r="D129" s="5" t="s">
        <v>468</v>
      </c>
      <c r="E129" s="5" t="s">
        <v>176</v>
      </c>
      <c r="F129" s="5" t="s">
        <v>267</v>
      </c>
      <c r="G129" s="5" t="s">
        <v>667</v>
      </c>
      <c r="H129" s="6">
        <v>37</v>
      </c>
      <c r="I129" s="6">
        <v>23</v>
      </c>
      <c r="J129" s="7"/>
      <c r="K129" s="6">
        <v>37</v>
      </c>
      <c r="L129" s="7"/>
      <c r="M129" s="7"/>
      <c r="N129" s="42" t="str">
        <f>LEFT(Absolventi[[#This Row],[studiju programmas virziens]],2)</f>
        <v>43</v>
      </c>
      <c r="O129" s="42" t="str">
        <f>RIGHT(Absolventi[[#This Row],[studiju programmas virziens]],3)</f>
        <v>380</v>
      </c>
      <c r="P129" s="42" t="str">
        <f>MID(Absolventi[[#This Row],[studiju programmas virziens]],3,2)</f>
        <v>38</v>
      </c>
      <c r="Q129" s="42" t="str">
        <f>LEFT(Absolventi[[#This Row],[Programmas veids]],1)</f>
        <v>3</v>
      </c>
      <c r="R129" s="54" t="str">
        <f>IF(Absolventi[[#This Row],[ieguvuši grādu vai kvalifikāciju mobilie studenti]]&gt;0,Absolventi[[#Headers],[Mobilie studenti ieguvuši grādu IR]],"NAV")</f>
        <v>NAV</v>
      </c>
      <c r="S129" s="51" t="s">
        <v>1611</v>
      </c>
    </row>
    <row r="130" spans="1:19" ht="38.25" x14ac:dyDescent="0.25">
      <c r="A130" s="5" t="s">
        <v>92</v>
      </c>
      <c r="B130" s="5" t="s">
        <v>93</v>
      </c>
      <c r="C130" s="5" t="s">
        <v>7</v>
      </c>
      <c r="D130" s="5" t="s">
        <v>469</v>
      </c>
      <c r="E130" s="5" t="s">
        <v>176</v>
      </c>
      <c r="F130" s="5" t="s">
        <v>268</v>
      </c>
      <c r="G130" s="5" t="s">
        <v>668</v>
      </c>
      <c r="H130" s="6">
        <v>5</v>
      </c>
      <c r="I130" s="6">
        <v>4</v>
      </c>
      <c r="J130" s="7"/>
      <c r="K130" s="6">
        <v>5</v>
      </c>
      <c r="L130" s="6">
        <v>2</v>
      </c>
      <c r="M130" s="6">
        <v>2</v>
      </c>
      <c r="N130" s="42" t="str">
        <f>LEFT(Absolventi[[#This Row],[studiju programmas virziens]],2)</f>
        <v>45</v>
      </c>
      <c r="O130" s="42" t="str">
        <f>RIGHT(Absolventi[[#This Row],[studiju programmas virziens]],3)</f>
        <v>380</v>
      </c>
      <c r="P130" s="42" t="str">
        <f>MID(Absolventi[[#This Row],[studiju programmas virziens]],3,2)</f>
        <v>38</v>
      </c>
      <c r="Q130" s="42" t="str">
        <f>LEFT(Absolventi[[#This Row],[Programmas veids]],1)</f>
        <v>3</v>
      </c>
      <c r="R130" s="54" t="str">
        <f>IF(Absolventi[[#This Row],[ieguvuši grādu vai kvalifikāciju mobilie studenti]]&gt;0,Absolventi[[#Headers],[Mobilie studenti ieguvuši grādu IR]],"NAV")</f>
        <v>Mobilie studenti ieguvuši grādu IR</v>
      </c>
      <c r="S130" s="51" t="s">
        <v>1611</v>
      </c>
    </row>
    <row r="131" spans="1:19" ht="38.25" x14ac:dyDescent="0.25">
      <c r="A131" s="5" t="s">
        <v>92</v>
      </c>
      <c r="B131" s="5" t="s">
        <v>93</v>
      </c>
      <c r="C131" s="5" t="s">
        <v>7</v>
      </c>
      <c r="D131" s="5" t="s">
        <v>470</v>
      </c>
      <c r="E131" s="5" t="s">
        <v>176</v>
      </c>
      <c r="F131" s="5" t="s">
        <v>269</v>
      </c>
      <c r="G131" s="5" t="s">
        <v>670</v>
      </c>
      <c r="H131" s="6">
        <v>28</v>
      </c>
      <c r="I131" s="6">
        <v>21</v>
      </c>
      <c r="J131" s="7"/>
      <c r="K131" s="6">
        <v>28</v>
      </c>
      <c r="L131" s="6">
        <v>3</v>
      </c>
      <c r="M131" s="6">
        <v>2</v>
      </c>
      <c r="N131" s="42" t="str">
        <f>LEFT(Absolventi[[#This Row],[studiju programmas virziens]],2)</f>
        <v>47</v>
      </c>
      <c r="O131" s="42" t="str">
        <f>RIGHT(Absolventi[[#This Row],[studiju programmas virziens]],3)</f>
        <v>380</v>
      </c>
      <c r="P131" s="42" t="str">
        <f>MID(Absolventi[[#This Row],[studiju programmas virziens]],3,2)</f>
        <v>38</v>
      </c>
      <c r="Q131" s="42" t="str">
        <f>LEFT(Absolventi[[#This Row],[Programmas veids]],1)</f>
        <v>3</v>
      </c>
      <c r="R131" s="54" t="str">
        <f>IF(Absolventi[[#This Row],[ieguvuši grādu vai kvalifikāciju mobilie studenti]]&gt;0,Absolventi[[#Headers],[Mobilie studenti ieguvuši grādu IR]],"NAV")</f>
        <v>Mobilie studenti ieguvuši grādu IR</v>
      </c>
      <c r="S131" s="51" t="s">
        <v>1611</v>
      </c>
    </row>
    <row r="132" spans="1:19" x14ac:dyDescent="0.25">
      <c r="A132" s="5" t="s">
        <v>94</v>
      </c>
      <c r="B132" s="5" t="s">
        <v>93</v>
      </c>
      <c r="C132" s="5" t="s">
        <v>8</v>
      </c>
      <c r="D132" s="5" t="s">
        <v>469</v>
      </c>
      <c r="E132" s="5" t="s">
        <v>176</v>
      </c>
      <c r="F132" s="5" t="s">
        <v>268</v>
      </c>
      <c r="G132" s="5" t="s">
        <v>668</v>
      </c>
      <c r="H132" s="6">
        <v>1</v>
      </c>
      <c r="I132" s="7"/>
      <c r="J132" s="7"/>
      <c r="K132" s="6">
        <v>1</v>
      </c>
      <c r="L132" s="7"/>
      <c r="M132" s="7"/>
      <c r="N132" s="42" t="str">
        <f>LEFT(Absolventi[[#This Row],[studiju programmas virziens]],2)</f>
        <v>45</v>
      </c>
      <c r="O132" s="42" t="str">
        <f>RIGHT(Absolventi[[#This Row],[studiju programmas virziens]],3)</f>
        <v>380</v>
      </c>
      <c r="P132" s="42" t="str">
        <f>MID(Absolventi[[#This Row],[studiju programmas virziens]],3,2)</f>
        <v>38</v>
      </c>
      <c r="Q132" s="42" t="str">
        <f>LEFT(Absolventi[[#This Row],[Programmas veids]],1)</f>
        <v>3</v>
      </c>
      <c r="R132" s="54" t="str">
        <f>IF(Absolventi[[#This Row],[ieguvuši grādu vai kvalifikāciju mobilie studenti]]&gt;0,Absolventi[[#Headers],[Mobilie studenti ieguvuši grādu IR]],"NAV")</f>
        <v>NAV</v>
      </c>
      <c r="S132" s="51" t="s">
        <v>1611</v>
      </c>
    </row>
    <row r="133" spans="1:19" x14ac:dyDescent="0.25">
      <c r="A133" s="5" t="s">
        <v>95</v>
      </c>
      <c r="B133" s="5" t="s">
        <v>96</v>
      </c>
      <c r="C133" s="5" t="s">
        <v>7</v>
      </c>
      <c r="D133" s="5" t="s">
        <v>465</v>
      </c>
      <c r="E133" s="5" t="s">
        <v>176</v>
      </c>
      <c r="F133" s="5" t="s">
        <v>270</v>
      </c>
      <c r="G133" s="5" t="s">
        <v>671</v>
      </c>
      <c r="H133" s="6">
        <v>5</v>
      </c>
      <c r="I133" s="6">
        <v>5</v>
      </c>
      <c r="J133" s="7"/>
      <c r="K133" s="6">
        <v>5</v>
      </c>
      <c r="L133" s="7"/>
      <c r="M133" s="7"/>
      <c r="N133" s="42" t="str">
        <f>LEFT(Absolventi[[#This Row],[studiju programmas virziens]],2)</f>
        <v>41</v>
      </c>
      <c r="O133" s="42" t="str">
        <f>RIGHT(Absolventi[[#This Row],[studiju programmas virziens]],3)</f>
        <v>341</v>
      </c>
      <c r="P133" s="42" t="str">
        <f>MID(Absolventi[[#This Row],[studiju programmas virziens]],3,2)</f>
        <v>34</v>
      </c>
      <c r="Q133" s="42" t="str">
        <f>LEFT(Absolventi[[#This Row],[Programmas veids]],1)</f>
        <v>3</v>
      </c>
      <c r="R133" s="54" t="str">
        <f>IF(Absolventi[[#This Row],[ieguvuši grādu vai kvalifikāciju mobilie studenti]]&gt;0,Absolventi[[#Headers],[Mobilie studenti ieguvuši grādu IR]],"NAV")</f>
        <v>NAV</v>
      </c>
      <c r="S133" s="51" t="s">
        <v>1611</v>
      </c>
    </row>
    <row r="134" spans="1:19" x14ac:dyDescent="0.25">
      <c r="A134" s="5" t="s">
        <v>95</v>
      </c>
      <c r="B134" s="5" t="s">
        <v>96</v>
      </c>
      <c r="C134" s="5" t="s">
        <v>7</v>
      </c>
      <c r="D134" s="5" t="s">
        <v>466</v>
      </c>
      <c r="E134" s="5" t="s">
        <v>176</v>
      </c>
      <c r="F134" s="5" t="s">
        <v>271</v>
      </c>
      <c r="G134" s="5" t="s">
        <v>672</v>
      </c>
      <c r="H134" s="6">
        <v>17</v>
      </c>
      <c r="I134" s="6">
        <v>17</v>
      </c>
      <c r="J134" s="7"/>
      <c r="K134" s="6">
        <v>17</v>
      </c>
      <c r="L134" s="7"/>
      <c r="M134" s="7"/>
      <c r="N134" s="42" t="str">
        <f>LEFT(Absolventi[[#This Row],[studiju programmas virziens]],2)</f>
        <v>42</v>
      </c>
      <c r="O134" s="42" t="str">
        <f>RIGHT(Absolventi[[#This Row],[studiju programmas virziens]],3)</f>
        <v>214</v>
      </c>
      <c r="P134" s="42" t="str">
        <f>MID(Absolventi[[#This Row],[studiju programmas virziens]],3,2)</f>
        <v>21</v>
      </c>
      <c r="Q134" s="42" t="str">
        <f>LEFT(Absolventi[[#This Row],[Programmas veids]],1)</f>
        <v>2</v>
      </c>
      <c r="R134" s="54" t="str">
        <f>IF(Absolventi[[#This Row],[ieguvuši grādu vai kvalifikāciju mobilie studenti]]&gt;0,Absolventi[[#Headers],[Mobilie studenti ieguvuši grādu IR]],"NAV")</f>
        <v>NAV</v>
      </c>
      <c r="S134" s="51" t="s">
        <v>1611</v>
      </c>
    </row>
    <row r="135" spans="1:19" x14ac:dyDescent="0.25">
      <c r="A135" s="5" t="s">
        <v>95</v>
      </c>
      <c r="B135" s="5" t="s">
        <v>96</v>
      </c>
      <c r="C135" s="5" t="s">
        <v>7</v>
      </c>
      <c r="D135" s="5" t="s">
        <v>468</v>
      </c>
      <c r="E135" s="5" t="s">
        <v>176</v>
      </c>
      <c r="F135" s="5" t="s">
        <v>272</v>
      </c>
      <c r="G135" s="5" t="s">
        <v>614</v>
      </c>
      <c r="H135" s="6">
        <v>9</v>
      </c>
      <c r="I135" s="6">
        <v>8</v>
      </c>
      <c r="J135" s="7"/>
      <c r="K135" s="6">
        <v>9</v>
      </c>
      <c r="L135" s="7"/>
      <c r="M135" s="7"/>
      <c r="N135" s="42" t="str">
        <f>LEFT(Absolventi[[#This Row],[studiju programmas virziens]],2)</f>
        <v>43</v>
      </c>
      <c r="O135" s="42" t="str">
        <f>RIGHT(Absolventi[[#This Row],[studiju programmas virziens]],3)</f>
        <v>345</v>
      </c>
      <c r="P135" s="42" t="str">
        <f>MID(Absolventi[[#This Row],[studiju programmas virziens]],3,2)</f>
        <v>34</v>
      </c>
      <c r="Q135" s="42" t="str">
        <f>LEFT(Absolventi[[#This Row],[Programmas veids]],1)</f>
        <v>3</v>
      </c>
      <c r="R135" s="54" t="str">
        <f>IF(Absolventi[[#This Row],[ieguvuši grādu vai kvalifikāciju mobilie studenti]]&gt;0,Absolventi[[#Headers],[Mobilie studenti ieguvuši grādu IR]],"NAV")</f>
        <v>NAV</v>
      </c>
      <c r="S135" s="51" t="s">
        <v>1611</v>
      </c>
    </row>
    <row r="136" spans="1:19" x14ac:dyDescent="0.25">
      <c r="A136" s="5" t="s">
        <v>97</v>
      </c>
      <c r="B136" s="5" t="s">
        <v>96</v>
      </c>
      <c r="C136" s="5" t="s">
        <v>8</v>
      </c>
      <c r="D136" s="5" t="s">
        <v>465</v>
      </c>
      <c r="E136" s="5" t="s">
        <v>176</v>
      </c>
      <c r="F136" s="5" t="s">
        <v>270</v>
      </c>
      <c r="G136" s="5" t="s">
        <v>671</v>
      </c>
      <c r="H136" s="6">
        <v>9</v>
      </c>
      <c r="I136" s="6">
        <v>5</v>
      </c>
      <c r="J136" s="7"/>
      <c r="K136" s="6">
        <v>9</v>
      </c>
      <c r="L136" s="7"/>
      <c r="M136" s="7"/>
      <c r="N136" s="42" t="str">
        <f>LEFT(Absolventi[[#This Row],[studiju programmas virziens]],2)</f>
        <v>41</v>
      </c>
      <c r="O136" s="42" t="str">
        <f>RIGHT(Absolventi[[#This Row],[studiju programmas virziens]],3)</f>
        <v>341</v>
      </c>
      <c r="P136" s="42" t="str">
        <f>MID(Absolventi[[#This Row],[studiju programmas virziens]],3,2)</f>
        <v>34</v>
      </c>
      <c r="Q136" s="42" t="str">
        <f>LEFT(Absolventi[[#This Row],[Programmas veids]],1)</f>
        <v>3</v>
      </c>
      <c r="R136" s="54" t="str">
        <f>IF(Absolventi[[#This Row],[ieguvuši grādu vai kvalifikāciju mobilie studenti]]&gt;0,Absolventi[[#Headers],[Mobilie studenti ieguvuši grādu IR]],"NAV")</f>
        <v>NAV</v>
      </c>
      <c r="S136" s="51" t="s">
        <v>1611</v>
      </c>
    </row>
    <row r="137" spans="1:19" x14ac:dyDescent="0.25">
      <c r="A137" s="5" t="s">
        <v>97</v>
      </c>
      <c r="B137" s="5" t="s">
        <v>96</v>
      </c>
      <c r="C137" s="5" t="s">
        <v>8</v>
      </c>
      <c r="D137" s="5" t="s">
        <v>466</v>
      </c>
      <c r="E137" s="5" t="s">
        <v>176</v>
      </c>
      <c r="F137" s="5" t="s">
        <v>271</v>
      </c>
      <c r="G137" s="5" t="s">
        <v>672</v>
      </c>
      <c r="H137" s="6">
        <v>8</v>
      </c>
      <c r="I137" s="6">
        <v>8</v>
      </c>
      <c r="J137" s="7"/>
      <c r="K137" s="6">
        <v>8</v>
      </c>
      <c r="L137" s="7"/>
      <c r="M137" s="7"/>
      <c r="N137" s="42" t="str">
        <f>LEFT(Absolventi[[#This Row],[studiju programmas virziens]],2)</f>
        <v>42</v>
      </c>
      <c r="O137" s="42" t="str">
        <f>RIGHT(Absolventi[[#This Row],[studiju programmas virziens]],3)</f>
        <v>214</v>
      </c>
      <c r="P137" s="42" t="str">
        <f>MID(Absolventi[[#This Row],[studiju programmas virziens]],3,2)</f>
        <v>21</v>
      </c>
      <c r="Q137" s="42" t="str">
        <f>LEFT(Absolventi[[#This Row],[Programmas veids]],1)</f>
        <v>2</v>
      </c>
      <c r="R137" s="54" t="str">
        <f>IF(Absolventi[[#This Row],[ieguvuši grādu vai kvalifikāciju mobilie studenti]]&gt;0,Absolventi[[#Headers],[Mobilie studenti ieguvuši grādu IR]],"NAV")</f>
        <v>NAV</v>
      </c>
      <c r="S137" s="51" t="s">
        <v>1611</v>
      </c>
    </row>
    <row r="138" spans="1:19" x14ac:dyDescent="0.25">
      <c r="A138" s="5" t="s">
        <v>97</v>
      </c>
      <c r="B138" s="5" t="s">
        <v>96</v>
      </c>
      <c r="C138" s="5" t="s">
        <v>8</v>
      </c>
      <c r="D138" s="5" t="s">
        <v>468</v>
      </c>
      <c r="E138" s="5" t="s">
        <v>176</v>
      </c>
      <c r="F138" s="5" t="s">
        <v>272</v>
      </c>
      <c r="G138" s="5" t="s">
        <v>614</v>
      </c>
      <c r="H138" s="6">
        <v>26</v>
      </c>
      <c r="I138" s="6">
        <v>19</v>
      </c>
      <c r="J138" s="7"/>
      <c r="K138" s="6">
        <v>26</v>
      </c>
      <c r="L138" s="7"/>
      <c r="M138" s="7"/>
      <c r="N138" s="42" t="str">
        <f>LEFT(Absolventi[[#This Row],[studiju programmas virziens]],2)</f>
        <v>43</v>
      </c>
      <c r="O138" s="42" t="str">
        <f>RIGHT(Absolventi[[#This Row],[studiju programmas virziens]],3)</f>
        <v>345</v>
      </c>
      <c r="P138" s="42" t="str">
        <f>MID(Absolventi[[#This Row],[studiju programmas virziens]],3,2)</f>
        <v>34</v>
      </c>
      <c r="Q138" s="42" t="str">
        <f>LEFT(Absolventi[[#This Row],[Programmas veids]],1)</f>
        <v>3</v>
      </c>
      <c r="R138" s="54" t="str">
        <f>IF(Absolventi[[#This Row],[ieguvuši grādu vai kvalifikāciju mobilie studenti]]&gt;0,Absolventi[[#Headers],[Mobilie studenti ieguvuši grādu IR]],"NAV")</f>
        <v>NAV</v>
      </c>
      <c r="S138" s="51" t="s">
        <v>1611</v>
      </c>
    </row>
    <row r="139" spans="1:19" x14ac:dyDescent="0.25">
      <c r="A139" s="5" t="s">
        <v>97</v>
      </c>
      <c r="B139" s="5" t="s">
        <v>96</v>
      </c>
      <c r="C139" s="5" t="s">
        <v>8</v>
      </c>
      <c r="D139" s="5" t="s">
        <v>469</v>
      </c>
      <c r="E139" s="5" t="s">
        <v>176</v>
      </c>
      <c r="F139" s="5" t="s">
        <v>249</v>
      </c>
      <c r="G139" s="5" t="s">
        <v>648</v>
      </c>
      <c r="H139" s="6">
        <v>5</v>
      </c>
      <c r="I139" s="6">
        <v>2</v>
      </c>
      <c r="J139" s="7"/>
      <c r="K139" s="6">
        <v>5</v>
      </c>
      <c r="L139" s="7"/>
      <c r="M139" s="7"/>
      <c r="N139" s="42" t="str">
        <f>LEFT(Absolventi[[#This Row],[studiju programmas virziens]],2)</f>
        <v>45</v>
      </c>
      <c r="O139" s="42" t="str">
        <f>RIGHT(Absolventi[[#This Row],[studiju programmas virziens]],3)</f>
        <v>345</v>
      </c>
      <c r="P139" s="42" t="str">
        <f>MID(Absolventi[[#This Row],[studiju programmas virziens]],3,2)</f>
        <v>34</v>
      </c>
      <c r="Q139" s="42" t="str">
        <f>LEFT(Absolventi[[#This Row],[Programmas veids]],1)</f>
        <v>3</v>
      </c>
      <c r="R139" s="54" t="str">
        <f>IF(Absolventi[[#This Row],[ieguvuši grādu vai kvalifikāciju mobilie studenti]]&gt;0,Absolventi[[#Headers],[Mobilie studenti ieguvuši grādu IR]],"NAV")</f>
        <v>NAV</v>
      </c>
      <c r="S139" s="51" t="s">
        <v>1611</v>
      </c>
    </row>
    <row r="140" spans="1:19" ht="30" x14ac:dyDescent="0.25">
      <c r="A140" s="5" t="s">
        <v>97</v>
      </c>
      <c r="B140" s="5" t="s">
        <v>96</v>
      </c>
      <c r="C140" s="5" t="s">
        <v>8</v>
      </c>
      <c r="D140" s="5" t="s">
        <v>470</v>
      </c>
      <c r="E140" s="5" t="s">
        <v>176</v>
      </c>
      <c r="F140" s="5" t="s">
        <v>228</v>
      </c>
      <c r="G140" s="5" t="s">
        <v>673</v>
      </c>
      <c r="H140" s="6">
        <v>6</v>
      </c>
      <c r="I140" s="6">
        <v>6</v>
      </c>
      <c r="J140" s="7"/>
      <c r="K140" s="6">
        <v>6</v>
      </c>
      <c r="L140" s="7"/>
      <c r="M140" s="7"/>
      <c r="N140" s="42" t="str">
        <f>LEFT(Absolventi[[#This Row],[studiju programmas virziens]],2)</f>
        <v>47</v>
      </c>
      <c r="O140" s="42" t="str">
        <f>RIGHT(Absolventi[[#This Row],[studiju programmas virziens]],3)</f>
        <v>345</v>
      </c>
      <c r="P140" s="42" t="str">
        <f>MID(Absolventi[[#This Row],[studiju programmas virziens]],3,2)</f>
        <v>34</v>
      </c>
      <c r="Q140" s="42" t="str">
        <f>LEFT(Absolventi[[#This Row],[Programmas veids]],1)</f>
        <v>3</v>
      </c>
      <c r="R140" s="54" t="str">
        <f>IF(Absolventi[[#This Row],[ieguvuši grādu vai kvalifikāciju mobilie studenti]]&gt;0,Absolventi[[#Headers],[Mobilie studenti ieguvuši grādu IR]],"NAV")</f>
        <v>NAV</v>
      </c>
      <c r="S140" s="51" t="s">
        <v>1611</v>
      </c>
    </row>
    <row r="141" spans="1:19" x14ac:dyDescent="0.25">
      <c r="A141" s="5" t="s">
        <v>98</v>
      </c>
      <c r="B141" s="5" t="s">
        <v>99</v>
      </c>
      <c r="C141" s="5" t="s">
        <v>7</v>
      </c>
      <c r="D141" s="5" t="s">
        <v>465</v>
      </c>
      <c r="E141" s="5" t="s">
        <v>176</v>
      </c>
      <c r="F141" s="5" t="s">
        <v>252</v>
      </c>
      <c r="G141" s="5" t="s">
        <v>787</v>
      </c>
      <c r="H141" s="6">
        <v>1</v>
      </c>
      <c r="I141" s="7"/>
      <c r="J141" s="7"/>
      <c r="K141" s="6">
        <v>1</v>
      </c>
      <c r="L141" s="7"/>
      <c r="M141" s="7"/>
      <c r="N141" s="42" t="str">
        <f>LEFT(Absolventi[[#This Row],[studiju programmas virziens]],2)</f>
        <v>41</v>
      </c>
      <c r="O141" s="42" t="str">
        <f>RIGHT(Absolventi[[#This Row],[studiju programmas virziens]],3)</f>
        <v>343</v>
      </c>
      <c r="P141" s="42" t="str">
        <f>MID(Absolventi[[#This Row],[studiju programmas virziens]],3,2)</f>
        <v>34</v>
      </c>
      <c r="Q141" s="42" t="str">
        <f>LEFT(Absolventi[[#This Row],[Programmas veids]],1)</f>
        <v>3</v>
      </c>
      <c r="R141" s="54" t="str">
        <f>IF(Absolventi[[#This Row],[ieguvuši grādu vai kvalifikāciju mobilie studenti]]&gt;0,Absolventi[[#Headers],[Mobilie studenti ieguvuši grādu IR]],"NAV")</f>
        <v>NAV</v>
      </c>
      <c r="S141" s="51" t="s">
        <v>1611</v>
      </c>
    </row>
    <row r="142" spans="1:19" ht="38.25" x14ac:dyDescent="0.25">
      <c r="A142" s="5" t="s">
        <v>98</v>
      </c>
      <c r="B142" s="5" t="s">
        <v>99</v>
      </c>
      <c r="C142" s="5" t="s">
        <v>7</v>
      </c>
      <c r="D142" s="5" t="s">
        <v>466</v>
      </c>
      <c r="E142" s="5" t="s">
        <v>176</v>
      </c>
      <c r="F142" s="5" t="s">
        <v>201</v>
      </c>
      <c r="G142" s="5" t="s">
        <v>657</v>
      </c>
      <c r="H142" s="6">
        <v>79</v>
      </c>
      <c r="I142" s="6">
        <v>54</v>
      </c>
      <c r="J142" s="7"/>
      <c r="K142" s="6">
        <v>79</v>
      </c>
      <c r="L142" s="6">
        <v>8</v>
      </c>
      <c r="M142" s="6">
        <v>6</v>
      </c>
      <c r="N142" s="42" t="str">
        <f>LEFT(Absolventi[[#This Row],[studiju programmas virziens]],2)</f>
        <v>42</v>
      </c>
      <c r="O142" s="42" t="str">
        <f>RIGHT(Absolventi[[#This Row],[studiju programmas virziens]],3)</f>
        <v>345</v>
      </c>
      <c r="P142" s="42" t="str">
        <f>MID(Absolventi[[#This Row],[studiju programmas virziens]],3,2)</f>
        <v>34</v>
      </c>
      <c r="Q142" s="42" t="str">
        <f>LEFT(Absolventi[[#This Row],[Programmas veids]],1)</f>
        <v>3</v>
      </c>
      <c r="R142" s="54" t="str">
        <f>IF(Absolventi[[#This Row],[ieguvuši grādu vai kvalifikāciju mobilie studenti]]&gt;0,Absolventi[[#Headers],[Mobilie studenti ieguvuši grādu IR]],"NAV")</f>
        <v>Mobilie studenti ieguvuši grādu IR</v>
      </c>
      <c r="S142" s="51" t="s">
        <v>1611</v>
      </c>
    </row>
    <row r="143" spans="1:19" ht="38.25" x14ac:dyDescent="0.25">
      <c r="A143" s="5" t="s">
        <v>98</v>
      </c>
      <c r="B143" s="5" t="s">
        <v>99</v>
      </c>
      <c r="C143" s="5" t="s">
        <v>7</v>
      </c>
      <c r="D143" s="5" t="s">
        <v>470</v>
      </c>
      <c r="E143" s="5" t="s">
        <v>176</v>
      </c>
      <c r="F143" s="5" t="s">
        <v>228</v>
      </c>
      <c r="G143" s="5" t="s">
        <v>657</v>
      </c>
      <c r="H143" s="6">
        <v>23</v>
      </c>
      <c r="I143" s="6">
        <v>15</v>
      </c>
      <c r="J143" s="7"/>
      <c r="K143" s="6">
        <v>23</v>
      </c>
      <c r="L143" s="6">
        <v>18</v>
      </c>
      <c r="M143" s="6">
        <v>12</v>
      </c>
      <c r="N143" s="42" t="str">
        <f>LEFT(Absolventi[[#This Row],[studiju programmas virziens]],2)</f>
        <v>47</v>
      </c>
      <c r="O143" s="42" t="str">
        <f>RIGHT(Absolventi[[#This Row],[studiju programmas virziens]],3)</f>
        <v>345</v>
      </c>
      <c r="P143" s="42" t="str">
        <f>MID(Absolventi[[#This Row],[studiju programmas virziens]],3,2)</f>
        <v>34</v>
      </c>
      <c r="Q143" s="42" t="str">
        <f>LEFT(Absolventi[[#This Row],[Programmas veids]],1)</f>
        <v>3</v>
      </c>
      <c r="R143" s="54" t="str">
        <f>IF(Absolventi[[#This Row],[ieguvuši grādu vai kvalifikāciju mobilie studenti]]&gt;0,Absolventi[[#Headers],[Mobilie studenti ieguvuši grādu IR]],"NAV")</f>
        <v>Mobilie studenti ieguvuši grādu IR</v>
      </c>
      <c r="S143" s="51" t="s">
        <v>1611</v>
      </c>
    </row>
    <row r="144" spans="1:19" x14ac:dyDescent="0.25">
      <c r="A144" s="5" t="s">
        <v>100</v>
      </c>
      <c r="B144" s="5" t="s">
        <v>99</v>
      </c>
      <c r="C144" s="5" t="s">
        <v>8</v>
      </c>
      <c r="D144" s="5" t="s">
        <v>466</v>
      </c>
      <c r="E144" s="5" t="s">
        <v>176</v>
      </c>
      <c r="F144" s="5" t="s">
        <v>201</v>
      </c>
      <c r="G144" s="5" t="s">
        <v>657</v>
      </c>
      <c r="H144" s="6">
        <v>3</v>
      </c>
      <c r="I144" s="7"/>
      <c r="J144" s="7"/>
      <c r="K144" s="6">
        <v>3</v>
      </c>
      <c r="L144" s="7"/>
      <c r="M144" s="7"/>
      <c r="N144" s="42" t="str">
        <f>LEFT(Absolventi[[#This Row],[studiju programmas virziens]],2)</f>
        <v>42</v>
      </c>
      <c r="O144" s="42" t="str">
        <f>RIGHT(Absolventi[[#This Row],[studiju programmas virziens]],3)</f>
        <v>345</v>
      </c>
      <c r="P144" s="42" t="str">
        <f>MID(Absolventi[[#This Row],[studiju programmas virziens]],3,2)</f>
        <v>34</v>
      </c>
      <c r="Q144" s="42" t="str">
        <f>LEFT(Absolventi[[#This Row],[Programmas veids]],1)</f>
        <v>3</v>
      </c>
      <c r="R144" s="54" t="str">
        <f>IF(Absolventi[[#This Row],[ieguvuši grādu vai kvalifikāciju mobilie studenti]]&gt;0,Absolventi[[#Headers],[Mobilie studenti ieguvuši grādu IR]],"NAV")</f>
        <v>NAV</v>
      </c>
      <c r="S144" s="51" t="s">
        <v>1611</v>
      </c>
    </row>
    <row r="145" spans="1:19" x14ac:dyDescent="0.25">
      <c r="A145" s="5" t="s">
        <v>101</v>
      </c>
      <c r="B145" s="5" t="s">
        <v>102</v>
      </c>
      <c r="C145" s="5" t="s">
        <v>7</v>
      </c>
      <c r="D145" s="5" t="s">
        <v>465</v>
      </c>
      <c r="E145" s="5" t="s">
        <v>176</v>
      </c>
      <c r="F145" s="5" t="s">
        <v>177</v>
      </c>
      <c r="G145" s="5" t="s">
        <v>675</v>
      </c>
      <c r="H145" s="6">
        <v>3</v>
      </c>
      <c r="I145" s="7"/>
      <c r="J145" s="7"/>
      <c r="K145" s="6">
        <v>3</v>
      </c>
      <c r="L145" s="7"/>
      <c r="M145" s="7"/>
      <c r="N145" s="42" t="str">
        <f>LEFT(Absolventi[[#This Row],[studiju programmas virziens]],2)</f>
        <v>41</v>
      </c>
      <c r="O145" s="42" t="str">
        <f>RIGHT(Absolventi[[#This Row],[studiju programmas virziens]],3)</f>
        <v>525</v>
      </c>
      <c r="P145" s="42" t="str">
        <f>MID(Absolventi[[#This Row],[studiju programmas virziens]],3,2)</f>
        <v>52</v>
      </c>
      <c r="Q145" s="42" t="str">
        <f>LEFT(Absolventi[[#This Row],[Programmas veids]],1)</f>
        <v>5</v>
      </c>
      <c r="R145" s="54" t="str">
        <f>IF(Absolventi[[#This Row],[ieguvuši grādu vai kvalifikāciju mobilie studenti]]&gt;0,Absolventi[[#Headers],[Mobilie studenti ieguvuši grādu IR]],"NAV")</f>
        <v>NAV</v>
      </c>
      <c r="S145" s="51" t="s">
        <v>1611</v>
      </c>
    </row>
    <row r="146" spans="1:19" ht="38.25" x14ac:dyDescent="0.25">
      <c r="A146" s="5" t="s">
        <v>101</v>
      </c>
      <c r="B146" s="5" t="s">
        <v>102</v>
      </c>
      <c r="C146" s="5" t="s">
        <v>7</v>
      </c>
      <c r="D146" s="5" t="s">
        <v>466</v>
      </c>
      <c r="E146" s="5" t="s">
        <v>176</v>
      </c>
      <c r="F146" s="5" t="s">
        <v>273</v>
      </c>
      <c r="G146" s="5" t="s">
        <v>676</v>
      </c>
      <c r="H146" s="6">
        <v>9</v>
      </c>
      <c r="I146" s="6">
        <v>3</v>
      </c>
      <c r="J146" s="7"/>
      <c r="K146" s="6">
        <v>9</v>
      </c>
      <c r="L146" s="6">
        <v>1</v>
      </c>
      <c r="M146" s="6">
        <v>1</v>
      </c>
      <c r="N146" s="42" t="str">
        <f>LEFT(Absolventi[[#This Row],[studiju programmas virziens]],2)</f>
        <v>42</v>
      </c>
      <c r="O146" s="42" t="str">
        <f>RIGHT(Absolventi[[#This Row],[studiju programmas virziens]],3)</f>
        <v>840</v>
      </c>
      <c r="P146" s="42" t="str">
        <f>MID(Absolventi[[#This Row],[studiju programmas virziens]],3,2)</f>
        <v>84</v>
      </c>
      <c r="Q146" s="42" t="str">
        <f>LEFT(Absolventi[[#This Row],[Programmas veids]],1)</f>
        <v>8</v>
      </c>
      <c r="R146" s="54" t="str">
        <f>IF(Absolventi[[#This Row],[ieguvuši grādu vai kvalifikāciju mobilie studenti]]&gt;0,Absolventi[[#Headers],[Mobilie studenti ieguvuši grādu IR]],"NAV")</f>
        <v>Mobilie studenti ieguvuši grādu IR</v>
      </c>
      <c r="S146" s="51" t="s">
        <v>1611</v>
      </c>
    </row>
    <row r="147" spans="1:19" x14ac:dyDescent="0.25">
      <c r="A147" s="5" t="s">
        <v>101</v>
      </c>
      <c r="B147" s="5" t="s">
        <v>102</v>
      </c>
      <c r="C147" s="5" t="s">
        <v>7</v>
      </c>
      <c r="D147" s="5" t="s">
        <v>468</v>
      </c>
      <c r="E147" s="5" t="s">
        <v>176</v>
      </c>
      <c r="F147" s="5" t="s">
        <v>202</v>
      </c>
      <c r="G147" s="5" t="s">
        <v>678</v>
      </c>
      <c r="H147" s="6">
        <v>13</v>
      </c>
      <c r="I147" s="6">
        <v>10</v>
      </c>
      <c r="J147" s="7"/>
      <c r="K147" s="6">
        <v>13</v>
      </c>
      <c r="L147" s="7"/>
      <c r="M147" s="7"/>
      <c r="N147" s="42" t="str">
        <f>LEFT(Absolventi[[#This Row],[studiju programmas virziens]],2)</f>
        <v>43</v>
      </c>
      <c r="O147" s="42" t="str">
        <f>RIGHT(Absolventi[[#This Row],[studiju programmas virziens]],3)</f>
        <v>310</v>
      </c>
      <c r="P147" s="42" t="str">
        <f>MID(Absolventi[[#This Row],[studiju programmas virziens]],3,2)</f>
        <v>31</v>
      </c>
      <c r="Q147" s="42" t="str">
        <f>LEFT(Absolventi[[#This Row],[Programmas veids]],1)</f>
        <v>3</v>
      </c>
      <c r="R147" s="54" t="str">
        <f>IF(Absolventi[[#This Row],[ieguvuši grādu vai kvalifikāciju mobilie studenti]]&gt;0,Absolventi[[#Headers],[Mobilie studenti ieguvuši grādu IR]],"NAV")</f>
        <v>NAV</v>
      </c>
      <c r="S147" s="51" t="s">
        <v>1611</v>
      </c>
    </row>
    <row r="148" spans="1:19" x14ac:dyDescent="0.25">
      <c r="A148" s="5" t="s">
        <v>101</v>
      </c>
      <c r="B148" s="5" t="s">
        <v>102</v>
      </c>
      <c r="C148" s="5" t="s">
        <v>7</v>
      </c>
      <c r="D148" s="5" t="s">
        <v>469</v>
      </c>
      <c r="E148" s="5" t="s">
        <v>176</v>
      </c>
      <c r="F148" s="5" t="s">
        <v>275</v>
      </c>
      <c r="G148" s="5" t="s">
        <v>679</v>
      </c>
      <c r="H148" s="6">
        <v>2</v>
      </c>
      <c r="I148" s="6">
        <v>2</v>
      </c>
      <c r="J148" s="7"/>
      <c r="K148" s="6">
        <v>2</v>
      </c>
      <c r="L148" s="7"/>
      <c r="M148" s="7"/>
      <c r="N148" s="42" t="str">
        <f>LEFT(Absolventi[[#This Row],[studiju programmas virziens]],2)</f>
        <v>45</v>
      </c>
      <c r="O148" s="42" t="str">
        <f>RIGHT(Absolventi[[#This Row],[studiju programmas virziens]],3)</f>
        <v>310</v>
      </c>
      <c r="P148" s="42" t="str">
        <f>MID(Absolventi[[#This Row],[studiju programmas virziens]],3,2)</f>
        <v>31</v>
      </c>
      <c r="Q148" s="42" t="str">
        <f>LEFT(Absolventi[[#This Row],[Programmas veids]],1)</f>
        <v>3</v>
      </c>
      <c r="R148" s="54" t="str">
        <f>IF(Absolventi[[#This Row],[ieguvuši grādu vai kvalifikāciju mobilie studenti]]&gt;0,Absolventi[[#Headers],[Mobilie studenti ieguvuši grādu IR]],"NAV")</f>
        <v>NAV</v>
      </c>
      <c r="S148" s="51" t="s">
        <v>1611</v>
      </c>
    </row>
    <row r="149" spans="1:19" x14ac:dyDescent="0.25">
      <c r="A149" s="5" t="s">
        <v>103</v>
      </c>
      <c r="B149" s="5" t="s">
        <v>102</v>
      </c>
      <c r="C149" s="5" t="s">
        <v>8</v>
      </c>
      <c r="D149" s="5" t="s">
        <v>467</v>
      </c>
      <c r="E149" s="5" t="s">
        <v>176</v>
      </c>
      <c r="F149" s="5" t="s">
        <v>273</v>
      </c>
      <c r="G149" s="5" t="s">
        <v>676</v>
      </c>
      <c r="H149" s="6">
        <v>3</v>
      </c>
      <c r="I149" s="6">
        <v>2</v>
      </c>
      <c r="J149" s="7"/>
      <c r="K149" s="6">
        <v>3</v>
      </c>
      <c r="L149" s="7"/>
      <c r="M149" s="7"/>
      <c r="N149" s="42" t="str">
        <f>LEFT(Absolventi[[#This Row],[studiju programmas virziens]],2)</f>
        <v>42</v>
      </c>
      <c r="O149" s="42" t="str">
        <f>RIGHT(Absolventi[[#This Row],[studiju programmas virziens]],3)</f>
        <v>840</v>
      </c>
      <c r="P149" s="42" t="str">
        <f>MID(Absolventi[[#This Row],[studiju programmas virziens]],3,2)</f>
        <v>84</v>
      </c>
      <c r="Q149" s="42" t="str">
        <f>LEFT(Absolventi[[#This Row],[Programmas veids]],1)</f>
        <v>8</v>
      </c>
      <c r="R149" s="54" t="str">
        <f>IF(Absolventi[[#This Row],[ieguvuši grādu vai kvalifikāciju mobilie studenti]]&gt;0,Absolventi[[#Headers],[Mobilie studenti ieguvuši grādu IR]],"NAV")</f>
        <v>NAV</v>
      </c>
      <c r="S149" s="51" t="s">
        <v>1611</v>
      </c>
    </row>
    <row r="150" spans="1:19" x14ac:dyDescent="0.25">
      <c r="A150" s="5" t="s">
        <v>103</v>
      </c>
      <c r="B150" s="5" t="s">
        <v>102</v>
      </c>
      <c r="C150" s="5" t="s">
        <v>8</v>
      </c>
      <c r="D150" s="5" t="s">
        <v>468</v>
      </c>
      <c r="E150" s="5" t="s">
        <v>176</v>
      </c>
      <c r="F150" s="5" t="s">
        <v>202</v>
      </c>
      <c r="G150" s="5" t="s">
        <v>678</v>
      </c>
      <c r="H150" s="6">
        <v>4</v>
      </c>
      <c r="I150" s="6">
        <v>2</v>
      </c>
      <c r="J150" s="7"/>
      <c r="K150" s="6">
        <v>4</v>
      </c>
      <c r="L150" s="7"/>
      <c r="M150" s="7"/>
      <c r="N150" s="42" t="str">
        <f>LEFT(Absolventi[[#This Row],[studiju programmas virziens]],2)</f>
        <v>43</v>
      </c>
      <c r="O150" s="42" t="str">
        <f>RIGHT(Absolventi[[#This Row],[studiju programmas virziens]],3)</f>
        <v>310</v>
      </c>
      <c r="P150" s="42" t="str">
        <f>MID(Absolventi[[#This Row],[studiju programmas virziens]],3,2)</f>
        <v>31</v>
      </c>
      <c r="Q150" s="42" t="str">
        <f>LEFT(Absolventi[[#This Row],[Programmas veids]],1)</f>
        <v>3</v>
      </c>
      <c r="R150" s="54" t="str">
        <f>IF(Absolventi[[#This Row],[ieguvuši grādu vai kvalifikāciju mobilie studenti]]&gt;0,Absolventi[[#Headers],[Mobilie studenti ieguvuši grādu IR]],"NAV")</f>
        <v>NAV</v>
      </c>
      <c r="S150" s="51" t="s">
        <v>1611</v>
      </c>
    </row>
    <row r="151" spans="1:19" ht="38.25" x14ac:dyDescent="0.25">
      <c r="A151" s="5" t="s">
        <v>103</v>
      </c>
      <c r="B151" s="5" t="s">
        <v>102</v>
      </c>
      <c r="C151" s="5" t="s">
        <v>8</v>
      </c>
      <c r="D151" s="5" t="s">
        <v>469</v>
      </c>
      <c r="E151" s="5" t="s">
        <v>176</v>
      </c>
      <c r="F151" s="5" t="s">
        <v>249</v>
      </c>
      <c r="G151" s="5" t="s">
        <v>793</v>
      </c>
      <c r="H151" s="6">
        <v>7</v>
      </c>
      <c r="I151" s="6">
        <v>5</v>
      </c>
      <c r="J151" s="7"/>
      <c r="K151" s="6">
        <v>7</v>
      </c>
      <c r="L151" s="6">
        <v>1</v>
      </c>
      <c r="M151" s="7"/>
      <c r="N151" s="42" t="str">
        <f>LEFT(Absolventi[[#This Row],[studiju programmas virziens]],2)</f>
        <v>45</v>
      </c>
      <c r="O151" s="42" t="str">
        <f>RIGHT(Absolventi[[#This Row],[studiju programmas virziens]],3)</f>
        <v>345</v>
      </c>
      <c r="P151" s="42" t="str">
        <f>MID(Absolventi[[#This Row],[studiju programmas virziens]],3,2)</f>
        <v>34</v>
      </c>
      <c r="Q151" s="42" t="str">
        <f>LEFT(Absolventi[[#This Row],[Programmas veids]],1)</f>
        <v>3</v>
      </c>
      <c r="R151" s="54" t="str">
        <f>IF(Absolventi[[#This Row],[ieguvuši grādu vai kvalifikāciju mobilie studenti]]&gt;0,Absolventi[[#Headers],[Mobilie studenti ieguvuši grādu IR]],"NAV")</f>
        <v>Mobilie studenti ieguvuši grādu IR</v>
      </c>
      <c r="S151" s="51" t="s">
        <v>1611</v>
      </c>
    </row>
    <row r="152" spans="1:19" x14ac:dyDescent="0.25">
      <c r="A152" s="5" t="s">
        <v>104</v>
      </c>
      <c r="B152" s="5" t="s">
        <v>105</v>
      </c>
      <c r="C152" s="5" t="s">
        <v>7</v>
      </c>
      <c r="D152" s="5" t="s">
        <v>465</v>
      </c>
      <c r="E152" s="5" t="s">
        <v>176</v>
      </c>
      <c r="F152" s="5" t="s">
        <v>206</v>
      </c>
      <c r="G152" s="5" t="s">
        <v>686</v>
      </c>
      <c r="H152" s="6">
        <v>25</v>
      </c>
      <c r="I152" s="6">
        <v>25</v>
      </c>
      <c r="J152" s="6">
        <v>13</v>
      </c>
      <c r="K152" s="6">
        <v>12</v>
      </c>
      <c r="L152" s="7"/>
      <c r="M152" s="7"/>
      <c r="N152" s="42" t="str">
        <f>LEFT(Absolventi[[#This Row],[studiju programmas virziens]],2)</f>
        <v>41</v>
      </c>
      <c r="O152" s="42" t="str">
        <f>RIGHT(Absolventi[[#This Row],[studiju programmas virziens]],3)</f>
        <v>141</v>
      </c>
      <c r="P152" s="42" t="str">
        <f>MID(Absolventi[[#This Row],[studiju programmas virziens]],3,2)</f>
        <v>14</v>
      </c>
      <c r="Q152" s="42" t="str">
        <f>LEFT(Absolventi[[#This Row],[Programmas veids]],1)</f>
        <v>1</v>
      </c>
      <c r="R152" s="54" t="str">
        <f>IF(Absolventi[[#This Row],[ieguvuši grādu vai kvalifikāciju mobilie studenti]]&gt;0,Absolventi[[#Headers],[Mobilie studenti ieguvuši grādu IR]],"NAV")</f>
        <v>NAV</v>
      </c>
      <c r="S152" s="51" t="s">
        <v>1611</v>
      </c>
    </row>
    <row r="153" spans="1:19" x14ac:dyDescent="0.25">
      <c r="A153" s="5" t="s">
        <v>104</v>
      </c>
      <c r="B153" s="5" t="s">
        <v>105</v>
      </c>
      <c r="C153" s="5" t="s">
        <v>7</v>
      </c>
      <c r="D153" s="5" t="s">
        <v>466</v>
      </c>
      <c r="E153" s="5" t="s">
        <v>176</v>
      </c>
      <c r="F153" s="5" t="s">
        <v>190</v>
      </c>
      <c r="G153" s="5" t="s">
        <v>682</v>
      </c>
      <c r="H153" s="6">
        <v>8</v>
      </c>
      <c r="I153" s="6">
        <v>6</v>
      </c>
      <c r="J153" s="6">
        <v>8</v>
      </c>
      <c r="K153" s="7"/>
      <c r="L153" s="7"/>
      <c r="M153" s="7"/>
      <c r="N153" s="42" t="str">
        <f>LEFT(Absolventi[[#This Row],[studiju programmas virziens]],2)</f>
        <v>42</v>
      </c>
      <c r="O153" s="42" t="str">
        <f>RIGHT(Absolventi[[#This Row],[studiju programmas virziens]],3)</f>
        <v>141</v>
      </c>
      <c r="P153" s="42" t="str">
        <f>MID(Absolventi[[#This Row],[studiju programmas virziens]],3,2)</f>
        <v>14</v>
      </c>
      <c r="Q153" s="42" t="str">
        <f>LEFT(Absolventi[[#This Row],[Programmas veids]],1)</f>
        <v>1</v>
      </c>
      <c r="R153" s="54" t="str">
        <f>IF(Absolventi[[#This Row],[ieguvuši grādu vai kvalifikāciju mobilie studenti]]&gt;0,Absolventi[[#Headers],[Mobilie studenti ieguvuši grādu IR]],"NAV")</f>
        <v>NAV</v>
      </c>
      <c r="S153" s="51" t="s">
        <v>1611</v>
      </c>
    </row>
    <row r="154" spans="1:19" x14ac:dyDescent="0.25">
      <c r="A154" s="5" t="s">
        <v>104</v>
      </c>
      <c r="B154" s="5" t="s">
        <v>105</v>
      </c>
      <c r="C154" s="5" t="s">
        <v>7</v>
      </c>
      <c r="D154" s="5" t="s">
        <v>470</v>
      </c>
      <c r="E154" s="5" t="s">
        <v>176</v>
      </c>
      <c r="F154" s="5" t="s">
        <v>225</v>
      </c>
      <c r="G154" s="5" t="s">
        <v>684</v>
      </c>
      <c r="H154" s="6">
        <v>8</v>
      </c>
      <c r="I154" s="6">
        <v>8</v>
      </c>
      <c r="J154" s="6">
        <v>8</v>
      </c>
      <c r="K154" s="7"/>
      <c r="L154" s="7"/>
      <c r="M154" s="7"/>
      <c r="N154" s="42" t="str">
        <f>LEFT(Absolventi[[#This Row],[studiju programmas virziens]],2)</f>
        <v>47</v>
      </c>
      <c r="O154" s="42" t="str">
        <f>RIGHT(Absolventi[[#This Row],[studiju programmas virziens]],3)</f>
        <v>141</v>
      </c>
      <c r="P154" s="42" t="str">
        <f>MID(Absolventi[[#This Row],[studiju programmas virziens]],3,2)</f>
        <v>14</v>
      </c>
      <c r="Q154" s="42" t="str">
        <f>LEFT(Absolventi[[#This Row],[Programmas veids]],1)</f>
        <v>1</v>
      </c>
      <c r="R154" s="54" t="str">
        <f>IF(Absolventi[[#This Row],[ieguvuši grādu vai kvalifikāciju mobilie studenti]]&gt;0,Absolventi[[#Headers],[Mobilie studenti ieguvuši grādu IR]],"NAV")</f>
        <v>NAV</v>
      </c>
      <c r="S154" s="51" t="s">
        <v>1611</v>
      </c>
    </row>
    <row r="155" spans="1:19" ht="38.25" x14ac:dyDescent="0.25">
      <c r="A155" s="5" t="s">
        <v>104</v>
      </c>
      <c r="B155" s="5" t="s">
        <v>105</v>
      </c>
      <c r="C155" s="5" t="s">
        <v>7</v>
      </c>
      <c r="D155" s="5" t="s">
        <v>472</v>
      </c>
      <c r="E155" s="5" t="s">
        <v>176</v>
      </c>
      <c r="F155" s="5" t="s">
        <v>226</v>
      </c>
      <c r="G155" s="5" t="s">
        <v>685</v>
      </c>
      <c r="H155" s="6">
        <v>3</v>
      </c>
      <c r="I155" s="6">
        <v>1</v>
      </c>
      <c r="J155" s="6">
        <v>2</v>
      </c>
      <c r="K155" s="6">
        <v>1</v>
      </c>
      <c r="L155" s="6">
        <v>1</v>
      </c>
      <c r="M155" s="6">
        <v>0</v>
      </c>
      <c r="N155" s="42" t="str">
        <f>LEFT(Absolventi[[#This Row],[studiju programmas virziens]],2)</f>
        <v>51</v>
      </c>
      <c r="O155" s="42" t="str">
        <f>RIGHT(Absolventi[[#This Row],[studiju programmas virziens]],3)</f>
        <v>142</v>
      </c>
      <c r="P155" s="42" t="str">
        <f>MID(Absolventi[[#This Row],[studiju programmas virziens]],3,2)</f>
        <v>14</v>
      </c>
      <c r="Q155" s="42" t="str">
        <f>LEFT(Absolventi[[#This Row],[Programmas veids]],1)</f>
        <v>1</v>
      </c>
      <c r="R155" s="54" t="str">
        <f>IF(Absolventi[[#This Row],[ieguvuši grādu vai kvalifikāciju mobilie studenti]]&gt;0,Absolventi[[#Headers],[Mobilie studenti ieguvuši grādu IR]],"NAV")</f>
        <v>Mobilie studenti ieguvuši grādu IR</v>
      </c>
      <c r="S155" s="51" t="s">
        <v>1611</v>
      </c>
    </row>
    <row r="156" spans="1:19" x14ac:dyDescent="0.25">
      <c r="A156" s="5" t="s">
        <v>106</v>
      </c>
      <c r="B156" s="5" t="s">
        <v>105</v>
      </c>
      <c r="C156" s="5" t="s">
        <v>8</v>
      </c>
      <c r="D156" s="5" t="s">
        <v>465</v>
      </c>
      <c r="E156" s="5" t="s">
        <v>176</v>
      </c>
      <c r="F156" s="5" t="s">
        <v>206</v>
      </c>
      <c r="G156" s="5" t="s">
        <v>686</v>
      </c>
      <c r="H156" s="6">
        <v>168</v>
      </c>
      <c r="I156" s="6">
        <v>168</v>
      </c>
      <c r="J156" s="7"/>
      <c r="K156" s="6">
        <v>168</v>
      </c>
      <c r="L156" s="7"/>
      <c r="M156" s="7"/>
      <c r="N156" s="42" t="str">
        <f>LEFT(Absolventi[[#This Row],[studiju programmas virziens]],2)</f>
        <v>41</v>
      </c>
      <c r="O156" s="42" t="str">
        <f>RIGHT(Absolventi[[#This Row],[studiju programmas virziens]],3)</f>
        <v>141</v>
      </c>
      <c r="P156" s="42" t="str">
        <f>MID(Absolventi[[#This Row],[studiju programmas virziens]],3,2)</f>
        <v>14</v>
      </c>
      <c r="Q156" s="42" t="str">
        <f>LEFT(Absolventi[[#This Row],[Programmas veids]],1)</f>
        <v>1</v>
      </c>
      <c r="R156" s="54" t="str">
        <f>IF(Absolventi[[#This Row],[ieguvuši grādu vai kvalifikāciju mobilie studenti]]&gt;0,Absolventi[[#Headers],[Mobilie studenti ieguvuši grādu IR]],"NAV")</f>
        <v>NAV</v>
      </c>
      <c r="S156" s="51" t="s">
        <v>1611</v>
      </c>
    </row>
    <row r="157" spans="1:19" x14ac:dyDescent="0.25">
      <c r="A157" s="5" t="s">
        <v>106</v>
      </c>
      <c r="B157" s="5" t="s">
        <v>105</v>
      </c>
      <c r="C157" s="5" t="s">
        <v>8</v>
      </c>
      <c r="D157" s="5" t="s">
        <v>466</v>
      </c>
      <c r="E157" s="5" t="s">
        <v>176</v>
      </c>
      <c r="F157" s="5" t="s">
        <v>190</v>
      </c>
      <c r="G157" s="5" t="s">
        <v>681</v>
      </c>
      <c r="H157" s="6">
        <v>18</v>
      </c>
      <c r="I157" s="6">
        <v>18</v>
      </c>
      <c r="J157" s="7"/>
      <c r="K157" s="6">
        <v>18</v>
      </c>
      <c r="L157" s="7"/>
      <c r="M157" s="7"/>
      <c r="N157" s="42" t="str">
        <f>LEFT(Absolventi[[#This Row],[studiju programmas virziens]],2)</f>
        <v>42</v>
      </c>
      <c r="O157" s="42" t="str">
        <f>RIGHT(Absolventi[[#This Row],[studiju programmas virziens]],3)</f>
        <v>141</v>
      </c>
      <c r="P157" s="42" t="str">
        <f>MID(Absolventi[[#This Row],[studiju programmas virziens]],3,2)</f>
        <v>14</v>
      </c>
      <c r="Q157" s="42" t="str">
        <f>LEFT(Absolventi[[#This Row],[Programmas veids]],1)</f>
        <v>1</v>
      </c>
      <c r="R157" s="54" t="str">
        <f>IF(Absolventi[[#This Row],[ieguvuši grādu vai kvalifikāciju mobilie studenti]]&gt;0,Absolventi[[#Headers],[Mobilie studenti ieguvuši grādu IR]],"NAV")</f>
        <v>NAV</v>
      </c>
      <c r="S157" s="51" t="s">
        <v>1611</v>
      </c>
    </row>
    <row r="158" spans="1:19" x14ac:dyDescent="0.25">
      <c r="A158" s="5" t="s">
        <v>106</v>
      </c>
      <c r="B158" s="5" t="s">
        <v>105</v>
      </c>
      <c r="C158" s="5" t="s">
        <v>8</v>
      </c>
      <c r="D158" s="5" t="s">
        <v>468</v>
      </c>
      <c r="E158" s="5" t="s">
        <v>176</v>
      </c>
      <c r="F158" s="5" t="s">
        <v>202</v>
      </c>
      <c r="G158" s="5" t="s">
        <v>688</v>
      </c>
      <c r="H158" s="6">
        <v>20</v>
      </c>
      <c r="I158" s="6">
        <v>16</v>
      </c>
      <c r="J158" s="7"/>
      <c r="K158" s="6">
        <v>20</v>
      </c>
      <c r="L158" s="7"/>
      <c r="M158" s="7"/>
      <c r="N158" s="42" t="str">
        <f>LEFT(Absolventi[[#This Row],[studiju programmas virziens]],2)</f>
        <v>43</v>
      </c>
      <c r="O158" s="42" t="str">
        <f>RIGHT(Absolventi[[#This Row],[studiju programmas virziens]],3)</f>
        <v>310</v>
      </c>
      <c r="P158" s="42" t="str">
        <f>MID(Absolventi[[#This Row],[studiju programmas virziens]],3,2)</f>
        <v>31</v>
      </c>
      <c r="Q158" s="42" t="str">
        <f>LEFT(Absolventi[[#This Row],[Programmas veids]],1)</f>
        <v>3</v>
      </c>
      <c r="R158" s="54" t="str">
        <f>IF(Absolventi[[#This Row],[ieguvuši grādu vai kvalifikāciju mobilie studenti]]&gt;0,Absolventi[[#Headers],[Mobilie studenti ieguvuši grādu IR]],"NAV")</f>
        <v>NAV</v>
      </c>
      <c r="S158" s="51" t="s">
        <v>1611</v>
      </c>
    </row>
    <row r="159" spans="1:19" x14ac:dyDescent="0.25">
      <c r="A159" s="5" t="s">
        <v>106</v>
      </c>
      <c r="B159" s="5" t="s">
        <v>105</v>
      </c>
      <c r="C159" s="5" t="s">
        <v>8</v>
      </c>
      <c r="D159" s="5" t="s">
        <v>473</v>
      </c>
      <c r="E159" s="5" t="s">
        <v>176</v>
      </c>
      <c r="F159" s="5" t="s">
        <v>209</v>
      </c>
      <c r="G159" s="5" t="s">
        <v>1196</v>
      </c>
      <c r="H159" s="6">
        <v>3</v>
      </c>
      <c r="I159" s="6">
        <v>3</v>
      </c>
      <c r="J159" s="7"/>
      <c r="K159" s="6">
        <v>3</v>
      </c>
      <c r="L159" s="7"/>
      <c r="M159" s="7"/>
      <c r="N159" s="42" t="str">
        <f>LEFT(Absolventi[[#This Row],[studiju programmas virziens]],2)</f>
        <v>46</v>
      </c>
      <c r="O159" s="42" t="str">
        <f>RIGHT(Absolventi[[#This Row],[studiju programmas virziens]],3)</f>
        <v>141</v>
      </c>
      <c r="P159" s="42" t="str">
        <f>MID(Absolventi[[#This Row],[studiju programmas virziens]],3,2)</f>
        <v>14</v>
      </c>
      <c r="Q159" s="42" t="str">
        <f>LEFT(Absolventi[[#This Row],[Programmas veids]],1)</f>
        <v>1</v>
      </c>
      <c r="R159" s="54" t="str">
        <f>IF(Absolventi[[#This Row],[ieguvuši grādu vai kvalifikāciju mobilie studenti]]&gt;0,Absolventi[[#Headers],[Mobilie studenti ieguvuši grādu IR]],"NAV")</f>
        <v>NAV</v>
      </c>
      <c r="S159" s="51" t="s">
        <v>1611</v>
      </c>
    </row>
    <row r="160" spans="1:19" x14ac:dyDescent="0.25">
      <c r="A160" s="5" t="s">
        <v>107</v>
      </c>
      <c r="B160" s="5" t="s">
        <v>108</v>
      </c>
      <c r="C160" s="5" t="s">
        <v>7</v>
      </c>
      <c r="D160" s="5" t="s">
        <v>466</v>
      </c>
      <c r="E160" s="5" t="s">
        <v>176</v>
      </c>
      <c r="F160" s="5" t="s">
        <v>278</v>
      </c>
      <c r="G160" s="5" t="s">
        <v>689</v>
      </c>
      <c r="H160" s="6">
        <v>2</v>
      </c>
      <c r="I160" s="6">
        <v>2</v>
      </c>
      <c r="J160" s="7"/>
      <c r="K160" s="6">
        <v>2</v>
      </c>
      <c r="L160" s="7"/>
      <c r="M160" s="7"/>
      <c r="N160" s="42" t="str">
        <f>LEFT(Absolventi[[#This Row],[studiju programmas virziens]],2)</f>
        <v>42</v>
      </c>
      <c r="O160" s="42" t="str">
        <f>RIGHT(Absolventi[[#This Row],[studiju programmas virziens]],3)</f>
        <v>762</v>
      </c>
      <c r="P160" s="42" t="str">
        <f>MID(Absolventi[[#This Row],[studiju programmas virziens]],3,2)</f>
        <v>76</v>
      </c>
      <c r="Q160" s="42" t="str">
        <f>LEFT(Absolventi[[#This Row],[Programmas veids]],1)</f>
        <v>7</v>
      </c>
      <c r="R160" s="54" t="str">
        <f>IF(Absolventi[[#This Row],[ieguvuši grādu vai kvalifikāciju mobilie studenti]]&gt;0,Absolventi[[#Headers],[Mobilie studenti ieguvuši grādu IR]],"NAV")</f>
        <v>NAV</v>
      </c>
      <c r="S160" s="51" t="s">
        <v>1611</v>
      </c>
    </row>
    <row r="161" spans="1:19" x14ac:dyDescent="0.25">
      <c r="A161" s="5" t="s">
        <v>107</v>
      </c>
      <c r="B161" s="5" t="s">
        <v>108</v>
      </c>
      <c r="C161" s="5" t="s">
        <v>7</v>
      </c>
      <c r="D161" s="5" t="s">
        <v>468</v>
      </c>
      <c r="E161" s="5" t="s">
        <v>176</v>
      </c>
      <c r="F161" s="5" t="s">
        <v>236</v>
      </c>
      <c r="G161" s="5" t="s">
        <v>690</v>
      </c>
      <c r="H161" s="6">
        <v>5</v>
      </c>
      <c r="I161" s="6">
        <v>4</v>
      </c>
      <c r="J161" s="7"/>
      <c r="K161" s="6">
        <v>5</v>
      </c>
      <c r="L161" s="7"/>
      <c r="M161" s="7"/>
      <c r="N161" s="42" t="str">
        <f>LEFT(Absolventi[[#This Row],[studiju programmas virziens]],2)</f>
        <v>43</v>
      </c>
      <c r="O161" s="42" t="str">
        <f>RIGHT(Absolventi[[#This Row],[studiju programmas virziens]],3)</f>
        <v>211</v>
      </c>
      <c r="P161" s="42" t="str">
        <f>MID(Absolventi[[#This Row],[studiju programmas virziens]],3,2)</f>
        <v>21</v>
      </c>
      <c r="Q161" s="42" t="str">
        <f>LEFT(Absolventi[[#This Row],[Programmas veids]],1)</f>
        <v>2</v>
      </c>
      <c r="R161" s="54" t="str">
        <f>IF(Absolventi[[#This Row],[ieguvuši grādu vai kvalifikāciju mobilie studenti]]&gt;0,Absolventi[[#Headers],[Mobilie studenti ieguvuši grādu IR]],"NAV")</f>
        <v>NAV</v>
      </c>
      <c r="S161" s="51" t="s">
        <v>1611</v>
      </c>
    </row>
    <row r="162" spans="1:19" x14ac:dyDescent="0.25">
      <c r="A162" s="5" t="s">
        <v>107</v>
      </c>
      <c r="B162" s="5" t="s">
        <v>108</v>
      </c>
      <c r="C162" s="5" t="s">
        <v>7</v>
      </c>
      <c r="D162" s="5" t="s">
        <v>469</v>
      </c>
      <c r="E162" s="5" t="s">
        <v>176</v>
      </c>
      <c r="F162" s="5" t="s">
        <v>279</v>
      </c>
      <c r="G162" s="5" t="s">
        <v>661</v>
      </c>
      <c r="H162" s="6">
        <v>1</v>
      </c>
      <c r="I162" s="6">
        <v>1</v>
      </c>
      <c r="J162" s="7"/>
      <c r="K162" s="6">
        <v>1</v>
      </c>
      <c r="L162" s="7"/>
      <c r="M162" s="7"/>
      <c r="N162" s="42" t="str">
        <f>LEFT(Absolventi[[#This Row],[studiju programmas virziens]],2)</f>
        <v>45</v>
      </c>
      <c r="O162" s="42" t="str">
        <f>RIGHT(Absolventi[[#This Row],[studiju programmas virziens]],3)</f>
        <v>221</v>
      </c>
      <c r="P162" s="42" t="str">
        <f>MID(Absolventi[[#This Row],[studiju programmas virziens]],3,2)</f>
        <v>22</v>
      </c>
      <c r="Q162" s="42" t="str">
        <f>LEFT(Absolventi[[#This Row],[Programmas veids]],1)</f>
        <v>2</v>
      </c>
      <c r="R162" s="54" t="str">
        <f>IF(Absolventi[[#This Row],[ieguvuši grādu vai kvalifikāciju mobilie studenti]]&gt;0,Absolventi[[#Headers],[Mobilie studenti ieguvuši grādu IR]],"NAV")</f>
        <v>NAV</v>
      </c>
      <c r="S162" s="51" t="s">
        <v>1611</v>
      </c>
    </row>
    <row r="163" spans="1:19" x14ac:dyDescent="0.25">
      <c r="A163" s="5" t="s">
        <v>107</v>
      </c>
      <c r="B163" s="5" t="s">
        <v>108</v>
      </c>
      <c r="C163" s="5" t="s">
        <v>7</v>
      </c>
      <c r="D163" s="5" t="s">
        <v>470</v>
      </c>
      <c r="E163" s="5" t="s">
        <v>176</v>
      </c>
      <c r="F163" s="5" t="s">
        <v>280</v>
      </c>
      <c r="G163" s="5" t="s">
        <v>689</v>
      </c>
      <c r="H163" s="6">
        <v>4</v>
      </c>
      <c r="I163" s="6">
        <v>4</v>
      </c>
      <c r="J163" s="7"/>
      <c r="K163" s="6">
        <v>4</v>
      </c>
      <c r="L163" s="7"/>
      <c r="M163" s="7"/>
      <c r="N163" s="42" t="str">
        <f>LEFT(Absolventi[[#This Row],[studiju programmas virziens]],2)</f>
        <v>47</v>
      </c>
      <c r="O163" s="42" t="str">
        <f>RIGHT(Absolventi[[#This Row],[studiju programmas virziens]],3)</f>
        <v>762</v>
      </c>
      <c r="P163" s="42" t="str">
        <f>MID(Absolventi[[#This Row],[studiju programmas virziens]],3,2)</f>
        <v>76</v>
      </c>
      <c r="Q163" s="42" t="str">
        <f>LEFT(Absolventi[[#This Row],[Programmas veids]],1)</f>
        <v>7</v>
      </c>
      <c r="R163" s="54" t="str">
        <f>IF(Absolventi[[#This Row],[ieguvuši grādu vai kvalifikāciju mobilie studenti]]&gt;0,Absolventi[[#Headers],[Mobilie studenti ieguvuši grādu IR]],"NAV")</f>
        <v>NAV</v>
      </c>
      <c r="S163" s="51" t="s">
        <v>1611</v>
      </c>
    </row>
    <row r="164" spans="1:19" x14ac:dyDescent="0.25">
      <c r="A164" s="5" t="s">
        <v>109</v>
      </c>
      <c r="B164" s="5" t="s">
        <v>108</v>
      </c>
      <c r="C164" s="5" t="s">
        <v>8</v>
      </c>
      <c r="D164" s="5" t="s">
        <v>466</v>
      </c>
      <c r="E164" s="5" t="s">
        <v>176</v>
      </c>
      <c r="F164" s="5" t="s">
        <v>278</v>
      </c>
      <c r="G164" s="5" t="s">
        <v>689</v>
      </c>
      <c r="H164" s="6">
        <v>7</v>
      </c>
      <c r="I164" s="6">
        <v>7</v>
      </c>
      <c r="J164" s="7"/>
      <c r="K164" s="6">
        <v>7</v>
      </c>
      <c r="L164" s="7"/>
      <c r="M164" s="7"/>
      <c r="N164" s="42" t="str">
        <f>LEFT(Absolventi[[#This Row],[studiju programmas virziens]],2)</f>
        <v>42</v>
      </c>
      <c r="O164" s="42" t="str">
        <f>RIGHT(Absolventi[[#This Row],[studiju programmas virziens]],3)</f>
        <v>762</v>
      </c>
      <c r="P164" s="42" t="str">
        <f>MID(Absolventi[[#This Row],[studiju programmas virziens]],3,2)</f>
        <v>76</v>
      </c>
      <c r="Q164" s="42" t="str">
        <f>LEFT(Absolventi[[#This Row],[Programmas veids]],1)</f>
        <v>7</v>
      </c>
      <c r="R164" s="54" t="str">
        <f>IF(Absolventi[[#This Row],[ieguvuši grādu vai kvalifikāciju mobilie studenti]]&gt;0,Absolventi[[#Headers],[Mobilie studenti ieguvuši grādu IR]],"NAV")</f>
        <v>NAV</v>
      </c>
      <c r="S164" s="51" t="s">
        <v>1611</v>
      </c>
    </row>
    <row r="165" spans="1:19" x14ac:dyDescent="0.25">
      <c r="A165" s="5" t="s">
        <v>109</v>
      </c>
      <c r="B165" s="5" t="s">
        <v>108</v>
      </c>
      <c r="C165" s="5" t="s">
        <v>8</v>
      </c>
      <c r="D165" s="5" t="s">
        <v>474</v>
      </c>
      <c r="E165" s="5" t="s">
        <v>176</v>
      </c>
      <c r="F165" s="5" t="s">
        <v>281</v>
      </c>
      <c r="G165" s="5" t="s">
        <v>692</v>
      </c>
      <c r="H165" s="6">
        <v>15</v>
      </c>
      <c r="I165" s="6">
        <v>15</v>
      </c>
      <c r="J165" s="7"/>
      <c r="K165" s="6">
        <v>15</v>
      </c>
      <c r="L165" s="7"/>
      <c r="M165" s="7"/>
      <c r="N165" s="42" t="str">
        <f>LEFT(Absolventi[[#This Row],[studiju programmas virziens]],2)</f>
        <v>44</v>
      </c>
      <c r="O165" s="42" t="str">
        <f>RIGHT(Absolventi[[#This Row],[studiju programmas virziens]],3)</f>
        <v>762</v>
      </c>
      <c r="P165" s="42" t="str">
        <f>MID(Absolventi[[#This Row],[studiju programmas virziens]],3,2)</f>
        <v>76</v>
      </c>
      <c r="Q165" s="42" t="str">
        <f>LEFT(Absolventi[[#This Row],[Programmas veids]],1)</f>
        <v>7</v>
      </c>
      <c r="R165" s="54" t="str">
        <f>IF(Absolventi[[#This Row],[ieguvuši grādu vai kvalifikāciju mobilie studenti]]&gt;0,Absolventi[[#Headers],[Mobilie studenti ieguvuši grādu IR]],"NAV")</f>
        <v>NAV</v>
      </c>
      <c r="S165" s="51" t="s">
        <v>1611</v>
      </c>
    </row>
    <row r="166" spans="1:19" x14ac:dyDescent="0.25">
      <c r="A166" s="5" t="s">
        <v>110</v>
      </c>
      <c r="B166" s="5" t="s">
        <v>111</v>
      </c>
      <c r="C166" s="5" t="s">
        <v>7</v>
      </c>
      <c r="D166" s="5" t="s">
        <v>466</v>
      </c>
      <c r="E166" s="5" t="s">
        <v>176</v>
      </c>
      <c r="F166" s="5" t="s">
        <v>319</v>
      </c>
      <c r="G166" s="5" t="s">
        <v>666</v>
      </c>
      <c r="H166" s="6">
        <v>19</v>
      </c>
      <c r="I166" s="6">
        <v>15</v>
      </c>
      <c r="J166" s="7"/>
      <c r="K166" s="6">
        <v>19</v>
      </c>
      <c r="L166" s="7"/>
      <c r="M166" s="7"/>
      <c r="N166" s="42" t="str">
        <f>LEFT(Absolventi[[#This Row],[studiju programmas virziens]],2)</f>
        <v>42</v>
      </c>
      <c r="O166" s="42" t="str">
        <f>RIGHT(Absolventi[[#This Row],[studiju programmas virziens]],3)</f>
        <v>342</v>
      </c>
      <c r="P166" s="42" t="str">
        <f>MID(Absolventi[[#This Row],[studiju programmas virziens]],3,2)</f>
        <v>34</v>
      </c>
      <c r="Q166" s="42" t="str">
        <f>LEFT(Absolventi[[#This Row],[Programmas veids]],1)</f>
        <v>3</v>
      </c>
      <c r="R166" s="54" t="str">
        <f>IF(Absolventi[[#This Row],[ieguvuši grādu vai kvalifikāciju mobilie studenti]]&gt;0,Absolventi[[#Headers],[Mobilie studenti ieguvuši grādu IR]],"NAV")</f>
        <v>NAV</v>
      </c>
      <c r="S166" s="51" t="s">
        <v>1611</v>
      </c>
    </row>
    <row r="167" spans="1:19" ht="38.25" x14ac:dyDescent="0.25">
      <c r="A167" s="5" t="s">
        <v>110</v>
      </c>
      <c r="B167" s="5" t="s">
        <v>111</v>
      </c>
      <c r="C167" s="5" t="s">
        <v>7</v>
      </c>
      <c r="D167" s="5" t="s">
        <v>470</v>
      </c>
      <c r="E167" s="5" t="s">
        <v>176</v>
      </c>
      <c r="F167" s="5" t="s">
        <v>221</v>
      </c>
      <c r="G167" s="5" t="s">
        <v>666</v>
      </c>
      <c r="H167" s="6">
        <v>18</v>
      </c>
      <c r="I167" s="6">
        <v>11</v>
      </c>
      <c r="J167" s="7"/>
      <c r="K167" s="6">
        <v>18</v>
      </c>
      <c r="L167" s="6">
        <v>1</v>
      </c>
      <c r="M167" s="7"/>
      <c r="N167" s="42" t="str">
        <f>LEFT(Absolventi[[#This Row],[studiju programmas virziens]],2)</f>
        <v>47</v>
      </c>
      <c r="O167" s="42" t="str">
        <f>RIGHT(Absolventi[[#This Row],[studiju programmas virziens]],3)</f>
        <v>342</v>
      </c>
      <c r="P167" s="42" t="str">
        <f>MID(Absolventi[[#This Row],[studiju programmas virziens]],3,2)</f>
        <v>34</v>
      </c>
      <c r="Q167" s="42" t="str">
        <f>LEFT(Absolventi[[#This Row],[Programmas veids]],1)</f>
        <v>3</v>
      </c>
      <c r="R167" s="54" t="str">
        <f>IF(Absolventi[[#This Row],[ieguvuši grādu vai kvalifikāciju mobilie studenti]]&gt;0,Absolventi[[#Headers],[Mobilie studenti ieguvuši grādu IR]],"NAV")</f>
        <v>Mobilie studenti ieguvuši grādu IR</v>
      </c>
      <c r="S167" s="51" t="s">
        <v>1611</v>
      </c>
    </row>
    <row r="168" spans="1:19" ht="38.25" x14ac:dyDescent="0.25">
      <c r="A168" s="5" t="s">
        <v>110</v>
      </c>
      <c r="B168" s="5" t="s">
        <v>111</v>
      </c>
      <c r="C168" s="5" t="s">
        <v>7</v>
      </c>
      <c r="D168" s="5" t="s">
        <v>472</v>
      </c>
      <c r="E168" s="5" t="s">
        <v>176</v>
      </c>
      <c r="F168" s="5" t="s">
        <v>217</v>
      </c>
      <c r="G168" s="5" t="s">
        <v>592</v>
      </c>
      <c r="H168" s="6">
        <v>3</v>
      </c>
      <c r="I168" s="6">
        <v>3</v>
      </c>
      <c r="J168" s="7"/>
      <c r="K168" s="6">
        <v>3</v>
      </c>
      <c r="L168" s="6">
        <v>1</v>
      </c>
      <c r="M168" s="6">
        <v>1</v>
      </c>
      <c r="N168" s="42" t="str">
        <f>LEFT(Absolventi[[#This Row],[studiju programmas virziens]],2)</f>
        <v>51</v>
      </c>
      <c r="O168" s="42" t="str">
        <f>RIGHT(Absolventi[[#This Row],[studiju programmas virziens]],3)</f>
        <v>380</v>
      </c>
      <c r="P168" s="42" t="str">
        <f>MID(Absolventi[[#This Row],[studiju programmas virziens]],3,2)</f>
        <v>38</v>
      </c>
      <c r="Q168" s="42" t="str">
        <f>LEFT(Absolventi[[#This Row],[Programmas veids]],1)</f>
        <v>3</v>
      </c>
      <c r="R168" s="54" t="str">
        <f>IF(Absolventi[[#This Row],[ieguvuši grādu vai kvalifikāciju mobilie studenti]]&gt;0,Absolventi[[#Headers],[Mobilie studenti ieguvuši grādu IR]],"NAV")</f>
        <v>Mobilie studenti ieguvuši grādu IR</v>
      </c>
      <c r="S168" s="51" t="s">
        <v>1611</v>
      </c>
    </row>
    <row r="169" spans="1:19" x14ac:dyDescent="0.25">
      <c r="A169" s="5" t="s">
        <v>112</v>
      </c>
      <c r="B169" s="5" t="s">
        <v>111</v>
      </c>
      <c r="C169" s="5" t="s">
        <v>8</v>
      </c>
      <c r="D169" s="5" t="s">
        <v>465</v>
      </c>
      <c r="E169" s="5" t="s">
        <v>176</v>
      </c>
      <c r="F169" s="5" t="s">
        <v>227</v>
      </c>
      <c r="G169" s="5" t="s">
        <v>694</v>
      </c>
      <c r="H169" s="6">
        <v>8</v>
      </c>
      <c r="I169" s="6">
        <v>1</v>
      </c>
      <c r="J169" s="7"/>
      <c r="K169" s="6">
        <v>8</v>
      </c>
      <c r="L169" s="7"/>
      <c r="M169" s="7"/>
      <c r="N169" s="42" t="str">
        <f>LEFT(Absolventi[[#This Row],[studiju programmas virziens]],2)</f>
        <v>41</v>
      </c>
      <c r="O169" s="42" t="str">
        <f>RIGHT(Absolventi[[#This Row],[studiju programmas virziens]],3)</f>
        <v>861</v>
      </c>
      <c r="P169" s="42" t="str">
        <f>MID(Absolventi[[#This Row],[studiju programmas virziens]],3,2)</f>
        <v>86</v>
      </c>
      <c r="Q169" s="42" t="str">
        <f>LEFT(Absolventi[[#This Row],[Programmas veids]],1)</f>
        <v>8</v>
      </c>
      <c r="R169" s="54" t="str">
        <f>IF(Absolventi[[#This Row],[ieguvuši grādu vai kvalifikāciju mobilie studenti]]&gt;0,Absolventi[[#Headers],[Mobilie studenti ieguvuši grādu IR]],"NAV")</f>
        <v>NAV</v>
      </c>
      <c r="S169" s="51" t="s">
        <v>1611</v>
      </c>
    </row>
    <row r="170" spans="1:19" x14ac:dyDescent="0.25">
      <c r="A170" s="5" t="s">
        <v>112</v>
      </c>
      <c r="B170" s="5" t="s">
        <v>111</v>
      </c>
      <c r="C170" s="5" t="s">
        <v>8</v>
      </c>
      <c r="D170" s="5" t="s">
        <v>466</v>
      </c>
      <c r="E170" s="5" t="s">
        <v>176</v>
      </c>
      <c r="F170" s="5" t="s">
        <v>261</v>
      </c>
      <c r="G170" s="5" t="s">
        <v>941</v>
      </c>
      <c r="H170" s="6">
        <v>12</v>
      </c>
      <c r="I170" s="6">
        <v>12</v>
      </c>
      <c r="J170" s="7"/>
      <c r="K170" s="6">
        <v>12</v>
      </c>
      <c r="L170" s="7"/>
      <c r="M170" s="7"/>
      <c r="N170" s="42" t="str">
        <f>LEFT(Absolventi[[#This Row],[studiju programmas virziens]],2)</f>
        <v>42</v>
      </c>
      <c r="O170" s="42" t="str">
        <f>RIGHT(Absolventi[[#This Row],[studiju programmas virziens]],3)</f>
        <v>812</v>
      </c>
      <c r="P170" s="42" t="str">
        <f>MID(Absolventi[[#This Row],[studiju programmas virziens]],3,2)</f>
        <v>81</v>
      </c>
      <c r="Q170" s="42" t="str">
        <f>LEFT(Absolventi[[#This Row],[Programmas veids]],1)</f>
        <v>8</v>
      </c>
      <c r="R170" s="54" t="str">
        <f>IF(Absolventi[[#This Row],[ieguvuši grādu vai kvalifikāciju mobilie studenti]]&gt;0,Absolventi[[#Headers],[Mobilie studenti ieguvuši grādu IR]],"NAV")</f>
        <v>NAV</v>
      </c>
      <c r="S170" s="51" t="s">
        <v>1611</v>
      </c>
    </row>
    <row r="171" spans="1:19" ht="38.25" x14ac:dyDescent="0.25">
      <c r="A171" s="5" t="s">
        <v>113</v>
      </c>
      <c r="B171" s="5" t="s">
        <v>114</v>
      </c>
      <c r="C171" s="5" t="s">
        <v>7</v>
      </c>
      <c r="D171" s="5" t="s">
        <v>468</v>
      </c>
      <c r="E171" s="5" t="s">
        <v>176</v>
      </c>
      <c r="F171" s="5" t="s">
        <v>202</v>
      </c>
      <c r="G171" s="5" t="s">
        <v>696</v>
      </c>
      <c r="H171" s="6">
        <v>99</v>
      </c>
      <c r="I171" s="6">
        <v>47</v>
      </c>
      <c r="J171" s="7"/>
      <c r="K171" s="6">
        <v>99</v>
      </c>
      <c r="L171" s="6">
        <v>42</v>
      </c>
      <c r="M171" s="6">
        <v>21</v>
      </c>
      <c r="N171" s="42" t="str">
        <f>LEFT(Absolventi[[#This Row],[studiju programmas virziens]],2)</f>
        <v>43</v>
      </c>
      <c r="O171" s="42" t="str">
        <f>RIGHT(Absolventi[[#This Row],[studiju programmas virziens]],3)</f>
        <v>310</v>
      </c>
      <c r="P171" s="42" t="str">
        <f>MID(Absolventi[[#This Row],[studiju programmas virziens]],3,2)</f>
        <v>31</v>
      </c>
      <c r="Q171" s="42" t="str">
        <f>LEFT(Absolventi[[#This Row],[Programmas veids]],1)</f>
        <v>3</v>
      </c>
      <c r="R171" s="54" t="str">
        <f>IF(Absolventi[[#This Row],[ieguvuši grādu vai kvalifikāciju mobilie studenti]]&gt;0,Absolventi[[#Headers],[Mobilie studenti ieguvuši grādu IR]],"NAV")</f>
        <v>Mobilie studenti ieguvuši grādu IR</v>
      </c>
      <c r="S171" s="51" t="s">
        <v>1611</v>
      </c>
    </row>
    <row r="172" spans="1:19" ht="38.25" x14ac:dyDescent="0.25">
      <c r="A172" s="5" t="s">
        <v>113</v>
      </c>
      <c r="B172" s="5" t="s">
        <v>114</v>
      </c>
      <c r="C172" s="5" t="s">
        <v>7</v>
      </c>
      <c r="D172" s="5" t="s">
        <v>470</v>
      </c>
      <c r="E172" s="5" t="s">
        <v>176</v>
      </c>
      <c r="F172" s="5" t="s">
        <v>228</v>
      </c>
      <c r="G172" s="5" t="s">
        <v>657</v>
      </c>
      <c r="H172" s="6">
        <v>20</v>
      </c>
      <c r="I172" s="6">
        <v>5</v>
      </c>
      <c r="J172" s="7"/>
      <c r="K172" s="6">
        <v>20</v>
      </c>
      <c r="L172" s="6">
        <v>11</v>
      </c>
      <c r="M172" s="6">
        <v>2</v>
      </c>
      <c r="N172" s="42" t="str">
        <f>LEFT(Absolventi[[#This Row],[studiju programmas virziens]],2)</f>
        <v>47</v>
      </c>
      <c r="O172" s="42" t="str">
        <f>RIGHT(Absolventi[[#This Row],[studiju programmas virziens]],3)</f>
        <v>345</v>
      </c>
      <c r="P172" s="42" t="str">
        <f>MID(Absolventi[[#This Row],[studiju programmas virziens]],3,2)</f>
        <v>34</v>
      </c>
      <c r="Q172" s="42" t="str">
        <f>LEFT(Absolventi[[#This Row],[Programmas veids]],1)</f>
        <v>3</v>
      </c>
      <c r="R172" s="54" t="str">
        <f>IF(Absolventi[[#This Row],[ieguvuši grādu vai kvalifikāciju mobilie studenti]]&gt;0,Absolventi[[#Headers],[Mobilie studenti ieguvuši grādu IR]],"NAV")</f>
        <v>Mobilie studenti ieguvuši grādu IR</v>
      </c>
      <c r="S172" s="51" t="s">
        <v>1611</v>
      </c>
    </row>
    <row r="173" spans="1:19" ht="38.25" x14ac:dyDescent="0.25">
      <c r="A173" s="5" t="s">
        <v>115</v>
      </c>
      <c r="B173" s="5" t="s">
        <v>116</v>
      </c>
      <c r="C173" s="5" t="s">
        <v>7</v>
      </c>
      <c r="D173" s="5" t="s">
        <v>465</v>
      </c>
      <c r="E173" s="5" t="s">
        <v>176</v>
      </c>
      <c r="F173" s="5" t="s">
        <v>244</v>
      </c>
      <c r="G173" s="5" t="s">
        <v>629</v>
      </c>
      <c r="H173" s="6">
        <v>6</v>
      </c>
      <c r="I173" s="6">
        <v>6</v>
      </c>
      <c r="J173" s="7"/>
      <c r="K173" s="6">
        <v>6</v>
      </c>
      <c r="L173" s="6">
        <v>2</v>
      </c>
      <c r="M173" s="6">
        <v>2</v>
      </c>
      <c r="N173" s="42" t="str">
        <f>LEFT(Absolventi[[#This Row],[studiju programmas virziens]],2)</f>
        <v>41</v>
      </c>
      <c r="O173" s="42" t="str">
        <f>RIGHT(Absolventi[[#This Row],[studiju programmas virziens]],3)</f>
        <v>214</v>
      </c>
      <c r="P173" s="42" t="str">
        <f>MID(Absolventi[[#This Row],[studiju programmas virziens]],3,2)</f>
        <v>21</v>
      </c>
      <c r="Q173" s="42" t="str">
        <f>LEFT(Absolventi[[#This Row],[Programmas veids]],1)</f>
        <v>2</v>
      </c>
      <c r="R173" s="54" t="str">
        <f>IF(Absolventi[[#This Row],[ieguvuši grādu vai kvalifikāciju mobilie studenti]]&gt;0,Absolventi[[#Headers],[Mobilie studenti ieguvuši grādu IR]],"NAV")</f>
        <v>Mobilie studenti ieguvuši grādu IR</v>
      </c>
      <c r="S173" s="51" t="s">
        <v>1611</v>
      </c>
    </row>
    <row r="174" spans="1:19" x14ac:dyDescent="0.25">
      <c r="A174" s="5" t="s">
        <v>115</v>
      </c>
      <c r="B174" s="5" t="s">
        <v>116</v>
      </c>
      <c r="C174" s="5" t="s">
        <v>7</v>
      </c>
      <c r="D174" s="5" t="s">
        <v>466</v>
      </c>
      <c r="E174" s="5" t="s">
        <v>176</v>
      </c>
      <c r="F174" s="5" t="s">
        <v>271</v>
      </c>
      <c r="G174" s="5" t="s">
        <v>697</v>
      </c>
      <c r="H174" s="6">
        <v>13</v>
      </c>
      <c r="I174" s="6">
        <v>12</v>
      </c>
      <c r="J174" s="7"/>
      <c r="K174" s="6">
        <v>13</v>
      </c>
      <c r="L174" s="7"/>
      <c r="M174" s="7"/>
      <c r="N174" s="42" t="str">
        <f>LEFT(Absolventi[[#This Row],[studiju programmas virziens]],2)</f>
        <v>42</v>
      </c>
      <c r="O174" s="42" t="str">
        <f>RIGHT(Absolventi[[#This Row],[studiju programmas virziens]],3)</f>
        <v>214</v>
      </c>
      <c r="P174" s="42" t="str">
        <f>MID(Absolventi[[#This Row],[studiju programmas virziens]],3,2)</f>
        <v>21</v>
      </c>
      <c r="Q174" s="42" t="str">
        <f>LEFT(Absolventi[[#This Row],[Programmas veids]],1)</f>
        <v>2</v>
      </c>
      <c r="R174" s="54" t="str">
        <f>IF(Absolventi[[#This Row],[ieguvuši grādu vai kvalifikāciju mobilie studenti]]&gt;0,Absolventi[[#Headers],[Mobilie studenti ieguvuši grādu IR]],"NAV")</f>
        <v>NAV</v>
      </c>
      <c r="S174" s="51" t="s">
        <v>1611</v>
      </c>
    </row>
    <row r="175" spans="1:19" ht="38.25" x14ac:dyDescent="0.25">
      <c r="A175" s="5" t="s">
        <v>115</v>
      </c>
      <c r="B175" s="5" t="s">
        <v>116</v>
      </c>
      <c r="C175" s="5" t="s">
        <v>7</v>
      </c>
      <c r="D175" s="5" t="s">
        <v>468</v>
      </c>
      <c r="E175" s="5" t="s">
        <v>176</v>
      </c>
      <c r="F175" s="5" t="s">
        <v>202</v>
      </c>
      <c r="G175" s="5" t="s">
        <v>698</v>
      </c>
      <c r="H175" s="6">
        <v>5</v>
      </c>
      <c r="I175" s="6">
        <v>3</v>
      </c>
      <c r="J175" s="7"/>
      <c r="K175" s="6">
        <v>5</v>
      </c>
      <c r="L175" s="6">
        <v>1</v>
      </c>
      <c r="M175" s="6">
        <v>1</v>
      </c>
      <c r="N175" s="42" t="str">
        <f>LEFT(Absolventi[[#This Row],[studiju programmas virziens]],2)</f>
        <v>43</v>
      </c>
      <c r="O175" s="42" t="str">
        <f>RIGHT(Absolventi[[#This Row],[studiju programmas virziens]],3)</f>
        <v>310</v>
      </c>
      <c r="P175" s="42" t="str">
        <f>MID(Absolventi[[#This Row],[studiju programmas virziens]],3,2)</f>
        <v>31</v>
      </c>
      <c r="Q175" s="42" t="str">
        <f>LEFT(Absolventi[[#This Row],[Programmas veids]],1)</f>
        <v>3</v>
      </c>
      <c r="R175" s="54" t="str">
        <f>IF(Absolventi[[#This Row],[ieguvuši grādu vai kvalifikāciju mobilie studenti]]&gt;0,Absolventi[[#Headers],[Mobilie studenti ieguvuši grādu IR]],"NAV")</f>
        <v>Mobilie studenti ieguvuši grādu IR</v>
      </c>
      <c r="S175" s="51" t="s">
        <v>1611</v>
      </c>
    </row>
    <row r="176" spans="1:19" ht="38.25" x14ac:dyDescent="0.25">
      <c r="A176" s="5" t="s">
        <v>115</v>
      </c>
      <c r="B176" s="5" t="s">
        <v>116</v>
      </c>
      <c r="C176" s="5" t="s">
        <v>7</v>
      </c>
      <c r="D176" s="5" t="s">
        <v>469</v>
      </c>
      <c r="E176" s="5" t="s">
        <v>176</v>
      </c>
      <c r="F176" s="5" t="s">
        <v>275</v>
      </c>
      <c r="G176" s="5" t="s">
        <v>698</v>
      </c>
      <c r="H176" s="6">
        <v>1</v>
      </c>
      <c r="I176" s="7"/>
      <c r="J176" s="7"/>
      <c r="K176" s="6">
        <v>1</v>
      </c>
      <c r="L176" s="6">
        <v>1</v>
      </c>
      <c r="M176" s="7"/>
      <c r="N176" s="42" t="str">
        <f>LEFT(Absolventi[[#This Row],[studiju programmas virziens]],2)</f>
        <v>45</v>
      </c>
      <c r="O176" s="42" t="str">
        <f>RIGHT(Absolventi[[#This Row],[studiju programmas virziens]],3)</f>
        <v>310</v>
      </c>
      <c r="P176" s="42" t="str">
        <f>MID(Absolventi[[#This Row],[studiju programmas virziens]],3,2)</f>
        <v>31</v>
      </c>
      <c r="Q176" s="42" t="str">
        <f>LEFT(Absolventi[[#This Row],[Programmas veids]],1)</f>
        <v>3</v>
      </c>
      <c r="R176" s="54" t="str">
        <f>IF(Absolventi[[#This Row],[ieguvuši grādu vai kvalifikāciju mobilie studenti]]&gt;0,Absolventi[[#Headers],[Mobilie studenti ieguvuši grādu IR]],"NAV")</f>
        <v>Mobilie studenti ieguvuši grādu IR</v>
      </c>
      <c r="S176" s="51" t="s">
        <v>1611</v>
      </c>
    </row>
    <row r="177" spans="1:19" ht="38.25" x14ac:dyDescent="0.25">
      <c r="A177" s="5" t="s">
        <v>115</v>
      </c>
      <c r="B177" s="5" t="s">
        <v>116</v>
      </c>
      <c r="C177" s="5" t="s">
        <v>7</v>
      </c>
      <c r="D177" s="5" t="s">
        <v>470</v>
      </c>
      <c r="E177" s="5" t="s">
        <v>176</v>
      </c>
      <c r="F177" s="5" t="s">
        <v>216</v>
      </c>
      <c r="G177" s="5" t="s">
        <v>591</v>
      </c>
      <c r="H177" s="6">
        <v>3</v>
      </c>
      <c r="I177" s="6">
        <v>2</v>
      </c>
      <c r="J177" s="7"/>
      <c r="K177" s="6">
        <v>3</v>
      </c>
      <c r="L177" s="6">
        <v>3</v>
      </c>
      <c r="M177" s="6">
        <v>2</v>
      </c>
      <c r="N177" s="42" t="str">
        <f>LEFT(Absolventi[[#This Row],[studiju programmas virziens]],2)</f>
        <v>47</v>
      </c>
      <c r="O177" s="42" t="str">
        <f>RIGHT(Absolventi[[#This Row],[studiju programmas virziens]],3)</f>
        <v>214</v>
      </c>
      <c r="P177" s="42" t="str">
        <f>MID(Absolventi[[#This Row],[studiju programmas virziens]],3,2)</f>
        <v>21</v>
      </c>
      <c r="Q177" s="42" t="str">
        <f>LEFT(Absolventi[[#This Row],[Programmas veids]],1)</f>
        <v>2</v>
      </c>
      <c r="R177" s="54" t="str">
        <f>IF(Absolventi[[#This Row],[ieguvuši grādu vai kvalifikāciju mobilie studenti]]&gt;0,Absolventi[[#Headers],[Mobilie studenti ieguvuši grādu IR]],"NAV")</f>
        <v>Mobilie studenti ieguvuši grādu IR</v>
      </c>
      <c r="S177" s="51" t="s">
        <v>1611</v>
      </c>
    </row>
    <row r="178" spans="1:19" ht="38.25" x14ac:dyDescent="0.25">
      <c r="A178" s="5" t="s">
        <v>115</v>
      </c>
      <c r="B178" s="5" t="s">
        <v>116</v>
      </c>
      <c r="C178" s="5" t="s">
        <v>7</v>
      </c>
      <c r="D178" s="5" t="s">
        <v>472</v>
      </c>
      <c r="E178" s="5" t="s">
        <v>176</v>
      </c>
      <c r="F178" s="5" t="s">
        <v>284</v>
      </c>
      <c r="G178" s="5" t="s">
        <v>699</v>
      </c>
      <c r="H178" s="6">
        <v>2</v>
      </c>
      <c r="I178" s="6">
        <v>1</v>
      </c>
      <c r="J178" s="7"/>
      <c r="K178" s="6">
        <v>2</v>
      </c>
      <c r="L178" s="6">
        <v>1</v>
      </c>
      <c r="M178" s="7"/>
      <c r="N178" s="42" t="str">
        <f>LEFT(Absolventi[[#This Row],[studiju programmas virziens]],2)</f>
        <v>51</v>
      </c>
      <c r="O178" s="42" t="str">
        <f>RIGHT(Absolventi[[#This Row],[studiju programmas virziens]],3)</f>
        <v>310</v>
      </c>
      <c r="P178" s="42" t="str">
        <f>MID(Absolventi[[#This Row],[studiju programmas virziens]],3,2)</f>
        <v>31</v>
      </c>
      <c r="Q178" s="42" t="str">
        <f>LEFT(Absolventi[[#This Row],[Programmas veids]],1)</f>
        <v>3</v>
      </c>
      <c r="R178" s="54" t="str">
        <f>IF(Absolventi[[#This Row],[ieguvuši grādu vai kvalifikāciju mobilie studenti]]&gt;0,Absolventi[[#Headers],[Mobilie studenti ieguvuši grādu IR]],"NAV")</f>
        <v>Mobilie studenti ieguvuši grādu IR</v>
      </c>
      <c r="S178" s="51" t="s">
        <v>1611</v>
      </c>
    </row>
    <row r="179" spans="1:19" x14ac:dyDescent="0.25">
      <c r="A179" s="5" t="s">
        <v>117</v>
      </c>
      <c r="B179" s="5" t="s">
        <v>116</v>
      </c>
      <c r="C179" s="5" t="s">
        <v>8</v>
      </c>
      <c r="D179" s="5" t="s">
        <v>465</v>
      </c>
      <c r="E179" s="5" t="s">
        <v>176</v>
      </c>
      <c r="F179" s="5" t="s">
        <v>244</v>
      </c>
      <c r="G179" s="5" t="s">
        <v>629</v>
      </c>
      <c r="H179" s="6">
        <v>3</v>
      </c>
      <c r="I179" s="6">
        <v>3</v>
      </c>
      <c r="J179" s="7"/>
      <c r="K179" s="6">
        <v>3</v>
      </c>
      <c r="L179" s="7"/>
      <c r="M179" s="7"/>
      <c r="N179" s="42" t="str">
        <f>LEFT(Absolventi[[#This Row],[studiju programmas virziens]],2)</f>
        <v>41</v>
      </c>
      <c r="O179" s="42" t="str">
        <f>RIGHT(Absolventi[[#This Row],[studiju programmas virziens]],3)</f>
        <v>214</v>
      </c>
      <c r="P179" s="42" t="str">
        <f>MID(Absolventi[[#This Row],[studiju programmas virziens]],3,2)</f>
        <v>21</v>
      </c>
      <c r="Q179" s="42" t="str">
        <f>LEFT(Absolventi[[#This Row],[Programmas veids]],1)</f>
        <v>2</v>
      </c>
      <c r="R179" s="54" t="str">
        <f>IF(Absolventi[[#This Row],[ieguvuši grādu vai kvalifikāciju mobilie studenti]]&gt;0,Absolventi[[#Headers],[Mobilie studenti ieguvuši grādu IR]],"NAV")</f>
        <v>NAV</v>
      </c>
      <c r="S179" s="51" t="s">
        <v>1611</v>
      </c>
    </row>
    <row r="180" spans="1:19" x14ac:dyDescent="0.25">
      <c r="A180" s="5" t="s">
        <v>117</v>
      </c>
      <c r="B180" s="5" t="s">
        <v>116</v>
      </c>
      <c r="C180" s="5" t="s">
        <v>8</v>
      </c>
      <c r="D180" s="5" t="s">
        <v>466</v>
      </c>
      <c r="E180" s="5" t="s">
        <v>176</v>
      </c>
      <c r="F180" s="5" t="s">
        <v>271</v>
      </c>
      <c r="G180" s="5" t="s">
        <v>697</v>
      </c>
      <c r="H180" s="6">
        <v>3</v>
      </c>
      <c r="I180" s="6">
        <v>1</v>
      </c>
      <c r="J180" s="7"/>
      <c r="K180" s="6">
        <v>3</v>
      </c>
      <c r="L180" s="7"/>
      <c r="M180" s="7"/>
      <c r="N180" s="42" t="str">
        <f>LEFT(Absolventi[[#This Row],[studiju programmas virziens]],2)</f>
        <v>42</v>
      </c>
      <c r="O180" s="42" t="str">
        <f>RIGHT(Absolventi[[#This Row],[studiju programmas virziens]],3)</f>
        <v>214</v>
      </c>
      <c r="P180" s="42" t="str">
        <f>MID(Absolventi[[#This Row],[studiju programmas virziens]],3,2)</f>
        <v>21</v>
      </c>
      <c r="Q180" s="42" t="str">
        <f>LEFT(Absolventi[[#This Row],[Programmas veids]],1)</f>
        <v>2</v>
      </c>
      <c r="R180" s="54" t="str">
        <f>IF(Absolventi[[#This Row],[ieguvuši grādu vai kvalifikāciju mobilie studenti]]&gt;0,Absolventi[[#Headers],[Mobilie studenti ieguvuši grādu IR]],"NAV")</f>
        <v>NAV</v>
      </c>
      <c r="S180" s="51" t="s">
        <v>1611</v>
      </c>
    </row>
    <row r="181" spans="1:19" x14ac:dyDescent="0.25">
      <c r="A181" s="5" t="s">
        <v>117</v>
      </c>
      <c r="B181" s="5" t="s">
        <v>116</v>
      </c>
      <c r="C181" s="5" t="s">
        <v>8</v>
      </c>
      <c r="D181" s="5" t="s">
        <v>470</v>
      </c>
      <c r="E181" s="5" t="s">
        <v>176</v>
      </c>
      <c r="F181" s="5" t="s">
        <v>216</v>
      </c>
      <c r="G181" s="5" t="s">
        <v>591</v>
      </c>
      <c r="H181" s="6">
        <v>1</v>
      </c>
      <c r="I181" s="6">
        <v>1</v>
      </c>
      <c r="J181" s="7"/>
      <c r="K181" s="6">
        <v>1</v>
      </c>
      <c r="L181" s="7"/>
      <c r="M181" s="7"/>
      <c r="N181" s="42" t="str">
        <f>LEFT(Absolventi[[#This Row],[studiju programmas virziens]],2)</f>
        <v>47</v>
      </c>
      <c r="O181" s="42" t="str">
        <f>RIGHT(Absolventi[[#This Row],[studiju programmas virziens]],3)</f>
        <v>214</v>
      </c>
      <c r="P181" s="42" t="str">
        <f>MID(Absolventi[[#This Row],[studiju programmas virziens]],3,2)</f>
        <v>21</v>
      </c>
      <c r="Q181" s="42" t="str">
        <f>LEFT(Absolventi[[#This Row],[Programmas veids]],1)</f>
        <v>2</v>
      </c>
      <c r="R181" s="54" t="str">
        <f>IF(Absolventi[[#This Row],[ieguvuši grādu vai kvalifikāciju mobilie studenti]]&gt;0,Absolventi[[#Headers],[Mobilie studenti ieguvuši grādu IR]],"NAV")</f>
        <v>NAV</v>
      </c>
      <c r="S181" s="51" t="s">
        <v>1611</v>
      </c>
    </row>
    <row r="182" spans="1:19" ht="38.25" x14ac:dyDescent="0.25">
      <c r="A182" s="5" t="s">
        <v>118</v>
      </c>
      <c r="B182" s="5" t="s">
        <v>119</v>
      </c>
      <c r="C182" s="5" t="s">
        <v>7</v>
      </c>
      <c r="D182" s="5" t="s">
        <v>466</v>
      </c>
      <c r="E182" s="5" t="s">
        <v>176</v>
      </c>
      <c r="F182" s="5" t="s">
        <v>218</v>
      </c>
      <c r="G182" s="5" t="s">
        <v>593</v>
      </c>
      <c r="H182" s="6">
        <v>51</v>
      </c>
      <c r="I182" s="6">
        <v>25</v>
      </c>
      <c r="J182" s="7"/>
      <c r="K182" s="6">
        <v>51</v>
      </c>
      <c r="L182" s="6">
        <v>2</v>
      </c>
      <c r="M182" s="6">
        <v>2</v>
      </c>
      <c r="N182" s="42" t="str">
        <f>LEFT(Absolventi[[#This Row],[studiju programmas virziens]],2)</f>
        <v>42</v>
      </c>
      <c r="O182" s="42" t="str">
        <f>RIGHT(Absolventi[[#This Row],[studiju programmas virziens]],3)</f>
        <v>213</v>
      </c>
      <c r="P182" s="42" t="str">
        <f>MID(Absolventi[[#This Row],[studiju programmas virziens]],3,2)</f>
        <v>21</v>
      </c>
      <c r="Q182" s="42" t="str">
        <f>LEFT(Absolventi[[#This Row],[Programmas veids]],1)</f>
        <v>2</v>
      </c>
      <c r="R182" s="54" t="str">
        <f>IF(Absolventi[[#This Row],[ieguvuši grādu vai kvalifikāciju mobilie studenti]]&gt;0,Absolventi[[#Headers],[Mobilie studenti ieguvuši grādu IR]],"NAV")</f>
        <v>Mobilie studenti ieguvuši grādu IR</v>
      </c>
      <c r="S182" s="51" t="s">
        <v>1611</v>
      </c>
    </row>
    <row r="183" spans="1:19" x14ac:dyDescent="0.25">
      <c r="A183" s="5" t="s">
        <v>118</v>
      </c>
      <c r="B183" s="5" t="s">
        <v>119</v>
      </c>
      <c r="C183" s="5" t="s">
        <v>7</v>
      </c>
      <c r="D183" s="5" t="s">
        <v>468</v>
      </c>
      <c r="E183" s="5" t="s">
        <v>176</v>
      </c>
      <c r="F183" s="5" t="s">
        <v>219</v>
      </c>
      <c r="G183" s="5" t="s">
        <v>594</v>
      </c>
      <c r="H183" s="6">
        <v>14</v>
      </c>
      <c r="I183" s="6">
        <v>7</v>
      </c>
      <c r="J183" s="6">
        <v>0</v>
      </c>
      <c r="K183" s="6">
        <v>14</v>
      </c>
      <c r="L183" s="7"/>
      <c r="M183" s="7"/>
      <c r="N183" s="42" t="str">
        <f>LEFT(Absolventi[[#This Row],[studiju programmas virziens]],2)</f>
        <v>43</v>
      </c>
      <c r="O183" s="42" t="str">
        <f>RIGHT(Absolventi[[#This Row],[studiju programmas virziens]],3)</f>
        <v>581</v>
      </c>
      <c r="P183" s="42" t="str">
        <f>MID(Absolventi[[#This Row],[studiju programmas virziens]],3,2)</f>
        <v>58</v>
      </c>
      <c r="Q183" s="42" t="str">
        <f>LEFT(Absolventi[[#This Row],[Programmas veids]],1)</f>
        <v>5</v>
      </c>
      <c r="R183" s="54" t="str">
        <f>IF(Absolventi[[#This Row],[ieguvuši grādu vai kvalifikāciju mobilie studenti]]&gt;0,Absolventi[[#Headers],[Mobilie studenti ieguvuši grādu IR]],"NAV")</f>
        <v>NAV</v>
      </c>
      <c r="S183" s="51" t="s">
        <v>1611</v>
      </c>
    </row>
    <row r="184" spans="1:19" ht="38.25" x14ac:dyDescent="0.25">
      <c r="A184" s="5" t="s">
        <v>118</v>
      </c>
      <c r="B184" s="5" t="s">
        <v>119</v>
      </c>
      <c r="C184" s="5" t="s">
        <v>7</v>
      </c>
      <c r="D184" s="5" t="s">
        <v>469</v>
      </c>
      <c r="E184" s="5" t="s">
        <v>176</v>
      </c>
      <c r="F184" s="5" t="s">
        <v>220</v>
      </c>
      <c r="G184" s="5" t="s">
        <v>593</v>
      </c>
      <c r="H184" s="6">
        <v>5</v>
      </c>
      <c r="I184" s="6">
        <v>4</v>
      </c>
      <c r="J184" s="7"/>
      <c r="K184" s="6">
        <v>5</v>
      </c>
      <c r="L184" s="6">
        <v>2</v>
      </c>
      <c r="M184" s="6">
        <v>2</v>
      </c>
      <c r="N184" s="42" t="str">
        <f>LEFT(Absolventi[[#This Row],[studiju programmas virziens]],2)</f>
        <v>45</v>
      </c>
      <c r="O184" s="42" t="str">
        <f>RIGHT(Absolventi[[#This Row],[studiju programmas virziens]],3)</f>
        <v>213</v>
      </c>
      <c r="P184" s="42" t="str">
        <f>MID(Absolventi[[#This Row],[studiju programmas virziens]],3,2)</f>
        <v>21</v>
      </c>
      <c r="Q184" s="42" t="str">
        <f>LEFT(Absolventi[[#This Row],[Programmas veids]],1)</f>
        <v>2</v>
      </c>
      <c r="R184" s="54" t="str">
        <f>IF(Absolventi[[#This Row],[ieguvuši grādu vai kvalifikāciju mobilie studenti]]&gt;0,Absolventi[[#Headers],[Mobilie studenti ieguvuši grādu IR]],"NAV")</f>
        <v>Mobilie studenti ieguvuši grādu IR</v>
      </c>
      <c r="S184" s="51" t="s">
        <v>1611</v>
      </c>
    </row>
    <row r="185" spans="1:19" ht="38.25" x14ac:dyDescent="0.25">
      <c r="A185" s="5" t="s">
        <v>118</v>
      </c>
      <c r="B185" s="5" t="s">
        <v>119</v>
      </c>
      <c r="C185" s="5" t="s">
        <v>7</v>
      </c>
      <c r="D185" s="5" t="s">
        <v>470</v>
      </c>
      <c r="E185" s="5" t="s">
        <v>176</v>
      </c>
      <c r="F185" s="5" t="s">
        <v>223</v>
      </c>
      <c r="G185" s="5" t="s">
        <v>599</v>
      </c>
      <c r="H185" s="6">
        <v>7</v>
      </c>
      <c r="I185" s="6">
        <v>4</v>
      </c>
      <c r="J185" s="7"/>
      <c r="K185" s="6">
        <v>7</v>
      </c>
      <c r="L185" s="6">
        <v>2</v>
      </c>
      <c r="M185" s="7"/>
      <c r="N185" s="42" t="str">
        <f>LEFT(Absolventi[[#This Row],[studiju programmas virziens]],2)</f>
        <v>47</v>
      </c>
      <c r="O185" s="42" t="str">
        <f>RIGHT(Absolventi[[#This Row],[studiju programmas virziens]],3)</f>
        <v>343</v>
      </c>
      <c r="P185" s="42" t="str">
        <f>MID(Absolventi[[#This Row],[studiju programmas virziens]],3,2)</f>
        <v>34</v>
      </c>
      <c r="Q185" s="42" t="str">
        <f>LEFT(Absolventi[[#This Row],[Programmas veids]],1)</f>
        <v>3</v>
      </c>
      <c r="R185" s="54" t="str">
        <f>IF(Absolventi[[#This Row],[ieguvuši grādu vai kvalifikāciju mobilie studenti]]&gt;0,Absolventi[[#Headers],[Mobilie studenti ieguvuši grādu IR]],"NAV")</f>
        <v>Mobilie studenti ieguvuši grādu IR</v>
      </c>
      <c r="S185" s="51" t="s">
        <v>1611</v>
      </c>
    </row>
    <row r="186" spans="1:19" x14ac:dyDescent="0.25">
      <c r="A186" s="5" t="s">
        <v>120</v>
      </c>
      <c r="B186" s="5" t="s">
        <v>119</v>
      </c>
      <c r="C186" s="5" t="s">
        <v>8</v>
      </c>
      <c r="D186" s="5" t="s">
        <v>465</v>
      </c>
      <c r="E186" s="5" t="s">
        <v>176</v>
      </c>
      <c r="F186" s="5" t="s">
        <v>222</v>
      </c>
      <c r="G186" s="5" t="s">
        <v>597</v>
      </c>
      <c r="H186" s="6">
        <v>2</v>
      </c>
      <c r="I186" s="7"/>
      <c r="J186" s="7"/>
      <c r="K186" s="6">
        <v>2</v>
      </c>
      <c r="L186" s="7"/>
      <c r="M186" s="7"/>
      <c r="N186" s="42" t="str">
        <f>LEFT(Absolventi[[#This Row],[studiju programmas virziens]],2)</f>
        <v>41</v>
      </c>
      <c r="O186" s="42" t="str">
        <f>RIGHT(Absolventi[[#This Row],[studiju programmas virziens]],3)</f>
        <v>862</v>
      </c>
      <c r="P186" s="42" t="str">
        <f>MID(Absolventi[[#This Row],[studiju programmas virziens]],3,2)</f>
        <v>86</v>
      </c>
      <c r="Q186" s="42" t="str">
        <f>LEFT(Absolventi[[#This Row],[Programmas veids]],1)</f>
        <v>8</v>
      </c>
      <c r="R186" s="54" t="str">
        <f>IF(Absolventi[[#This Row],[ieguvuši grādu vai kvalifikāciju mobilie studenti]]&gt;0,Absolventi[[#Headers],[Mobilie studenti ieguvuši grādu IR]],"NAV")</f>
        <v>NAV</v>
      </c>
      <c r="S186" s="51" t="s">
        <v>1611</v>
      </c>
    </row>
    <row r="187" spans="1:19" x14ac:dyDescent="0.25">
      <c r="A187" s="5" t="s">
        <v>120</v>
      </c>
      <c r="B187" s="5" t="s">
        <v>119</v>
      </c>
      <c r="C187" s="5" t="s">
        <v>8</v>
      </c>
      <c r="D187" s="5" t="s">
        <v>466</v>
      </c>
      <c r="E187" s="5" t="s">
        <v>176</v>
      </c>
      <c r="F187" s="5" t="s">
        <v>218</v>
      </c>
      <c r="G187" s="5" t="s">
        <v>593</v>
      </c>
      <c r="H187" s="6">
        <v>7</v>
      </c>
      <c r="I187" s="6">
        <v>1</v>
      </c>
      <c r="J187" s="6">
        <v>0</v>
      </c>
      <c r="K187" s="6">
        <v>7</v>
      </c>
      <c r="L187" s="7"/>
      <c r="M187" s="7"/>
      <c r="N187" s="42" t="str">
        <f>LEFT(Absolventi[[#This Row],[studiju programmas virziens]],2)</f>
        <v>42</v>
      </c>
      <c r="O187" s="42" t="str">
        <f>RIGHT(Absolventi[[#This Row],[studiju programmas virziens]],3)</f>
        <v>213</v>
      </c>
      <c r="P187" s="42" t="str">
        <f>MID(Absolventi[[#This Row],[studiju programmas virziens]],3,2)</f>
        <v>21</v>
      </c>
      <c r="Q187" s="42" t="str">
        <f>LEFT(Absolventi[[#This Row],[Programmas veids]],1)</f>
        <v>2</v>
      </c>
      <c r="R187" s="54" t="str">
        <f>IF(Absolventi[[#This Row],[ieguvuši grādu vai kvalifikāciju mobilie studenti]]&gt;0,Absolventi[[#Headers],[Mobilie studenti ieguvuši grādu IR]],"NAV")</f>
        <v>NAV</v>
      </c>
      <c r="S187" s="51" t="s">
        <v>1611</v>
      </c>
    </row>
    <row r="188" spans="1:19" x14ac:dyDescent="0.25">
      <c r="A188" s="5" t="s">
        <v>120</v>
      </c>
      <c r="B188" s="5" t="s">
        <v>119</v>
      </c>
      <c r="C188" s="5" t="s">
        <v>8</v>
      </c>
      <c r="D188" s="5" t="s">
        <v>468</v>
      </c>
      <c r="E188" s="5" t="s">
        <v>176</v>
      </c>
      <c r="F188" s="5" t="s">
        <v>202</v>
      </c>
      <c r="G188" s="5" t="s">
        <v>598</v>
      </c>
      <c r="H188" s="6">
        <v>57</v>
      </c>
      <c r="I188" s="6">
        <v>43</v>
      </c>
      <c r="J188" s="7"/>
      <c r="K188" s="6">
        <v>57</v>
      </c>
      <c r="L188" s="7"/>
      <c r="M188" s="7"/>
      <c r="N188" s="42" t="str">
        <f>LEFT(Absolventi[[#This Row],[studiju programmas virziens]],2)</f>
        <v>43</v>
      </c>
      <c r="O188" s="42" t="str">
        <f>RIGHT(Absolventi[[#This Row],[studiju programmas virziens]],3)</f>
        <v>310</v>
      </c>
      <c r="P188" s="42" t="str">
        <f>MID(Absolventi[[#This Row],[studiju programmas virziens]],3,2)</f>
        <v>31</v>
      </c>
      <c r="Q188" s="42" t="str">
        <f>LEFT(Absolventi[[#This Row],[Programmas veids]],1)</f>
        <v>3</v>
      </c>
      <c r="R188" s="54" t="str">
        <f>IF(Absolventi[[#This Row],[ieguvuši grādu vai kvalifikāciju mobilie studenti]]&gt;0,Absolventi[[#Headers],[Mobilie studenti ieguvuši grādu IR]],"NAV")</f>
        <v>NAV</v>
      </c>
      <c r="S188" s="51" t="s">
        <v>1611</v>
      </c>
    </row>
    <row r="189" spans="1:19" x14ac:dyDescent="0.25">
      <c r="A189" s="5" t="s">
        <v>120</v>
      </c>
      <c r="B189" s="5" t="s">
        <v>119</v>
      </c>
      <c r="C189" s="5" t="s">
        <v>8</v>
      </c>
      <c r="D189" s="5" t="s">
        <v>470</v>
      </c>
      <c r="E189" s="5" t="s">
        <v>176</v>
      </c>
      <c r="F189" s="5" t="s">
        <v>221</v>
      </c>
      <c r="G189" s="5" t="s">
        <v>595</v>
      </c>
      <c r="H189" s="6">
        <v>1</v>
      </c>
      <c r="I189" s="6">
        <v>1</v>
      </c>
      <c r="J189" s="7"/>
      <c r="K189" s="6">
        <v>1</v>
      </c>
      <c r="L189" s="7"/>
      <c r="M189" s="7"/>
      <c r="N189" s="42" t="str">
        <f>LEFT(Absolventi[[#This Row],[studiju programmas virziens]],2)</f>
        <v>47</v>
      </c>
      <c r="O189" s="42" t="str">
        <f>RIGHT(Absolventi[[#This Row],[studiju programmas virziens]],3)</f>
        <v>342</v>
      </c>
      <c r="P189" s="42" t="str">
        <f>MID(Absolventi[[#This Row],[studiju programmas virziens]],3,2)</f>
        <v>34</v>
      </c>
      <c r="Q189" s="42" t="str">
        <f>LEFT(Absolventi[[#This Row],[Programmas veids]],1)</f>
        <v>3</v>
      </c>
      <c r="R189" s="54" t="str">
        <f>IF(Absolventi[[#This Row],[ieguvuši grādu vai kvalifikāciju mobilie studenti]]&gt;0,Absolventi[[#Headers],[Mobilie studenti ieguvuši grādu IR]],"NAV")</f>
        <v>NAV</v>
      </c>
      <c r="S189" s="51" t="s">
        <v>1611</v>
      </c>
    </row>
    <row r="190" spans="1:19" x14ac:dyDescent="0.25">
      <c r="A190" s="5" t="s">
        <v>126</v>
      </c>
      <c r="B190" s="5" t="s">
        <v>125</v>
      </c>
      <c r="C190" s="5" t="s">
        <v>8</v>
      </c>
      <c r="D190" s="5" t="s">
        <v>465</v>
      </c>
      <c r="E190" s="5" t="s">
        <v>176</v>
      </c>
      <c r="F190" s="5" t="s">
        <v>206</v>
      </c>
      <c r="G190" s="5" t="s">
        <v>706</v>
      </c>
      <c r="H190" s="6">
        <v>8</v>
      </c>
      <c r="I190" s="6">
        <v>4</v>
      </c>
      <c r="J190" s="7"/>
      <c r="K190" s="6">
        <v>8</v>
      </c>
      <c r="L190" s="7"/>
      <c r="M190" s="7"/>
      <c r="N190" s="42" t="str">
        <f>LEFT(Absolventi[[#This Row],[studiju programmas virziens]],2)</f>
        <v>41</v>
      </c>
      <c r="O190" s="42" t="str">
        <f>RIGHT(Absolventi[[#This Row],[studiju programmas virziens]],3)</f>
        <v>141</v>
      </c>
      <c r="P190" s="42" t="str">
        <f>MID(Absolventi[[#This Row],[studiju programmas virziens]],3,2)</f>
        <v>14</v>
      </c>
      <c r="Q190" s="42" t="str">
        <f>LEFT(Absolventi[[#This Row],[Programmas veids]],1)</f>
        <v>1</v>
      </c>
      <c r="R190" s="54" t="str">
        <f>IF(Absolventi[[#This Row],[ieguvuši grādu vai kvalifikāciju mobilie studenti]]&gt;0,Absolventi[[#Headers],[Mobilie studenti ieguvuši grādu IR]],"NAV")</f>
        <v>NAV</v>
      </c>
      <c r="S190" s="51" t="s">
        <v>1611</v>
      </c>
    </row>
    <row r="191" spans="1:19" x14ac:dyDescent="0.25">
      <c r="A191" s="5" t="s">
        <v>126</v>
      </c>
      <c r="B191" s="5" t="s">
        <v>125</v>
      </c>
      <c r="C191" s="5" t="s">
        <v>8</v>
      </c>
      <c r="D191" s="5" t="s">
        <v>466</v>
      </c>
      <c r="E191" s="5" t="s">
        <v>176</v>
      </c>
      <c r="F191" s="5" t="s">
        <v>190</v>
      </c>
      <c r="G191" s="5" t="s">
        <v>702</v>
      </c>
      <c r="H191" s="6">
        <v>6</v>
      </c>
      <c r="I191" s="6">
        <v>6</v>
      </c>
      <c r="J191" s="7"/>
      <c r="K191" s="6">
        <v>6</v>
      </c>
      <c r="L191" s="7"/>
      <c r="M191" s="7"/>
      <c r="N191" s="42" t="str">
        <f>LEFT(Absolventi[[#This Row],[studiju programmas virziens]],2)</f>
        <v>42</v>
      </c>
      <c r="O191" s="42" t="str">
        <f>RIGHT(Absolventi[[#This Row],[studiju programmas virziens]],3)</f>
        <v>141</v>
      </c>
      <c r="P191" s="42" t="str">
        <f>MID(Absolventi[[#This Row],[studiju programmas virziens]],3,2)</f>
        <v>14</v>
      </c>
      <c r="Q191" s="42" t="str">
        <f>LEFT(Absolventi[[#This Row],[Programmas veids]],1)</f>
        <v>1</v>
      </c>
      <c r="R191" s="54" t="str">
        <f>IF(Absolventi[[#This Row],[ieguvuši grādu vai kvalifikāciju mobilie studenti]]&gt;0,Absolventi[[#Headers],[Mobilie studenti ieguvuši grādu IR]],"NAV")</f>
        <v>NAV</v>
      </c>
      <c r="S191" s="51" t="s">
        <v>1611</v>
      </c>
    </row>
    <row r="192" spans="1:19" x14ac:dyDescent="0.25">
      <c r="A192" s="5" t="s">
        <v>126</v>
      </c>
      <c r="B192" s="5" t="s">
        <v>125</v>
      </c>
      <c r="C192" s="5" t="s">
        <v>8</v>
      </c>
      <c r="D192" s="5" t="s">
        <v>468</v>
      </c>
      <c r="E192" s="5" t="s">
        <v>176</v>
      </c>
      <c r="F192" s="5" t="s">
        <v>202</v>
      </c>
      <c r="G192" s="5" t="s">
        <v>573</v>
      </c>
      <c r="H192" s="6">
        <v>20</v>
      </c>
      <c r="I192" s="6">
        <v>16</v>
      </c>
      <c r="J192" s="7"/>
      <c r="K192" s="6">
        <v>20</v>
      </c>
      <c r="L192" s="7"/>
      <c r="M192" s="7"/>
      <c r="N192" s="42" t="str">
        <f>LEFT(Absolventi[[#This Row],[studiju programmas virziens]],2)</f>
        <v>43</v>
      </c>
      <c r="O192" s="42" t="str">
        <f>RIGHT(Absolventi[[#This Row],[studiju programmas virziens]],3)</f>
        <v>310</v>
      </c>
      <c r="P192" s="42" t="str">
        <f>MID(Absolventi[[#This Row],[studiju programmas virziens]],3,2)</f>
        <v>31</v>
      </c>
      <c r="Q192" s="42" t="str">
        <f>LEFT(Absolventi[[#This Row],[Programmas veids]],1)</f>
        <v>3</v>
      </c>
      <c r="R192" s="54" t="str">
        <f>IF(Absolventi[[#This Row],[ieguvuši grādu vai kvalifikāciju mobilie studenti]]&gt;0,Absolventi[[#Headers],[Mobilie studenti ieguvuši grādu IR]],"NAV")</f>
        <v>NAV</v>
      </c>
      <c r="S192" s="51" t="s">
        <v>1611</v>
      </c>
    </row>
    <row r="193" spans="1:19" x14ac:dyDescent="0.25">
      <c r="A193" s="5" t="s">
        <v>126</v>
      </c>
      <c r="B193" s="5" t="s">
        <v>125</v>
      </c>
      <c r="C193" s="5" t="s">
        <v>8</v>
      </c>
      <c r="D193" s="5" t="s">
        <v>469</v>
      </c>
      <c r="E193" s="5" t="s">
        <v>176</v>
      </c>
      <c r="F193" s="5" t="s">
        <v>207</v>
      </c>
      <c r="G193" s="5" t="s">
        <v>563</v>
      </c>
      <c r="H193" s="6">
        <v>1</v>
      </c>
      <c r="I193" s="6">
        <v>1</v>
      </c>
      <c r="J193" s="7"/>
      <c r="K193" s="6">
        <v>1</v>
      </c>
      <c r="L193" s="7"/>
      <c r="M193" s="7"/>
      <c r="N193" s="42" t="str">
        <f>LEFT(Absolventi[[#This Row],[studiju programmas virziens]],2)</f>
        <v>45</v>
      </c>
      <c r="O193" s="42" t="str">
        <f>RIGHT(Absolventi[[#This Row],[studiju programmas virziens]],3)</f>
        <v>142</v>
      </c>
      <c r="P193" s="42" t="str">
        <f>MID(Absolventi[[#This Row],[studiju programmas virziens]],3,2)</f>
        <v>14</v>
      </c>
      <c r="Q193" s="42" t="str">
        <f>LEFT(Absolventi[[#This Row],[Programmas veids]],1)</f>
        <v>1</v>
      </c>
      <c r="R193" s="54" t="str">
        <f>IF(Absolventi[[#This Row],[ieguvuši grādu vai kvalifikāciju mobilie studenti]]&gt;0,Absolventi[[#Headers],[Mobilie studenti ieguvuši grādu IR]],"NAV")</f>
        <v>NAV</v>
      </c>
      <c r="S193" s="51" t="s">
        <v>1611</v>
      </c>
    </row>
    <row r="194" spans="1:19" x14ac:dyDescent="0.25">
      <c r="A194" s="5" t="s">
        <v>126</v>
      </c>
      <c r="B194" s="5" t="s">
        <v>125</v>
      </c>
      <c r="C194" s="5" t="s">
        <v>8</v>
      </c>
      <c r="D194" s="5" t="s">
        <v>473</v>
      </c>
      <c r="E194" s="5" t="s">
        <v>176</v>
      </c>
      <c r="F194" s="5" t="s">
        <v>259</v>
      </c>
      <c r="G194" s="5" t="s">
        <v>707</v>
      </c>
      <c r="H194" s="6">
        <v>17</v>
      </c>
      <c r="I194" s="6">
        <v>8</v>
      </c>
      <c r="J194" s="7"/>
      <c r="K194" s="6">
        <v>17</v>
      </c>
      <c r="L194" s="7"/>
      <c r="M194" s="7"/>
      <c r="N194" s="42" t="str">
        <f>LEFT(Absolventi[[#This Row],[studiju programmas virziens]],2)</f>
        <v>46</v>
      </c>
      <c r="O194" s="42" t="str">
        <f>RIGHT(Absolventi[[#This Row],[studiju programmas virziens]],3)</f>
        <v>862</v>
      </c>
      <c r="P194" s="42" t="str">
        <f>MID(Absolventi[[#This Row],[studiju programmas virziens]],3,2)</f>
        <v>86</v>
      </c>
      <c r="Q194" s="42" t="str">
        <f>LEFT(Absolventi[[#This Row],[Programmas veids]],1)</f>
        <v>8</v>
      </c>
      <c r="R194" s="54" t="str">
        <f>IF(Absolventi[[#This Row],[ieguvuši grādu vai kvalifikāciju mobilie studenti]]&gt;0,Absolventi[[#Headers],[Mobilie studenti ieguvuši grādu IR]],"NAV")</f>
        <v>NAV</v>
      </c>
      <c r="S194" s="51" t="s">
        <v>1611</v>
      </c>
    </row>
    <row r="195" spans="1:19" x14ac:dyDescent="0.25">
      <c r="A195" s="5" t="s">
        <v>126</v>
      </c>
      <c r="B195" s="5" t="s">
        <v>125</v>
      </c>
      <c r="C195" s="5" t="s">
        <v>8</v>
      </c>
      <c r="D195" s="5" t="s">
        <v>470</v>
      </c>
      <c r="E195" s="5" t="s">
        <v>176</v>
      </c>
      <c r="F195" s="5" t="s">
        <v>228</v>
      </c>
      <c r="G195" s="5" t="s">
        <v>1220</v>
      </c>
      <c r="H195" s="6">
        <v>2</v>
      </c>
      <c r="I195" s="6">
        <v>2</v>
      </c>
      <c r="J195" s="7"/>
      <c r="K195" s="6">
        <v>2</v>
      </c>
      <c r="L195" s="7"/>
      <c r="M195" s="7"/>
      <c r="N195" s="42" t="str">
        <f>LEFT(Absolventi[[#This Row],[studiju programmas virziens]],2)</f>
        <v>47</v>
      </c>
      <c r="O195" s="42" t="str">
        <f>RIGHT(Absolventi[[#This Row],[studiju programmas virziens]],3)</f>
        <v>345</v>
      </c>
      <c r="P195" s="42" t="str">
        <f>MID(Absolventi[[#This Row],[studiju programmas virziens]],3,2)</f>
        <v>34</v>
      </c>
      <c r="Q195" s="42" t="str">
        <f>LEFT(Absolventi[[#This Row],[Programmas veids]],1)</f>
        <v>3</v>
      </c>
      <c r="R195" s="54" t="str">
        <f>IF(Absolventi[[#This Row],[ieguvuši grādu vai kvalifikāciju mobilie studenti]]&gt;0,Absolventi[[#Headers],[Mobilie studenti ieguvuši grādu IR]],"NAV")</f>
        <v>NAV</v>
      </c>
      <c r="S195" s="51" t="s">
        <v>1611</v>
      </c>
    </row>
    <row r="196" spans="1:19" x14ac:dyDescent="0.25">
      <c r="A196" s="5" t="s">
        <v>126</v>
      </c>
      <c r="B196" s="5" t="s">
        <v>125</v>
      </c>
      <c r="C196" s="5" t="s">
        <v>8</v>
      </c>
      <c r="D196" s="5" t="s">
        <v>472</v>
      </c>
      <c r="E196" s="5" t="s">
        <v>176</v>
      </c>
      <c r="F196" s="5" t="s">
        <v>284</v>
      </c>
      <c r="G196" s="5" t="s">
        <v>809</v>
      </c>
      <c r="H196" s="6">
        <v>1</v>
      </c>
      <c r="I196" s="7"/>
      <c r="J196" s="7"/>
      <c r="K196" s="6">
        <v>1</v>
      </c>
      <c r="L196" s="7"/>
      <c r="M196" s="7"/>
      <c r="N196" s="42" t="str">
        <f>LEFT(Absolventi[[#This Row],[studiju programmas virziens]],2)</f>
        <v>51</v>
      </c>
      <c r="O196" s="42" t="str">
        <f>RIGHT(Absolventi[[#This Row],[studiju programmas virziens]],3)</f>
        <v>310</v>
      </c>
      <c r="P196" s="42" t="str">
        <f>MID(Absolventi[[#This Row],[studiju programmas virziens]],3,2)</f>
        <v>31</v>
      </c>
      <c r="Q196" s="42" t="str">
        <f>LEFT(Absolventi[[#This Row],[Programmas veids]],1)</f>
        <v>3</v>
      </c>
      <c r="R196" s="54" t="str">
        <f>IF(Absolventi[[#This Row],[ieguvuši grādu vai kvalifikāciju mobilie studenti]]&gt;0,Absolventi[[#Headers],[Mobilie studenti ieguvuši grādu IR]],"NAV")</f>
        <v>NAV</v>
      </c>
      <c r="S196" s="51" t="s">
        <v>1611</v>
      </c>
    </row>
    <row r="197" spans="1:19" x14ac:dyDescent="0.25">
      <c r="A197" s="5" t="s">
        <v>127</v>
      </c>
      <c r="B197" s="5" t="s">
        <v>128</v>
      </c>
      <c r="C197" s="5" t="s">
        <v>7</v>
      </c>
      <c r="D197" s="5" t="s">
        <v>465</v>
      </c>
      <c r="E197" s="5" t="s">
        <v>176</v>
      </c>
      <c r="F197" s="5" t="s">
        <v>177</v>
      </c>
      <c r="G197" s="5" t="s">
        <v>559</v>
      </c>
      <c r="H197" s="6">
        <v>16</v>
      </c>
      <c r="I197" s="7"/>
      <c r="J197" s="6">
        <v>16</v>
      </c>
      <c r="K197" s="7"/>
      <c r="L197" s="7"/>
      <c r="M197" s="7"/>
      <c r="N197" s="42" t="str">
        <f>LEFT(Absolventi[[#This Row],[studiju programmas virziens]],2)</f>
        <v>41</v>
      </c>
      <c r="O197" s="42" t="str">
        <f>RIGHT(Absolventi[[#This Row],[studiju programmas virziens]],3)</f>
        <v>525</v>
      </c>
      <c r="P197" s="42" t="str">
        <f>MID(Absolventi[[#This Row],[studiju programmas virziens]],3,2)</f>
        <v>52</v>
      </c>
      <c r="Q197" s="42" t="str">
        <f>LEFT(Absolventi[[#This Row],[Programmas veids]],1)</f>
        <v>5</v>
      </c>
      <c r="R197" s="54" t="str">
        <f>IF(Absolventi[[#This Row],[ieguvuši grādu vai kvalifikāciju mobilie studenti]]&gt;0,Absolventi[[#Headers],[Mobilie studenti ieguvuši grādu IR]],"NAV")</f>
        <v>NAV</v>
      </c>
      <c r="S197" s="51" t="s">
        <v>1611</v>
      </c>
    </row>
    <row r="198" spans="1:19" x14ac:dyDescent="0.25">
      <c r="A198" s="5" t="s">
        <v>129</v>
      </c>
      <c r="B198" s="5" t="s">
        <v>128</v>
      </c>
      <c r="C198" s="5" t="s">
        <v>8</v>
      </c>
      <c r="D198" s="5" t="s">
        <v>465</v>
      </c>
      <c r="E198" s="5" t="s">
        <v>176</v>
      </c>
      <c r="F198" s="5" t="s">
        <v>297</v>
      </c>
      <c r="G198" s="5" t="s">
        <v>724</v>
      </c>
      <c r="H198" s="6">
        <v>56</v>
      </c>
      <c r="I198" s="6">
        <v>21</v>
      </c>
      <c r="J198" s="7"/>
      <c r="K198" s="6">
        <v>56</v>
      </c>
      <c r="L198" s="7"/>
      <c r="M198" s="7"/>
      <c r="N198" s="42" t="str">
        <f>LEFT(Absolventi[[#This Row],[studiju programmas virziens]],2)</f>
        <v>41</v>
      </c>
      <c r="O198" s="42" t="str">
        <f>RIGHT(Absolventi[[#This Row],[studiju programmas virziens]],3)</f>
        <v>621</v>
      </c>
      <c r="P198" s="42" t="str">
        <f>MID(Absolventi[[#This Row],[studiju programmas virziens]],3,2)</f>
        <v>62</v>
      </c>
      <c r="Q198" s="42" t="str">
        <f>LEFT(Absolventi[[#This Row],[Programmas veids]],1)</f>
        <v>6</v>
      </c>
      <c r="R198" s="54" t="str">
        <f>IF(Absolventi[[#This Row],[ieguvuši grādu vai kvalifikāciju mobilie studenti]]&gt;0,Absolventi[[#Headers],[Mobilie studenti ieguvuši grādu IR]],"NAV")</f>
        <v>NAV</v>
      </c>
      <c r="S198" s="51" t="s">
        <v>1611</v>
      </c>
    </row>
    <row r="199" spans="1:19" x14ac:dyDescent="0.25">
      <c r="A199" s="5" t="s">
        <v>130</v>
      </c>
      <c r="B199" s="5" t="s">
        <v>131</v>
      </c>
      <c r="C199" s="5" t="s">
        <v>7</v>
      </c>
      <c r="D199" s="5" t="s">
        <v>466</v>
      </c>
      <c r="E199" s="5" t="s">
        <v>176</v>
      </c>
      <c r="F199" s="5" t="s">
        <v>201</v>
      </c>
      <c r="G199" s="5" t="s">
        <v>721</v>
      </c>
      <c r="H199" s="6">
        <v>7</v>
      </c>
      <c r="I199" s="6">
        <v>3</v>
      </c>
      <c r="J199" s="7"/>
      <c r="K199" s="6">
        <v>7</v>
      </c>
      <c r="L199" s="7"/>
      <c r="M199" s="7"/>
      <c r="N199" s="42" t="str">
        <f>LEFT(Absolventi[[#This Row],[studiju programmas virziens]],2)</f>
        <v>42</v>
      </c>
      <c r="O199" s="42" t="str">
        <f>RIGHT(Absolventi[[#This Row],[studiju programmas virziens]],3)</f>
        <v>345</v>
      </c>
      <c r="P199" s="42" t="str">
        <f>MID(Absolventi[[#This Row],[studiju programmas virziens]],3,2)</f>
        <v>34</v>
      </c>
      <c r="Q199" s="42" t="str">
        <f>LEFT(Absolventi[[#This Row],[Programmas veids]],1)</f>
        <v>3</v>
      </c>
      <c r="R199" s="54" t="str">
        <f>IF(Absolventi[[#This Row],[ieguvuši grādu vai kvalifikāciju mobilie studenti]]&gt;0,Absolventi[[#Headers],[Mobilie studenti ieguvuši grādu IR]],"NAV")</f>
        <v>NAV</v>
      </c>
      <c r="S199" s="51" t="s">
        <v>1611</v>
      </c>
    </row>
    <row r="200" spans="1:19" x14ac:dyDescent="0.25">
      <c r="A200" s="5" t="s">
        <v>132</v>
      </c>
      <c r="B200" s="5" t="s">
        <v>131</v>
      </c>
      <c r="C200" s="5" t="s">
        <v>8</v>
      </c>
      <c r="D200" s="5" t="s">
        <v>465</v>
      </c>
      <c r="E200" s="5" t="s">
        <v>176</v>
      </c>
      <c r="F200" s="5" t="s">
        <v>295</v>
      </c>
      <c r="G200" s="5" t="s">
        <v>720</v>
      </c>
      <c r="H200" s="6">
        <v>1</v>
      </c>
      <c r="I200" s="7"/>
      <c r="J200" s="7"/>
      <c r="K200" s="6">
        <v>1</v>
      </c>
      <c r="L200" s="7"/>
      <c r="M200" s="7"/>
      <c r="N200" s="42" t="str">
        <f>LEFT(Absolventi[[#This Row],[studiju programmas virziens]],2)</f>
        <v>41</v>
      </c>
      <c r="O200" s="42" t="str">
        <f>RIGHT(Absolventi[[#This Row],[studiju programmas virziens]],3)</f>
        <v>523</v>
      </c>
      <c r="P200" s="42" t="str">
        <f>MID(Absolventi[[#This Row],[studiju programmas virziens]],3,2)</f>
        <v>52</v>
      </c>
      <c r="Q200" s="42" t="str">
        <f>LEFT(Absolventi[[#This Row],[Programmas veids]],1)</f>
        <v>5</v>
      </c>
      <c r="R200" s="54" t="str">
        <f>IF(Absolventi[[#This Row],[ieguvuši grādu vai kvalifikāciju mobilie studenti]]&gt;0,Absolventi[[#Headers],[Mobilie studenti ieguvuši grādu IR]],"NAV")</f>
        <v>NAV</v>
      </c>
      <c r="S200" s="51" t="s">
        <v>1611</v>
      </c>
    </row>
    <row r="201" spans="1:19" x14ac:dyDescent="0.25">
      <c r="A201" s="5" t="s">
        <v>132</v>
      </c>
      <c r="B201" s="5" t="s">
        <v>131</v>
      </c>
      <c r="C201" s="5" t="s">
        <v>8</v>
      </c>
      <c r="D201" s="5" t="s">
        <v>467</v>
      </c>
      <c r="E201" s="5" t="s">
        <v>176</v>
      </c>
      <c r="F201" s="5" t="s">
        <v>201</v>
      </c>
      <c r="G201" s="5" t="s">
        <v>1221</v>
      </c>
      <c r="H201" s="6">
        <v>36</v>
      </c>
      <c r="I201" s="6">
        <v>13</v>
      </c>
      <c r="J201" s="7"/>
      <c r="K201" s="6">
        <v>36</v>
      </c>
      <c r="L201" s="7"/>
      <c r="M201" s="7"/>
      <c r="N201" s="42" t="str">
        <f>LEFT(Absolventi[[#This Row],[studiju programmas virziens]],2)</f>
        <v>42</v>
      </c>
      <c r="O201" s="42" t="str">
        <f>RIGHT(Absolventi[[#This Row],[studiju programmas virziens]],3)</f>
        <v>345</v>
      </c>
      <c r="P201" s="42" t="str">
        <f>MID(Absolventi[[#This Row],[studiju programmas virziens]],3,2)</f>
        <v>34</v>
      </c>
      <c r="Q201" s="42" t="str">
        <f>LEFT(Absolventi[[#This Row],[Programmas veids]],1)</f>
        <v>3</v>
      </c>
      <c r="R201" s="54" t="str">
        <f>IF(Absolventi[[#This Row],[ieguvuši grādu vai kvalifikāciju mobilie studenti]]&gt;0,Absolventi[[#Headers],[Mobilie studenti ieguvuši grādu IR]],"NAV")</f>
        <v>NAV</v>
      </c>
      <c r="S201" s="51" t="s">
        <v>1611</v>
      </c>
    </row>
    <row r="202" spans="1:19" ht="38.25" x14ac:dyDescent="0.25">
      <c r="A202" s="5" t="s">
        <v>132</v>
      </c>
      <c r="B202" s="5" t="s">
        <v>131</v>
      </c>
      <c r="C202" s="5" t="s">
        <v>8</v>
      </c>
      <c r="D202" s="5" t="s">
        <v>470</v>
      </c>
      <c r="E202" s="5" t="s">
        <v>176</v>
      </c>
      <c r="F202" s="5" t="s">
        <v>228</v>
      </c>
      <c r="G202" s="5" t="s">
        <v>721</v>
      </c>
      <c r="H202" s="6">
        <v>8</v>
      </c>
      <c r="I202" s="6">
        <v>4</v>
      </c>
      <c r="J202" s="7"/>
      <c r="K202" s="6">
        <v>8</v>
      </c>
      <c r="L202" s="6">
        <v>3</v>
      </c>
      <c r="M202" s="6">
        <v>1</v>
      </c>
      <c r="N202" s="42" t="str">
        <f>LEFT(Absolventi[[#This Row],[studiju programmas virziens]],2)</f>
        <v>47</v>
      </c>
      <c r="O202" s="42" t="str">
        <f>RIGHT(Absolventi[[#This Row],[studiju programmas virziens]],3)</f>
        <v>345</v>
      </c>
      <c r="P202" s="42" t="str">
        <f>MID(Absolventi[[#This Row],[studiju programmas virziens]],3,2)</f>
        <v>34</v>
      </c>
      <c r="Q202" s="42" t="str">
        <f>LEFT(Absolventi[[#This Row],[Programmas veids]],1)</f>
        <v>3</v>
      </c>
      <c r="R202" s="54" t="str">
        <f>IF(Absolventi[[#This Row],[ieguvuši grādu vai kvalifikāciju mobilie studenti]]&gt;0,Absolventi[[#Headers],[Mobilie studenti ieguvuši grādu IR]],"NAV")</f>
        <v>Mobilie studenti ieguvuši grādu IR</v>
      </c>
      <c r="S202" s="51" t="s">
        <v>1611</v>
      </c>
    </row>
    <row r="203" spans="1:19" x14ac:dyDescent="0.25">
      <c r="A203" s="5" t="s">
        <v>133</v>
      </c>
      <c r="B203" s="5" t="s">
        <v>134</v>
      </c>
      <c r="C203" s="5" t="s">
        <v>7</v>
      </c>
      <c r="D203" s="5" t="s">
        <v>465</v>
      </c>
      <c r="E203" s="5" t="s">
        <v>176</v>
      </c>
      <c r="F203" s="5" t="s">
        <v>178</v>
      </c>
      <c r="G203" s="5" t="s">
        <v>709</v>
      </c>
      <c r="H203" s="6">
        <v>11</v>
      </c>
      <c r="I203" s="6">
        <v>10</v>
      </c>
      <c r="J203" s="6">
        <v>11</v>
      </c>
      <c r="K203" s="7"/>
      <c r="L203" s="7"/>
      <c r="M203" s="7"/>
      <c r="N203" s="42" t="str">
        <f>LEFT(Absolventi[[#This Row],[studiju programmas virziens]],2)</f>
        <v>41</v>
      </c>
      <c r="O203" s="42" t="str">
        <f>RIGHT(Absolventi[[#This Row],[studiju programmas virziens]],3)</f>
        <v>721</v>
      </c>
      <c r="P203" s="42" t="str">
        <f>MID(Absolventi[[#This Row],[studiju programmas virziens]],3,2)</f>
        <v>72</v>
      </c>
      <c r="Q203" s="42" t="str">
        <f>LEFT(Absolventi[[#This Row],[Programmas veids]],1)</f>
        <v>7</v>
      </c>
      <c r="R203" s="54" t="str">
        <f>IF(Absolventi[[#This Row],[ieguvuši grādu vai kvalifikāciju mobilie studenti]]&gt;0,Absolventi[[#Headers],[Mobilie studenti ieguvuši grādu IR]],"NAV")</f>
        <v>NAV</v>
      </c>
      <c r="S203" s="51" t="s">
        <v>1611</v>
      </c>
    </row>
    <row r="204" spans="1:19" x14ac:dyDescent="0.25">
      <c r="A204" s="5" t="s">
        <v>133</v>
      </c>
      <c r="B204" s="5" t="s">
        <v>134</v>
      </c>
      <c r="C204" s="5" t="s">
        <v>7</v>
      </c>
      <c r="D204" s="5" t="s">
        <v>466</v>
      </c>
      <c r="E204" s="5" t="s">
        <v>176</v>
      </c>
      <c r="F204" s="5" t="s">
        <v>289</v>
      </c>
      <c r="G204" s="5" t="s">
        <v>710</v>
      </c>
      <c r="H204" s="6">
        <v>18</v>
      </c>
      <c r="I204" s="6">
        <v>18</v>
      </c>
      <c r="J204" s="6">
        <v>18</v>
      </c>
      <c r="K204" s="7"/>
      <c r="L204" s="7"/>
      <c r="M204" s="7"/>
      <c r="N204" s="42" t="str">
        <f>LEFT(Absolventi[[#This Row],[studiju programmas virziens]],2)</f>
        <v>42</v>
      </c>
      <c r="O204" s="42" t="str">
        <f>RIGHT(Absolventi[[#This Row],[studiju programmas virziens]],3)</f>
        <v>722</v>
      </c>
      <c r="P204" s="42" t="str">
        <f>MID(Absolventi[[#This Row],[studiju programmas virziens]],3,2)</f>
        <v>72</v>
      </c>
      <c r="Q204" s="42" t="str">
        <f>LEFT(Absolventi[[#This Row],[Programmas veids]],1)</f>
        <v>7</v>
      </c>
      <c r="R204" s="54" t="str">
        <f>IF(Absolventi[[#This Row],[ieguvuši grādu vai kvalifikāciju mobilie studenti]]&gt;0,Absolventi[[#Headers],[Mobilie studenti ieguvuši grādu IR]],"NAV")</f>
        <v>NAV</v>
      </c>
      <c r="S204" s="51" t="s">
        <v>1611</v>
      </c>
    </row>
    <row r="205" spans="1:19" ht="38.25" x14ac:dyDescent="0.25">
      <c r="A205" s="5" t="s">
        <v>133</v>
      </c>
      <c r="B205" s="5" t="s">
        <v>134</v>
      </c>
      <c r="C205" s="5" t="s">
        <v>7</v>
      </c>
      <c r="D205" s="5" t="s">
        <v>467</v>
      </c>
      <c r="E205" s="5" t="s">
        <v>176</v>
      </c>
      <c r="F205" s="5" t="s">
        <v>290</v>
      </c>
      <c r="G205" s="5" t="s">
        <v>711</v>
      </c>
      <c r="H205" s="6">
        <v>31</v>
      </c>
      <c r="I205" s="6">
        <v>22</v>
      </c>
      <c r="J205" s="6">
        <v>31</v>
      </c>
      <c r="K205" s="7"/>
      <c r="L205" s="6">
        <v>1</v>
      </c>
      <c r="M205" s="6">
        <v>1</v>
      </c>
      <c r="N205" s="42" t="str">
        <f>LEFT(Absolventi[[#This Row],[studiju programmas virziens]],2)</f>
        <v>42</v>
      </c>
      <c r="O205" s="42" t="str">
        <f>RIGHT(Absolventi[[#This Row],[studiju programmas virziens]],3)</f>
        <v>725</v>
      </c>
      <c r="P205" s="42" t="str">
        <f>MID(Absolventi[[#This Row],[studiju programmas virziens]],3,2)</f>
        <v>72</v>
      </c>
      <c r="Q205" s="42" t="str">
        <f>LEFT(Absolventi[[#This Row],[Programmas veids]],1)</f>
        <v>7</v>
      </c>
      <c r="R205" s="54" t="str">
        <f>IF(Absolventi[[#This Row],[ieguvuši grādu vai kvalifikāciju mobilie studenti]]&gt;0,Absolventi[[#Headers],[Mobilie studenti ieguvuši grādu IR]],"NAV")</f>
        <v>Mobilie studenti ieguvuši grādu IR</v>
      </c>
      <c r="S205" s="51" t="s">
        <v>1611</v>
      </c>
    </row>
    <row r="206" spans="1:19" x14ac:dyDescent="0.25">
      <c r="A206" s="5" t="s">
        <v>133</v>
      </c>
      <c r="B206" s="5" t="s">
        <v>134</v>
      </c>
      <c r="C206" s="5" t="s">
        <v>7</v>
      </c>
      <c r="D206" s="5" t="s">
        <v>468</v>
      </c>
      <c r="E206" s="5" t="s">
        <v>176</v>
      </c>
      <c r="F206" s="5" t="s">
        <v>272</v>
      </c>
      <c r="G206" s="5" t="s">
        <v>910</v>
      </c>
      <c r="H206" s="6">
        <v>12</v>
      </c>
      <c r="I206" s="6">
        <v>8</v>
      </c>
      <c r="J206" s="7"/>
      <c r="K206" s="6">
        <v>12</v>
      </c>
      <c r="L206" s="7"/>
      <c r="M206" s="7"/>
      <c r="N206" s="42" t="str">
        <f>LEFT(Absolventi[[#This Row],[studiju programmas virziens]],2)</f>
        <v>43</v>
      </c>
      <c r="O206" s="42" t="str">
        <f>RIGHT(Absolventi[[#This Row],[studiju programmas virziens]],3)</f>
        <v>345</v>
      </c>
      <c r="P206" s="42" t="str">
        <f>MID(Absolventi[[#This Row],[studiju programmas virziens]],3,2)</f>
        <v>34</v>
      </c>
      <c r="Q206" s="42" t="str">
        <f>LEFT(Absolventi[[#This Row],[Programmas veids]],1)</f>
        <v>3</v>
      </c>
      <c r="R206" s="54" t="str">
        <f>IF(Absolventi[[#This Row],[ieguvuši grādu vai kvalifikāciju mobilie studenti]]&gt;0,Absolventi[[#Headers],[Mobilie studenti ieguvuši grādu IR]],"NAV")</f>
        <v>NAV</v>
      </c>
      <c r="S206" s="51" t="s">
        <v>1611</v>
      </c>
    </row>
    <row r="207" spans="1:19" x14ac:dyDescent="0.25">
      <c r="A207" s="5" t="s">
        <v>133</v>
      </c>
      <c r="B207" s="5" t="s">
        <v>134</v>
      </c>
      <c r="C207" s="5" t="s">
        <v>7</v>
      </c>
      <c r="D207" s="5" t="s">
        <v>469</v>
      </c>
      <c r="E207" s="5" t="s">
        <v>176</v>
      </c>
      <c r="F207" s="5" t="s">
        <v>321</v>
      </c>
      <c r="G207" s="5" t="s">
        <v>718</v>
      </c>
      <c r="H207" s="6">
        <v>10</v>
      </c>
      <c r="I207" s="6">
        <v>10</v>
      </c>
      <c r="J207" s="6">
        <v>8</v>
      </c>
      <c r="K207" s="6">
        <v>2</v>
      </c>
      <c r="L207" s="7"/>
      <c r="M207" s="7"/>
      <c r="N207" s="42" t="str">
        <f>LEFT(Absolventi[[#This Row],[studiju programmas virziens]],2)</f>
        <v>45</v>
      </c>
      <c r="O207" s="42" t="str">
        <f>RIGHT(Absolventi[[#This Row],[studiju programmas virziens]],3)</f>
        <v>722</v>
      </c>
      <c r="P207" s="42" t="str">
        <f>MID(Absolventi[[#This Row],[studiju programmas virziens]],3,2)</f>
        <v>72</v>
      </c>
      <c r="Q207" s="42" t="str">
        <f>LEFT(Absolventi[[#This Row],[Programmas veids]],1)</f>
        <v>7</v>
      </c>
      <c r="R207" s="54" t="str">
        <f>IF(Absolventi[[#This Row],[ieguvuši grādu vai kvalifikāciju mobilie studenti]]&gt;0,Absolventi[[#Headers],[Mobilie studenti ieguvuši grādu IR]],"NAV")</f>
        <v>NAV</v>
      </c>
      <c r="S207" s="51" t="s">
        <v>1611</v>
      </c>
    </row>
    <row r="208" spans="1:19" x14ac:dyDescent="0.25">
      <c r="A208" s="5" t="s">
        <v>133</v>
      </c>
      <c r="B208" s="5" t="s">
        <v>134</v>
      </c>
      <c r="C208" s="5" t="s">
        <v>7</v>
      </c>
      <c r="D208" s="5" t="s">
        <v>470</v>
      </c>
      <c r="E208" s="5" t="s">
        <v>176</v>
      </c>
      <c r="F208" s="5" t="s">
        <v>228</v>
      </c>
      <c r="G208" s="5" t="s">
        <v>715</v>
      </c>
      <c r="H208" s="6">
        <v>7</v>
      </c>
      <c r="I208" s="6">
        <v>6</v>
      </c>
      <c r="J208" s="7"/>
      <c r="K208" s="6">
        <v>7</v>
      </c>
      <c r="L208" s="7"/>
      <c r="M208" s="7"/>
      <c r="N208" s="42" t="str">
        <f>LEFT(Absolventi[[#This Row],[studiju programmas virziens]],2)</f>
        <v>47</v>
      </c>
      <c r="O208" s="42" t="str">
        <f>RIGHT(Absolventi[[#This Row],[studiju programmas virziens]],3)</f>
        <v>345</v>
      </c>
      <c r="P208" s="42" t="str">
        <f>MID(Absolventi[[#This Row],[studiju programmas virziens]],3,2)</f>
        <v>34</v>
      </c>
      <c r="Q208" s="42" t="str">
        <f>LEFT(Absolventi[[#This Row],[Programmas veids]],1)</f>
        <v>3</v>
      </c>
      <c r="R208" s="54" t="str">
        <f>IF(Absolventi[[#This Row],[ieguvuši grādu vai kvalifikāciju mobilie studenti]]&gt;0,Absolventi[[#Headers],[Mobilie studenti ieguvuši grādu IR]],"NAV")</f>
        <v>NAV</v>
      </c>
      <c r="S208" s="51" t="s">
        <v>1611</v>
      </c>
    </row>
    <row r="209" spans="1:19" x14ac:dyDescent="0.25">
      <c r="A209" s="5" t="s">
        <v>133</v>
      </c>
      <c r="B209" s="5" t="s">
        <v>134</v>
      </c>
      <c r="C209" s="5" t="s">
        <v>7</v>
      </c>
      <c r="D209" s="5" t="s">
        <v>471</v>
      </c>
      <c r="E209" s="5" t="s">
        <v>176</v>
      </c>
      <c r="F209" s="5" t="s">
        <v>196</v>
      </c>
      <c r="G209" s="5" t="s">
        <v>716</v>
      </c>
      <c r="H209" s="6">
        <v>153</v>
      </c>
      <c r="I209" s="6">
        <v>99</v>
      </c>
      <c r="J209" s="6">
        <v>153</v>
      </c>
      <c r="K209" s="7"/>
      <c r="L209" s="7"/>
      <c r="M209" s="7"/>
      <c r="N209" s="42" t="str">
        <f>LEFT(Absolventi[[#This Row],[studiju programmas virziens]],2)</f>
        <v>49</v>
      </c>
      <c r="O209" s="42" t="str">
        <f>RIGHT(Absolventi[[#This Row],[studiju programmas virziens]],3)</f>
        <v>721</v>
      </c>
      <c r="P209" s="42" t="str">
        <f>MID(Absolventi[[#This Row],[studiju programmas virziens]],3,2)</f>
        <v>72</v>
      </c>
      <c r="Q209" s="42" t="str">
        <f>LEFT(Absolventi[[#This Row],[Programmas veids]],1)</f>
        <v>7</v>
      </c>
      <c r="R209" s="54" t="str">
        <f>IF(Absolventi[[#This Row],[ieguvuši grādu vai kvalifikāciju mobilie studenti]]&gt;0,Absolventi[[#Headers],[Mobilie studenti ieguvuši grādu IR]],"NAV")</f>
        <v>NAV</v>
      </c>
      <c r="S209" s="51" t="s">
        <v>1611</v>
      </c>
    </row>
    <row r="210" spans="1:19" x14ac:dyDescent="0.25">
      <c r="A210" s="5" t="s">
        <v>133</v>
      </c>
      <c r="B210" s="5" t="s">
        <v>134</v>
      </c>
      <c r="C210" s="5" t="s">
        <v>7</v>
      </c>
      <c r="D210" s="5" t="s">
        <v>472</v>
      </c>
      <c r="E210" s="5" t="s">
        <v>176</v>
      </c>
      <c r="F210" s="5" t="s">
        <v>293</v>
      </c>
      <c r="G210" s="5" t="s">
        <v>711</v>
      </c>
      <c r="H210" s="6">
        <v>1</v>
      </c>
      <c r="I210" s="6">
        <v>1</v>
      </c>
      <c r="J210" s="6">
        <v>1</v>
      </c>
      <c r="K210" s="7"/>
      <c r="L210" s="7"/>
      <c r="M210" s="7"/>
      <c r="N210" s="42" t="str">
        <f>LEFT(Absolventi[[#This Row],[studiju programmas virziens]],2)</f>
        <v>51</v>
      </c>
      <c r="O210" s="42" t="str">
        <f>RIGHT(Absolventi[[#This Row],[studiju programmas virziens]],3)</f>
        <v>725</v>
      </c>
      <c r="P210" s="42" t="str">
        <f>MID(Absolventi[[#This Row],[studiju programmas virziens]],3,2)</f>
        <v>72</v>
      </c>
      <c r="Q210" s="42" t="str">
        <f>LEFT(Absolventi[[#This Row],[Programmas veids]],1)</f>
        <v>7</v>
      </c>
      <c r="R210" s="54" t="str">
        <f>IF(Absolventi[[#This Row],[ieguvuši grādu vai kvalifikāciju mobilie studenti]]&gt;0,Absolventi[[#Headers],[Mobilie studenti ieguvuši grādu IR]],"NAV")</f>
        <v>NAV</v>
      </c>
      <c r="S210" s="51" t="s">
        <v>1611</v>
      </c>
    </row>
    <row r="211" spans="1:19" x14ac:dyDescent="0.25">
      <c r="A211" s="5" t="s">
        <v>135</v>
      </c>
      <c r="B211" s="5" t="s">
        <v>134</v>
      </c>
      <c r="C211" s="5" t="s">
        <v>8</v>
      </c>
      <c r="D211" s="5" t="s">
        <v>465</v>
      </c>
      <c r="E211" s="5" t="s">
        <v>176</v>
      </c>
      <c r="F211" s="5" t="s">
        <v>180</v>
      </c>
      <c r="G211" s="5" t="s">
        <v>717</v>
      </c>
      <c r="H211" s="6">
        <v>48</v>
      </c>
      <c r="I211" s="6">
        <v>33</v>
      </c>
      <c r="J211" s="7"/>
      <c r="K211" s="6">
        <v>48</v>
      </c>
      <c r="L211" s="7"/>
      <c r="M211" s="7"/>
      <c r="N211" s="42" t="str">
        <f>LEFT(Absolventi[[#This Row],[studiju programmas virziens]],2)</f>
        <v>41</v>
      </c>
      <c r="O211" s="42" t="str">
        <f>RIGHT(Absolventi[[#This Row],[studiju programmas virziens]],3)</f>
        <v>813</v>
      </c>
      <c r="P211" s="42" t="str">
        <f>MID(Absolventi[[#This Row],[studiju programmas virziens]],3,2)</f>
        <v>81</v>
      </c>
      <c r="Q211" s="42" t="str">
        <f>LEFT(Absolventi[[#This Row],[Programmas veids]],1)</f>
        <v>8</v>
      </c>
      <c r="R211" s="54" t="str">
        <f>IF(Absolventi[[#This Row],[ieguvuši grādu vai kvalifikāciju mobilie studenti]]&gt;0,Absolventi[[#Headers],[Mobilie studenti ieguvuši grādu IR]],"NAV")</f>
        <v>NAV</v>
      </c>
      <c r="S211" s="51" t="s">
        <v>1611</v>
      </c>
    </row>
    <row r="212" spans="1:19" x14ac:dyDescent="0.25">
      <c r="A212" s="5" t="s">
        <v>135</v>
      </c>
      <c r="B212" s="5" t="s">
        <v>134</v>
      </c>
      <c r="C212" s="5" t="s">
        <v>8</v>
      </c>
      <c r="D212" s="5" t="s">
        <v>466</v>
      </c>
      <c r="E212" s="5" t="s">
        <v>176</v>
      </c>
      <c r="F212" s="5" t="s">
        <v>289</v>
      </c>
      <c r="G212" s="5" t="s">
        <v>718</v>
      </c>
      <c r="H212" s="6">
        <v>9</v>
      </c>
      <c r="I212" s="6">
        <v>7</v>
      </c>
      <c r="J212" s="7"/>
      <c r="K212" s="6">
        <v>9</v>
      </c>
      <c r="L212" s="7"/>
      <c r="M212" s="7"/>
      <c r="N212" s="42" t="str">
        <f>LEFT(Absolventi[[#This Row],[studiju programmas virziens]],2)</f>
        <v>42</v>
      </c>
      <c r="O212" s="42" t="str">
        <f>RIGHT(Absolventi[[#This Row],[studiju programmas virziens]],3)</f>
        <v>722</v>
      </c>
      <c r="P212" s="42" t="str">
        <f>MID(Absolventi[[#This Row],[studiju programmas virziens]],3,2)</f>
        <v>72</v>
      </c>
      <c r="Q212" s="42" t="str">
        <f>LEFT(Absolventi[[#This Row],[Programmas veids]],1)</f>
        <v>7</v>
      </c>
      <c r="R212" s="54" t="str">
        <f>IF(Absolventi[[#This Row],[ieguvuši grādu vai kvalifikāciju mobilie studenti]]&gt;0,Absolventi[[#Headers],[Mobilie studenti ieguvuši grādu IR]],"NAV")</f>
        <v>NAV</v>
      </c>
      <c r="S212" s="51" t="s">
        <v>1611</v>
      </c>
    </row>
    <row r="213" spans="1:19" x14ac:dyDescent="0.25">
      <c r="A213" s="5" t="s">
        <v>135</v>
      </c>
      <c r="B213" s="5" t="s">
        <v>134</v>
      </c>
      <c r="C213" s="5" t="s">
        <v>8</v>
      </c>
      <c r="D213" s="5" t="s">
        <v>467</v>
      </c>
      <c r="E213" s="5" t="s">
        <v>176</v>
      </c>
      <c r="F213" s="5" t="s">
        <v>290</v>
      </c>
      <c r="G213" s="5" t="s">
        <v>711</v>
      </c>
      <c r="H213" s="6">
        <v>6</v>
      </c>
      <c r="I213" s="6">
        <v>6</v>
      </c>
      <c r="J213" s="7"/>
      <c r="K213" s="6">
        <v>6</v>
      </c>
      <c r="L213" s="7"/>
      <c r="M213" s="7"/>
      <c r="N213" s="42" t="str">
        <f>LEFT(Absolventi[[#This Row],[studiju programmas virziens]],2)</f>
        <v>42</v>
      </c>
      <c r="O213" s="42" t="str">
        <f>RIGHT(Absolventi[[#This Row],[studiju programmas virziens]],3)</f>
        <v>725</v>
      </c>
      <c r="P213" s="42" t="str">
        <f>MID(Absolventi[[#This Row],[studiju programmas virziens]],3,2)</f>
        <v>72</v>
      </c>
      <c r="Q213" s="42" t="str">
        <f>LEFT(Absolventi[[#This Row],[Programmas veids]],1)</f>
        <v>7</v>
      </c>
      <c r="R213" s="54" t="str">
        <f>IF(Absolventi[[#This Row],[ieguvuši grādu vai kvalifikāciju mobilie studenti]]&gt;0,Absolventi[[#Headers],[Mobilie studenti ieguvuši grādu IR]],"NAV")</f>
        <v>NAV</v>
      </c>
      <c r="S213" s="51" t="s">
        <v>1611</v>
      </c>
    </row>
    <row r="214" spans="1:19" x14ac:dyDescent="0.25">
      <c r="A214" s="5" t="s">
        <v>135</v>
      </c>
      <c r="B214" s="5" t="s">
        <v>134</v>
      </c>
      <c r="C214" s="5" t="s">
        <v>8</v>
      </c>
      <c r="D214" s="5" t="s">
        <v>468</v>
      </c>
      <c r="E214" s="5" t="s">
        <v>176</v>
      </c>
      <c r="F214" s="5" t="s">
        <v>294</v>
      </c>
      <c r="G214" s="5" t="s">
        <v>819</v>
      </c>
      <c r="H214" s="6">
        <v>2</v>
      </c>
      <c r="I214" s="6">
        <v>2</v>
      </c>
      <c r="J214" s="7"/>
      <c r="K214" s="6">
        <v>2</v>
      </c>
      <c r="L214" s="7"/>
      <c r="M214" s="7"/>
      <c r="N214" s="42" t="str">
        <f>LEFT(Absolventi[[#This Row],[studiju programmas virziens]],2)</f>
        <v>43</v>
      </c>
      <c r="O214" s="42" t="str">
        <f>RIGHT(Absolventi[[#This Row],[studiju programmas virziens]],3)</f>
        <v>321</v>
      </c>
      <c r="P214" s="42" t="str">
        <f>MID(Absolventi[[#This Row],[studiju programmas virziens]],3,2)</f>
        <v>32</v>
      </c>
      <c r="Q214" s="42" t="str">
        <f>LEFT(Absolventi[[#This Row],[Programmas veids]],1)</f>
        <v>3</v>
      </c>
      <c r="R214" s="54" t="str">
        <f>IF(Absolventi[[#This Row],[ieguvuši grādu vai kvalifikāciju mobilie studenti]]&gt;0,Absolventi[[#Headers],[Mobilie studenti ieguvuši grādu IR]],"NAV")</f>
        <v>NAV</v>
      </c>
      <c r="S214" s="51" t="s">
        <v>1611</v>
      </c>
    </row>
    <row r="215" spans="1:19" x14ac:dyDescent="0.25">
      <c r="A215" s="5" t="s">
        <v>135</v>
      </c>
      <c r="B215" s="5" t="s">
        <v>134</v>
      </c>
      <c r="C215" s="5" t="s">
        <v>8</v>
      </c>
      <c r="D215" s="5" t="s">
        <v>469</v>
      </c>
      <c r="E215" s="5" t="s">
        <v>176</v>
      </c>
      <c r="F215" s="5" t="s">
        <v>321</v>
      </c>
      <c r="G215" s="5" t="s">
        <v>710</v>
      </c>
      <c r="H215" s="6">
        <v>1</v>
      </c>
      <c r="I215" s="6">
        <v>1</v>
      </c>
      <c r="J215" s="6">
        <v>1</v>
      </c>
      <c r="K215" s="7"/>
      <c r="L215" s="7"/>
      <c r="M215" s="7"/>
      <c r="N215" s="42" t="str">
        <f>LEFT(Absolventi[[#This Row],[studiju programmas virziens]],2)</f>
        <v>45</v>
      </c>
      <c r="O215" s="42" t="str">
        <f>RIGHT(Absolventi[[#This Row],[studiju programmas virziens]],3)</f>
        <v>722</v>
      </c>
      <c r="P215" s="42" t="str">
        <f>MID(Absolventi[[#This Row],[studiju programmas virziens]],3,2)</f>
        <v>72</v>
      </c>
      <c r="Q215" s="42" t="str">
        <f>LEFT(Absolventi[[#This Row],[Programmas veids]],1)</f>
        <v>7</v>
      </c>
      <c r="R215" s="54" t="str">
        <f>IF(Absolventi[[#This Row],[ieguvuši grādu vai kvalifikāciju mobilie studenti]]&gt;0,Absolventi[[#Headers],[Mobilie studenti ieguvuši grādu IR]],"NAV")</f>
        <v>NAV</v>
      </c>
      <c r="S215" s="51" t="s">
        <v>1611</v>
      </c>
    </row>
    <row r="216" spans="1:19" x14ac:dyDescent="0.25">
      <c r="A216" s="5" t="s">
        <v>135</v>
      </c>
      <c r="B216" s="5" t="s">
        <v>134</v>
      </c>
      <c r="C216" s="5" t="s">
        <v>8</v>
      </c>
      <c r="D216" s="5" t="s">
        <v>470</v>
      </c>
      <c r="E216" s="5" t="s">
        <v>176</v>
      </c>
      <c r="F216" s="5" t="s">
        <v>280</v>
      </c>
      <c r="G216" s="5" t="s">
        <v>692</v>
      </c>
      <c r="H216" s="6">
        <v>12</v>
      </c>
      <c r="I216" s="6">
        <v>12</v>
      </c>
      <c r="J216" s="7"/>
      <c r="K216" s="6">
        <v>12</v>
      </c>
      <c r="L216" s="7"/>
      <c r="M216" s="7"/>
      <c r="N216" s="42" t="str">
        <f>LEFT(Absolventi[[#This Row],[studiju programmas virziens]],2)</f>
        <v>47</v>
      </c>
      <c r="O216" s="42" t="str">
        <f>RIGHT(Absolventi[[#This Row],[studiju programmas virziens]],3)</f>
        <v>762</v>
      </c>
      <c r="P216" s="42" t="str">
        <f>MID(Absolventi[[#This Row],[studiju programmas virziens]],3,2)</f>
        <v>76</v>
      </c>
      <c r="Q216" s="42" t="str">
        <f>LEFT(Absolventi[[#This Row],[Programmas veids]],1)</f>
        <v>7</v>
      </c>
      <c r="R216" s="54" t="str">
        <f>IF(Absolventi[[#This Row],[ieguvuši grādu vai kvalifikāciju mobilie studenti]]&gt;0,Absolventi[[#Headers],[Mobilie studenti ieguvuši grādu IR]],"NAV")</f>
        <v>NAV</v>
      </c>
      <c r="S216" s="51" t="s">
        <v>1611</v>
      </c>
    </row>
    <row r="217" spans="1:19" x14ac:dyDescent="0.25">
      <c r="A217" s="5" t="s">
        <v>136</v>
      </c>
      <c r="B217" s="5" t="s">
        <v>137</v>
      </c>
      <c r="C217" s="5" t="s">
        <v>7</v>
      </c>
      <c r="D217" s="5" t="s">
        <v>465</v>
      </c>
      <c r="E217" s="5" t="s">
        <v>176</v>
      </c>
      <c r="F217" s="5" t="s">
        <v>178</v>
      </c>
      <c r="G217" s="5" t="s">
        <v>560</v>
      </c>
      <c r="H217" s="6">
        <v>39</v>
      </c>
      <c r="I217" s="6">
        <v>32</v>
      </c>
      <c r="J217" s="6">
        <v>37</v>
      </c>
      <c r="K217" s="6">
        <v>2</v>
      </c>
      <c r="L217" s="7"/>
      <c r="M217" s="7"/>
      <c r="N217" s="42" t="str">
        <f>LEFT(Absolventi[[#This Row],[studiju programmas virziens]],2)</f>
        <v>41</v>
      </c>
      <c r="O217" s="42" t="str">
        <f>RIGHT(Absolventi[[#This Row],[studiju programmas virziens]],3)</f>
        <v>721</v>
      </c>
      <c r="P217" s="42" t="str">
        <f>MID(Absolventi[[#This Row],[studiju programmas virziens]],3,2)</f>
        <v>72</v>
      </c>
      <c r="Q217" s="42" t="str">
        <f>LEFT(Absolventi[[#This Row],[Programmas veids]],1)</f>
        <v>7</v>
      </c>
      <c r="R217" s="54" t="str">
        <f>IF(Absolventi[[#This Row],[ieguvuši grādu vai kvalifikāciju mobilie studenti]]&gt;0,Absolventi[[#Headers],[Mobilie studenti ieguvuši grādu IR]],"NAV")</f>
        <v>NAV</v>
      </c>
      <c r="S217" s="51" t="s">
        <v>1611</v>
      </c>
    </row>
    <row r="218" spans="1:19" x14ac:dyDescent="0.25">
      <c r="A218" s="5" t="s">
        <v>138</v>
      </c>
      <c r="B218" s="5" t="s">
        <v>139</v>
      </c>
      <c r="C218" s="5" t="s">
        <v>7</v>
      </c>
      <c r="D218" s="5" t="s">
        <v>465</v>
      </c>
      <c r="E218" s="5" t="s">
        <v>176</v>
      </c>
      <c r="F218" s="5" t="s">
        <v>179</v>
      </c>
      <c r="G218" s="5" t="s">
        <v>561</v>
      </c>
      <c r="H218" s="6">
        <v>30</v>
      </c>
      <c r="I218" s="6">
        <v>29</v>
      </c>
      <c r="J218" s="6">
        <v>30</v>
      </c>
      <c r="K218" s="7"/>
      <c r="L218" s="7"/>
      <c r="M218" s="7"/>
      <c r="N218" s="42" t="str">
        <f>LEFT(Absolventi[[#This Row],[studiju programmas virziens]],2)</f>
        <v>41</v>
      </c>
      <c r="O218" s="42" t="str">
        <f>RIGHT(Absolventi[[#This Row],[studiju programmas virziens]],3)</f>
        <v>723</v>
      </c>
      <c r="P218" s="42" t="str">
        <f>MID(Absolventi[[#This Row],[studiju programmas virziens]],3,2)</f>
        <v>72</v>
      </c>
      <c r="Q218" s="42" t="str">
        <f>LEFT(Absolventi[[#This Row],[Programmas veids]],1)</f>
        <v>7</v>
      </c>
      <c r="R218" s="54" t="str">
        <f>IF(Absolventi[[#This Row],[ieguvuši grādu vai kvalifikāciju mobilie studenti]]&gt;0,Absolventi[[#Headers],[Mobilie studenti ieguvuši grādu IR]],"NAV")</f>
        <v>NAV</v>
      </c>
      <c r="S218" s="51" t="s">
        <v>1611</v>
      </c>
    </row>
    <row r="219" spans="1:19" ht="38.25" x14ac:dyDescent="0.25">
      <c r="A219" s="5" t="s">
        <v>140</v>
      </c>
      <c r="B219" s="5" t="s">
        <v>141</v>
      </c>
      <c r="C219" s="5" t="s">
        <v>7</v>
      </c>
      <c r="D219" s="5" t="s">
        <v>465</v>
      </c>
      <c r="E219" s="5" t="s">
        <v>176</v>
      </c>
      <c r="F219" s="5" t="s">
        <v>180</v>
      </c>
      <c r="G219" s="5" t="s">
        <v>562</v>
      </c>
      <c r="H219" s="6">
        <v>37</v>
      </c>
      <c r="I219" s="6">
        <v>6</v>
      </c>
      <c r="J219" s="6">
        <v>15</v>
      </c>
      <c r="K219" s="6">
        <v>22</v>
      </c>
      <c r="L219" s="6">
        <v>1</v>
      </c>
      <c r="M219" s="7"/>
      <c r="N219" s="42" t="str">
        <f>LEFT(Absolventi[[#This Row],[studiju programmas virziens]],2)</f>
        <v>41</v>
      </c>
      <c r="O219" s="42" t="str">
        <f>RIGHT(Absolventi[[#This Row],[studiju programmas virziens]],3)</f>
        <v>813</v>
      </c>
      <c r="P219" s="42" t="str">
        <f>MID(Absolventi[[#This Row],[studiju programmas virziens]],3,2)</f>
        <v>81</v>
      </c>
      <c r="Q219" s="42" t="str">
        <f>LEFT(Absolventi[[#This Row],[Programmas veids]],1)</f>
        <v>8</v>
      </c>
      <c r="R219" s="54" t="str">
        <f>IF(Absolventi[[#This Row],[ieguvuši grādu vai kvalifikāciju mobilie studenti]]&gt;0,Absolventi[[#Headers],[Mobilie studenti ieguvuši grādu IR]],"NAV")</f>
        <v>Mobilie studenti ieguvuši grādu IR</v>
      </c>
      <c r="S219" s="51" t="s">
        <v>1611</v>
      </c>
    </row>
    <row r="220" spans="1:19" x14ac:dyDescent="0.25">
      <c r="A220" s="5" t="s">
        <v>140</v>
      </c>
      <c r="B220" s="5" t="s">
        <v>141</v>
      </c>
      <c r="C220" s="5" t="s">
        <v>7</v>
      </c>
      <c r="D220" s="5" t="s">
        <v>466</v>
      </c>
      <c r="E220" s="5" t="s">
        <v>176</v>
      </c>
      <c r="F220" s="5" t="s">
        <v>182</v>
      </c>
      <c r="G220" s="5" t="s">
        <v>562</v>
      </c>
      <c r="H220" s="6">
        <v>64</v>
      </c>
      <c r="I220" s="6">
        <v>30</v>
      </c>
      <c r="J220" s="6">
        <v>60</v>
      </c>
      <c r="K220" s="6">
        <v>4</v>
      </c>
      <c r="L220" s="7"/>
      <c r="M220" s="7"/>
      <c r="N220" s="42" t="str">
        <f>LEFT(Absolventi[[#This Row],[studiju programmas virziens]],2)</f>
        <v>42</v>
      </c>
      <c r="O220" s="42" t="str">
        <f>RIGHT(Absolventi[[#This Row],[studiju programmas virziens]],3)</f>
        <v>813</v>
      </c>
      <c r="P220" s="42" t="str">
        <f>MID(Absolventi[[#This Row],[studiju programmas virziens]],3,2)</f>
        <v>81</v>
      </c>
      <c r="Q220" s="42" t="str">
        <f>LEFT(Absolventi[[#This Row],[Programmas veids]],1)</f>
        <v>8</v>
      </c>
      <c r="R220" s="54" t="str">
        <f>IF(Absolventi[[#This Row],[ieguvuši grādu vai kvalifikāciju mobilie studenti]]&gt;0,Absolventi[[#Headers],[Mobilie studenti ieguvuši grādu IR]],"NAV")</f>
        <v>NAV</v>
      </c>
      <c r="S220" s="51" t="s">
        <v>1611</v>
      </c>
    </row>
    <row r="221" spans="1:19" x14ac:dyDescent="0.25">
      <c r="A221" s="5" t="s">
        <v>140</v>
      </c>
      <c r="B221" s="5" t="s">
        <v>141</v>
      </c>
      <c r="C221" s="5" t="s">
        <v>7</v>
      </c>
      <c r="D221" s="5" t="s">
        <v>470</v>
      </c>
      <c r="E221" s="5" t="s">
        <v>176</v>
      </c>
      <c r="F221" s="5" t="s">
        <v>184</v>
      </c>
      <c r="G221" s="5" t="s">
        <v>562</v>
      </c>
      <c r="H221" s="6">
        <v>25</v>
      </c>
      <c r="I221" s="6">
        <v>11</v>
      </c>
      <c r="J221" s="6">
        <v>25</v>
      </c>
      <c r="K221" s="7"/>
      <c r="L221" s="7"/>
      <c r="M221" s="7"/>
      <c r="N221" s="42" t="str">
        <f>LEFT(Absolventi[[#This Row],[studiju programmas virziens]],2)</f>
        <v>47</v>
      </c>
      <c r="O221" s="42" t="str">
        <f>RIGHT(Absolventi[[#This Row],[studiju programmas virziens]],3)</f>
        <v>813</v>
      </c>
      <c r="P221" s="42" t="str">
        <f>MID(Absolventi[[#This Row],[studiju programmas virziens]],3,2)</f>
        <v>81</v>
      </c>
      <c r="Q221" s="42" t="str">
        <f>LEFT(Absolventi[[#This Row],[Programmas veids]],1)</f>
        <v>8</v>
      </c>
      <c r="R221" s="54" t="str">
        <f>IF(Absolventi[[#This Row],[ieguvuši grādu vai kvalifikāciju mobilie studenti]]&gt;0,Absolventi[[#Headers],[Mobilie studenti ieguvuši grādu IR]],"NAV")</f>
        <v>NAV</v>
      </c>
      <c r="S221" s="51" t="s">
        <v>1611</v>
      </c>
    </row>
    <row r="222" spans="1:19" x14ac:dyDescent="0.25">
      <c r="A222" s="5" t="s">
        <v>140</v>
      </c>
      <c r="B222" s="5" t="s">
        <v>141</v>
      </c>
      <c r="C222" s="5" t="s">
        <v>7</v>
      </c>
      <c r="D222" s="5" t="s">
        <v>472</v>
      </c>
      <c r="E222" s="5" t="s">
        <v>176</v>
      </c>
      <c r="F222" s="5" t="s">
        <v>186</v>
      </c>
      <c r="G222" s="5" t="s">
        <v>562</v>
      </c>
      <c r="H222" s="6">
        <v>1</v>
      </c>
      <c r="I222" s="6">
        <v>1</v>
      </c>
      <c r="J222" s="6">
        <v>1</v>
      </c>
      <c r="K222" s="7"/>
      <c r="L222" s="7"/>
      <c r="M222" s="7"/>
      <c r="N222" s="42" t="str">
        <f>LEFT(Absolventi[[#This Row],[studiju programmas virziens]],2)</f>
        <v>51</v>
      </c>
      <c r="O222" s="42" t="str">
        <f>RIGHT(Absolventi[[#This Row],[studiju programmas virziens]],3)</f>
        <v>813</v>
      </c>
      <c r="P222" s="42" t="str">
        <f>MID(Absolventi[[#This Row],[studiju programmas virziens]],3,2)</f>
        <v>81</v>
      </c>
      <c r="Q222" s="42" t="str">
        <f>LEFT(Absolventi[[#This Row],[Programmas veids]],1)</f>
        <v>8</v>
      </c>
      <c r="R222" s="54" t="str">
        <f>IF(Absolventi[[#This Row],[ieguvuši grādu vai kvalifikāciju mobilie studenti]]&gt;0,Absolventi[[#Headers],[Mobilie studenti ieguvuši grādu IR]],"NAV")</f>
        <v>NAV</v>
      </c>
      <c r="S222" s="51" t="s">
        <v>1611</v>
      </c>
    </row>
    <row r="223" spans="1:19" x14ac:dyDescent="0.25">
      <c r="A223" s="5" t="s">
        <v>142</v>
      </c>
      <c r="B223" s="5" t="s">
        <v>141</v>
      </c>
      <c r="C223" s="5" t="s">
        <v>8</v>
      </c>
      <c r="D223" s="5" t="s">
        <v>466</v>
      </c>
      <c r="E223" s="5" t="s">
        <v>176</v>
      </c>
      <c r="F223" s="5" t="s">
        <v>182</v>
      </c>
      <c r="G223" s="5" t="s">
        <v>562</v>
      </c>
      <c r="H223" s="6">
        <v>6</v>
      </c>
      <c r="I223" s="7"/>
      <c r="J223" s="7"/>
      <c r="K223" s="6">
        <v>6</v>
      </c>
      <c r="L223" s="7"/>
      <c r="M223" s="7"/>
      <c r="N223" s="42" t="str">
        <f>LEFT(Absolventi[[#This Row],[studiju programmas virziens]],2)</f>
        <v>42</v>
      </c>
      <c r="O223" s="42" t="str">
        <f>RIGHT(Absolventi[[#This Row],[studiju programmas virziens]],3)</f>
        <v>813</v>
      </c>
      <c r="P223" s="42" t="str">
        <f>MID(Absolventi[[#This Row],[studiju programmas virziens]],3,2)</f>
        <v>81</v>
      </c>
      <c r="Q223" s="42" t="str">
        <f>LEFT(Absolventi[[#This Row],[Programmas veids]],1)</f>
        <v>8</v>
      </c>
      <c r="R223" s="54" t="str">
        <f>IF(Absolventi[[#This Row],[ieguvuši grādu vai kvalifikāciju mobilie studenti]]&gt;0,Absolventi[[#Headers],[Mobilie studenti ieguvuši grādu IR]],"NAV")</f>
        <v>NAV</v>
      </c>
      <c r="S223" s="51" t="s">
        <v>1611</v>
      </c>
    </row>
    <row r="224" spans="1:19" x14ac:dyDescent="0.25">
      <c r="A224" s="5" t="s">
        <v>142</v>
      </c>
      <c r="B224" s="5" t="s">
        <v>141</v>
      </c>
      <c r="C224" s="5" t="s">
        <v>8</v>
      </c>
      <c r="D224" s="5" t="s">
        <v>468</v>
      </c>
      <c r="E224" s="5" t="s">
        <v>176</v>
      </c>
      <c r="F224" s="5" t="s">
        <v>188</v>
      </c>
      <c r="G224" s="5" t="s">
        <v>563</v>
      </c>
      <c r="H224" s="6">
        <v>5</v>
      </c>
      <c r="I224" s="7"/>
      <c r="J224" s="7"/>
      <c r="K224" s="6">
        <v>5</v>
      </c>
      <c r="L224" s="7"/>
      <c r="M224" s="7"/>
      <c r="N224" s="42" t="str">
        <f>LEFT(Absolventi[[#This Row],[studiju programmas virziens]],2)</f>
        <v>43</v>
      </c>
      <c r="O224" s="42" t="str">
        <f>RIGHT(Absolventi[[#This Row],[studiju programmas virziens]],3)</f>
        <v>142</v>
      </c>
      <c r="P224" s="42" t="str">
        <f>MID(Absolventi[[#This Row],[studiju programmas virziens]],3,2)</f>
        <v>14</v>
      </c>
      <c r="Q224" s="42" t="str">
        <f>LEFT(Absolventi[[#This Row],[Programmas veids]],1)</f>
        <v>1</v>
      </c>
      <c r="R224" s="54" t="str">
        <f>IF(Absolventi[[#This Row],[ieguvuši grādu vai kvalifikāciju mobilie studenti]]&gt;0,Absolventi[[#Headers],[Mobilie studenti ieguvuši grādu IR]],"NAV")</f>
        <v>NAV</v>
      </c>
      <c r="S224" s="51" t="s">
        <v>1611</v>
      </c>
    </row>
    <row r="225" spans="1:19" ht="38.25" x14ac:dyDescent="0.25">
      <c r="A225" s="5" t="s">
        <v>143</v>
      </c>
      <c r="B225" s="5" t="s">
        <v>144</v>
      </c>
      <c r="C225" s="5" t="s">
        <v>7</v>
      </c>
      <c r="D225" s="5" t="s">
        <v>465</v>
      </c>
      <c r="E225" s="5" t="s">
        <v>176</v>
      </c>
      <c r="F225" s="5" t="s">
        <v>189</v>
      </c>
      <c r="G225" s="5" t="s">
        <v>564</v>
      </c>
      <c r="H225" s="6">
        <v>116</v>
      </c>
      <c r="I225" s="6">
        <v>25</v>
      </c>
      <c r="J225" s="6">
        <v>114</v>
      </c>
      <c r="K225" s="6">
        <v>2</v>
      </c>
      <c r="L225" s="6">
        <v>1</v>
      </c>
      <c r="M225" s="7"/>
      <c r="N225" s="42" t="str">
        <f>LEFT(Absolventi[[#This Row],[studiju programmas virziens]],2)</f>
        <v>41</v>
      </c>
      <c r="O225" s="42" t="str">
        <f>RIGHT(Absolventi[[#This Row],[studiju programmas virziens]],3)</f>
        <v>481</v>
      </c>
      <c r="P225" s="42" t="str">
        <f>MID(Absolventi[[#This Row],[studiju programmas virziens]],3,2)</f>
        <v>48</v>
      </c>
      <c r="Q225" s="42" t="str">
        <f>LEFT(Absolventi[[#This Row],[Programmas veids]],1)</f>
        <v>4</v>
      </c>
      <c r="R225" s="54" t="str">
        <f>IF(Absolventi[[#This Row],[ieguvuši grādu vai kvalifikāciju mobilie studenti]]&gt;0,Absolventi[[#Headers],[Mobilie studenti ieguvuši grādu IR]],"NAV")</f>
        <v>Mobilie studenti ieguvuši grādu IR</v>
      </c>
      <c r="S225" s="51" t="s">
        <v>1611</v>
      </c>
    </row>
    <row r="226" spans="1:19" ht="38.25" x14ac:dyDescent="0.25">
      <c r="A226" s="5" t="s">
        <v>143</v>
      </c>
      <c r="B226" s="5" t="s">
        <v>144</v>
      </c>
      <c r="C226" s="5" t="s">
        <v>7</v>
      </c>
      <c r="D226" s="5" t="s">
        <v>466</v>
      </c>
      <c r="E226" s="5" t="s">
        <v>176</v>
      </c>
      <c r="F226" s="5" t="s">
        <v>190</v>
      </c>
      <c r="G226" s="5" t="s">
        <v>1197</v>
      </c>
      <c r="H226" s="6">
        <v>20</v>
      </c>
      <c r="I226" s="6">
        <v>17</v>
      </c>
      <c r="J226" s="6">
        <v>20</v>
      </c>
      <c r="K226" s="7"/>
      <c r="L226" s="6">
        <v>1</v>
      </c>
      <c r="M226" s="6">
        <v>1</v>
      </c>
      <c r="N226" s="42" t="str">
        <f>LEFT(Absolventi[[#This Row],[studiju programmas virziens]],2)</f>
        <v>42</v>
      </c>
      <c r="O226" s="42" t="str">
        <f>RIGHT(Absolventi[[#This Row],[studiju programmas virziens]],3)</f>
        <v>141</v>
      </c>
      <c r="P226" s="42" t="str">
        <f>MID(Absolventi[[#This Row],[studiju programmas virziens]],3,2)</f>
        <v>14</v>
      </c>
      <c r="Q226" s="42" t="str">
        <f>LEFT(Absolventi[[#This Row],[Programmas veids]],1)</f>
        <v>1</v>
      </c>
      <c r="R226" s="54" t="str">
        <f>IF(Absolventi[[#This Row],[ieguvuši grādu vai kvalifikāciju mobilie studenti]]&gt;0,Absolventi[[#Headers],[Mobilie studenti ieguvuši grādu IR]],"NAV")</f>
        <v>Mobilie studenti ieguvuši grādu IR</v>
      </c>
      <c r="S226" s="51" t="s">
        <v>1611</v>
      </c>
    </row>
    <row r="227" spans="1:19" x14ac:dyDescent="0.25">
      <c r="A227" s="5" t="s">
        <v>143</v>
      </c>
      <c r="B227" s="5" t="s">
        <v>144</v>
      </c>
      <c r="C227" s="5" t="s">
        <v>7</v>
      </c>
      <c r="D227" s="5" t="s">
        <v>468</v>
      </c>
      <c r="E227" s="5" t="s">
        <v>176</v>
      </c>
      <c r="F227" s="5" t="s">
        <v>191</v>
      </c>
      <c r="G227" s="5" t="s">
        <v>566</v>
      </c>
      <c r="H227" s="6">
        <v>32</v>
      </c>
      <c r="I227" s="6">
        <v>28</v>
      </c>
      <c r="J227" s="6">
        <v>24</v>
      </c>
      <c r="K227" s="6">
        <v>8</v>
      </c>
      <c r="L227" s="7"/>
      <c r="M227" s="7"/>
      <c r="N227" s="42" t="str">
        <f>LEFT(Absolventi[[#This Row],[studiju programmas virziens]],2)</f>
        <v>43</v>
      </c>
      <c r="O227" s="42" t="str">
        <f>RIGHT(Absolventi[[#This Row],[studiju programmas virziens]],3)</f>
        <v>222</v>
      </c>
      <c r="P227" s="42" t="str">
        <f>MID(Absolventi[[#This Row],[studiju programmas virziens]],3,2)</f>
        <v>22</v>
      </c>
      <c r="Q227" s="42" t="str">
        <f>LEFT(Absolventi[[#This Row],[Programmas veids]],1)</f>
        <v>2</v>
      </c>
      <c r="R227" s="54" t="str">
        <f>IF(Absolventi[[#This Row],[ieguvuši grādu vai kvalifikāciju mobilie studenti]]&gt;0,Absolventi[[#Headers],[Mobilie studenti ieguvuši grādu IR]],"NAV")</f>
        <v>NAV</v>
      </c>
      <c r="S227" s="51" t="s">
        <v>1611</v>
      </c>
    </row>
    <row r="228" spans="1:19" ht="38.25" x14ac:dyDescent="0.25">
      <c r="A228" s="5" t="s">
        <v>143</v>
      </c>
      <c r="B228" s="5" t="s">
        <v>144</v>
      </c>
      <c r="C228" s="5" t="s">
        <v>7</v>
      </c>
      <c r="D228" s="5" t="s">
        <v>469</v>
      </c>
      <c r="E228" s="5" t="s">
        <v>176</v>
      </c>
      <c r="F228" s="5" t="s">
        <v>193</v>
      </c>
      <c r="G228" s="5" t="s">
        <v>566</v>
      </c>
      <c r="H228" s="6">
        <v>19</v>
      </c>
      <c r="I228" s="6">
        <v>18</v>
      </c>
      <c r="J228" s="6">
        <v>18</v>
      </c>
      <c r="K228" s="6">
        <v>1</v>
      </c>
      <c r="L228" s="6">
        <v>3</v>
      </c>
      <c r="M228" s="6">
        <v>2</v>
      </c>
      <c r="N228" s="42" t="str">
        <f>LEFT(Absolventi[[#This Row],[studiju programmas virziens]],2)</f>
        <v>45</v>
      </c>
      <c r="O228" s="42" t="str">
        <f>RIGHT(Absolventi[[#This Row],[studiju programmas virziens]],3)</f>
        <v>222</v>
      </c>
      <c r="P228" s="42" t="str">
        <f>MID(Absolventi[[#This Row],[studiju programmas virziens]],3,2)</f>
        <v>22</v>
      </c>
      <c r="Q228" s="42" t="str">
        <f>LEFT(Absolventi[[#This Row],[Programmas veids]],1)</f>
        <v>2</v>
      </c>
      <c r="R228" s="54" t="str">
        <f>IF(Absolventi[[#This Row],[ieguvuši grādu vai kvalifikāciju mobilie studenti]]&gt;0,Absolventi[[#Headers],[Mobilie studenti ieguvuši grādu IR]],"NAV")</f>
        <v>Mobilie studenti ieguvuši grādu IR</v>
      </c>
      <c r="S228" s="51" t="s">
        <v>1611</v>
      </c>
    </row>
    <row r="229" spans="1:19" x14ac:dyDescent="0.25">
      <c r="A229" s="5" t="s">
        <v>143</v>
      </c>
      <c r="B229" s="5" t="s">
        <v>144</v>
      </c>
      <c r="C229" s="5" t="s">
        <v>7</v>
      </c>
      <c r="D229" s="5" t="s">
        <v>470</v>
      </c>
      <c r="E229" s="5" t="s">
        <v>176</v>
      </c>
      <c r="F229" s="5" t="s">
        <v>194</v>
      </c>
      <c r="G229" s="5" t="s">
        <v>567</v>
      </c>
      <c r="H229" s="6">
        <v>34</v>
      </c>
      <c r="I229" s="6">
        <v>22</v>
      </c>
      <c r="J229" s="6">
        <v>16</v>
      </c>
      <c r="K229" s="6">
        <v>18</v>
      </c>
      <c r="L229" s="7"/>
      <c r="M229" s="7"/>
      <c r="N229" s="42" t="str">
        <f>LEFT(Absolventi[[#This Row],[studiju programmas virziens]],2)</f>
        <v>47</v>
      </c>
      <c r="O229" s="42" t="str">
        <f>RIGHT(Absolventi[[#This Row],[studiju programmas virziens]],3)</f>
        <v>862</v>
      </c>
      <c r="P229" s="42" t="str">
        <f>MID(Absolventi[[#This Row],[studiju programmas virziens]],3,2)</f>
        <v>86</v>
      </c>
      <c r="Q229" s="42" t="str">
        <f>LEFT(Absolventi[[#This Row],[Programmas veids]],1)</f>
        <v>8</v>
      </c>
      <c r="R229" s="54" t="str">
        <f>IF(Absolventi[[#This Row],[ieguvuši grādu vai kvalifikāciju mobilie studenti]]&gt;0,Absolventi[[#Headers],[Mobilie studenti ieguvuši grādu IR]],"NAV")</f>
        <v>NAV</v>
      </c>
      <c r="S229" s="51" t="s">
        <v>1611</v>
      </c>
    </row>
    <row r="230" spans="1:19" ht="38.25" x14ac:dyDescent="0.25">
      <c r="A230" s="5" t="s">
        <v>143</v>
      </c>
      <c r="B230" s="5" t="s">
        <v>144</v>
      </c>
      <c r="C230" s="5" t="s">
        <v>7</v>
      </c>
      <c r="D230" s="5" t="s">
        <v>471</v>
      </c>
      <c r="E230" s="5" t="s">
        <v>176</v>
      </c>
      <c r="F230" s="5" t="s">
        <v>196</v>
      </c>
      <c r="G230" s="5" t="s">
        <v>568</v>
      </c>
      <c r="H230" s="6">
        <v>91</v>
      </c>
      <c r="I230" s="6">
        <v>62</v>
      </c>
      <c r="J230" s="6">
        <v>42</v>
      </c>
      <c r="K230" s="6">
        <v>49</v>
      </c>
      <c r="L230" s="6">
        <v>10</v>
      </c>
      <c r="M230" s="6">
        <v>4</v>
      </c>
      <c r="N230" s="42" t="str">
        <f>LEFT(Absolventi[[#This Row],[studiju programmas virziens]],2)</f>
        <v>49</v>
      </c>
      <c r="O230" s="42" t="str">
        <f>RIGHT(Absolventi[[#This Row],[studiju programmas virziens]],3)</f>
        <v>721</v>
      </c>
      <c r="P230" s="42" t="str">
        <f>MID(Absolventi[[#This Row],[studiju programmas virziens]],3,2)</f>
        <v>72</v>
      </c>
      <c r="Q230" s="42" t="str">
        <f>LEFT(Absolventi[[#This Row],[Programmas veids]],1)</f>
        <v>7</v>
      </c>
      <c r="R230" s="54" t="str">
        <f>IF(Absolventi[[#This Row],[ieguvuši grādu vai kvalifikāciju mobilie studenti]]&gt;0,Absolventi[[#Headers],[Mobilie studenti ieguvuši grādu IR]],"NAV")</f>
        <v>Mobilie studenti ieguvuši grādu IR</v>
      </c>
      <c r="S230" s="51" t="s">
        <v>1611</v>
      </c>
    </row>
    <row r="231" spans="1:19" x14ac:dyDescent="0.25">
      <c r="A231" s="5" t="s">
        <v>143</v>
      </c>
      <c r="B231" s="5" t="s">
        <v>144</v>
      </c>
      <c r="C231" s="5" t="s">
        <v>7</v>
      </c>
      <c r="D231" s="5" t="s">
        <v>472</v>
      </c>
      <c r="E231" s="5" t="s">
        <v>176</v>
      </c>
      <c r="F231" s="5" t="s">
        <v>197</v>
      </c>
      <c r="G231" s="5" t="s">
        <v>569</v>
      </c>
      <c r="H231" s="6">
        <v>8</v>
      </c>
      <c r="I231" s="6">
        <v>6</v>
      </c>
      <c r="J231" s="6">
        <v>8</v>
      </c>
      <c r="K231" s="7"/>
      <c r="L231" s="7"/>
      <c r="M231" s="7"/>
      <c r="N231" s="42" t="str">
        <f>LEFT(Absolventi[[#This Row],[studiju programmas virziens]],2)</f>
        <v>51</v>
      </c>
      <c r="O231" s="42" t="str">
        <f>RIGHT(Absolventi[[#This Row],[studiju programmas virziens]],3)</f>
        <v>420</v>
      </c>
      <c r="P231" s="42" t="str">
        <f>MID(Absolventi[[#This Row],[studiju programmas virziens]],3,2)</f>
        <v>42</v>
      </c>
      <c r="Q231" s="42" t="str">
        <f>LEFT(Absolventi[[#This Row],[Programmas veids]],1)</f>
        <v>4</v>
      </c>
      <c r="R231" s="54" t="str">
        <f>IF(Absolventi[[#This Row],[ieguvuši grādu vai kvalifikāciju mobilie studenti]]&gt;0,Absolventi[[#Headers],[Mobilie studenti ieguvuši grādu IR]],"NAV")</f>
        <v>NAV</v>
      </c>
      <c r="S231" s="51" t="s">
        <v>1611</v>
      </c>
    </row>
    <row r="232" spans="1:19" x14ac:dyDescent="0.25">
      <c r="A232" s="5" t="s">
        <v>121</v>
      </c>
      <c r="B232" s="5" t="s">
        <v>122</v>
      </c>
      <c r="C232" s="5" t="s">
        <v>7</v>
      </c>
      <c r="D232" s="5" t="s">
        <v>465</v>
      </c>
      <c r="E232" s="5" t="s">
        <v>296</v>
      </c>
      <c r="F232" s="5" t="s">
        <v>286</v>
      </c>
      <c r="G232" s="5" t="s">
        <v>1198</v>
      </c>
      <c r="H232" s="6">
        <v>8</v>
      </c>
      <c r="I232" s="6">
        <v>6</v>
      </c>
      <c r="J232" s="6">
        <v>8</v>
      </c>
      <c r="K232" s="7"/>
      <c r="L232" s="7"/>
      <c r="M232" s="7"/>
      <c r="N232" s="42" t="str">
        <f>LEFT(Absolventi[[#This Row],[studiju programmas virziens]],2)</f>
        <v>41</v>
      </c>
      <c r="O232" s="42" t="str">
        <f>RIGHT(Absolventi[[#This Row],[studiju programmas virziens]],3)</f>
        <v>541</v>
      </c>
      <c r="P232" s="42" t="str">
        <f>MID(Absolventi[[#This Row],[studiju programmas virziens]],3,2)</f>
        <v>54</v>
      </c>
      <c r="Q232" s="42" t="str">
        <f>LEFT(Absolventi[[#This Row],[Programmas veids]],1)</f>
        <v>5</v>
      </c>
      <c r="R232" s="54" t="str">
        <f>IF(Absolventi[[#This Row],[ieguvuši grādu vai kvalifikāciju mobilie studenti]]&gt;0,Absolventi[[#Headers],[Mobilie studenti ieguvuši grādu IR]],"NAV")</f>
        <v>NAV</v>
      </c>
      <c r="S232" s="51" t="s">
        <v>1611</v>
      </c>
    </row>
    <row r="233" spans="1:19" x14ac:dyDescent="0.25">
      <c r="A233" s="5" t="s">
        <v>124</v>
      </c>
      <c r="B233" s="5" t="s">
        <v>125</v>
      </c>
      <c r="C233" s="5" t="s">
        <v>7</v>
      </c>
      <c r="D233" s="5" t="s">
        <v>466</v>
      </c>
      <c r="E233" s="5" t="s">
        <v>296</v>
      </c>
      <c r="F233" s="5" t="s">
        <v>201</v>
      </c>
      <c r="G233" s="5" t="s">
        <v>805</v>
      </c>
      <c r="H233" s="6">
        <v>5</v>
      </c>
      <c r="I233" s="6">
        <v>3</v>
      </c>
      <c r="J233" s="7"/>
      <c r="K233" s="6">
        <v>5</v>
      </c>
      <c r="L233" s="7"/>
      <c r="M233" s="7"/>
      <c r="N233" s="42" t="str">
        <f>LEFT(Absolventi[[#This Row],[studiju programmas virziens]],2)</f>
        <v>42</v>
      </c>
      <c r="O233" s="42" t="str">
        <f>RIGHT(Absolventi[[#This Row],[studiju programmas virziens]],3)</f>
        <v>345</v>
      </c>
      <c r="P233" s="42" t="str">
        <f>MID(Absolventi[[#This Row],[studiju programmas virziens]],3,2)</f>
        <v>34</v>
      </c>
      <c r="Q233" s="42" t="str">
        <f>LEFT(Absolventi[[#This Row],[Programmas veids]],1)</f>
        <v>3</v>
      </c>
      <c r="R233" s="54" t="str">
        <f>IF(Absolventi[[#This Row],[ieguvuši grādu vai kvalifikāciju mobilie studenti]]&gt;0,Absolventi[[#Headers],[Mobilie studenti ieguvuši grādu IR]],"NAV")</f>
        <v>NAV</v>
      </c>
      <c r="S233" s="51" t="s">
        <v>1611</v>
      </c>
    </row>
    <row r="234" spans="1:19" x14ac:dyDescent="0.25">
      <c r="A234" s="5" t="s">
        <v>124</v>
      </c>
      <c r="B234" s="5" t="s">
        <v>125</v>
      </c>
      <c r="C234" s="5" t="s">
        <v>7</v>
      </c>
      <c r="D234" s="5" t="s">
        <v>467</v>
      </c>
      <c r="E234" s="5" t="s">
        <v>296</v>
      </c>
      <c r="F234" s="5" t="s">
        <v>287</v>
      </c>
      <c r="G234" s="5" t="s">
        <v>806</v>
      </c>
      <c r="H234" s="6">
        <v>22</v>
      </c>
      <c r="I234" s="6">
        <v>17</v>
      </c>
      <c r="J234" s="6">
        <v>22</v>
      </c>
      <c r="K234" s="7"/>
      <c r="L234" s="7"/>
      <c r="M234" s="7"/>
      <c r="N234" s="42" t="str">
        <f>LEFT(Absolventi[[#This Row],[studiju programmas virziens]],2)</f>
        <v>42</v>
      </c>
      <c r="O234" s="42" t="str">
        <f>RIGHT(Absolventi[[#This Row],[studiju programmas virziens]],3)</f>
        <v>581</v>
      </c>
      <c r="P234" s="42" t="str">
        <f>MID(Absolventi[[#This Row],[studiju programmas virziens]],3,2)</f>
        <v>58</v>
      </c>
      <c r="Q234" s="42" t="str">
        <f>LEFT(Absolventi[[#This Row],[Programmas veids]],1)</f>
        <v>5</v>
      </c>
      <c r="R234" s="54" t="str">
        <f>IF(Absolventi[[#This Row],[ieguvuši grādu vai kvalifikāciju mobilie studenti]]&gt;0,Absolventi[[#Headers],[Mobilie studenti ieguvuši grādu IR]],"NAV")</f>
        <v>NAV</v>
      </c>
      <c r="S234" s="51" t="s">
        <v>1611</v>
      </c>
    </row>
    <row r="235" spans="1:19" x14ac:dyDescent="0.25">
      <c r="A235" s="5" t="s">
        <v>124</v>
      </c>
      <c r="B235" s="5" t="s">
        <v>125</v>
      </c>
      <c r="C235" s="5" t="s">
        <v>7</v>
      </c>
      <c r="D235" s="5" t="s">
        <v>468</v>
      </c>
      <c r="E235" s="5" t="s">
        <v>296</v>
      </c>
      <c r="F235" s="5" t="s">
        <v>202</v>
      </c>
      <c r="G235" s="5" t="s">
        <v>807</v>
      </c>
      <c r="H235" s="6">
        <v>8</v>
      </c>
      <c r="I235" s="6">
        <v>7</v>
      </c>
      <c r="J235" s="6">
        <v>8</v>
      </c>
      <c r="K235" s="7"/>
      <c r="L235" s="7"/>
      <c r="M235" s="7"/>
      <c r="N235" s="42" t="str">
        <f>LEFT(Absolventi[[#This Row],[studiju programmas virziens]],2)</f>
        <v>43</v>
      </c>
      <c r="O235" s="42" t="str">
        <f>RIGHT(Absolventi[[#This Row],[studiju programmas virziens]],3)</f>
        <v>310</v>
      </c>
      <c r="P235" s="42" t="str">
        <f>MID(Absolventi[[#This Row],[studiju programmas virziens]],3,2)</f>
        <v>31</v>
      </c>
      <c r="Q235" s="42" t="str">
        <f>LEFT(Absolventi[[#This Row],[Programmas veids]],1)</f>
        <v>3</v>
      </c>
      <c r="R235" s="54" t="str">
        <f>IF(Absolventi[[#This Row],[ieguvuši grādu vai kvalifikāciju mobilie studenti]]&gt;0,Absolventi[[#Headers],[Mobilie studenti ieguvuši grādu IR]],"NAV")</f>
        <v>NAV</v>
      </c>
      <c r="S235" s="51" t="s">
        <v>1611</v>
      </c>
    </row>
    <row r="236" spans="1:19" x14ac:dyDescent="0.25">
      <c r="A236" s="5" t="s">
        <v>124</v>
      </c>
      <c r="B236" s="5" t="s">
        <v>125</v>
      </c>
      <c r="C236" s="5" t="s">
        <v>7</v>
      </c>
      <c r="D236" s="5" t="s">
        <v>469</v>
      </c>
      <c r="E236" s="5" t="s">
        <v>296</v>
      </c>
      <c r="F236" s="5" t="s">
        <v>275</v>
      </c>
      <c r="G236" s="5" t="s">
        <v>573</v>
      </c>
      <c r="H236" s="6">
        <v>37</v>
      </c>
      <c r="I236" s="6">
        <v>33</v>
      </c>
      <c r="J236" s="6">
        <v>33</v>
      </c>
      <c r="K236" s="6">
        <v>4</v>
      </c>
      <c r="L236" s="7"/>
      <c r="M236" s="7"/>
      <c r="N236" s="42" t="str">
        <f>LEFT(Absolventi[[#This Row],[studiju programmas virziens]],2)</f>
        <v>45</v>
      </c>
      <c r="O236" s="42" t="str">
        <f>RIGHT(Absolventi[[#This Row],[studiju programmas virziens]],3)</f>
        <v>310</v>
      </c>
      <c r="P236" s="42" t="str">
        <f>MID(Absolventi[[#This Row],[studiju programmas virziens]],3,2)</f>
        <v>31</v>
      </c>
      <c r="Q236" s="42" t="str">
        <f>LEFT(Absolventi[[#This Row],[Programmas veids]],1)</f>
        <v>3</v>
      </c>
      <c r="R236" s="54" t="str">
        <f>IF(Absolventi[[#This Row],[ieguvuši grādu vai kvalifikāciju mobilie studenti]]&gt;0,Absolventi[[#Headers],[Mobilie studenti ieguvuši grādu IR]],"NAV")</f>
        <v>NAV</v>
      </c>
      <c r="S236" s="51" t="s">
        <v>1611</v>
      </c>
    </row>
    <row r="237" spans="1:19" x14ac:dyDescent="0.25">
      <c r="A237" s="5" t="s">
        <v>124</v>
      </c>
      <c r="B237" s="5" t="s">
        <v>125</v>
      </c>
      <c r="C237" s="5" t="s">
        <v>7</v>
      </c>
      <c r="D237" s="5" t="s">
        <v>470</v>
      </c>
      <c r="E237" s="5" t="s">
        <v>296</v>
      </c>
      <c r="F237" s="5" t="s">
        <v>228</v>
      </c>
      <c r="G237" s="5" t="s">
        <v>808</v>
      </c>
      <c r="H237" s="6">
        <v>2</v>
      </c>
      <c r="I237" s="6">
        <v>2</v>
      </c>
      <c r="J237" s="7"/>
      <c r="K237" s="6">
        <v>2</v>
      </c>
      <c r="L237" s="7"/>
      <c r="M237" s="7"/>
      <c r="N237" s="42" t="str">
        <f>LEFT(Absolventi[[#This Row],[studiju programmas virziens]],2)</f>
        <v>47</v>
      </c>
      <c r="O237" s="42" t="str">
        <f>RIGHT(Absolventi[[#This Row],[studiju programmas virziens]],3)</f>
        <v>345</v>
      </c>
      <c r="P237" s="42" t="str">
        <f>MID(Absolventi[[#This Row],[studiju programmas virziens]],3,2)</f>
        <v>34</v>
      </c>
      <c r="Q237" s="42" t="str">
        <f>LEFT(Absolventi[[#This Row],[Programmas veids]],1)</f>
        <v>3</v>
      </c>
      <c r="R237" s="54" t="str">
        <f>IF(Absolventi[[#This Row],[ieguvuši grādu vai kvalifikāciju mobilie studenti]]&gt;0,Absolventi[[#Headers],[Mobilie studenti ieguvuši grādu IR]],"NAV")</f>
        <v>NAV</v>
      </c>
      <c r="S237" s="51" t="s">
        <v>1611</v>
      </c>
    </row>
    <row r="238" spans="1:19" x14ac:dyDescent="0.25">
      <c r="A238" s="5" t="s">
        <v>124</v>
      </c>
      <c r="B238" s="5" t="s">
        <v>125</v>
      </c>
      <c r="C238" s="5" t="s">
        <v>7</v>
      </c>
      <c r="D238" s="5" t="s">
        <v>472</v>
      </c>
      <c r="E238" s="5" t="s">
        <v>296</v>
      </c>
      <c r="F238" s="5" t="s">
        <v>284</v>
      </c>
      <c r="G238" s="5" t="s">
        <v>809</v>
      </c>
      <c r="H238" s="6">
        <v>1</v>
      </c>
      <c r="I238" s="6">
        <v>1</v>
      </c>
      <c r="J238" s="6">
        <v>1</v>
      </c>
      <c r="K238" s="7"/>
      <c r="L238" s="7"/>
      <c r="M238" s="7"/>
      <c r="N238" s="42" t="str">
        <f>LEFT(Absolventi[[#This Row],[studiju programmas virziens]],2)</f>
        <v>51</v>
      </c>
      <c r="O238" s="42" t="str">
        <f>RIGHT(Absolventi[[#This Row],[studiju programmas virziens]],3)</f>
        <v>310</v>
      </c>
      <c r="P238" s="42" t="str">
        <f>MID(Absolventi[[#This Row],[studiju programmas virziens]],3,2)</f>
        <v>31</v>
      </c>
      <c r="Q238" s="42" t="str">
        <f>LEFT(Absolventi[[#This Row],[Programmas veids]],1)</f>
        <v>3</v>
      </c>
      <c r="R238" s="54" t="str">
        <f>IF(Absolventi[[#This Row],[ieguvuši grādu vai kvalifikāciju mobilie studenti]]&gt;0,Absolventi[[#Headers],[Mobilie studenti ieguvuši grādu IR]],"NAV")</f>
        <v>NAV</v>
      </c>
      <c r="S238" s="51" t="s">
        <v>1611</v>
      </c>
    </row>
    <row r="239" spans="1:19" x14ac:dyDescent="0.25">
      <c r="A239" s="5" t="s">
        <v>149</v>
      </c>
      <c r="B239" s="5" t="s">
        <v>150</v>
      </c>
      <c r="C239" s="5" t="s">
        <v>7</v>
      </c>
      <c r="D239" s="5" t="s">
        <v>465</v>
      </c>
      <c r="E239" s="5" t="s">
        <v>296</v>
      </c>
      <c r="F239" s="5" t="s">
        <v>198</v>
      </c>
      <c r="G239" s="5" t="s">
        <v>740</v>
      </c>
      <c r="H239" s="6">
        <v>2</v>
      </c>
      <c r="I239" s="6">
        <v>1</v>
      </c>
      <c r="J239" s="7"/>
      <c r="K239" s="6">
        <v>2</v>
      </c>
      <c r="L239" s="7"/>
      <c r="M239" s="7"/>
      <c r="N239" s="42" t="str">
        <f>LEFT(Absolventi[[#This Row],[studiju programmas virziens]],2)</f>
        <v>41</v>
      </c>
      <c r="O239" s="42" t="str">
        <f>RIGHT(Absolventi[[#This Row],[studiju programmas virziens]],3)</f>
        <v>345</v>
      </c>
      <c r="P239" s="42" t="str">
        <f>MID(Absolventi[[#This Row],[studiju programmas virziens]],3,2)</f>
        <v>34</v>
      </c>
      <c r="Q239" s="42" t="str">
        <f>LEFT(Absolventi[[#This Row],[Programmas veids]],1)</f>
        <v>3</v>
      </c>
      <c r="R239" s="54" t="str">
        <f>IF(Absolventi[[#This Row],[ieguvuši grādu vai kvalifikāciju mobilie studenti]]&gt;0,Absolventi[[#Headers],[Mobilie studenti ieguvuši grādu IR]],"NAV")</f>
        <v>NAV</v>
      </c>
      <c r="S239" s="51" t="s">
        <v>1611</v>
      </c>
    </row>
    <row r="240" spans="1:19" x14ac:dyDescent="0.25">
      <c r="A240" s="5" t="s">
        <v>152</v>
      </c>
      <c r="B240" s="5" t="s">
        <v>153</v>
      </c>
      <c r="C240" s="5" t="s">
        <v>7</v>
      </c>
      <c r="D240" s="5" t="s">
        <v>465</v>
      </c>
      <c r="E240" s="5" t="s">
        <v>296</v>
      </c>
      <c r="F240" s="5" t="s">
        <v>308</v>
      </c>
      <c r="G240" s="5" t="s">
        <v>594</v>
      </c>
      <c r="H240" s="6">
        <v>7</v>
      </c>
      <c r="I240" s="6">
        <v>4</v>
      </c>
      <c r="J240" s="6">
        <v>7</v>
      </c>
      <c r="K240" s="7"/>
      <c r="L240" s="7"/>
      <c r="M240" s="7"/>
      <c r="N240" s="42" t="str">
        <f>LEFT(Absolventi[[#This Row],[studiju programmas virziens]],2)</f>
        <v>41</v>
      </c>
      <c r="O240" s="42" t="str">
        <f>RIGHT(Absolventi[[#This Row],[studiju programmas virziens]],3)</f>
        <v>581</v>
      </c>
      <c r="P240" s="42" t="str">
        <f>MID(Absolventi[[#This Row],[studiju programmas virziens]],3,2)</f>
        <v>58</v>
      </c>
      <c r="Q240" s="42" t="str">
        <f>LEFT(Absolventi[[#This Row],[Programmas veids]],1)</f>
        <v>5</v>
      </c>
      <c r="R240" s="54" t="str">
        <f>IF(Absolventi[[#This Row],[ieguvuši grādu vai kvalifikāciju mobilie studenti]]&gt;0,Absolventi[[#Headers],[Mobilie studenti ieguvuši grādu IR]],"NAV")</f>
        <v>NAV</v>
      </c>
      <c r="S240" s="51" t="s">
        <v>1611</v>
      </c>
    </row>
    <row r="241" spans="1:19" x14ac:dyDescent="0.25">
      <c r="A241" s="5" t="s">
        <v>145</v>
      </c>
      <c r="B241" s="5" t="s">
        <v>144</v>
      </c>
      <c r="C241" s="5" t="s">
        <v>8</v>
      </c>
      <c r="D241" s="5" t="s">
        <v>466</v>
      </c>
      <c r="E241" s="5" t="s">
        <v>296</v>
      </c>
      <c r="F241" s="5" t="s">
        <v>253</v>
      </c>
      <c r="G241" s="5" t="s">
        <v>733</v>
      </c>
      <c r="H241" s="6">
        <v>8</v>
      </c>
      <c r="I241" s="6">
        <v>6</v>
      </c>
      <c r="J241" s="7"/>
      <c r="K241" s="6">
        <v>8</v>
      </c>
      <c r="L241" s="7"/>
      <c r="M241" s="7"/>
      <c r="N241" s="42" t="str">
        <f>LEFT(Absolventi[[#This Row],[studiju programmas virziens]],2)</f>
        <v>42</v>
      </c>
      <c r="O241" s="42" t="str">
        <f>RIGHT(Absolventi[[#This Row],[studiju programmas virziens]],3)</f>
        <v>343</v>
      </c>
      <c r="P241" s="42" t="str">
        <f>MID(Absolventi[[#This Row],[studiju programmas virziens]],3,2)</f>
        <v>34</v>
      </c>
      <c r="Q241" s="42" t="str">
        <f>LEFT(Absolventi[[#This Row],[Programmas veids]],1)</f>
        <v>3</v>
      </c>
      <c r="R241" s="54" t="str">
        <f>IF(Absolventi[[#This Row],[ieguvuši grādu vai kvalifikāciju mobilie studenti]]&gt;0,Absolventi[[#Headers],[Mobilie studenti ieguvuši grādu IR]],"NAV")</f>
        <v>NAV</v>
      </c>
      <c r="S241" s="51" t="s">
        <v>1611</v>
      </c>
    </row>
    <row r="242" spans="1:19" x14ac:dyDescent="0.25">
      <c r="A242" s="5" t="s">
        <v>145</v>
      </c>
      <c r="B242" s="5" t="s">
        <v>144</v>
      </c>
      <c r="C242" s="5" t="s">
        <v>8</v>
      </c>
      <c r="D242" s="5" t="s">
        <v>468</v>
      </c>
      <c r="E242" s="5" t="s">
        <v>296</v>
      </c>
      <c r="F242" s="5" t="s">
        <v>202</v>
      </c>
      <c r="G242" s="5" t="s">
        <v>573</v>
      </c>
      <c r="H242" s="6">
        <v>11</v>
      </c>
      <c r="I242" s="6">
        <v>9</v>
      </c>
      <c r="J242" s="7"/>
      <c r="K242" s="6">
        <v>11</v>
      </c>
      <c r="L242" s="7"/>
      <c r="M242" s="7"/>
      <c r="N242" s="42" t="str">
        <f>LEFT(Absolventi[[#This Row],[studiju programmas virziens]],2)</f>
        <v>43</v>
      </c>
      <c r="O242" s="42" t="str">
        <f>RIGHT(Absolventi[[#This Row],[studiju programmas virziens]],3)</f>
        <v>310</v>
      </c>
      <c r="P242" s="42" t="str">
        <f>MID(Absolventi[[#This Row],[studiju programmas virziens]],3,2)</f>
        <v>31</v>
      </c>
      <c r="Q242" s="42" t="str">
        <f>LEFT(Absolventi[[#This Row],[Programmas veids]],1)</f>
        <v>3</v>
      </c>
      <c r="R242" s="54" t="str">
        <f>IF(Absolventi[[#This Row],[ieguvuši grādu vai kvalifikāciju mobilie studenti]]&gt;0,Absolventi[[#Headers],[Mobilie studenti ieguvuši grādu IR]],"NAV")</f>
        <v>NAV</v>
      </c>
      <c r="S242" s="51" t="s">
        <v>1611</v>
      </c>
    </row>
    <row r="243" spans="1:19" x14ac:dyDescent="0.25">
      <c r="A243" s="5" t="s">
        <v>145</v>
      </c>
      <c r="B243" s="5" t="s">
        <v>144</v>
      </c>
      <c r="C243" s="5" t="s">
        <v>8</v>
      </c>
      <c r="D243" s="5" t="s">
        <v>469</v>
      </c>
      <c r="E243" s="5" t="s">
        <v>296</v>
      </c>
      <c r="F243" s="5" t="s">
        <v>268</v>
      </c>
      <c r="G243" s="5" t="s">
        <v>744</v>
      </c>
      <c r="H243" s="6">
        <v>11</v>
      </c>
      <c r="I243" s="6">
        <v>7</v>
      </c>
      <c r="J243" s="7"/>
      <c r="K243" s="6">
        <v>11</v>
      </c>
      <c r="L243" s="7"/>
      <c r="M243" s="7"/>
      <c r="N243" s="42" t="str">
        <f>LEFT(Absolventi[[#This Row],[studiju programmas virziens]],2)</f>
        <v>45</v>
      </c>
      <c r="O243" s="42" t="str">
        <f>RIGHT(Absolventi[[#This Row],[studiju programmas virziens]],3)</f>
        <v>380</v>
      </c>
      <c r="P243" s="42" t="str">
        <f>MID(Absolventi[[#This Row],[studiju programmas virziens]],3,2)</f>
        <v>38</v>
      </c>
      <c r="Q243" s="42" t="str">
        <f>LEFT(Absolventi[[#This Row],[Programmas veids]],1)</f>
        <v>3</v>
      </c>
      <c r="R243" s="54" t="str">
        <f>IF(Absolventi[[#This Row],[ieguvuši grādu vai kvalifikāciju mobilie studenti]]&gt;0,Absolventi[[#Headers],[Mobilie studenti ieguvuši grādu IR]],"NAV")</f>
        <v>NAV</v>
      </c>
      <c r="S243" s="51" t="s">
        <v>1611</v>
      </c>
    </row>
    <row r="244" spans="1:19" ht="38.25" x14ac:dyDescent="0.25">
      <c r="A244" s="5" t="s">
        <v>145</v>
      </c>
      <c r="B244" s="5" t="s">
        <v>144</v>
      </c>
      <c r="C244" s="5" t="s">
        <v>8</v>
      </c>
      <c r="D244" s="5" t="s">
        <v>470</v>
      </c>
      <c r="E244" s="5" t="s">
        <v>296</v>
      </c>
      <c r="F244" s="5" t="s">
        <v>225</v>
      </c>
      <c r="G244" s="5" t="s">
        <v>580</v>
      </c>
      <c r="H244" s="6">
        <v>6</v>
      </c>
      <c r="I244" s="6">
        <v>5</v>
      </c>
      <c r="J244" s="7"/>
      <c r="K244" s="6">
        <v>6</v>
      </c>
      <c r="L244" s="6">
        <v>1</v>
      </c>
      <c r="M244" s="6">
        <v>1</v>
      </c>
      <c r="N244" s="42" t="str">
        <f>LEFT(Absolventi[[#This Row],[studiju programmas virziens]],2)</f>
        <v>47</v>
      </c>
      <c r="O244" s="42" t="str">
        <f>RIGHT(Absolventi[[#This Row],[studiju programmas virziens]],3)</f>
        <v>141</v>
      </c>
      <c r="P244" s="42" t="str">
        <f>MID(Absolventi[[#This Row],[studiju programmas virziens]],3,2)</f>
        <v>14</v>
      </c>
      <c r="Q244" s="42" t="str">
        <f>LEFT(Absolventi[[#This Row],[Programmas veids]],1)</f>
        <v>1</v>
      </c>
      <c r="R244" s="54" t="str">
        <f>IF(Absolventi[[#This Row],[ieguvuši grādu vai kvalifikāciju mobilie studenti]]&gt;0,Absolventi[[#Headers],[Mobilie studenti ieguvuši grādu IR]],"NAV")</f>
        <v>Mobilie studenti ieguvuši grādu IR</v>
      </c>
      <c r="S244" s="51" t="s">
        <v>1611</v>
      </c>
    </row>
    <row r="245" spans="1:19" x14ac:dyDescent="0.25">
      <c r="A245" s="5" t="s">
        <v>146</v>
      </c>
      <c r="B245" s="5" t="s">
        <v>147</v>
      </c>
      <c r="C245" s="5" t="s">
        <v>7</v>
      </c>
      <c r="D245" s="5" t="s">
        <v>465</v>
      </c>
      <c r="E245" s="5" t="s">
        <v>296</v>
      </c>
      <c r="F245" s="5" t="s">
        <v>198</v>
      </c>
      <c r="G245" s="5" t="s">
        <v>572</v>
      </c>
      <c r="H245" s="6">
        <v>2</v>
      </c>
      <c r="I245" s="6">
        <v>2</v>
      </c>
      <c r="J245" s="6">
        <v>2</v>
      </c>
      <c r="K245" s="7"/>
      <c r="L245" s="7"/>
      <c r="M245" s="7"/>
      <c r="N245" s="42" t="str">
        <f>LEFT(Absolventi[[#This Row],[studiju programmas virziens]],2)</f>
        <v>41</v>
      </c>
      <c r="O245" s="42" t="str">
        <f>RIGHT(Absolventi[[#This Row],[studiju programmas virziens]],3)</f>
        <v>345</v>
      </c>
      <c r="P245" s="42" t="str">
        <f>MID(Absolventi[[#This Row],[studiju programmas virziens]],3,2)</f>
        <v>34</v>
      </c>
      <c r="Q245" s="42" t="str">
        <f>LEFT(Absolventi[[#This Row],[Programmas veids]],1)</f>
        <v>3</v>
      </c>
      <c r="R245" s="54" t="str">
        <f>IF(Absolventi[[#This Row],[ieguvuši grādu vai kvalifikāciju mobilie studenti]]&gt;0,Absolventi[[#Headers],[Mobilie studenti ieguvuši grādu IR]],"NAV")</f>
        <v>NAV</v>
      </c>
      <c r="S245" s="51" t="s">
        <v>1611</v>
      </c>
    </row>
    <row r="246" spans="1:19" x14ac:dyDescent="0.25">
      <c r="A246" s="5" t="s">
        <v>146</v>
      </c>
      <c r="B246" s="5" t="s">
        <v>147</v>
      </c>
      <c r="C246" s="5" t="s">
        <v>7</v>
      </c>
      <c r="D246" s="5" t="s">
        <v>466</v>
      </c>
      <c r="E246" s="5" t="s">
        <v>296</v>
      </c>
      <c r="F246" s="5" t="s">
        <v>201</v>
      </c>
      <c r="G246" s="5" t="s">
        <v>959</v>
      </c>
      <c r="H246" s="6">
        <v>9</v>
      </c>
      <c r="I246" s="6">
        <v>8</v>
      </c>
      <c r="J246" s="6">
        <v>8</v>
      </c>
      <c r="K246" s="6">
        <v>1</v>
      </c>
      <c r="L246" s="7"/>
      <c r="M246" s="7"/>
      <c r="N246" s="42" t="str">
        <f>LEFT(Absolventi[[#This Row],[studiju programmas virziens]],2)</f>
        <v>42</v>
      </c>
      <c r="O246" s="42" t="str">
        <f>RIGHT(Absolventi[[#This Row],[studiju programmas virziens]],3)</f>
        <v>345</v>
      </c>
      <c r="P246" s="42" t="str">
        <f>MID(Absolventi[[#This Row],[studiju programmas virziens]],3,2)</f>
        <v>34</v>
      </c>
      <c r="Q246" s="42" t="str">
        <f>LEFT(Absolventi[[#This Row],[Programmas veids]],1)</f>
        <v>3</v>
      </c>
      <c r="R246" s="54" t="str">
        <f>IF(Absolventi[[#This Row],[ieguvuši grādu vai kvalifikāciju mobilie studenti]]&gt;0,Absolventi[[#Headers],[Mobilie studenti ieguvuši grādu IR]],"NAV")</f>
        <v>NAV</v>
      </c>
      <c r="S246" s="51" t="s">
        <v>1611</v>
      </c>
    </row>
    <row r="247" spans="1:19" x14ac:dyDescent="0.25">
      <c r="A247" s="5" t="s">
        <v>146</v>
      </c>
      <c r="B247" s="5" t="s">
        <v>147</v>
      </c>
      <c r="C247" s="5" t="s">
        <v>7</v>
      </c>
      <c r="D247" s="5" t="s">
        <v>467</v>
      </c>
      <c r="E247" s="5" t="s">
        <v>296</v>
      </c>
      <c r="F247" s="5" t="s">
        <v>245</v>
      </c>
      <c r="G247" s="5" t="s">
        <v>631</v>
      </c>
      <c r="H247" s="6">
        <v>8</v>
      </c>
      <c r="I247" s="6">
        <v>1</v>
      </c>
      <c r="J247" s="6">
        <v>8</v>
      </c>
      <c r="K247" s="7"/>
      <c r="L247" s="7"/>
      <c r="M247" s="7"/>
      <c r="N247" s="42" t="str">
        <f>LEFT(Absolventi[[#This Row],[studiju programmas virziens]],2)</f>
        <v>42</v>
      </c>
      <c r="O247" s="42" t="str">
        <f>RIGHT(Absolventi[[#This Row],[studiju programmas virziens]],3)</f>
        <v>521</v>
      </c>
      <c r="P247" s="42" t="str">
        <f>MID(Absolventi[[#This Row],[studiju programmas virziens]],3,2)</f>
        <v>52</v>
      </c>
      <c r="Q247" s="42" t="str">
        <f>LEFT(Absolventi[[#This Row],[Programmas veids]],1)</f>
        <v>5</v>
      </c>
      <c r="R247" s="54" t="str">
        <f>IF(Absolventi[[#This Row],[ieguvuši grādu vai kvalifikāciju mobilie studenti]]&gt;0,Absolventi[[#Headers],[Mobilie studenti ieguvuši grādu IR]],"NAV")</f>
        <v>NAV</v>
      </c>
      <c r="S247" s="51" t="s">
        <v>1611</v>
      </c>
    </row>
    <row r="248" spans="1:19" ht="38.25" x14ac:dyDescent="0.25">
      <c r="A248" s="5" t="s">
        <v>146</v>
      </c>
      <c r="B248" s="5" t="s">
        <v>147</v>
      </c>
      <c r="C248" s="5" t="s">
        <v>7</v>
      </c>
      <c r="D248" s="5" t="s">
        <v>468</v>
      </c>
      <c r="E248" s="5" t="s">
        <v>296</v>
      </c>
      <c r="F248" s="5" t="s">
        <v>272</v>
      </c>
      <c r="G248" s="5" t="s">
        <v>1222</v>
      </c>
      <c r="H248" s="6">
        <v>33</v>
      </c>
      <c r="I248" s="6">
        <v>16</v>
      </c>
      <c r="J248" s="7"/>
      <c r="K248" s="6">
        <v>33</v>
      </c>
      <c r="L248" s="6">
        <v>6</v>
      </c>
      <c r="M248" s="6">
        <v>1</v>
      </c>
      <c r="N248" s="42" t="str">
        <f>LEFT(Absolventi[[#This Row],[studiju programmas virziens]],2)</f>
        <v>43</v>
      </c>
      <c r="O248" s="42" t="str">
        <f>RIGHT(Absolventi[[#This Row],[studiju programmas virziens]],3)</f>
        <v>345</v>
      </c>
      <c r="P248" s="42" t="str">
        <f>MID(Absolventi[[#This Row],[studiju programmas virziens]],3,2)</f>
        <v>34</v>
      </c>
      <c r="Q248" s="42" t="str">
        <f>LEFT(Absolventi[[#This Row],[Programmas veids]],1)</f>
        <v>3</v>
      </c>
      <c r="R248" s="54" t="str">
        <f>IF(Absolventi[[#This Row],[ieguvuši grādu vai kvalifikāciju mobilie studenti]]&gt;0,Absolventi[[#Headers],[Mobilie studenti ieguvuši grādu IR]],"NAV")</f>
        <v>Mobilie studenti ieguvuši grādu IR</v>
      </c>
      <c r="S248" s="51" t="s">
        <v>1611</v>
      </c>
    </row>
    <row r="249" spans="1:19" ht="38.25" x14ac:dyDescent="0.25">
      <c r="A249" s="5" t="s">
        <v>146</v>
      </c>
      <c r="B249" s="5" t="s">
        <v>147</v>
      </c>
      <c r="C249" s="5" t="s">
        <v>7</v>
      </c>
      <c r="D249" s="5" t="s">
        <v>469</v>
      </c>
      <c r="E249" s="5" t="s">
        <v>296</v>
      </c>
      <c r="F249" s="5" t="s">
        <v>249</v>
      </c>
      <c r="G249" s="5" t="s">
        <v>1043</v>
      </c>
      <c r="H249" s="6">
        <v>18</v>
      </c>
      <c r="I249" s="6">
        <v>9</v>
      </c>
      <c r="J249" s="7"/>
      <c r="K249" s="6">
        <v>18</v>
      </c>
      <c r="L249" s="6">
        <v>17</v>
      </c>
      <c r="M249" s="6">
        <v>8</v>
      </c>
      <c r="N249" s="42" t="str">
        <f>LEFT(Absolventi[[#This Row],[studiju programmas virziens]],2)</f>
        <v>45</v>
      </c>
      <c r="O249" s="42" t="str">
        <f>RIGHT(Absolventi[[#This Row],[studiju programmas virziens]],3)</f>
        <v>345</v>
      </c>
      <c r="P249" s="42" t="str">
        <f>MID(Absolventi[[#This Row],[studiju programmas virziens]],3,2)</f>
        <v>34</v>
      </c>
      <c r="Q249" s="42" t="str">
        <f>LEFT(Absolventi[[#This Row],[Programmas veids]],1)</f>
        <v>3</v>
      </c>
      <c r="R249" s="54" t="str">
        <f>IF(Absolventi[[#This Row],[ieguvuši grādu vai kvalifikāciju mobilie studenti]]&gt;0,Absolventi[[#Headers],[Mobilie studenti ieguvuši grādu IR]],"NAV")</f>
        <v>Mobilie studenti ieguvuši grādu IR</v>
      </c>
      <c r="S249" s="51" t="s">
        <v>1611</v>
      </c>
    </row>
    <row r="250" spans="1:19" x14ac:dyDescent="0.25">
      <c r="A250" s="5" t="s">
        <v>146</v>
      </c>
      <c r="B250" s="5" t="s">
        <v>147</v>
      </c>
      <c r="C250" s="5" t="s">
        <v>7</v>
      </c>
      <c r="D250" s="5" t="s">
        <v>473</v>
      </c>
      <c r="E250" s="5" t="s">
        <v>296</v>
      </c>
      <c r="F250" s="5" t="s">
        <v>303</v>
      </c>
      <c r="G250" s="5" t="s">
        <v>594</v>
      </c>
      <c r="H250" s="6">
        <v>37</v>
      </c>
      <c r="I250" s="6">
        <v>25</v>
      </c>
      <c r="J250" s="6">
        <v>36</v>
      </c>
      <c r="K250" s="6">
        <v>1</v>
      </c>
      <c r="L250" s="7"/>
      <c r="M250" s="7"/>
      <c r="N250" s="42" t="str">
        <f>LEFT(Absolventi[[#This Row],[studiju programmas virziens]],2)</f>
        <v>46</v>
      </c>
      <c r="O250" s="42" t="str">
        <f>RIGHT(Absolventi[[#This Row],[studiju programmas virziens]],3)</f>
        <v>581</v>
      </c>
      <c r="P250" s="42" t="str">
        <f>MID(Absolventi[[#This Row],[studiju programmas virziens]],3,2)</f>
        <v>58</v>
      </c>
      <c r="Q250" s="42" t="str">
        <f>LEFT(Absolventi[[#This Row],[Programmas veids]],1)</f>
        <v>5</v>
      </c>
      <c r="R250" s="54" t="str">
        <f>IF(Absolventi[[#This Row],[ieguvuši grādu vai kvalifikāciju mobilie studenti]]&gt;0,Absolventi[[#Headers],[Mobilie studenti ieguvuši grādu IR]],"NAV")</f>
        <v>NAV</v>
      </c>
      <c r="S250" s="51" t="s">
        <v>1611</v>
      </c>
    </row>
    <row r="251" spans="1:19" x14ac:dyDescent="0.25">
      <c r="A251" s="5" t="s">
        <v>146</v>
      </c>
      <c r="B251" s="5" t="s">
        <v>147</v>
      </c>
      <c r="C251" s="5" t="s">
        <v>7</v>
      </c>
      <c r="D251" s="5" t="s">
        <v>470</v>
      </c>
      <c r="E251" s="5" t="s">
        <v>296</v>
      </c>
      <c r="F251" s="5" t="s">
        <v>204</v>
      </c>
      <c r="G251" s="5" t="s">
        <v>573</v>
      </c>
      <c r="H251" s="6">
        <v>19</v>
      </c>
      <c r="I251" s="6">
        <v>17</v>
      </c>
      <c r="J251" s="6">
        <v>15</v>
      </c>
      <c r="K251" s="6">
        <v>4</v>
      </c>
      <c r="L251" s="7"/>
      <c r="M251" s="7"/>
      <c r="N251" s="42" t="str">
        <f>LEFT(Absolventi[[#This Row],[studiju programmas virziens]],2)</f>
        <v>47</v>
      </c>
      <c r="O251" s="42" t="str">
        <f>RIGHT(Absolventi[[#This Row],[studiju programmas virziens]],3)</f>
        <v>310</v>
      </c>
      <c r="P251" s="42" t="str">
        <f>MID(Absolventi[[#This Row],[studiju programmas virziens]],3,2)</f>
        <v>31</v>
      </c>
      <c r="Q251" s="42" t="str">
        <f>LEFT(Absolventi[[#This Row],[Programmas veids]],1)</f>
        <v>3</v>
      </c>
      <c r="R251" s="54" t="str">
        <f>IF(Absolventi[[#This Row],[ieguvuši grādu vai kvalifikāciju mobilie studenti]]&gt;0,Absolventi[[#Headers],[Mobilie studenti ieguvuši grādu IR]],"NAV")</f>
        <v>NAV</v>
      </c>
      <c r="S251" s="51" t="s">
        <v>1611</v>
      </c>
    </row>
    <row r="252" spans="1:19" x14ac:dyDescent="0.25">
      <c r="A252" s="5" t="s">
        <v>146</v>
      </c>
      <c r="B252" s="5" t="s">
        <v>147</v>
      </c>
      <c r="C252" s="5" t="s">
        <v>7</v>
      </c>
      <c r="D252" s="5" t="s">
        <v>472</v>
      </c>
      <c r="E252" s="5" t="s">
        <v>296</v>
      </c>
      <c r="F252" s="5" t="s">
        <v>304</v>
      </c>
      <c r="G252" s="5" t="s">
        <v>739</v>
      </c>
      <c r="H252" s="6">
        <v>1</v>
      </c>
      <c r="I252" s="7"/>
      <c r="J252" s="6">
        <v>1</v>
      </c>
      <c r="K252" s="7"/>
      <c r="L252" s="7"/>
      <c r="M252" s="7"/>
      <c r="N252" s="42" t="str">
        <f>LEFT(Absolventi[[#This Row],[studiju programmas virziens]],2)</f>
        <v>51</v>
      </c>
      <c r="O252" s="42" t="str">
        <f>RIGHT(Absolventi[[#This Row],[studiju programmas virziens]],3)</f>
        <v>440</v>
      </c>
      <c r="P252" s="42" t="str">
        <f>MID(Absolventi[[#This Row],[studiju programmas virziens]],3,2)</f>
        <v>44</v>
      </c>
      <c r="Q252" s="42" t="str">
        <f>LEFT(Absolventi[[#This Row],[Programmas veids]],1)</f>
        <v>4</v>
      </c>
      <c r="R252" s="54" t="str">
        <f>IF(Absolventi[[#This Row],[ieguvuši grādu vai kvalifikāciju mobilie studenti]]&gt;0,Absolventi[[#Headers],[Mobilie studenti ieguvuši grādu IR]],"NAV")</f>
        <v>NAV</v>
      </c>
      <c r="S252" s="51" t="s">
        <v>1611</v>
      </c>
    </row>
    <row r="253" spans="1:19" x14ac:dyDescent="0.25">
      <c r="A253" s="5" t="s">
        <v>148</v>
      </c>
      <c r="B253" s="5" t="s">
        <v>147</v>
      </c>
      <c r="C253" s="5" t="s">
        <v>8</v>
      </c>
      <c r="D253" s="5" t="s">
        <v>465</v>
      </c>
      <c r="E253" s="5" t="s">
        <v>296</v>
      </c>
      <c r="F253" s="5" t="s">
        <v>198</v>
      </c>
      <c r="G253" s="5" t="s">
        <v>572</v>
      </c>
      <c r="H253" s="6">
        <v>5</v>
      </c>
      <c r="I253" s="7"/>
      <c r="J253" s="7"/>
      <c r="K253" s="6">
        <v>5</v>
      </c>
      <c r="L253" s="7"/>
      <c r="M253" s="7"/>
      <c r="N253" s="42" t="str">
        <f>LEFT(Absolventi[[#This Row],[studiju programmas virziens]],2)</f>
        <v>41</v>
      </c>
      <c r="O253" s="42" t="str">
        <f>RIGHT(Absolventi[[#This Row],[studiju programmas virziens]],3)</f>
        <v>345</v>
      </c>
      <c r="P253" s="42" t="str">
        <f>MID(Absolventi[[#This Row],[studiju programmas virziens]],3,2)</f>
        <v>34</v>
      </c>
      <c r="Q253" s="42" t="str">
        <f>LEFT(Absolventi[[#This Row],[Programmas veids]],1)</f>
        <v>3</v>
      </c>
      <c r="R253" s="54" t="str">
        <f>IF(Absolventi[[#This Row],[ieguvuši grādu vai kvalifikāciju mobilie studenti]]&gt;0,Absolventi[[#Headers],[Mobilie studenti ieguvuši grādu IR]],"NAV")</f>
        <v>NAV</v>
      </c>
      <c r="S253" s="51" t="s">
        <v>1611</v>
      </c>
    </row>
    <row r="254" spans="1:19" x14ac:dyDescent="0.25">
      <c r="A254" s="5" t="s">
        <v>148</v>
      </c>
      <c r="B254" s="5" t="s">
        <v>147</v>
      </c>
      <c r="C254" s="5" t="s">
        <v>8</v>
      </c>
      <c r="D254" s="5" t="s">
        <v>466</v>
      </c>
      <c r="E254" s="5" t="s">
        <v>296</v>
      </c>
      <c r="F254" s="5" t="s">
        <v>201</v>
      </c>
      <c r="G254" s="5" t="s">
        <v>954</v>
      </c>
      <c r="H254" s="6">
        <v>19</v>
      </c>
      <c r="I254" s="6">
        <v>7</v>
      </c>
      <c r="J254" s="7"/>
      <c r="K254" s="6">
        <v>19</v>
      </c>
      <c r="L254" s="7"/>
      <c r="M254" s="7"/>
      <c r="N254" s="42" t="str">
        <f>LEFT(Absolventi[[#This Row],[studiju programmas virziens]],2)</f>
        <v>42</v>
      </c>
      <c r="O254" s="42" t="str">
        <f>RIGHT(Absolventi[[#This Row],[studiju programmas virziens]],3)</f>
        <v>345</v>
      </c>
      <c r="P254" s="42" t="str">
        <f>MID(Absolventi[[#This Row],[studiju programmas virziens]],3,2)</f>
        <v>34</v>
      </c>
      <c r="Q254" s="42" t="str">
        <f>LEFT(Absolventi[[#This Row],[Programmas veids]],1)</f>
        <v>3</v>
      </c>
      <c r="R254" s="54" t="str">
        <f>IF(Absolventi[[#This Row],[ieguvuši grādu vai kvalifikāciju mobilie studenti]]&gt;0,Absolventi[[#Headers],[Mobilie studenti ieguvuši grādu IR]],"NAV")</f>
        <v>NAV</v>
      </c>
      <c r="S254" s="51" t="s">
        <v>1611</v>
      </c>
    </row>
    <row r="255" spans="1:19" x14ac:dyDescent="0.25">
      <c r="A255" s="5" t="s">
        <v>148</v>
      </c>
      <c r="B255" s="5" t="s">
        <v>147</v>
      </c>
      <c r="C255" s="5" t="s">
        <v>8</v>
      </c>
      <c r="D255" s="5" t="s">
        <v>467</v>
      </c>
      <c r="E255" s="5" t="s">
        <v>296</v>
      </c>
      <c r="F255" s="5" t="s">
        <v>239</v>
      </c>
      <c r="G255" s="5" t="s">
        <v>904</v>
      </c>
      <c r="H255" s="6">
        <v>18</v>
      </c>
      <c r="I255" s="6">
        <v>3</v>
      </c>
      <c r="J255" s="7"/>
      <c r="K255" s="6">
        <v>18</v>
      </c>
      <c r="L255" s="7"/>
      <c r="M255" s="7"/>
      <c r="N255" s="42" t="str">
        <f>LEFT(Absolventi[[#This Row],[studiju programmas virziens]],2)</f>
        <v>42</v>
      </c>
      <c r="O255" s="42" t="str">
        <f>RIGHT(Absolventi[[#This Row],[studiju programmas virziens]],3)</f>
        <v>525</v>
      </c>
      <c r="P255" s="42" t="str">
        <f>MID(Absolventi[[#This Row],[studiju programmas virziens]],3,2)</f>
        <v>52</v>
      </c>
      <c r="Q255" s="42" t="str">
        <f>LEFT(Absolventi[[#This Row],[Programmas veids]],1)</f>
        <v>5</v>
      </c>
      <c r="R255" s="54" t="str">
        <f>IF(Absolventi[[#This Row],[ieguvuši grādu vai kvalifikāciju mobilie studenti]]&gt;0,Absolventi[[#Headers],[Mobilie studenti ieguvuši grādu IR]],"NAV")</f>
        <v>NAV</v>
      </c>
      <c r="S255" s="51" t="s">
        <v>1611</v>
      </c>
    </row>
    <row r="256" spans="1:19" x14ac:dyDescent="0.25">
      <c r="A256" s="5" t="s">
        <v>148</v>
      </c>
      <c r="B256" s="5" t="s">
        <v>147</v>
      </c>
      <c r="C256" s="5" t="s">
        <v>8</v>
      </c>
      <c r="D256" s="5" t="s">
        <v>468</v>
      </c>
      <c r="E256" s="5" t="s">
        <v>296</v>
      </c>
      <c r="F256" s="5" t="s">
        <v>272</v>
      </c>
      <c r="G256" s="5" t="s">
        <v>737</v>
      </c>
      <c r="H256" s="6">
        <v>11</v>
      </c>
      <c r="I256" s="6">
        <v>8</v>
      </c>
      <c r="J256" s="7"/>
      <c r="K256" s="6">
        <v>11</v>
      </c>
      <c r="L256" s="7"/>
      <c r="M256" s="7"/>
      <c r="N256" s="42" t="str">
        <f>LEFT(Absolventi[[#This Row],[studiju programmas virziens]],2)</f>
        <v>43</v>
      </c>
      <c r="O256" s="42" t="str">
        <f>RIGHT(Absolventi[[#This Row],[studiju programmas virziens]],3)</f>
        <v>345</v>
      </c>
      <c r="P256" s="42" t="str">
        <f>MID(Absolventi[[#This Row],[studiju programmas virziens]],3,2)</f>
        <v>34</v>
      </c>
      <c r="Q256" s="42" t="str">
        <f>LEFT(Absolventi[[#This Row],[Programmas veids]],1)</f>
        <v>3</v>
      </c>
      <c r="R256" s="54" t="str">
        <f>IF(Absolventi[[#This Row],[ieguvuši grādu vai kvalifikāciju mobilie studenti]]&gt;0,Absolventi[[#Headers],[Mobilie studenti ieguvuši grādu IR]],"NAV")</f>
        <v>NAV</v>
      </c>
      <c r="S256" s="51" t="s">
        <v>1611</v>
      </c>
    </row>
    <row r="257" spans="1:19" x14ac:dyDescent="0.25">
      <c r="A257" s="5" t="s">
        <v>148</v>
      </c>
      <c r="B257" s="5" t="s">
        <v>147</v>
      </c>
      <c r="C257" s="5" t="s">
        <v>8</v>
      </c>
      <c r="D257" s="5" t="s">
        <v>470</v>
      </c>
      <c r="E257" s="5" t="s">
        <v>296</v>
      </c>
      <c r="F257" s="5" t="s">
        <v>228</v>
      </c>
      <c r="G257" s="5" t="s">
        <v>905</v>
      </c>
      <c r="H257" s="6">
        <v>38</v>
      </c>
      <c r="I257" s="6">
        <v>11</v>
      </c>
      <c r="J257" s="7"/>
      <c r="K257" s="6">
        <v>38</v>
      </c>
      <c r="L257" s="7"/>
      <c r="M257" s="7"/>
      <c r="N257" s="42" t="str">
        <f>LEFT(Absolventi[[#This Row],[studiju programmas virziens]],2)</f>
        <v>47</v>
      </c>
      <c r="O257" s="42" t="str">
        <f>RIGHT(Absolventi[[#This Row],[studiju programmas virziens]],3)</f>
        <v>345</v>
      </c>
      <c r="P257" s="42" t="str">
        <f>MID(Absolventi[[#This Row],[studiju programmas virziens]],3,2)</f>
        <v>34</v>
      </c>
      <c r="Q257" s="42" t="str">
        <f>LEFT(Absolventi[[#This Row],[Programmas veids]],1)</f>
        <v>3</v>
      </c>
      <c r="R257" s="54" t="str">
        <f>IF(Absolventi[[#This Row],[ieguvuši grādu vai kvalifikāciju mobilie studenti]]&gt;0,Absolventi[[#Headers],[Mobilie studenti ieguvuši grādu IR]],"NAV")</f>
        <v>NAV</v>
      </c>
      <c r="S257" s="51" t="s">
        <v>1611</v>
      </c>
    </row>
    <row r="258" spans="1:19" x14ac:dyDescent="0.25">
      <c r="A258" s="5" t="s">
        <v>154</v>
      </c>
      <c r="B258" s="5" t="s">
        <v>155</v>
      </c>
      <c r="C258" s="5" t="s">
        <v>7</v>
      </c>
      <c r="D258" s="5" t="s">
        <v>466</v>
      </c>
      <c r="E258" s="5" t="s">
        <v>296</v>
      </c>
      <c r="F258" s="5" t="s">
        <v>380</v>
      </c>
      <c r="G258" s="5" t="s">
        <v>1049</v>
      </c>
      <c r="H258" s="6">
        <v>6</v>
      </c>
      <c r="I258" s="6">
        <v>5</v>
      </c>
      <c r="J258" s="6">
        <v>4</v>
      </c>
      <c r="K258" s="6">
        <v>2</v>
      </c>
      <c r="L258" s="7"/>
      <c r="M258" s="7"/>
      <c r="N258" s="42" t="str">
        <f>LEFT(Absolventi[[#This Row],[studiju programmas virziens]],2)</f>
        <v>42</v>
      </c>
      <c r="O258" s="42" t="str">
        <f>RIGHT(Absolventi[[#This Row],[studiju programmas virziens]],3)</f>
        <v>211</v>
      </c>
      <c r="P258" s="42" t="str">
        <f>MID(Absolventi[[#This Row],[studiju programmas virziens]],3,2)</f>
        <v>21</v>
      </c>
      <c r="Q258" s="42" t="str">
        <f>LEFT(Absolventi[[#This Row],[Programmas veids]],1)</f>
        <v>2</v>
      </c>
      <c r="R258" s="54" t="str">
        <f>IF(Absolventi[[#This Row],[ieguvuši grādu vai kvalifikāciju mobilie studenti]]&gt;0,Absolventi[[#Headers],[Mobilie studenti ieguvuši grādu IR]],"NAV")</f>
        <v>NAV</v>
      </c>
      <c r="S258" s="51" t="s">
        <v>1611</v>
      </c>
    </row>
    <row r="259" spans="1:19" x14ac:dyDescent="0.25">
      <c r="A259" s="5" t="s">
        <v>154</v>
      </c>
      <c r="B259" s="5" t="s">
        <v>155</v>
      </c>
      <c r="C259" s="5" t="s">
        <v>7</v>
      </c>
      <c r="D259" s="5" t="s">
        <v>468</v>
      </c>
      <c r="E259" s="5" t="s">
        <v>296</v>
      </c>
      <c r="F259" s="5" t="s">
        <v>411</v>
      </c>
      <c r="G259" s="5" t="s">
        <v>1124</v>
      </c>
      <c r="H259" s="6">
        <v>13</v>
      </c>
      <c r="I259" s="6">
        <v>8</v>
      </c>
      <c r="J259" s="6">
        <v>13</v>
      </c>
      <c r="K259" s="7"/>
      <c r="L259" s="7"/>
      <c r="M259" s="7"/>
      <c r="N259" s="42" t="str">
        <f>LEFT(Absolventi[[#This Row],[studiju programmas virziens]],2)</f>
        <v>43</v>
      </c>
      <c r="O259" s="42" t="str">
        <f>RIGHT(Absolventi[[#This Row],[studiju programmas virziens]],3)</f>
        <v>850</v>
      </c>
      <c r="P259" s="42" t="str">
        <f>MID(Absolventi[[#This Row],[studiju programmas virziens]],3,2)</f>
        <v>85</v>
      </c>
      <c r="Q259" s="42" t="str">
        <f>LEFT(Absolventi[[#This Row],[Programmas veids]],1)</f>
        <v>8</v>
      </c>
      <c r="R259" s="54" t="str">
        <f>IF(Absolventi[[#This Row],[ieguvuši grādu vai kvalifikāciju mobilie studenti]]&gt;0,Absolventi[[#Headers],[Mobilie studenti ieguvuši grādu IR]],"NAV")</f>
        <v>NAV</v>
      </c>
      <c r="S259" s="51" t="s">
        <v>1611</v>
      </c>
    </row>
    <row r="260" spans="1:19" x14ac:dyDescent="0.25">
      <c r="A260" s="5" t="s">
        <v>154</v>
      </c>
      <c r="B260" s="5" t="s">
        <v>155</v>
      </c>
      <c r="C260" s="5" t="s">
        <v>7</v>
      </c>
      <c r="D260" s="5" t="s">
        <v>469</v>
      </c>
      <c r="E260" s="5" t="s">
        <v>296</v>
      </c>
      <c r="F260" s="5" t="s">
        <v>309</v>
      </c>
      <c r="G260" s="5" t="s">
        <v>751</v>
      </c>
      <c r="H260" s="6">
        <v>3</v>
      </c>
      <c r="I260" s="6">
        <v>2</v>
      </c>
      <c r="J260" s="6">
        <v>3</v>
      </c>
      <c r="K260" s="7"/>
      <c r="L260" s="7"/>
      <c r="M260" s="7"/>
      <c r="N260" s="42" t="str">
        <f>LEFT(Absolventi[[#This Row],[studiju programmas virziens]],2)</f>
        <v>45</v>
      </c>
      <c r="O260" s="42" t="str">
        <f>RIGHT(Absolventi[[#This Row],[studiju programmas virziens]],3)</f>
        <v>224</v>
      </c>
      <c r="P260" s="42" t="str">
        <f>MID(Absolventi[[#This Row],[studiju programmas virziens]],3,2)</f>
        <v>22</v>
      </c>
      <c r="Q260" s="42" t="str">
        <f>LEFT(Absolventi[[#This Row],[Programmas veids]],1)</f>
        <v>2</v>
      </c>
      <c r="R260" s="54" t="str">
        <f>IF(Absolventi[[#This Row],[ieguvuši grādu vai kvalifikāciju mobilie studenti]]&gt;0,Absolventi[[#Headers],[Mobilie studenti ieguvuši grādu IR]],"NAV")</f>
        <v>NAV</v>
      </c>
      <c r="S260" s="51" t="s">
        <v>1611</v>
      </c>
    </row>
    <row r="261" spans="1:19" ht="30" x14ac:dyDescent="0.25">
      <c r="A261" s="5" t="s">
        <v>154</v>
      </c>
      <c r="B261" s="5" t="s">
        <v>155</v>
      </c>
      <c r="C261" s="5" t="s">
        <v>7</v>
      </c>
      <c r="D261" s="5" t="s">
        <v>470</v>
      </c>
      <c r="E261" s="5" t="s">
        <v>296</v>
      </c>
      <c r="F261" s="5" t="s">
        <v>225</v>
      </c>
      <c r="G261" s="5" t="s">
        <v>1223</v>
      </c>
      <c r="H261" s="6">
        <v>1</v>
      </c>
      <c r="I261" s="7"/>
      <c r="J261" s="6">
        <v>1</v>
      </c>
      <c r="K261" s="7"/>
      <c r="L261" s="7"/>
      <c r="M261" s="7"/>
      <c r="N261" s="42" t="str">
        <f>LEFT(Absolventi[[#This Row],[studiju programmas virziens]],2)</f>
        <v>47</v>
      </c>
      <c r="O261" s="42" t="str">
        <f>RIGHT(Absolventi[[#This Row],[studiju programmas virziens]],3)</f>
        <v>141</v>
      </c>
      <c r="P261" s="42" t="str">
        <f>MID(Absolventi[[#This Row],[studiju programmas virziens]],3,2)</f>
        <v>14</v>
      </c>
      <c r="Q261" s="42" t="str">
        <f>LEFT(Absolventi[[#This Row],[Programmas veids]],1)</f>
        <v>1</v>
      </c>
      <c r="R261" s="54" t="str">
        <f>IF(Absolventi[[#This Row],[ieguvuši grādu vai kvalifikāciju mobilie studenti]]&gt;0,Absolventi[[#Headers],[Mobilie studenti ieguvuši grādu IR]],"NAV")</f>
        <v>NAV</v>
      </c>
      <c r="S261" s="51" t="s">
        <v>1611</v>
      </c>
    </row>
    <row r="262" spans="1:19" x14ac:dyDescent="0.25">
      <c r="A262" s="5" t="s">
        <v>154</v>
      </c>
      <c r="B262" s="5" t="s">
        <v>155</v>
      </c>
      <c r="C262" s="5" t="s">
        <v>7</v>
      </c>
      <c r="D262" s="5" t="s">
        <v>472</v>
      </c>
      <c r="E262" s="5" t="s">
        <v>296</v>
      </c>
      <c r="F262" s="5" t="s">
        <v>284</v>
      </c>
      <c r="G262" s="5" t="s">
        <v>803</v>
      </c>
      <c r="H262" s="6">
        <v>1</v>
      </c>
      <c r="I262" s="7"/>
      <c r="J262" s="6">
        <v>1</v>
      </c>
      <c r="K262" s="7"/>
      <c r="L262" s="7"/>
      <c r="M262" s="7"/>
      <c r="N262" s="42" t="str">
        <f>LEFT(Absolventi[[#This Row],[studiju programmas virziens]],2)</f>
        <v>51</v>
      </c>
      <c r="O262" s="42" t="str">
        <f>RIGHT(Absolventi[[#This Row],[studiju programmas virziens]],3)</f>
        <v>310</v>
      </c>
      <c r="P262" s="42" t="str">
        <f>MID(Absolventi[[#This Row],[studiju programmas virziens]],3,2)</f>
        <v>31</v>
      </c>
      <c r="Q262" s="42" t="str">
        <f>LEFT(Absolventi[[#This Row],[Programmas veids]],1)</f>
        <v>3</v>
      </c>
      <c r="R262" s="54" t="str">
        <f>IF(Absolventi[[#This Row],[ieguvuši grādu vai kvalifikāciju mobilie studenti]]&gt;0,Absolventi[[#Headers],[Mobilie studenti ieguvuši grādu IR]],"NAV")</f>
        <v>NAV</v>
      </c>
      <c r="S262" s="51" t="s">
        <v>1611</v>
      </c>
    </row>
    <row r="263" spans="1:19" ht="30" x14ac:dyDescent="0.25">
      <c r="A263" s="5" t="s">
        <v>157</v>
      </c>
      <c r="B263" s="5" t="s">
        <v>158</v>
      </c>
      <c r="C263" s="5" t="s">
        <v>7</v>
      </c>
      <c r="D263" s="5" t="s">
        <v>466</v>
      </c>
      <c r="E263" s="5" t="s">
        <v>296</v>
      </c>
      <c r="F263" s="5" t="s">
        <v>190</v>
      </c>
      <c r="G263" s="5" t="s">
        <v>1224</v>
      </c>
      <c r="H263" s="6">
        <v>8</v>
      </c>
      <c r="I263" s="6">
        <v>8</v>
      </c>
      <c r="J263" s="6">
        <v>8</v>
      </c>
      <c r="K263" s="7"/>
      <c r="L263" s="7"/>
      <c r="M263" s="7"/>
      <c r="N263" s="42" t="str">
        <f>LEFT(Absolventi[[#This Row],[studiju programmas virziens]],2)</f>
        <v>42</v>
      </c>
      <c r="O263" s="42" t="str">
        <f>RIGHT(Absolventi[[#This Row],[studiju programmas virziens]],3)</f>
        <v>141</v>
      </c>
      <c r="P263" s="42" t="str">
        <f>MID(Absolventi[[#This Row],[studiju programmas virziens]],3,2)</f>
        <v>14</v>
      </c>
      <c r="Q263" s="42" t="str">
        <f>LEFT(Absolventi[[#This Row],[Programmas veids]],1)</f>
        <v>1</v>
      </c>
      <c r="R263" s="54" t="str">
        <f>IF(Absolventi[[#This Row],[ieguvuši grādu vai kvalifikāciju mobilie studenti]]&gt;0,Absolventi[[#Headers],[Mobilie studenti ieguvuši grādu IR]],"NAV")</f>
        <v>NAV</v>
      </c>
      <c r="S263" s="51" t="s">
        <v>1611</v>
      </c>
    </row>
    <row r="264" spans="1:19" x14ac:dyDescent="0.25">
      <c r="A264" s="5" t="s">
        <v>157</v>
      </c>
      <c r="B264" s="5" t="s">
        <v>158</v>
      </c>
      <c r="C264" s="5" t="s">
        <v>7</v>
      </c>
      <c r="D264" s="5" t="s">
        <v>468</v>
      </c>
      <c r="E264" s="5" t="s">
        <v>296</v>
      </c>
      <c r="F264" s="5" t="s">
        <v>191</v>
      </c>
      <c r="G264" s="5" t="s">
        <v>964</v>
      </c>
      <c r="H264" s="6">
        <v>5</v>
      </c>
      <c r="I264" s="6">
        <v>5</v>
      </c>
      <c r="J264" s="6">
        <v>5</v>
      </c>
      <c r="K264" s="7"/>
      <c r="L264" s="7"/>
      <c r="M264" s="7"/>
      <c r="N264" s="42" t="str">
        <f>LEFT(Absolventi[[#This Row],[studiju programmas virziens]],2)</f>
        <v>43</v>
      </c>
      <c r="O264" s="42" t="str">
        <f>RIGHT(Absolventi[[#This Row],[studiju programmas virziens]],3)</f>
        <v>222</v>
      </c>
      <c r="P264" s="42" t="str">
        <f>MID(Absolventi[[#This Row],[studiju programmas virziens]],3,2)</f>
        <v>22</v>
      </c>
      <c r="Q264" s="42" t="str">
        <f>LEFT(Absolventi[[#This Row],[Programmas veids]],1)</f>
        <v>2</v>
      </c>
      <c r="R264" s="54" t="str">
        <f>IF(Absolventi[[#This Row],[ieguvuši grādu vai kvalifikāciju mobilie studenti]]&gt;0,Absolventi[[#Headers],[Mobilie studenti ieguvuši grādu IR]],"NAV")</f>
        <v>NAV</v>
      </c>
      <c r="S264" s="51" t="s">
        <v>1611</v>
      </c>
    </row>
    <row r="265" spans="1:19" x14ac:dyDescent="0.25">
      <c r="A265" s="5" t="s">
        <v>157</v>
      </c>
      <c r="B265" s="5" t="s">
        <v>158</v>
      </c>
      <c r="C265" s="5" t="s">
        <v>7</v>
      </c>
      <c r="D265" s="5" t="s">
        <v>469</v>
      </c>
      <c r="E265" s="5" t="s">
        <v>296</v>
      </c>
      <c r="F265" s="5" t="s">
        <v>220</v>
      </c>
      <c r="G265" s="5" t="s">
        <v>610</v>
      </c>
      <c r="H265" s="6">
        <v>2</v>
      </c>
      <c r="I265" s="6">
        <v>2</v>
      </c>
      <c r="J265" s="6">
        <v>1</v>
      </c>
      <c r="K265" s="6">
        <v>1</v>
      </c>
      <c r="L265" s="7"/>
      <c r="M265" s="7"/>
      <c r="N265" s="42" t="str">
        <f>LEFT(Absolventi[[#This Row],[studiju programmas virziens]],2)</f>
        <v>45</v>
      </c>
      <c r="O265" s="42" t="str">
        <f>RIGHT(Absolventi[[#This Row],[studiju programmas virziens]],3)</f>
        <v>213</v>
      </c>
      <c r="P265" s="42" t="str">
        <f>MID(Absolventi[[#This Row],[studiju programmas virziens]],3,2)</f>
        <v>21</v>
      </c>
      <c r="Q265" s="42" t="str">
        <f>LEFT(Absolventi[[#This Row],[Programmas veids]],1)</f>
        <v>2</v>
      </c>
      <c r="R265" s="54" t="str">
        <f>IF(Absolventi[[#This Row],[ieguvuši grādu vai kvalifikāciju mobilie studenti]]&gt;0,Absolventi[[#Headers],[Mobilie studenti ieguvuši grādu IR]],"NAV")</f>
        <v>NAV</v>
      </c>
      <c r="S265" s="51" t="s">
        <v>1611</v>
      </c>
    </row>
    <row r="266" spans="1:19" ht="30" x14ac:dyDescent="0.25">
      <c r="A266" s="5" t="s">
        <v>157</v>
      </c>
      <c r="B266" s="5" t="s">
        <v>158</v>
      </c>
      <c r="C266" s="5" t="s">
        <v>7</v>
      </c>
      <c r="D266" s="5" t="s">
        <v>470</v>
      </c>
      <c r="E266" s="5" t="s">
        <v>296</v>
      </c>
      <c r="F266" s="5" t="s">
        <v>225</v>
      </c>
      <c r="G266" s="5" t="s">
        <v>1225</v>
      </c>
      <c r="H266" s="6">
        <v>4</v>
      </c>
      <c r="I266" s="6">
        <v>4</v>
      </c>
      <c r="J266" s="6">
        <v>3</v>
      </c>
      <c r="K266" s="6">
        <v>1</v>
      </c>
      <c r="L266" s="7"/>
      <c r="M266" s="7"/>
      <c r="N266" s="42" t="str">
        <f>LEFT(Absolventi[[#This Row],[studiju programmas virziens]],2)</f>
        <v>47</v>
      </c>
      <c r="O266" s="42" t="str">
        <f>RIGHT(Absolventi[[#This Row],[studiju programmas virziens]],3)</f>
        <v>141</v>
      </c>
      <c r="P266" s="42" t="str">
        <f>MID(Absolventi[[#This Row],[studiju programmas virziens]],3,2)</f>
        <v>14</v>
      </c>
      <c r="Q266" s="42" t="str">
        <f>LEFT(Absolventi[[#This Row],[Programmas veids]],1)</f>
        <v>1</v>
      </c>
      <c r="R266" s="54" t="str">
        <f>IF(Absolventi[[#This Row],[ieguvuši grādu vai kvalifikāciju mobilie studenti]]&gt;0,Absolventi[[#Headers],[Mobilie studenti ieguvuši grādu IR]],"NAV")</f>
        <v>NAV</v>
      </c>
      <c r="S266" s="51" t="s">
        <v>1611</v>
      </c>
    </row>
    <row r="267" spans="1:19" x14ac:dyDescent="0.25">
      <c r="A267" s="5" t="s">
        <v>157</v>
      </c>
      <c r="B267" s="5" t="s">
        <v>158</v>
      </c>
      <c r="C267" s="5" t="s">
        <v>7</v>
      </c>
      <c r="D267" s="5" t="s">
        <v>472</v>
      </c>
      <c r="E267" s="5" t="s">
        <v>296</v>
      </c>
      <c r="F267" s="5" t="s">
        <v>226</v>
      </c>
      <c r="G267" s="5" t="s">
        <v>563</v>
      </c>
      <c r="H267" s="6">
        <v>2</v>
      </c>
      <c r="I267" s="6">
        <v>1</v>
      </c>
      <c r="J267" s="6">
        <v>2</v>
      </c>
      <c r="K267" s="7"/>
      <c r="L267" s="7"/>
      <c r="M267" s="7"/>
      <c r="N267" s="42" t="str">
        <f>LEFT(Absolventi[[#This Row],[studiju programmas virziens]],2)</f>
        <v>51</v>
      </c>
      <c r="O267" s="42" t="str">
        <f>RIGHT(Absolventi[[#This Row],[studiju programmas virziens]],3)</f>
        <v>142</v>
      </c>
      <c r="P267" s="42" t="str">
        <f>MID(Absolventi[[#This Row],[studiju programmas virziens]],3,2)</f>
        <v>14</v>
      </c>
      <c r="Q267" s="42" t="str">
        <f>LEFT(Absolventi[[#This Row],[Programmas veids]],1)</f>
        <v>1</v>
      </c>
      <c r="R267" s="54" t="str">
        <f>IF(Absolventi[[#This Row],[ieguvuši grādu vai kvalifikāciju mobilie studenti]]&gt;0,Absolventi[[#Headers],[Mobilie studenti ieguvuši grādu IR]],"NAV")</f>
        <v>NAV</v>
      </c>
      <c r="S267" s="51" t="s">
        <v>1611</v>
      </c>
    </row>
    <row r="268" spans="1:19" x14ac:dyDescent="0.25">
      <c r="A268" s="5" t="s">
        <v>159</v>
      </c>
      <c r="B268" s="5" t="s">
        <v>158</v>
      </c>
      <c r="C268" s="5" t="s">
        <v>8</v>
      </c>
      <c r="D268" s="5" t="s">
        <v>466</v>
      </c>
      <c r="E268" s="5" t="s">
        <v>296</v>
      </c>
      <c r="F268" s="5" t="s">
        <v>201</v>
      </c>
      <c r="G268" s="5" t="s">
        <v>966</v>
      </c>
      <c r="H268" s="6">
        <v>17</v>
      </c>
      <c r="I268" s="6">
        <v>13</v>
      </c>
      <c r="J268" s="7"/>
      <c r="K268" s="6">
        <v>17</v>
      </c>
      <c r="L268" s="7"/>
      <c r="M268" s="7"/>
      <c r="N268" s="42" t="str">
        <f>LEFT(Absolventi[[#This Row],[studiju programmas virziens]],2)</f>
        <v>42</v>
      </c>
      <c r="O268" s="42" t="str">
        <f>RIGHT(Absolventi[[#This Row],[studiju programmas virziens]],3)</f>
        <v>345</v>
      </c>
      <c r="P268" s="42" t="str">
        <f>MID(Absolventi[[#This Row],[studiju programmas virziens]],3,2)</f>
        <v>34</v>
      </c>
      <c r="Q268" s="42" t="str">
        <f>LEFT(Absolventi[[#This Row],[Programmas veids]],1)</f>
        <v>3</v>
      </c>
      <c r="R268" s="54" t="str">
        <f>IF(Absolventi[[#This Row],[ieguvuši grādu vai kvalifikāciju mobilie studenti]]&gt;0,Absolventi[[#Headers],[Mobilie studenti ieguvuši grādu IR]],"NAV")</f>
        <v>NAV</v>
      </c>
      <c r="S268" s="51" t="s">
        <v>1611</v>
      </c>
    </row>
    <row r="269" spans="1:19" x14ac:dyDescent="0.25">
      <c r="A269" s="5" t="s">
        <v>162</v>
      </c>
      <c r="B269" s="5" t="s">
        <v>163</v>
      </c>
      <c r="C269" s="5" t="s">
        <v>7</v>
      </c>
      <c r="D269" s="5" t="s">
        <v>465</v>
      </c>
      <c r="E269" s="5" t="s">
        <v>296</v>
      </c>
      <c r="F269" s="5" t="s">
        <v>198</v>
      </c>
      <c r="G269" s="5" t="s">
        <v>759</v>
      </c>
      <c r="H269" s="6">
        <v>52</v>
      </c>
      <c r="I269" s="6">
        <v>41</v>
      </c>
      <c r="J269" s="6">
        <v>27</v>
      </c>
      <c r="K269" s="6">
        <v>25</v>
      </c>
      <c r="L269" s="6">
        <v>0</v>
      </c>
      <c r="M269" s="6">
        <v>0</v>
      </c>
      <c r="N269" s="42" t="str">
        <f>LEFT(Absolventi[[#This Row],[studiju programmas virziens]],2)</f>
        <v>41</v>
      </c>
      <c r="O269" s="42" t="str">
        <f>RIGHT(Absolventi[[#This Row],[studiju programmas virziens]],3)</f>
        <v>345</v>
      </c>
      <c r="P269" s="42" t="str">
        <f>MID(Absolventi[[#This Row],[studiju programmas virziens]],3,2)</f>
        <v>34</v>
      </c>
      <c r="Q269" s="42" t="str">
        <f>LEFT(Absolventi[[#This Row],[Programmas veids]],1)</f>
        <v>3</v>
      </c>
      <c r="R269" s="54" t="str">
        <f>IF(Absolventi[[#This Row],[ieguvuši grādu vai kvalifikāciju mobilie studenti]]&gt;0,Absolventi[[#Headers],[Mobilie studenti ieguvuši grādu IR]],"NAV")</f>
        <v>NAV</v>
      </c>
      <c r="S269" s="51" t="s">
        <v>1611</v>
      </c>
    </row>
    <row r="270" spans="1:19" x14ac:dyDescent="0.25">
      <c r="A270" s="5" t="s">
        <v>165</v>
      </c>
      <c r="B270" s="5" t="s">
        <v>166</v>
      </c>
      <c r="C270" s="5" t="s">
        <v>7</v>
      </c>
      <c r="D270" s="5" t="s">
        <v>465</v>
      </c>
      <c r="E270" s="5" t="s">
        <v>296</v>
      </c>
      <c r="F270" s="5" t="s">
        <v>311</v>
      </c>
      <c r="G270" s="5" t="s">
        <v>760</v>
      </c>
      <c r="H270" s="6">
        <v>10</v>
      </c>
      <c r="I270" s="6">
        <v>8</v>
      </c>
      <c r="J270" s="6">
        <v>10</v>
      </c>
      <c r="K270" s="7"/>
      <c r="L270" s="7"/>
      <c r="M270" s="7"/>
      <c r="N270" s="42" t="str">
        <f>LEFT(Absolventi[[#This Row],[studiju programmas virziens]],2)</f>
        <v>41</v>
      </c>
      <c r="O270" s="42" t="str">
        <f>RIGHT(Absolventi[[#This Row],[studiju programmas virziens]],3)</f>
        <v>342</v>
      </c>
      <c r="P270" s="42" t="str">
        <f>MID(Absolventi[[#This Row],[studiju programmas virziens]],3,2)</f>
        <v>34</v>
      </c>
      <c r="Q270" s="42" t="str">
        <f>LEFT(Absolventi[[#This Row],[Programmas veids]],1)</f>
        <v>3</v>
      </c>
      <c r="R270" s="54" t="str">
        <f>IF(Absolventi[[#This Row],[ieguvuši grādu vai kvalifikāciju mobilie studenti]]&gt;0,Absolventi[[#Headers],[Mobilie studenti ieguvuši grādu IR]],"NAV")</f>
        <v>NAV</v>
      </c>
      <c r="S270" s="51" t="s">
        <v>1611</v>
      </c>
    </row>
    <row r="271" spans="1:19" x14ac:dyDescent="0.25">
      <c r="A271" s="5" t="s">
        <v>168</v>
      </c>
      <c r="B271" s="5" t="s">
        <v>169</v>
      </c>
      <c r="C271" s="5" t="s">
        <v>7</v>
      </c>
      <c r="D271" s="5" t="s">
        <v>466</v>
      </c>
      <c r="E271" s="5" t="s">
        <v>296</v>
      </c>
      <c r="F271" s="5" t="s">
        <v>190</v>
      </c>
      <c r="G271" s="5" t="s">
        <v>761</v>
      </c>
      <c r="H271" s="6">
        <v>12</v>
      </c>
      <c r="I271" s="6">
        <v>10</v>
      </c>
      <c r="J271" s="6">
        <v>10</v>
      </c>
      <c r="K271" s="6">
        <v>2</v>
      </c>
      <c r="L271" s="6">
        <v>0</v>
      </c>
      <c r="M271" s="6">
        <v>0</v>
      </c>
      <c r="N271" s="42" t="str">
        <f>LEFT(Absolventi[[#This Row],[studiju programmas virziens]],2)</f>
        <v>42</v>
      </c>
      <c r="O271" s="42" t="str">
        <f>RIGHT(Absolventi[[#This Row],[studiju programmas virziens]],3)</f>
        <v>141</v>
      </c>
      <c r="P271" s="42" t="str">
        <f>MID(Absolventi[[#This Row],[studiju programmas virziens]],3,2)</f>
        <v>14</v>
      </c>
      <c r="Q271" s="42" t="str">
        <f>LEFT(Absolventi[[#This Row],[Programmas veids]],1)</f>
        <v>1</v>
      </c>
      <c r="R271" s="54" t="str">
        <f>IF(Absolventi[[#This Row],[ieguvuši grādu vai kvalifikāciju mobilie studenti]]&gt;0,Absolventi[[#Headers],[Mobilie studenti ieguvuši grādu IR]],"NAV")</f>
        <v>NAV</v>
      </c>
      <c r="S271" s="51" t="s">
        <v>1611</v>
      </c>
    </row>
    <row r="272" spans="1:19" x14ac:dyDescent="0.25">
      <c r="A272" s="5" t="s">
        <v>168</v>
      </c>
      <c r="B272" s="5" t="s">
        <v>169</v>
      </c>
      <c r="C272" s="5" t="s">
        <v>7</v>
      </c>
      <c r="D272" s="5" t="s">
        <v>470</v>
      </c>
      <c r="E272" s="5" t="s">
        <v>296</v>
      </c>
      <c r="F272" s="5" t="s">
        <v>235</v>
      </c>
      <c r="G272" s="5" t="s">
        <v>762</v>
      </c>
      <c r="H272" s="6">
        <v>1</v>
      </c>
      <c r="I272" s="6">
        <v>0</v>
      </c>
      <c r="J272" s="6">
        <v>1</v>
      </c>
      <c r="K272" s="6">
        <v>0</v>
      </c>
      <c r="L272" s="6">
        <v>0</v>
      </c>
      <c r="M272" s="6">
        <v>0</v>
      </c>
      <c r="N272" s="42" t="str">
        <f>LEFT(Absolventi[[#This Row],[studiju programmas virziens]],2)</f>
        <v>47</v>
      </c>
      <c r="O272" s="42" t="str">
        <f>RIGHT(Absolventi[[#This Row],[studiju programmas virziens]],3)</f>
        <v>212</v>
      </c>
      <c r="P272" s="42" t="str">
        <f>MID(Absolventi[[#This Row],[studiju programmas virziens]],3,2)</f>
        <v>21</v>
      </c>
      <c r="Q272" s="42" t="str">
        <f>LEFT(Absolventi[[#This Row],[Programmas veids]],1)</f>
        <v>2</v>
      </c>
      <c r="R272" s="54" t="str">
        <f>IF(Absolventi[[#This Row],[ieguvuši grādu vai kvalifikāciju mobilie studenti]]&gt;0,Absolventi[[#Headers],[Mobilie studenti ieguvuši grādu IR]],"NAV")</f>
        <v>NAV</v>
      </c>
      <c r="S272" s="51" t="s">
        <v>1611</v>
      </c>
    </row>
    <row r="273" spans="1:19" x14ac:dyDescent="0.25">
      <c r="A273" s="5" t="s">
        <v>172</v>
      </c>
      <c r="B273" s="5" t="s">
        <v>173</v>
      </c>
      <c r="C273" s="5" t="s">
        <v>7</v>
      </c>
      <c r="D273" s="5" t="s">
        <v>467</v>
      </c>
      <c r="E273" s="5" t="s">
        <v>296</v>
      </c>
      <c r="F273" s="5" t="s">
        <v>239</v>
      </c>
      <c r="G273" s="5" t="s">
        <v>765</v>
      </c>
      <c r="H273" s="6">
        <v>24</v>
      </c>
      <c r="I273" s="7"/>
      <c r="J273" s="6">
        <v>19</v>
      </c>
      <c r="K273" s="6">
        <v>5</v>
      </c>
      <c r="L273" s="7"/>
      <c r="M273" s="7"/>
      <c r="N273" s="42" t="str">
        <f>LEFT(Absolventi[[#This Row],[studiju programmas virziens]],2)</f>
        <v>42</v>
      </c>
      <c r="O273" s="42" t="str">
        <f>RIGHT(Absolventi[[#This Row],[studiju programmas virziens]],3)</f>
        <v>525</v>
      </c>
      <c r="P273" s="42" t="str">
        <f>MID(Absolventi[[#This Row],[studiju programmas virziens]],3,2)</f>
        <v>52</v>
      </c>
      <c r="Q273" s="42" t="str">
        <f>LEFT(Absolventi[[#This Row],[Programmas veids]],1)</f>
        <v>5</v>
      </c>
      <c r="R273" s="54" t="str">
        <f>IF(Absolventi[[#This Row],[ieguvuši grādu vai kvalifikāciju mobilie studenti]]&gt;0,Absolventi[[#Headers],[Mobilie studenti ieguvuši grādu IR]],"NAV")</f>
        <v>NAV</v>
      </c>
      <c r="S273" s="51" t="s">
        <v>1611</v>
      </c>
    </row>
    <row r="274" spans="1:19" x14ac:dyDescent="0.25">
      <c r="A274" s="5" t="s">
        <v>174</v>
      </c>
      <c r="B274" s="5" t="s">
        <v>173</v>
      </c>
      <c r="C274" s="5" t="s">
        <v>8</v>
      </c>
      <c r="D274" s="5" t="s">
        <v>465</v>
      </c>
      <c r="E274" s="5" t="s">
        <v>296</v>
      </c>
      <c r="F274" s="5" t="s">
        <v>177</v>
      </c>
      <c r="G274" s="5" t="s">
        <v>764</v>
      </c>
      <c r="H274" s="6">
        <v>1</v>
      </c>
      <c r="I274" s="7"/>
      <c r="J274" s="7"/>
      <c r="K274" s="6">
        <v>1</v>
      </c>
      <c r="L274" s="7"/>
      <c r="M274" s="7"/>
      <c r="N274" s="42" t="str">
        <f>LEFT(Absolventi[[#This Row],[studiju programmas virziens]],2)</f>
        <v>41</v>
      </c>
      <c r="O274" s="42" t="str">
        <f>RIGHT(Absolventi[[#This Row],[studiju programmas virziens]],3)</f>
        <v>525</v>
      </c>
      <c r="P274" s="42" t="str">
        <f>MID(Absolventi[[#This Row],[studiju programmas virziens]],3,2)</f>
        <v>52</v>
      </c>
      <c r="Q274" s="42" t="str">
        <f>LEFT(Absolventi[[#This Row],[Programmas veids]],1)</f>
        <v>5</v>
      </c>
      <c r="R274" s="54" t="str">
        <f>IF(Absolventi[[#This Row],[ieguvuši grādu vai kvalifikāciju mobilie studenti]]&gt;0,Absolventi[[#Headers],[Mobilie studenti ieguvuši grādu IR]],"NAV")</f>
        <v>NAV</v>
      </c>
      <c r="S274" s="51" t="s">
        <v>1611</v>
      </c>
    </row>
    <row r="275" spans="1:19" x14ac:dyDescent="0.25">
      <c r="A275" s="5" t="s">
        <v>174</v>
      </c>
      <c r="B275" s="5" t="s">
        <v>173</v>
      </c>
      <c r="C275" s="5" t="s">
        <v>8</v>
      </c>
      <c r="D275" s="5" t="s">
        <v>467</v>
      </c>
      <c r="E275" s="5" t="s">
        <v>296</v>
      </c>
      <c r="F275" s="5" t="s">
        <v>239</v>
      </c>
      <c r="G275" s="5" t="s">
        <v>765</v>
      </c>
      <c r="H275" s="6">
        <v>4</v>
      </c>
      <c r="I275" s="7"/>
      <c r="J275" s="7"/>
      <c r="K275" s="6">
        <v>4</v>
      </c>
      <c r="L275" s="7"/>
      <c r="M275" s="7"/>
      <c r="N275" s="42" t="str">
        <f>LEFT(Absolventi[[#This Row],[studiju programmas virziens]],2)</f>
        <v>42</v>
      </c>
      <c r="O275" s="42" t="str">
        <f>RIGHT(Absolventi[[#This Row],[studiju programmas virziens]],3)</f>
        <v>525</v>
      </c>
      <c r="P275" s="42" t="str">
        <f>MID(Absolventi[[#This Row],[studiju programmas virziens]],3,2)</f>
        <v>52</v>
      </c>
      <c r="Q275" s="42" t="str">
        <f>LEFT(Absolventi[[#This Row],[Programmas veids]],1)</f>
        <v>5</v>
      </c>
      <c r="R275" s="54" t="str">
        <f>IF(Absolventi[[#This Row],[ieguvuši grādu vai kvalifikāciju mobilie studenti]]&gt;0,Absolventi[[#Headers],[Mobilie studenti ieguvuši grādu IR]],"NAV")</f>
        <v>NAV</v>
      </c>
      <c r="S275" s="51" t="s">
        <v>1611</v>
      </c>
    </row>
    <row r="276" spans="1:19" x14ac:dyDescent="0.25">
      <c r="A276" s="5" t="s">
        <v>174</v>
      </c>
      <c r="B276" s="5" t="s">
        <v>173</v>
      </c>
      <c r="C276" s="5" t="s">
        <v>8</v>
      </c>
      <c r="D276" s="5" t="s">
        <v>474</v>
      </c>
      <c r="E276" s="5" t="s">
        <v>296</v>
      </c>
      <c r="F276" s="5" t="s">
        <v>242</v>
      </c>
      <c r="G276" s="5" t="s">
        <v>764</v>
      </c>
      <c r="H276" s="6">
        <v>1</v>
      </c>
      <c r="I276" s="7"/>
      <c r="J276" s="7"/>
      <c r="K276" s="6">
        <v>1</v>
      </c>
      <c r="L276" s="7"/>
      <c r="M276" s="7"/>
      <c r="N276" s="42" t="str">
        <f>LEFT(Absolventi[[#This Row],[studiju programmas virziens]],2)</f>
        <v>44</v>
      </c>
      <c r="O276" s="42" t="str">
        <f>RIGHT(Absolventi[[#This Row],[studiju programmas virziens]],3)</f>
        <v>525</v>
      </c>
      <c r="P276" s="42" t="str">
        <f>MID(Absolventi[[#This Row],[studiju programmas virziens]],3,2)</f>
        <v>52</v>
      </c>
      <c r="Q276" s="42" t="str">
        <f>LEFT(Absolventi[[#This Row],[Programmas veids]],1)</f>
        <v>5</v>
      </c>
      <c r="R276" s="54" t="str">
        <f>IF(Absolventi[[#This Row],[ieguvuši grādu vai kvalifikāciju mobilie studenti]]&gt;0,Absolventi[[#Headers],[Mobilie studenti ieguvuši grādu IR]],"NAV")</f>
        <v>NAV</v>
      </c>
      <c r="S276" s="51" t="s">
        <v>1611</v>
      </c>
    </row>
    <row r="277" spans="1:19" x14ac:dyDescent="0.25">
      <c r="A277" s="5" t="s">
        <v>43</v>
      </c>
      <c r="B277" s="5" t="s">
        <v>44</v>
      </c>
      <c r="C277" s="5" t="s">
        <v>7</v>
      </c>
      <c r="D277" s="5" t="s">
        <v>465</v>
      </c>
      <c r="E277" s="5" t="s">
        <v>296</v>
      </c>
      <c r="F277" s="5" t="s">
        <v>312</v>
      </c>
      <c r="G277" s="5" t="s">
        <v>766</v>
      </c>
      <c r="H277" s="6">
        <v>12</v>
      </c>
      <c r="I277" s="7"/>
      <c r="J277" s="6">
        <v>12</v>
      </c>
      <c r="K277" s="7"/>
      <c r="L277" s="7"/>
      <c r="M277" s="7"/>
      <c r="N277" s="42" t="str">
        <f>LEFT(Absolventi[[#This Row],[studiju programmas virziens]],2)</f>
        <v>41</v>
      </c>
      <c r="O277" s="42" t="str">
        <f>RIGHT(Absolventi[[#This Row],[studiju programmas virziens]],3)</f>
        <v>521</v>
      </c>
      <c r="P277" s="42" t="str">
        <f>MID(Absolventi[[#This Row],[studiju programmas virziens]],3,2)</f>
        <v>52</v>
      </c>
      <c r="Q277" s="42" t="str">
        <f>LEFT(Absolventi[[#This Row],[Programmas veids]],1)</f>
        <v>5</v>
      </c>
      <c r="R277" s="54" t="str">
        <f>IF(Absolventi[[#This Row],[ieguvuši grādu vai kvalifikāciju mobilie studenti]]&gt;0,Absolventi[[#Headers],[Mobilie studenti ieguvuši grādu IR]],"NAV")</f>
        <v>NAV</v>
      </c>
      <c r="S277" s="51" t="s">
        <v>1611</v>
      </c>
    </row>
    <row r="278" spans="1:19" x14ac:dyDescent="0.25">
      <c r="A278" s="5" t="s">
        <v>45</v>
      </c>
      <c r="B278" s="5" t="s">
        <v>46</v>
      </c>
      <c r="C278" s="5" t="s">
        <v>7</v>
      </c>
      <c r="D278" s="5" t="s">
        <v>465</v>
      </c>
      <c r="E278" s="5" t="s">
        <v>296</v>
      </c>
      <c r="F278" s="5" t="s">
        <v>262</v>
      </c>
      <c r="G278" s="5" t="s">
        <v>767</v>
      </c>
      <c r="H278" s="6">
        <v>19</v>
      </c>
      <c r="I278" s="7"/>
      <c r="J278" s="6">
        <v>3</v>
      </c>
      <c r="K278" s="6">
        <v>16</v>
      </c>
      <c r="L278" s="7"/>
      <c r="M278" s="7"/>
      <c r="N278" s="42" t="str">
        <f>LEFT(Absolventi[[#This Row],[studiju programmas virziens]],2)</f>
        <v>41</v>
      </c>
      <c r="O278" s="42" t="str">
        <f>RIGHT(Absolventi[[#This Row],[studiju programmas virziens]],3)</f>
        <v>840</v>
      </c>
      <c r="P278" s="42" t="str">
        <f>MID(Absolventi[[#This Row],[studiju programmas virziens]],3,2)</f>
        <v>84</v>
      </c>
      <c r="Q278" s="42" t="str">
        <f>LEFT(Absolventi[[#This Row],[Programmas veids]],1)</f>
        <v>8</v>
      </c>
      <c r="R278" s="54" t="str">
        <f>IF(Absolventi[[#This Row],[ieguvuši grādu vai kvalifikāciju mobilie studenti]]&gt;0,Absolventi[[#Headers],[Mobilie studenti ieguvuši grādu IR]],"NAV")</f>
        <v>NAV</v>
      </c>
      <c r="S278" s="51" t="s">
        <v>1611</v>
      </c>
    </row>
    <row r="279" spans="1:19" x14ac:dyDescent="0.25">
      <c r="A279" s="5" t="s">
        <v>47</v>
      </c>
      <c r="B279" s="5" t="s">
        <v>46</v>
      </c>
      <c r="C279" s="5" t="s">
        <v>8</v>
      </c>
      <c r="D279" s="5" t="s">
        <v>465</v>
      </c>
      <c r="E279" s="5" t="s">
        <v>296</v>
      </c>
      <c r="F279" s="5" t="s">
        <v>262</v>
      </c>
      <c r="G279" s="5" t="s">
        <v>820</v>
      </c>
      <c r="H279" s="6">
        <v>2</v>
      </c>
      <c r="I279" s="7"/>
      <c r="J279" s="7"/>
      <c r="K279" s="6">
        <v>2</v>
      </c>
      <c r="L279" s="7"/>
      <c r="M279" s="7"/>
      <c r="N279" s="42" t="str">
        <f>LEFT(Absolventi[[#This Row],[studiju programmas virziens]],2)</f>
        <v>41</v>
      </c>
      <c r="O279" s="42" t="str">
        <f>RIGHT(Absolventi[[#This Row],[studiju programmas virziens]],3)</f>
        <v>840</v>
      </c>
      <c r="P279" s="42" t="str">
        <f>MID(Absolventi[[#This Row],[studiju programmas virziens]],3,2)</f>
        <v>84</v>
      </c>
      <c r="Q279" s="42" t="str">
        <f>LEFT(Absolventi[[#This Row],[Programmas veids]],1)</f>
        <v>8</v>
      </c>
      <c r="R279" s="54" t="str">
        <f>IF(Absolventi[[#This Row],[ieguvuši grādu vai kvalifikāciju mobilie studenti]]&gt;0,Absolventi[[#Headers],[Mobilie studenti ieguvuši grādu IR]],"NAV")</f>
        <v>NAV</v>
      </c>
      <c r="S279" s="51" t="s">
        <v>1611</v>
      </c>
    </row>
    <row r="280" spans="1:19" x14ac:dyDescent="0.25">
      <c r="A280" s="5" t="s">
        <v>48</v>
      </c>
      <c r="B280" s="5" t="s">
        <v>49</v>
      </c>
      <c r="C280" s="5" t="s">
        <v>7</v>
      </c>
      <c r="D280" s="5" t="s">
        <v>465</v>
      </c>
      <c r="E280" s="5" t="s">
        <v>296</v>
      </c>
      <c r="F280" s="5" t="s">
        <v>178</v>
      </c>
      <c r="G280" s="5" t="s">
        <v>568</v>
      </c>
      <c r="H280" s="6">
        <v>52</v>
      </c>
      <c r="I280" s="6">
        <v>44</v>
      </c>
      <c r="J280" s="6">
        <v>52</v>
      </c>
      <c r="K280" s="6">
        <v>0</v>
      </c>
      <c r="L280" s="6">
        <v>0</v>
      </c>
      <c r="M280" s="6">
        <v>0</v>
      </c>
      <c r="N280" s="42" t="str">
        <f>LEFT(Absolventi[[#This Row],[studiju programmas virziens]],2)</f>
        <v>41</v>
      </c>
      <c r="O280" s="42" t="str">
        <f>RIGHT(Absolventi[[#This Row],[studiju programmas virziens]],3)</f>
        <v>721</v>
      </c>
      <c r="P280" s="42" t="str">
        <f>MID(Absolventi[[#This Row],[studiju programmas virziens]],3,2)</f>
        <v>72</v>
      </c>
      <c r="Q280" s="42" t="str">
        <f>LEFT(Absolventi[[#This Row],[Programmas veids]],1)</f>
        <v>7</v>
      </c>
      <c r="R280" s="54" t="str">
        <f>IF(Absolventi[[#This Row],[ieguvuši grādu vai kvalifikāciju mobilie studenti]]&gt;0,Absolventi[[#Headers],[Mobilie studenti ieguvuši grādu IR]],"NAV")</f>
        <v>NAV</v>
      </c>
      <c r="S280" s="51" t="s">
        <v>1611</v>
      </c>
    </row>
    <row r="281" spans="1:19" x14ac:dyDescent="0.25">
      <c r="A281" s="5" t="s">
        <v>50</v>
      </c>
      <c r="B281" s="5" t="s">
        <v>51</v>
      </c>
      <c r="C281" s="5" t="s">
        <v>7</v>
      </c>
      <c r="D281" s="5" t="s">
        <v>465</v>
      </c>
      <c r="E281" s="5" t="s">
        <v>296</v>
      </c>
      <c r="F281" s="5" t="s">
        <v>178</v>
      </c>
      <c r="G281" s="5" t="s">
        <v>568</v>
      </c>
      <c r="H281" s="6">
        <v>69</v>
      </c>
      <c r="I281" s="6">
        <v>56</v>
      </c>
      <c r="J281" s="6">
        <v>69</v>
      </c>
      <c r="K281" s="6">
        <v>0</v>
      </c>
      <c r="L281" s="6">
        <v>0</v>
      </c>
      <c r="M281" s="6">
        <v>0</v>
      </c>
      <c r="N281" s="42" t="str">
        <f>LEFT(Absolventi[[#This Row],[studiju programmas virziens]],2)</f>
        <v>41</v>
      </c>
      <c r="O281" s="42" t="str">
        <f>RIGHT(Absolventi[[#This Row],[studiju programmas virziens]],3)</f>
        <v>721</v>
      </c>
      <c r="P281" s="42" t="str">
        <f>MID(Absolventi[[#This Row],[studiju programmas virziens]],3,2)</f>
        <v>72</v>
      </c>
      <c r="Q281" s="42" t="str">
        <f>LEFT(Absolventi[[#This Row],[Programmas veids]],1)</f>
        <v>7</v>
      </c>
      <c r="R281" s="54" t="str">
        <f>IF(Absolventi[[#This Row],[ieguvuši grādu vai kvalifikāciju mobilie studenti]]&gt;0,Absolventi[[#Headers],[Mobilie studenti ieguvuši grādu IR]],"NAV")</f>
        <v>NAV</v>
      </c>
      <c r="S281" s="51" t="s">
        <v>1611</v>
      </c>
    </row>
    <row r="282" spans="1:19" x14ac:dyDescent="0.25">
      <c r="A282" s="5" t="s">
        <v>52</v>
      </c>
      <c r="B282" s="5" t="s">
        <v>53</v>
      </c>
      <c r="C282" s="5" t="s">
        <v>7</v>
      </c>
      <c r="D282" s="5" t="s">
        <v>465</v>
      </c>
      <c r="E282" s="5" t="s">
        <v>296</v>
      </c>
      <c r="F282" s="5" t="s">
        <v>179</v>
      </c>
      <c r="G282" s="5" t="s">
        <v>561</v>
      </c>
      <c r="H282" s="6">
        <v>65</v>
      </c>
      <c r="I282" s="6">
        <v>64</v>
      </c>
      <c r="J282" s="6">
        <v>65</v>
      </c>
      <c r="K282" s="6">
        <v>0</v>
      </c>
      <c r="L282" s="6">
        <v>0</v>
      </c>
      <c r="M282" s="6">
        <v>0</v>
      </c>
      <c r="N282" s="42" t="str">
        <f>LEFT(Absolventi[[#This Row],[studiju programmas virziens]],2)</f>
        <v>41</v>
      </c>
      <c r="O282" s="42" t="str">
        <f>RIGHT(Absolventi[[#This Row],[studiju programmas virziens]],3)</f>
        <v>723</v>
      </c>
      <c r="P282" s="42" t="str">
        <f>MID(Absolventi[[#This Row],[studiju programmas virziens]],3,2)</f>
        <v>72</v>
      </c>
      <c r="Q282" s="42" t="str">
        <f>LEFT(Absolventi[[#This Row],[Programmas veids]],1)</f>
        <v>7</v>
      </c>
      <c r="R282" s="54" t="str">
        <f>IF(Absolventi[[#This Row],[ieguvuši grādu vai kvalifikāciju mobilie studenti]]&gt;0,Absolventi[[#Headers],[Mobilie studenti ieguvuši grādu IR]],"NAV")</f>
        <v>NAV</v>
      </c>
      <c r="S282" s="51" t="s">
        <v>1611</v>
      </c>
    </row>
    <row r="283" spans="1:19" x14ac:dyDescent="0.25">
      <c r="A283" s="5" t="s">
        <v>22</v>
      </c>
      <c r="B283" s="5" t="s">
        <v>23</v>
      </c>
      <c r="C283" s="5" t="s">
        <v>7</v>
      </c>
      <c r="D283" s="5" t="s">
        <v>465</v>
      </c>
      <c r="E283" s="5" t="s">
        <v>296</v>
      </c>
      <c r="F283" s="5" t="s">
        <v>189</v>
      </c>
      <c r="G283" s="5" t="s">
        <v>564</v>
      </c>
      <c r="H283" s="6">
        <v>1</v>
      </c>
      <c r="I283" s="6">
        <v>1</v>
      </c>
      <c r="J283" s="6">
        <v>1</v>
      </c>
      <c r="K283" s="6">
        <v>0</v>
      </c>
      <c r="L283" s="6">
        <v>0</v>
      </c>
      <c r="M283" s="6">
        <v>0</v>
      </c>
      <c r="N283" s="42" t="str">
        <f>LEFT(Absolventi[[#This Row],[studiju programmas virziens]],2)</f>
        <v>41</v>
      </c>
      <c r="O283" s="42" t="str">
        <f>RIGHT(Absolventi[[#This Row],[studiju programmas virziens]],3)</f>
        <v>481</v>
      </c>
      <c r="P283" s="42" t="str">
        <f>MID(Absolventi[[#This Row],[studiju programmas virziens]],3,2)</f>
        <v>48</v>
      </c>
      <c r="Q283" s="42" t="str">
        <f>LEFT(Absolventi[[#This Row],[Programmas veids]],1)</f>
        <v>4</v>
      </c>
      <c r="R283" s="54" t="str">
        <f>IF(Absolventi[[#This Row],[ieguvuši grādu vai kvalifikāciju mobilie studenti]]&gt;0,Absolventi[[#Headers],[Mobilie studenti ieguvuši grādu IR]],"NAV")</f>
        <v>NAV</v>
      </c>
      <c r="S283" s="51" t="s">
        <v>1611</v>
      </c>
    </row>
    <row r="284" spans="1:19" ht="30" x14ac:dyDescent="0.25">
      <c r="A284" s="5" t="s">
        <v>22</v>
      </c>
      <c r="B284" s="5" t="s">
        <v>23</v>
      </c>
      <c r="C284" s="5" t="s">
        <v>7</v>
      </c>
      <c r="D284" s="5" t="s">
        <v>466</v>
      </c>
      <c r="E284" s="5" t="s">
        <v>296</v>
      </c>
      <c r="F284" s="5" t="s">
        <v>190</v>
      </c>
      <c r="G284" s="5" t="s">
        <v>630</v>
      </c>
      <c r="H284" s="6">
        <v>4</v>
      </c>
      <c r="I284" s="6">
        <v>4</v>
      </c>
      <c r="J284" s="6">
        <v>3</v>
      </c>
      <c r="K284" s="6">
        <v>1</v>
      </c>
      <c r="L284" s="6">
        <v>0</v>
      </c>
      <c r="M284" s="6">
        <v>0</v>
      </c>
      <c r="N284" s="42" t="str">
        <f>LEFT(Absolventi[[#This Row],[studiju programmas virziens]],2)</f>
        <v>42</v>
      </c>
      <c r="O284" s="42" t="str">
        <f>RIGHT(Absolventi[[#This Row],[studiju programmas virziens]],3)</f>
        <v>141</v>
      </c>
      <c r="P284" s="42" t="str">
        <f>MID(Absolventi[[#This Row],[studiju programmas virziens]],3,2)</f>
        <v>14</v>
      </c>
      <c r="Q284" s="42" t="str">
        <f>LEFT(Absolventi[[#This Row],[Programmas veids]],1)</f>
        <v>1</v>
      </c>
      <c r="R284" s="54" t="str">
        <f>IF(Absolventi[[#This Row],[ieguvuši grādu vai kvalifikāciju mobilie studenti]]&gt;0,Absolventi[[#Headers],[Mobilie studenti ieguvuši grādu IR]],"NAV")</f>
        <v>NAV</v>
      </c>
      <c r="S284" s="51" t="s">
        <v>1611</v>
      </c>
    </row>
    <row r="285" spans="1:19" x14ac:dyDescent="0.25">
      <c r="A285" s="5" t="s">
        <v>22</v>
      </c>
      <c r="B285" s="5" t="s">
        <v>23</v>
      </c>
      <c r="C285" s="5" t="s">
        <v>7</v>
      </c>
      <c r="D285" s="5" t="s">
        <v>468</v>
      </c>
      <c r="E285" s="5" t="s">
        <v>296</v>
      </c>
      <c r="F285" s="5" t="s">
        <v>313</v>
      </c>
      <c r="G285" s="5" t="s">
        <v>770</v>
      </c>
      <c r="H285" s="6">
        <v>2</v>
      </c>
      <c r="I285" s="6">
        <v>1</v>
      </c>
      <c r="J285" s="6">
        <v>2</v>
      </c>
      <c r="K285" s="6">
        <v>0</v>
      </c>
      <c r="L285" s="6">
        <v>0</v>
      </c>
      <c r="M285" s="6">
        <v>0</v>
      </c>
      <c r="N285" s="42" t="str">
        <f>LEFT(Absolventi[[#This Row],[studiju programmas virziens]],2)</f>
        <v>43</v>
      </c>
      <c r="O285" s="42" t="str">
        <f>RIGHT(Absolventi[[#This Row],[studiju programmas virziens]],3)</f>
        <v>322</v>
      </c>
      <c r="P285" s="42" t="str">
        <f>MID(Absolventi[[#This Row],[studiju programmas virziens]],3,2)</f>
        <v>32</v>
      </c>
      <c r="Q285" s="42" t="str">
        <f>LEFT(Absolventi[[#This Row],[Programmas veids]],1)</f>
        <v>3</v>
      </c>
      <c r="R285" s="54" t="str">
        <f>IF(Absolventi[[#This Row],[ieguvuši grādu vai kvalifikāciju mobilie studenti]]&gt;0,Absolventi[[#Headers],[Mobilie studenti ieguvuši grādu IR]],"NAV")</f>
        <v>NAV</v>
      </c>
      <c r="S285" s="51" t="s">
        <v>1611</v>
      </c>
    </row>
    <row r="286" spans="1:19" x14ac:dyDescent="0.25">
      <c r="A286" s="5" t="s">
        <v>22</v>
      </c>
      <c r="B286" s="5" t="s">
        <v>23</v>
      </c>
      <c r="C286" s="5" t="s">
        <v>7</v>
      </c>
      <c r="D286" s="5" t="s">
        <v>469</v>
      </c>
      <c r="E286" s="5" t="s">
        <v>296</v>
      </c>
      <c r="F286" s="5" t="s">
        <v>314</v>
      </c>
      <c r="G286" s="5" t="s">
        <v>604</v>
      </c>
      <c r="H286" s="6">
        <v>1</v>
      </c>
      <c r="I286" s="6">
        <v>1</v>
      </c>
      <c r="J286" s="6">
        <v>1</v>
      </c>
      <c r="K286" s="6">
        <v>0</v>
      </c>
      <c r="L286" s="6">
        <v>0</v>
      </c>
      <c r="M286" s="6">
        <v>0</v>
      </c>
      <c r="N286" s="42" t="str">
        <f>LEFT(Absolventi[[#This Row],[studiju programmas virziens]],2)</f>
        <v>45</v>
      </c>
      <c r="O286" s="42" t="str">
        <f>RIGHT(Absolventi[[#This Row],[studiju programmas virziens]],3)</f>
        <v>223</v>
      </c>
      <c r="P286" s="42" t="str">
        <f>MID(Absolventi[[#This Row],[studiju programmas virziens]],3,2)</f>
        <v>22</v>
      </c>
      <c r="Q286" s="42" t="str">
        <f>LEFT(Absolventi[[#This Row],[Programmas veids]],1)</f>
        <v>2</v>
      </c>
      <c r="R286" s="54" t="str">
        <f>IF(Absolventi[[#This Row],[ieguvuši grādu vai kvalifikāciju mobilie studenti]]&gt;0,Absolventi[[#Headers],[Mobilie studenti ieguvuši grādu IR]],"NAV")</f>
        <v>NAV</v>
      </c>
      <c r="S286" s="51" t="s">
        <v>1611</v>
      </c>
    </row>
    <row r="287" spans="1:19" x14ac:dyDescent="0.25">
      <c r="A287" s="5" t="s">
        <v>22</v>
      </c>
      <c r="B287" s="5" t="s">
        <v>23</v>
      </c>
      <c r="C287" s="5" t="s">
        <v>7</v>
      </c>
      <c r="D287" s="5" t="s">
        <v>470</v>
      </c>
      <c r="E287" s="5" t="s">
        <v>296</v>
      </c>
      <c r="F287" s="5" t="s">
        <v>277</v>
      </c>
      <c r="G287" s="5" t="s">
        <v>704</v>
      </c>
      <c r="H287" s="6">
        <v>4</v>
      </c>
      <c r="I287" s="6">
        <v>3</v>
      </c>
      <c r="J287" s="6">
        <v>4</v>
      </c>
      <c r="K287" s="6">
        <v>0</v>
      </c>
      <c r="L287" s="6">
        <v>0</v>
      </c>
      <c r="M287" s="6">
        <v>0</v>
      </c>
      <c r="N287" s="42" t="str">
        <f>LEFT(Absolventi[[#This Row],[studiju programmas virziens]],2)</f>
        <v>47</v>
      </c>
      <c r="O287" s="42" t="str">
        <f>RIGHT(Absolventi[[#This Row],[studiju programmas virziens]],3)</f>
        <v>142</v>
      </c>
      <c r="P287" s="42" t="str">
        <f>MID(Absolventi[[#This Row],[studiju programmas virziens]],3,2)</f>
        <v>14</v>
      </c>
      <c r="Q287" s="42" t="str">
        <f>LEFT(Absolventi[[#This Row],[Programmas veids]],1)</f>
        <v>1</v>
      </c>
      <c r="R287" s="54" t="str">
        <f>IF(Absolventi[[#This Row],[ieguvuši grādu vai kvalifikāciju mobilie studenti]]&gt;0,Absolventi[[#Headers],[Mobilie studenti ieguvuši grādu IR]],"NAV")</f>
        <v>NAV</v>
      </c>
      <c r="S287" s="51" t="s">
        <v>1611</v>
      </c>
    </row>
    <row r="288" spans="1:19" x14ac:dyDescent="0.25">
      <c r="A288" s="5" t="s">
        <v>25</v>
      </c>
      <c r="B288" s="5" t="s">
        <v>23</v>
      </c>
      <c r="C288" s="5" t="s">
        <v>8</v>
      </c>
      <c r="D288" s="5" t="s">
        <v>466</v>
      </c>
      <c r="E288" s="5" t="s">
        <v>296</v>
      </c>
      <c r="F288" s="5" t="s">
        <v>190</v>
      </c>
      <c r="G288" s="5" t="s">
        <v>1202</v>
      </c>
      <c r="H288" s="6">
        <v>2</v>
      </c>
      <c r="I288" s="6">
        <v>2</v>
      </c>
      <c r="J288" s="7"/>
      <c r="K288" s="6">
        <v>2</v>
      </c>
      <c r="L288" s="7"/>
      <c r="M288" s="7"/>
      <c r="N288" s="42" t="str">
        <f>LEFT(Absolventi[[#This Row],[studiju programmas virziens]],2)</f>
        <v>42</v>
      </c>
      <c r="O288" s="42" t="str">
        <f>RIGHT(Absolventi[[#This Row],[studiju programmas virziens]],3)</f>
        <v>141</v>
      </c>
      <c r="P288" s="42" t="str">
        <f>MID(Absolventi[[#This Row],[studiju programmas virziens]],3,2)</f>
        <v>14</v>
      </c>
      <c r="Q288" s="42" t="str">
        <f>LEFT(Absolventi[[#This Row],[Programmas veids]],1)</f>
        <v>1</v>
      </c>
      <c r="R288" s="54" t="str">
        <f>IF(Absolventi[[#This Row],[ieguvuši grādu vai kvalifikāciju mobilie studenti]]&gt;0,Absolventi[[#Headers],[Mobilie studenti ieguvuši grādu IR]],"NAV")</f>
        <v>NAV</v>
      </c>
      <c r="S288" s="51" t="s">
        <v>1611</v>
      </c>
    </row>
    <row r="289" spans="1:19" x14ac:dyDescent="0.25">
      <c r="A289" s="5" t="s">
        <v>36</v>
      </c>
      <c r="B289" s="5" t="s">
        <v>37</v>
      </c>
      <c r="C289" s="5" t="s">
        <v>7</v>
      </c>
      <c r="D289" s="5" t="s">
        <v>466</v>
      </c>
      <c r="E289" s="5" t="s">
        <v>296</v>
      </c>
      <c r="F289" s="5" t="s">
        <v>201</v>
      </c>
      <c r="G289" s="5" t="s">
        <v>648</v>
      </c>
      <c r="H289" s="6">
        <v>42</v>
      </c>
      <c r="I289" s="6">
        <v>24</v>
      </c>
      <c r="J289" s="6">
        <v>33</v>
      </c>
      <c r="K289" s="6">
        <v>9</v>
      </c>
      <c r="L289" s="7"/>
      <c r="M289" s="7"/>
      <c r="N289" s="42" t="str">
        <f>LEFT(Absolventi[[#This Row],[studiju programmas virziens]],2)</f>
        <v>42</v>
      </c>
      <c r="O289" s="42" t="str">
        <f>RIGHT(Absolventi[[#This Row],[studiju programmas virziens]],3)</f>
        <v>345</v>
      </c>
      <c r="P289" s="42" t="str">
        <f>MID(Absolventi[[#This Row],[studiju programmas virziens]],3,2)</f>
        <v>34</v>
      </c>
      <c r="Q289" s="42" t="str">
        <f>LEFT(Absolventi[[#This Row],[Programmas veids]],1)</f>
        <v>3</v>
      </c>
      <c r="R289" s="54" t="str">
        <f>IF(Absolventi[[#This Row],[ieguvuši grādu vai kvalifikāciju mobilie studenti]]&gt;0,Absolventi[[#Headers],[Mobilie studenti ieguvuši grādu IR]],"NAV")</f>
        <v>NAV</v>
      </c>
      <c r="S289" s="51" t="s">
        <v>1611</v>
      </c>
    </row>
    <row r="290" spans="1:19" x14ac:dyDescent="0.25">
      <c r="A290" s="5" t="s">
        <v>36</v>
      </c>
      <c r="B290" s="5" t="s">
        <v>37</v>
      </c>
      <c r="C290" s="5" t="s">
        <v>7</v>
      </c>
      <c r="D290" s="5" t="s">
        <v>468</v>
      </c>
      <c r="E290" s="5" t="s">
        <v>296</v>
      </c>
      <c r="F290" s="5" t="s">
        <v>272</v>
      </c>
      <c r="G290" s="5" t="s">
        <v>775</v>
      </c>
      <c r="H290" s="6">
        <v>1</v>
      </c>
      <c r="I290" s="6">
        <v>1</v>
      </c>
      <c r="J290" s="7"/>
      <c r="K290" s="6">
        <v>1</v>
      </c>
      <c r="L290" s="7"/>
      <c r="M290" s="7"/>
      <c r="N290" s="42" t="str">
        <f>LEFT(Absolventi[[#This Row],[studiju programmas virziens]],2)</f>
        <v>43</v>
      </c>
      <c r="O290" s="42" t="str">
        <f>RIGHT(Absolventi[[#This Row],[studiju programmas virziens]],3)</f>
        <v>345</v>
      </c>
      <c r="P290" s="42" t="str">
        <f>MID(Absolventi[[#This Row],[studiju programmas virziens]],3,2)</f>
        <v>34</v>
      </c>
      <c r="Q290" s="42" t="str">
        <f>LEFT(Absolventi[[#This Row],[Programmas veids]],1)</f>
        <v>3</v>
      </c>
      <c r="R290" s="54" t="str">
        <f>IF(Absolventi[[#This Row],[ieguvuši grādu vai kvalifikāciju mobilie studenti]]&gt;0,Absolventi[[#Headers],[Mobilie studenti ieguvuši grādu IR]],"NAV")</f>
        <v>NAV</v>
      </c>
      <c r="S290" s="51" t="s">
        <v>1611</v>
      </c>
    </row>
    <row r="291" spans="1:19" ht="38.25" x14ac:dyDescent="0.25">
      <c r="A291" s="5" t="s">
        <v>36</v>
      </c>
      <c r="B291" s="5" t="s">
        <v>37</v>
      </c>
      <c r="C291" s="5" t="s">
        <v>7</v>
      </c>
      <c r="D291" s="5" t="s">
        <v>470</v>
      </c>
      <c r="E291" s="5" t="s">
        <v>296</v>
      </c>
      <c r="F291" s="5" t="s">
        <v>228</v>
      </c>
      <c r="G291" s="5" t="s">
        <v>657</v>
      </c>
      <c r="H291" s="6">
        <v>12</v>
      </c>
      <c r="I291" s="6">
        <v>9</v>
      </c>
      <c r="J291" s="6">
        <v>12</v>
      </c>
      <c r="K291" s="7"/>
      <c r="L291" s="6">
        <v>1</v>
      </c>
      <c r="M291" s="6">
        <v>1</v>
      </c>
      <c r="N291" s="42" t="str">
        <f>LEFT(Absolventi[[#This Row],[studiju programmas virziens]],2)</f>
        <v>47</v>
      </c>
      <c r="O291" s="42" t="str">
        <f>RIGHT(Absolventi[[#This Row],[studiju programmas virziens]],3)</f>
        <v>345</v>
      </c>
      <c r="P291" s="42" t="str">
        <f>MID(Absolventi[[#This Row],[studiju programmas virziens]],3,2)</f>
        <v>34</v>
      </c>
      <c r="Q291" s="42" t="str">
        <f>LEFT(Absolventi[[#This Row],[Programmas veids]],1)</f>
        <v>3</v>
      </c>
      <c r="R291" s="54" t="str">
        <f>IF(Absolventi[[#This Row],[ieguvuši grādu vai kvalifikāciju mobilie studenti]]&gt;0,Absolventi[[#Headers],[Mobilie studenti ieguvuši grādu IR]],"NAV")</f>
        <v>Mobilie studenti ieguvuši grādu IR</v>
      </c>
      <c r="S291" s="51" t="s">
        <v>1611</v>
      </c>
    </row>
    <row r="292" spans="1:19" x14ac:dyDescent="0.25">
      <c r="A292" s="5" t="s">
        <v>38</v>
      </c>
      <c r="B292" s="5" t="s">
        <v>39</v>
      </c>
      <c r="C292" s="5" t="s">
        <v>7</v>
      </c>
      <c r="D292" s="5" t="s">
        <v>465</v>
      </c>
      <c r="E292" s="5" t="s">
        <v>296</v>
      </c>
      <c r="F292" s="5" t="s">
        <v>252</v>
      </c>
      <c r="G292" s="5" t="s">
        <v>647</v>
      </c>
      <c r="H292" s="6">
        <v>10</v>
      </c>
      <c r="I292" s="6">
        <v>5</v>
      </c>
      <c r="J292" s="7"/>
      <c r="K292" s="6">
        <v>10</v>
      </c>
      <c r="L292" s="7"/>
      <c r="M292" s="7"/>
      <c r="N292" s="42" t="str">
        <f>LEFT(Absolventi[[#This Row],[studiju programmas virziens]],2)</f>
        <v>41</v>
      </c>
      <c r="O292" s="42" t="str">
        <f>RIGHT(Absolventi[[#This Row],[studiju programmas virziens]],3)</f>
        <v>343</v>
      </c>
      <c r="P292" s="42" t="str">
        <f>MID(Absolventi[[#This Row],[studiju programmas virziens]],3,2)</f>
        <v>34</v>
      </c>
      <c r="Q292" s="42" t="str">
        <f>LEFT(Absolventi[[#This Row],[Programmas veids]],1)</f>
        <v>3</v>
      </c>
      <c r="R292" s="54" t="str">
        <f>IF(Absolventi[[#This Row],[ieguvuši grādu vai kvalifikāciju mobilie studenti]]&gt;0,Absolventi[[#Headers],[Mobilie studenti ieguvuši grādu IR]],"NAV")</f>
        <v>NAV</v>
      </c>
      <c r="S292" s="51" t="s">
        <v>1611</v>
      </c>
    </row>
    <row r="293" spans="1:19" x14ac:dyDescent="0.25">
      <c r="A293" s="5" t="s">
        <v>38</v>
      </c>
      <c r="B293" s="5" t="s">
        <v>39</v>
      </c>
      <c r="C293" s="5" t="s">
        <v>7</v>
      </c>
      <c r="D293" s="5" t="s">
        <v>466</v>
      </c>
      <c r="E293" s="5" t="s">
        <v>296</v>
      </c>
      <c r="F293" s="5" t="s">
        <v>253</v>
      </c>
      <c r="G293" s="5" t="s">
        <v>776</v>
      </c>
      <c r="H293" s="6">
        <v>21</v>
      </c>
      <c r="I293" s="6">
        <v>7</v>
      </c>
      <c r="J293" s="7"/>
      <c r="K293" s="6">
        <v>21</v>
      </c>
      <c r="L293" s="7"/>
      <c r="M293" s="7"/>
      <c r="N293" s="42" t="str">
        <f>LEFT(Absolventi[[#This Row],[studiju programmas virziens]],2)</f>
        <v>42</v>
      </c>
      <c r="O293" s="42" t="str">
        <f>RIGHT(Absolventi[[#This Row],[studiju programmas virziens]],3)</f>
        <v>343</v>
      </c>
      <c r="P293" s="42" t="str">
        <f>MID(Absolventi[[#This Row],[studiju programmas virziens]],3,2)</f>
        <v>34</v>
      </c>
      <c r="Q293" s="42" t="str">
        <f>LEFT(Absolventi[[#This Row],[Programmas veids]],1)</f>
        <v>3</v>
      </c>
      <c r="R293" s="54" t="str">
        <f>IF(Absolventi[[#This Row],[ieguvuši grādu vai kvalifikāciju mobilie studenti]]&gt;0,Absolventi[[#Headers],[Mobilie studenti ieguvuši grādu IR]],"NAV")</f>
        <v>NAV</v>
      </c>
      <c r="S293" s="51" t="s">
        <v>1611</v>
      </c>
    </row>
    <row r="294" spans="1:19" x14ac:dyDescent="0.25">
      <c r="A294" s="5" t="s">
        <v>38</v>
      </c>
      <c r="B294" s="5" t="s">
        <v>39</v>
      </c>
      <c r="C294" s="5" t="s">
        <v>7</v>
      </c>
      <c r="D294" s="5" t="s">
        <v>470</v>
      </c>
      <c r="E294" s="5" t="s">
        <v>296</v>
      </c>
      <c r="F294" s="5" t="s">
        <v>223</v>
      </c>
      <c r="G294" s="5" t="s">
        <v>637</v>
      </c>
      <c r="H294" s="6">
        <v>28</v>
      </c>
      <c r="I294" s="6">
        <v>17</v>
      </c>
      <c r="J294" s="7"/>
      <c r="K294" s="6">
        <v>28</v>
      </c>
      <c r="L294" s="7"/>
      <c r="M294" s="7"/>
      <c r="N294" s="42" t="str">
        <f>LEFT(Absolventi[[#This Row],[studiju programmas virziens]],2)</f>
        <v>47</v>
      </c>
      <c r="O294" s="42" t="str">
        <f>RIGHT(Absolventi[[#This Row],[studiju programmas virziens]],3)</f>
        <v>343</v>
      </c>
      <c r="P294" s="42" t="str">
        <f>MID(Absolventi[[#This Row],[studiju programmas virziens]],3,2)</f>
        <v>34</v>
      </c>
      <c r="Q294" s="42" t="str">
        <f>LEFT(Absolventi[[#This Row],[Programmas veids]],1)</f>
        <v>3</v>
      </c>
      <c r="R294" s="54" t="str">
        <f>IF(Absolventi[[#This Row],[ieguvuši grādu vai kvalifikāciju mobilie studenti]]&gt;0,Absolventi[[#Headers],[Mobilie studenti ieguvuši grādu IR]],"NAV")</f>
        <v>NAV</v>
      </c>
      <c r="S294" s="51" t="s">
        <v>1611</v>
      </c>
    </row>
    <row r="295" spans="1:19" x14ac:dyDescent="0.25">
      <c r="A295" s="5" t="s">
        <v>40</v>
      </c>
      <c r="B295" s="5" t="s">
        <v>39</v>
      </c>
      <c r="C295" s="5" t="s">
        <v>8</v>
      </c>
      <c r="D295" s="5" t="s">
        <v>465</v>
      </c>
      <c r="E295" s="5" t="s">
        <v>296</v>
      </c>
      <c r="F295" s="5" t="s">
        <v>252</v>
      </c>
      <c r="G295" s="5" t="s">
        <v>647</v>
      </c>
      <c r="H295" s="6">
        <v>13</v>
      </c>
      <c r="I295" s="6">
        <v>10</v>
      </c>
      <c r="J295" s="7"/>
      <c r="K295" s="6">
        <v>13</v>
      </c>
      <c r="L295" s="7"/>
      <c r="M295" s="7"/>
      <c r="N295" s="42" t="str">
        <f>LEFT(Absolventi[[#This Row],[studiju programmas virziens]],2)</f>
        <v>41</v>
      </c>
      <c r="O295" s="42" t="str">
        <f>RIGHT(Absolventi[[#This Row],[studiju programmas virziens]],3)</f>
        <v>343</v>
      </c>
      <c r="P295" s="42" t="str">
        <f>MID(Absolventi[[#This Row],[studiju programmas virziens]],3,2)</f>
        <v>34</v>
      </c>
      <c r="Q295" s="42" t="str">
        <f>LEFT(Absolventi[[#This Row],[Programmas veids]],1)</f>
        <v>3</v>
      </c>
      <c r="R295" s="54" t="str">
        <f>IF(Absolventi[[#This Row],[ieguvuši grādu vai kvalifikāciju mobilie studenti]]&gt;0,Absolventi[[#Headers],[Mobilie studenti ieguvuši grādu IR]],"NAV")</f>
        <v>NAV</v>
      </c>
      <c r="S295" s="51" t="s">
        <v>1611</v>
      </c>
    </row>
    <row r="296" spans="1:19" x14ac:dyDescent="0.25">
      <c r="A296" s="5" t="s">
        <v>40</v>
      </c>
      <c r="B296" s="5" t="s">
        <v>39</v>
      </c>
      <c r="C296" s="5" t="s">
        <v>8</v>
      </c>
      <c r="D296" s="5" t="s">
        <v>466</v>
      </c>
      <c r="E296" s="5" t="s">
        <v>296</v>
      </c>
      <c r="F296" s="5" t="s">
        <v>201</v>
      </c>
      <c r="G296" s="5" t="s">
        <v>929</v>
      </c>
      <c r="H296" s="6">
        <v>1</v>
      </c>
      <c r="I296" s="6">
        <v>1</v>
      </c>
      <c r="J296" s="7"/>
      <c r="K296" s="6">
        <v>1</v>
      </c>
      <c r="L296" s="7"/>
      <c r="M296" s="7"/>
      <c r="N296" s="42" t="str">
        <f>LEFT(Absolventi[[#This Row],[studiju programmas virziens]],2)</f>
        <v>42</v>
      </c>
      <c r="O296" s="42" t="str">
        <f>RIGHT(Absolventi[[#This Row],[studiju programmas virziens]],3)</f>
        <v>345</v>
      </c>
      <c r="P296" s="42" t="str">
        <f>MID(Absolventi[[#This Row],[studiju programmas virziens]],3,2)</f>
        <v>34</v>
      </c>
      <c r="Q296" s="42" t="str">
        <f>LEFT(Absolventi[[#This Row],[Programmas veids]],1)</f>
        <v>3</v>
      </c>
      <c r="R296" s="54" t="str">
        <f>IF(Absolventi[[#This Row],[ieguvuši grādu vai kvalifikāciju mobilie studenti]]&gt;0,Absolventi[[#Headers],[Mobilie studenti ieguvuši grādu IR]],"NAV")</f>
        <v>NAV</v>
      </c>
      <c r="S296" s="51" t="s">
        <v>1611</v>
      </c>
    </row>
    <row r="297" spans="1:19" x14ac:dyDescent="0.25">
      <c r="A297" s="5" t="s">
        <v>41</v>
      </c>
      <c r="B297" s="5" t="s">
        <v>42</v>
      </c>
      <c r="C297" s="5" t="s">
        <v>7</v>
      </c>
      <c r="D297" s="5" t="s">
        <v>465</v>
      </c>
      <c r="E297" s="5" t="s">
        <v>296</v>
      </c>
      <c r="F297" s="5" t="s">
        <v>295</v>
      </c>
      <c r="G297" s="5" t="s">
        <v>631</v>
      </c>
      <c r="H297" s="6">
        <v>6</v>
      </c>
      <c r="I297" s="7"/>
      <c r="J297" s="6">
        <v>6</v>
      </c>
      <c r="K297" s="7"/>
      <c r="L297" s="7"/>
      <c r="M297" s="7"/>
      <c r="N297" s="42" t="str">
        <f>LEFT(Absolventi[[#This Row],[studiju programmas virziens]],2)</f>
        <v>41</v>
      </c>
      <c r="O297" s="42" t="str">
        <f>RIGHT(Absolventi[[#This Row],[studiju programmas virziens]],3)</f>
        <v>523</v>
      </c>
      <c r="P297" s="42" t="str">
        <f>MID(Absolventi[[#This Row],[studiju programmas virziens]],3,2)</f>
        <v>52</v>
      </c>
      <c r="Q297" s="42" t="str">
        <f>LEFT(Absolventi[[#This Row],[Programmas veids]],1)</f>
        <v>5</v>
      </c>
      <c r="R297" s="54" t="str">
        <f>IF(Absolventi[[#This Row],[ieguvuši grādu vai kvalifikāciju mobilie studenti]]&gt;0,Absolventi[[#Headers],[Mobilie studenti ieguvuši grādu IR]],"NAV")</f>
        <v>NAV</v>
      </c>
      <c r="S297" s="51" t="s">
        <v>1611</v>
      </c>
    </row>
    <row r="298" spans="1:19" x14ac:dyDescent="0.25">
      <c r="A298" s="5" t="s">
        <v>41</v>
      </c>
      <c r="B298" s="5" t="s">
        <v>42</v>
      </c>
      <c r="C298" s="5" t="s">
        <v>7</v>
      </c>
      <c r="D298" s="5" t="s">
        <v>466</v>
      </c>
      <c r="E298" s="5" t="s">
        <v>296</v>
      </c>
      <c r="F298" s="5" t="s">
        <v>282</v>
      </c>
      <c r="G298" s="5" t="s">
        <v>777</v>
      </c>
      <c r="H298" s="6">
        <v>12</v>
      </c>
      <c r="I298" s="6">
        <v>10</v>
      </c>
      <c r="J298" s="6">
        <v>10</v>
      </c>
      <c r="K298" s="6">
        <v>2</v>
      </c>
      <c r="L298" s="7"/>
      <c r="M298" s="7"/>
      <c r="N298" s="42" t="str">
        <f>LEFT(Absolventi[[#This Row],[studiju programmas virziens]],2)</f>
        <v>42</v>
      </c>
      <c r="O298" s="42" t="str">
        <f>RIGHT(Absolventi[[#This Row],[studiju programmas virziens]],3)</f>
        <v>321</v>
      </c>
      <c r="P298" s="42" t="str">
        <f>MID(Absolventi[[#This Row],[studiju programmas virziens]],3,2)</f>
        <v>32</v>
      </c>
      <c r="Q298" s="42" t="str">
        <f>LEFT(Absolventi[[#This Row],[Programmas veids]],1)</f>
        <v>3</v>
      </c>
      <c r="R298" s="54" t="str">
        <f>IF(Absolventi[[#This Row],[ieguvuši grādu vai kvalifikāciju mobilie studenti]]&gt;0,Absolventi[[#Headers],[Mobilie studenti ieguvuši grādu IR]],"NAV")</f>
        <v>NAV</v>
      </c>
      <c r="S298" s="51" t="s">
        <v>1611</v>
      </c>
    </row>
    <row r="299" spans="1:19" x14ac:dyDescent="0.25">
      <c r="A299" s="5" t="s">
        <v>41</v>
      </c>
      <c r="B299" s="5" t="s">
        <v>42</v>
      </c>
      <c r="C299" s="5" t="s">
        <v>7</v>
      </c>
      <c r="D299" s="5" t="s">
        <v>470</v>
      </c>
      <c r="E299" s="5" t="s">
        <v>296</v>
      </c>
      <c r="F299" s="5" t="s">
        <v>228</v>
      </c>
      <c r="G299" s="5" t="s">
        <v>778</v>
      </c>
      <c r="H299" s="6">
        <v>8</v>
      </c>
      <c r="I299" s="6">
        <v>7</v>
      </c>
      <c r="J299" s="6">
        <v>6</v>
      </c>
      <c r="K299" s="6">
        <v>2</v>
      </c>
      <c r="L299" s="7"/>
      <c r="M299" s="7"/>
      <c r="N299" s="42" t="str">
        <f>LEFT(Absolventi[[#This Row],[studiju programmas virziens]],2)</f>
        <v>47</v>
      </c>
      <c r="O299" s="42" t="str">
        <f>RIGHT(Absolventi[[#This Row],[studiju programmas virziens]],3)</f>
        <v>345</v>
      </c>
      <c r="P299" s="42" t="str">
        <f>MID(Absolventi[[#This Row],[studiju programmas virziens]],3,2)</f>
        <v>34</v>
      </c>
      <c r="Q299" s="42" t="str">
        <f>LEFT(Absolventi[[#This Row],[Programmas veids]],1)</f>
        <v>3</v>
      </c>
      <c r="R299" s="54" t="str">
        <f>IF(Absolventi[[#This Row],[ieguvuši grādu vai kvalifikāciju mobilie studenti]]&gt;0,Absolventi[[#Headers],[Mobilie studenti ieguvuši grādu IR]],"NAV")</f>
        <v>NAV</v>
      </c>
      <c r="S299" s="51" t="s">
        <v>1611</v>
      </c>
    </row>
    <row r="300" spans="1:19" x14ac:dyDescent="0.25">
      <c r="A300" s="5" t="s">
        <v>55</v>
      </c>
      <c r="B300" s="5" t="s">
        <v>56</v>
      </c>
      <c r="C300" s="5" t="s">
        <v>7</v>
      </c>
      <c r="D300" s="5" t="s">
        <v>465</v>
      </c>
      <c r="E300" s="5" t="s">
        <v>296</v>
      </c>
      <c r="F300" s="5" t="s">
        <v>198</v>
      </c>
      <c r="G300" s="5" t="s">
        <v>570</v>
      </c>
      <c r="H300" s="6">
        <v>2</v>
      </c>
      <c r="I300" s="6">
        <v>2</v>
      </c>
      <c r="J300" s="6">
        <v>2</v>
      </c>
      <c r="K300" s="7"/>
      <c r="L300" s="7"/>
      <c r="M300" s="7"/>
      <c r="N300" s="42" t="str">
        <f>LEFT(Absolventi[[#This Row],[studiju programmas virziens]],2)</f>
        <v>41</v>
      </c>
      <c r="O300" s="42" t="str">
        <f>RIGHT(Absolventi[[#This Row],[studiju programmas virziens]],3)</f>
        <v>345</v>
      </c>
      <c r="P300" s="42" t="str">
        <f>MID(Absolventi[[#This Row],[studiju programmas virziens]],3,2)</f>
        <v>34</v>
      </c>
      <c r="Q300" s="42" t="str">
        <f>LEFT(Absolventi[[#This Row],[Programmas veids]],1)</f>
        <v>3</v>
      </c>
      <c r="R300" s="54" t="str">
        <f>IF(Absolventi[[#This Row],[ieguvuši grādu vai kvalifikāciju mobilie studenti]]&gt;0,Absolventi[[#Headers],[Mobilie studenti ieguvuši grādu IR]],"NAV")</f>
        <v>NAV</v>
      </c>
      <c r="S300" s="51" t="s">
        <v>1611</v>
      </c>
    </row>
    <row r="301" spans="1:19" x14ac:dyDescent="0.25">
      <c r="A301" s="5" t="s">
        <v>57</v>
      </c>
      <c r="B301" s="5" t="s">
        <v>56</v>
      </c>
      <c r="C301" s="5" t="s">
        <v>8</v>
      </c>
      <c r="D301" s="5" t="s">
        <v>465</v>
      </c>
      <c r="E301" s="5" t="s">
        <v>296</v>
      </c>
      <c r="F301" s="5" t="s">
        <v>198</v>
      </c>
      <c r="G301" s="5" t="s">
        <v>570</v>
      </c>
      <c r="H301" s="6">
        <v>7</v>
      </c>
      <c r="I301" s="6">
        <v>7</v>
      </c>
      <c r="J301" s="6">
        <v>7</v>
      </c>
      <c r="K301" s="7"/>
      <c r="L301" s="7"/>
      <c r="M301" s="7"/>
      <c r="N301" s="42" t="str">
        <f>LEFT(Absolventi[[#This Row],[studiju programmas virziens]],2)</f>
        <v>41</v>
      </c>
      <c r="O301" s="42" t="str">
        <f>RIGHT(Absolventi[[#This Row],[studiju programmas virziens]],3)</f>
        <v>345</v>
      </c>
      <c r="P301" s="42" t="str">
        <f>MID(Absolventi[[#This Row],[studiju programmas virziens]],3,2)</f>
        <v>34</v>
      </c>
      <c r="Q301" s="42" t="str">
        <f>LEFT(Absolventi[[#This Row],[Programmas veids]],1)</f>
        <v>3</v>
      </c>
      <c r="R301" s="54" t="str">
        <f>IF(Absolventi[[#This Row],[ieguvuši grādu vai kvalifikāciju mobilie studenti]]&gt;0,Absolventi[[#Headers],[Mobilie studenti ieguvuši grādu IR]],"NAV")</f>
        <v>NAV</v>
      </c>
      <c r="S301" s="51" t="s">
        <v>1611</v>
      </c>
    </row>
    <row r="302" spans="1:19" ht="38.25" x14ac:dyDescent="0.25">
      <c r="A302" s="5" t="s">
        <v>68</v>
      </c>
      <c r="B302" s="5" t="s">
        <v>69</v>
      </c>
      <c r="C302" s="5" t="s">
        <v>8</v>
      </c>
      <c r="D302" s="5" t="s">
        <v>465</v>
      </c>
      <c r="E302" s="5" t="s">
        <v>296</v>
      </c>
      <c r="F302" s="5" t="s">
        <v>198</v>
      </c>
      <c r="G302" s="5" t="s">
        <v>742</v>
      </c>
      <c r="H302" s="6">
        <v>14</v>
      </c>
      <c r="I302" s="6">
        <v>10</v>
      </c>
      <c r="J302" s="7"/>
      <c r="K302" s="6">
        <v>14</v>
      </c>
      <c r="L302" s="6">
        <v>1</v>
      </c>
      <c r="M302" s="7"/>
      <c r="N302" s="42" t="str">
        <f>LEFT(Absolventi[[#This Row],[studiju programmas virziens]],2)</f>
        <v>41</v>
      </c>
      <c r="O302" s="42" t="str">
        <f>RIGHT(Absolventi[[#This Row],[studiju programmas virziens]],3)</f>
        <v>345</v>
      </c>
      <c r="P302" s="42" t="str">
        <f>MID(Absolventi[[#This Row],[studiju programmas virziens]],3,2)</f>
        <v>34</v>
      </c>
      <c r="Q302" s="42" t="str">
        <f>LEFT(Absolventi[[#This Row],[Programmas veids]],1)</f>
        <v>3</v>
      </c>
      <c r="R302" s="54" t="str">
        <f>IF(Absolventi[[#This Row],[ieguvuši grādu vai kvalifikāciju mobilie studenti]]&gt;0,Absolventi[[#Headers],[Mobilie studenti ieguvuši grādu IR]],"NAV")</f>
        <v>Mobilie studenti ieguvuši grādu IR</v>
      </c>
      <c r="S302" s="51" t="s">
        <v>1611</v>
      </c>
    </row>
    <row r="303" spans="1:19" x14ac:dyDescent="0.25">
      <c r="A303" s="5" t="s">
        <v>75</v>
      </c>
      <c r="B303" s="5" t="s">
        <v>76</v>
      </c>
      <c r="C303" s="5" t="s">
        <v>7</v>
      </c>
      <c r="D303" s="5" t="s">
        <v>465</v>
      </c>
      <c r="E303" s="5" t="s">
        <v>296</v>
      </c>
      <c r="F303" s="5" t="s">
        <v>213</v>
      </c>
      <c r="G303" s="5" t="s">
        <v>633</v>
      </c>
      <c r="H303" s="6">
        <v>2</v>
      </c>
      <c r="I303" s="6">
        <v>1</v>
      </c>
      <c r="J303" s="7"/>
      <c r="K303" s="6">
        <v>2</v>
      </c>
      <c r="L303" s="7"/>
      <c r="M303" s="7"/>
      <c r="N303" s="42" t="str">
        <f>LEFT(Absolventi[[#This Row],[studiju programmas virziens]],2)</f>
        <v>41</v>
      </c>
      <c r="O303" s="42" t="str">
        <f>RIGHT(Absolventi[[#This Row],[studiju programmas virziens]],3)</f>
        <v>344</v>
      </c>
      <c r="P303" s="42" t="str">
        <f>MID(Absolventi[[#This Row],[studiju programmas virziens]],3,2)</f>
        <v>34</v>
      </c>
      <c r="Q303" s="42" t="str">
        <f>LEFT(Absolventi[[#This Row],[Programmas veids]],1)</f>
        <v>3</v>
      </c>
      <c r="R303" s="54" t="str">
        <f>IF(Absolventi[[#This Row],[ieguvuši grādu vai kvalifikāciju mobilie studenti]]&gt;0,Absolventi[[#Headers],[Mobilie studenti ieguvuši grādu IR]],"NAV")</f>
        <v>NAV</v>
      </c>
      <c r="S303" s="51" t="s">
        <v>1611</v>
      </c>
    </row>
    <row r="304" spans="1:19" x14ac:dyDescent="0.25">
      <c r="A304" s="5" t="s">
        <v>77</v>
      </c>
      <c r="B304" s="5" t="s">
        <v>76</v>
      </c>
      <c r="C304" s="5" t="s">
        <v>8</v>
      </c>
      <c r="D304" s="5" t="s">
        <v>465</v>
      </c>
      <c r="E304" s="5" t="s">
        <v>296</v>
      </c>
      <c r="F304" s="5" t="s">
        <v>213</v>
      </c>
      <c r="G304" s="5" t="s">
        <v>633</v>
      </c>
      <c r="H304" s="6">
        <v>44</v>
      </c>
      <c r="I304" s="6">
        <v>42</v>
      </c>
      <c r="J304" s="7"/>
      <c r="K304" s="6">
        <v>44</v>
      </c>
      <c r="L304" s="7"/>
      <c r="M304" s="7"/>
      <c r="N304" s="42" t="str">
        <f>LEFT(Absolventi[[#This Row],[studiju programmas virziens]],2)</f>
        <v>41</v>
      </c>
      <c r="O304" s="42" t="str">
        <f>RIGHT(Absolventi[[#This Row],[studiju programmas virziens]],3)</f>
        <v>344</v>
      </c>
      <c r="P304" s="42" t="str">
        <f>MID(Absolventi[[#This Row],[studiju programmas virziens]],3,2)</f>
        <v>34</v>
      </c>
      <c r="Q304" s="42" t="str">
        <f>LEFT(Absolventi[[#This Row],[Programmas veids]],1)</f>
        <v>3</v>
      </c>
      <c r="R304" s="54" t="str">
        <f>IF(Absolventi[[#This Row],[ieguvuši grādu vai kvalifikāciju mobilie studenti]]&gt;0,Absolventi[[#Headers],[Mobilie studenti ieguvuši grādu IR]],"NAV")</f>
        <v>NAV</v>
      </c>
      <c r="S304" s="51" t="s">
        <v>1611</v>
      </c>
    </row>
    <row r="305" spans="1:19" x14ac:dyDescent="0.25">
      <c r="A305" s="5" t="s">
        <v>84</v>
      </c>
      <c r="B305" s="5" t="s">
        <v>85</v>
      </c>
      <c r="C305" s="5" t="s">
        <v>8</v>
      </c>
      <c r="D305" s="5" t="s">
        <v>470</v>
      </c>
      <c r="E305" s="5" t="s">
        <v>296</v>
      </c>
      <c r="F305" s="5" t="s">
        <v>315</v>
      </c>
      <c r="G305" s="5" t="s">
        <v>781</v>
      </c>
      <c r="H305" s="6">
        <v>3</v>
      </c>
      <c r="I305" s="6">
        <v>3</v>
      </c>
      <c r="J305" s="7"/>
      <c r="K305" s="6">
        <v>3</v>
      </c>
      <c r="L305" s="7"/>
      <c r="M305" s="7"/>
      <c r="N305" s="42" t="str">
        <f>LEFT(Absolventi[[#This Row],[studiju programmas virziens]],2)</f>
        <v>47</v>
      </c>
      <c r="O305" s="42" t="str">
        <f>RIGHT(Absolventi[[#This Row],[studiju programmas virziens]],3)</f>
        <v>221</v>
      </c>
      <c r="P305" s="42" t="str">
        <f>MID(Absolventi[[#This Row],[studiju programmas virziens]],3,2)</f>
        <v>22</v>
      </c>
      <c r="Q305" s="42" t="str">
        <f>LEFT(Absolventi[[#This Row],[Programmas veids]],1)</f>
        <v>2</v>
      </c>
      <c r="R305" s="54" t="str">
        <f>IF(Absolventi[[#This Row],[ieguvuši grādu vai kvalifikāciju mobilie studenti]]&gt;0,Absolventi[[#Headers],[Mobilie studenti ieguvuši grādu IR]],"NAV")</f>
        <v>NAV</v>
      </c>
      <c r="S305" s="51" t="s">
        <v>1611</v>
      </c>
    </row>
    <row r="306" spans="1:19" x14ac:dyDescent="0.25">
      <c r="A306" s="5" t="s">
        <v>86</v>
      </c>
      <c r="B306" s="5" t="s">
        <v>87</v>
      </c>
      <c r="C306" s="5" t="s">
        <v>7</v>
      </c>
      <c r="D306" s="5" t="s">
        <v>465</v>
      </c>
      <c r="E306" s="5" t="s">
        <v>296</v>
      </c>
      <c r="F306" s="5" t="s">
        <v>213</v>
      </c>
      <c r="G306" s="5" t="s">
        <v>891</v>
      </c>
      <c r="H306" s="6">
        <v>1</v>
      </c>
      <c r="I306" s="6">
        <v>0</v>
      </c>
      <c r="J306" s="7"/>
      <c r="K306" s="6">
        <v>1</v>
      </c>
      <c r="L306" s="7"/>
      <c r="M306" s="7"/>
      <c r="N306" s="42" t="str">
        <f>LEFT(Absolventi[[#This Row],[studiju programmas virziens]],2)</f>
        <v>41</v>
      </c>
      <c r="O306" s="42" t="str">
        <f>RIGHT(Absolventi[[#This Row],[studiju programmas virziens]],3)</f>
        <v>344</v>
      </c>
      <c r="P306" s="42" t="str">
        <f>MID(Absolventi[[#This Row],[studiju programmas virziens]],3,2)</f>
        <v>34</v>
      </c>
      <c r="Q306" s="42" t="str">
        <f>LEFT(Absolventi[[#This Row],[Programmas veids]],1)</f>
        <v>3</v>
      </c>
      <c r="R306" s="54" t="str">
        <f>IF(Absolventi[[#This Row],[ieguvuši grādu vai kvalifikāciju mobilie studenti]]&gt;0,Absolventi[[#Headers],[Mobilie studenti ieguvuši grādu IR]],"NAV")</f>
        <v>NAV</v>
      </c>
      <c r="S306" s="51" t="s">
        <v>1611</v>
      </c>
    </row>
    <row r="307" spans="1:19" x14ac:dyDescent="0.25">
      <c r="A307" s="5" t="s">
        <v>88</v>
      </c>
      <c r="B307" s="5" t="s">
        <v>87</v>
      </c>
      <c r="C307" s="5" t="s">
        <v>8</v>
      </c>
      <c r="D307" s="5" t="s">
        <v>465</v>
      </c>
      <c r="E307" s="5" t="s">
        <v>296</v>
      </c>
      <c r="F307" s="5" t="s">
        <v>189</v>
      </c>
      <c r="G307" s="5" t="s">
        <v>782</v>
      </c>
      <c r="H307" s="6">
        <v>6</v>
      </c>
      <c r="I307" s="6">
        <v>1</v>
      </c>
      <c r="J307" s="7"/>
      <c r="K307" s="6">
        <v>6</v>
      </c>
      <c r="L307" s="7"/>
      <c r="M307" s="7"/>
      <c r="N307" s="42" t="str">
        <f>LEFT(Absolventi[[#This Row],[studiju programmas virziens]],2)</f>
        <v>41</v>
      </c>
      <c r="O307" s="42" t="str">
        <f>RIGHT(Absolventi[[#This Row],[studiju programmas virziens]],3)</f>
        <v>481</v>
      </c>
      <c r="P307" s="42" t="str">
        <f>MID(Absolventi[[#This Row],[studiju programmas virziens]],3,2)</f>
        <v>48</v>
      </c>
      <c r="Q307" s="42" t="str">
        <f>LEFT(Absolventi[[#This Row],[Programmas veids]],1)</f>
        <v>4</v>
      </c>
      <c r="R307" s="54" t="str">
        <f>IF(Absolventi[[#This Row],[ieguvuši grādu vai kvalifikāciju mobilie studenti]]&gt;0,Absolventi[[#Headers],[Mobilie studenti ieguvuši grādu IR]],"NAV")</f>
        <v>NAV</v>
      </c>
      <c r="S307" s="51" t="s">
        <v>1611</v>
      </c>
    </row>
    <row r="308" spans="1:19" x14ac:dyDescent="0.25">
      <c r="A308" s="5" t="s">
        <v>89</v>
      </c>
      <c r="B308" s="5" t="s">
        <v>90</v>
      </c>
      <c r="C308" s="5" t="s">
        <v>7</v>
      </c>
      <c r="D308" s="5" t="s">
        <v>465</v>
      </c>
      <c r="E308" s="5" t="s">
        <v>296</v>
      </c>
      <c r="F308" s="5" t="s">
        <v>198</v>
      </c>
      <c r="G308" s="5" t="s">
        <v>1226</v>
      </c>
      <c r="H308" s="6">
        <v>12</v>
      </c>
      <c r="I308" s="6">
        <v>8</v>
      </c>
      <c r="J308" s="7"/>
      <c r="K308" s="6">
        <v>12</v>
      </c>
      <c r="L308" s="7"/>
      <c r="M308" s="7"/>
      <c r="N308" s="42" t="str">
        <f>LEFT(Absolventi[[#This Row],[studiju programmas virziens]],2)</f>
        <v>41</v>
      </c>
      <c r="O308" s="42" t="str">
        <f>RIGHT(Absolventi[[#This Row],[studiju programmas virziens]],3)</f>
        <v>345</v>
      </c>
      <c r="P308" s="42" t="str">
        <f>MID(Absolventi[[#This Row],[studiju programmas virziens]],3,2)</f>
        <v>34</v>
      </c>
      <c r="Q308" s="42" t="str">
        <f>LEFT(Absolventi[[#This Row],[Programmas veids]],1)</f>
        <v>3</v>
      </c>
      <c r="R308" s="54" t="str">
        <f>IF(Absolventi[[#This Row],[ieguvuši grādu vai kvalifikāciju mobilie studenti]]&gt;0,Absolventi[[#Headers],[Mobilie studenti ieguvuši grādu IR]],"NAV")</f>
        <v>NAV</v>
      </c>
      <c r="S308" s="51" t="s">
        <v>1611</v>
      </c>
    </row>
    <row r="309" spans="1:19" x14ac:dyDescent="0.25">
      <c r="A309" s="5" t="s">
        <v>91</v>
      </c>
      <c r="B309" s="5" t="s">
        <v>90</v>
      </c>
      <c r="C309" s="5" t="s">
        <v>8</v>
      </c>
      <c r="D309" s="5" t="s">
        <v>465</v>
      </c>
      <c r="E309" s="5" t="s">
        <v>296</v>
      </c>
      <c r="F309" s="5" t="s">
        <v>198</v>
      </c>
      <c r="G309" s="5" t="s">
        <v>871</v>
      </c>
      <c r="H309" s="6">
        <v>15</v>
      </c>
      <c r="I309" s="6">
        <v>11</v>
      </c>
      <c r="J309" s="7"/>
      <c r="K309" s="6">
        <v>15</v>
      </c>
      <c r="L309" s="7"/>
      <c r="M309" s="7"/>
      <c r="N309" s="42" t="str">
        <f>LEFT(Absolventi[[#This Row],[studiju programmas virziens]],2)</f>
        <v>41</v>
      </c>
      <c r="O309" s="42" t="str">
        <f>RIGHT(Absolventi[[#This Row],[studiju programmas virziens]],3)</f>
        <v>345</v>
      </c>
      <c r="P309" s="42" t="str">
        <f>MID(Absolventi[[#This Row],[studiju programmas virziens]],3,2)</f>
        <v>34</v>
      </c>
      <c r="Q309" s="42" t="str">
        <f>LEFT(Absolventi[[#This Row],[Programmas veids]],1)</f>
        <v>3</v>
      </c>
      <c r="R309" s="54" t="str">
        <f>IF(Absolventi[[#This Row],[ieguvuši grādu vai kvalifikāciju mobilie studenti]]&gt;0,Absolventi[[#Headers],[Mobilie studenti ieguvuši grādu IR]],"NAV")</f>
        <v>NAV</v>
      </c>
      <c r="S309" s="51" t="s">
        <v>1611</v>
      </c>
    </row>
    <row r="310" spans="1:19" ht="38.25" x14ac:dyDescent="0.25">
      <c r="A310" s="5" t="s">
        <v>92</v>
      </c>
      <c r="B310" s="5" t="s">
        <v>93</v>
      </c>
      <c r="C310" s="5" t="s">
        <v>7</v>
      </c>
      <c r="D310" s="5" t="s">
        <v>468</v>
      </c>
      <c r="E310" s="5" t="s">
        <v>296</v>
      </c>
      <c r="F310" s="5" t="s">
        <v>202</v>
      </c>
      <c r="G310" s="5" t="s">
        <v>784</v>
      </c>
      <c r="H310" s="6">
        <v>28</v>
      </c>
      <c r="I310" s="6">
        <v>22</v>
      </c>
      <c r="J310" s="7"/>
      <c r="K310" s="6">
        <v>28</v>
      </c>
      <c r="L310" s="6">
        <v>2</v>
      </c>
      <c r="M310" s="6">
        <v>1</v>
      </c>
      <c r="N310" s="42" t="str">
        <f>LEFT(Absolventi[[#This Row],[studiju programmas virziens]],2)</f>
        <v>43</v>
      </c>
      <c r="O310" s="42" t="str">
        <f>RIGHT(Absolventi[[#This Row],[studiju programmas virziens]],3)</f>
        <v>310</v>
      </c>
      <c r="P310" s="42" t="str">
        <f>MID(Absolventi[[#This Row],[studiju programmas virziens]],3,2)</f>
        <v>31</v>
      </c>
      <c r="Q310" s="42" t="str">
        <f>LEFT(Absolventi[[#This Row],[Programmas veids]],1)</f>
        <v>3</v>
      </c>
      <c r="R310" s="54" t="str">
        <f>IF(Absolventi[[#This Row],[ieguvuši grādu vai kvalifikāciju mobilie studenti]]&gt;0,Absolventi[[#Headers],[Mobilie studenti ieguvuši grādu IR]],"NAV")</f>
        <v>Mobilie studenti ieguvuši grādu IR</v>
      </c>
      <c r="S310" s="51" t="s">
        <v>1611</v>
      </c>
    </row>
    <row r="311" spans="1:19" ht="38.25" x14ac:dyDescent="0.25">
      <c r="A311" s="5" t="s">
        <v>92</v>
      </c>
      <c r="B311" s="5" t="s">
        <v>93</v>
      </c>
      <c r="C311" s="5" t="s">
        <v>7</v>
      </c>
      <c r="D311" s="5" t="s">
        <v>469</v>
      </c>
      <c r="E311" s="5" t="s">
        <v>296</v>
      </c>
      <c r="F311" s="5" t="s">
        <v>268</v>
      </c>
      <c r="G311" s="5" t="s">
        <v>785</v>
      </c>
      <c r="H311" s="6">
        <v>2</v>
      </c>
      <c r="I311" s="6">
        <v>1</v>
      </c>
      <c r="J311" s="7"/>
      <c r="K311" s="6">
        <v>2</v>
      </c>
      <c r="L311" s="6">
        <v>2</v>
      </c>
      <c r="M311" s="6">
        <v>1</v>
      </c>
      <c r="N311" s="42" t="str">
        <f>LEFT(Absolventi[[#This Row],[studiju programmas virziens]],2)</f>
        <v>45</v>
      </c>
      <c r="O311" s="42" t="str">
        <f>RIGHT(Absolventi[[#This Row],[studiju programmas virziens]],3)</f>
        <v>380</v>
      </c>
      <c r="P311" s="42" t="str">
        <f>MID(Absolventi[[#This Row],[studiju programmas virziens]],3,2)</f>
        <v>38</v>
      </c>
      <c r="Q311" s="42" t="str">
        <f>LEFT(Absolventi[[#This Row],[Programmas veids]],1)</f>
        <v>3</v>
      </c>
      <c r="R311" s="54" t="str">
        <f>IF(Absolventi[[#This Row],[ieguvuši grādu vai kvalifikāciju mobilie studenti]]&gt;0,Absolventi[[#Headers],[Mobilie studenti ieguvuši grādu IR]],"NAV")</f>
        <v>Mobilie studenti ieguvuši grādu IR</v>
      </c>
      <c r="S311" s="51" t="s">
        <v>1611</v>
      </c>
    </row>
    <row r="312" spans="1:19" x14ac:dyDescent="0.25">
      <c r="A312" s="5" t="s">
        <v>95</v>
      </c>
      <c r="B312" s="5" t="s">
        <v>96</v>
      </c>
      <c r="C312" s="5" t="s">
        <v>7</v>
      </c>
      <c r="D312" s="5" t="s">
        <v>465</v>
      </c>
      <c r="E312" s="5" t="s">
        <v>296</v>
      </c>
      <c r="F312" s="5" t="s">
        <v>198</v>
      </c>
      <c r="G312" s="5" t="s">
        <v>786</v>
      </c>
      <c r="H312" s="6">
        <v>12</v>
      </c>
      <c r="I312" s="6">
        <v>11</v>
      </c>
      <c r="J312" s="7"/>
      <c r="K312" s="6">
        <v>12</v>
      </c>
      <c r="L312" s="7"/>
      <c r="M312" s="7"/>
      <c r="N312" s="42" t="str">
        <f>LEFT(Absolventi[[#This Row],[studiju programmas virziens]],2)</f>
        <v>41</v>
      </c>
      <c r="O312" s="42" t="str">
        <f>RIGHT(Absolventi[[#This Row],[studiju programmas virziens]],3)</f>
        <v>345</v>
      </c>
      <c r="P312" s="42" t="str">
        <f>MID(Absolventi[[#This Row],[studiju programmas virziens]],3,2)</f>
        <v>34</v>
      </c>
      <c r="Q312" s="42" t="str">
        <f>LEFT(Absolventi[[#This Row],[Programmas veids]],1)</f>
        <v>3</v>
      </c>
      <c r="R312" s="54" t="str">
        <f>IF(Absolventi[[#This Row],[ieguvuši grādu vai kvalifikāciju mobilie studenti]]&gt;0,Absolventi[[#Headers],[Mobilie studenti ieguvuši grādu IR]],"NAV")</f>
        <v>NAV</v>
      </c>
      <c r="S312" s="51" t="s">
        <v>1611</v>
      </c>
    </row>
    <row r="313" spans="1:19" x14ac:dyDescent="0.25">
      <c r="A313" s="5" t="s">
        <v>95</v>
      </c>
      <c r="B313" s="5" t="s">
        <v>96</v>
      </c>
      <c r="C313" s="5" t="s">
        <v>7</v>
      </c>
      <c r="D313" s="5" t="s">
        <v>466</v>
      </c>
      <c r="E313" s="5" t="s">
        <v>296</v>
      </c>
      <c r="F313" s="5" t="s">
        <v>199</v>
      </c>
      <c r="G313" s="5" t="s">
        <v>642</v>
      </c>
      <c r="H313" s="6">
        <v>9</v>
      </c>
      <c r="I313" s="6">
        <v>9</v>
      </c>
      <c r="J313" s="7"/>
      <c r="K313" s="6">
        <v>9</v>
      </c>
      <c r="L313" s="7"/>
      <c r="M313" s="7"/>
      <c r="N313" s="42" t="str">
        <f>LEFT(Absolventi[[#This Row],[studiju programmas virziens]],2)</f>
        <v>42</v>
      </c>
      <c r="O313" s="42" t="str">
        <f>RIGHT(Absolventi[[#This Row],[studiju programmas virziens]],3)</f>
        <v>222</v>
      </c>
      <c r="P313" s="42" t="str">
        <f>MID(Absolventi[[#This Row],[studiju programmas virziens]],3,2)</f>
        <v>22</v>
      </c>
      <c r="Q313" s="42" t="str">
        <f>LEFT(Absolventi[[#This Row],[Programmas veids]],1)</f>
        <v>2</v>
      </c>
      <c r="R313" s="54" t="str">
        <f>IF(Absolventi[[#This Row],[ieguvuši grādu vai kvalifikāciju mobilie studenti]]&gt;0,Absolventi[[#Headers],[Mobilie studenti ieguvuši grādu IR]],"NAV")</f>
        <v>NAV</v>
      </c>
      <c r="S313" s="51" t="s">
        <v>1611</v>
      </c>
    </row>
    <row r="314" spans="1:19" x14ac:dyDescent="0.25">
      <c r="A314" s="5" t="s">
        <v>97</v>
      </c>
      <c r="B314" s="5" t="s">
        <v>96</v>
      </c>
      <c r="C314" s="5" t="s">
        <v>8</v>
      </c>
      <c r="D314" s="5" t="s">
        <v>465</v>
      </c>
      <c r="E314" s="5" t="s">
        <v>296</v>
      </c>
      <c r="F314" s="5" t="s">
        <v>198</v>
      </c>
      <c r="G314" s="5" t="s">
        <v>786</v>
      </c>
      <c r="H314" s="6">
        <v>5</v>
      </c>
      <c r="I314" s="6">
        <v>5</v>
      </c>
      <c r="J314" s="7"/>
      <c r="K314" s="6">
        <v>5</v>
      </c>
      <c r="L314" s="7"/>
      <c r="M314" s="7"/>
      <c r="N314" s="42" t="str">
        <f>LEFT(Absolventi[[#This Row],[studiju programmas virziens]],2)</f>
        <v>41</v>
      </c>
      <c r="O314" s="42" t="str">
        <f>RIGHT(Absolventi[[#This Row],[studiju programmas virziens]],3)</f>
        <v>345</v>
      </c>
      <c r="P314" s="42" t="str">
        <f>MID(Absolventi[[#This Row],[studiju programmas virziens]],3,2)</f>
        <v>34</v>
      </c>
      <c r="Q314" s="42" t="str">
        <f>LEFT(Absolventi[[#This Row],[Programmas veids]],1)</f>
        <v>3</v>
      </c>
      <c r="R314" s="54" t="str">
        <f>IF(Absolventi[[#This Row],[ieguvuši grādu vai kvalifikāciju mobilie studenti]]&gt;0,Absolventi[[#Headers],[Mobilie studenti ieguvuši grādu IR]],"NAV")</f>
        <v>NAV</v>
      </c>
      <c r="S314" s="51" t="s">
        <v>1611</v>
      </c>
    </row>
    <row r="315" spans="1:19" x14ac:dyDescent="0.25">
      <c r="A315" s="5" t="s">
        <v>97</v>
      </c>
      <c r="B315" s="5" t="s">
        <v>96</v>
      </c>
      <c r="C315" s="5" t="s">
        <v>8</v>
      </c>
      <c r="D315" s="5" t="s">
        <v>466</v>
      </c>
      <c r="E315" s="5" t="s">
        <v>296</v>
      </c>
      <c r="F315" s="5" t="s">
        <v>199</v>
      </c>
      <c r="G315" s="5" t="s">
        <v>642</v>
      </c>
      <c r="H315" s="6">
        <v>3</v>
      </c>
      <c r="I315" s="6">
        <v>3</v>
      </c>
      <c r="J315" s="7"/>
      <c r="K315" s="6">
        <v>3</v>
      </c>
      <c r="L315" s="7"/>
      <c r="M315" s="7"/>
      <c r="N315" s="42" t="str">
        <f>LEFT(Absolventi[[#This Row],[studiju programmas virziens]],2)</f>
        <v>42</v>
      </c>
      <c r="O315" s="42" t="str">
        <f>RIGHT(Absolventi[[#This Row],[studiju programmas virziens]],3)</f>
        <v>222</v>
      </c>
      <c r="P315" s="42" t="str">
        <f>MID(Absolventi[[#This Row],[studiju programmas virziens]],3,2)</f>
        <v>22</v>
      </c>
      <c r="Q315" s="42" t="str">
        <f>LEFT(Absolventi[[#This Row],[Programmas veids]],1)</f>
        <v>2</v>
      </c>
      <c r="R315" s="54" t="str">
        <f>IF(Absolventi[[#This Row],[ieguvuši grādu vai kvalifikāciju mobilie studenti]]&gt;0,Absolventi[[#Headers],[Mobilie studenti ieguvuši grādu IR]],"NAV")</f>
        <v>NAV</v>
      </c>
      <c r="S315" s="51" t="s">
        <v>1611</v>
      </c>
    </row>
    <row r="316" spans="1:19" x14ac:dyDescent="0.25">
      <c r="A316" s="5" t="s">
        <v>98</v>
      </c>
      <c r="B316" s="5" t="s">
        <v>99</v>
      </c>
      <c r="C316" s="5" t="s">
        <v>7</v>
      </c>
      <c r="D316" s="5" t="s">
        <v>465</v>
      </c>
      <c r="E316" s="5" t="s">
        <v>296</v>
      </c>
      <c r="F316" s="5" t="s">
        <v>252</v>
      </c>
      <c r="G316" s="5" t="s">
        <v>674</v>
      </c>
      <c r="H316" s="6">
        <v>4</v>
      </c>
      <c r="I316" s="6">
        <v>4</v>
      </c>
      <c r="J316" s="7"/>
      <c r="K316" s="6">
        <v>4</v>
      </c>
      <c r="L316" s="7"/>
      <c r="M316" s="7"/>
      <c r="N316" s="42" t="str">
        <f>LEFT(Absolventi[[#This Row],[studiju programmas virziens]],2)</f>
        <v>41</v>
      </c>
      <c r="O316" s="42" t="str">
        <f>RIGHT(Absolventi[[#This Row],[studiju programmas virziens]],3)</f>
        <v>343</v>
      </c>
      <c r="P316" s="42" t="str">
        <f>MID(Absolventi[[#This Row],[studiju programmas virziens]],3,2)</f>
        <v>34</v>
      </c>
      <c r="Q316" s="42" t="str">
        <f>LEFT(Absolventi[[#This Row],[Programmas veids]],1)</f>
        <v>3</v>
      </c>
      <c r="R316" s="54" t="str">
        <f>IF(Absolventi[[#This Row],[ieguvuši grādu vai kvalifikāciju mobilie studenti]]&gt;0,Absolventi[[#Headers],[Mobilie studenti ieguvuši grādu IR]],"NAV")</f>
        <v>NAV</v>
      </c>
      <c r="S316" s="51" t="s">
        <v>1611</v>
      </c>
    </row>
    <row r="317" spans="1:19" ht="38.25" x14ac:dyDescent="0.25">
      <c r="A317" s="5" t="s">
        <v>98</v>
      </c>
      <c r="B317" s="5" t="s">
        <v>99</v>
      </c>
      <c r="C317" s="5" t="s">
        <v>7</v>
      </c>
      <c r="D317" s="5" t="s">
        <v>466</v>
      </c>
      <c r="E317" s="5" t="s">
        <v>296</v>
      </c>
      <c r="F317" s="5" t="s">
        <v>201</v>
      </c>
      <c r="G317" s="5" t="s">
        <v>788</v>
      </c>
      <c r="H317" s="6">
        <v>27</v>
      </c>
      <c r="I317" s="6">
        <v>23</v>
      </c>
      <c r="J317" s="7"/>
      <c r="K317" s="6">
        <v>27</v>
      </c>
      <c r="L317" s="6">
        <v>5</v>
      </c>
      <c r="M317" s="6">
        <v>4</v>
      </c>
      <c r="N317" s="42" t="str">
        <f>LEFT(Absolventi[[#This Row],[studiju programmas virziens]],2)</f>
        <v>42</v>
      </c>
      <c r="O317" s="42" t="str">
        <f>RIGHT(Absolventi[[#This Row],[studiju programmas virziens]],3)</f>
        <v>345</v>
      </c>
      <c r="P317" s="42" t="str">
        <f>MID(Absolventi[[#This Row],[studiju programmas virziens]],3,2)</f>
        <v>34</v>
      </c>
      <c r="Q317" s="42" t="str">
        <f>LEFT(Absolventi[[#This Row],[Programmas veids]],1)</f>
        <v>3</v>
      </c>
      <c r="R317" s="54" t="str">
        <f>IF(Absolventi[[#This Row],[ieguvuši grādu vai kvalifikāciju mobilie studenti]]&gt;0,Absolventi[[#Headers],[Mobilie studenti ieguvuši grādu IR]],"NAV")</f>
        <v>Mobilie studenti ieguvuši grādu IR</v>
      </c>
      <c r="S317" s="51" t="s">
        <v>1611</v>
      </c>
    </row>
    <row r="318" spans="1:19" ht="38.25" x14ac:dyDescent="0.25">
      <c r="A318" s="5" t="s">
        <v>98</v>
      </c>
      <c r="B318" s="5" t="s">
        <v>99</v>
      </c>
      <c r="C318" s="5" t="s">
        <v>7</v>
      </c>
      <c r="D318" s="5" t="s">
        <v>470</v>
      </c>
      <c r="E318" s="5" t="s">
        <v>296</v>
      </c>
      <c r="F318" s="5" t="s">
        <v>317</v>
      </c>
      <c r="G318" s="5" t="s">
        <v>789</v>
      </c>
      <c r="H318" s="6">
        <v>3</v>
      </c>
      <c r="I318" s="6">
        <v>1</v>
      </c>
      <c r="J318" s="7"/>
      <c r="K318" s="6">
        <v>3</v>
      </c>
      <c r="L318" s="6">
        <v>1</v>
      </c>
      <c r="M318" s="6">
        <v>1</v>
      </c>
      <c r="N318" s="42" t="str">
        <f>LEFT(Absolventi[[#This Row],[studiju programmas virziens]],2)</f>
        <v>47</v>
      </c>
      <c r="O318" s="42" t="str">
        <f>RIGHT(Absolventi[[#This Row],[studiju programmas virziens]],3)</f>
        <v>481</v>
      </c>
      <c r="P318" s="42" t="str">
        <f>MID(Absolventi[[#This Row],[studiju programmas virziens]],3,2)</f>
        <v>48</v>
      </c>
      <c r="Q318" s="42" t="str">
        <f>LEFT(Absolventi[[#This Row],[Programmas veids]],1)</f>
        <v>4</v>
      </c>
      <c r="R318" s="54" t="str">
        <f>IF(Absolventi[[#This Row],[ieguvuši grādu vai kvalifikāciju mobilie studenti]]&gt;0,Absolventi[[#Headers],[Mobilie studenti ieguvuši grādu IR]],"NAV")</f>
        <v>Mobilie studenti ieguvuši grādu IR</v>
      </c>
      <c r="S318" s="51" t="s">
        <v>1611</v>
      </c>
    </row>
    <row r="319" spans="1:19" x14ac:dyDescent="0.25">
      <c r="A319" s="5" t="s">
        <v>100</v>
      </c>
      <c r="B319" s="5" t="s">
        <v>99</v>
      </c>
      <c r="C319" s="5" t="s">
        <v>8</v>
      </c>
      <c r="D319" s="5" t="s">
        <v>465</v>
      </c>
      <c r="E319" s="5" t="s">
        <v>296</v>
      </c>
      <c r="F319" s="5" t="s">
        <v>252</v>
      </c>
      <c r="G319" s="5" t="s">
        <v>674</v>
      </c>
      <c r="H319" s="6">
        <v>2</v>
      </c>
      <c r="I319" s="6">
        <v>2</v>
      </c>
      <c r="J319" s="7"/>
      <c r="K319" s="6">
        <v>2</v>
      </c>
      <c r="L319" s="7"/>
      <c r="M319" s="7"/>
      <c r="N319" s="42" t="str">
        <f>LEFT(Absolventi[[#This Row],[studiju programmas virziens]],2)</f>
        <v>41</v>
      </c>
      <c r="O319" s="42" t="str">
        <f>RIGHT(Absolventi[[#This Row],[studiju programmas virziens]],3)</f>
        <v>343</v>
      </c>
      <c r="P319" s="42" t="str">
        <f>MID(Absolventi[[#This Row],[studiju programmas virziens]],3,2)</f>
        <v>34</v>
      </c>
      <c r="Q319" s="42" t="str">
        <f>LEFT(Absolventi[[#This Row],[Programmas veids]],1)</f>
        <v>3</v>
      </c>
      <c r="R319" s="54" t="str">
        <f>IF(Absolventi[[#This Row],[ieguvuši grādu vai kvalifikāciju mobilie studenti]]&gt;0,Absolventi[[#Headers],[Mobilie studenti ieguvuši grādu IR]],"NAV")</f>
        <v>NAV</v>
      </c>
      <c r="S319" s="51" t="s">
        <v>1611</v>
      </c>
    </row>
    <row r="320" spans="1:19" ht="38.25" x14ac:dyDescent="0.25">
      <c r="A320" s="5" t="s">
        <v>101</v>
      </c>
      <c r="B320" s="5" t="s">
        <v>102</v>
      </c>
      <c r="C320" s="5" t="s">
        <v>7</v>
      </c>
      <c r="D320" s="5" t="s">
        <v>466</v>
      </c>
      <c r="E320" s="5" t="s">
        <v>296</v>
      </c>
      <c r="F320" s="5" t="s">
        <v>273</v>
      </c>
      <c r="G320" s="5" t="s">
        <v>791</v>
      </c>
      <c r="H320" s="6">
        <v>66</v>
      </c>
      <c r="I320" s="6">
        <v>29</v>
      </c>
      <c r="J320" s="7"/>
      <c r="K320" s="6">
        <v>66</v>
      </c>
      <c r="L320" s="6">
        <v>3</v>
      </c>
      <c r="M320" s="6">
        <v>2</v>
      </c>
      <c r="N320" s="42" t="str">
        <f>LEFT(Absolventi[[#This Row],[studiju programmas virziens]],2)</f>
        <v>42</v>
      </c>
      <c r="O320" s="42" t="str">
        <f>RIGHT(Absolventi[[#This Row],[studiju programmas virziens]],3)</f>
        <v>840</v>
      </c>
      <c r="P320" s="42" t="str">
        <f>MID(Absolventi[[#This Row],[studiju programmas virziens]],3,2)</f>
        <v>84</v>
      </c>
      <c r="Q320" s="42" t="str">
        <f>LEFT(Absolventi[[#This Row],[Programmas veids]],1)</f>
        <v>8</v>
      </c>
      <c r="R320" s="54" t="str">
        <f>IF(Absolventi[[#This Row],[ieguvuši grādu vai kvalifikāciju mobilie studenti]]&gt;0,Absolventi[[#Headers],[Mobilie studenti ieguvuši grādu IR]],"NAV")</f>
        <v>Mobilie studenti ieguvuši grādu IR</v>
      </c>
      <c r="S320" s="51" t="s">
        <v>1611</v>
      </c>
    </row>
    <row r="321" spans="1:19" ht="38.25" x14ac:dyDescent="0.25">
      <c r="A321" s="5" t="s">
        <v>101</v>
      </c>
      <c r="B321" s="5" t="s">
        <v>102</v>
      </c>
      <c r="C321" s="5" t="s">
        <v>7</v>
      </c>
      <c r="D321" s="5" t="s">
        <v>468</v>
      </c>
      <c r="E321" s="5" t="s">
        <v>296</v>
      </c>
      <c r="F321" s="5" t="s">
        <v>272</v>
      </c>
      <c r="G321" s="5" t="s">
        <v>792</v>
      </c>
      <c r="H321" s="6">
        <v>26</v>
      </c>
      <c r="I321" s="6">
        <v>15</v>
      </c>
      <c r="J321" s="7"/>
      <c r="K321" s="6">
        <v>26</v>
      </c>
      <c r="L321" s="6">
        <v>2</v>
      </c>
      <c r="M321" s="6">
        <v>1</v>
      </c>
      <c r="N321" s="42" t="str">
        <f>LEFT(Absolventi[[#This Row],[studiju programmas virziens]],2)</f>
        <v>43</v>
      </c>
      <c r="O321" s="42" t="str">
        <f>RIGHT(Absolventi[[#This Row],[studiju programmas virziens]],3)</f>
        <v>345</v>
      </c>
      <c r="P321" s="42" t="str">
        <f>MID(Absolventi[[#This Row],[studiju programmas virziens]],3,2)</f>
        <v>34</v>
      </c>
      <c r="Q321" s="42" t="str">
        <f>LEFT(Absolventi[[#This Row],[Programmas veids]],1)</f>
        <v>3</v>
      </c>
      <c r="R321" s="54" t="str">
        <f>IF(Absolventi[[#This Row],[ieguvuši grādu vai kvalifikāciju mobilie studenti]]&gt;0,Absolventi[[#Headers],[Mobilie studenti ieguvuši grādu IR]],"NAV")</f>
        <v>Mobilie studenti ieguvuši grādu IR</v>
      </c>
      <c r="S321" s="51" t="s">
        <v>1611</v>
      </c>
    </row>
    <row r="322" spans="1:19" ht="38.25" x14ac:dyDescent="0.25">
      <c r="A322" s="5" t="s">
        <v>101</v>
      </c>
      <c r="B322" s="5" t="s">
        <v>102</v>
      </c>
      <c r="C322" s="5" t="s">
        <v>7</v>
      </c>
      <c r="D322" s="5" t="s">
        <v>469</v>
      </c>
      <c r="E322" s="5" t="s">
        <v>296</v>
      </c>
      <c r="F322" s="5" t="s">
        <v>249</v>
      </c>
      <c r="G322" s="5" t="s">
        <v>793</v>
      </c>
      <c r="H322" s="6">
        <v>1</v>
      </c>
      <c r="I322" s="6">
        <v>1</v>
      </c>
      <c r="J322" s="7"/>
      <c r="K322" s="6">
        <v>1</v>
      </c>
      <c r="L322" s="6">
        <v>1</v>
      </c>
      <c r="M322" s="6">
        <v>1</v>
      </c>
      <c r="N322" s="42" t="str">
        <f>LEFT(Absolventi[[#This Row],[studiju programmas virziens]],2)</f>
        <v>45</v>
      </c>
      <c r="O322" s="42" t="str">
        <f>RIGHT(Absolventi[[#This Row],[studiju programmas virziens]],3)</f>
        <v>345</v>
      </c>
      <c r="P322" s="42" t="str">
        <f>MID(Absolventi[[#This Row],[studiju programmas virziens]],3,2)</f>
        <v>34</v>
      </c>
      <c r="Q322" s="42" t="str">
        <f>LEFT(Absolventi[[#This Row],[Programmas veids]],1)</f>
        <v>3</v>
      </c>
      <c r="R322" s="54" t="str">
        <f>IF(Absolventi[[#This Row],[ieguvuši grādu vai kvalifikāciju mobilie studenti]]&gt;0,Absolventi[[#Headers],[Mobilie studenti ieguvuši grādu IR]],"NAV")</f>
        <v>Mobilie studenti ieguvuši grādu IR</v>
      </c>
      <c r="S322" s="51" t="s">
        <v>1611</v>
      </c>
    </row>
    <row r="323" spans="1:19" ht="38.25" x14ac:dyDescent="0.25">
      <c r="A323" s="5" t="s">
        <v>103</v>
      </c>
      <c r="B323" s="5" t="s">
        <v>102</v>
      </c>
      <c r="C323" s="5" t="s">
        <v>8</v>
      </c>
      <c r="D323" s="5" t="s">
        <v>467</v>
      </c>
      <c r="E323" s="5" t="s">
        <v>296</v>
      </c>
      <c r="F323" s="5" t="s">
        <v>273</v>
      </c>
      <c r="G323" s="5" t="s">
        <v>791</v>
      </c>
      <c r="H323" s="6">
        <v>39</v>
      </c>
      <c r="I323" s="6">
        <v>16</v>
      </c>
      <c r="J323" s="7"/>
      <c r="K323" s="6">
        <v>39</v>
      </c>
      <c r="L323" s="6">
        <v>3</v>
      </c>
      <c r="M323" s="6">
        <v>2</v>
      </c>
      <c r="N323" s="42" t="str">
        <f>LEFT(Absolventi[[#This Row],[studiju programmas virziens]],2)</f>
        <v>42</v>
      </c>
      <c r="O323" s="42" t="str">
        <f>RIGHT(Absolventi[[#This Row],[studiju programmas virziens]],3)</f>
        <v>840</v>
      </c>
      <c r="P323" s="42" t="str">
        <f>MID(Absolventi[[#This Row],[studiju programmas virziens]],3,2)</f>
        <v>84</v>
      </c>
      <c r="Q323" s="42" t="str">
        <f>LEFT(Absolventi[[#This Row],[Programmas veids]],1)</f>
        <v>8</v>
      </c>
      <c r="R323" s="54" t="str">
        <f>IF(Absolventi[[#This Row],[ieguvuši grādu vai kvalifikāciju mobilie studenti]]&gt;0,Absolventi[[#Headers],[Mobilie studenti ieguvuši grādu IR]],"NAV")</f>
        <v>Mobilie studenti ieguvuši grādu IR</v>
      </c>
      <c r="S323" s="51" t="s">
        <v>1611</v>
      </c>
    </row>
    <row r="324" spans="1:19" ht="38.25" x14ac:dyDescent="0.25">
      <c r="A324" s="5" t="s">
        <v>103</v>
      </c>
      <c r="B324" s="5" t="s">
        <v>102</v>
      </c>
      <c r="C324" s="5" t="s">
        <v>8</v>
      </c>
      <c r="D324" s="5" t="s">
        <v>468</v>
      </c>
      <c r="E324" s="5" t="s">
        <v>296</v>
      </c>
      <c r="F324" s="5" t="s">
        <v>272</v>
      </c>
      <c r="G324" s="5" t="s">
        <v>792</v>
      </c>
      <c r="H324" s="6">
        <v>15</v>
      </c>
      <c r="I324" s="6">
        <v>13</v>
      </c>
      <c r="J324" s="7"/>
      <c r="K324" s="6">
        <v>15</v>
      </c>
      <c r="L324" s="6">
        <v>1</v>
      </c>
      <c r="M324" s="6">
        <v>1</v>
      </c>
      <c r="N324" s="42" t="str">
        <f>LEFT(Absolventi[[#This Row],[studiju programmas virziens]],2)</f>
        <v>43</v>
      </c>
      <c r="O324" s="42" t="str">
        <f>RIGHT(Absolventi[[#This Row],[studiju programmas virziens]],3)</f>
        <v>345</v>
      </c>
      <c r="P324" s="42" t="str">
        <f>MID(Absolventi[[#This Row],[studiju programmas virziens]],3,2)</f>
        <v>34</v>
      </c>
      <c r="Q324" s="42" t="str">
        <f>LEFT(Absolventi[[#This Row],[Programmas veids]],1)</f>
        <v>3</v>
      </c>
      <c r="R324" s="54" t="str">
        <f>IF(Absolventi[[#This Row],[ieguvuši grādu vai kvalifikāciju mobilie studenti]]&gt;0,Absolventi[[#Headers],[Mobilie studenti ieguvuši grādu IR]],"NAV")</f>
        <v>Mobilie studenti ieguvuši grādu IR</v>
      </c>
      <c r="S324" s="51" t="s">
        <v>1611</v>
      </c>
    </row>
    <row r="325" spans="1:19" x14ac:dyDescent="0.25">
      <c r="A325" s="5" t="s">
        <v>103</v>
      </c>
      <c r="B325" s="5" t="s">
        <v>102</v>
      </c>
      <c r="C325" s="5" t="s">
        <v>8</v>
      </c>
      <c r="D325" s="5" t="s">
        <v>469</v>
      </c>
      <c r="E325" s="5" t="s">
        <v>296</v>
      </c>
      <c r="F325" s="5" t="s">
        <v>203</v>
      </c>
      <c r="G325" s="5" t="s">
        <v>877</v>
      </c>
      <c r="H325" s="6">
        <v>1</v>
      </c>
      <c r="I325" s="7"/>
      <c r="J325" s="7"/>
      <c r="K325" s="6">
        <v>1</v>
      </c>
      <c r="L325" s="7"/>
      <c r="M325" s="7"/>
      <c r="N325" s="42" t="str">
        <f>LEFT(Absolventi[[#This Row],[studiju programmas virziens]],2)</f>
        <v>45</v>
      </c>
      <c r="O325" s="42" t="str">
        <f>RIGHT(Absolventi[[#This Row],[studiju programmas virziens]],3)</f>
        <v>481</v>
      </c>
      <c r="P325" s="42" t="str">
        <f>MID(Absolventi[[#This Row],[studiju programmas virziens]],3,2)</f>
        <v>48</v>
      </c>
      <c r="Q325" s="42" t="str">
        <f>LEFT(Absolventi[[#This Row],[Programmas veids]],1)</f>
        <v>4</v>
      </c>
      <c r="R325" s="54" t="str">
        <f>IF(Absolventi[[#This Row],[ieguvuši grādu vai kvalifikāciju mobilie studenti]]&gt;0,Absolventi[[#Headers],[Mobilie studenti ieguvuši grādu IR]],"NAV")</f>
        <v>NAV</v>
      </c>
      <c r="S325" s="51" t="s">
        <v>1611</v>
      </c>
    </row>
    <row r="326" spans="1:19" ht="30" x14ac:dyDescent="0.25">
      <c r="A326" s="5" t="s">
        <v>104</v>
      </c>
      <c r="B326" s="5" t="s">
        <v>105</v>
      </c>
      <c r="C326" s="5" t="s">
        <v>7</v>
      </c>
      <c r="D326" s="5" t="s">
        <v>466</v>
      </c>
      <c r="E326" s="5" t="s">
        <v>296</v>
      </c>
      <c r="F326" s="5" t="s">
        <v>190</v>
      </c>
      <c r="G326" s="5" t="s">
        <v>687</v>
      </c>
      <c r="H326" s="6">
        <v>16</v>
      </c>
      <c r="I326" s="6">
        <v>15</v>
      </c>
      <c r="J326" s="6">
        <v>16</v>
      </c>
      <c r="K326" s="7"/>
      <c r="L326" s="7"/>
      <c r="M326" s="7"/>
      <c r="N326" s="42" t="str">
        <f>LEFT(Absolventi[[#This Row],[studiju programmas virziens]],2)</f>
        <v>42</v>
      </c>
      <c r="O326" s="42" t="str">
        <f>RIGHT(Absolventi[[#This Row],[studiju programmas virziens]],3)</f>
        <v>141</v>
      </c>
      <c r="P326" s="42" t="str">
        <f>MID(Absolventi[[#This Row],[studiju programmas virziens]],3,2)</f>
        <v>14</v>
      </c>
      <c r="Q326" s="42" t="str">
        <f>LEFT(Absolventi[[#This Row],[Programmas veids]],1)</f>
        <v>1</v>
      </c>
      <c r="R326" s="54" t="str">
        <f>IF(Absolventi[[#This Row],[ieguvuši grādu vai kvalifikāciju mobilie studenti]]&gt;0,Absolventi[[#Headers],[Mobilie studenti ieguvuši grādu IR]],"NAV")</f>
        <v>NAV</v>
      </c>
      <c r="S326" s="51" t="s">
        <v>1611</v>
      </c>
    </row>
    <row r="327" spans="1:19" x14ac:dyDescent="0.25">
      <c r="A327" s="5" t="s">
        <v>104</v>
      </c>
      <c r="B327" s="5" t="s">
        <v>105</v>
      </c>
      <c r="C327" s="5" t="s">
        <v>7</v>
      </c>
      <c r="D327" s="5" t="s">
        <v>470</v>
      </c>
      <c r="E327" s="5" t="s">
        <v>296</v>
      </c>
      <c r="F327" s="5" t="s">
        <v>277</v>
      </c>
      <c r="G327" s="5" t="s">
        <v>878</v>
      </c>
      <c r="H327" s="6">
        <v>13</v>
      </c>
      <c r="I327" s="6">
        <v>13</v>
      </c>
      <c r="J327" s="6">
        <v>12</v>
      </c>
      <c r="K327" s="6">
        <v>1</v>
      </c>
      <c r="L327" s="7"/>
      <c r="M327" s="7"/>
      <c r="N327" s="42" t="str">
        <f>LEFT(Absolventi[[#This Row],[studiju programmas virziens]],2)</f>
        <v>47</v>
      </c>
      <c r="O327" s="42" t="str">
        <f>RIGHT(Absolventi[[#This Row],[studiju programmas virziens]],3)</f>
        <v>142</v>
      </c>
      <c r="P327" s="42" t="str">
        <f>MID(Absolventi[[#This Row],[studiju programmas virziens]],3,2)</f>
        <v>14</v>
      </c>
      <c r="Q327" s="42" t="str">
        <f>LEFT(Absolventi[[#This Row],[Programmas veids]],1)</f>
        <v>1</v>
      </c>
      <c r="R327" s="54" t="str">
        <f>IF(Absolventi[[#This Row],[ieguvuši grādu vai kvalifikāciju mobilie studenti]]&gt;0,Absolventi[[#Headers],[Mobilie studenti ieguvuši grādu IR]],"NAV")</f>
        <v>NAV</v>
      </c>
      <c r="S327" s="51" t="s">
        <v>1611</v>
      </c>
    </row>
    <row r="328" spans="1:19" x14ac:dyDescent="0.25">
      <c r="A328" s="5" t="s">
        <v>106</v>
      </c>
      <c r="B328" s="5" t="s">
        <v>105</v>
      </c>
      <c r="C328" s="5" t="s">
        <v>8</v>
      </c>
      <c r="D328" s="5" t="s">
        <v>465</v>
      </c>
      <c r="E328" s="5" t="s">
        <v>296</v>
      </c>
      <c r="F328" s="5" t="s">
        <v>198</v>
      </c>
      <c r="G328" s="5" t="s">
        <v>795</v>
      </c>
      <c r="H328" s="6">
        <v>36</v>
      </c>
      <c r="I328" s="6">
        <v>30</v>
      </c>
      <c r="J328" s="7"/>
      <c r="K328" s="6">
        <v>36</v>
      </c>
      <c r="L328" s="7"/>
      <c r="M328" s="7"/>
      <c r="N328" s="42" t="str">
        <f>LEFT(Absolventi[[#This Row],[studiju programmas virziens]],2)</f>
        <v>41</v>
      </c>
      <c r="O328" s="42" t="str">
        <f>RIGHT(Absolventi[[#This Row],[studiju programmas virziens]],3)</f>
        <v>345</v>
      </c>
      <c r="P328" s="42" t="str">
        <f>MID(Absolventi[[#This Row],[studiju programmas virziens]],3,2)</f>
        <v>34</v>
      </c>
      <c r="Q328" s="42" t="str">
        <f>LEFT(Absolventi[[#This Row],[Programmas veids]],1)</f>
        <v>3</v>
      </c>
      <c r="R328" s="54" t="str">
        <f>IF(Absolventi[[#This Row],[ieguvuši grādu vai kvalifikāciju mobilie studenti]]&gt;0,Absolventi[[#Headers],[Mobilie studenti ieguvuši grādu IR]],"NAV")</f>
        <v>NAV</v>
      </c>
      <c r="S328" s="51" t="s">
        <v>1611</v>
      </c>
    </row>
    <row r="329" spans="1:19" x14ac:dyDescent="0.25">
      <c r="A329" s="5" t="s">
        <v>106</v>
      </c>
      <c r="B329" s="5" t="s">
        <v>105</v>
      </c>
      <c r="C329" s="5" t="s">
        <v>8</v>
      </c>
      <c r="D329" s="5" t="s">
        <v>466</v>
      </c>
      <c r="E329" s="5" t="s">
        <v>296</v>
      </c>
      <c r="F329" s="5" t="s">
        <v>190</v>
      </c>
      <c r="G329" s="5" t="s">
        <v>880</v>
      </c>
      <c r="H329" s="6">
        <v>100</v>
      </c>
      <c r="I329" s="6">
        <v>100</v>
      </c>
      <c r="J329" s="7"/>
      <c r="K329" s="6">
        <v>100</v>
      </c>
      <c r="L329" s="7"/>
      <c r="M329" s="7"/>
      <c r="N329" s="42" t="str">
        <f>LEFT(Absolventi[[#This Row],[studiju programmas virziens]],2)</f>
        <v>42</v>
      </c>
      <c r="O329" s="42" t="str">
        <f>RIGHT(Absolventi[[#This Row],[studiju programmas virziens]],3)</f>
        <v>141</v>
      </c>
      <c r="P329" s="42" t="str">
        <f>MID(Absolventi[[#This Row],[studiju programmas virziens]],3,2)</f>
        <v>14</v>
      </c>
      <c r="Q329" s="42" t="str">
        <f>LEFT(Absolventi[[#This Row],[Programmas veids]],1)</f>
        <v>1</v>
      </c>
      <c r="R329" s="54" t="str">
        <f>IF(Absolventi[[#This Row],[ieguvuši grādu vai kvalifikāciju mobilie studenti]]&gt;0,Absolventi[[#Headers],[Mobilie studenti ieguvuši grādu IR]],"NAV")</f>
        <v>NAV</v>
      </c>
      <c r="S329" s="51" t="s">
        <v>1611</v>
      </c>
    </row>
    <row r="330" spans="1:19" x14ac:dyDescent="0.25">
      <c r="A330" s="5" t="s">
        <v>106</v>
      </c>
      <c r="B330" s="5" t="s">
        <v>105</v>
      </c>
      <c r="C330" s="5" t="s">
        <v>8</v>
      </c>
      <c r="D330" s="5" t="s">
        <v>473</v>
      </c>
      <c r="E330" s="5" t="s">
        <v>296</v>
      </c>
      <c r="F330" s="5" t="s">
        <v>209</v>
      </c>
      <c r="G330" s="5" t="s">
        <v>613</v>
      </c>
      <c r="H330" s="6">
        <v>5</v>
      </c>
      <c r="I330" s="6">
        <v>5</v>
      </c>
      <c r="J330" s="7"/>
      <c r="K330" s="6">
        <v>5</v>
      </c>
      <c r="L330" s="7"/>
      <c r="M330" s="7"/>
      <c r="N330" s="42" t="str">
        <f>LEFT(Absolventi[[#This Row],[studiju programmas virziens]],2)</f>
        <v>46</v>
      </c>
      <c r="O330" s="42" t="str">
        <f>RIGHT(Absolventi[[#This Row],[studiju programmas virziens]],3)</f>
        <v>141</v>
      </c>
      <c r="P330" s="42" t="str">
        <f>MID(Absolventi[[#This Row],[studiju programmas virziens]],3,2)</f>
        <v>14</v>
      </c>
      <c r="Q330" s="42" t="str">
        <f>LEFT(Absolventi[[#This Row],[Programmas veids]],1)</f>
        <v>1</v>
      </c>
      <c r="R330" s="54" t="str">
        <f>IF(Absolventi[[#This Row],[ieguvuši grādu vai kvalifikāciju mobilie studenti]]&gt;0,Absolventi[[#Headers],[Mobilie studenti ieguvuši grādu IR]],"NAV")</f>
        <v>NAV</v>
      </c>
      <c r="S330" s="51" t="s">
        <v>1611</v>
      </c>
    </row>
    <row r="331" spans="1:19" ht="38.25" x14ac:dyDescent="0.25">
      <c r="A331" s="5" t="s">
        <v>110</v>
      </c>
      <c r="B331" s="5" t="s">
        <v>111</v>
      </c>
      <c r="C331" s="5" t="s">
        <v>7</v>
      </c>
      <c r="D331" s="5" t="s">
        <v>466</v>
      </c>
      <c r="E331" s="5" t="s">
        <v>296</v>
      </c>
      <c r="F331" s="5" t="s">
        <v>261</v>
      </c>
      <c r="G331" s="5" t="s">
        <v>939</v>
      </c>
      <c r="H331" s="6">
        <v>16</v>
      </c>
      <c r="I331" s="6">
        <v>13</v>
      </c>
      <c r="J331" s="7"/>
      <c r="K331" s="6">
        <v>16</v>
      </c>
      <c r="L331" s="6">
        <v>1</v>
      </c>
      <c r="M331" s="7"/>
      <c r="N331" s="42" t="str">
        <f>LEFT(Absolventi[[#This Row],[studiju programmas virziens]],2)</f>
        <v>42</v>
      </c>
      <c r="O331" s="42" t="str">
        <f>RIGHT(Absolventi[[#This Row],[studiju programmas virziens]],3)</f>
        <v>812</v>
      </c>
      <c r="P331" s="42" t="str">
        <f>MID(Absolventi[[#This Row],[studiju programmas virziens]],3,2)</f>
        <v>81</v>
      </c>
      <c r="Q331" s="42" t="str">
        <f>LEFT(Absolventi[[#This Row],[Programmas veids]],1)</f>
        <v>8</v>
      </c>
      <c r="R331" s="54" t="str">
        <f>IF(Absolventi[[#This Row],[ieguvuši grādu vai kvalifikāciju mobilie studenti]]&gt;0,Absolventi[[#Headers],[Mobilie studenti ieguvuši grādu IR]],"NAV")</f>
        <v>Mobilie studenti ieguvuši grādu IR</v>
      </c>
      <c r="S331" s="51" t="s">
        <v>1611</v>
      </c>
    </row>
    <row r="332" spans="1:19" ht="38.25" x14ac:dyDescent="0.25">
      <c r="A332" s="5" t="s">
        <v>110</v>
      </c>
      <c r="B332" s="5" t="s">
        <v>111</v>
      </c>
      <c r="C332" s="5" t="s">
        <v>7</v>
      </c>
      <c r="D332" s="5" t="s">
        <v>470</v>
      </c>
      <c r="E332" s="5" t="s">
        <v>296</v>
      </c>
      <c r="F332" s="5" t="s">
        <v>228</v>
      </c>
      <c r="G332" s="5" t="s">
        <v>798</v>
      </c>
      <c r="H332" s="6">
        <v>15</v>
      </c>
      <c r="I332" s="6">
        <v>13</v>
      </c>
      <c r="J332" s="7"/>
      <c r="K332" s="6">
        <v>15</v>
      </c>
      <c r="L332" s="6">
        <v>7</v>
      </c>
      <c r="M332" s="6">
        <v>5</v>
      </c>
      <c r="N332" s="42" t="str">
        <f>LEFT(Absolventi[[#This Row],[studiju programmas virziens]],2)</f>
        <v>47</v>
      </c>
      <c r="O332" s="42" t="str">
        <f>RIGHT(Absolventi[[#This Row],[studiju programmas virziens]],3)</f>
        <v>345</v>
      </c>
      <c r="P332" s="42" t="str">
        <f>MID(Absolventi[[#This Row],[studiju programmas virziens]],3,2)</f>
        <v>34</v>
      </c>
      <c r="Q332" s="42" t="str">
        <f>LEFT(Absolventi[[#This Row],[Programmas veids]],1)</f>
        <v>3</v>
      </c>
      <c r="R332" s="54" t="str">
        <f>IF(Absolventi[[#This Row],[ieguvuši grādu vai kvalifikāciju mobilie studenti]]&gt;0,Absolventi[[#Headers],[Mobilie studenti ieguvuši grādu IR]],"NAV")</f>
        <v>Mobilie studenti ieguvuši grādu IR</v>
      </c>
      <c r="S332" s="51" t="s">
        <v>1611</v>
      </c>
    </row>
    <row r="333" spans="1:19" x14ac:dyDescent="0.25">
      <c r="A333" s="5" t="s">
        <v>110</v>
      </c>
      <c r="B333" s="5" t="s">
        <v>111</v>
      </c>
      <c r="C333" s="5" t="s">
        <v>7</v>
      </c>
      <c r="D333" s="5" t="s">
        <v>472</v>
      </c>
      <c r="E333" s="5" t="s">
        <v>296</v>
      </c>
      <c r="F333" s="5" t="s">
        <v>205</v>
      </c>
      <c r="G333" s="5" t="s">
        <v>657</v>
      </c>
      <c r="H333" s="6">
        <v>1</v>
      </c>
      <c r="I333" s="6">
        <v>1</v>
      </c>
      <c r="J333" s="7"/>
      <c r="K333" s="6">
        <v>1</v>
      </c>
      <c r="L333" s="7"/>
      <c r="M333" s="7"/>
      <c r="N333" s="42" t="str">
        <f>LEFT(Absolventi[[#This Row],[studiju programmas virziens]],2)</f>
        <v>51</v>
      </c>
      <c r="O333" s="42" t="str">
        <f>RIGHT(Absolventi[[#This Row],[studiju programmas virziens]],3)</f>
        <v>345</v>
      </c>
      <c r="P333" s="42" t="str">
        <f>MID(Absolventi[[#This Row],[studiju programmas virziens]],3,2)</f>
        <v>34</v>
      </c>
      <c r="Q333" s="42" t="str">
        <f>LEFT(Absolventi[[#This Row],[Programmas veids]],1)</f>
        <v>3</v>
      </c>
      <c r="R333" s="54" t="str">
        <f>IF(Absolventi[[#This Row],[ieguvuši grādu vai kvalifikāciju mobilie studenti]]&gt;0,Absolventi[[#Headers],[Mobilie studenti ieguvuši grādu IR]],"NAV")</f>
        <v>NAV</v>
      </c>
      <c r="S333" s="51" t="s">
        <v>1611</v>
      </c>
    </row>
    <row r="334" spans="1:19" x14ac:dyDescent="0.25">
      <c r="A334" s="5" t="s">
        <v>112</v>
      </c>
      <c r="B334" s="5" t="s">
        <v>111</v>
      </c>
      <c r="C334" s="5" t="s">
        <v>8</v>
      </c>
      <c r="D334" s="5" t="s">
        <v>465</v>
      </c>
      <c r="E334" s="5" t="s">
        <v>296</v>
      </c>
      <c r="F334" s="5" t="s">
        <v>213</v>
      </c>
      <c r="G334" s="5" t="s">
        <v>800</v>
      </c>
      <c r="H334" s="6">
        <v>41</v>
      </c>
      <c r="I334" s="6">
        <v>38</v>
      </c>
      <c r="J334" s="7"/>
      <c r="K334" s="6">
        <v>41</v>
      </c>
      <c r="L334" s="7"/>
      <c r="M334" s="7"/>
      <c r="N334" s="42" t="str">
        <f>LEFT(Absolventi[[#This Row],[studiju programmas virziens]],2)</f>
        <v>41</v>
      </c>
      <c r="O334" s="42" t="str">
        <f>RIGHT(Absolventi[[#This Row],[studiju programmas virziens]],3)</f>
        <v>344</v>
      </c>
      <c r="P334" s="42" t="str">
        <f>MID(Absolventi[[#This Row],[studiju programmas virziens]],3,2)</f>
        <v>34</v>
      </c>
      <c r="Q334" s="42" t="str">
        <f>LEFT(Absolventi[[#This Row],[Programmas veids]],1)</f>
        <v>3</v>
      </c>
      <c r="R334" s="54" t="str">
        <f>IF(Absolventi[[#This Row],[ieguvuši grādu vai kvalifikāciju mobilie studenti]]&gt;0,Absolventi[[#Headers],[Mobilie studenti ieguvuši grādu IR]],"NAV")</f>
        <v>NAV</v>
      </c>
      <c r="S334" s="51" t="s">
        <v>1611</v>
      </c>
    </row>
    <row r="335" spans="1:19" x14ac:dyDescent="0.25">
      <c r="A335" s="5" t="s">
        <v>112</v>
      </c>
      <c r="B335" s="5" t="s">
        <v>111</v>
      </c>
      <c r="C335" s="5" t="s">
        <v>8</v>
      </c>
      <c r="D335" s="5" t="s">
        <v>466</v>
      </c>
      <c r="E335" s="5" t="s">
        <v>296</v>
      </c>
      <c r="F335" s="5" t="s">
        <v>319</v>
      </c>
      <c r="G335" s="5" t="s">
        <v>985</v>
      </c>
      <c r="H335" s="6">
        <v>7</v>
      </c>
      <c r="I335" s="6">
        <v>4</v>
      </c>
      <c r="J335" s="7"/>
      <c r="K335" s="6">
        <v>7</v>
      </c>
      <c r="L335" s="7"/>
      <c r="M335" s="7"/>
      <c r="N335" s="42" t="str">
        <f>LEFT(Absolventi[[#This Row],[studiju programmas virziens]],2)</f>
        <v>42</v>
      </c>
      <c r="O335" s="42" t="str">
        <f>RIGHT(Absolventi[[#This Row],[studiju programmas virziens]],3)</f>
        <v>342</v>
      </c>
      <c r="P335" s="42" t="str">
        <f>MID(Absolventi[[#This Row],[studiju programmas virziens]],3,2)</f>
        <v>34</v>
      </c>
      <c r="Q335" s="42" t="str">
        <f>LEFT(Absolventi[[#This Row],[Programmas veids]],1)</f>
        <v>3</v>
      </c>
      <c r="R335" s="54" t="str">
        <f>IF(Absolventi[[#This Row],[ieguvuši grādu vai kvalifikāciju mobilie studenti]]&gt;0,Absolventi[[#Headers],[Mobilie studenti ieguvuši grādu IR]],"NAV")</f>
        <v>NAV</v>
      </c>
      <c r="S335" s="51" t="s">
        <v>1611</v>
      </c>
    </row>
    <row r="336" spans="1:19" x14ac:dyDescent="0.25">
      <c r="A336" s="5" t="s">
        <v>115</v>
      </c>
      <c r="B336" s="5" t="s">
        <v>116</v>
      </c>
      <c r="C336" s="5" t="s">
        <v>7</v>
      </c>
      <c r="D336" s="5" t="s">
        <v>465</v>
      </c>
      <c r="E336" s="5" t="s">
        <v>296</v>
      </c>
      <c r="F336" s="5" t="s">
        <v>198</v>
      </c>
      <c r="G336" s="5" t="s">
        <v>801</v>
      </c>
      <c r="H336" s="6">
        <v>1</v>
      </c>
      <c r="I336" s="6">
        <v>1</v>
      </c>
      <c r="J336" s="7"/>
      <c r="K336" s="6">
        <v>1</v>
      </c>
      <c r="L336" s="7"/>
      <c r="M336" s="7"/>
      <c r="N336" s="42" t="str">
        <f>LEFT(Absolventi[[#This Row],[studiju programmas virziens]],2)</f>
        <v>41</v>
      </c>
      <c r="O336" s="42" t="str">
        <f>RIGHT(Absolventi[[#This Row],[studiju programmas virziens]],3)</f>
        <v>345</v>
      </c>
      <c r="P336" s="42" t="str">
        <f>MID(Absolventi[[#This Row],[studiju programmas virziens]],3,2)</f>
        <v>34</v>
      </c>
      <c r="Q336" s="42" t="str">
        <f>LEFT(Absolventi[[#This Row],[Programmas veids]],1)</f>
        <v>3</v>
      </c>
      <c r="R336" s="54" t="str">
        <f>IF(Absolventi[[#This Row],[ieguvuši grādu vai kvalifikāciju mobilie studenti]]&gt;0,Absolventi[[#Headers],[Mobilie studenti ieguvuši grādu IR]],"NAV")</f>
        <v>NAV</v>
      </c>
      <c r="S336" s="51" t="s">
        <v>1611</v>
      </c>
    </row>
    <row r="337" spans="1:19" ht="38.25" x14ac:dyDescent="0.25">
      <c r="A337" s="5" t="s">
        <v>115</v>
      </c>
      <c r="B337" s="5" t="s">
        <v>116</v>
      </c>
      <c r="C337" s="5" t="s">
        <v>7</v>
      </c>
      <c r="D337" s="5" t="s">
        <v>466</v>
      </c>
      <c r="E337" s="5" t="s">
        <v>296</v>
      </c>
      <c r="F337" s="5" t="s">
        <v>199</v>
      </c>
      <c r="G337" s="5" t="s">
        <v>745</v>
      </c>
      <c r="H337" s="6">
        <v>13</v>
      </c>
      <c r="I337" s="6">
        <v>12</v>
      </c>
      <c r="J337" s="7"/>
      <c r="K337" s="6">
        <v>13</v>
      </c>
      <c r="L337" s="6">
        <v>2</v>
      </c>
      <c r="M337" s="6">
        <v>2</v>
      </c>
      <c r="N337" s="42" t="str">
        <f>LEFT(Absolventi[[#This Row],[studiju programmas virziens]],2)</f>
        <v>42</v>
      </c>
      <c r="O337" s="42" t="str">
        <f>RIGHT(Absolventi[[#This Row],[studiju programmas virziens]],3)</f>
        <v>222</v>
      </c>
      <c r="P337" s="42" t="str">
        <f>MID(Absolventi[[#This Row],[studiju programmas virziens]],3,2)</f>
        <v>22</v>
      </c>
      <c r="Q337" s="42" t="str">
        <f>LEFT(Absolventi[[#This Row],[Programmas veids]],1)</f>
        <v>2</v>
      </c>
      <c r="R337" s="54" t="str">
        <f>IF(Absolventi[[#This Row],[ieguvuši grādu vai kvalifikāciju mobilie studenti]]&gt;0,Absolventi[[#Headers],[Mobilie studenti ieguvuši grādu IR]],"NAV")</f>
        <v>Mobilie studenti ieguvuši grādu IR</v>
      </c>
      <c r="S337" s="51" t="s">
        <v>1611</v>
      </c>
    </row>
    <row r="338" spans="1:19" ht="38.25" x14ac:dyDescent="0.25">
      <c r="A338" s="5" t="s">
        <v>115</v>
      </c>
      <c r="B338" s="5" t="s">
        <v>116</v>
      </c>
      <c r="C338" s="5" t="s">
        <v>7</v>
      </c>
      <c r="D338" s="5" t="s">
        <v>468</v>
      </c>
      <c r="E338" s="5" t="s">
        <v>296</v>
      </c>
      <c r="F338" s="5" t="s">
        <v>320</v>
      </c>
      <c r="G338" s="5" t="s">
        <v>802</v>
      </c>
      <c r="H338" s="6">
        <v>2</v>
      </c>
      <c r="I338" s="7"/>
      <c r="J338" s="7"/>
      <c r="K338" s="6">
        <v>2</v>
      </c>
      <c r="L338" s="6">
        <v>1</v>
      </c>
      <c r="M338" s="7"/>
      <c r="N338" s="42" t="str">
        <f>LEFT(Absolventi[[#This Row],[studiju programmas virziens]],2)</f>
        <v>43</v>
      </c>
      <c r="O338" s="42" t="str">
        <f>RIGHT(Absolventi[[#This Row],[studiju programmas virziens]],3)</f>
        <v>481</v>
      </c>
      <c r="P338" s="42" t="str">
        <f>MID(Absolventi[[#This Row],[studiju programmas virziens]],3,2)</f>
        <v>48</v>
      </c>
      <c r="Q338" s="42" t="str">
        <f>LEFT(Absolventi[[#This Row],[Programmas veids]],1)</f>
        <v>4</v>
      </c>
      <c r="R338" s="54" t="str">
        <f>IF(Absolventi[[#This Row],[ieguvuši grādu vai kvalifikāciju mobilie studenti]]&gt;0,Absolventi[[#Headers],[Mobilie studenti ieguvuši grādu IR]],"NAV")</f>
        <v>Mobilie studenti ieguvuši grādu IR</v>
      </c>
      <c r="S338" s="51" t="s">
        <v>1611</v>
      </c>
    </row>
    <row r="339" spans="1:19" x14ac:dyDescent="0.25">
      <c r="A339" s="5" t="s">
        <v>115</v>
      </c>
      <c r="B339" s="5" t="s">
        <v>116</v>
      </c>
      <c r="C339" s="5" t="s">
        <v>7</v>
      </c>
      <c r="D339" s="5" t="s">
        <v>470</v>
      </c>
      <c r="E339" s="5" t="s">
        <v>296</v>
      </c>
      <c r="F339" s="5" t="s">
        <v>204</v>
      </c>
      <c r="G339" s="5" t="s">
        <v>803</v>
      </c>
      <c r="H339" s="6">
        <v>11</v>
      </c>
      <c r="I339" s="6">
        <v>9</v>
      </c>
      <c r="J339" s="7"/>
      <c r="K339" s="6">
        <v>11</v>
      </c>
      <c r="L339" s="7"/>
      <c r="M339" s="7"/>
      <c r="N339" s="42" t="str">
        <f>LEFT(Absolventi[[#This Row],[studiju programmas virziens]],2)</f>
        <v>47</v>
      </c>
      <c r="O339" s="42" t="str">
        <f>RIGHT(Absolventi[[#This Row],[studiju programmas virziens]],3)</f>
        <v>310</v>
      </c>
      <c r="P339" s="42" t="str">
        <f>MID(Absolventi[[#This Row],[studiju programmas virziens]],3,2)</f>
        <v>31</v>
      </c>
      <c r="Q339" s="42" t="str">
        <f>LEFT(Absolventi[[#This Row],[Programmas veids]],1)</f>
        <v>3</v>
      </c>
      <c r="R339" s="54" t="str">
        <f>IF(Absolventi[[#This Row],[ieguvuši grādu vai kvalifikāciju mobilie studenti]]&gt;0,Absolventi[[#Headers],[Mobilie studenti ieguvuši grādu IR]],"NAV")</f>
        <v>NAV</v>
      </c>
      <c r="S339" s="51" t="s">
        <v>1611</v>
      </c>
    </row>
    <row r="340" spans="1:19" x14ac:dyDescent="0.25">
      <c r="A340" s="5" t="s">
        <v>117</v>
      </c>
      <c r="B340" s="5" t="s">
        <v>116</v>
      </c>
      <c r="C340" s="5" t="s">
        <v>8</v>
      </c>
      <c r="D340" s="5" t="s">
        <v>465</v>
      </c>
      <c r="E340" s="5" t="s">
        <v>296</v>
      </c>
      <c r="F340" s="5" t="s">
        <v>306</v>
      </c>
      <c r="G340" s="5" t="s">
        <v>744</v>
      </c>
      <c r="H340" s="6">
        <v>2</v>
      </c>
      <c r="I340" s="7"/>
      <c r="J340" s="7"/>
      <c r="K340" s="6">
        <v>2</v>
      </c>
      <c r="L340" s="7"/>
      <c r="M340" s="7"/>
      <c r="N340" s="42" t="str">
        <f>LEFT(Absolventi[[#This Row],[studiju programmas virziens]],2)</f>
        <v>41</v>
      </c>
      <c r="O340" s="42" t="str">
        <f>RIGHT(Absolventi[[#This Row],[studiju programmas virziens]],3)</f>
        <v>380</v>
      </c>
      <c r="P340" s="42" t="str">
        <f>MID(Absolventi[[#This Row],[studiju programmas virziens]],3,2)</f>
        <v>38</v>
      </c>
      <c r="Q340" s="42" t="str">
        <f>LEFT(Absolventi[[#This Row],[Programmas veids]],1)</f>
        <v>3</v>
      </c>
      <c r="R340" s="54" t="str">
        <f>IF(Absolventi[[#This Row],[ieguvuši grādu vai kvalifikāciju mobilie studenti]]&gt;0,Absolventi[[#Headers],[Mobilie studenti ieguvuši grādu IR]],"NAV")</f>
        <v>NAV</v>
      </c>
      <c r="S340" s="51" t="s">
        <v>1611</v>
      </c>
    </row>
    <row r="341" spans="1:19" x14ac:dyDescent="0.25">
      <c r="A341" s="5" t="s">
        <v>117</v>
      </c>
      <c r="B341" s="5" t="s">
        <v>116</v>
      </c>
      <c r="C341" s="5" t="s">
        <v>8</v>
      </c>
      <c r="D341" s="5" t="s">
        <v>466</v>
      </c>
      <c r="E341" s="5" t="s">
        <v>296</v>
      </c>
      <c r="F341" s="5" t="s">
        <v>254</v>
      </c>
      <c r="G341" s="5" t="s">
        <v>803</v>
      </c>
      <c r="H341" s="6">
        <v>1</v>
      </c>
      <c r="I341" s="6">
        <v>1</v>
      </c>
      <c r="J341" s="7"/>
      <c r="K341" s="6">
        <v>1</v>
      </c>
      <c r="L341" s="7"/>
      <c r="M341" s="7"/>
      <c r="N341" s="42" t="str">
        <f>LEFT(Absolventi[[#This Row],[studiju programmas virziens]],2)</f>
        <v>42</v>
      </c>
      <c r="O341" s="42" t="str">
        <f>RIGHT(Absolventi[[#This Row],[studiju programmas virziens]],3)</f>
        <v>310</v>
      </c>
      <c r="P341" s="42" t="str">
        <f>MID(Absolventi[[#This Row],[studiju programmas virziens]],3,2)</f>
        <v>31</v>
      </c>
      <c r="Q341" s="42" t="str">
        <f>LEFT(Absolventi[[#This Row],[Programmas veids]],1)</f>
        <v>3</v>
      </c>
      <c r="R341" s="54" t="str">
        <f>IF(Absolventi[[#This Row],[ieguvuši grādu vai kvalifikāciju mobilie studenti]]&gt;0,Absolventi[[#Headers],[Mobilie studenti ieguvuši grādu IR]],"NAV")</f>
        <v>NAV</v>
      </c>
      <c r="S341" s="51" t="s">
        <v>1611</v>
      </c>
    </row>
    <row r="342" spans="1:19" ht="38.25" x14ac:dyDescent="0.25">
      <c r="A342" s="5" t="s">
        <v>118</v>
      </c>
      <c r="B342" s="5" t="s">
        <v>119</v>
      </c>
      <c r="C342" s="5" t="s">
        <v>7</v>
      </c>
      <c r="D342" s="5" t="s">
        <v>466</v>
      </c>
      <c r="E342" s="5" t="s">
        <v>296</v>
      </c>
      <c r="F342" s="5" t="s">
        <v>201</v>
      </c>
      <c r="G342" s="5" t="s">
        <v>746</v>
      </c>
      <c r="H342" s="6">
        <v>28</v>
      </c>
      <c r="I342" s="6">
        <v>19</v>
      </c>
      <c r="J342" s="7"/>
      <c r="K342" s="6">
        <v>28</v>
      </c>
      <c r="L342" s="6">
        <v>1</v>
      </c>
      <c r="M342" s="6">
        <v>1</v>
      </c>
      <c r="N342" s="42" t="str">
        <f>LEFT(Absolventi[[#This Row],[studiju programmas virziens]],2)</f>
        <v>42</v>
      </c>
      <c r="O342" s="42" t="str">
        <f>RIGHT(Absolventi[[#This Row],[studiju programmas virziens]],3)</f>
        <v>345</v>
      </c>
      <c r="P342" s="42" t="str">
        <f>MID(Absolventi[[#This Row],[studiju programmas virziens]],3,2)</f>
        <v>34</v>
      </c>
      <c r="Q342" s="42" t="str">
        <f>LEFT(Absolventi[[#This Row],[Programmas veids]],1)</f>
        <v>3</v>
      </c>
      <c r="R342" s="54" t="str">
        <f>IF(Absolventi[[#This Row],[ieguvuši grādu vai kvalifikāciju mobilie studenti]]&gt;0,Absolventi[[#Headers],[Mobilie studenti ieguvuši grādu IR]],"NAV")</f>
        <v>Mobilie studenti ieguvuši grādu IR</v>
      </c>
      <c r="S342" s="51" t="s">
        <v>1611</v>
      </c>
    </row>
    <row r="343" spans="1:19" ht="38.25" x14ac:dyDescent="0.25">
      <c r="A343" s="5" t="s">
        <v>118</v>
      </c>
      <c r="B343" s="5" t="s">
        <v>119</v>
      </c>
      <c r="C343" s="5" t="s">
        <v>7</v>
      </c>
      <c r="D343" s="5" t="s">
        <v>468</v>
      </c>
      <c r="E343" s="5" t="s">
        <v>296</v>
      </c>
      <c r="F343" s="5" t="s">
        <v>202</v>
      </c>
      <c r="G343" s="5" t="s">
        <v>598</v>
      </c>
      <c r="H343" s="6">
        <v>25</v>
      </c>
      <c r="I343" s="6">
        <v>18</v>
      </c>
      <c r="J343" s="7"/>
      <c r="K343" s="6">
        <v>25</v>
      </c>
      <c r="L343" s="6">
        <v>3</v>
      </c>
      <c r="M343" s="6">
        <v>2</v>
      </c>
      <c r="N343" s="42" t="str">
        <f>LEFT(Absolventi[[#This Row],[studiju programmas virziens]],2)</f>
        <v>43</v>
      </c>
      <c r="O343" s="42" t="str">
        <f>RIGHT(Absolventi[[#This Row],[studiju programmas virziens]],3)</f>
        <v>310</v>
      </c>
      <c r="P343" s="42" t="str">
        <f>MID(Absolventi[[#This Row],[studiju programmas virziens]],3,2)</f>
        <v>31</v>
      </c>
      <c r="Q343" s="42" t="str">
        <f>LEFT(Absolventi[[#This Row],[Programmas veids]],1)</f>
        <v>3</v>
      </c>
      <c r="R343" s="54" t="str">
        <f>IF(Absolventi[[#This Row],[ieguvuši grādu vai kvalifikāciju mobilie studenti]]&gt;0,Absolventi[[#Headers],[Mobilie studenti ieguvuši grādu IR]],"NAV")</f>
        <v>Mobilie studenti ieguvuši grādu IR</v>
      </c>
      <c r="S343" s="51" t="s">
        <v>1611</v>
      </c>
    </row>
    <row r="344" spans="1:19" ht="38.25" x14ac:dyDescent="0.25">
      <c r="A344" s="5" t="s">
        <v>118</v>
      </c>
      <c r="B344" s="5" t="s">
        <v>119</v>
      </c>
      <c r="C344" s="5" t="s">
        <v>7</v>
      </c>
      <c r="D344" s="5" t="s">
        <v>470</v>
      </c>
      <c r="E344" s="5" t="s">
        <v>296</v>
      </c>
      <c r="F344" s="5" t="s">
        <v>228</v>
      </c>
      <c r="G344" s="5" t="s">
        <v>748</v>
      </c>
      <c r="H344" s="6">
        <v>31</v>
      </c>
      <c r="I344" s="6">
        <v>31</v>
      </c>
      <c r="J344" s="7"/>
      <c r="K344" s="6">
        <v>31</v>
      </c>
      <c r="L344" s="6">
        <v>1</v>
      </c>
      <c r="M344" s="6">
        <v>1</v>
      </c>
      <c r="N344" s="42" t="str">
        <f>LEFT(Absolventi[[#This Row],[studiju programmas virziens]],2)</f>
        <v>47</v>
      </c>
      <c r="O344" s="42" t="str">
        <f>RIGHT(Absolventi[[#This Row],[studiju programmas virziens]],3)</f>
        <v>345</v>
      </c>
      <c r="P344" s="42" t="str">
        <f>MID(Absolventi[[#This Row],[studiju programmas virziens]],3,2)</f>
        <v>34</v>
      </c>
      <c r="Q344" s="42" t="str">
        <f>LEFT(Absolventi[[#This Row],[Programmas veids]],1)</f>
        <v>3</v>
      </c>
      <c r="R344" s="54" t="str">
        <f>IF(Absolventi[[#This Row],[ieguvuši grādu vai kvalifikāciju mobilie studenti]]&gt;0,Absolventi[[#Headers],[Mobilie studenti ieguvuši grādu IR]],"NAV")</f>
        <v>Mobilie studenti ieguvuši grādu IR</v>
      </c>
      <c r="S344" s="51" t="s">
        <v>1611</v>
      </c>
    </row>
    <row r="345" spans="1:19" x14ac:dyDescent="0.25">
      <c r="A345" s="5" t="s">
        <v>120</v>
      </c>
      <c r="B345" s="5" t="s">
        <v>119</v>
      </c>
      <c r="C345" s="5" t="s">
        <v>8</v>
      </c>
      <c r="D345" s="5" t="s">
        <v>466</v>
      </c>
      <c r="E345" s="5" t="s">
        <v>296</v>
      </c>
      <c r="F345" s="5" t="s">
        <v>201</v>
      </c>
      <c r="G345" s="5" t="s">
        <v>747</v>
      </c>
      <c r="H345" s="6">
        <v>2</v>
      </c>
      <c r="I345" s="6">
        <v>1</v>
      </c>
      <c r="J345" s="6">
        <v>0</v>
      </c>
      <c r="K345" s="6">
        <v>2</v>
      </c>
      <c r="L345" s="7"/>
      <c r="M345" s="7"/>
      <c r="N345" s="42" t="str">
        <f>LEFT(Absolventi[[#This Row],[studiju programmas virziens]],2)</f>
        <v>42</v>
      </c>
      <c r="O345" s="42" t="str">
        <f>RIGHT(Absolventi[[#This Row],[studiju programmas virziens]],3)</f>
        <v>345</v>
      </c>
      <c r="P345" s="42" t="str">
        <f>MID(Absolventi[[#This Row],[studiju programmas virziens]],3,2)</f>
        <v>34</v>
      </c>
      <c r="Q345" s="42" t="str">
        <f>LEFT(Absolventi[[#This Row],[Programmas veids]],1)</f>
        <v>3</v>
      </c>
      <c r="R345" s="54" t="str">
        <f>IF(Absolventi[[#This Row],[ieguvuši grādu vai kvalifikāciju mobilie studenti]]&gt;0,Absolventi[[#Headers],[Mobilie studenti ieguvuši grādu IR]],"NAV")</f>
        <v>NAV</v>
      </c>
      <c r="S345" s="51" t="s">
        <v>1611</v>
      </c>
    </row>
    <row r="346" spans="1:19" x14ac:dyDescent="0.25">
      <c r="A346" s="5" t="s">
        <v>120</v>
      </c>
      <c r="B346" s="5" t="s">
        <v>119</v>
      </c>
      <c r="C346" s="5" t="s">
        <v>8</v>
      </c>
      <c r="D346" s="5" t="s">
        <v>470</v>
      </c>
      <c r="E346" s="5" t="s">
        <v>296</v>
      </c>
      <c r="F346" s="5" t="s">
        <v>228</v>
      </c>
      <c r="G346" s="5" t="s">
        <v>748</v>
      </c>
      <c r="H346" s="6">
        <v>14</v>
      </c>
      <c r="I346" s="6">
        <v>13</v>
      </c>
      <c r="J346" s="7"/>
      <c r="K346" s="6">
        <v>14</v>
      </c>
      <c r="L346" s="7"/>
      <c r="M346" s="7"/>
      <c r="N346" s="42" t="str">
        <f>LEFT(Absolventi[[#This Row],[studiju programmas virziens]],2)</f>
        <v>47</v>
      </c>
      <c r="O346" s="42" t="str">
        <f>RIGHT(Absolventi[[#This Row],[studiju programmas virziens]],3)</f>
        <v>345</v>
      </c>
      <c r="P346" s="42" t="str">
        <f>MID(Absolventi[[#This Row],[studiju programmas virziens]],3,2)</f>
        <v>34</v>
      </c>
      <c r="Q346" s="42" t="str">
        <f>LEFT(Absolventi[[#This Row],[Programmas veids]],1)</f>
        <v>3</v>
      </c>
      <c r="R346" s="54" t="str">
        <f>IF(Absolventi[[#This Row],[ieguvuši grādu vai kvalifikāciju mobilie studenti]]&gt;0,Absolventi[[#Headers],[Mobilie studenti ieguvuši grādu IR]],"NAV")</f>
        <v>NAV</v>
      </c>
      <c r="S346" s="51" t="s">
        <v>1611</v>
      </c>
    </row>
    <row r="347" spans="1:19" x14ac:dyDescent="0.25">
      <c r="A347" s="5" t="s">
        <v>126</v>
      </c>
      <c r="B347" s="5" t="s">
        <v>125</v>
      </c>
      <c r="C347" s="5" t="s">
        <v>8</v>
      </c>
      <c r="D347" s="5" t="s">
        <v>465</v>
      </c>
      <c r="E347" s="5" t="s">
        <v>296</v>
      </c>
      <c r="F347" s="5" t="s">
        <v>198</v>
      </c>
      <c r="G347" s="5" t="s">
        <v>810</v>
      </c>
      <c r="H347" s="6">
        <v>6</v>
      </c>
      <c r="I347" s="6">
        <v>4</v>
      </c>
      <c r="J347" s="7"/>
      <c r="K347" s="6">
        <v>6</v>
      </c>
      <c r="L347" s="7"/>
      <c r="M347" s="7"/>
      <c r="N347" s="42" t="str">
        <f>LEFT(Absolventi[[#This Row],[studiju programmas virziens]],2)</f>
        <v>41</v>
      </c>
      <c r="O347" s="42" t="str">
        <f>RIGHT(Absolventi[[#This Row],[studiju programmas virziens]],3)</f>
        <v>345</v>
      </c>
      <c r="P347" s="42" t="str">
        <f>MID(Absolventi[[#This Row],[studiju programmas virziens]],3,2)</f>
        <v>34</v>
      </c>
      <c r="Q347" s="42" t="str">
        <f>LEFT(Absolventi[[#This Row],[Programmas veids]],1)</f>
        <v>3</v>
      </c>
      <c r="R347" s="54" t="str">
        <f>IF(Absolventi[[#This Row],[ieguvuši grādu vai kvalifikāciju mobilie studenti]]&gt;0,Absolventi[[#Headers],[Mobilie studenti ieguvuši grādu IR]],"NAV")</f>
        <v>NAV</v>
      </c>
      <c r="S347" s="51" t="s">
        <v>1611</v>
      </c>
    </row>
    <row r="348" spans="1:19" ht="30" x14ac:dyDescent="0.25">
      <c r="A348" s="5" t="s">
        <v>126</v>
      </c>
      <c r="B348" s="5" t="s">
        <v>125</v>
      </c>
      <c r="C348" s="5" t="s">
        <v>8</v>
      </c>
      <c r="D348" s="5" t="s">
        <v>466</v>
      </c>
      <c r="E348" s="5" t="s">
        <v>296</v>
      </c>
      <c r="F348" s="5" t="s">
        <v>201</v>
      </c>
      <c r="G348" s="5" t="s">
        <v>811</v>
      </c>
      <c r="H348" s="6">
        <v>6</v>
      </c>
      <c r="I348" s="6">
        <v>6</v>
      </c>
      <c r="J348" s="7"/>
      <c r="K348" s="6">
        <v>6</v>
      </c>
      <c r="L348" s="7"/>
      <c r="M348" s="7"/>
      <c r="N348" s="42" t="str">
        <f>LEFT(Absolventi[[#This Row],[studiju programmas virziens]],2)</f>
        <v>42</v>
      </c>
      <c r="O348" s="42" t="str">
        <f>RIGHT(Absolventi[[#This Row],[studiju programmas virziens]],3)</f>
        <v>345</v>
      </c>
      <c r="P348" s="42" t="str">
        <f>MID(Absolventi[[#This Row],[studiju programmas virziens]],3,2)</f>
        <v>34</v>
      </c>
      <c r="Q348" s="42" t="str">
        <f>LEFT(Absolventi[[#This Row],[Programmas veids]],1)</f>
        <v>3</v>
      </c>
      <c r="R348" s="54" t="str">
        <f>IF(Absolventi[[#This Row],[ieguvuši grādu vai kvalifikāciju mobilie studenti]]&gt;0,Absolventi[[#Headers],[Mobilie studenti ieguvuši grādu IR]],"NAV")</f>
        <v>NAV</v>
      </c>
      <c r="S348" s="51" t="s">
        <v>1611</v>
      </c>
    </row>
    <row r="349" spans="1:19" x14ac:dyDescent="0.25">
      <c r="A349" s="5" t="s">
        <v>126</v>
      </c>
      <c r="B349" s="5" t="s">
        <v>125</v>
      </c>
      <c r="C349" s="5" t="s">
        <v>8</v>
      </c>
      <c r="D349" s="5" t="s">
        <v>468</v>
      </c>
      <c r="E349" s="5" t="s">
        <v>296</v>
      </c>
      <c r="F349" s="5" t="s">
        <v>339</v>
      </c>
      <c r="G349" s="5" t="s">
        <v>890</v>
      </c>
      <c r="H349" s="6">
        <v>2</v>
      </c>
      <c r="I349" s="7"/>
      <c r="J349" s="7"/>
      <c r="K349" s="6">
        <v>2</v>
      </c>
      <c r="L349" s="7"/>
      <c r="M349" s="7"/>
      <c r="N349" s="42" t="str">
        <f>LEFT(Absolventi[[#This Row],[studiju programmas virziens]],2)</f>
        <v>43</v>
      </c>
      <c r="O349" s="42" t="str">
        <f>RIGHT(Absolventi[[#This Row],[studiju programmas virziens]],3)</f>
        <v>525</v>
      </c>
      <c r="P349" s="42" t="str">
        <f>MID(Absolventi[[#This Row],[studiju programmas virziens]],3,2)</f>
        <v>52</v>
      </c>
      <c r="Q349" s="42" t="str">
        <f>LEFT(Absolventi[[#This Row],[Programmas veids]],1)</f>
        <v>5</v>
      </c>
      <c r="R349" s="54" t="str">
        <f>IF(Absolventi[[#This Row],[ieguvuši grādu vai kvalifikāciju mobilie studenti]]&gt;0,Absolventi[[#Headers],[Mobilie studenti ieguvuši grādu IR]],"NAV")</f>
        <v>NAV</v>
      </c>
      <c r="S349" s="51" t="s">
        <v>1611</v>
      </c>
    </row>
    <row r="350" spans="1:19" x14ac:dyDescent="0.25">
      <c r="A350" s="5" t="s">
        <v>126</v>
      </c>
      <c r="B350" s="5" t="s">
        <v>125</v>
      </c>
      <c r="C350" s="5" t="s">
        <v>8</v>
      </c>
      <c r="D350" s="5" t="s">
        <v>469</v>
      </c>
      <c r="E350" s="5" t="s">
        <v>296</v>
      </c>
      <c r="F350" s="5" t="s">
        <v>275</v>
      </c>
      <c r="G350" s="5" t="s">
        <v>573</v>
      </c>
      <c r="H350" s="6">
        <v>2</v>
      </c>
      <c r="I350" s="6">
        <v>1</v>
      </c>
      <c r="J350" s="7"/>
      <c r="K350" s="6">
        <v>2</v>
      </c>
      <c r="L350" s="7"/>
      <c r="M350" s="7"/>
      <c r="N350" s="42" t="str">
        <f>LEFT(Absolventi[[#This Row],[studiju programmas virziens]],2)</f>
        <v>45</v>
      </c>
      <c r="O350" s="42" t="str">
        <f>RIGHT(Absolventi[[#This Row],[studiju programmas virziens]],3)</f>
        <v>310</v>
      </c>
      <c r="P350" s="42" t="str">
        <f>MID(Absolventi[[#This Row],[studiju programmas virziens]],3,2)</f>
        <v>31</v>
      </c>
      <c r="Q350" s="42" t="str">
        <f>LEFT(Absolventi[[#This Row],[Programmas veids]],1)</f>
        <v>3</v>
      </c>
      <c r="R350" s="54" t="str">
        <f>IF(Absolventi[[#This Row],[ieguvuši grādu vai kvalifikāciju mobilie studenti]]&gt;0,Absolventi[[#Headers],[Mobilie studenti ieguvuši grādu IR]],"NAV")</f>
        <v>NAV</v>
      </c>
      <c r="S350" s="51" t="s">
        <v>1611</v>
      </c>
    </row>
    <row r="351" spans="1:19" x14ac:dyDescent="0.25">
      <c r="A351" s="5" t="s">
        <v>126</v>
      </c>
      <c r="B351" s="5" t="s">
        <v>125</v>
      </c>
      <c r="C351" s="5" t="s">
        <v>8</v>
      </c>
      <c r="D351" s="5" t="s">
        <v>470</v>
      </c>
      <c r="E351" s="5" t="s">
        <v>296</v>
      </c>
      <c r="F351" s="5" t="s">
        <v>228</v>
      </c>
      <c r="G351" s="5" t="s">
        <v>812</v>
      </c>
      <c r="H351" s="6">
        <v>1</v>
      </c>
      <c r="I351" s="6">
        <v>1</v>
      </c>
      <c r="J351" s="7"/>
      <c r="K351" s="6">
        <v>1</v>
      </c>
      <c r="L351" s="7"/>
      <c r="M351" s="7"/>
      <c r="N351" s="42" t="str">
        <f>LEFT(Absolventi[[#This Row],[studiju programmas virziens]],2)</f>
        <v>47</v>
      </c>
      <c r="O351" s="42" t="str">
        <f>RIGHT(Absolventi[[#This Row],[studiju programmas virziens]],3)</f>
        <v>345</v>
      </c>
      <c r="P351" s="42" t="str">
        <f>MID(Absolventi[[#This Row],[studiju programmas virziens]],3,2)</f>
        <v>34</v>
      </c>
      <c r="Q351" s="42" t="str">
        <f>LEFT(Absolventi[[#This Row],[Programmas veids]],1)</f>
        <v>3</v>
      </c>
      <c r="R351" s="54" t="str">
        <f>IF(Absolventi[[#This Row],[ieguvuši grādu vai kvalifikāciju mobilie studenti]]&gt;0,Absolventi[[#Headers],[Mobilie studenti ieguvuši grādu IR]],"NAV")</f>
        <v>NAV</v>
      </c>
      <c r="S351" s="51" t="s">
        <v>1611</v>
      </c>
    </row>
    <row r="352" spans="1:19" x14ac:dyDescent="0.25">
      <c r="A352" s="5" t="s">
        <v>127</v>
      </c>
      <c r="B352" s="5" t="s">
        <v>128</v>
      </c>
      <c r="C352" s="5" t="s">
        <v>7</v>
      </c>
      <c r="D352" s="5" t="s">
        <v>465</v>
      </c>
      <c r="E352" s="5" t="s">
        <v>296</v>
      </c>
      <c r="F352" s="5" t="s">
        <v>297</v>
      </c>
      <c r="G352" s="5" t="s">
        <v>724</v>
      </c>
      <c r="H352" s="6">
        <v>19</v>
      </c>
      <c r="I352" s="6">
        <v>10</v>
      </c>
      <c r="J352" s="6">
        <v>19</v>
      </c>
      <c r="K352" s="7"/>
      <c r="L352" s="7"/>
      <c r="M352" s="7"/>
      <c r="N352" s="42" t="str">
        <f>LEFT(Absolventi[[#This Row],[studiju programmas virziens]],2)</f>
        <v>41</v>
      </c>
      <c r="O352" s="42" t="str">
        <f>RIGHT(Absolventi[[#This Row],[studiju programmas virziens]],3)</f>
        <v>621</v>
      </c>
      <c r="P352" s="42" t="str">
        <f>MID(Absolventi[[#This Row],[studiju programmas virziens]],3,2)</f>
        <v>62</v>
      </c>
      <c r="Q352" s="42" t="str">
        <f>LEFT(Absolventi[[#This Row],[Programmas veids]],1)</f>
        <v>6</v>
      </c>
      <c r="R352" s="54" t="str">
        <f>IF(Absolventi[[#This Row],[ieguvuši grādu vai kvalifikāciju mobilie studenti]]&gt;0,Absolventi[[#Headers],[Mobilie studenti ieguvuši grādu IR]],"NAV")</f>
        <v>NAV</v>
      </c>
      <c r="S352" s="51" t="s">
        <v>1611</v>
      </c>
    </row>
    <row r="353" spans="1:19" x14ac:dyDescent="0.25">
      <c r="A353" s="5" t="s">
        <v>130</v>
      </c>
      <c r="B353" s="5" t="s">
        <v>131</v>
      </c>
      <c r="C353" s="5" t="s">
        <v>7</v>
      </c>
      <c r="D353" s="5" t="s">
        <v>466</v>
      </c>
      <c r="E353" s="5" t="s">
        <v>296</v>
      </c>
      <c r="F353" s="5" t="s">
        <v>273</v>
      </c>
      <c r="G353" s="5" t="s">
        <v>820</v>
      </c>
      <c r="H353" s="6">
        <v>1</v>
      </c>
      <c r="I353" s="7"/>
      <c r="J353" s="7"/>
      <c r="K353" s="6">
        <v>1</v>
      </c>
      <c r="L353" s="7"/>
      <c r="M353" s="7"/>
      <c r="N353" s="42" t="str">
        <f>LEFT(Absolventi[[#This Row],[studiju programmas virziens]],2)</f>
        <v>42</v>
      </c>
      <c r="O353" s="42" t="str">
        <f>RIGHT(Absolventi[[#This Row],[studiju programmas virziens]],3)</f>
        <v>840</v>
      </c>
      <c r="P353" s="42" t="str">
        <f>MID(Absolventi[[#This Row],[studiju programmas virziens]],3,2)</f>
        <v>84</v>
      </c>
      <c r="Q353" s="42" t="str">
        <f>LEFT(Absolventi[[#This Row],[Programmas veids]],1)</f>
        <v>8</v>
      </c>
      <c r="R353" s="54" t="str">
        <f>IF(Absolventi[[#This Row],[ieguvuši grādu vai kvalifikāciju mobilie studenti]]&gt;0,Absolventi[[#Headers],[Mobilie studenti ieguvuši grādu IR]],"NAV")</f>
        <v>NAV</v>
      </c>
      <c r="S353" s="51" t="s">
        <v>1611</v>
      </c>
    </row>
    <row r="354" spans="1:19" ht="38.25" x14ac:dyDescent="0.25">
      <c r="A354" s="5" t="s">
        <v>132</v>
      </c>
      <c r="B354" s="5" t="s">
        <v>131</v>
      </c>
      <c r="C354" s="5" t="s">
        <v>8</v>
      </c>
      <c r="D354" s="5" t="s">
        <v>467</v>
      </c>
      <c r="E354" s="5" t="s">
        <v>296</v>
      </c>
      <c r="F354" s="5" t="s">
        <v>201</v>
      </c>
      <c r="G354" s="5" t="s">
        <v>820</v>
      </c>
      <c r="H354" s="6">
        <v>14</v>
      </c>
      <c r="I354" s="6">
        <v>8</v>
      </c>
      <c r="J354" s="7"/>
      <c r="K354" s="6">
        <v>14</v>
      </c>
      <c r="L354" s="6">
        <v>14</v>
      </c>
      <c r="M354" s="6">
        <v>8</v>
      </c>
      <c r="N354" s="42" t="str">
        <f>LEFT(Absolventi[[#This Row],[studiju programmas virziens]],2)</f>
        <v>42</v>
      </c>
      <c r="O354" s="42" t="str">
        <f>RIGHT(Absolventi[[#This Row],[studiju programmas virziens]],3)</f>
        <v>345</v>
      </c>
      <c r="P354" s="42" t="str">
        <f>MID(Absolventi[[#This Row],[studiju programmas virziens]],3,2)</f>
        <v>34</v>
      </c>
      <c r="Q354" s="42" t="str">
        <f>LEFT(Absolventi[[#This Row],[Programmas veids]],1)</f>
        <v>3</v>
      </c>
      <c r="R354" s="54" t="str">
        <f>IF(Absolventi[[#This Row],[ieguvuši grādu vai kvalifikāciju mobilie studenti]]&gt;0,Absolventi[[#Headers],[Mobilie studenti ieguvuši grādu IR]],"NAV")</f>
        <v>Mobilie studenti ieguvuši grādu IR</v>
      </c>
      <c r="S354" s="51" t="s">
        <v>1611</v>
      </c>
    </row>
    <row r="355" spans="1:19" ht="38.25" x14ac:dyDescent="0.25">
      <c r="A355" s="5" t="s">
        <v>132</v>
      </c>
      <c r="B355" s="5" t="s">
        <v>131</v>
      </c>
      <c r="C355" s="5" t="s">
        <v>8</v>
      </c>
      <c r="D355" s="5" t="s">
        <v>470</v>
      </c>
      <c r="E355" s="5" t="s">
        <v>296</v>
      </c>
      <c r="F355" s="5" t="s">
        <v>240</v>
      </c>
      <c r="G355" s="5" t="s">
        <v>813</v>
      </c>
      <c r="H355" s="6">
        <v>2</v>
      </c>
      <c r="I355" s="7"/>
      <c r="J355" s="7"/>
      <c r="K355" s="6">
        <v>2</v>
      </c>
      <c r="L355" s="6">
        <v>2</v>
      </c>
      <c r="M355" s="7"/>
      <c r="N355" s="42" t="str">
        <f>LEFT(Absolventi[[#This Row],[studiju programmas virziens]],2)</f>
        <v>47</v>
      </c>
      <c r="O355" s="42" t="str">
        <f>RIGHT(Absolventi[[#This Row],[studiju programmas virziens]],3)</f>
        <v>525</v>
      </c>
      <c r="P355" s="42" t="str">
        <f>MID(Absolventi[[#This Row],[studiju programmas virziens]],3,2)</f>
        <v>52</v>
      </c>
      <c r="Q355" s="42" t="str">
        <f>LEFT(Absolventi[[#This Row],[Programmas veids]],1)</f>
        <v>5</v>
      </c>
      <c r="R355" s="54" t="str">
        <f>IF(Absolventi[[#This Row],[ieguvuši grādu vai kvalifikāciju mobilie studenti]]&gt;0,Absolventi[[#Headers],[Mobilie studenti ieguvuši grādu IR]],"NAV")</f>
        <v>Mobilie studenti ieguvuši grādu IR</v>
      </c>
      <c r="S355" s="51" t="s">
        <v>1611</v>
      </c>
    </row>
    <row r="356" spans="1:19" x14ac:dyDescent="0.25">
      <c r="A356" s="5" t="s">
        <v>133</v>
      </c>
      <c r="B356" s="5" t="s">
        <v>134</v>
      </c>
      <c r="C356" s="5" t="s">
        <v>7</v>
      </c>
      <c r="D356" s="5" t="s">
        <v>465</v>
      </c>
      <c r="E356" s="5" t="s">
        <v>296</v>
      </c>
      <c r="F356" s="5" t="s">
        <v>462</v>
      </c>
      <c r="G356" s="5" t="s">
        <v>945</v>
      </c>
      <c r="H356" s="6">
        <v>24</v>
      </c>
      <c r="I356" s="6">
        <v>22</v>
      </c>
      <c r="J356" s="7"/>
      <c r="K356" s="6">
        <v>24</v>
      </c>
      <c r="L356" s="7"/>
      <c r="M356" s="7"/>
      <c r="N356" s="42" t="str">
        <f>LEFT(Absolventi[[#This Row],[studiju programmas virziens]],2)</f>
        <v>41</v>
      </c>
      <c r="O356" s="42" t="str">
        <f>RIGHT(Absolventi[[#This Row],[studiju programmas virziens]],3)</f>
        <v>724</v>
      </c>
      <c r="P356" s="42" t="str">
        <f>MID(Absolventi[[#This Row],[studiju programmas virziens]],3,2)</f>
        <v>72</v>
      </c>
      <c r="Q356" s="42" t="str">
        <f>LEFT(Absolventi[[#This Row],[Programmas veids]],1)</f>
        <v>7</v>
      </c>
      <c r="R356" s="54" t="str">
        <f>IF(Absolventi[[#This Row],[ieguvuši grādu vai kvalifikāciju mobilie studenti]]&gt;0,Absolventi[[#Headers],[Mobilie studenti ieguvuši grādu IR]],"NAV")</f>
        <v>NAV</v>
      </c>
      <c r="S356" s="51" t="s">
        <v>1611</v>
      </c>
    </row>
    <row r="357" spans="1:19" x14ac:dyDescent="0.25">
      <c r="A357" s="5" t="s">
        <v>133</v>
      </c>
      <c r="B357" s="5" t="s">
        <v>134</v>
      </c>
      <c r="C357" s="5" t="s">
        <v>7</v>
      </c>
      <c r="D357" s="5" t="s">
        <v>466</v>
      </c>
      <c r="E357" s="5" t="s">
        <v>296</v>
      </c>
      <c r="F357" s="5" t="s">
        <v>289</v>
      </c>
      <c r="G357" s="5" t="s">
        <v>815</v>
      </c>
      <c r="H357" s="6">
        <v>6</v>
      </c>
      <c r="I357" s="6">
        <v>6</v>
      </c>
      <c r="J357" s="6">
        <v>6</v>
      </c>
      <c r="K357" s="7"/>
      <c r="L357" s="7"/>
      <c r="M357" s="7"/>
      <c r="N357" s="42" t="str">
        <f>LEFT(Absolventi[[#This Row],[studiju programmas virziens]],2)</f>
        <v>42</v>
      </c>
      <c r="O357" s="42" t="str">
        <f>RIGHT(Absolventi[[#This Row],[studiju programmas virziens]],3)</f>
        <v>722</v>
      </c>
      <c r="P357" s="42" t="str">
        <f>MID(Absolventi[[#This Row],[studiju programmas virziens]],3,2)</f>
        <v>72</v>
      </c>
      <c r="Q357" s="42" t="str">
        <f>LEFT(Absolventi[[#This Row],[Programmas veids]],1)</f>
        <v>7</v>
      </c>
      <c r="R357" s="54" t="str">
        <f>IF(Absolventi[[#This Row],[ieguvuši grādu vai kvalifikāciju mobilie studenti]]&gt;0,Absolventi[[#Headers],[Mobilie studenti ieguvuši grādu IR]],"NAV")</f>
        <v>NAV</v>
      </c>
      <c r="S357" s="51" t="s">
        <v>1611</v>
      </c>
    </row>
    <row r="358" spans="1:19" x14ac:dyDescent="0.25">
      <c r="A358" s="5" t="s">
        <v>133</v>
      </c>
      <c r="B358" s="5" t="s">
        <v>134</v>
      </c>
      <c r="C358" s="5" t="s">
        <v>7</v>
      </c>
      <c r="D358" s="5" t="s">
        <v>468</v>
      </c>
      <c r="E358" s="5" t="s">
        <v>296</v>
      </c>
      <c r="F358" s="5" t="s">
        <v>272</v>
      </c>
      <c r="G358" s="5" t="s">
        <v>801</v>
      </c>
      <c r="H358" s="6">
        <v>7</v>
      </c>
      <c r="I358" s="6">
        <v>4</v>
      </c>
      <c r="J358" s="7"/>
      <c r="K358" s="6">
        <v>7</v>
      </c>
      <c r="L358" s="7"/>
      <c r="M358" s="7"/>
      <c r="N358" s="42" t="str">
        <f>LEFT(Absolventi[[#This Row],[studiju programmas virziens]],2)</f>
        <v>43</v>
      </c>
      <c r="O358" s="42" t="str">
        <f>RIGHT(Absolventi[[#This Row],[studiju programmas virziens]],3)</f>
        <v>345</v>
      </c>
      <c r="P358" s="42" t="str">
        <f>MID(Absolventi[[#This Row],[studiju programmas virziens]],3,2)</f>
        <v>34</v>
      </c>
      <c r="Q358" s="42" t="str">
        <f>LEFT(Absolventi[[#This Row],[Programmas veids]],1)</f>
        <v>3</v>
      </c>
      <c r="R358" s="54" t="str">
        <f>IF(Absolventi[[#This Row],[ieguvuši grādu vai kvalifikāciju mobilie studenti]]&gt;0,Absolventi[[#Headers],[Mobilie studenti ieguvuši grādu IR]],"NAV")</f>
        <v>NAV</v>
      </c>
      <c r="S358" s="51" t="s">
        <v>1611</v>
      </c>
    </row>
    <row r="359" spans="1:19" x14ac:dyDescent="0.25">
      <c r="A359" s="5" t="s">
        <v>133</v>
      </c>
      <c r="B359" s="5" t="s">
        <v>134</v>
      </c>
      <c r="C359" s="5" t="s">
        <v>7</v>
      </c>
      <c r="D359" s="5" t="s">
        <v>469</v>
      </c>
      <c r="E359" s="5" t="s">
        <v>296</v>
      </c>
      <c r="F359" s="5" t="s">
        <v>333</v>
      </c>
      <c r="G359" s="5" t="s">
        <v>894</v>
      </c>
      <c r="H359" s="6">
        <v>17</v>
      </c>
      <c r="I359" s="6">
        <v>13</v>
      </c>
      <c r="J359" s="7"/>
      <c r="K359" s="6">
        <v>17</v>
      </c>
      <c r="L359" s="7"/>
      <c r="M359" s="7"/>
      <c r="N359" s="42" t="str">
        <f>LEFT(Absolventi[[#This Row],[studiju programmas virziens]],2)</f>
        <v>45</v>
      </c>
      <c r="O359" s="42" t="str">
        <f>RIGHT(Absolventi[[#This Row],[studiju programmas virziens]],3)</f>
        <v>321</v>
      </c>
      <c r="P359" s="42" t="str">
        <f>MID(Absolventi[[#This Row],[studiju programmas virziens]],3,2)</f>
        <v>32</v>
      </c>
      <c r="Q359" s="42" t="str">
        <f>LEFT(Absolventi[[#This Row],[Programmas veids]],1)</f>
        <v>3</v>
      </c>
      <c r="R359" s="54" t="str">
        <f>IF(Absolventi[[#This Row],[ieguvuši grādu vai kvalifikāciju mobilie studenti]]&gt;0,Absolventi[[#Headers],[Mobilie studenti ieguvuši grādu IR]],"NAV")</f>
        <v>NAV</v>
      </c>
      <c r="S359" s="51" t="s">
        <v>1611</v>
      </c>
    </row>
    <row r="360" spans="1:19" x14ac:dyDescent="0.25">
      <c r="A360" s="5" t="s">
        <v>133</v>
      </c>
      <c r="B360" s="5" t="s">
        <v>134</v>
      </c>
      <c r="C360" s="5" t="s">
        <v>7</v>
      </c>
      <c r="D360" s="5" t="s">
        <v>470</v>
      </c>
      <c r="E360" s="5" t="s">
        <v>296</v>
      </c>
      <c r="F360" s="5" t="s">
        <v>341</v>
      </c>
      <c r="G360" s="5" t="s">
        <v>895</v>
      </c>
      <c r="H360" s="6">
        <v>2</v>
      </c>
      <c r="I360" s="6">
        <v>2</v>
      </c>
      <c r="J360" s="6">
        <v>2</v>
      </c>
      <c r="K360" s="7"/>
      <c r="L360" s="7"/>
      <c r="M360" s="7"/>
      <c r="N360" s="42" t="str">
        <f>LEFT(Absolventi[[#This Row],[studiju programmas virziens]],2)</f>
        <v>47</v>
      </c>
      <c r="O360" s="42" t="str">
        <f>RIGHT(Absolventi[[#This Row],[studiju programmas virziens]],3)</f>
        <v>725</v>
      </c>
      <c r="P360" s="42" t="str">
        <f>MID(Absolventi[[#This Row],[studiju programmas virziens]],3,2)</f>
        <v>72</v>
      </c>
      <c r="Q360" s="42" t="str">
        <f>LEFT(Absolventi[[#This Row],[Programmas veids]],1)</f>
        <v>7</v>
      </c>
      <c r="R360" s="54" t="str">
        <f>IF(Absolventi[[#This Row],[ieguvuši grādu vai kvalifikāciju mobilie studenti]]&gt;0,Absolventi[[#Headers],[Mobilie studenti ieguvuši grādu IR]],"NAV")</f>
        <v>NAV</v>
      </c>
      <c r="S360" s="51" t="s">
        <v>1611</v>
      </c>
    </row>
    <row r="361" spans="1:19" ht="38.25" x14ac:dyDescent="0.25">
      <c r="A361" s="5" t="s">
        <v>133</v>
      </c>
      <c r="B361" s="5" t="s">
        <v>134</v>
      </c>
      <c r="C361" s="5" t="s">
        <v>7</v>
      </c>
      <c r="D361" s="5" t="s">
        <v>471</v>
      </c>
      <c r="E361" s="5" t="s">
        <v>296</v>
      </c>
      <c r="F361" s="5" t="s">
        <v>196</v>
      </c>
      <c r="G361" s="5" t="s">
        <v>992</v>
      </c>
      <c r="H361" s="6">
        <v>57</v>
      </c>
      <c r="I361" s="6">
        <v>29</v>
      </c>
      <c r="J361" s="7"/>
      <c r="K361" s="6">
        <v>57</v>
      </c>
      <c r="L361" s="6">
        <v>57</v>
      </c>
      <c r="M361" s="6">
        <v>29</v>
      </c>
      <c r="N361" s="42" t="str">
        <f>LEFT(Absolventi[[#This Row],[studiju programmas virziens]],2)</f>
        <v>49</v>
      </c>
      <c r="O361" s="42" t="str">
        <f>RIGHT(Absolventi[[#This Row],[studiju programmas virziens]],3)</f>
        <v>721</v>
      </c>
      <c r="P361" s="42" t="str">
        <f>MID(Absolventi[[#This Row],[studiju programmas virziens]],3,2)</f>
        <v>72</v>
      </c>
      <c r="Q361" s="42" t="str">
        <f>LEFT(Absolventi[[#This Row],[Programmas veids]],1)</f>
        <v>7</v>
      </c>
      <c r="R361" s="54" t="str">
        <f>IF(Absolventi[[#This Row],[ieguvuši grādu vai kvalifikāciju mobilie studenti]]&gt;0,Absolventi[[#Headers],[Mobilie studenti ieguvuši grādu IR]],"NAV")</f>
        <v>Mobilie studenti ieguvuši grādu IR</v>
      </c>
      <c r="S361" s="51" t="s">
        <v>1611</v>
      </c>
    </row>
    <row r="362" spans="1:19" x14ac:dyDescent="0.25">
      <c r="A362" s="5" t="s">
        <v>133</v>
      </c>
      <c r="B362" s="5" t="s">
        <v>134</v>
      </c>
      <c r="C362" s="5" t="s">
        <v>7</v>
      </c>
      <c r="D362" s="5" t="s">
        <v>472</v>
      </c>
      <c r="E362" s="5" t="s">
        <v>296</v>
      </c>
      <c r="F362" s="5" t="s">
        <v>217</v>
      </c>
      <c r="G362" s="5" t="s">
        <v>818</v>
      </c>
      <c r="H362" s="6">
        <v>3</v>
      </c>
      <c r="I362" s="6">
        <v>1</v>
      </c>
      <c r="J362" s="7"/>
      <c r="K362" s="6">
        <v>3</v>
      </c>
      <c r="L362" s="7"/>
      <c r="M362" s="7"/>
      <c r="N362" s="42" t="str">
        <f>LEFT(Absolventi[[#This Row],[studiju programmas virziens]],2)</f>
        <v>51</v>
      </c>
      <c r="O362" s="42" t="str">
        <f>RIGHT(Absolventi[[#This Row],[studiju programmas virziens]],3)</f>
        <v>380</v>
      </c>
      <c r="P362" s="42" t="str">
        <f>MID(Absolventi[[#This Row],[studiju programmas virziens]],3,2)</f>
        <v>38</v>
      </c>
      <c r="Q362" s="42" t="str">
        <f>LEFT(Absolventi[[#This Row],[Programmas veids]],1)</f>
        <v>3</v>
      </c>
      <c r="R362" s="54" t="str">
        <f>IF(Absolventi[[#This Row],[ieguvuši grādu vai kvalifikāciju mobilie studenti]]&gt;0,Absolventi[[#Headers],[Mobilie studenti ieguvuši grādu IR]],"NAV")</f>
        <v>NAV</v>
      </c>
      <c r="S362" s="51" t="s">
        <v>1611</v>
      </c>
    </row>
    <row r="363" spans="1:19" x14ac:dyDescent="0.25">
      <c r="A363" s="5" t="s">
        <v>135</v>
      </c>
      <c r="B363" s="5" t="s">
        <v>134</v>
      </c>
      <c r="C363" s="5" t="s">
        <v>8</v>
      </c>
      <c r="D363" s="5" t="s">
        <v>466</v>
      </c>
      <c r="E363" s="5" t="s">
        <v>296</v>
      </c>
      <c r="F363" s="5" t="s">
        <v>278</v>
      </c>
      <c r="G363" s="5" t="s">
        <v>692</v>
      </c>
      <c r="H363" s="6">
        <v>10</v>
      </c>
      <c r="I363" s="6">
        <v>10</v>
      </c>
      <c r="J363" s="7"/>
      <c r="K363" s="6">
        <v>10</v>
      </c>
      <c r="L363" s="7"/>
      <c r="M363" s="7"/>
      <c r="N363" s="42" t="str">
        <f>LEFT(Absolventi[[#This Row],[studiju programmas virziens]],2)</f>
        <v>42</v>
      </c>
      <c r="O363" s="42" t="str">
        <f>RIGHT(Absolventi[[#This Row],[studiju programmas virziens]],3)</f>
        <v>762</v>
      </c>
      <c r="P363" s="42" t="str">
        <f>MID(Absolventi[[#This Row],[studiju programmas virziens]],3,2)</f>
        <v>76</v>
      </c>
      <c r="Q363" s="42" t="str">
        <f>LEFT(Absolventi[[#This Row],[Programmas veids]],1)</f>
        <v>7</v>
      </c>
      <c r="R363" s="54" t="str">
        <f>IF(Absolventi[[#This Row],[ieguvuši grādu vai kvalifikāciju mobilie studenti]]&gt;0,Absolventi[[#Headers],[Mobilie studenti ieguvuši grādu IR]],"NAV")</f>
        <v>NAV</v>
      </c>
      <c r="S363" s="51" t="s">
        <v>1611</v>
      </c>
    </row>
    <row r="364" spans="1:19" x14ac:dyDescent="0.25">
      <c r="A364" s="5" t="s">
        <v>135</v>
      </c>
      <c r="B364" s="5" t="s">
        <v>134</v>
      </c>
      <c r="C364" s="5" t="s">
        <v>8</v>
      </c>
      <c r="D364" s="5" t="s">
        <v>468</v>
      </c>
      <c r="E364" s="5" t="s">
        <v>296</v>
      </c>
      <c r="F364" s="5" t="s">
        <v>267</v>
      </c>
      <c r="G364" s="5" t="s">
        <v>744</v>
      </c>
      <c r="H364" s="6">
        <v>30</v>
      </c>
      <c r="I364" s="6">
        <v>18</v>
      </c>
      <c r="J364" s="7"/>
      <c r="K364" s="6">
        <v>30</v>
      </c>
      <c r="L364" s="7"/>
      <c r="M364" s="7"/>
      <c r="N364" s="42" t="str">
        <f>LEFT(Absolventi[[#This Row],[studiju programmas virziens]],2)</f>
        <v>43</v>
      </c>
      <c r="O364" s="42" t="str">
        <f>RIGHT(Absolventi[[#This Row],[studiju programmas virziens]],3)</f>
        <v>380</v>
      </c>
      <c r="P364" s="42" t="str">
        <f>MID(Absolventi[[#This Row],[studiju programmas virziens]],3,2)</f>
        <v>38</v>
      </c>
      <c r="Q364" s="42" t="str">
        <f>LEFT(Absolventi[[#This Row],[Programmas veids]],1)</f>
        <v>3</v>
      </c>
      <c r="R364" s="54" t="str">
        <f>IF(Absolventi[[#This Row],[ieguvuši grādu vai kvalifikāciju mobilie studenti]]&gt;0,Absolventi[[#Headers],[Mobilie studenti ieguvuši grādu IR]],"NAV")</f>
        <v>NAV</v>
      </c>
      <c r="S364" s="51" t="s">
        <v>1611</v>
      </c>
    </row>
    <row r="365" spans="1:19" x14ac:dyDescent="0.25">
      <c r="A365" s="5" t="s">
        <v>136</v>
      </c>
      <c r="B365" s="5" t="s">
        <v>137</v>
      </c>
      <c r="C365" s="5" t="s">
        <v>7</v>
      </c>
      <c r="D365" s="5" t="s">
        <v>465</v>
      </c>
      <c r="E365" s="5" t="s">
        <v>296</v>
      </c>
      <c r="F365" s="5" t="s">
        <v>178</v>
      </c>
      <c r="G365" s="5" t="s">
        <v>726</v>
      </c>
      <c r="H365" s="6">
        <v>16</v>
      </c>
      <c r="I365" s="6">
        <v>16</v>
      </c>
      <c r="J365" s="6">
        <v>16</v>
      </c>
      <c r="K365" s="7"/>
      <c r="L365" s="7"/>
      <c r="M365" s="7"/>
      <c r="N365" s="42" t="str">
        <f>LEFT(Absolventi[[#This Row],[studiju programmas virziens]],2)</f>
        <v>41</v>
      </c>
      <c r="O365" s="42" t="str">
        <f>RIGHT(Absolventi[[#This Row],[studiju programmas virziens]],3)</f>
        <v>721</v>
      </c>
      <c r="P365" s="42" t="str">
        <f>MID(Absolventi[[#This Row],[studiju programmas virziens]],3,2)</f>
        <v>72</v>
      </c>
      <c r="Q365" s="42" t="str">
        <f>LEFT(Absolventi[[#This Row],[Programmas veids]],1)</f>
        <v>7</v>
      </c>
      <c r="R365" s="54" t="str">
        <f>IF(Absolventi[[#This Row],[ieguvuši grādu vai kvalifikāciju mobilie studenti]]&gt;0,Absolventi[[#Headers],[Mobilie studenti ieguvuši grādu IR]],"NAV")</f>
        <v>NAV</v>
      </c>
      <c r="S365" s="51" t="s">
        <v>1611</v>
      </c>
    </row>
    <row r="366" spans="1:19" x14ac:dyDescent="0.25">
      <c r="A366" s="5" t="s">
        <v>138</v>
      </c>
      <c r="B366" s="5" t="s">
        <v>139</v>
      </c>
      <c r="C366" s="5" t="s">
        <v>7</v>
      </c>
      <c r="D366" s="5" t="s">
        <v>465</v>
      </c>
      <c r="E366" s="5" t="s">
        <v>296</v>
      </c>
      <c r="F366" s="5" t="s">
        <v>178</v>
      </c>
      <c r="G366" s="5" t="s">
        <v>568</v>
      </c>
      <c r="H366" s="6">
        <v>23</v>
      </c>
      <c r="I366" s="6">
        <v>19</v>
      </c>
      <c r="J366" s="6">
        <v>23</v>
      </c>
      <c r="K366" s="7"/>
      <c r="L366" s="7"/>
      <c r="M366" s="7"/>
      <c r="N366" s="42" t="str">
        <f>LEFT(Absolventi[[#This Row],[studiju programmas virziens]],2)</f>
        <v>41</v>
      </c>
      <c r="O366" s="42" t="str">
        <f>RIGHT(Absolventi[[#This Row],[studiju programmas virziens]],3)</f>
        <v>721</v>
      </c>
      <c r="P366" s="42" t="str">
        <f>MID(Absolventi[[#This Row],[studiju programmas virziens]],3,2)</f>
        <v>72</v>
      </c>
      <c r="Q366" s="42" t="str">
        <f>LEFT(Absolventi[[#This Row],[Programmas veids]],1)</f>
        <v>7</v>
      </c>
      <c r="R366" s="54" t="str">
        <f>IF(Absolventi[[#This Row],[ieguvuši grādu vai kvalifikāciju mobilie studenti]]&gt;0,Absolventi[[#Headers],[Mobilie studenti ieguvuši grādu IR]],"NAV")</f>
        <v>NAV</v>
      </c>
      <c r="S366" s="51" t="s">
        <v>1611</v>
      </c>
    </row>
    <row r="367" spans="1:19" x14ac:dyDescent="0.25">
      <c r="A367" s="5" t="s">
        <v>140</v>
      </c>
      <c r="B367" s="5" t="s">
        <v>141</v>
      </c>
      <c r="C367" s="5" t="s">
        <v>7</v>
      </c>
      <c r="D367" s="5" t="s">
        <v>466</v>
      </c>
      <c r="E367" s="5" t="s">
        <v>296</v>
      </c>
      <c r="F367" s="5" t="s">
        <v>289</v>
      </c>
      <c r="G367" s="5" t="s">
        <v>727</v>
      </c>
      <c r="H367" s="6">
        <v>22</v>
      </c>
      <c r="I367" s="6">
        <v>17</v>
      </c>
      <c r="J367" s="7"/>
      <c r="K367" s="6">
        <v>22</v>
      </c>
      <c r="L367" s="7"/>
      <c r="M367" s="7"/>
      <c r="N367" s="42" t="str">
        <f>LEFT(Absolventi[[#This Row],[studiju programmas virziens]],2)</f>
        <v>42</v>
      </c>
      <c r="O367" s="42" t="str">
        <f>RIGHT(Absolventi[[#This Row],[studiju programmas virziens]],3)</f>
        <v>722</v>
      </c>
      <c r="P367" s="42" t="str">
        <f>MID(Absolventi[[#This Row],[studiju programmas virziens]],3,2)</f>
        <v>72</v>
      </c>
      <c r="Q367" s="42" t="str">
        <f>LEFT(Absolventi[[#This Row],[Programmas veids]],1)</f>
        <v>7</v>
      </c>
      <c r="R367" s="54" t="str">
        <f>IF(Absolventi[[#This Row],[ieguvuši grādu vai kvalifikāciju mobilie studenti]]&gt;0,Absolventi[[#Headers],[Mobilie studenti ieguvuši grādu IR]],"NAV")</f>
        <v>NAV</v>
      </c>
      <c r="S367" s="51" t="s">
        <v>1611</v>
      </c>
    </row>
    <row r="368" spans="1:19" x14ac:dyDescent="0.25">
      <c r="A368" s="5" t="s">
        <v>142</v>
      </c>
      <c r="B368" s="5" t="s">
        <v>141</v>
      </c>
      <c r="C368" s="5" t="s">
        <v>8</v>
      </c>
      <c r="D368" s="5" t="s">
        <v>466</v>
      </c>
      <c r="E368" s="5" t="s">
        <v>296</v>
      </c>
      <c r="F368" s="5" t="s">
        <v>289</v>
      </c>
      <c r="G368" s="5" t="s">
        <v>727</v>
      </c>
      <c r="H368" s="6">
        <v>9</v>
      </c>
      <c r="I368" s="6">
        <v>7</v>
      </c>
      <c r="J368" s="7"/>
      <c r="K368" s="6">
        <v>9</v>
      </c>
      <c r="L368" s="7"/>
      <c r="M368" s="7"/>
      <c r="N368" s="42" t="str">
        <f>LEFT(Absolventi[[#This Row],[studiju programmas virziens]],2)</f>
        <v>42</v>
      </c>
      <c r="O368" s="42" t="str">
        <f>RIGHT(Absolventi[[#This Row],[studiju programmas virziens]],3)</f>
        <v>722</v>
      </c>
      <c r="P368" s="42" t="str">
        <f>MID(Absolventi[[#This Row],[studiju programmas virziens]],3,2)</f>
        <v>72</v>
      </c>
      <c r="Q368" s="42" t="str">
        <f>LEFT(Absolventi[[#This Row],[Programmas veids]],1)</f>
        <v>7</v>
      </c>
      <c r="R368" s="54" t="str">
        <f>IF(Absolventi[[#This Row],[ieguvuši grādu vai kvalifikāciju mobilie studenti]]&gt;0,Absolventi[[#Headers],[Mobilie studenti ieguvuši grādu IR]],"NAV")</f>
        <v>NAV</v>
      </c>
      <c r="S368" s="51" t="s">
        <v>1611</v>
      </c>
    </row>
    <row r="369" spans="1:19" x14ac:dyDescent="0.25">
      <c r="A369" s="5" t="s">
        <v>143</v>
      </c>
      <c r="B369" s="5" t="s">
        <v>144</v>
      </c>
      <c r="C369" s="5" t="s">
        <v>7</v>
      </c>
      <c r="D369" s="5" t="s">
        <v>466</v>
      </c>
      <c r="E369" s="5" t="s">
        <v>296</v>
      </c>
      <c r="F369" s="5" t="s">
        <v>201</v>
      </c>
      <c r="G369" s="5" t="s">
        <v>578</v>
      </c>
      <c r="H369" s="6">
        <v>15</v>
      </c>
      <c r="I369" s="6">
        <v>9</v>
      </c>
      <c r="J369" s="6">
        <v>6</v>
      </c>
      <c r="K369" s="6">
        <v>9</v>
      </c>
      <c r="L369" s="7"/>
      <c r="M369" s="7"/>
      <c r="N369" s="42" t="str">
        <f>LEFT(Absolventi[[#This Row],[studiju programmas virziens]],2)</f>
        <v>42</v>
      </c>
      <c r="O369" s="42" t="str">
        <f>RIGHT(Absolventi[[#This Row],[studiju programmas virziens]],3)</f>
        <v>345</v>
      </c>
      <c r="P369" s="42" t="str">
        <f>MID(Absolventi[[#This Row],[studiju programmas virziens]],3,2)</f>
        <v>34</v>
      </c>
      <c r="Q369" s="42" t="str">
        <f>LEFT(Absolventi[[#This Row],[Programmas veids]],1)</f>
        <v>3</v>
      </c>
      <c r="R369" s="54" t="str">
        <f>IF(Absolventi[[#This Row],[ieguvuši grādu vai kvalifikāciju mobilie studenti]]&gt;0,Absolventi[[#Headers],[Mobilie studenti ieguvuši grādu IR]],"NAV")</f>
        <v>NAV</v>
      </c>
      <c r="S369" s="51" t="s">
        <v>1611</v>
      </c>
    </row>
    <row r="370" spans="1:19" x14ac:dyDescent="0.25">
      <c r="A370" s="5" t="s">
        <v>143</v>
      </c>
      <c r="B370" s="5" t="s">
        <v>144</v>
      </c>
      <c r="C370" s="5" t="s">
        <v>7</v>
      </c>
      <c r="D370" s="5" t="s">
        <v>468</v>
      </c>
      <c r="E370" s="5" t="s">
        <v>296</v>
      </c>
      <c r="F370" s="5" t="s">
        <v>191</v>
      </c>
      <c r="G370" s="5" t="s">
        <v>728</v>
      </c>
      <c r="H370" s="6">
        <v>37</v>
      </c>
      <c r="I370" s="6">
        <v>28</v>
      </c>
      <c r="J370" s="6">
        <v>16</v>
      </c>
      <c r="K370" s="6">
        <v>21</v>
      </c>
      <c r="L370" s="7"/>
      <c r="M370" s="7"/>
      <c r="N370" s="42" t="str">
        <f>LEFT(Absolventi[[#This Row],[studiju programmas virziens]],2)</f>
        <v>43</v>
      </c>
      <c r="O370" s="42" t="str">
        <f>RIGHT(Absolventi[[#This Row],[studiju programmas virziens]],3)</f>
        <v>222</v>
      </c>
      <c r="P370" s="42" t="str">
        <f>MID(Absolventi[[#This Row],[studiju programmas virziens]],3,2)</f>
        <v>22</v>
      </c>
      <c r="Q370" s="42" t="str">
        <f>LEFT(Absolventi[[#This Row],[Programmas veids]],1)</f>
        <v>2</v>
      </c>
      <c r="R370" s="54" t="str">
        <f>IF(Absolventi[[#This Row],[ieguvuši grādu vai kvalifikāciju mobilie studenti]]&gt;0,Absolventi[[#Headers],[Mobilie studenti ieguvuši grādu IR]],"NAV")</f>
        <v>NAV</v>
      </c>
      <c r="S370" s="51" t="s">
        <v>1611</v>
      </c>
    </row>
    <row r="371" spans="1:19" ht="38.25" x14ac:dyDescent="0.25">
      <c r="A371" s="5" t="s">
        <v>143</v>
      </c>
      <c r="B371" s="5" t="s">
        <v>144</v>
      </c>
      <c r="C371" s="5" t="s">
        <v>7</v>
      </c>
      <c r="D371" s="5" t="s">
        <v>469</v>
      </c>
      <c r="E371" s="5" t="s">
        <v>296</v>
      </c>
      <c r="F371" s="5" t="s">
        <v>193</v>
      </c>
      <c r="G371" s="5" t="s">
        <v>729</v>
      </c>
      <c r="H371" s="6">
        <v>8</v>
      </c>
      <c r="I371" s="6">
        <v>8</v>
      </c>
      <c r="J371" s="6">
        <v>7</v>
      </c>
      <c r="K371" s="6">
        <v>1</v>
      </c>
      <c r="L371" s="6">
        <v>2</v>
      </c>
      <c r="M371" s="6">
        <v>2</v>
      </c>
      <c r="N371" s="42" t="str">
        <f>LEFT(Absolventi[[#This Row],[studiju programmas virziens]],2)</f>
        <v>45</v>
      </c>
      <c r="O371" s="42" t="str">
        <f>RIGHT(Absolventi[[#This Row],[studiju programmas virziens]],3)</f>
        <v>222</v>
      </c>
      <c r="P371" s="42" t="str">
        <f>MID(Absolventi[[#This Row],[studiju programmas virziens]],3,2)</f>
        <v>22</v>
      </c>
      <c r="Q371" s="42" t="str">
        <f>LEFT(Absolventi[[#This Row],[Programmas veids]],1)</f>
        <v>2</v>
      </c>
      <c r="R371" s="54" t="str">
        <f>IF(Absolventi[[#This Row],[ieguvuši grādu vai kvalifikāciju mobilie studenti]]&gt;0,Absolventi[[#Headers],[Mobilie studenti ieguvuši grādu IR]],"NAV")</f>
        <v>Mobilie studenti ieguvuši grādu IR</v>
      </c>
      <c r="S371" s="51" t="s">
        <v>1611</v>
      </c>
    </row>
    <row r="372" spans="1:19" x14ac:dyDescent="0.25">
      <c r="A372" s="5" t="s">
        <v>143</v>
      </c>
      <c r="B372" s="5" t="s">
        <v>144</v>
      </c>
      <c r="C372" s="5" t="s">
        <v>7</v>
      </c>
      <c r="D372" s="5" t="s">
        <v>470</v>
      </c>
      <c r="E372" s="5" t="s">
        <v>296</v>
      </c>
      <c r="F372" s="5" t="s">
        <v>204</v>
      </c>
      <c r="G372" s="5" t="s">
        <v>1199</v>
      </c>
      <c r="H372" s="6">
        <v>40</v>
      </c>
      <c r="I372" s="6">
        <v>24</v>
      </c>
      <c r="J372" s="6">
        <v>2</v>
      </c>
      <c r="K372" s="6">
        <v>38</v>
      </c>
      <c r="L372" s="7"/>
      <c r="M372" s="7"/>
      <c r="N372" s="42" t="str">
        <f>LEFT(Absolventi[[#This Row],[studiju programmas virziens]],2)</f>
        <v>47</v>
      </c>
      <c r="O372" s="42" t="str">
        <f>RIGHT(Absolventi[[#This Row],[studiju programmas virziens]],3)</f>
        <v>310</v>
      </c>
      <c r="P372" s="42" t="str">
        <f>MID(Absolventi[[#This Row],[studiju programmas virziens]],3,2)</f>
        <v>31</v>
      </c>
      <c r="Q372" s="42" t="str">
        <f>LEFT(Absolventi[[#This Row],[Programmas veids]],1)</f>
        <v>3</v>
      </c>
      <c r="R372" s="54" t="str">
        <f>IF(Absolventi[[#This Row],[ieguvuši grādu vai kvalifikāciju mobilie studenti]]&gt;0,Absolventi[[#Headers],[Mobilie studenti ieguvuši grādu IR]],"NAV")</f>
        <v>NAV</v>
      </c>
      <c r="S372" s="51" t="s">
        <v>1611</v>
      </c>
    </row>
    <row r="373" spans="1:19" ht="38.25" x14ac:dyDescent="0.25">
      <c r="A373" s="5" t="s">
        <v>143</v>
      </c>
      <c r="B373" s="5" t="s">
        <v>144</v>
      </c>
      <c r="C373" s="5" t="s">
        <v>7</v>
      </c>
      <c r="D373" s="5" t="s">
        <v>471</v>
      </c>
      <c r="E373" s="5" t="s">
        <v>296</v>
      </c>
      <c r="F373" s="5" t="s">
        <v>196</v>
      </c>
      <c r="G373" s="5" t="s">
        <v>1200</v>
      </c>
      <c r="H373" s="6">
        <v>73</v>
      </c>
      <c r="I373" s="6">
        <v>61</v>
      </c>
      <c r="J373" s="6">
        <v>57</v>
      </c>
      <c r="K373" s="6">
        <v>16</v>
      </c>
      <c r="L373" s="6">
        <v>1</v>
      </c>
      <c r="M373" s="6">
        <v>1</v>
      </c>
      <c r="N373" s="42" t="str">
        <f>LEFT(Absolventi[[#This Row],[studiju programmas virziens]],2)</f>
        <v>49</v>
      </c>
      <c r="O373" s="42" t="str">
        <f>RIGHT(Absolventi[[#This Row],[studiju programmas virziens]],3)</f>
        <v>721</v>
      </c>
      <c r="P373" s="42" t="str">
        <f>MID(Absolventi[[#This Row],[studiju programmas virziens]],3,2)</f>
        <v>72</v>
      </c>
      <c r="Q373" s="42" t="str">
        <f>LEFT(Absolventi[[#This Row],[Programmas veids]],1)</f>
        <v>7</v>
      </c>
      <c r="R373" s="54" t="str">
        <f>IF(Absolventi[[#This Row],[ieguvuši grādu vai kvalifikāciju mobilie studenti]]&gt;0,Absolventi[[#Headers],[Mobilie studenti ieguvuši grādu IR]],"NAV")</f>
        <v>Mobilie studenti ieguvuši grādu IR</v>
      </c>
      <c r="S373" s="51" t="s">
        <v>1611</v>
      </c>
    </row>
    <row r="374" spans="1:19" ht="38.25" x14ac:dyDescent="0.25">
      <c r="A374" s="5" t="s">
        <v>143</v>
      </c>
      <c r="B374" s="5" t="s">
        <v>144</v>
      </c>
      <c r="C374" s="5" t="s">
        <v>7</v>
      </c>
      <c r="D374" s="5" t="s">
        <v>472</v>
      </c>
      <c r="E374" s="5" t="s">
        <v>296</v>
      </c>
      <c r="F374" s="5" t="s">
        <v>298</v>
      </c>
      <c r="G374" s="5" t="s">
        <v>725</v>
      </c>
      <c r="H374" s="6">
        <v>5</v>
      </c>
      <c r="I374" s="6">
        <v>1</v>
      </c>
      <c r="J374" s="6">
        <v>5</v>
      </c>
      <c r="K374" s="7"/>
      <c r="L374" s="6">
        <v>1</v>
      </c>
      <c r="M374" s="7"/>
      <c r="N374" s="42" t="str">
        <f>LEFT(Absolventi[[#This Row],[studiju programmas virziens]],2)</f>
        <v>51</v>
      </c>
      <c r="O374" s="42" t="str">
        <f>RIGHT(Absolventi[[#This Row],[studiju programmas virziens]],3)</f>
        <v>481</v>
      </c>
      <c r="P374" s="42" t="str">
        <f>MID(Absolventi[[#This Row],[studiju programmas virziens]],3,2)</f>
        <v>48</v>
      </c>
      <c r="Q374" s="42" t="str">
        <f>LEFT(Absolventi[[#This Row],[Programmas veids]],1)</f>
        <v>4</v>
      </c>
      <c r="R374" s="54" t="str">
        <f>IF(Absolventi[[#This Row],[ieguvuši grādu vai kvalifikāciju mobilie studenti]]&gt;0,Absolventi[[#Headers],[Mobilie studenti ieguvuši grādu IR]],"NAV")</f>
        <v>Mobilie studenti ieguvuši grādu IR</v>
      </c>
      <c r="S374" s="51" t="s">
        <v>1611</v>
      </c>
    </row>
    <row r="375" spans="1:19" x14ac:dyDescent="0.25">
      <c r="A375" s="5" t="s">
        <v>121</v>
      </c>
      <c r="B375" s="5" t="s">
        <v>122</v>
      </c>
      <c r="C375" s="5" t="s">
        <v>7</v>
      </c>
      <c r="D375" s="5" t="s">
        <v>465</v>
      </c>
      <c r="E375" s="5" t="s">
        <v>322</v>
      </c>
      <c r="F375" s="5" t="s">
        <v>336</v>
      </c>
      <c r="G375" s="5" t="s">
        <v>885</v>
      </c>
      <c r="H375" s="6">
        <v>7</v>
      </c>
      <c r="I375" s="6">
        <v>6</v>
      </c>
      <c r="J375" s="6">
        <v>7</v>
      </c>
      <c r="K375" s="7"/>
      <c r="L375" s="7"/>
      <c r="M375" s="7"/>
      <c r="N375" s="42" t="str">
        <f>LEFT(Absolventi[[#This Row],[studiju programmas virziens]],2)</f>
        <v>41</v>
      </c>
      <c r="O375" s="42" t="str">
        <f>RIGHT(Absolventi[[#This Row],[studiju programmas virziens]],3)</f>
        <v>524</v>
      </c>
      <c r="P375" s="42" t="str">
        <f>MID(Absolventi[[#This Row],[studiju programmas virziens]],3,2)</f>
        <v>52</v>
      </c>
      <c r="Q375" s="42" t="str">
        <f>LEFT(Absolventi[[#This Row],[Programmas veids]],1)</f>
        <v>5</v>
      </c>
      <c r="R375" s="54" t="str">
        <f>IF(Absolventi[[#This Row],[ieguvuši grādu vai kvalifikāciju mobilie studenti]]&gt;0,Absolventi[[#Headers],[Mobilie studenti ieguvuši grādu IR]],"NAV")</f>
        <v>NAV</v>
      </c>
      <c r="S375" s="51" t="s">
        <v>1611</v>
      </c>
    </row>
    <row r="376" spans="1:19" x14ac:dyDescent="0.25">
      <c r="A376" s="5" t="s">
        <v>124</v>
      </c>
      <c r="B376" s="5" t="s">
        <v>125</v>
      </c>
      <c r="C376" s="5" t="s">
        <v>7</v>
      </c>
      <c r="D376" s="5" t="s">
        <v>466</v>
      </c>
      <c r="E376" s="5" t="s">
        <v>322</v>
      </c>
      <c r="F376" s="5" t="s">
        <v>201</v>
      </c>
      <c r="G376" s="5" t="s">
        <v>886</v>
      </c>
      <c r="H376" s="6">
        <v>5</v>
      </c>
      <c r="I376" s="6">
        <v>2</v>
      </c>
      <c r="J376" s="7"/>
      <c r="K376" s="6">
        <v>5</v>
      </c>
      <c r="L376" s="7"/>
      <c r="M376" s="7"/>
      <c r="N376" s="42" t="str">
        <f>LEFT(Absolventi[[#This Row],[studiju programmas virziens]],2)</f>
        <v>42</v>
      </c>
      <c r="O376" s="42" t="str">
        <f>RIGHT(Absolventi[[#This Row],[studiju programmas virziens]],3)</f>
        <v>345</v>
      </c>
      <c r="P376" s="42" t="str">
        <f>MID(Absolventi[[#This Row],[studiju programmas virziens]],3,2)</f>
        <v>34</v>
      </c>
      <c r="Q376" s="42" t="str">
        <f>LEFT(Absolventi[[#This Row],[Programmas veids]],1)</f>
        <v>3</v>
      </c>
      <c r="R376" s="54" t="str">
        <f>IF(Absolventi[[#This Row],[ieguvuši grādu vai kvalifikāciju mobilie studenti]]&gt;0,Absolventi[[#Headers],[Mobilie studenti ieguvuši grādu IR]],"NAV")</f>
        <v>NAV</v>
      </c>
      <c r="S376" s="51" t="s">
        <v>1611</v>
      </c>
    </row>
    <row r="377" spans="1:19" x14ac:dyDescent="0.25">
      <c r="A377" s="5" t="s">
        <v>124</v>
      </c>
      <c r="B377" s="5" t="s">
        <v>125</v>
      </c>
      <c r="C377" s="5" t="s">
        <v>7</v>
      </c>
      <c r="D377" s="5" t="s">
        <v>467</v>
      </c>
      <c r="E377" s="5" t="s">
        <v>322</v>
      </c>
      <c r="F377" s="5" t="s">
        <v>356</v>
      </c>
      <c r="G377" s="5" t="s">
        <v>772</v>
      </c>
      <c r="H377" s="6">
        <v>21</v>
      </c>
      <c r="I377" s="6">
        <v>6</v>
      </c>
      <c r="J377" s="6">
        <v>17</v>
      </c>
      <c r="K377" s="6">
        <v>4</v>
      </c>
      <c r="L377" s="7"/>
      <c r="M377" s="7"/>
      <c r="N377" s="42" t="str">
        <f>LEFT(Absolventi[[#This Row],[studiju programmas virziens]],2)</f>
        <v>42</v>
      </c>
      <c r="O377" s="42" t="str">
        <f>RIGHT(Absolventi[[#This Row],[studiju programmas virziens]],3)</f>
        <v>582</v>
      </c>
      <c r="P377" s="42" t="str">
        <f>MID(Absolventi[[#This Row],[studiju programmas virziens]],3,2)</f>
        <v>58</v>
      </c>
      <c r="Q377" s="42" t="str">
        <f>LEFT(Absolventi[[#This Row],[Programmas veids]],1)</f>
        <v>5</v>
      </c>
      <c r="R377" s="54" t="str">
        <f>IF(Absolventi[[#This Row],[ieguvuši grādu vai kvalifikāciju mobilie studenti]]&gt;0,Absolventi[[#Headers],[Mobilie studenti ieguvuši grādu IR]],"NAV")</f>
        <v>NAV</v>
      </c>
      <c r="S377" s="51" t="s">
        <v>1611</v>
      </c>
    </row>
    <row r="378" spans="1:19" x14ac:dyDescent="0.25">
      <c r="A378" s="5" t="s">
        <v>124</v>
      </c>
      <c r="B378" s="5" t="s">
        <v>125</v>
      </c>
      <c r="C378" s="5" t="s">
        <v>7</v>
      </c>
      <c r="D378" s="5" t="s">
        <v>468</v>
      </c>
      <c r="E378" s="5" t="s">
        <v>322</v>
      </c>
      <c r="F378" s="5" t="s">
        <v>339</v>
      </c>
      <c r="G378" s="5" t="s">
        <v>890</v>
      </c>
      <c r="H378" s="6">
        <v>34</v>
      </c>
      <c r="I378" s="6">
        <v>1</v>
      </c>
      <c r="J378" s="6">
        <v>34</v>
      </c>
      <c r="K378" s="7"/>
      <c r="L378" s="7"/>
      <c r="M378" s="7"/>
      <c r="N378" s="42" t="str">
        <f>LEFT(Absolventi[[#This Row],[studiju programmas virziens]],2)</f>
        <v>43</v>
      </c>
      <c r="O378" s="42" t="str">
        <f>RIGHT(Absolventi[[#This Row],[studiju programmas virziens]],3)</f>
        <v>525</v>
      </c>
      <c r="P378" s="42" t="str">
        <f>MID(Absolventi[[#This Row],[studiju programmas virziens]],3,2)</f>
        <v>52</v>
      </c>
      <c r="Q378" s="42" t="str">
        <f>LEFT(Absolventi[[#This Row],[Programmas veids]],1)</f>
        <v>5</v>
      </c>
      <c r="R378" s="54" t="str">
        <f>IF(Absolventi[[#This Row],[ieguvuši grādu vai kvalifikāciju mobilie studenti]]&gt;0,Absolventi[[#Headers],[Mobilie studenti ieguvuši grādu IR]],"NAV")</f>
        <v>NAV</v>
      </c>
      <c r="S378" s="51" t="s">
        <v>1611</v>
      </c>
    </row>
    <row r="379" spans="1:19" x14ac:dyDescent="0.25">
      <c r="A379" s="5" t="s">
        <v>152</v>
      </c>
      <c r="B379" s="5" t="s">
        <v>153</v>
      </c>
      <c r="C379" s="5" t="s">
        <v>7</v>
      </c>
      <c r="D379" s="5" t="s">
        <v>465</v>
      </c>
      <c r="E379" s="5" t="s">
        <v>322</v>
      </c>
      <c r="F379" s="5" t="s">
        <v>331</v>
      </c>
      <c r="G379" s="5" t="s">
        <v>841</v>
      </c>
      <c r="H379" s="6">
        <v>19</v>
      </c>
      <c r="I379" s="6">
        <v>12</v>
      </c>
      <c r="J379" s="6">
        <v>19</v>
      </c>
      <c r="K379" s="7"/>
      <c r="L379" s="7"/>
      <c r="M379" s="7"/>
      <c r="N379" s="42" t="str">
        <f>LEFT(Absolventi[[#This Row],[studiju programmas virziens]],2)</f>
        <v>41</v>
      </c>
      <c r="O379" s="42" t="str">
        <f>RIGHT(Absolventi[[#This Row],[studiju programmas virziens]],3)</f>
        <v>211</v>
      </c>
      <c r="P379" s="42" t="str">
        <f>MID(Absolventi[[#This Row],[studiju programmas virziens]],3,2)</f>
        <v>21</v>
      </c>
      <c r="Q379" s="42" t="str">
        <f>LEFT(Absolventi[[#This Row],[Programmas veids]],1)</f>
        <v>2</v>
      </c>
      <c r="R379" s="54" t="str">
        <f>IF(Absolventi[[#This Row],[ieguvuši grādu vai kvalifikāciju mobilie studenti]]&gt;0,Absolventi[[#Headers],[Mobilie studenti ieguvuši grādu IR]],"NAV")</f>
        <v>NAV</v>
      </c>
      <c r="S379" s="51" t="s">
        <v>1611</v>
      </c>
    </row>
    <row r="380" spans="1:19" x14ac:dyDescent="0.25">
      <c r="A380" s="5" t="s">
        <v>145</v>
      </c>
      <c r="B380" s="5" t="s">
        <v>144</v>
      </c>
      <c r="C380" s="5" t="s">
        <v>8</v>
      </c>
      <c r="D380" s="5" t="s">
        <v>466</v>
      </c>
      <c r="E380" s="5" t="s">
        <v>322</v>
      </c>
      <c r="F380" s="5" t="s">
        <v>323</v>
      </c>
      <c r="G380" s="5" t="s">
        <v>823</v>
      </c>
      <c r="H380" s="6">
        <v>18</v>
      </c>
      <c r="I380" s="6">
        <v>16</v>
      </c>
      <c r="J380" s="7"/>
      <c r="K380" s="6">
        <v>18</v>
      </c>
      <c r="L380" s="7"/>
      <c r="M380" s="7"/>
      <c r="N380" s="42" t="str">
        <f>LEFT(Absolventi[[#This Row],[studiju programmas virziens]],2)</f>
        <v>42</v>
      </c>
      <c r="O380" s="42" t="str">
        <f>RIGHT(Absolventi[[#This Row],[studiju programmas virziens]],3)</f>
        <v>344</v>
      </c>
      <c r="P380" s="42" t="str">
        <f>MID(Absolventi[[#This Row],[studiju programmas virziens]],3,2)</f>
        <v>34</v>
      </c>
      <c r="Q380" s="42" t="str">
        <f>LEFT(Absolventi[[#This Row],[Programmas veids]],1)</f>
        <v>3</v>
      </c>
      <c r="R380" s="54" t="str">
        <f>IF(Absolventi[[#This Row],[ieguvuši grādu vai kvalifikāciju mobilie studenti]]&gt;0,Absolventi[[#Headers],[Mobilie studenti ieguvuši grādu IR]],"NAV")</f>
        <v>NAV</v>
      </c>
      <c r="S380" s="51" t="s">
        <v>1611</v>
      </c>
    </row>
    <row r="381" spans="1:19" x14ac:dyDescent="0.25">
      <c r="A381" s="5" t="s">
        <v>145</v>
      </c>
      <c r="B381" s="5" t="s">
        <v>144</v>
      </c>
      <c r="C381" s="5" t="s">
        <v>8</v>
      </c>
      <c r="D381" s="5" t="s">
        <v>468</v>
      </c>
      <c r="E381" s="5" t="s">
        <v>322</v>
      </c>
      <c r="F381" s="5" t="s">
        <v>349</v>
      </c>
      <c r="G381" s="5" t="s">
        <v>906</v>
      </c>
      <c r="H381" s="6">
        <v>4</v>
      </c>
      <c r="I381" s="6">
        <v>3</v>
      </c>
      <c r="J381" s="7"/>
      <c r="K381" s="6">
        <v>4</v>
      </c>
      <c r="L381" s="7"/>
      <c r="M381" s="7"/>
      <c r="N381" s="42" t="str">
        <f>LEFT(Absolventi[[#This Row],[studiju programmas virziens]],2)</f>
        <v>43</v>
      </c>
      <c r="O381" s="42" t="str">
        <f>RIGHT(Absolventi[[#This Row],[studiju programmas virziens]],3)</f>
        <v>224</v>
      </c>
      <c r="P381" s="42" t="str">
        <f>MID(Absolventi[[#This Row],[studiju programmas virziens]],3,2)</f>
        <v>22</v>
      </c>
      <c r="Q381" s="42" t="str">
        <f>LEFT(Absolventi[[#This Row],[Programmas veids]],1)</f>
        <v>2</v>
      </c>
      <c r="R381" s="54" t="str">
        <f>IF(Absolventi[[#This Row],[ieguvuši grādu vai kvalifikāciju mobilie studenti]]&gt;0,Absolventi[[#Headers],[Mobilie studenti ieguvuši grādu IR]],"NAV")</f>
        <v>NAV</v>
      </c>
      <c r="S381" s="51" t="s">
        <v>1611</v>
      </c>
    </row>
    <row r="382" spans="1:19" x14ac:dyDescent="0.25">
      <c r="A382" s="5" t="s">
        <v>145</v>
      </c>
      <c r="B382" s="5" t="s">
        <v>144</v>
      </c>
      <c r="C382" s="5" t="s">
        <v>8</v>
      </c>
      <c r="D382" s="5" t="s">
        <v>470</v>
      </c>
      <c r="E382" s="5" t="s">
        <v>322</v>
      </c>
      <c r="F382" s="5" t="s">
        <v>269</v>
      </c>
      <c r="G382" s="5" t="s">
        <v>744</v>
      </c>
      <c r="H382" s="6">
        <v>15</v>
      </c>
      <c r="I382" s="6">
        <v>12</v>
      </c>
      <c r="J382" s="7"/>
      <c r="K382" s="6">
        <v>15</v>
      </c>
      <c r="L382" s="7"/>
      <c r="M382" s="7"/>
      <c r="N382" s="42" t="str">
        <f>LEFT(Absolventi[[#This Row],[studiju programmas virziens]],2)</f>
        <v>47</v>
      </c>
      <c r="O382" s="42" t="str">
        <f>RIGHT(Absolventi[[#This Row],[studiju programmas virziens]],3)</f>
        <v>380</v>
      </c>
      <c r="P382" s="42" t="str">
        <f>MID(Absolventi[[#This Row],[studiju programmas virziens]],3,2)</f>
        <v>38</v>
      </c>
      <c r="Q382" s="42" t="str">
        <f>LEFT(Absolventi[[#This Row],[Programmas veids]],1)</f>
        <v>3</v>
      </c>
      <c r="R382" s="54" t="str">
        <f>IF(Absolventi[[#This Row],[ieguvuši grādu vai kvalifikāciju mobilie studenti]]&gt;0,Absolventi[[#Headers],[Mobilie studenti ieguvuši grādu IR]],"NAV")</f>
        <v>NAV</v>
      </c>
      <c r="S382" s="51" t="s">
        <v>1611</v>
      </c>
    </row>
    <row r="383" spans="1:19" x14ac:dyDescent="0.25">
      <c r="A383" s="5" t="s">
        <v>146</v>
      </c>
      <c r="B383" s="5" t="s">
        <v>147</v>
      </c>
      <c r="C383" s="5" t="s">
        <v>7</v>
      </c>
      <c r="D383" s="5" t="s">
        <v>465</v>
      </c>
      <c r="E383" s="5" t="s">
        <v>322</v>
      </c>
      <c r="F383" s="5" t="s">
        <v>198</v>
      </c>
      <c r="G383" s="5" t="s">
        <v>583</v>
      </c>
      <c r="H383" s="6">
        <v>2</v>
      </c>
      <c r="I383" s="6">
        <v>1</v>
      </c>
      <c r="J383" s="7"/>
      <c r="K383" s="6">
        <v>2</v>
      </c>
      <c r="L383" s="7"/>
      <c r="M383" s="7"/>
      <c r="N383" s="42" t="str">
        <f>LEFT(Absolventi[[#This Row],[studiju programmas virziens]],2)</f>
        <v>41</v>
      </c>
      <c r="O383" s="42" t="str">
        <f>RIGHT(Absolventi[[#This Row],[studiju programmas virziens]],3)</f>
        <v>345</v>
      </c>
      <c r="P383" s="42" t="str">
        <f>MID(Absolventi[[#This Row],[studiju programmas virziens]],3,2)</f>
        <v>34</v>
      </c>
      <c r="Q383" s="42" t="str">
        <f>LEFT(Absolventi[[#This Row],[Programmas veids]],1)</f>
        <v>3</v>
      </c>
      <c r="R383" s="54" t="str">
        <f>IF(Absolventi[[#This Row],[ieguvuši grādu vai kvalifikāciju mobilie studenti]]&gt;0,Absolventi[[#Headers],[Mobilie studenti ieguvuši grādu IR]],"NAV")</f>
        <v>NAV</v>
      </c>
      <c r="S383" s="51" t="s">
        <v>1611</v>
      </c>
    </row>
    <row r="384" spans="1:19" x14ac:dyDescent="0.25">
      <c r="A384" s="5" t="s">
        <v>146</v>
      </c>
      <c r="B384" s="5" t="s">
        <v>147</v>
      </c>
      <c r="C384" s="5" t="s">
        <v>7</v>
      </c>
      <c r="D384" s="5" t="s">
        <v>466</v>
      </c>
      <c r="E384" s="5" t="s">
        <v>322</v>
      </c>
      <c r="F384" s="5" t="s">
        <v>201</v>
      </c>
      <c r="G384" s="5" t="s">
        <v>954</v>
      </c>
      <c r="H384" s="6">
        <v>56</v>
      </c>
      <c r="I384" s="6">
        <v>27</v>
      </c>
      <c r="J384" s="6">
        <v>7</v>
      </c>
      <c r="K384" s="6">
        <v>49</v>
      </c>
      <c r="L384" s="7"/>
      <c r="M384" s="7"/>
      <c r="N384" s="42" t="str">
        <f>LEFT(Absolventi[[#This Row],[studiju programmas virziens]],2)</f>
        <v>42</v>
      </c>
      <c r="O384" s="42" t="str">
        <f>RIGHT(Absolventi[[#This Row],[studiju programmas virziens]],3)</f>
        <v>345</v>
      </c>
      <c r="P384" s="42" t="str">
        <f>MID(Absolventi[[#This Row],[studiju programmas virziens]],3,2)</f>
        <v>34</v>
      </c>
      <c r="Q384" s="42" t="str">
        <f>LEFT(Absolventi[[#This Row],[Programmas veids]],1)</f>
        <v>3</v>
      </c>
      <c r="R384" s="54" t="str">
        <f>IF(Absolventi[[#This Row],[ieguvuši grādu vai kvalifikāciju mobilie studenti]]&gt;0,Absolventi[[#Headers],[Mobilie studenti ieguvuši grādu IR]],"NAV")</f>
        <v>NAV</v>
      </c>
      <c r="S384" s="51" t="s">
        <v>1611</v>
      </c>
    </row>
    <row r="385" spans="1:19" x14ac:dyDescent="0.25">
      <c r="A385" s="5" t="s">
        <v>146</v>
      </c>
      <c r="B385" s="5" t="s">
        <v>147</v>
      </c>
      <c r="C385" s="5" t="s">
        <v>7</v>
      </c>
      <c r="D385" s="5" t="s">
        <v>467</v>
      </c>
      <c r="E385" s="5" t="s">
        <v>322</v>
      </c>
      <c r="F385" s="5" t="s">
        <v>300</v>
      </c>
      <c r="G385" s="5" t="s">
        <v>730</v>
      </c>
      <c r="H385" s="6">
        <v>5</v>
      </c>
      <c r="I385" s="7"/>
      <c r="J385" s="6">
        <v>4</v>
      </c>
      <c r="K385" s="6">
        <v>1</v>
      </c>
      <c r="L385" s="7"/>
      <c r="M385" s="7"/>
      <c r="N385" s="42" t="str">
        <f>LEFT(Absolventi[[#This Row],[studiju programmas virziens]],2)</f>
        <v>42</v>
      </c>
      <c r="O385" s="42" t="str">
        <f>RIGHT(Absolventi[[#This Row],[studiju programmas virziens]],3)</f>
        <v>522</v>
      </c>
      <c r="P385" s="42" t="str">
        <f>MID(Absolventi[[#This Row],[studiju programmas virziens]],3,2)</f>
        <v>52</v>
      </c>
      <c r="Q385" s="42" t="str">
        <f>LEFT(Absolventi[[#This Row],[Programmas veids]],1)</f>
        <v>5</v>
      </c>
      <c r="R385" s="54" t="str">
        <f>IF(Absolventi[[#This Row],[ieguvuši grādu vai kvalifikāciju mobilie studenti]]&gt;0,Absolventi[[#Headers],[Mobilie studenti ieguvuši grādu IR]],"NAV")</f>
        <v>NAV</v>
      </c>
      <c r="S385" s="51" t="s">
        <v>1611</v>
      </c>
    </row>
    <row r="386" spans="1:19" ht="38.25" x14ac:dyDescent="0.25">
      <c r="A386" s="5" t="s">
        <v>146</v>
      </c>
      <c r="B386" s="5" t="s">
        <v>147</v>
      </c>
      <c r="C386" s="5" t="s">
        <v>7</v>
      </c>
      <c r="D386" s="5" t="s">
        <v>468</v>
      </c>
      <c r="E386" s="5" t="s">
        <v>322</v>
      </c>
      <c r="F386" s="5" t="s">
        <v>272</v>
      </c>
      <c r="G386" s="5" t="s">
        <v>737</v>
      </c>
      <c r="H386" s="6">
        <v>35</v>
      </c>
      <c r="I386" s="6">
        <v>18</v>
      </c>
      <c r="J386" s="6">
        <v>17</v>
      </c>
      <c r="K386" s="6">
        <v>18</v>
      </c>
      <c r="L386" s="6">
        <v>18</v>
      </c>
      <c r="M386" s="6">
        <v>4</v>
      </c>
      <c r="N386" s="42" t="str">
        <f>LEFT(Absolventi[[#This Row],[studiju programmas virziens]],2)</f>
        <v>43</v>
      </c>
      <c r="O386" s="42" t="str">
        <f>RIGHT(Absolventi[[#This Row],[studiju programmas virziens]],3)</f>
        <v>345</v>
      </c>
      <c r="P386" s="42" t="str">
        <f>MID(Absolventi[[#This Row],[studiju programmas virziens]],3,2)</f>
        <v>34</v>
      </c>
      <c r="Q386" s="42" t="str">
        <f>LEFT(Absolventi[[#This Row],[Programmas veids]],1)</f>
        <v>3</v>
      </c>
      <c r="R386" s="54" t="str">
        <f>IF(Absolventi[[#This Row],[ieguvuši grādu vai kvalifikāciju mobilie studenti]]&gt;0,Absolventi[[#Headers],[Mobilie studenti ieguvuši grādu IR]],"NAV")</f>
        <v>Mobilie studenti ieguvuši grādu IR</v>
      </c>
      <c r="S386" s="51" t="s">
        <v>1611</v>
      </c>
    </row>
    <row r="387" spans="1:19" ht="38.25" x14ac:dyDescent="0.25">
      <c r="A387" s="5" t="s">
        <v>146</v>
      </c>
      <c r="B387" s="5" t="s">
        <v>147</v>
      </c>
      <c r="C387" s="5" t="s">
        <v>7</v>
      </c>
      <c r="D387" s="5" t="s">
        <v>469</v>
      </c>
      <c r="E387" s="5" t="s">
        <v>322</v>
      </c>
      <c r="F387" s="5" t="s">
        <v>249</v>
      </c>
      <c r="G387" s="5" t="s">
        <v>737</v>
      </c>
      <c r="H387" s="6">
        <v>25</v>
      </c>
      <c r="I387" s="6">
        <v>13</v>
      </c>
      <c r="J387" s="6">
        <v>19</v>
      </c>
      <c r="K387" s="6">
        <v>6</v>
      </c>
      <c r="L387" s="6">
        <v>8</v>
      </c>
      <c r="M387" s="6">
        <v>2</v>
      </c>
      <c r="N387" s="42" t="str">
        <f>LEFT(Absolventi[[#This Row],[studiju programmas virziens]],2)</f>
        <v>45</v>
      </c>
      <c r="O387" s="42" t="str">
        <f>RIGHT(Absolventi[[#This Row],[studiju programmas virziens]],3)</f>
        <v>345</v>
      </c>
      <c r="P387" s="42" t="str">
        <f>MID(Absolventi[[#This Row],[studiju programmas virziens]],3,2)</f>
        <v>34</v>
      </c>
      <c r="Q387" s="42" t="str">
        <f>LEFT(Absolventi[[#This Row],[Programmas veids]],1)</f>
        <v>3</v>
      </c>
      <c r="R387" s="54" t="str">
        <f>IF(Absolventi[[#This Row],[ieguvuši grādu vai kvalifikāciju mobilie studenti]]&gt;0,Absolventi[[#Headers],[Mobilie studenti ieguvuši grādu IR]],"NAV")</f>
        <v>Mobilie studenti ieguvuši grādu IR</v>
      </c>
      <c r="S387" s="51" t="s">
        <v>1611</v>
      </c>
    </row>
    <row r="388" spans="1:19" x14ac:dyDescent="0.25">
      <c r="A388" s="5" t="s">
        <v>146</v>
      </c>
      <c r="B388" s="5" t="s">
        <v>147</v>
      </c>
      <c r="C388" s="5" t="s">
        <v>7</v>
      </c>
      <c r="D388" s="5" t="s">
        <v>473</v>
      </c>
      <c r="E388" s="5" t="s">
        <v>322</v>
      </c>
      <c r="F388" s="5" t="s">
        <v>330</v>
      </c>
      <c r="G388" s="5" t="s">
        <v>837</v>
      </c>
      <c r="H388" s="6">
        <v>17</v>
      </c>
      <c r="I388" s="6">
        <v>3</v>
      </c>
      <c r="J388" s="6">
        <v>17</v>
      </c>
      <c r="K388" s="7"/>
      <c r="L388" s="7"/>
      <c r="M388" s="7"/>
      <c r="N388" s="42" t="str">
        <f>LEFT(Absolventi[[#This Row],[studiju programmas virziens]],2)</f>
        <v>46</v>
      </c>
      <c r="O388" s="42" t="str">
        <f>RIGHT(Absolventi[[#This Row],[studiju programmas virziens]],3)</f>
        <v>861</v>
      </c>
      <c r="P388" s="42" t="str">
        <f>MID(Absolventi[[#This Row],[studiju programmas virziens]],3,2)</f>
        <v>86</v>
      </c>
      <c r="Q388" s="42" t="str">
        <f>LEFT(Absolventi[[#This Row],[Programmas veids]],1)</f>
        <v>8</v>
      </c>
      <c r="R388" s="54" t="str">
        <f>IF(Absolventi[[#This Row],[ieguvuši grādu vai kvalifikāciju mobilie studenti]]&gt;0,Absolventi[[#Headers],[Mobilie studenti ieguvuši grādu IR]],"NAV")</f>
        <v>NAV</v>
      </c>
      <c r="S388" s="51" t="s">
        <v>1611</v>
      </c>
    </row>
    <row r="389" spans="1:19" x14ac:dyDescent="0.25">
      <c r="A389" s="5" t="s">
        <v>146</v>
      </c>
      <c r="B389" s="5" t="s">
        <v>147</v>
      </c>
      <c r="C389" s="5" t="s">
        <v>7</v>
      </c>
      <c r="D389" s="5" t="s">
        <v>470</v>
      </c>
      <c r="E389" s="5" t="s">
        <v>322</v>
      </c>
      <c r="F389" s="5" t="s">
        <v>228</v>
      </c>
      <c r="G389" s="5" t="s">
        <v>959</v>
      </c>
      <c r="H389" s="6">
        <v>9</v>
      </c>
      <c r="I389" s="6">
        <v>6</v>
      </c>
      <c r="J389" s="6">
        <v>5</v>
      </c>
      <c r="K389" s="6">
        <v>4</v>
      </c>
      <c r="L389" s="7"/>
      <c r="M389" s="7"/>
      <c r="N389" s="42" t="str">
        <f>LEFT(Absolventi[[#This Row],[studiju programmas virziens]],2)</f>
        <v>47</v>
      </c>
      <c r="O389" s="42" t="str">
        <f>RIGHT(Absolventi[[#This Row],[studiju programmas virziens]],3)</f>
        <v>345</v>
      </c>
      <c r="P389" s="42" t="str">
        <f>MID(Absolventi[[#This Row],[studiju programmas virziens]],3,2)</f>
        <v>34</v>
      </c>
      <c r="Q389" s="42" t="str">
        <f>LEFT(Absolventi[[#This Row],[Programmas veids]],1)</f>
        <v>3</v>
      </c>
      <c r="R389" s="54" t="str">
        <f>IF(Absolventi[[#This Row],[ieguvuši grādu vai kvalifikāciju mobilie studenti]]&gt;0,Absolventi[[#Headers],[Mobilie studenti ieguvuši grādu IR]],"NAV")</f>
        <v>NAV</v>
      </c>
      <c r="S389" s="51" t="s">
        <v>1611</v>
      </c>
    </row>
    <row r="390" spans="1:19" x14ac:dyDescent="0.25">
      <c r="A390" s="5" t="s">
        <v>146</v>
      </c>
      <c r="B390" s="5" t="s">
        <v>147</v>
      </c>
      <c r="C390" s="5" t="s">
        <v>7</v>
      </c>
      <c r="D390" s="5" t="s">
        <v>472</v>
      </c>
      <c r="E390" s="5" t="s">
        <v>322</v>
      </c>
      <c r="F390" s="5" t="s">
        <v>298</v>
      </c>
      <c r="G390" s="5" t="s">
        <v>956</v>
      </c>
      <c r="H390" s="6">
        <v>2</v>
      </c>
      <c r="I390" s="6">
        <v>1</v>
      </c>
      <c r="J390" s="6">
        <v>2</v>
      </c>
      <c r="K390" s="7"/>
      <c r="L390" s="7"/>
      <c r="M390" s="7"/>
      <c r="N390" s="42" t="str">
        <f>LEFT(Absolventi[[#This Row],[studiju programmas virziens]],2)</f>
        <v>51</v>
      </c>
      <c r="O390" s="42" t="str">
        <f>RIGHT(Absolventi[[#This Row],[studiju programmas virziens]],3)</f>
        <v>481</v>
      </c>
      <c r="P390" s="42" t="str">
        <f>MID(Absolventi[[#This Row],[studiju programmas virziens]],3,2)</f>
        <v>48</v>
      </c>
      <c r="Q390" s="42" t="str">
        <f>LEFT(Absolventi[[#This Row],[Programmas veids]],1)</f>
        <v>4</v>
      </c>
      <c r="R390" s="54" t="str">
        <f>IF(Absolventi[[#This Row],[ieguvuši grādu vai kvalifikāciju mobilie studenti]]&gt;0,Absolventi[[#Headers],[Mobilie studenti ieguvuši grādu IR]],"NAV")</f>
        <v>NAV</v>
      </c>
      <c r="S390" s="51" t="s">
        <v>1611</v>
      </c>
    </row>
    <row r="391" spans="1:19" x14ac:dyDescent="0.25">
      <c r="A391" s="5" t="s">
        <v>148</v>
      </c>
      <c r="B391" s="5" t="s">
        <v>147</v>
      </c>
      <c r="C391" s="5" t="s">
        <v>8</v>
      </c>
      <c r="D391" s="5" t="s">
        <v>465</v>
      </c>
      <c r="E391" s="5" t="s">
        <v>322</v>
      </c>
      <c r="F391" s="5" t="s">
        <v>224</v>
      </c>
      <c r="G391" s="5" t="s">
        <v>772</v>
      </c>
      <c r="H391" s="6">
        <v>2</v>
      </c>
      <c r="I391" s="7"/>
      <c r="J391" s="7"/>
      <c r="K391" s="6">
        <v>2</v>
      </c>
      <c r="L391" s="7"/>
      <c r="M391" s="7"/>
      <c r="N391" s="42" t="str">
        <f>LEFT(Absolventi[[#This Row],[studiju programmas virziens]],2)</f>
        <v>41</v>
      </c>
      <c r="O391" s="42" t="str">
        <f>RIGHT(Absolventi[[#This Row],[studiju programmas virziens]],3)</f>
        <v>582</v>
      </c>
      <c r="P391" s="42" t="str">
        <f>MID(Absolventi[[#This Row],[studiju programmas virziens]],3,2)</f>
        <v>58</v>
      </c>
      <c r="Q391" s="42" t="str">
        <f>LEFT(Absolventi[[#This Row],[Programmas veids]],1)</f>
        <v>5</v>
      </c>
      <c r="R391" s="54" t="str">
        <f>IF(Absolventi[[#This Row],[ieguvuši grādu vai kvalifikāciju mobilie studenti]]&gt;0,Absolventi[[#Headers],[Mobilie studenti ieguvuši grādu IR]],"NAV")</f>
        <v>NAV</v>
      </c>
      <c r="S391" s="51" t="s">
        <v>1611</v>
      </c>
    </row>
    <row r="392" spans="1:19" x14ac:dyDescent="0.25">
      <c r="A392" s="5" t="s">
        <v>148</v>
      </c>
      <c r="B392" s="5" t="s">
        <v>147</v>
      </c>
      <c r="C392" s="5" t="s">
        <v>8</v>
      </c>
      <c r="D392" s="5" t="s">
        <v>466</v>
      </c>
      <c r="E392" s="5" t="s">
        <v>322</v>
      </c>
      <c r="F392" s="5" t="s">
        <v>201</v>
      </c>
      <c r="G392" s="5" t="s">
        <v>737</v>
      </c>
      <c r="H392" s="6">
        <v>39</v>
      </c>
      <c r="I392" s="6">
        <v>22</v>
      </c>
      <c r="J392" s="7"/>
      <c r="K392" s="6">
        <v>39</v>
      </c>
      <c r="L392" s="7"/>
      <c r="M392" s="7"/>
      <c r="N392" s="42" t="str">
        <f>LEFT(Absolventi[[#This Row],[studiju programmas virziens]],2)</f>
        <v>42</v>
      </c>
      <c r="O392" s="42" t="str">
        <f>RIGHT(Absolventi[[#This Row],[studiju programmas virziens]],3)</f>
        <v>345</v>
      </c>
      <c r="P392" s="42" t="str">
        <f>MID(Absolventi[[#This Row],[studiju programmas virziens]],3,2)</f>
        <v>34</v>
      </c>
      <c r="Q392" s="42" t="str">
        <f>LEFT(Absolventi[[#This Row],[Programmas veids]],1)</f>
        <v>3</v>
      </c>
      <c r="R392" s="54" t="str">
        <f>IF(Absolventi[[#This Row],[ieguvuši grādu vai kvalifikāciju mobilie studenti]]&gt;0,Absolventi[[#Headers],[Mobilie studenti ieguvuši grādu IR]],"NAV")</f>
        <v>NAV</v>
      </c>
      <c r="S392" s="51" t="s">
        <v>1611</v>
      </c>
    </row>
    <row r="393" spans="1:19" x14ac:dyDescent="0.25">
      <c r="A393" s="5" t="s">
        <v>148</v>
      </c>
      <c r="B393" s="5" t="s">
        <v>147</v>
      </c>
      <c r="C393" s="5" t="s">
        <v>8</v>
      </c>
      <c r="D393" s="5" t="s">
        <v>467</v>
      </c>
      <c r="E393" s="5" t="s">
        <v>322</v>
      </c>
      <c r="F393" s="5" t="s">
        <v>287</v>
      </c>
      <c r="G393" s="5" t="s">
        <v>957</v>
      </c>
      <c r="H393" s="6">
        <v>1</v>
      </c>
      <c r="I393" s="6">
        <v>1</v>
      </c>
      <c r="J393" s="7"/>
      <c r="K393" s="6">
        <v>1</v>
      </c>
      <c r="L393" s="7"/>
      <c r="M393" s="7"/>
      <c r="N393" s="42" t="str">
        <f>LEFT(Absolventi[[#This Row],[studiju programmas virziens]],2)</f>
        <v>42</v>
      </c>
      <c r="O393" s="42" t="str">
        <f>RIGHT(Absolventi[[#This Row],[studiju programmas virziens]],3)</f>
        <v>581</v>
      </c>
      <c r="P393" s="42" t="str">
        <f>MID(Absolventi[[#This Row],[studiju programmas virziens]],3,2)</f>
        <v>58</v>
      </c>
      <c r="Q393" s="42" t="str">
        <f>LEFT(Absolventi[[#This Row],[Programmas veids]],1)</f>
        <v>5</v>
      </c>
      <c r="R393" s="54" t="str">
        <f>IF(Absolventi[[#This Row],[ieguvuši grādu vai kvalifikāciju mobilie studenti]]&gt;0,Absolventi[[#Headers],[Mobilie studenti ieguvuši grādu IR]],"NAV")</f>
        <v>NAV</v>
      </c>
      <c r="S393" s="51" t="s">
        <v>1611</v>
      </c>
    </row>
    <row r="394" spans="1:19" x14ac:dyDescent="0.25">
      <c r="A394" s="5" t="s">
        <v>148</v>
      </c>
      <c r="B394" s="5" t="s">
        <v>147</v>
      </c>
      <c r="C394" s="5" t="s">
        <v>8</v>
      </c>
      <c r="D394" s="5" t="s">
        <v>468</v>
      </c>
      <c r="E394" s="5" t="s">
        <v>322</v>
      </c>
      <c r="F394" s="5" t="s">
        <v>327</v>
      </c>
      <c r="G394" s="5" t="s">
        <v>585</v>
      </c>
      <c r="H394" s="6">
        <v>25</v>
      </c>
      <c r="I394" s="7"/>
      <c r="J394" s="7"/>
      <c r="K394" s="6">
        <v>25</v>
      </c>
      <c r="L394" s="7"/>
      <c r="M394" s="7"/>
      <c r="N394" s="42" t="str">
        <f>LEFT(Absolventi[[#This Row],[studiju programmas virziens]],2)</f>
        <v>43</v>
      </c>
      <c r="O394" s="42" t="str">
        <f>RIGHT(Absolventi[[#This Row],[studiju programmas virziens]],3)</f>
        <v>522</v>
      </c>
      <c r="P394" s="42" t="str">
        <f>MID(Absolventi[[#This Row],[studiju programmas virziens]],3,2)</f>
        <v>52</v>
      </c>
      <c r="Q394" s="42" t="str">
        <f>LEFT(Absolventi[[#This Row],[Programmas veids]],1)</f>
        <v>5</v>
      </c>
      <c r="R394" s="54" t="str">
        <f>IF(Absolventi[[#This Row],[ieguvuši grādu vai kvalifikāciju mobilie studenti]]&gt;0,Absolventi[[#Headers],[Mobilie studenti ieguvuši grādu IR]],"NAV")</f>
        <v>NAV</v>
      </c>
      <c r="S394" s="51" t="s">
        <v>1611</v>
      </c>
    </row>
    <row r="395" spans="1:19" x14ac:dyDescent="0.25">
      <c r="A395" s="5" t="s">
        <v>148</v>
      </c>
      <c r="B395" s="5" t="s">
        <v>147</v>
      </c>
      <c r="C395" s="5" t="s">
        <v>8</v>
      </c>
      <c r="D395" s="5" t="s">
        <v>470</v>
      </c>
      <c r="E395" s="5" t="s">
        <v>322</v>
      </c>
      <c r="F395" s="5" t="s">
        <v>228</v>
      </c>
      <c r="G395" s="5" t="s">
        <v>831</v>
      </c>
      <c r="H395" s="6">
        <v>9</v>
      </c>
      <c r="I395" s="6">
        <v>4</v>
      </c>
      <c r="J395" s="7"/>
      <c r="K395" s="6">
        <v>9</v>
      </c>
      <c r="L395" s="7"/>
      <c r="M395" s="7"/>
      <c r="N395" s="42" t="str">
        <f>LEFT(Absolventi[[#This Row],[studiju programmas virziens]],2)</f>
        <v>47</v>
      </c>
      <c r="O395" s="42" t="str">
        <f>RIGHT(Absolventi[[#This Row],[studiju programmas virziens]],3)</f>
        <v>345</v>
      </c>
      <c r="P395" s="42" t="str">
        <f>MID(Absolventi[[#This Row],[studiju programmas virziens]],3,2)</f>
        <v>34</v>
      </c>
      <c r="Q395" s="42" t="str">
        <f>LEFT(Absolventi[[#This Row],[Programmas veids]],1)</f>
        <v>3</v>
      </c>
      <c r="R395" s="54" t="str">
        <f>IF(Absolventi[[#This Row],[ieguvuši grādu vai kvalifikāciju mobilie studenti]]&gt;0,Absolventi[[#Headers],[Mobilie studenti ieguvuši grādu IR]],"NAV")</f>
        <v>NAV</v>
      </c>
      <c r="S395" s="51" t="s">
        <v>1611</v>
      </c>
    </row>
    <row r="396" spans="1:19" x14ac:dyDescent="0.25">
      <c r="A396" s="5" t="s">
        <v>154</v>
      </c>
      <c r="B396" s="5" t="s">
        <v>155</v>
      </c>
      <c r="C396" s="5" t="s">
        <v>7</v>
      </c>
      <c r="D396" s="5" t="s">
        <v>466</v>
      </c>
      <c r="E396" s="5" t="s">
        <v>322</v>
      </c>
      <c r="F396" s="5" t="s">
        <v>380</v>
      </c>
      <c r="G396" s="5" t="s">
        <v>621</v>
      </c>
      <c r="H396" s="6">
        <v>7</v>
      </c>
      <c r="I396" s="6">
        <v>6</v>
      </c>
      <c r="J396" s="6">
        <v>7</v>
      </c>
      <c r="K396" s="7"/>
      <c r="L396" s="7"/>
      <c r="M396" s="7"/>
      <c r="N396" s="42" t="str">
        <f>LEFT(Absolventi[[#This Row],[studiju programmas virziens]],2)</f>
        <v>42</v>
      </c>
      <c r="O396" s="42" t="str">
        <f>RIGHT(Absolventi[[#This Row],[studiju programmas virziens]],3)</f>
        <v>211</v>
      </c>
      <c r="P396" s="42" t="str">
        <f>MID(Absolventi[[#This Row],[studiju programmas virziens]],3,2)</f>
        <v>21</v>
      </c>
      <c r="Q396" s="42" t="str">
        <f>LEFT(Absolventi[[#This Row],[Programmas veids]],1)</f>
        <v>2</v>
      </c>
      <c r="R396" s="54" t="str">
        <f>IF(Absolventi[[#This Row],[ieguvuši grādu vai kvalifikāciju mobilie studenti]]&gt;0,Absolventi[[#Headers],[Mobilie studenti ieguvuši grādu IR]],"NAV")</f>
        <v>NAV</v>
      </c>
      <c r="S396" s="51" t="s">
        <v>1611</v>
      </c>
    </row>
    <row r="397" spans="1:19" x14ac:dyDescent="0.25">
      <c r="A397" s="5" t="s">
        <v>154</v>
      </c>
      <c r="B397" s="5" t="s">
        <v>155</v>
      </c>
      <c r="C397" s="5" t="s">
        <v>7</v>
      </c>
      <c r="D397" s="5" t="s">
        <v>468</v>
      </c>
      <c r="E397" s="5" t="s">
        <v>322</v>
      </c>
      <c r="F397" s="5" t="s">
        <v>372</v>
      </c>
      <c r="G397" s="5" t="s">
        <v>1004</v>
      </c>
      <c r="H397" s="6">
        <v>3</v>
      </c>
      <c r="I397" s="6">
        <v>2</v>
      </c>
      <c r="J397" s="6">
        <v>3</v>
      </c>
      <c r="K397" s="7"/>
      <c r="L397" s="7"/>
      <c r="M397" s="7"/>
      <c r="N397" s="42" t="str">
        <f>LEFT(Absolventi[[#This Row],[studiju programmas virziens]],2)</f>
        <v>43</v>
      </c>
      <c r="O397" s="42" t="str">
        <f>RIGHT(Absolventi[[#This Row],[studiju programmas virziens]],3)</f>
        <v>460</v>
      </c>
      <c r="P397" s="42" t="str">
        <f>MID(Absolventi[[#This Row],[studiju programmas virziens]],3,2)</f>
        <v>46</v>
      </c>
      <c r="Q397" s="42" t="str">
        <f>LEFT(Absolventi[[#This Row],[Programmas veids]],1)</f>
        <v>4</v>
      </c>
      <c r="R397" s="54" t="str">
        <f>IF(Absolventi[[#This Row],[ieguvuši grādu vai kvalifikāciju mobilie studenti]]&gt;0,Absolventi[[#Headers],[Mobilie studenti ieguvuši grādu IR]],"NAV")</f>
        <v>NAV</v>
      </c>
      <c r="S397" s="51" t="s">
        <v>1611</v>
      </c>
    </row>
    <row r="398" spans="1:19" x14ac:dyDescent="0.25">
      <c r="A398" s="5" t="s">
        <v>154</v>
      </c>
      <c r="B398" s="5" t="s">
        <v>155</v>
      </c>
      <c r="C398" s="5" t="s">
        <v>7</v>
      </c>
      <c r="D398" s="5" t="s">
        <v>469</v>
      </c>
      <c r="E398" s="5" t="s">
        <v>322</v>
      </c>
      <c r="F398" s="5" t="s">
        <v>275</v>
      </c>
      <c r="G398" s="5" t="s">
        <v>573</v>
      </c>
      <c r="H398" s="6">
        <v>7</v>
      </c>
      <c r="I398" s="6">
        <v>7</v>
      </c>
      <c r="J398" s="6">
        <v>7</v>
      </c>
      <c r="K398" s="7"/>
      <c r="L398" s="7"/>
      <c r="M398" s="7"/>
      <c r="N398" s="42" t="str">
        <f>LEFT(Absolventi[[#This Row],[studiju programmas virziens]],2)</f>
        <v>45</v>
      </c>
      <c r="O398" s="42" t="str">
        <f>RIGHT(Absolventi[[#This Row],[studiju programmas virziens]],3)</f>
        <v>310</v>
      </c>
      <c r="P398" s="42" t="str">
        <f>MID(Absolventi[[#This Row],[studiju programmas virziens]],3,2)</f>
        <v>31</v>
      </c>
      <c r="Q398" s="42" t="str">
        <f>LEFT(Absolventi[[#This Row],[Programmas veids]],1)</f>
        <v>3</v>
      </c>
      <c r="R398" s="54" t="str">
        <f>IF(Absolventi[[#This Row],[ieguvuši grādu vai kvalifikāciju mobilie studenti]]&gt;0,Absolventi[[#Headers],[Mobilie studenti ieguvuši grādu IR]],"NAV")</f>
        <v>NAV</v>
      </c>
      <c r="S398" s="51" t="s">
        <v>1611</v>
      </c>
    </row>
    <row r="399" spans="1:19" ht="30" x14ac:dyDescent="0.25">
      <c r="A399" s="5" t="s">
        <v>154</v>
      </c>
      <c r="B399" s="5" t="s">
        <v>155</v>
      </c>
      <c r="C399" s="5" t="s">
        <v>7</v>
      </c>
      <c r="D399" s="5" t="s">
        <v>470</v>
      </c>
      <c r="E399" s="5" t="s">
        <v>322</v>
      </c>
      <c r="F399" s="5" t="s">
        <v>225</v>
      </c>
      <c r="G399" s="5" t="s">
        <v>1201</v>
      </c>
      <c r="H399" s="6">
        <v>1</v>
      </c>
      <c r="I399" s="6">
        <v>1</v>
      </c>
      <c r="J399" s="6">
        <v>1</v>
      </c>
      <c r="K399" s="7"/>
      <c r="L399" s="7"/>
      <c r="M399" s="7"/>
      <c r="N399" s="42" t="str">
        <f>LEFT(Absolventi[[#This Row],[studiju programmas virziens]],2)</f>
        <v>47</v>
      </c>
      <c r="O399" s="42" t="str">
        <f>RIGHT(Absolventi[[#This Row],[studiju programmas virziens]],3)</f>
        <v>141</v>
      </c>
      <c r="P399" s="42" t="str">
        <f>MID(Absolventi[[#This Row],[studiju programmas virziens]],3,2)</f>
        <v>14</v>
      </c>
      <c r="Q399" s="42" t="str">
        <f>LEFT(Absolventi[[#This Row],[Programmas veids]],1)</f>
        <v>1</v>
      </c>
      <c r="R399" s="54" t="str">
        <f>IF(Absolventi[[#This Row],[ieguvuši grādu vai kvalifikāciju mobilie studenti]]&gt;0,Absolventi[[#Headers],[Mobilie studenti ieguvuši grādu IR]],"NAV")</f>
        <v>NAV</v>
      </c>
      <c r="S399" s="51" t="s">
        <v>1611</v>
      </c>
    </row>
    <row r="400" spans="1:19" x14ac:dyDescent="0.25">
      <c r="A400" s="5" t="s">
        <v>154</v>
      </c>
      <c r="B400" s="5" t="s">
        <v>155</v>
      </c>
      <c r="C400" s="5" t="s">
        <v>7</v>
      </c>
      <c r="D400" s="5" t="s">
        <v>472</v>
      </c>
      <c r="E400" s="5" t="s">
        <v>322</v>
      </c>
      <c r="F400" s="5" t="s">
        <v>284</v>
      </c>
      <c r="G400" s="5" t="s">
        <v>573</v>
      </c>
      <c r="H400" s="6">
        <v>1</v>
      </c>
      <c r="I400" s="6">
        <v>1</v>
      </c>
      <c r="J400" s="7"/>
      <c r="K400" s="6">
        <v>1</v>
      </c>
      <c r="L400" s="7"/>
      <c r="M400" s="7"/>
      <c r="N400" s="42" t="str">
        <f>LEFT(Absolventi[[#This Row],[studiju programmas virziens]],2)</f>
        <v>51</v>
      </c>
      <c r="O400" s="42" t="str">
        <f>RIGHT(Absolventi[[#This Row],[studiju programmas virziens]],3)</f>
        <v>310</v>
      </c>
      <c r="P400" s="42" t="str">
        <f>MID(Absolventi[[#This Row],[studiju programmas virziens]],3,2)</f>
        <v>31</v>
      </c>
      <c r="Q400" s="42" t="str">
        <f>LEFT(Absolventi[[#This Row],[Programmas veids]],1)</f>
        <v>3</v>
      </c>
      <c r="R400" s="54" t="str">
        <f>IF(Absolventi[[#This Row],[ieguvuši grādu vai kvalifikāciju mobilie studenti]]&gt;0,Absolventi[[#Headers],[Mobilie studenti ieguvuši grādu IR]],"NAV")</f>
        <v>NAV</v>
      </c>
      <c r="S400" s="51" t="s">
        <v>1611</v>
      </c>
    </row>
    <row r="401" spans="1:19" x14ac:dyDescent="0.25">
      <c r="A401" s="5" t="s">
        <v>157</v>
      </c>
      <c r="B401" s="5" t="s">
        <v>158</v>
      </c>
      <c r="C401" s="5" t="s">
        <v>7</v>
      </c>
      <c r="D401" s="5" t="s">
        <v>466</v>
      </c>
      <c r="E401" s="5" t="s">
        <v>322</v>
      </c>
      <c r="F401" s="5" t="s">
        <v>190</v>
      </c>
      <c r="G401" s="5" t="s">
        <v>963</v>
      </c>
      <c r="H401" s="6">
        <v>15</v>
      </c>
      <c r="I401" s="6">
        <v>10</v>
      </c>
      <c r="J401" s="6">
        <v>14</v>
      </c>
      <c r="K401" s="6">
        <v>1</v>
      </c>
      <c r="L401" s="7"/>
      <c r="M401" s="7"/>
      <c r="N401" s="42" t="str">
        <f>LEFT(Absolventi[[#This Row],[studiju programmas virziens]],2)</f>
        <v>42</v>
      </c>
      <c r="O401" s="42" t="str">
        <f>RIGHT(Absolventi[[#This Row],[studiju programmas virziens]],3)</f>
        <v>141</v>
      </c>
      <c r="P401" s="42" t="str">
        <f>MID(Absolventi[[#This Row],[studiju programmas virziens]],3,2)</f>
        <v>14</v>
      </c>
      <c r="Q401" s="42" t="str">
        <f>LEFT(Absolventi[[#This Row],[Programmas veids]],1)</f>
        <v>1</v>
      </c>
      <c r="R401" s="54" t="str">
        <f>IF(Absolventi[[#This Row],[ieguvuši grādu vai kvalifikāciju mobilie studenti]]&gt;0,Absolventi[[#Headers],[Mobilie studenti ieguvuši grādu IR]],"NAV")</f>
        <v>NAV</v>
      </c>
      <c r="S401" s="51" t="s">
        <v>1611</v>
      </c>
    </row>
    <row r="402" spans="1:19" x14ac:dyDescent="0.25">
      <c r="A402" s="5" t="s">
        <v>157</v>
      </c>
      <c r="B402" s="5" t="s">
        <v>158</v>
      </c>
      <c r="C402" s="5" t="s">
        <v>7</v>
      </c>
      <c r="D402" s="5" t="s">
        <v>468</v>
      </c>
      <c r="E402" s="5" t="s">
        <v>322</v>
      </c>
      <c r="F402" s="5" t="s">
        <v>191</v>
      </c>
      <c r="G402" s="5" t="s">
        <v>1227</v>
      </c>
      <c r="H402" s="6">
        <v>9</v>
      </c>
      <c r="I402" s="6">
        <v>7</v>
      </c>
      <c r="J402" s="6">
        <v>8</v>
      </c>
      <c r="K402" s="6">
        <v>1</v>
      </c>
      <c r="L402" s="7"/>
      <c r="M402" s="7"/>
      <c r="N402" s="42" t="str">
        <f>LEFT(Absolventi[[#This Row],[studiju programmas virziens]],2)</f>
        <v>43</v>
      </c>
      <c r="O402" s="42" t="str">
        <f>RIGHT(Absolventi[[#This Row],[studiju programmas virziens]],3)</f>
        <v>222</v>
      </c>
      <c r="P402" s="42" t="str">
        <f>MID(Absolventi[[#This Row],[studiju programmas virziens]],3,2)</f>
        <v>22</v>
      </c>
      <c r="Q402" s="42" t="str">
        <f>LEFT(Absolventi[[#This Row],[Programmas veids]],1)</f>
        <v>2</v>
      </c>
      <c r="R402" s="54" t="str">
        <f>IF(Absolventi[[#This Row],[ieguvuši grādu vai kvalifikāciju mobilie studenti]]&gt;0,Absolventi[[#Headers],[Mobilie studenti ieguvuši grādu IR]],"NAV")</f>
        <v>NAV</v>
      </c>
      <c r="S402" s="51" t="s">
        <v>1611</v>
      </c>
    </row>
    <row r="403" spans="1:19" x14ac:dyDescent="0.25">
      <c r="A403" s="5" t="s">
        <v>157</v>
      </c>
      <c r="B403" s="5" t="s">
        <v>158</v>
      </c>
      <c r="C403" s="5" t="s">
        <v>7</v>
      </c>
      <c r="D403" s="5" t="s">
        <v>469</v>
      </c>
      <c r="E403" s="5" t="s">
        <v>322</v>
      </c>
      <c r="F403" s="5" t="s">
        <v>193</v>
      </c>
      <c r="G403" s="5" t="s">
        <v>848</v>
      </c>
      <c r="H403" s="6">
        <v>6</v>
      </c>
      <c r="I403" s="6">
        <v>5</v>
      </c>
      <c r="J403" s="6">
        <v>6</v>
      </c>
      <c r="K403" s="7"/>
      <c r="L403" s="7"/>
      <c r="M403" s="7"/>
      <c r="N403" s="42" t="str">
        <f>LEFT(Absolventi[[#This Row],[studiju programmas virziens]],2)</f>
        <v>45</v>
      </c>
      <c r="O403" s="42" t="str">
        <f>RIGHT(Absolventi[[#This Row],[studiju programmas virziens]],3)</f>
        <v>222</v>
      </c>
      <c r="P403" s="42" t="str">
        <f>MID(Absolventi[[#This Row],[studiju programmas virziens]],3,2)</f>
        <v>22</v>
      </c>
      <c r="Q403" s="42" t="str">
        <f>LEFT(Absolventi[[#This Row],[Programmas veids]],1)</f>
        <v>2</v>
      </c>
      <c r="R403" s="54" t="str">
        <f>IF(Absolventi[[#This Row],[ieguvuši grādu vai kvalifikāciju mobilie studenti]]&gt;0,Absolventi[[#Headers],[Mobilie studenti ieguvuši grādu IR]],"NAV")</f>
        <v>NAV</v>
      </c>
      <c r="S403" s="51" t="s">
        <v>1611</v>
      </c>
    </row>
    <row r="404" spans="1:19" x14ac:dyDescent="0.25">
      <c r="A404" s="5" t="s">
        <v>157</v>
      </c>
      <c r="B404" s="5" t="s">
        <v>158</v>
      </c>
      <c r="C404" s="5" t="s">
        <v>7</v>
      </c>
      <c r="D404" s="5" t="s">
        <v>470</v>
      </c>
      <c r="E404" s="5" t="s">
        <v>322</v>
      </c>
      <c r="F404" s="5" t="s">
        <v>225</v>
      </c>
      <c r="G404" s="5" t="s">
        <v>1154</v>
      </c>
      <c r="H404" s="6">
        <v>6</v>
      </c>
      <c r="I404" s="6">
        <v>6</v>
      </c>
      <c r="J404" s="6">
        <v>6</v>
      </c>
      <c r="K404" s="7"/>
      <c r="L404" s="7"/>
      <c r="M404" s="7"/>
      <c r="N404" s="42" t="str">
        <f>LEFT(Absolventi[[#This Row],[studiju programmas virziens]],2)</f>
        <v>47</v>
      </c>
      <c r="O404" s="42" t="str">
        <f>RIGHT(Absolventi[[#This Row],[studiju programmas virziens]],3)</f>
        <v>141</v>
      </c>
      <c r="P404" s="42" t="str">
        <f>MID(Absolventi[[#This Row],[studiju programmas virziens]],3,2)</f>
        <v>14</v>
      </c>
      <c r="Q404" s="42" t="str">
        <f>LEFT(Absolventi[[#This Row],[Programmas veids]],1)</f>
        <v>1</v>
      </c>
      <c r="R404" s="54" t="str">
        <f>IF(Absolventi[[#This Row],[ieguvuši grādu vai kvalifikāciju mobilie studenti]]&gt;0,Absolventi[[#Headers],[Mobilie studenti ieguvuši grādu IR]],"NAV")</f>
        <v>NAV</v>
      </c>
      <c r="S404" s="51" t="s">
        <v>1611</v>
      </c>
    </row>
    <row r="405" spans="1:19" x14ac:dyDescent="0.25">
      <c r="A405" s="5" t="s">
        <v>159</v>
      </c>
      <c r="B405" s="5" t="s">
        <v>158</v>
      </c>
      <c r="C405" s="5" t="s">
        <v>8</v>
      </c>
      <c r="D405" s="5" t="s">
        <v>466</v>
      </c>
      <c r="E405" s="5" t="s">
        <v>322</v>
      </c>
      <c r="F405" s="5" t="s">
        <v>201</v>
      </c>
      <c r="G405" s="5" t="s">
        <v>980</v>
      </c>
      <c r="H405" s="6">
        <v>6</v>
      </c>
      <c r="I405" s="6">
        <v>6</v>
      </c>
      <c r="J405" s="7"/>
      <c r="K405" s="6">
        <v>6</v>
      </c>
      <c r="L405" s="7"/>
      <c r="M405" s="7"/>
      <c r="N405" s="42" t="str">
        <f>LEFT(Absolventi[[#This Row],[studiju programmas virziens]],2)</f>
        <v>42</v>
      </c>
      <c r="O405" s="42" t="str">
        <f>RIGHT(Absolventi[[#This Row],[studiju programmas virziens]],3)</f>
        <v>345</v>
      </c>
      <c r="P405" s="42" t="str">
        <f>MID(Absolventi[[#This Row],[studiju programmas virziens]],3,2)</f>
        <v>34</v>
      </c>
      <c r="Q405" s="42" t="str">
        <f>LEFT(Absolventi[[#This Row],[Programmas veids]],1)</f>
        <v>3</v>
      </c>
      <c r="R405" s="54" t="str">
        <f>IF(Absolventi[[#This Row],[ieguvuši grādu vai kvalifikāciju mobilie studenti]]&gt;0,Absolventi[[#Headers],[Mobilie studenti ieguvuši grādu IR]],"NAV")</f>
        <v>NAV</v>
      </c>
      <c r="S405" s="51" t="s">
        <v>1611</v>
      </c>
    </row>
    <row r="406" spans="1:19" x14ac:dyDescent="0.25">
      <c r="A406" s="5" t="s">
        <v>165</v>
      </c>
      <c r="B406" s="5" t="s">
        <v>166</v>
      </c>
      <c r="C406" s="5" t="s">
        <v>7</v>
      </c>
      <c r="D406" s="5" t="s">
        <v>465</v>
      </c>
      <c r="E406" s="5" t="s">
        <v>322</v>
      </c>
      <c r="F406" s="5" t="s">
        <v>177</v>
      </c>
      <c r="G406" s="5" t="s">
        <v>851</v>
      </c>
      <c r="H406" s="6">
        <v>8</v>
      </c>
      <c r="I406" s="6">
        <v>1</v>
      </c>
      <c r="J406" s="6">
        <v>8</v>
      </c>
      <c r="K406" s="7"/>
      <c r="L406" s="7"/>
      <c r="M406" s="7"/>
      <c r="N406" s="42" t="str">
        <f>LEFT(Absolventi[[#This Row],[studiju programmas virziens]],2)</f>
        <v>41</v>
      </c>
      <c r="O406" s="42" t="str">
        <f>RIGHT(Absolventi[[#This Row],[studiju programmas virziens]],3)</f>
        <v>525</v>
      </c>
      <c r="P406" s="42" t="str">
        <f>MID(Absolventi[[#This Row],[studiju programmas virziens]],3,2)</f>
        <v>52</v>
      </c>
      <c r="Q406" s="42" t="str">
        <f>LEFT(Absolventi[[#This Row],[Programmas veids]],1)</f>
        <v>5</v>
      </c>
      <c r="R406" s="54" t="str">
        <f>IF(Absolventi[[#This Row],[ieguvuši grādu vai kvalifikāciju mobilie studenti]]&gt;0,Absolventi[[#Headers],[Mobilie studenti ieguvuši grādu IR]],"NAV")</f>
        <v>NAV</v>
      </c>
      <c r="S406" s="51" t="s">
        <v>1611</v>
      </c>
    </row>
    <row r="407" spans="1:19" x14ac:dyDescent="0.25">
      <c r="A407" s="5" t="s">
        <v>168</v>
      </c>
      <c r="B407" s="5" t="s">
        <v>169</v>
      </c>
      <c r="C407" s="5" t="s">
        <v>7</v>
      </c>
      <c r="D407" s="5" t="s">
        <v>466</v>
      </c>
      <c r="E407" s="5" t="s">
        <v>322</v>
      </c>
      <c r="F407" s="5" t="s">
        <v>263</v>
      </c>
      <c r="G407" s="5" t="s">
        <v>852</v>
      </c>
      <c r="H407" s="6">
        <v>27</v>
      </c>
      <c r="I407" s="6">
        <v>17</v>
      </c>
      <c r="J407" s="6">
        <v>25</v>
      </c>
      <c r="K407" s="6">
        <v>2</v>
      </c>
      <c r="L407" s="6">
        <v>0</v>
      </c>
      <c r="M407" s="6">
        <v>0</v>
      </c>
      <c r="N407" s="42" t="str">
        <f>LEFT(Absolventi[[#This Row],[studiju programmas virziens]],2)</f>
        <v>42</v>
      </c>
      <c r="O407" s="42" t="str">
        <f>RIGHT(Absolventi[[#This Row],[studiju programmas virziens]],3)</f>
        <v>212</v>
      </c>
      <c r="P407" s="42" t="str">
        <f>MID(Absolventi[[#This Row],[studiju programmas virziens]],3,2)</f>
        <v>21</v>
      </c>
      <c r="Q407" s="42" t="str">
        <f>LEFT(Absolventi[[#This Row],[Programmas veids]],1)</f>
        <v>2</v>
      </c>
      <c r="R407" s="54" t="str">
        <f>IF(Absolventi[[#This Row],[ieguvuši grādu vai kvalifikāciju mobilie studenti]]&gt;0,Absolventi[[#Headers],[Mobilie studenti ieguvuši grādu IR]],"NAV")</f>
        <v>NAV</v>
      </c>
      <c r="S407" s="51" t="s">
        <v>1611</v>
      </c>
    </row>
    <row r="408" spans="1:19" x14ac:dyDescent="0.25">
      <c r="A408" s="5" t="s">
        <v>172</v>
      </c>
      <c r="B408" s="5" t="s">
        <v>173</v>
      </c>
      <c r="C408" s="5" t="s">
        <v>7</v>
      </c>
      <c r="D408" s="5" t="s">
        <v>467</v>
      </c>
      <c r="E408" s="5" t="s">
        <v>322</v>
      </c>
      <c r="F408" s="5" t="s">
        <v>239</v>
      </c>
      <c r="G408" s="5" t="s">
        <v>854</v>
      </c>
      <c r="H408" s="6">
        <v>3</v>
      </c>
      <c r="I408" s="7"/>
      <c r="J408" s="6">
        <v>2</v>
      </c>
      <c r="K408" s="6">
        <v>1</v>
      </c>
      <c r="L408" s="7"/>
      <c r="M408" s="7"/>
      <c r="N408" s="42" t="str">
        <f>LEFT(Absolventi[[#This Row],[studiju programmas virziens]],2)</f>
        <v>42</v>
      </c>
      <c r="O408" s="42" t="str">
        <f>RIGHT(Absolventi[[#This Row],[studiju programmas virziens]],3)</f>
        <v>525</v>
      </c>
      <c r="P408" s="42" t="str">
        <f>MID(Absolventi[[#This Row],[studiju programmas virziens]],3,2)</f>
        <v>52</v>
      </c>
      <c r="Q408" s="42" t="str">
        <f>LEFT(Absolventi[[#This Row],[Programmas veids]],1)</f>
        <v>5</v>
      </c>
      <c r="R408" s="54" t="str">
        <f>IF(Absolventi[[#This Row],[ieguvuši grādu vai kvalifikāciju mobilie studenti]]&gt;0,Absolventi[[#Headers],[Mobilie studenti ieguvuši grādu IR]],"NAV")</f>
        <v>NAV</v>
      </c>
      <c r="S408" s="51" t="s">
        <v>1611</v>
      </c>
    </row>
    <row r="409" spans="1:19" x14ac:dyDescent="0.25">
      <c r="A409" s="5" t="s">
        <v>174</v>
      </c>
      <c r="B409" s="5" t="s">
        <v>173</v>
      </c>
      <c r="C409" s="5" t="s">
        <v>8</v>
      </c>
      <c r="D409" s="5" t="s">
        <v>467</v>
      </c>
      <c r="E409" s="5" t="s">
        <v>322</v>
      </c>
      <c r="F409" s="5" t="s">
        <v>239</v>
      </c>
      <c r="G409" s="5" t="s">
        <v>854</v>
      </c>
      <c r="H409" s="6">
        <v>2</v>
      </c>
      <c r="I409" s="7"/>
      <c r="J409" s="7"/>
      <c r="K409" s="6">
        <v>2</v>
      </c>
      <c r="L409" s="7"/>
      <c r="M409" s="7"/>
      <c r="N409" s="42" t="str">
        <f>LEFT(Absolventi[[#This Row],[studiju programmas virziens]],2)</f>
        <v>42</v>
      </c>
      <c r="O409" s="42" t="str">
        <f>RIGHT(Absolventi[[#This Row],[studiju programmas virziens]],3)</f>
        <v>525</v>
      </c>
      <c r="P409" s="42" t="str">
        <f>MID(Absolventi[[#This Row],[studiju programmas virziens]],3,2)</f>
        <v>52</v>
      </c>
      <c r="Q409" s="42" t="str">
        <f>LEFT(Absolventi[[#This Row],[Programmas veids]],1)</f>
        <v>5</v>
      </c>
      <c r="R409" s="54" t="str">
        <f>IF(Absolventi[[#This Row],[ieguvuši grādu vai kvalifikāciju mobilie studenti]]&gt;0,Absolventi[[#Headers],[Mobilie studenti ieguvuši grādu IR]],"NAV")</f>
        <v>NAV</v>
      </c>
      <c r="S409" s="51" t="s">
        <v>1611</v>
      </c>
    </row>
    <row r="410" spans="1:19" x14ac:dyDescent="0.25">
      <c r="A410" s="5" t="s">
        <v>43</v>
      </c>
      <c r="B410" s="5" t="s">
        <v>44</v>
      </c>
      <c r="C410" s="5" t="s">
        <v>7</v>
      </c>
      <c r="D410" s="5" t="s">
        <v>465</v>
      </c>
      <c r="E410" s="5" t="s">
        <v>322</v>
      </c>
      <c r="F410" s="5" t="s">
        <v>312</v>
      </c>
      <c r="G410" s="5" t="s">
        <v>559</v>
      </c>
      <c r="H410" s="6">
        <v>32</v>
      </c>
      <c r="I410" s="7"/>
      <c r="J410" s="6">
        <v>31</v>
      </c>
      <c r="K410" s="6">
        <v>1</v>
      </c>
      <c r="L410" s="7"/>
      <c r="M410" s="7"/>
      <c r="N410" s="42" t="str">
        <f>LEFT(Absolventi[[#This Row],[studiju programmas virziens]],2)</f>
        <v>41</v>
      </c>
      <c r="O410" s="42" t="str">
        <f>RIGHT(Absolventi[[#This Row],[studiju programmas virziens]],3)</f>
        <v>521</v>
      </c>
      <c r="P410" s="42" t="str">
        <f>MID(Absolventi[[#This Row],[studiju programmas virziens]],3,2)</f>
        <v>52</v>
      </c>
      <c r="Q410" s="42" t="str">
        <f>LEFT(Absolventi[[#This Row],[Programmas veids]],1)</f>
        <v>5</v>
      </c>
      <c r="R410" s="54" t="str">
        <f>IF(Absolventi[[#This Row],[ieguvuši grādu vai kvalifikāciju mobilie studenti]]&gt;0,Absolventi[[#Headers],[Mobilie studenti ieguvuši grādu IR]],"NAV")</f>
        <v>NAV</v>
      </c>
      <c r="S410" s="51" t="s">
        <v>1611</v>
      </c>
    </row>
    <row r="411" spans="1:19" x14ac:dyDescent="0.25">
      <c r="A411" s="5" t="s">
        <v>45</v>
      </c>
      <c r="B411" s="5" t="s">
        <v>46</v>
      </c>
      <c r="C411" s="5" t="s">
        <v>7</v>
      </c>
      <c r="D411" s="5" t="s">
        <v>465</v>
      </c>
      <c r="E411" s="5" t="s">
        <v>322</v>
      </c>
      <c r="F411" s="5" t="s">
        <v>262</v>
      </c>
      <c r="G411" s="5" t="s">
        <v>1205</v>
      </c>
      <c r="H411" s="6">
        <v>21</v>
      </c>
      <c r="I411" s="7"/>
      <c r="J411" s="6">
        <v>7</v>
      </c>
      <c r="K411" s="6">
        <v>14</v>
      </c>
      <c r="L411" s="7"/>
      <c r="M411" s="7"/>
      <c r="N411" s="42" t="str">
        <f>LEFT(Absolventi[[#This Row],[studiju programmas virziens]],2)</f>
        <v>41</v>
      </c>
      <c r="O411" s="42" t="str">
        <f>RIGHT(Absolventi[[#This Row],[studiju programmas virziens]],3)</f>
        <v>840</v>
      </c>
      <c r="P411" s="42" t="str">
        <f>MID(Absolventi[[#This Row],[studiju programmas virziens]],3,2)</f>
        <v>84</v>
      </c>
      <c r="Q411" s="42" t="str">
        <f>LEFT(Absolventi[[#This Row],[Programmas veids]],1)</f>
        <v>8</v>
      </c>
      <c r="R411" s="54" t="str">
        <f>IF(Absolventi[[#This Row],[ieguvuši grādu vai kvalifikāciju mobilie studenti]]&gt;0,Absolventi[[#Headers],[Mobilie studenti ieguvuši grādu IR]],"NAV")</f>
        <v>NAV</v>
      </c>
      <c r="S411" s="51" t="s">
        <v>1611</v>
      </c>
    </row>
    <row r="412" spans="1:19" x14ac:dyDescent="0.25">
      <c r="A412" s="5" t="s">
        <v>47</v>
      </c>
      <c r="B412" s="5" t="s">
        <v>46</v>
      </c>
      <c r="C412" s="5" t="s">
        <v>8</v>
      </c>
      <c r="D412" s="5" t="s">
        <v>465</v>
      </c>
      <c r="E412" s="5" t="s">
        <v>322</v>
      </c>
      <c r="F412" s="5" t="s">
        <v>262</v>
      </c>
      <c r="G412" s="5" t="s">
        <v>624</v>
      </c>
      <c r="H412" s="6">
        <v>6</v>
      </c>
      <c r="I412" s="7"/>
      <c r="J412" s="7"/>
      <c r="K412" s="6">
        <v>6</v>
      </c>
      <c r="L412" s="7"/>
      <c r="M412" s="7"/>
      <c r="N412" s="42" t="str">
        <f>LEFT(Absolventi[[#This Row],[studiju programmas virziens]],2)</f>
        <v>41</v>
      </c>
      <c r="O412" s="42" t="str">
        <f>RIGHT(Absolventi[[#This Row],[studiju programmas virziens]],3)</f>
        <v>840</v>
      </c>
      <c r="P412" s="42" t="str">
        <f>MID(Absolventi[[#This Row],[studiju programmas virziens]],3,2)</f>
        <v>84</v>
      </c>
      <c r="Q412" s="42" t="str">
        <f>LEFT(Absolventi[[#This Row],[Programmas veids]],1)</f>
        <v>8</v>
      </c>
      <c r="R412" s="54" t="str">
        <f>IF(Absolventi[[#This Row],[ieguvuši grādu vai kvalifikāciju mobilie studenti]]&gt;0,Absolventi[[#Headers],[Mobilie studenti ieguvuši grādu IR]],"NAV")</f>
        <v>NAV</v>
      </c>
      <c r="S412" s="51" t="s">
        <v>1611</v>
      </c>
    </row>
    <row r="413" spans="1:19" x14ac:dyDescent="0.25">
      <c r="A413" s="5" t="s">
        <v>48</v>
      </c>
      <c r="B413" s="5" t="s">
        <v>49</v>
      </c>
      <c r="C413" s="5" t="s">
        <v>7</v>
      </c>
      <c r="D413" s="5" t="s">
        <v>465</v>
      </c>
      <c r="E413" s="5" t="s">
        <v>322</v>
      </c>
      <c r="F413" s="5" t="s">
        <v>214</v>
      </c>
      <c r="G413" s="5" t="s">
        <v>856</v>
      </c>
      <c r="H413" s="6">
        <v>15</v>
      </c>
      <c r="I413" s="6">
        <v>15</v>
      </c>
      <c r="J413" s="6">
        <v>15</v>
      </c>
      <c r="K413" s="6">
        <v>0</v>
      </c>
      <c r="L413" s="6">
        <v>0</v>
      </c>
      <c r="M413" s="6">
        <v>0</v>
      </c>
      <c r="N413" s="42" t="str">
        <f>LEFT(Absolventi[[#This Row],[studiju programmas virziens]],2)</f>
        <v>41</v>
      </c>
      <c r="O413" s="42" t="str">
        <f>RIGHT(Absolventi[[#This Row],[studiju programmas virziens]],3)</f>
        <v>722</v>
      </c>
      <c r="P413" s="42" t="str">
        <f>MID(Absolventi[[#This Row],[studiju programmas virziens]],3,2)</f>
        <v>72</v>
      </c>
      <c r="Q413" s="42" t="str">
        <f>LEFT(Absolventi[[#This Row],[Programmas veids]],1)</f>
        <v>7</v>
      </c>
      <c r="R413" s="54" t="str">
        <f>IF(Absolventi[[#This Row],[ieguvuši grādu vai kvalifikāciju mobilie studenti]]&gt;0,Absolventi[[#Headers],[Mobilie studenti ieguvuši grādu IR]],"NAV")</f>
        <v>NAV</v>
      </c>
      <c r="S413" s="51" t="s">
        <v>1611</v>
      </c>
    </row>
    <row r="414" spans="1:19" x14ac:dyDescent="0.25">
      <c r="A414" s="5" t="s">
        <v>22</v>
      </c>
      <c r="B414" s="5" t="s">
        <v>23</v>
      </c>
      <c r="C414" s="5" t="s">
        <v>7</v>
      </c>
      <c r="D414" s="5" t="s">
        <v>465</v>
      </c>
      <c r="E414" s="5" t="s">
        <v>322</v>
      </c>
      <c r="F414" s="5" t="s">
        <v>382</v>
      </c>
      <c r="G414" s="5" t="s">
        <v>1055</v>
      </c>
      <c r="H414" s="6">
        <v>4</v>
      </c>
      <c r="I414" s="6">
        <v>4</v>
      </c>
      <c r="J414" s="6">
        <v>4</v>
      </c>
      <c r="K414" s="6">
        <v>0</v>
      </c>
      <c r="L414" s="6">
        <v>0</v>
      </c>
      <c r="M414" s="6">
        <v>0</v>
      </c>
      <c r="N414" s="42" t="str">
        <f>LEFT(Absolventi[[#This Row],[studiju programmas virziens]],2)</f>
        <v>41</v>
      </c>
      <c r="O414" s="42" t="str">
        <f>RIGHT(Absolventi[[#This Row],[studiju programmas virziens]],3)</f>
        <v>542</v>
      </c>
      <c r="P414" s="42" t="str">
        <f>MID(Absolventi[[#This Row],[studiju programmas virziens]],3,2)</f>
        <v>54</v>
      </c>
      <c r="Q414" s="42" t="str">
        <f>LEFT(Absolventi[[#This Row],[Programmas veids]],1)</f>
        <v>5</v>
      </c>
      <c r="R414" s="54" t="str">
        <f>IF(Absolventi[[#This Row],[ieguvuši grādu vai kvalifikāciju mobilie studenti]]&gt;0,Absolventi[[#Headers],[Mobilie studenti ieguvuši grādu IR]],"NAV")</f>
        <v>NAV</v>
      </c>
      <c r="S414" s="51" t="s">
        <v>1611</v>
      </c>
    </row>
    <row r="415" spans="1:19" ht="30" x14ac:dyDescent="0.25">
      <c r="A415" s="5" t="s">
        <v>22</v>
      </c>
      <c r="B415" s="5" t="s">
        <v>23</v>
      </c>
      <c r="C415" s="5" t="s">
        <v>7</v>
      </c>
      <c r="D415" s="5" t="s">
        <v>466</v>
      </c>
      <c r="E415" s="5" t="s">
        <v>322</v>
      </c>
      <c r="F415" s="5" t="s">
        <v>190</v>
      </c>
      <c r="G415" s="5" t="s">
        <v>634</v>
      </c>
      <c r="H415" s="6">
        <v>11</v>
      </c>
      <c r="I415" s="6">
        <v>11</v>
      </c>
      <c r="J415" s="6">
        <v>9</v>
      </c>
      <c r="K415" s="6">
        <v>2</v>
      </c>
      <c r="L415" s="6">
        <v>0</v>
      </c>
      <c r="M415" s="6">
        <v>0</v>
      </c>
      <c r="N415" s="42" t="str">
        <f>LEFT(Absolventi[[#This Row],[studiju programmas virziens]],2)</f>
        <v>42</v>
      </c>
      <c r="O415" s="42" t="str">
        <f>RIGHT(Absolventi[[#This Row],[studiju programmas virziens]],3)</f>
        <v>141</v>
      </c>
      <c r="P415" s="42" t="str">
        <f>MID(Absolventi[[#This Row],[studiju programmas virziens]],3,2)</f>
        <v>14</v>
      </c>
      <c r="Q415" s="42" t="str">
        <f>LEFT(Absolventi[[#This Row],[Programmas veids]],1)</f>
        <v>1</v>
      </c>
      <c r="R415" s="54" t="str">
        <f>IF(Absolventi[[#This Row],[ieguvuši grādu vai kvalifikāciju mobilie studenti]]&gt;0,Absolventi[[#Headers],[Mobilie studenti ieguvuši grādu IR]],"NAV")</f>
        <v>NAV</v>
      </c>
      <c r="S415" s="51" t="s">
        <v>1611</v>
      </c>
    </row>
    <row r="416" spans="1:19" x14ac:dyDescent="0.25">
      <c r="A416" s="5" t="s">
        <v>22</v>
      </c>
      <c r="B416" s="5" t="s">
        <v>23</v>
      </c>
      <c r="C416" s="5" t="s">
        <v>7</v>
      </c>
      <c r="D416" s="5" t="s">
        <v>468</v>
      </c>
      <c r="E416" s="5" t="s">
        <v>322</v>
      </c>
      <c r="F416" s="5" t="s">
        <v>272</v>
      </c>
      <c r="G416" s="5" t="s">
        <v>858</v>
      </c>
      <c r="H416" s="6">
        <v>3</v>
      </c>
      <c r="I416" s="6">
        <v>3</v>
      </c>
      <c r="J416" s="6">
        <v>3</v>
      </c>
      <c r="K416" s="6">
        <v>0</v>
      </c>
      <c r="L416" s="6">
        <v>0</v>
      </c>
      <c r="M416" s="6">
        <v>0</v>
      </c>
      <c r="N416" s="42" t="str">
        <f>LEFT(Absolventi[[#This Row],[studiju programmas virziens]],2)</f>
        <v>43</v>
      </c>
      <c r="O416" s="42" t="str">
        <f>RIGHT(Absolventi[[#This Row],[studiju programmas virziens]],3)</f>
        <v>345</v>
      </c>
      <c r="P416" s="42" t="str">
        <f>MID(Absolventi[[#This Row],[studiju programmas virziens]],3,2)</f>
        <v>34</v>
      </c>
      <c r="Q416" s="42" t="str">
        <f>LEFT(Absolventi[[#This Row],[Programmas veids]],1)</f>
        <v>3</v>
      </c>
      <c r="R416" s="54" t="str">
        <f>IF(Absolventi[[#This Row],[ieguvuši grādu vai kvalifikāciju mobilie studenti]]&gt;0,Absolventi[[#Headers],[Mobilie studenti ieguvuši grādu IR]],"NAV")</f>
        <v>NAV</v>
      </c>
      <c r="S416" s="51" t="s">
        <v>1611</v>
      </c>
    </row>
    <row r="417" spans="1:19" x14ac:dyDescent="0.25">
      <c r="A417" s="5" t="s">
        <v>22</v>
      </c>
      <c r="B417" s="5" t="s">
        <v>23</v>
      </c>
      <c r="C417" s="5" t="s">
        <v>7</v>
      </c>
      <c r="D417" s="5" t="s">
        <v>469</v>
      </c>
      <c r="E417" s="5" t="s">
        <v>322</v>
      </c>
      <c r="F417" s="5" t="s">
        <v>249</v>
      </c>
      <c r="G417" s="5" t="s">
        <v>858</v>
      </c>
      <c r="H417" s="6">
        <v>5</v>
      </c>
      <c r="I417" s="6">
        <v>5</v>
      </c>
      <c r="J417" s="6">
        <v>3</v>
      </c>
      <c r="K417" s="6">
        <v>2</v>
      </c>
      <c r="L417" s="6">
        <v>0</v>
      </c>
      <c r="M417" s="6">
        <v>0</v>
      </c>
      <c r="N417" s="42" t="str">
        <f>LEFT(Absolventi[[#This Row],[studiju programmas virziens]],2)</f>
        <v>45</v>
      </c>
      <c r="O417" s="42" t="str">
        <f>RIGHT(Absolventi[[#This Row],[studiju programmas virziens]],3)</f>
        <v>345</v>
      </c>
      <c r="P417" s="42" t="str">
        <f>MID(Absolventi[[#This Row],[studiju programmas virziens]],3,2)</f>
        <v>34</v>
      </c>
      <c r="Q417" s="42" t="str">
        <f>LEFT(Absolventi[[#This Row],[Programmas veids]],1)</f>
        <v>3</v>
      </c>
      <c r="R417" s="54" t="str">
        <f>IF(Absolventi[[#This Row],[ieguvuši grādu vai kvalifikāciju mobilie studenti]]&gt;0,Absolventi[[#Headers],[Mobilie studenti ieguvuši grādu IR]],"NAV")</f>
        <v>NAV</v>
      </c>
      <c r="S417" s="51" t="s">
        <v>1611</v>
      </c>
    </row>
    <row r="418" spans="1:19" x14ac:dyDescent="0.25">
      <c r="A418" s="5" t="s">
        <v>22</v>
      </c>
      <c r="B418" s="5" t="s">
        <v>23</v>
      </c>
      <c r="C418" s="5" t="s">
        <v>7</v>
      </c>
      <c r="D418" s="5" t="s">
        <v>470</v>
      </c>
      <c r="E418" s="5" t="s">
        <v>322</v>
      </c>
      <c r="F418" s="5" t="s">
        <v>216</v>
      </c>
      <c r="G418" s="5" t="s">
        <v>591</v>
      </c>
      <c r="H418" s="6">
        <v>5</v>
      </c>
      <c r="I418" s="6">
        <v>5</v>
      </c>
      <c r="J418" s="6">
        <v>5</v>
      </c>
      <c r="K418" s="6">
        <v>0</v>
      </c>
      <c r="L418" s="6">
        <v>0</v>
      </c>
      <c r="M418" s="6">
        <v>0</v>
      </c>
      <c r="N418" s="42" t="str">
        <f>LEFT(Absolventi[[#This Row],[studiju programmas virziens]],2)</f>
        <v>47</v>
      </c>
      <c r="O418" s="42" t="str">
        <f>RIGHT(Absolventi[[#This Row],[studiju programmas virziens]],3)</f>
        <v>214</v>
      </c>
      <c r="P418" s="42" t="str">
        <f>MID(Absolventi[[#This Row],[studiju programmas virziens]],3,2)</f>
        <v>21</v>
      </c>
      <c r="Q418" s="42" t="str">
        <f>LEFT(Absolventi[[#This Row],[Programmas veids]],1)</f>
        <v>2</v>
      </c>
      <c r="R418" s="54" t="str">
        <f>IF(Absolventi[[#This Row],[ieguvuši grādu vai kvalifikāciju mobilie studenti]]&gt;0,Absolventi[[#Headers],[Mobilie studenti ieguvuši grādu IR]],"NAV")</f>
        <v>NAV</v>
      </c>
      <c r="S418" s="51" t="s">
        <v>1611</v>
      </c>
    </row>
    <row r="419" spans="1:19" x14ac:dyDescent="0.25">
      <c r="A419" s="5" t="s">
        <v>25</v>
      </c>
      <c r="B419" s="5" t="s">
        <v>23</v>
      </c>
      <c r="C419" s="5" t="s">
        <v>8</v>
      </c>
      <c r="D419" s="5" t="s">
        <v>466</v>
      </c>
      <c r="E419" s="5" t="s">
        <v>322</v>
      </c>
      <c r="F419" s="5" t="s">
        <v>271</v>
      </c>
      <c r="G419" s="5" t="s">
        <v>672</v>
      </c>
      <c r="H419" s="6">
        <v>2</v>
      </c>
      <c r="I419" s="6">
        <v>2</v>
      </c>
      <c r="J419" s="7"/>
      <c r="K419" s="6">
        <v>2</v>
      </c>
      <c r="L419" s="7"/>
      <c r="M419" s="7"/>
      <c r="N419" s="42" t="str">
        <f>LEFT(Absolventi[[#This Row],[studiju programmas virziens]],2)</f>
        <v>42</v>
      </c>
      <c r="O419" s="42" t="str">
        <f>RIGHT(Absolventi[[#This Row],[studiju programmas virziens]],3)</f>
        <v>214</v>
      </c>
      <c r="P419" s="42" t="str">
        <f>MID(Absolventi[[#This Row],[studiju programmas virziens]],3,2)</f>
        <v>21</v>
      </c>
      <c r="Q419" s="42" t="str">
        <f>LEFT(Absolventi[[#This Row],[Programmas veids]],1)</f>
        <v>2</v>
      </c>
      <c r="R419" s="54" t="str">
        <f>IF(Absolventi[[#This Row],[ieguvuši grādu vai kvalifikāciju mobilie studenti]]&gt;0,Absolventi[[#Headers],[Mobilie studenti ieguvuši grādu IR]],"NAV")</f>
        <v>NAV</v>
      </c>
      <c r="S419" s="51" t="s">
        <v>1611</v>
      </c>
    </row>
    <row r="420" spans="1:19" x14ac:dyDescent="0.25">
      <c r="A420" s="5" t="s">
        <v>36</v>
      </c>
      <c r="B420" s="5" t="s">
        <v>37</v>
      </c>
      <c r="C420" s="5" t="s">
        <v>7</v>
      </c>
      <c r="D420" s="5" t="s">
        <v>468</v>
      </c>
      <c r="E420" s="5" t="s">
        <v>322</v>
      </c>
      <c r="F420" s="5" t="s">
        <v>320</v>
      </c>
      <c r="G420" s="5" t="s">
        <v>725</v>
      </c>
      <c r="H420" s="6">
        <v>24</v>
      </c>
      <c r="I420" s="6">
        <v>6</v>
      </c>
      <c r="J420" s="6">
        <v>17</v>
      </c>
      <c r="K420" s="6">
        <v>7</v>
      </c>
      <c r="L420" s="7"/>
      <c r="M420" s="7"/>
      <c r="N420" s="42" t="str">
        <f>LEFT(Absolventi[[#This Row],[studiju programmas virziens]],2)</f>
        <v>43</v>
      </c>
      <c r="O420" s="42" t="str">
        <f>RIGHT(Absolventi[[#This Row],[studiju programmas virziens]],3)</f>
        <v>481</v>
      </c>
      <c r="P420" s="42" t="str">
        <f>MID(Absolventi[[#This Row],[studiju programmas virziens]],3,2)</f>
        <v>48</v>
      </c>
      <c r="Q420" s="42" t="str">
        <f>LEFT(Absolventi[[#This Row],[Programmas veids]],1)</f>
        <v>4</v>
      </c>
      <c r="R420" s="54" t="str">
        <f>IF(Absolventi[[#This Row],[ieguvuši grādu vai kvalifikāciju mobilie studenti]]&gt;0,Absolventi[[#Headers],[Mobilie studenti ieguvuši grādu IR]],"NAV")</f>
        <v>NAV</v>
      </c>
      <c r="S420" s="51" t="s">
        <v>1611</v>
      </c>
    </row>
    <row r="421" spans="1:19" x14ac:dyDescent="0.25">
      <c r="A421" s="5" t="s">
        <v>36</v>
      </c>
      <c r="B421" s="5" t="s">
        <v>37</v>
      </c>
      <c r="C421" s="5" t="s">
        <v>7</v>
      </c>
      <c r="D421" s="5" t="s">
        <v>470</v>
      </c>
      <c r="E421" s="5" t="s">
        <v>322</v>
      </c>
      <c r="F421" s="5" t="s">
        <v>334</v>
      </c>
      <c r="G421" s="5" t="s">
        <v>677</v>
      </c>
      <c r="H421" s="6">
        <v>4</v>
      </c>
      <c r="I421" s="7"/>
      <c r="J421" s="6">
        <v>4</v>
      </c>
      <c r="K421" s="7"/>
      <c r="L421" s="7"/>
      <c r="M421" s="7"/>
      <c r="N421" s="42" t="str">
        <f>LEFT(Absolventi[[#This Row],[studiju programmas virziens]],2)</f>
        <v>47</v>
      </c>
      <c r="O421" s="42" t="str">
        <f>RIGHT(Absolventi[[#This Row],[studiju programmas virziens]],3)</f>
        <v>523</v>
      </c>
      <c r="P421" s="42" t="str">
        <f>MID(Absolventi[[#This Row],[studiju programmas virziens]],3,2)</f>
        <v>52</v>
      </c>
      <c r="Q421" s="42" t="str">
        <f>LEFT(Absolventi[[#This Row],[Programmas veids]],1)</f>
        <v>5</v>
      </c>
      <c r="R421" s="54" t="str">
        <f>IF(Absolventi[[#This Row],[ieguvuši grādu vai kvalifikāciju mobilie studenti]]&gt;0,Absolventi[[#Headers],[Mobilie studenti ieguvuši grādu IR]],"NAV")</f>
        <v>NAV</v>
      </c>
      <c r="S421" s="51" t="s">
        <v>1611</v>
      </c>
    </row>
    <row r="422" spans="1:19" x14ac:dyDescent="0.25">
      <c r="A422" s="5" t="s">
        <v>38</v>
      </c>
      <c r="B422" s="5" t="s">
        <v>39</v>
      </c>
      <c r="C422" s="5" t="s">
        <v>7</v>
      </c>
      <c r="D422" s="5" t="s">
        <v>466</v>
      </c>
      <c r="E422" s="5" t="s">
        <v>322</v>
      </c>
      <c r="F422" s="5" t="s">
        <v>253</v>
      </c>
      <c r="G422" s="5" t="s">
        <v>862</v>
      </c>
      <c r="H422" s="6">
        <v>10</v>
      </c>
      <c r="I422" s="6">
        <v>7</v>
      </c>
      <c r="J422" s="7"/>
      <c r="K422" s="6">
        <v>10</v>
      </c>
      <c r="L422" s="7"/>
      <c r="M422" s="7"/>
      <c r="N422" s="42" t="str">
        <f>LEFT(Absolventi[[#This Row],[studiju programmas virziens]],2)</f>
        <v>42</v>
      </c>
      <c r="O422" s="42" t="str">
        <f>RIGHT(Absolventi[[#This Row],[studiju programmas virziens]],3)</f>
        <v>343</v>
      </c>
      <c r="P422" s="42" t="str">
        <f>MID(Absolventi[[#This Row],[studiju programmas virziens]],3,2)</f>
        <v>34</v>
      </c>
      <c r="Q422" s="42" t="str">
        <f>LEFT(Absolventi[[#This Row],[Programmas veids]],1)</f>
        <v>3</v>
      </c>
      <c r="R422" s="54" t="str">
        <f>IF(Absolventi[[#This Row],[ieguvuši grādu vai kvalifikāciju mobilie studenti]]&gt;0,Absolventi[[#Headers],[Mobilie studenti ieguvuši grādu IR]],"NAV")</f>
        <v>NAV</v>
      </c>
      <c r="S422" s="51" t="s">
        <v>1611</v>
      </c>
    </row>
    <row r="423" spans="1:19" ht="38.25" x14ac:dyDescent="0.25">
      <c r="A423" s="5" t="s">
        <v>38</v>
      </c>
      <c r="B423" s="5" t="s">
        <v>39</v>
      </c>
      <c r="C423" s="5" t="s">
        <v>7</v>
      </c>
      <c r="D423" s="5" t="s">
        <v>470</v>
      </c>
      <c r="E423" s="5" t="s">
        <v>322</v>
      </c>
      <c r="F423" s="5" t="s">
        <v>223</v>
      </c>
      <c r="G423" s="5" t="s">
        <v>863</v>
      </c>
      <c r="H423" s="6">
        <v>11</v>
      </c>
      <c r="I423" s="6">
        <v>4</v>
      </c>
      <c r="J423" s="7"/>
      <c r="K423" s="6">
        <v>11</v>
      </c>
      <c r="L423" s="6">
        <v>1</v>
      </c>
      <c r="M423" s="6">
        <v>1</v>
      </c>
      <c r="N423" s="42" t="str">
        <f>LEFT(Absolventi[[#This Row],[studiju programmas virziens]],2)</f>
        <v>47</v>
      </c>
      <c r="O423" s="42" t="str">
        <f>RIGHT(Absolventi[[#This Row],[studiju programmas virziens]],3)</f>
        <v>343</v>
      </c>
      <c r="P423" s="42" t="str">
        <f>MID(Absolventi[[#This Row],[studiju programmas virziens]],3,2)</f>
        <v>34</v>
      </c>
      <c r="Q423" s="42" t="str">
        <f>LEFT(Absolventi[[#This Row],[Programmas veids]],1)</f>
        <v>3</v>
      </c>
      <c r="R423" s="54" t="str">
        <f>IF(Absolventi[[#This Row],[ieguvuši grādu vai kvalifikāciju mobilie studenti]]&gt;0,Absolventi[[#Headers],[Mobilie studenti ieguvuši grādu IR]],"NAV")</f>
        <v>Mobilie studenti ieguvuši grādu IR</v>
      </c>
      <c r="S423" s="51" t="s">
        <v>1611</v>
      </c>
    </row>
    <row r="424" spans="1:19" x14ac:dyDescent="0.25">
      <c r="A424" s="5" t="s">
        <v>41</v>
      </c>
      <c r="B424" s="5" t="s">
        <v>42</v>
      </c>
      <c r="C424" s="5" t="s">
        <v>7</v>
      </c>
      <c r="D424" s="5" t="s">
        <v>466</v>
      </c>
      <c r="E424" s="5" t="s">
        <v>322</v>
      </c>
      <c r="F424" s="5" t="s">
        <v>282</v>
      </c>
      <c r="G424" s="5" t="s">
        <v>865</v>
      </c>
      <c r="H424" s="6">
        <v>17</v>
      </c>
      <c r="I424" s="6">
        <v>15</v>
      </c>
      <c r="J424" s="6">
        <v>10</v>
      </c>
      <c r="K424" s="6">
        <v>7</v>
      </c>
      <c r="L424" s="7"/>
      <c r="M424" s="7"/>
      <c r="N424" s="42" t="str">
        <f>LEFT(Absolventi[[#This Row],[studiju programmas virziens]],2)</f>
        <v>42</v>
      </c>
      <c r="O424" s="42" t="str">
        <f>RIGHT(Absolventi[[#This Row],[studiju programmas virziens]],3)</f>
        <v>321</v>
      </c>
      <c r="P424" s="42" t="str">
        <f>MID(Absolventi[[#This Row],[studiju programmas virziens]],3,2)</f>
        <v>32</v>
      </c>
      <c r="Q424" s="42" t="str">
        <f>LEFT(Absolventi[[#This Row],[Programmas veids]],1)</f>
        <v>3</v>
      </c>
      <c r="R424" s="54" t="str">
        <f>IF(Absolventi[[#This Row],[ieguvuši grādu vai kvalifikāciju mobilie studenti]]&gt;0,Absolventi[[#Headers],[Mobilie studenti ieguvuši grādu IR]],"NAV")</f>
        <v>NAV</v>
      </c>
      <c r="S424" s="51" t="s">
        <v>1611</v>
      </c>
    </row>
    <row r="425" spans="1:19" x14ac:dyDescent="0.25">
      <c r="A425" s="5" t="s">
        <v>41</v>
      </c>
      <c r="B425" s="5" t="s">
        <v>42</v>
      </c>
      <c r="C425" s="5" t="s">
        <v>7</v>
      </c>
      <c r="D425" s="5" t="s">
        <v>470</v>
      </c>
      <c r="E425" s="5" t="s">
        <v>322</v>
      </c>
      <c r="F425" s="5" t="s">
        <v>228</v>
      </c>
      <c r="G425" s="5" t="s">
        <v>866</v>
      </c>
      <c r="H425" s="6">
        <v>2</v>
      </c>
      <c r="I425" s="6">
        <v>1</v>
      </c>
      <c r="J425" s="6">
        <v>2</v>
      </c>
      <c r="K425" s="7"/>
      <c r="L425" s="7"/>
      <c r="M425" s="7"/>
      <c r="N425" s="42" t="str">
        <f>LEFT(Absolventi[[#This Row],[studiju programmas virziens]],2)</f>
        <v>47</v>
      </c>
      <c r="O425" s="42" t="str">
        <f>RIGHT(Absolventi[[#This Row],[studiju programmas virziens]],3)</f>
        <v>345</v>
      </c>
      <c r="P425" s="42" t="str">
        <f>MID(Absolventi[[#This Row],[studiju programmas virziens]],3,2)</f>
        <v>34</v>
      </c>
      <c r="Q425" s="42" t="str">
        <f>LEFT(Absolventi[[#This Row],[Programmas veids]],1)</f>
        <v>3</v>
      </c>
      <c r="R425" s="54" t="str">
        <f>IF(Absolventi[[#This Row],[ieguvuši grādu vai kvalifikāciju mobilie studenti]]&gt;0,Absolventi[[#Headers],[Mobilie studenti ieguvuši grādu IR]],"NAV")</f>
        <v>NAV</v>
      </c>
      <c r="S425" s="51" t="s">
        <v>1611</v>
      </c>
    </row>
    <row r="426" spans="1:19" x14ac:dyDescent="0.25">
      <c r="A426" s="5" t="s">
        <v>55</v>
      </c>
      <c r="B426" s="5" t="s">
        <v>56</v>
      </c>
      <c r="C426" s="5" t="s">
        <v>7</v>
      </c>
      <c r="D426" s="5" t="s">
        <v>465</v>
      </c>
      <c r="E426" s="5" t="s">
        <v>322</v>
      </c>
      <c r="F426" s="5" t="s">
        <v>189</v>
      </c>
      <c r="G426" s="5" t="s">
        <v>601</v>
      </c>
      <c r="H426" s="6">
        <v>4</v>
      </c>
      <c r="I426" s="7"/>
      <c r="J426" s="6">
        <v>4</v>
      </c>
      <c r="K426" s="7"/>
      <c r="L426" s="7"/>
      <c r="M426" s="7"/>
      <c r="N426" s="42" t="str">
        <f>LEFT(Absolventi[[#This Row],[studiju programmas virziens]],2)</f>
        <v>41</v>
      </c>
      <c r="O426" s="42" t="str">
        <f>RIGHT(Absolventi[[#This Row],[studiju programmas virziens]],3)</f>
        <v>481</v>
      </c>
      <c r="P426" s="42" t="str">
        <f>MID(Absolventi[[#This Row],[studiju programmas virziens]],3,2)</f>
        <v>48</v>
      </c>
      <c r="Q426" s="42" t="str">
        <f>LEFT(Absolventi[[#This Row],[Programmas veids]],1)</f>
        <v>4</v>
      </c>
      <c r="R426" s="54" t="str">
        <f>IF(Absolventi[[#This Row],[ieguvuši grādu vai kvalifikāciju mobilie studenti]]&gt;0,Absolventi[[#Headers],[Mobilie studenti ieguvuši grādu IR]],"NAV")</f>
        <v>NAV</v>
      </c>
      <c r="S426" s="51" t="s">
        <v>1611</v>
      </c>
    </row>
    <row r="427" spans="1:19" x14ac:dyDescent="0.25">
      <c r="A427" s="5" t="s">
        <v>57</v>
      </c>
      <c r="B427" s="5" t="s">
        <v>56</v>
      </c>
      <c r="C427" s="5" t="s">
        <v>8</v>
      </c>
      <c r="D427" s="5" t="s">
        <v>465</v>
      </c>
      <c r="E427" s="5" t="s">
        <v>322</v>
      </c>
      <c r="F427" s="5" t="s">
        <v>265</v>
      </c>
      <c r="G427" s="5" t="s">
        <v>1228</v>
      </c>
      <c r="H427" s="6">
        <v>6</v>
      </c>
      <c r="I427" s="6">
        <v>5</v>
      </c>
      <c r="J427" s="6">
        <v>5</v>
      </c>
      <c r="K427" s="6">
        <v>1</v>
      </c>
      <c r="L427" s="7"/>
      <c r="M427" s="7"/>
      <c r="N427" s="42" t="str">
        <f>LEFT(Absolventi[[#This Row],[studiju programmas virziens]],2)</f>
        <v>41</v>
      </c>
      <c r="O427" s="42" t="str">
        <f>RIGHT(Absolventi[[#This Row],[studiju programmas virziens]],3)</f>
        <v>811</v>
      </c>
      <c r="P427" s="42" t="str">
        <f>MID(Absolventi[[#This Row],[studiju programmas virziens]],3,2)</f>
        <v>81</v>
      </c>
      <c r="Q427" s="42" t="str">
        <f>LEFT(Absolventi[[#This Row],[Programmas veids]],1)</f>
        <v>8</v>
      </c>
      <c r="R427" s="54" t="str">
        <f>IF(Absolventi[[#This Row],[ieguvuši grādu vai kvalifikāciju mobilie studenti]]&gt;0,Absolventi[[#Headers],[Mobilie studenti ieguvuši grādu IR]],"NAV")</f>
        <v>NAV</v>
      </c>
      <c r="S427" s="51" t="s">
        <v>1611</v>
      </c>
    </row>
    <row r="428" spans="1:19" ht="38.25" x14ac:dyDescent="0.25">
      <c r="A428" s="5" t="s">
        <v>68</v>
      </c>
      <c r="B428" s="5" t="s">
        <v>69</v>
      </c>
      <c r="C428" s="5" t="s">
        <v>8</v>
      </c>
      <c r="D428" s="5" t="s">
        <v>465</v>
      </c>
      <c r="E428" s="5" t="s">
        <v>322</v>
      </c>
      <c r="F428" s="5" t="s">
        <v>198</v>
      </c>
      <c r="G428" s="5" t="s">
        <v>740</v>
      </c>
      <c r="H428" s="6">
        <v>17</v>
      </c>
      <c r="I428" s="6">
        <v>11</v>
      </c>
      <c r="J428" s="7"/>
      <c r="K428" s="6">
        <v>17</v>
      </c>
      <c r="L428" s="6">
        <v>1</v>
      </c>
      <c r="M428" s="6">
        <v>1</v>
      </c>
      <c r="N428" s="42" t="str">
        <f>LEFT(Absolventi[[#This Row],[studiju programmas virziens]],2)</f>
        <v>41</v>
      </c>
      <c r="O428" s="42" t="str">
        <f>RIGHT(Absolventi[[#This Row],[studiju programmas virziens]],3)</f>
        <v>345</v>
      </c>
      <c r="P428" s="42" t="str">
        <f>MID(Absolventi[[#This Row],[studiju programmas virziens]],3,2)</f>
        <v>34</v>
      </c>
      <c r="Q428" s="42" t="str">
        <f>LEFT(Absolventi[[#This Row],[Programmas veids]],1)</f>
        <v>3</v>
      </c>
      <c r="R428" s="54" t="str">
        <f>IF(Absolventi[[#This Row],[ieguvuši grādu vai kvalifikāciju mobilie studenti]]&gt;0,Absolventi[[#Headers],[Mobilie studenti ieguvuši grādu IR]],"NAV")</f>
        <v>Mobilie studenti ieguvuši grādu IR</v>
      </c>
      <c r="S428" s="51" t="s">
        <v>1611</v>
      </c>
    </row>
    <row r="429" spans="1:19" x14ac:dyDescent="0.25">
      <c r="A429" s="5" t="s">
        <v>75</v>
      </c>
      <c r="B429" s="5" t="s">
        <v>76</v>
      </c>
      <c r="C429" s="5" t="s">
        <v>7</v>
      </c>
      <c r="D429" s="5" t="s">
        <v>465</v>
      </c>
      <c r="E429" s="5" t="s">
        <v>322</v>
      </c>
      <c r="F429" s="5" t="s">
        <v>252</v>
      </c>
      <c r="G429" s="5" t="s">
        <v>647</v>
      </c>
      <c r="H429" s="6">
        <v>7</v>
      </c>
      <c r="I429" s="6">
        <v>5</v>
      </c>
      <c r="J429" s="7"/>
      <c r="K429" s="6">
        <v>7</v>
      </c>
      <c r="L429" s="7"/>
      <c r="M429" s="7"/>
      <c r="N429" s="42" t="str">
        <f>LEFT(Absolventi[[#This Row],[studiju programmas virziens]],2)</f>
        <v>41</v>
      </c>
      <c r="O429" s="42" t="str">
        <f>RIGHT(Absolventi[[#This Row],[studiju programmas virziens]],3)</f>
        <v>343</v>
      </c>
      <c r="P429" s="42" t="str">
        <f>MID(Absolventi[[#This Row],[studiju programmas virziens]],3,2)</f>
        <v>34</v>
      </c>
      <c r="Q429" s="42" t="str">
        <f>LEFT(Absolventi[[#This Row],[Programmas veids]],1)</f>
        <v>3</v>
      </c>
      <c r="R429" s="54" t="str">
        <f>IF(Absolventi[[#This Row],[ieguvuši grādu vai kvalifikāciju mobilie studenti]]&gt;0,Absolventi[[#Headers],[Mobilie studenti ieguvuši grādu IR]],"NAV")</f>
        <v>NAV</v>
      </c>
      <c r="S429" s="51" t="s">
        <v>1611</v>
      </c>
    </row>
    <row r="430" spans="1:19" ht="38.25" x14ac:dyDescent="0.25">
      <c r="A430" s="5" t="s">
        <v>77</v>
      </c>
      <c r="B430" s="5" t="s">
        <v>76</v>
      </c>
      <c r="C430" s="5" t="s">
        <v>8</v>
      </c>
      <c r="D430" s="5" t="s">
        <v>465</v>
      </c>
      <c r="E430" s="5" t="s">
        <v>322</v>
      </c>
      <c r="F430" s="5" t="s">
        <v>213</v>
      </c>
      <c r="G430" s="5" t="s">
        <v>882</v>
      </c>
      <c r="H430" s="6">
        <v>39</v>
      </c>
      <c r="I430" s="6">
        <v>26</v>
      </c>
      <c r="J430" s="7"/>
      <c r="K430" s="6">
        <v>39</v>
      </c>
      <c r="L430" s="6">
        <v>1</v>
      </c>
      <c r="M430" s="6">
        <v>1</v>
      </c>
      <c r="N430" s="42" t="str">
        <f>LEFT(Absolventi[[#This Row],[studiju programmas virziens]],2)</f>
        <v>41</v>
      </c>
      <c r="O430" s="42" t="str">
        <f>RIGHT(Absolventi[[#This Row],[studiju programmas virziens]],3)</f>
        <v>344</v>
      </c>
      <c r="P430" s="42" t="str">
        <f>MID(Absolventi[[#This Row],[studiju programmas virziens]],3,2)</f>
        <v>34</v>
      </c>
      <c r="Q430" s="42" t="str">
        <f>LEFT(Absolventi[[#This Row],[Programmas veids]],1)</f>
        <v>3</v>
      </c>
      <c r="R430" s="54" t="str">
        <f>IF(Absolventi[[#This Row],[ieguvuši grādu vai kvalifikāciju mobilie studenti]]&gt;0,Absolventi[[#Headers],[Mobilie studenti ieguvuši grādu IR]],"NAV")</f>
        <v>Mobilie studenti ieguvuši grādu IR</v>
      </c>
      <c r="S430" s="51" t="s">
        <v>1611</v>
      </c>
    </row>
    <row r="431" spans="1:19" x14ac:dyDescent="0.25">
      <c r="A431" s="5" t="s">
        <v>86</v>
      </c>
      <c r="B431" s="5" t="s">
        <v>87</v>
      </c>
      <c r="C431" s="5" t="s">
        <v>7</v>
      </c>
      <c r="D431" s="5" t="s">
        <v>465</v>
      </c>
      <c r="E431" s="5" t="s">
        <v>322</v>
      </c>
      <c r="F431" s="5" t="s">
        <v>306</v>
      </c>
      <c r="G431" s="5" t="s">
        <v>882</v>
      </c>
      <c r="H431" s="6">
        <v>21</v>
      </c>
      <c r="I431" s="6">
        <v>17</v>
      </c>
      <c r="J431" s="7"/>
      <c r="K431" s="6">
        <v>21</v>
      </c>
      <c r="L431" s="7"/>
      <c r="M431" s="7"/>
      <c r="N431" s="42" t="str">
        <f>LEFT(Absolventi[[#This Row],[studiju programmas virziens]],2)</f>
        <v>41</v>
      </c>
      <c r="O431" s="42" t="str">
        <f>RIGHT(Absolventi[[#This Row],[studiju programmas virziens]],3)</f>
        <v>380</v>
      </c>
      <c r="P431" s="42" t="str">
        <f>MID(Absolventi[[#This Row],[studiju programmas virziens]],3,2)</f>
        <v>38</v>
      </c>
      <c r="Q431" s="42" t="str">
        <f>LEFT(Absolventi[[#This Row],[Programmas veids]],1)</f>
        <v>3</v>
      </c>
      <c r="R431" s="54" t="str">
        <f>IF(Absolventi[[#This Row],[ieguvuši grādu vai kvalifikāciju mobilie studenti]]&gt;0,Absolventi[[#Headers],[Mobilie studenti ieguvuši grādu IR]],"NAV")</f>
        <v>NAV</v>
      </c>
      <c r="S431" s="51" t="s">
        <v>1611</v>
      </c>
    </row>
    <row r="432" spans="1:19" x14ac:dyDescent="0.25">
      <c r="A432" s="5" t="s">
        <v>88</v>
      </c>
      <c r="B432" s="5" t="s">
        <v>87</v>
      </c>
      <c r="C432" s="5" t="s">
        <v>8</v>
      </c>
      <c r="D432" s="5" t="s">
        <v>465</v>
      </c>
      <c r="E432" s="5" t="s">
        <v>322</v>
      </c>
      <c r="F432" s="5" t="s">
        <v>213</v>
      </c>
      <c r="G432" s="5" t="s">
        <v>633</v>
      </c>
      <c r="H432" s="6">
        <v>8</v>
      </c>
      <c r="I432" s="6">
        <v>8</v>
      </c>
      <c r="J432" s="7"/>
      <c r="K432" s="6">
        <v>8</v>
      </c>
      <c r="L432" s="7"/>
      <c r="M432" s="7"/>
      <c r="N432" s="42" t="str">
        <f>LEFT(Absolventi[[#This Row],[studiju programmas virziens]],2)</f>
        <v>41</v>
      </c>
      <c r="O432" s="42" t="str">
        <f>RIGHT(Absolventi[[#This Row],[studiju programmas virziens]],3)</f>
        <v>344</v>
      </c>
      <c r="P432" s="42" t="str">
        <f>MID(Absolventi[[#This Row],[studiju programmas virziens]],3,2)</f>
        <v>34</v>
      </c>
      <c r="Q432" s="42" t="str">
        <f>LEFT(Absolventi[[#This Row],[Programmas veids]],1)</f>
        <v>3</v>
      </c>
      <c r="R432" s="54" t="str">
        <f>IF(Absolventi[[#This Row],[ieguvuši grādu vai kvalifikāciju mobilie studenti]]&gt;0,Absolventi[[#Headers],[Mobilie studenti ieguvuši grādu IR]],"NAV")</f>
        <v>NAV</v>
      </c>
      <c r="S432" s="51" t="s">
        <v>1611</v>
      </c>
    </row>
    <row r="433" spans="1:19" x14ac:dyDescent="0.25">
      <c r="A433" s="5" t="s">
        <v>89</v>
      </c>
      <c r="B433" s="5" t="s">
        <v>90</v>
      </c>
      <c r="C433" s="5" t="s">
        <v>7</v>
      </c>
      <c r="D433" s="5" t="s">
        <v>465</v>
      </c>
      <c r="E433" s="5" t="s">
        <v>322</v>
      </c>
      <c r="F433" s="5" t="s">
        <v>198</v>
      </c>
      <c r="G433" s="5" t="s">
        <v>659</v>
      </c>
      <c r="H433" s="6">
        <v>9</v>
      </c>
      <c r="I433" s="6">
        <v>7</v>
      </c>
      <c r="J433" s="7"/>
      <c r="K433" s="6">
        <v>9</v>
      </c>
      <c r="L433" s="7"/>
      <c r="M433" s="7"/>
      <c r="N433" s="42" t="str">
        <f>LEFT(Absolventi[[#This Row],[studiju programmas virziens]],2)</f>
        <v>41</v>
      </c>
      <c r="O433" s="42" t="str">
        <f>RIGHT(Absolventi[[#This Row],[studiju programmas virziens]],3)</f>
        <v>345</v>
      </c>
      <c r="P433" s="42" t="str">
        <f>MID(Absolventi[[#This Row],[studiju programmas virziens]],3,2)</f>
        <v>34</v>
      </c>
      <c r="Q433" s="42" t="str">
        <f>LEFT(Absolventi[[#This Row],[Programmas veids]],1)</f>
        <v>3</v>
      </c>
      <c r="R433" s="54" t="str">
        <f>IF(Absolventi[[#This Row],[ieguvuši grādu vai kvalifikāciju mobilie studenti]]&gt;0,Absolventi[[#Headers],[Mobilie studenti ieguvuši grādu IR]],"NAV")</f>
        <v>NAV</v>
      </c>
      <c r="S433" s="51" t="s">
        <v>1611</v>
      </c>
    </row>
    <row r="434" spans="1:19" x14ac:dyDescent="0.25">
      <c r="A434" s="5" t="s">
        <v>91</v>
      </c>
      <c r="B434" s="5" t="s">
        <v>90</v>
      </c>
      <c r="C434" s="5" t="s">
        <v>8</v>
      </c>
      <c r="D434" s="5" t="s">
        <v>465</v>
      </c>
      <c r="E434" s="5" t="s">
        <v>322</v>
      </c>
      <c r="F434" s="5" t="s">
        <v>198</v>
      </c>
      <c r="G434" s="5" t="s">
        <v>659</v>
      </c>
      <c r="H434" s="6">
        <v>13</v>
      </c>
      <c r="I434" s="6">
        <v>9</v>
      </c>
      <c r="J434" s="7"/>
      <c r="K434" s="6">
        <v>13</v>
      </c>
      <c r="L434" s="7"/>
      <c r="M434" s="7"/>
      <c r="N434" s="42" t="str">
        <f>LEFT(Absolventi[[#This Row],[studiju programmas virziens]],2)</f>
        <v>41</v>
      </c>
      <c r="O434" s="42" t="str">
        <f>RIGHT(Absolventi[[#This Row],[studiju programmas virziens]],3)</f>
        <v>345</v>
      </c>
      <c r="P434" s="42" t="str">
        <f>MID(Absolventi[[#This Row],[studiju programmas virziens]],3,2)</f>
        <v>34</v>
      </c>
      <c r="Q434" s="42" t="str">
        <f>LEFT(Absolventi[[#This Row],[Programmas veids]],1)</f>
        <v>3</v>
      </c>
      <c r="R434" s="54" t="str">
        <f>IF(Absolventi[[#This Row],[ieguvuši grādu vai kvalifikāciju mobilie studenti]]&gt;0,Absolventi[[#Headers],[Mobilie studenti ieguvuši grādu IR]],"NAV")</f>
        <v>NAV</v>
      </c>
      <c r="S434" s="51" t="s">
        <v>1611</v>
      </c>
    </row>
    <row r="435" spans="1:19" ht="38.25" x14ac:dyDescent="0.25">
      <c r="A435" s="5" t="s">
        <v>92</v>
      </c>
      <c r="B435" s="5" t="s">
        <v>93</v>
      </c>
      <c r="C435" s="5" t="s">
        <v>7</v>
      </c>
      <c r="D435" s="5" t="s">
        <v>469</v>
      </c>
      <c r="E435" s="5" t="s">
        <v>322</v>
      </c>
      <c r="F435" s="5" t="s">
        <v>268</v>
      </c>
      <c r="G435" s="5" t="s">
        <v>872</v>
      </c>
      <c r="H435" s="6">
        <v>5</v>
      </c>
      <c r="I435" s="6">
        <v>2</v>
      </c>
      <c r="J435" s="7"/>
      <c r="K435" s="6">
        <v>5</v>
      </c>
      <c r="L435" s="6">
        <v>2</v>
      </c>
      <c r="M435" s="6">
        <v>2</v>
      </c>
      <c r="N435" s="42" t="str">
        <f>LEFT(Absolventi[[#This Row],[studiju programmas virziens]],2)</f>
        <v>45</v>
      </c>
      <c r="O435" s="42" t="str">
        <f>RIGHT(Absolventi[[#This Row],[studiju programmas virziens]],3)</f>
        <v>380</v>
      </c>
      <c r="P435" s="42" t="str">
        <f>MID(Absolventi[[#This Row],[studiju programmas virziens]],3,2)</f>
        <v>38</v>
      </c>
      <c r="Q435" s="42" t="str">
        <f>LEFT(Absolventi[[#This Row],[Programmas veids]],1)</f>
        <v>3</v>
      </c>
      <c r="R435" s="54" t="str">
        <f>IF(Absolventi[[#This Row],[ieguvuši grādu vai kvalifikāciju mobilie studenti]]&gt;0,Absolventi[[#Headers],[Mobilie studenti ieguvuši grādu IR]],"NAV")</f>
        <v>Mobilie studenti ieguvuši grādu IR</v>
      </c>
      <c r="S435" s="51" t="s">
        <v>1611</v>
      </c>
    </row>
    <row r="436" spans="1:19" x14ac:dyDescent="0.25">
      <c r="A436" s="5" t="s">
        <v>95</v>
      </c>
      <c r="B436" s="5" t="s">
        <v>96</v>
      </c>
      <c r="C436" s="5" t="s">
        <v>7</v>
      </c>
      <c r="D436" s="5" t="s">
        <v>465</v>
      </c>
      <c r="E436" s="5" t="s">
        <v>322</v>
      </c>
      <c r="F436" s="5" t="s">
        <v>198</v>
      </c>
      <c r="G436" s="5" t="s">
        <v>873</v>
      </c>
      <c r="H436" s="6">
        <v>7</v>
      </c>
      <c r="I436" s="6">
        <v>5</v>
      </c>
      <c r="J436" s="7"/>
      <c r="K436" s="6">
        <v>7</v>
      </c>
      <c r="L436" s="7"/>
      <c r="M436" s="7"/>
      <c r="N436" s="42" t="str">
        <f>LEFT(Absolventi[[#This Row],[studiju programmas virziens]],2)</f>
        <v>41</v>
      </c>
      <c r="O436" s="42" t="str">
        <f>RIGHT(Absolventi[[#This Row],[studiju programmas virziens]],3)</f>
        <v>345</v>
      </c>
      <c r="P436" s="42" t="str">
        <f>MID(Absolventi[[#This Row],[studiju programmas virziens]],3,2)</f>
        <v>34</v>
      </c>
      <c r="Q436" s="42" t="str">
        <f>LEFT(Absolventi[[#This Row],[Programmas veids]],1)</f>
        <v>3</v>
      </c>
      <c r="R436" s="54" t="str">
        <f>IF(Absolventi[[#This Row],[ieguvuši grādu vai kvalifikāciju mobilie studenti]]&gt;0,Absolventi[[#Headers],[Mobilie studenti ieguvuši grādu IR]],"NAV")</f>
        <v>NAV</v>
      </c>
      <c r="S436" s="51" t="s">
        <v>1611</v>
      </c>
    </row>
    <row r="437" spans="1:19" x14ac:dyDescent="0.25">
      <c r="A437" s="5" t="s">
        <v>95</v>
      </c>
      <c r="B437" s="5" t="s">
        <v>96</v>
      </c>
      <c r="C437" s="5" t="s">
        <v>7</v>
      </c>
      <c r="D437" s="5" t="s">
        <v>466</v>
      </c>
      <c r="E437" s="5" t="s">
        <v>322</v>
      </c>
      <c r="F437" s="5" t="s">
        <v>254</v>
      </c>
      <c r="G437" s="5" t="s">
        <v>874</v>
      </c>
      <c r="H437" s="6">
        <v>3</v>
      </c>
      <c r="I437" s="6">
        <v>3</v>
      </c>
      <c r="J437" s="7"/>
      <c r="K437" s="6">
        <v>3</v>
      </c>
      <c r="L437" s="7"/>
      <c r="M437" s="7"/>
      <c r="N437" s="42" t="str">
        <f>LEFT(Absolventi[[#This Row],[studiju programmas virziens]],2)</f>
        <v>42</v>
      </c>
      <c r="O437" s="42" t="str">
        <f>RIGHT(Absolventi[[#This Row],[studiju programmas virziens]],3)</f>
        <v>310</v>
      </c>
      <c r="P437" s="42" t="str">
        <f>MID(Absolventi[[#This Row],[studiju programmas virziens]],3,2)</f>
        <v>31</v>
      </c>
      <c r="Q437" s="42" t="str">
        <f>LEFT(Absolventi[[#This Row],[Programmas veids]],1)</f>
        <v>3</v>
      </c>
      <c r="R437" s="54" t="str">
        <f>IF(Absolventi[[#This Row],[ieguvuši grādu vai kvalifikāciju mobilie studenti]]&gt;0,Absolventi[[#Headers],[Mobilie studenti ieguvuši grādu IR]],"NAV")</f>
        <v>NAV</v>
      </c>
      <c r="S437" s="51" t="s">
        <v>1611</v>
      </c>
    </row>
    <row r="438" spans="1:19" x14ac:dyDescent="0.25">
      <c r="A438" s="5" t="s">
        <v>97</v>
      </c>
      <c r="B438" s="5" t="s">
        <v>96</v>
      </c>
      <c r="C438" s="5" t="s">
        <v>8</v>
      </c>
      <c r="D438" s="5" t="s">
        <v>465</v>
      </c>
      <c r="E438" s="5" t="s">
        <v>322</v>
      </c>
      <c r="F438" s="5" t="s">
        <v>198</v>
      </c>
      <c r="G438" s="5" t="s">
        <v>873</v>
      </c>
      <c r="H438" s="6">
        <v>9</v>
      </c>
      <c r="I438" s="6">
        <v>6</v>
      </c>
      <c r="J438" s="7"/>
      <c r="K438" s="6">
        <v>9</v>
      </c>
      <c r="L438" s="7"/>
      <c r="M438" s="7"/>
      <c r="N438" s="42" t="str">
        <f>LEFT(Absolventi[[#This Row],[studiju programmas virziens]],2)</f>
        <v>41</v>
      </c>
      <c r="O438" s="42" t="str">
        <f>RIGHT(Absolventi[[#This Row],[studiju programmas virziens]],3)</f>
        <v>345</v>
      </c>
      <c r="P438" s="42" t="str">
        <f>MID(Absolventi[[#This Row],[studiju programmas virziens]],3,2)</f>
        <v>34</v>
      </c>
      <c r="Q438" s="42" t="str">
        <f>LEFT(Absolventi[[#This Row],[Programmas veids]],1)</f>
        <v>3</v>
      </c>
      <c r="R438" s="54" t="str">
        <f>IF(Absolventi[[#This Row],[ieguvuši grādu vai kvalifikāciju mobilie studenti]]&gt;0,Absolventi[[#Headers],[Mobilie studenti ieguvuši grādu IR]],"NAV")</f>
        <v>NAV</v>
      </c>
      <c r="S438" s="51" t="s">
        <v>1611</v>
      </c>
    </row>
    <row r="439" spans="1:19" x14ac:dyDescent="0.25">
      <c r="A439" s="5" t="s">
        <v>97</v>
      </c>
      <c r="B439" s="5" t="s">
        <v>96</v>
      </c>
      <c r="C439" s="5" t="s">
        <v>8</v>
      </c>
      <c r="D439" s="5" t="s">
        <v>466</v>
      </c>
      <c r="E439" s="5" t="s">
        <v>322</v>
      </c>
      <c r="F439" s="5" t="s">
        <v>254</v>
      </c>
      <c r="G439" s="5" t="s">
        <v>874</v>
      </c>
      <c r="H439" s="6">
        <v>12</v>
      </c>
      <c r="I439" s="6">
        <v>4</v>
      </c>
      <c r="J439" s="7"/>
      <c r="K439" s="6">
        <v>12</v>
      </c>
      <c r="L439" s="7"/>
      <c r="M439" s="7"/>
      <c r="N439" s="42" t="str">
        <f>LEFT(Absolventi[[#This Row],[studiju programmas virziens]],2)</f>
        <v>42</v>
      </c>
      <c r="O439" s="42" t="str">
        <f>RIGHT(Absolventi[[#This Row],[studiju programmas virziens]],3)</f>
        <v>310</v>
      </c>
      <c r="P439" s="42" t="str">
        <f>MID(Absolventi[[#This Row],[studiju programmas virziens]],3,2)</f>
        <v>31</v>
      </c>
      <c r="Q439" s="42" t="str">
        <f>LEFT(Absolventi[[#This Row],[Programmas veids]],1)</f>
        <v>3</v>
      </c>
      <c r="R439" s="54" t="str">
        <f>IF(Absolventi[[#This Row],[ieguvuši grādu vai kvalifikāciju mobilie studenti]]&gt;0,Absolventi[[#Headers],[Mobilie studenti ieguvuši grādu IR]],"NAV")</f>
        <v>NAV</v>
      </c>
      <c r="S439" s="51" t="s">
        <v>1611</v>
      </c>
    </row>
    <row r="440" spans="1:19" ht="38.25" x14ac:dyDescent="0.25">
      <c r="A440" s="5" t="s">
        <v>98</v>
      </c>
      <c r="B440" s="5" t="s">
        <v>99</v>
      </c>
      <c r="C440" s="5" t="s">
        <v>7</v>
      </c>
      <c r="D440" s="5" t="s">
        <v>465</v>
      </c>
      <c r="E440" s="5" t="s">
        <v>322</v>
      </c>
      <c r="F440" s="5" t="s">
        <v>198</v>
      </c>
      <c r="G440" s="5" t="s">
        <v>933</v>
      </c>
      <c r="H440" s="6">
        <v>7</v>
      </c>
      <c r="I440" s="6">
        <v>1</v>
      </c>
      <c r="J440" s="7"/>
      <c r="K440" s="6">
        <v>7</v>
      </c>
      <c r="L440" s="6">
        <v>2</v>
      </c>
      <c r="M440" s="6">
        <v>1</v>
      </c>
      <c r="N440" s="42" t="str">
        <f>LEFT(Absolventi[[#This Row],[studiju programmas virziens]],2)</f>
        <v>41</v>
      </c>
      <c r="O440" s="42" t="str">
        <f>RIGHT(Absolventi[[#This Row],[studiju programmas virziens]],3)</f>
        <v>345</v>
      </c>
      <c r="P440" s="42" t="str">
        <f>MID(Absolventi[[#This Row],[studiju programmas virziens]],3,2)</f>
        <v>34</v>
      </c>
      <c r="Q440" s="42" t="str">
        <f>LEFT(Absolventi[[#This Row],[Programmas veids]],1)</f>
        <v>3</v>
      </c>
      <c r="R440" s="54" t="str">
        <f>IF(Absolventi[[#This Row],[ieguvuši grādu vai kvalifikāciju mobilie studenti]]&gt;0,Absolventi[[#Headers],[Mobilie studenti ieguvuši grādu IR]],"NAV")</f>
        <v>Mobilie studenti ieguvuši grādu IR</v>
      </c>
      <c r="S440" s="51" t="s">
        <v>1611</v>
      </c>
    </row>
    <row r="441" spans="1:19" x14ac:dyDescent="0.25">
      <c r="A441" s="5" t="s">
        <v>98</v>
      </c>
      <c r="B441" s="5" t="s">
        <v>99</v>
      </c>
      <c r="C441" s="5" t="s">
        <v>7</v>
      </c>
      <c r="D441" s="5" t="s">
        <v>466</v>
      </c>
      <c r="E441" s="5" t="s">
        <v>322</v>
      </c>
      <c r="F441" s="5" t="s">
        <v>257</v>
      </c>
      <c r="G441" s="5" t="s">
        <v>875</v>
      </c>
      <c r="H441" s="6">
        <v>15</v>
      </c>
      <c r="I441" s="6">
        <v>4</v>
      </c>
      <c r="J441" s="7"/>
      <c r="K441" s="6">
        <v>15</v>
      </c>
      <c r="L441" s="7"/>
      <c r="M441" s="7"/>
      <c r="N441" s="42" t="str">
        <f>LEFT(Absolventi[[#This Row],[studiju programmas virziens]],2)</f>
        <v>42</v>
      </c>
      <c r="O441" s="42" t="str">
        <f>RIGHT(Absolventi[[#This Row],[studiju programmas virziens]],3)</f>
        <v>481</v>
      </c>
      <c r="P441" s="42" t="str">
        <f>MID(Absolventi[[#This Row],[studiju programmas virziens]],3,2)</f>
        <v>48</v>
      </c>
      <c r="Q441" s="42" t="str">
        <f>LEFT(Absolventi[[#This Row],[Programmas veids]],1)</f>
        <v>4</v>
      </c>
      <c r="R441" s="54" t="str">
        <f>IF(Absolventi[[#This Row],[ieguvuši grādu vai kvalifikāciju mobilie studenti]]&gt;0,Absolventi[[#Headers],[Mobilie studenti ieguvuši grādu IR]],"NAV")</f>
        <v>NAV</v>
      </c>
      <c r="S441" s="51" t="s">
        <v>1611</v>
      </c>
    </row>
    <row r="442" spans="1:19" ht="38.25" x14ac:dyDescent="0.25">
      <c r="A442" s="5" t="s">
        <v>101</v>
      </c>
      <c r="B442" s="5" t="s">
        <v>102</v>
      </c>
      <c r="C442" s="5" t="s">
        <v>7</v>
      </c>
      <c r="D442" s="5" t="s">
        <v>468</v>
      </c>
      <c r="E442" s="5" t="s">
        <v>322</v>
      </c>
      <c r="F442" s="5" t="s">
        <v>320</v>
      </c>
      <c r="G442" s="5" t="s">
        <v>876</v>
      </c>
      <c r="H442" s="6">
        <v>30</v>
      </c>
      <c r="I442" s="6">
        <v>6</v>
      </c>
      <c r="J442" s="7"/>
      <c r="K442" s="6">
        <v>30</v>
      </c>
      <c r="L442" s="6">
        <v>1</v>
      </c>
      <c r="M442" s="7"/>
      <c r="N442" s="42" t="str">
        <f>LEFT(Absolventi[[#This Row],[studiju programmas virziens]],2)</f>
        <v>43</v>
      </c>
      <c r="O442" s="42" t="str">
        <f>RIGHT(Absolventi[[#This Row],[studiju programmas virziens]],3)</f>
        <v>481</v>
      </c>
      <c r="P442" s="42" t="str">
        <f>MID(Absolventi[[#This Row],[studiju programmas virziens]],3,2)</f>
        <v>48</v>
      </c>
      <c r="Q442" s="42" t="str">
        <f>LEFT(Absolventi[[#This Row],[Programmas veids]],1)</f>
        <v>4</v>
      </c>
      <c r="R442" s="54" t="str">
        <f>IF(Absolventi[[#This Row],[ieguvuši grādu vai kvalifikāciju mobilie studenti]]&gt;0,Absolventi[[#Headers],[Mobilie studenti ieguvuši grādu IR]],"NAV")</f>
        <v>Mobilie studenti ieguvuši grādu IR</v>
      </c>
      <c r="S442" s="51" t="s">
        <v>1611</v>
      </c>
    </row>
    <row r="443" spans="1:19" x14ac:dyDescent="0.25">
      <c r="A443" s="5" t="s">
        <v>101</v>
      </c>
      <c r="B443" s="5" t="s">
        <v>102</v>
      </c>
      <c r="C443" s="5" t="s">
        <v>7</v>
      </c>
      <c r="D443" s="5" t="s">
        <v>469</v>
      </c>
      <c r="E443" s="5" t="s">
        <v>322</v>
      </c>
      <c r="F443" s="5" t="s">
        <v>203</v>
      </c>
      <c r="G443" s="5" t="s">
        <v>877</v>
      </c>
      <c r="H443" s="6">
        <v>3</v>
      </c>
      <c r="I443" s="7"/>
      <c r="J443" s="7"/>
      <c r="K443" s="6">
        <v>3</v>
      </c>
      <c r="L443" s="7"/>
      <c r="M443" s="7"/>
      <c r="N443" s="42" t="str">
        <f>LEFT(Absolventi[[#This Row],[studiju programmas virziens]],2)</f>
        <v>45</v>
      </c>
      <c r="O443" s="42" t="str">
        <f>RIGHT(Absolventi[[#This Row],[studiju programmas virziens]],3)</f>
        <v>481</v>
      </c>
      <c r="P443" s="42" t="str">
        <f>MID(Absolventi[[#This Row],[studiju programmas virziens]],3,2)</f>
        <v>48</v>
      </c>
      <c r="Q443" s="42" t="str">
        <f>LEFT(Absolventi[[#This Row],[Programmas veids]],1)</f>
        <v>4</v>
      </c>
      <c r="R443" s="54" t="str">
        <f>IF(Absolventi[[#This Row],[ieguvuši grādu vai kvalifikāciju mobilie studenti]]&gt;0,Absolventi[[#Headers],[Mobilie studenti ieguvuši grādu IR]],"NAV")</f>
        <v>NAV</v>
      </c>
      <c r="S443" s="51" t="s">
        <v>1611</v>
      </c>
    </row>
    <row r="444" spans="1:19" ht="38.25" x14ac:dyDescent="0.25">
      <c r="A444" s="5" t="s">
        <v>103</v>
      </c>
      <c r="B444" s="5" t="s">
        <v>102</v>
      </c>
      <c r="C444" s="5" t="s">
        <v>8</v>
      </c>
      <c r="D444" s="5" t="s">
        <v>468</v>
      </c>
      <c r="E444" s="5" t="s">
        <v>322</v>
      </c>
      <c r="F444" s="5" t="s">
        <v>320</v>
      </c>
      <c r="G444" s="5" t="s">
        <v>876</v>
      </c>
      <c r="H444" s="6">
        <v>15</v>
      </c>
      <c r="I444" s="7"/>
      <c r="J444" s="7"/>
      <c r="K444" s="6">
        <v>15</v>
      </c>
      <c r="L444" s="6">
        <v>1</v>
      </c>
      <c r="M444" s="7"/>
      <c r="N444" s="42" t="str">
        <f>LEFT(Absolventi[[#This Row],[studiju programmas virziens]],2)</f>
        <v>43</v>
      </c>
      <c r="O444" s="42" t="str">
        <f>RIGHT(Absolventi[[#This Row],[studiju programmas virziens]],3)</f>
        <v>481</v>
      </c>
      <c r="P444" s="42" t="str">
        <f>MID(Absolventi[[#This Row],[studiju programmas virziens]],3,2)</f>
        <v>48</v>
      </c>
      <c r="Q444" s="42" t="str">
        <f>LEFT(Absolventi[[#This Row],[Programmas veids]],1)</f>
        <v>4</v>
      </c>
      <c r="R444" s="54" t="str">
        <f>IF(Absolventi[[#This Row],[ieguvuši grādu vai kvalifikāciju mobilie studenti]]&gt;0,Absolventi[[#Headers],[Mobilie studenti ieguvuši grādu IR]],"NAV")</f>
        <v>Mobilie studenti ieguvuši grādu IR</v>
      </c>
      <c r="S444" s="51" t="s">
        <v>1611</v>
      </c>
    </row>
    <row r="445" spans="1:19" ht="38.25" x14ac:dyDescent="0.25">
      <c r="A445" s="5" t="s">
        <v>103</v>
      </c>
      <c r="B445" s="5" t="s">
        <v>102</v>
      </c>
      <c r="C445" s="5" t="s">
        <v>8</v>
      </c>
      <c r="D445" s="5" t="s">
        <v>469</v>
      </c>
      <c r="E445" s="5" t="s">
        <v>322</v>
      </c>
      <c r="F445" s="5" t="s">
        <v>364</v>
      </c>
      <c r="G445" s="5" t="s">
        <v>982</v>
      </c>
      <c r="H445" s="6">
        <v>7</v>
      </c>
      <c r="I445" s="6">
        <v>1</v>
      </c>
      <c r="J445" s="7"/>
      <c r="K445" s="6">
        <v>7</v>
      </c>
      <c r="L445" s="6">
        <v>2</v>
      </c>
      <c r="M445" s="7"/>
      <c r="N445" s="42" t="str">
        <f>LEFT(Absolventi[[#This Row],[studiju programmas virziens]],2)</f>
        <v>45</v>
      </c>
      <c r="O445" s="42" t="str">
        <f>RIGHT(Absolventi[[#This Row],[studiju programmas virziens]],3)</f>
        <v>526</v>
      </c>
      <c r="P445" s="42" t="str">
        <f>MID(Absolventi[[#This Row],[studiju programmas virziens]],3,2)</f>
        <v>52</v>
      </c>
      <c r="Q445" s="42" t="str">
        <f>LEFT(Absolventi[[#This Row],[Programmas veids]],1)</f>
        <v>5</v>
      </c>
      <c r="R445" s="54" t="str">
        <f>IF(Absolventi[[#This Row],[ieguvuši grādu vai kvalifikāciju mobilie studenti]]&gt;0,Absolventi[[#Headers],[Mobilie studenti ieguvuši grādu IR]],"NAV")</f>
        <v>Mobilie studenti ieguvuši grādu IR</v>
      </c>
      <c r="S445" s="51" t="s">
        <v>1611</v>
      </c>
    </row>
    <row r="446" spans="1:19" x14ac:dyDescent="0.25">
      <c r="A446" s="5" t="s">
        <v>104</v>
      </c>
      <c r="B446" s="5" t="s">
        <v>105</v>
      </c>
      <c r="C446" s="5" t="s">
        <v>7</v>
      </c>
      <c r="D446" s="5" t="s">
        <v>466</v>
      </c>
      <c r="E446" s="5" t="s">
        <v>322</v>
      </c>
      <c r="F446" s="5" t="s">
        <v>190</v>
      </c>
      <c r="G446" s="5" t="s">
        <v>757</v>
      </c>
      <c r="H446" s="6">
        <v>19</v>
      </c>
      <c r="I446" s="6">
        <v>13</v>
      </c>
      <c r="J446" s="6">
        <v>17</v>
      </c>
      <c r="K446" s="6">
        <v>2</v>
      </c>
      <c r="L446" s="7"/>
      <c r="M446" s="7"/>
      <c r="N446" s="42" t="str">
        <f>LEFT(Absolventi[[#This Row],[studiju programmas virziens]],2)</f>
        <v>42</v>
      </c>
      <c r="O446" s="42" t="str">
        <f>RIGHT(Absolventi[[#This Row],[studiju programmas virziens]],3)</f>
        <v>141</v>
      </c>
      <c r="P446" s="42" t="str">
        <f>MID(Absolventi[[#This Row],[studiju programmas virziens]],3,2)</f>
        <v>14</v>
      </c>
      <c r="Q446" s="42" t="str">
        <f>LEFT(Absolventi[[#This Row],[Programmas veids]],1)</f>
        <v>1</v>
      </c>
      <c r="R446" s="54" t="str">
        <f>IF(Absolventi[[#This Row],[ieguvuši grādu vai kvalifikāciju mobilie studenti]]&gt;0,Absolventi[[#Headers],[Mobilie studenti ieguvuši grādu IR]],"NAV")</f>
        <v>NAV</v>
      </c>
      <c r="S446" s="51" t="s">
        <v>1611</v>
      </c>
    </row>
    <row r="447" spans="1:19" x14ac:dyDescent="0.25">
      <c r="A447" s="5" t="s">
        <v>104</v>
      </c>
      <c r="B447" s="5" t="s">
        <v>105</v>
      </c>
      <c r="C447" s="5" t="s">
        <v>7</v>
      </c>
      <c r="D447" s="5" t="s">
        <v>470</v>
      </c>
      <c r="E447" s="5" t="s">
        <v>322</v>
      </c>
      <c r="F447" s="5" t="s">
        <v>204</v>
      </c>
      <c r="G447" s="5" t="s">
        <v>936</v>
      </c>
      <c r="H447" s="6">
        <v>12</v>
      </c>
      <c r="I447" s="6">
        <v>12</v>
      </c>
      <c r="J447" s="6">
        <v>8</v>
      </c>
      <c r="K447" s="6">
        <v>4</v>
      </c>
      <c r="L447" s="7"/>
      <c r="M447" s="7"/>
      <c r="N447" s="42" t="str">
        <f>LEFT(Absolventi[[#This Row],[studiju programmas virziens]],2)</f>
        <v>47</v>
      </c>
      <c r="O447" s="42" t="str">
        <f>RIGHT(Absolventi[[#This Row],[studiju programmas virziens]],3)</f>
        <v>310</v>
      </c>
      <c r="P447" s="42" t="str">
        <f>MID(Absolventi[[#This Row],[studiju programmas virziens]],3,2)</f>
        <v>31</v>
      </c>
      <c r="Q447" s="42" t="str">
        <f>LEFT(Absolventi[[#This Row],[Programmas veids]],1)</f>
        <v>3</v>
      </c>
      <c r="R447" s="54" t="str">
        <f>IF(Absolventi[[#This Row],[ieguvuši grādu vai kvalifikāciju mobilie studenti]]&gt;0,Absolventi[[#Headers],[Mobilie studenti ieguvuši grādu IR]],"NAV")</f>
        <v>NAV</v>
      </c>
      <c r="S447" s="51" t="s">
        <v>1611</v>
      </c>
    </row>
    <row r="448" spans="1:19" x14ac:dyDescent="0.25">
      <c r="A448" s="5" t="s">
        <v>106</v>
      </c>
      <c r="B448" s="5" t="s">
        <v>105</v>
      </c>
      <c r="C448" s="5" t="s">
        <v>8</v>
      </c>
      <c r="D448" s="5" t="s">
        <v>465</v>
      </c>
      <c r="E448" s="5" t="s">
        <v>322</v>
      </c>
      <c r="F448" s="5" t="s">
        <v>222</v>
      </c>
      <c r="G448" s="5" t="s">
        <v>597</v>
      </c>
      <c r="H448" s="6">
        <v>18</v>
      </c>
      <c r="I448" s="6">
        <v>11</v>
      </c>
      <c r="J448" s="7"/>
      <c r="K448" s="6">
        <v>18</v>
      </c>
      <c r="L448" s="7"/>
      <c r="M448" s="7"/>
      <c r="N448" s="42" t="str">
        <f>LEFT(Absolventi[[#This Row],[studiju programmas virziens]],2)</f>
        <v>41</v>
      </c>
      <c r="O448" s="42" t="str">
        <f>RIGHT(Absolventi[[#This Row],[studiju programmas virziens]],3)</f>
        <v>862</v>
      </c>
      <c r="P448" s="42" t="str">
        <f>MID(Absolventi[[#This Row],[studiju programmas virziens]],3,2)</f>
        <v>86</v>
      </c>
      <c r="Q448" s="42" t="str">
        <f>LEFT(Absolventi[[#This Row],[Programmas veids]],1)</f>
        <v>8</v>
      </c>
      <c r="R448" s="54" t="str">
        <f>IF(Absolventi[[#This Row],[ieguvuši grādu vai kvalifikāciju mobilie studenti]]&gt;0,Absolventi[[#Headers],[Mobilie studenti ieguvuši grādu IR]],"NAV")</f>
        <v>NAV</v>
      </c>
      <c r="S448" s="51" t="s">
        <v>1611</v>
      </c>
    </row>
    <row r="449" spans="1:19" x14ac:dyDescent="0.25">
      <c r="A449" s="5" t="s">
        <v>106</v>
      </c>
      <c r="B449" s="5" t="s">
        <v>105</v>
      </c>
      <c r="C449" s="5" t="s">
        <v>8</v>
      </c>
      <c r="D449" s="5" t="s">
        <v>466</v>
      </c>
      <c r="E449" s="5" t="s">
        <v>322</v>
      </c>
      <c r="F449" s="5" t="s">
        <v>201</v>
      </c>
      <c r="G449" s="5" t="s">
        <v>892</v>
      </c>
      <c r="H449" s="6">
        <v>29</v>
      </c>
      <c r="I449" s="6">
        <v>24</v>
      </c>
      <c r="J449" s="7"/>
      <c r="K449" s="6">
        <v>29</v>
      </c>
      <c r="L449" s="7"/>
      <c r="M449" s="7"/>
      <c r="N449" s="42" t="str">
        <f>LEFT(Absolventi[[#This Row],[studiju programmas virziens]],2)</f>
        <v>42</v>
      </c>
      <c r="O449" s="42" t="str">
        <f>RIGHT(Absolventi[[#This Row],[studiju programmas virziens]],3)</f>
        <v>345</v>
      </c>
      <c r="P449" s="42" t="str">
        <f>MID(Absolventi[[#This Row],[studiju programmas virziens]],3,2)</f>
        <v>34</v>
      </c>
      <c r="Q449" s="42" t="str">
        <f>LEFT(Absolventi[[#This Row],[Programmas veids]],1)</f>
        <v>3</v>
      </c>
      <c r="R449" s="54" t="str">
        <f>IF(Absolventi[[#This Row],[ieguvuši grādu vai kvalifikāciju mobilie studenti]]&gt;0,Absolventi[[#Headers],[Mobilie studenti ieguvuši grādu IR]],"NAV")</f>
        <v>NAV</v>
      </c>
      <c r="S449" s="51" t="s">
        <v>1611</v>
      </c>
    </row>
    <row r="450" spans="1:19" x14ac:dyDescent="0.25">
      <c r="A450" s="5" t="s">
        <v>106</v>
      </c>
      <c r="B450" s="5" t="s">
        <v>105</v>
      </c>
      <c r="C450" s="5" t="s">
        <v>8</v>
      </c>
      <c r="D450" s="5" t="s">
        <v>473</v>
      </c>
      <c r="E450" s="5" t="s">
        <v>322</v>
      </c>
      <c r="F450" s="5" t="s">
        <v>209</v>
      </c>
      <c r="G450" s="5" t="s">
        <v>1229</v>
      </c>
      <c r="H450" s="6">
        <v>12</v>
      </c>
      <c r="I450" s="6">
        <v>12</v>
      </c>
      <c r="J450" s="7"/>
      <c r="K450" s="6">
        <v>12</v>
      </c>
      <c r="L450" s="7"/>
      <c r="M450" s="7"/>
      <c r="N450" s="42" t="str">
        <f>LEFT(Absolventi[[#This Row],[studiju programmas virziens]],2)</f>
        <v>46</v>
      </c>
      <c r="O450" s="42" t="str">
        <f>RIGHT(Absolventi[[#This Row],[studiju programmas virziens]],3)</f>
        <v>141</v>
      </c>
      <c r="P450" s="42" t="str">
        <f>MID(Absolventi[[#This Row],[studiju programmas virziens]],3,2)</f>
        <v>14</v>
      </c>
      <c r="Q450" s="42" t="str">
        <f>LEFT(Absolventi[[#This Row],[Programmas veids]],1)</f>
        <v>1</v>
      </c>
      <c r="R450" s="54" t="str">
        <f>IF(Absolventi[[#This Row],[ieguvuši grādu vai kvalifikāciju mobilie studenti]]&gt;0,Absolventi[[#Headers],[Mobilie studenti ieguvuši grādu IR]],"NAV")</f>
        <v>NAV</v>
      </c>
      <c r="S450" s="51" t="s">
        <v>1611</v>
      </c>
    </row>
    <row r="451" spans="1:19" ht="38.25" x14ac:dyDescent="0.25">
      <c r="A451" s="5" t="s">
        <v>110</v>
      </c>
      <c r="B451" s="5" t="s">
        <v>111</v>
      </c>
      <c r="C451" s="5" t="s">
        <v>7</v>
      </c>
      <c r="D451" s="5" t="s">
        <v>466</v>
      </c>
      <c r="E451" s="5" t="s">
        <v>322</v>
      </c>
      <c r="F451" s="5" t="s">
        <v>201</v>
      </c>
      <c r="G451" s="5" t="s">
        <v>884</v>
      </c>
      <c r="H451" s="6">
        <v>12</v>
      </c>
      <c r="I451" s="6">
        <v>6</v>
      </c>
      <c r="J451" s="7"/>
      <c r="K451" s="6">
        <v>12</v>
      </c>
      <c r="L451" s="6">
        <v>2</v>
      </c>
      <c r="M451" s="7"/>
      <c r="N451" s="42" t="str">
        <f>LEFT(Absolventi[[#This Row],[studiju programmas virziens]],2)</f>
        <v>42</v>
      </c>
      <c r="O451" s="42" t="str">
        <f>RIGHT(Absolventi[[#This Row],[studiju programmas virziens]],3)</f>
        <v>345</v>
      </c>
      <c r="P451" s="42" t="str">
        <f>MID(Absolventi[[#This Row],[studiju programmas virziens]],3,2)</f>
        <v>34</v>
      </c>
      <c r="Q451" s="42" t="str">
        <f>LEFT(Absolventi[[#This Row],[Programmas veids]],1)</f>
        <v>3</v>
      </c>
      <c r="R451" s="54" t="str">
        <f>IF(Absolventi[[#This Row],[ieguvuši grādu vai kvalifikāciju mobilie studenti]]&gt;0,Absolventi[[#Headers],[Mobilie studenti ieguvuši grādu IR]],"NAV")</f>
        <v>Mobilie studenti ieguvuši grādu IR</v>
      </c>
      <c r="S451" s="51" t="s">
        <v>1611</v>
      </c>
    </row>
    <row r="452" spans="1:19" x14ac:dyDescent="0.25">
      <c r="A452" s="5" t="s">
        <v>110</v>
      </c>
      <c r="B452" s="5" t="s">
        <v>111</v>
      </c>
      <c r="C452" s="5" t="s">
        <v>7</v>
      </c>
      <c r="D452" s="5" t="s">
        <v>470</v>
      </c>
      <c r="E452" s="5" t="s">
        <v>322</v>
      </c>
      <c r="F452" s="5" t="s">
        <v>269</v>
      </c>
      <c r="G452" s="5" t="s">
        <v>882</v>
      </c>
      <c r="H452" s="6">
        <v>50</v>
      </c>
      <c r="I452" s="6">
        <v>32</v>
      </c>
      <c r="J452" s="7"/>
      <c r="K452" s="6">
        <v>50</v>
      </c>
      <c r="L452" s="7"/>
      <c r="M452" s="7"/>
      <c r="N452" s="42" t="str">
        <f>LEFT(Absolventi[[#This Row],[studiju programmas virziens]],2)</f>
        <v>47</v>
      </c>
      <c r="O452" s="42" t="str">
        <f>RIGHT(Absolventi[[#This Row],[studiju programmas virziens]],3)</f>
        <v>380</v>
      </c>
      <c r="P452" s="42" t="str">
        <f>MID(Absolventi[[#This Row],[studiju programmas virziens]],3,2)</f>
        <v>38</v>
      </c>
      <c r="Q452" s="42" t="str">
        <f>LEFT(Absolventi[[#This Row],[Programmas veids]],1)</f>
        <v>3</v>
      </c>
      <c r="R452" s="54" t="str">
        <f>IF(Absolventi[[#This Row],[ieguvuši grādu vai kvalifikāciju mobilie studenti]]&gt;0,Absolventi[[#Headers],[Mobilie studenti ieguvuši grādu IR]],"NAV")</f>
        <v>NAV</v>
      </c>
      <c r="S452" s="51" t="s">
        <v>1611</v>
      </c>
    </row>
    <row r="453" spans="1:19" x14ac:dyDescent="0.25">
      <c r="A453" s="5" t="s">
        <v>112</v>
      </c>
      <c r="B453" s="5" t="s">
        <v>111</v>
      </c>
      <c r="C453" s="5" t="s">
        <v>8</v>
      </c>
      <c r="D453" s="5" t="s">
        <v>465</v>
      </c>
      <c r="E453" s="5" t="s">
        <v>322</v>
      </c>
      <c r="F453" s="5" t="s">
        <v>311</v>
      </c>
      <c r="G453" s="5" t="s">
        <v>883</v>
      </c>
      <c r="H453" s="6">
        <v>27</v>
      </c>
      <c r="I453" s="6">
        <v>22</v>
      </c>
      <c r="J453" s="7"/>
      <c r="K453" s="6">
        <v>27</v>
      </c>
      <c r="L453" s="7"/>
      <c r="M453" s="7"/>
      <c r="N453" s="42" t="str">
        <f>LEFT(Absolventi[[#This Row],[studiju programmas virziens]],2)</f>
        <v>41</v>
      </c>
      <c r="O453" s="42" t="str">
        <f>RIGHT(Absolventi[[#This Row],[studiju programmas virziens]],3)</f>
        <v>342</v>
      </c>
      <c r="P453" s="42" t="str">
        <f>MID(Absolventi[[#This Row],[studiju programmas virziens]],3,2)</f>
        <v>34</v>
      </c>
      <c r="Q453" s="42" t="str">
        <f>LEFT(Absolventi[[#This Row],[Programmas veids]],1)</f>
        <v>3</v>
      </c>
      <c r="R453" s="54" t="str">
        <f>IF(Absolventi[[#This Row],[ieguvuši grādu vai kvalifikāciju mobilie studenti]]&gt;0,Absolventi[[#Headers],[Mobilie studenti ieguvuši grādu IR]],"NAV")</f>
        <v>NAV</v>
      </c>
      <c r="S453" s="51" t="s">
        <v>1611</v>
      </c>
    </row>
    <row r="454" spans="1:19" x14ac:dyDescent="0.25">
      <c r="A454" s="5" t="s">
        <v>112</v>
      </c>
      <c r="B454" s="5" t="s">
        <v>111</v>
      </c>
      <c r="C454" s="5" t="s">
        <v>8</v>
      </c>
      <c r="D454" s="5" t="s">
        <v>466</v>
      </c>
      <c r="E454" s="5" t="s">
        <v>322</v>
      </c>
      <c r="F454" s="5" t="s">
        <v>342</v>
      </c>
      <c r="G454" s="5" t="s">
        <v>882</v>
      </c>
      <c r="H454" s="6">
        <v>4</v>
      </c>
      <c r="I454" s="6">
        <v>3</v>
      </c>
      <c r="J454" s="7"/>
      <c r="K454" s="6">
        <v>4</v>
      </c>
      <c r="L454" s="7"/>
      <c r="M454" s="7"/>
      <c r="N454" s="42" t="str">
        <f>LEFT(Absolventi[[#This Row],[studiju programmas virziens]],2)</f>
        <v>42</v>
      </c>
      <c r="O454" s="42" t="str">
        <f>RIGHT(Absolventi[[#This Row],[studiju programmas virziens]],3)</f>
        <v>380</v>
      </c>
      <c r="P454" s="42" t="str">
        <f>MID(Absolventi[[#This Row],[studiju programmas virziens]],3,2)</f>
        <v>38</v>
      </c>
      <c r="Q454" s="42" t="str">
        <f>LEFT(Absolventi[[#This Row],[Programmas veids]],1)</f>
        <v>3</v>
      </c>
      <c r="R454" s="54" t="str">
        <f>IF(Absolventi[[#This Row],[ieguvuši grādu vai kvalifikāciju mobilie studenti]]&gt;0,Absolventi[[#Headers],[Mobilie studenti ieguvuši grādu IR]],"NAV")</f>
        <v>NAV</v>
      </c>
      <c r="S454" s="51" t="s">
        <v>1611</v>
      </c>
    </row>
    <row r="455" spans="1:19" x14ac:dyDescent="0.25">
      <c r="A455" s="5" t="s">
        <v>115</v>
      </c>
      <c r="B455" s="5" t="s">
        <v>116</v>
      </c>
      <c r="C455" s="5" t="s">
        <v>7</v>
      </c>
      <c r="D455" s="5" t="s">
        <v>465</v>
      </c>
      <c r="E455" s="5" t="s">
        <v>322</v>
      </c>
      <c r="F455" s="5" t="s">
        <v>306</v>
      </c>
      <c r="G455" s="5" t="s">
        <v>744</v>
      </c>
      <c r="H455" s="6">
        <v>7</v>
      </c>
      <c r="I455" s="6">
        <v>2</v>
      </c>
      <c r="J455" s="7"/>
      <c r="K455" s="6">
        <v>7</v>
      </c>
      <c r="L455" s="7"/>
      <c r="M455" s="7"/>
      <c r="N455" s="42" t="str">
        <f>LEFT(Absolventi[[#This Row],[studiju programmas virziens]],2)</f>
        <v>41</v>
      </c>
      <c r="O455" s="42" t="str">
        <f>RIGHT(Absolventi[[#This Row],[studiju programmas virziens]],3)</f>
        <v>380</v>
      </c>
      <c r="P455" s="42" t="str">
        <f>MID(Absolventi[[#This Row],[studiju programmas virziens]],3,2)</f>
        <v>38</v>
      </c>
      <c r="Q455" s="42" t="str">
        <f>LEFT(Absolventi[[#This Row],[Programmas veids]],1)</f>
        <v>3</v>
      </c>
      <c r="R455" s="54" t="str">
        <f>IF(Absolventi[[#This Row],[ieguvuši grādu vai kvalifikāciju mobilie studenti]]&gt;0,Absolventi[[#Headers],[Mobilie studenti ieguvuši grādu IR]],"NAV")</f>
        <v>NAV</v>
      </c>
      <c r="S455" s="51" t="s">
        <v>1611</v>
      </c>
    </row>
    <row r="456" spans="1:19" ht="38.25" x14ac:dyDescent="0.25">
      <c r="A456" s="5" t="s">
        <v>115</v>
      </c>
      <c r="B456" s="5" t="s">
        <v>116</v>
      </c>
      <c r="C456" s="5" t="s">
        <v>7</v>
      </c>
      <c r="D456" s="5" t="s">
        <v>466</v>
      </c>
      <c r="E456" s="5" t="s">
        <v>322</v>
      </c>
      <c r="F456" s="5" t="s">
        <v>254</v>
      </c>
      <c r="G456" s="5" t="s">
        <v>803</v>
      </c>
      <c r="H456" s="6">
        <v>23</v>
      </c>
      <c r="I456" s="6">
        <v>18</v>
      </c>
      <c r="J456" s="7"/>
      <c r="K456" s="6">
        <v>23</v>
      </c>
      <c r="L456" s="6">
        <v>2</v>
      </c>
      <c r="M456" s="6">
        <v>1</v>
      </c>
      <c r="N456" s="42" t="str">
        <f>LEFT(Absolventi[[#This Row],[studiju programmas virziens]],2)</f>
        <v>42</v>
      </c>
      <c r="O456" s="42" t="str">
        <f>RIGHT(Absolventi[[#This Row],[studiju programmas virziens]],3)</f>
        <v>310</v>
      </c>
      <c r="P456" s="42" t="str">
        <f>MID(Absolventi[[#This Row],[studiju programmas virziens]],3,2)</f>
        <v>31</v>
      </c>
      <c r="Q456" s="42" t="str">
        <f>LEFT(Absolventi[[#This Row],[Programmas veids]],1)</f>
        <v>3</v>
      </c>
      <c r="R456" s="54" t="str">
        <f>IF(Absolventi[[#This Row],[ieguvuši grādu vai kvalifikāciju mobilie studenti]]&gt;0,Absolventi[[#Headers],[Mobilie studenti ieguvuši grādu IR]],"NAV")</f>
        <v>Mobilie studenti ieguvuši grādu IR</v>
      </c>
      <c r="S456" s="51" t="s">
        <v>1611</v>
      </c>
    </row>
    <row r="457" spans="1:19" ht="38.25" x14ac:dyDescent="0.25">
      <c r="A457" s="5" t="s">
        <v>115</v>
      </c>
      <c r="B457" s="5" t="s">
        <v>116</v>
      </c>
      <c r="C457" s="5" t="s">
        <v>7</v>
      </c>
      <c r="D457" s="5" t="s">
        <v>470</v>
      </c>
      <c r="E457" s="5" t="s">
        <v>322</v>
      </c>
      <c r="F457" s="5" t="s">
        <v>223</v>
      </c>
      <c r="G457" s="5" t="s">
        <v>599</v>
      </c>
      <c r="H457" s="6">
        <v>10</v>
      </c>
      <c r="I457" s="6">
        <v>10</v>
      </c>
      <c r="J457" s="7"/>
      <c r="K457" s="6">
        <v>10</v>
      </c>
      <c r="L457" s="6">
        <v>3</v>
      </c>
      <c r="M457" s="6">
        <v>3</v>
      </c>
      <c r="N457" s="42" t="str">
        <f>LEFT(Absolventi[[#This Row],[studiju programmas virziens]],2)</f>
        <v>47</v>
      </c>
      <c r="O457" s="42" t="str">
        <f>RIGHT(Absolventi[[#This Row],[studiju programmas virziens]],3)</f>
        <v>343</v>
      </c>
      <c r="P457" s="42" t="str">
        <f>MID(Absolventi[[#This Row],[studiju programmas virziens]],3,2)</f>
        <v>34</v>
      </c>
      <c r="Q457" s="42" t="str">
        <f>LEFT(Absolventi[[#This Row],[Programmas veids]],1)</f>
        <v>3</v>
      </c>
      <c r="R457" s="54" t="str">
        <f>IF(Absolventi[[#This Row],[ieguvuši grādu vai kvalifikāciju mobilie studenti]]&gt;0,Absolventi[[#Headers],[Mobilie studenti ieguvuši grādu IR]],"NAV")</f>
        <v>Mobilie studenti ieguvuši grādu IR</v>
      </c>
      <c r="S457" s="51" t="s">
        <v>1611</v>
      </c>
    </row>
    <row r="458" spans="1:19" x14ac:dyDescent="0.25">
      <c r="A458" s="5" t="s">
        <v>117</v>
      </c>
      <c r="B458" s="5" t="s">
        <v>116</v>
      </c>
      <c r="C458" s="5" t="s">
        <v>8</v>
      </c>
      <c r="D458" s="5" t="s">
        <v>465</v>
      </c>
      <c r="E458" s="5" t="s">
        <v>322</v>
      </c>
      <c r="F458" s="5" t="s">
        <v>215</v>
      </c>
      <c r="G458" s="5" t="s">
        <v>838</v>
      </c>
      <c r="H458" s="6">
        <v>4</v>
      </c>
      <c r="I458" s="6">
        <v>4</v>
      </c>
      <c r="J458" s="7"/>
      <c r="K458" s="6">
        <v>4</v>
      </c>
      <c r="L458" s="7"/>
      <c r="M458" s="7"/>
      <c r="N458" s="42" t="str">
        <f>LEFT(Absolventi[[#This Row],[studiju programmas virziens]],2)</f>
        <v>41</v>
      </c>
      <c r="O458" s="42" t="str">
        <f>RIGHT(Absolventi[[#This Row],[studiju programmas virziens]],3)</f>
        <v>763</v>
      </c>
      <c r="P458" s="42" t="str">
        <f>MID(Absolventi[[#This Row],[studiju programmas virziens]],3,2)</f>
        <v>76</v>
      </c>
      <c r="Q458" s="42" t="str">
        <f>LEFT(Absolventi[[#This Row],[Programmas veids]],1)</f>
        <v>7</v>
      </c>
      <c r="R458" s="54" t="str">
        <f>IF(Absolventi[[#This Row],[ieguvuši grādu vai kvalifikāciju mobilie studenti]]&gt;0,Absolventi[[#Headers],[Mobilie studenti ieguvuši grādu IR]],"NAV")</f>
        <v>NAV</v>
      </c>
      <c r="S458" s="51" t="s">
        <v>1611</v>
      </c>
    </row>
    <row r="459" spans="1:19" ht="38.25" x14ac:dyDescent="0.25">
      <c r="A459" s="5" t="s">
        <v>117</v>
      </c>
      <c r="B459" s="5" t="s">
        <v>116</v>
      </c>
      <c r="C459" s="5" t="s">
        <v>8</v>
      </c>
      <c r="D459" s="5" t="s">
        <v>466</v>
      </c>
      <c r="E459" s="5" t="s">
        <v>322</v>
      </c>
      <c r="F459" s="5" t="s">
        <v>254</v>
      </c>
      <c r="G459" s="5" t="s">
        <v>910</v>
      </c>
      <c r="H459" s="6">
        <v>6</v>
      </c>
      <c r="I459" s="6">
        <v>2</v>
      </c>
      <c r="J459" s="7"/>
      <c r="K459" s="6">
        <v>6</v>
      </c>
      <c r="L459" s="6">
        <v>1</v>
      </c>
      <c r="M459" s="7"/>
      <c r="N459" s="42" t="str">
        <f>LEFT(Absolventi[[#This Row],[studiju programmas virziens]],2)</f>
        <v>42</v>
      </c>
      <c r="O459" s="42" t="str">
        <f>RIGHT(Absolventi[[#This Row],[studiju programmas virziens]],3)</f>
        <v>310</v>
      </c>
      <c r="P459" s="42" t="str">
        <f>MID(Absolventi[[#This Row],[studiju programmas virziens]],3,2)</f>
        <v>31</v>
      </c>
      <c r="Q459" s="42" t="str">
        <f>LEFT(Absolventi[[#This Row],[Programmas veids]],1)</f>
        <v>3</v>
      </c>
      <c r="R459" s="54" t="str">
        <f>IF(Absolventi[[#This Row],[ieguvuši grādu vai kvalifikāciju mobilie studenti]]&gt;0,Absolventi[[#Headers],[Mobilie studenti ieguvuši grādu IR]],"NAV")</f>
        <v>Mobilie studenti ieguvuši grādu IR</v>
      </c>
      <c r="S459" s="51" t="s">
        <v>1611</v>
      </c>
    </row>
    <row r="460" spans="1:19" x14ac:dyDescent="0.25">
      <c r="A460" s="5" t="s">
        <v>118</v>
      </c>
      <c r="B460" s="5" t="s">
        <v>119</v>
      </c>
      <c r="C460" s="5" t="s">
        <v>7</v>
      </c>
      <c r="D460" s="5" t="s">
        <v>466</v>
      </c>
      <c r="E460" s="5" t="s">
        <v>322</v>
      </c>
      <c r="F460" s="5" t="s">
        <v>201</v>
      </c>
      <c r="G460" s="5" t="s">
        <v>747</v>
      </c>
      <c r="H460" s="6">
        <v>1</v>
      </c>
      <c r="I460" s="6">
        <v>1</v>
      </c>
      <c r="J460" s="7"/>
      <c r="K460" s="6">
        <v>1</v>
      </c>
      <c r="L460" s="7"/>
      <c r="M460" s="7"/>
      <c r="N460" s="42" t="str">
        <f>LEFT(Absolventi[[#This Row],[studiju programmas virziens]],2)</f>
        <v>42</v>
      </c>
      <c r="O460" s="42" t="str">
        <f>RIGHT(Absolventi[[#This Row],[studiju programmas virziens]],3)</f>
        <v>345</v>
      </c>
      <c r="P460" s="42" t="str">
        <f>MID(Absolventi[[#This Row],[studiju programmas virziens]],3,2)</f>
        <v>34</v>
      </c>
      <c r="Q460" s="42" t="str">
        <f>LEFT(Absolventi[[#This Row],[Programmas veids]],1)</f>
        <v>3</v>
      </c>
      <c r="R460" s="54" t="str">
        <f>IF(Absolventi[[#This Row],[ieguvuši grādu vai kvalifikāciju mobilie studenti]]&gt;0,Absolventi[[#Headers],[Mobilie studenti ieguvuši grādu IR]],"NAV")</f>
        <v>NAV</v>
      </c>
      <c r="S460" s="51" t="s">
        <v>1611</v>
      </c>
    </row>
    <row r="461" spans="1:19" ht="38.25" x14ac:dyDescent="0.25">
      <c r="A461" s="5" t="s">
        <v>118</v>
      </c>
      <c r="B461" s="5" t="s">
        <v>119</v>
      </c>
      <c r="C461" s="5" t="s">
        <v>7</v>
      </c>
      <c r="D461" s="5" t="s">
        <v>470</v>
      </c>
      <c r="E461" s="5" t="s">
        <v>322</v>
      </c>
      <c r="F461" s="5" t="s">
        <v>228</v>
      </c>
      <c r="G461" s="5" t="s">
        <v>960</v>
      </c>
      <c r="H461" s="6">
        <v>25</v>
      </c>
      <c r="I461" s="6">
        <v>21</v>
      </c>
      <c r="J461" s="7"/>
      <c r="K461" s="6">
        <v>25</v>
      </c>
      <c r="L461" s="6">
        <v>3</v>
      </c>
      <c r="M461" s="6">
        <v>2</v>
      </c>
      <c r="N461" s="42" t="str">
        <f>LEFT(Absolventi[[#This Row],[studiju programmas virziens]],2)</f>
        <v>47</v>
      </c>
      <c r="O461" s="42" t="str">
        <f>RIGHT(Absolventi[[#This Row],[studiju programmas virziens]],3)</f>
        <v>345</v>
      </c>
      <c r="P461" s="42" t="str">
        <f>MID(Absolventi[[#This Row],[studiju programmas virziens]],3,2)</f>
        <v>34</v>
      </c>
      <c r="Q461" s="42" t="str">
        <f>LEFT(Absolventi[[#This Row],[Programmas veids]],1)</f>
        <v>3</v>
      </c>
      <c r="R461" s="54" t="str">
        <f>IF(Absolventi[[#This Row],[ieguvuši grādu vai kvalifikāciju mobilie studenti]]&gt;0,Absolventi[[#Headers],[Mobilie studenti ieguvuši grādu IR]],"NAV")</f>
        <v>Mobilie studenti ieguvuši grādu IR</v>
      </c>
      <c r="S461" s="51" t="s">
        <v>1611</v>
      </c>
    </row>
    <row r="462" spans="1:19" x14ac:dyDescent="0.25">
      <c r="A462" s="5" t="s">
        <v>120</v>
      </c>
      <c r="B462" s="5" t="s">
        <v>119</v>
      </c>
      <c r="C462" s="5" t="s">
        <v>8</v>
      </c>
      <c r="D462" s="5" t="s">
        <v>466</v>
      </c>
      <c r="E462" s="5" t="s">
        <v>322</v>
      </c>
      <c r="F462" s="5" t="s">
        <v>319</v>
      </c>
      <c r="G462" s="5" t="s">
        <v>840</v>
      </c>
      <c r="H462" s="6">
        <v>4</v>
      </c>
      <c r="I462" s="6">
        <v>4</v>
      </c>
      <c r="J462" s="6">
        <v>0</v>
      </c>
      <c r="K462" s="6">
        <v>4</v>
      </c>
      <c r="L462" s="7"/>
      <c r="M462" s="7"/>
      <c r="N462" s="42" t="str">
        <f>LEFT(Absolventi[[#This Row],[studiju programmas virziens]],2)</f>
        <v>42</v>
      </c>
      <c r="O462" s="42" t="str">
        <f>RIGHT(Absolventi[[#This Row],[studiju programmas virziens]],3)</f>
        <v>342</v>
      </c>
      <c r="P462" s="42" t="str">
        <f>MID(Absolventi[[#This Row],[studiju programmas virziens]],3,2)</f>
        <v>34</v>
      </c>
      <c r="Q462" s="42" t="str">
        <f>LEFT(Absolventi[[#This Row],[Programmas veids]],1)</f>
        <v>3</v>
      </c>
      <c r="R462" s="54" t="str">
        <f>IF(Absolventi[[#This Row],[ieguvuši grādu vai kvalifikāciju mobilie studenti]]&gt;0,Absolventi[[#Headers],[Mobilie studenti ieguvuši grādu IR]],"NAV")</f>
        <v>NAV</v>
      </c>
      <c r="S462" s="51" t="s">
        <v>1611</v>
      </c>
    </row>
    <row r="463" spans="1:19" x14ac:dyDescent="0.25">
      <c r="A463" s="5" t="s">
        <v>120</v>
      </c>
      <c r="B463" s="5" t="s">
        <v>119</v>
      </c>
      <c r="C463" s="5" t="s">
        <v>8</v>
      </c>
      <c r="D463" s="5" t="s">
        <v>470</v>
      </c>
      <c r="E463" s="5" t="s">
        <v>322</v>
      </c>
      <c r="F463" s="5" t="s">
        <v>228</v>
      </c>
      <c r="G463" s="5" t="s">
        <v>657</v>
      </c>
      <c r="H463" s="6">
        <v>13</v>
      </c>
      <c r="I463" s="6">
        <v>8</v>
      </c>
      <c r="J463" s="7"/>
      <c r="K463" s="6">
        <v>13</v>
      </c>
      <c r="L463" s="7"/>
      <c r="M463" s="7"/>
      <c r="N463" s="42" t="str">
        <f>LEFT(Absolventi[[#This Row],[studiju programmas virziens]],2)</f>
        <v>47</v>
      </c>
      <c r="O463" s="42" t="str">
        <f>RIGHT(Absolventi[[#This Row],[studiju programmas virziens]],3)</f>
        <v>345</v>
      </c>
      <c r="P463" s="42" t="str">
        <f>MID(Absolventi[[#This Row],[studiju programmas virziens]],3,2)</f>
        <v>34</v>
      </c>
      <c r="Q463" s="42" t="str">
        <f>LEFT(Absolventi[[#This Row],[Programmas veids]],1)</f>
        <v>3</v>
      </c>
      <c r="R463" s="54" t="str">
        <f>IF(Absolventi[[#This Row],[ieguvuši grādu vai kvalifikāciju mobilie studenti]]&gt;0,Absolventi[[#Headers],[Mobilie studenti ieguvuši grādu IR]],"NAV")</f>
        <v>NAV</v>
      </c>
      <c r="S463" s="51" t="s">
        <v>1611</v>
      </c>
    </row>
    <row r="464" spans="1:19" x14ac:dyDescent="0.25">
      <c r="A464" s="5" t="s">
        <v>124</v>
      </c>
      <c r="B464" s="5" t="s">
        <v>125</v>
      </c>
      <c r="C464" s="5" t="s">
        <v>7</v>
      </c>
      <c r="D464" s="5" t="s">
        <v>469</v>
      </c>
      <c r="E464" s="5" t="s">
        <v>322</v>
      </c>
      <c r="F464" s="5" t="s">
        <v>275</v>
      </c>
      <c r="G464" s="5" t="s">
        <v>807</v>
      </c>
      <c r="H464" s="6">
        <v>1</v>
      </c>
      <c r="I464" s="6">
        <v>1</v>
      </c>
      <c r="J464" s="6">
        <v>1</v>
      </c>
      <c r="K464" s="7"/>
      <c r="L464" s="7"/>
      <c r="M464" s="7"/>
      <c r="N464" s="42" t="str">
        <f>LEFT(Absolventi[[#This Row],[studiju programmas virziens]],2)</f>
        <v>45</v>
      </c>
      <c r="O464" s="42" t="str">
        <f>RIGHT(Absolventi[[#This Row],[studiju programmas virziens]],3)</f>
        <v>310</v>
      </c>
      <c r="P464" s="42" t="str">
        <f>MID(Absolventi[[#This Row],[studiju programmas virziens]],3,2)</f>
        <v>31</v>
      </c>
      <c r="Q464" s="42" t="str">
        <f>LEFT(Absolventi[[#This Row],[Programmas veids]],1)</f>
        <v>3</v>
      </c>
      <c r="R464" s="54" t="str">
        <f>IF(Absolventi[[#This Row],[ieguvuši grādu vai kvalifikāciju mobilie studenti]]&gt;0,Absolventi[[#Headers],[Mobilie studenti ieguvuši grādu IR]],"NAV")</f>
        <v>NAV</v>
      </c>
      <c r="S464" s="51" t="s">
        <v>1611</v>
      </c>
    </row>
    <row r="465" spans="1:19" x14ac:dyDescent="0.25">
      <c r="A465" s="5" t="s">
        <v>124</v>
      </c>
      <c r="B465" s="5" t="s">
        <v>125</v>
      </c>
      <c r="C465" s="5" t="s">
        <v>7</v>
      </c>
      <c r="D465" s="5" t="s">
        <v>470</v>
      </c>
      <c r="E465" s="5" t="s">
        <v>322</v>
      </c>
      <c r="F465" s="5" t="s">
        <v>228</v>
      </c>
      <c r="G465" s="5" t="s">
        <v>808</v>
      </c>
      <c r="H465" s="6">
        <v>2</v>
      </c>
      <c r="I465" s="6">
        <v>1</v>
      </c>
      <c r="J465" s="7"/>
      <c r="K465" s="6">
        <v>2</v>
      </c>
      <c r="L465" s="7"/>
      <c r="M465" s="7"/>
      <c r="N465" s="42" t="str">
        <f>LEFT(Absolventi[[#This Row],[studiju programmas virziens]],2)</f>
        <v>47</v>
      </c>
      <c r="O465" s="42" t="str">
        <f>RIGHT(Absolventi[[#This Row],[studiju programmas virziens]],3)</f>
        <v>345</v>
      </c>
      <c r="P465" s="42" t="str">
        <f>MID(Absolventi[[#This Row],[studiju programmas virziens]],3,2)</f>
        <v>34</v>
      </c>
      <c r="Q465" s="42" t="str">
        <f>LEFT(Absolventi[[#This Row],[Programmas veids]],1)</f>
        <v>3</v>
      </c>
      <c r="R465" s="54" t="str">
        <f>IF(Absolventi[[#This Row],[ieguvuši grādu vai kvalifikāciju mobilie studenti]]&gt;0,Absolventi[[#Headers],[Mobilie studenti ieguvuši grādu IR]],"NAV")</f>
        <v>NAV</v>
      </c>
      <c r="S465" s="51" t="s">
        <v>1611</v>
      </c>
    </row>
    <row r="466" spans="1:19" x14ac:dyDescent="0.25">
      <c r="A466" s="5" t="s">
        <v>124</v>
      </c>
      <c r="B466" s="5" t="s">
        <v>125</v>
      </c>
      <c r="C466" s="5" t="s">
        <v>7</v>
      </c>
      <c r="D466" s="5" t="s">
        <v>472</v>
      </c>
      <c r="E466" s="5" t="s">
        <v>322</v>
      </c>
      <c r="F466" s="5" t="s">
        <v>276</v>
      </c>
      <c r="G466" s="5" t="s">
        <v>601</v>
      </c>
      <c r="H466" s="6">
        <v>2</v>
      </c>
      <c r="I466" s="7"/>
      <c r="J466" s="6">
        <v>2</v>
      </c>
      <c r="K466" s="7"/>
      <c r="L466" s="7"/>
      <c r="M466" s="7"/>
      <c r="N466" s="42" t="str">
        <f>LEFT(Absolventi[[#This Row],[studiju programmas virziens]],2)</f>
        <v>51</v>
      </c>
      <c r="O466" s="42" t="str">
        <f>RIGHT(Absolventi[[#This Row],[studiju programmas virziens]],3)</f>
        <v>526</v>
      </c>
      <c r="P466" s="42" t="str">
        <f>MID(Absolventi[[#This Row],[studiju programmas virziens]],3,2)</f>
        <v>52</v>
      </c>
      <c r="Q466" s="42" t="str">
        <f>LEFT(Absolventi[[#This Row],[Programmas veids]],1)</f>
        <v>5</v>
      </c>
      <c r="R466" s="54" t="str">
        <f>IF(Absolventi[[#This Row],[ieguvuši grādu vai kvalifikāciju mobilie studenti]]&gt;0,Absolventi[[#Headers],[Mobilie studenti ieguvuši grādu IR]],"NAV")</f>
        <v>NAV</v>
      </c>
      <c r="S466" s="51" t="s">
        <v>1611</v>
      </c>
    </row>
    <row r="467" spans="1:19" x14ac:dyDescent="0.25">
      <c r="A467" s="5" t="s">
        <v>126</v>
      </c>
      <c r="B467" s="5" t="s">
        <v>125</v>
      </c>
      <c r="C467" s="5" t="s">
        <v>8</v>
      </c>
      <c r="D467" s="5" t="s">
        <v>465</v>
      </c>
      <c r="E467" s="5" t="s">
        <v>322</v>
      </c>
      <c r="F467" s="5" t="s">
        <v>198</v>
      </c>
      <c r="G467" s="5" t="s">
        <v>891</v>
      </c>
      <c r="H467" s="6">
        <v>10</v>
      </c>
      <c r="I467" s="6">
        <v>5</v>
      </c>
      <c r="J467" s="7"/>
      <c r="K467" s="6">
        <v>10</v>
      </c>
      <c r="L467" s="7"/>
      <c r="M467" s="7"/>
      <c r="N467" s="42" t="str">
        <f>LEFT(Absolventi[[#This Row],[studiju programmas virziens]],2)</f>
        <v>41</v>
      </c>
      <c r="O467" s="42" t="str">
        <f>RIGHT(Absolventi[[#This Row],[studiju programmas virziens]],3)</f>
        <v>345</v>
      </c>
      <c r="P467" s="42" t="str">
        <f>MID(Absolventi[[#This Row],[studiju programmas virziens]],3,2)</f>
        <v>34</v>
      </c>
      <c r="Q467" s="42" t="str">
        <f>LEFT(Absolventi[[#This Row],[Programmas veids]],1)</f>
        <v>3</v>
      </c>
      <c r="R467" s="54" t="str">
        <f>IF(Absolventi[[#This Row],[ieguvuši grādu vai kvalifikāciju mobilie studenti]]&gt;0,Absolventi[[#Headers],[Mobilie studenti ieguvuši grādu IR]],"NAV")</f>
        <v>NAV</v>
      </c>
      <c r="S467" s="51" t="s">
        <v>1611</v>
      </c>
    </row>
    <row r="468" spans="1:19" x14ac:dyDescent="0.25">
      <c r="A468" s="5" t="s">
        <v>126</v>
      </c>
      <c r="B468" s="5" t="s">
        <v>125</v>
      </c>
      <c r="C468" s="5" t="s">
        <v>8</v>
      </c>
      <c r="D468" s="5" t="s">
        <v>466</v>
      </c>
      <c r="E468" s="5" t="s">
        <v>322</v>
      </c>
      <c r="F468" s="5" t="s">
        <v>201</v>
      </c>
      <c r="G468" s="5" t="s">
        <v>1230</v>
      </c>
      <c r="H468" s="6">
        <v>3</v>
      </c>
      <c r="I468" s="6">
        <v>2</v>
      </c>
      <c r="J468" s="7"/>
      <c r="K468" s="6">
        <v>3</v>
      </c>
      <c r="L468" s="7"/>
      <c r="M468" s="7"/>
      <c r="N468" s="42" t="str">
        <f>LEFT(Absolventi[[#This Row],[studiju programmas virziens]],2)</f>
        <v>42</v>
      </c>
      <c r="O468" s="42" t="str">
        <f>RIGHT(Absolventi[[#This Row],[studiju programmas virziens]],3)</f>
        <v>345</v>
      </c>
      <c r="P468" s="42" t="str">
        <f>MID(Absolventi[[#This Row],[studiju programmas virziens]],3,2)</f>
        <v>34</v>
      </c>
      <c r="Q468" s="42" t="str">
        <f>LEFT(Absolventi[[#This Row],[Programmas veids]],1)</f>
        <v>3</v>
      </c>
      <c r="R468" s="54" t="str">
        <f>IF(Absolventi[[#This Row],[ieguvuši grādu vai kvalifikāciju mobilie studenti]]&gt;0,Absolventi[[#Headers],[Mobilie studenti ieguvuši grādu IR]],"NAV")</f>
        <v>NAV</v>
      </c>
      <c r="S468" s="51" t="s">
        <v>1611</v>
      </c>
    </row>
    <row r="469" spans="1:19" x14ac:dyDescent="0.25">
      <c r="A469" s="5" t="s">
        <v>126</v>
      </c>
      <c r="B469" s="5" t="s">
        <v>125</v>
      </c>
      <c r="C469" s="5" t="s">
        <v>8</v>
      </c>
      <c r="D469" s="5" t="s">
        <v>470</v>
      </c>
      <c r="E469" s="5" t="s">
        <v>322</v>
      </c>
      <c r="F469" s="5" t="s">
        <v>340</v>
      </c>
      <c r="G469" s="5" t="s">
        <v>893</v>
      </c>
      <c r="H469" s="6">
        <v>7</v>
      </c>
      <c r="I469" s="6">
        <v>7</v>
      </c>
      <c r="J469" s="7"/>
      <c r="K469" s="6">
        <v>7</v>
      </c>
      <c r="L469" s="7"/>
      <c r="M469" s="7"/>
      <c r="N469" s="42" t="str">
        <f>LEFT(Absolventi[[#This Row],[studiju programmas virziens]],2)</f>
        <v>47</v>
      </c>
      <c r="O469" s="42" t="str">
        <f>RIGHT(Absolventi[[#This Row],[studiju programmas virziens]],3)</f>
        <v>640</v>
      </c>
      <c r="P469" s="42" t="str">
        <f>MID(Absolventi[[#This Row],[studiju programmas virziens]],3,2)</f>
        <v>64</v>
      </c>
      <c r="Q469" s="42" t="str">
        <f>LEFT(Absolventi[[#This Row],[Programmas veids]],1)</f>
        <v>6</v>
      </c>
      <c r="R469" s="54" t="str">
        <f>IF(Absolventi[[#This Row],[ieguvuši grādu vai kvalifikāciju mobilie studenti]]&gt;0,Absolventi[[#Headers],[Mobilie studenti ieguvuši grādu IR]],"NAV")</f>
        <v>NAV</v>
      </c>
      <c r="S469" s="51" t="s">
        <v>1611</v>
      </c>
    </row>
    <row r="470" spans="1:19" x14ac:dyDescent="0.25">
      <c r="A470" s="5" t="s">
        <v>130</v>
      </c>
      <c r="B470" s="5" t="s">
        <v>131</v>
      </c>
      <c r="C470" s="5" t="s">
        <v>7</v>
      </c>
      <c r="D470" s="5" t="s">
        <v>466</v>
      </c>
      <c r="E470" s="5" t="s">
        <v>322</v>
      </c>
      <c r="F470" s="5" t="s">
        <v>239</v>
      </c>
      <c r="G470" s="5" t="s">
        <v>897</v>
      </c>
      <c r="H470" s="6">
        <v>6</v>
      </c>
      <c r="I470" s="7"/>
      <c r="J470" s="7"/>
      <c r="K470" s="6">
        <v>6</v>
      </c>
      <c r="L470" s="7"/>
      <c r="M470" s="7"/>
      <c r="N470" s="42" t="str">
        <f>LEFT(Absolventi[[#This Row],[studiju programmas virziens]],2)</f>
        <v>42</v>
      </c>
      <c r="O470" s="42" t="str">
        <f>RIGHT(Absolventi[[#This Row],[studiju programmas virziens]],3)</f>
        <v>525</v>
      </c>
      <c r="P470" s="42" t="str">
        <f>MID(Absolventi[[#This Row],[studiju programmas virziens]],3,2)</f>
        <v>52</v>
      </c>
      <c r="Q470" s="42" t="str">
        <f>LEFT(Absolventi[[#This Row],[Programmas veids]],1)</f>
        <v>5</v>
      </c>
      <c r="R470" s="54" t="str">
        <f>IF(Absolventi[[#This Row],[ieguvuši grādu vai kvalifikāciju mobilie studenti]]&gt;0,Absolventi[[#Headers],[Mobilie studenti ieguvuši grādu IR]],"NAV")</f>
        <v>NAV</v>
      </c>
      <c r="S470" s="51" t="s">
        <v>1611</v>
      </c>
    </row>
    <row r="471" spans="1:19" x14ac:dyDescent="0.25">
      <c r="A471" s="5" t="s">
        <v>132</v>
      </c>
      <c r="B471" s="5" t="s">
        <v>131</v>
      </c>
      <c r="C471" s="5" t="s">
        <v>8</v>
      </c>
      <c r="D471" s="5" t="s">
        <v>467</v>
      </c>
      <c r="E471" s="5" t="s">
        <v>322</v>
      </c>
      <c r="F471" s="5" t="s">
        <v>239</v>
      </c>
      <c r="G471" s="5" t="s">
        <v>897</v>
      </c>
      <c r="H471" s="6">
        <v>2</v>
      </c>
      <c r="I471" s="7"/>
      <c r="J471" s="7"/>
      <c r="K471" s="6">
        <v>2</v>
      </c>
      <c r="L471" s="7"/>
      <c r="M471" s="7"/>
      <c r="N471" s="42" t="str">
        <f>LEFT(Absolventi[[#This Row],[studiju programmas virziens]],2)</f>
        <v>42</v>
      </c>
      <c r="O471" s="42" t="str">
        <f>RIGHT(Absolventi[[#This Row],[studiju programmas virziens]],3)</f>
        <v>525</v>
      </c>
      <c r="P471" s="42" t="str">
        <f>MID(Absolventi[[#This Row],[studiju programmas virziens]],3,2)</f>
        <v>52</v>
      </c>
      <c r="Q471" s="42" t="str">
        <f>LEFT(Absolventi[[#This Row],[Programmas veids]],1)</f>
        <v>5</v>
      </c>
      <c r="R471" s="54" t="str">
        <f>IF(Absolventi[[#This Row],[ieguvuši grādu vai kvalifikāciju mobilie studenti]]&gt;0,Absolventi[[#Headers],[Mobilie studenti ieguvuši grādu IR]],"NAV")</f>
        <v>NAV</v>
      </c>
      <c r="S471" s="51" t="s">
        <v>1611</v>
      </c>
    </row>
    <row r="472" spans="1:19" x14ac:dyDescent="0.25">
      <c r="A472" s="5" t="s">
        <v>133</v>
      </c>
      <c r="B472" s="5" t="s">
        <v>134</v>
      </c>
      <c r="C472" s="5" t="s">
        <v>7</v>
      </c>
      <c r="D472" s="5" t="s">
        <v>466</v>
      </c>
      <c r="E472" s="5" t="s">
        <v>322</v>
      </c>
      <c r="F472" s="5" t="s">
        <v>289</v>
      </c>
      <c r="G472" s="5" t="s">
        <v>718</v>
      </c>
      <c r="H472" s="6">
        <v>46</v>
      </c>
      <c r="I472" s="6">
        <v>37</v>
      </c>
      <c r="J472" s="6">
        <v>39</v>
      </c>
      <c r="K472" s="6">
        <v>7</v>
      </c>
      <c r="L472" s="7"/>
      <c r="M472" s="7"/>
      <c r="N472" s="42" t="str">
        <f>LEFT(Absolventi[[#This Row],[studiju programmas virziens]],2)</f>
        <v>42</v>
      </c>
      <c r="O472" s="42" t="str">
        <f>RIGHT(Absolventi[[#This Row],[studiju programmas virziens]],3)</f>
        <v>722</v>
      </c>
      <c r="P472" s="42" t="str">
        <f>MID(Absolventi[[#This Row],[studiju programmas virziens]],3,2)</f>
        <v>72</v>
      </c>
      <c r="Q472" s="42" t="str">
        <f>LEFT(Absolventi[[#This Row],[Programmas veids]],1)</f>
        <v>7</v>
      </c>
      <c r="R472" s="54" t="str">
        <f>IF(Absolventi[[#This Row],[ieguvuši grādu vai kvalifikāciju mobilie studenti]]&gt;0,Absolventi[[#Headers],[Mobilie studenti ieguvuši grādu IR]],"NAV")</f>
        <v>NAV</v>
      </c>
      <c r="S472" s="51" t="s">
        <v>1611</v>
      </c>
    </row>
    <row r="473" spans="1:19" x14ac:dyDescent="0.25">
      <c r="A473" s="5" t="s">
        <v>133</v>
      </c>
      <c r="B473" s="5" t="s">
        <v>134</v>
      </c>
      <c r="C473" s="5" t="s">
        <v>7</v>
      </c>
      <c r="D473" s="5" t="s">
        <v>468</v>
      </c>
      <c r="E473" s="5" t="s">
        <v>322</v>
      </c>
      <c r="F473" s="5" t="s">
        <v>294</v>
      </c>
      <c r="G473" s="5" t="s">
        <v>819</v>
      </c>
      <c r="H473" s="6">
        <v>40</v>
      </c>
      <c r="I473" s="6">
        <v>33</v>
      </c>
      <c r="J473" s="7"/>
      <c r="K473" s="6">
        <v>40</v>
      </c>
      <c r="L473" s="7"/>
      <c r="M473" s="7"/>
      <c r="N473" s="42" t="str">
        <f>LEFT(Absolventi[[#This Row],[studiju programmas virziens]],2)</f>
        <v>43</v>
      </c>
      <c r="O473" s="42" t="str">
        <f>RIGHT(Absolventi[[#This Row],[studiju programmas virziens]],3)</f>
        <v>321</v>
      </c>
      <c r="P473" s="42" t="str">
        <f>MID(Absolventi[[#This Row],[studiju programmas virziens]],3,2)</f>
        <v>32</v>
      </c>
      <c r="Q473" s="42" t="str">
        <f>LEFT(Absolventi[[#This Row],[Programmas veids]],1)</f>
        <v>3</v>
      </c>
      <c r="R473" s="54" t="str">
        <f>IF(Absolventi[[#This Row],[ieguvuši grādu vai kvalifikāciju mobilie studenti]]&gt;0,Absolventi[[#Headers],[Mobilie studenti ieguvuši grādu IR]],"NAV")</f>
        <v>NAV</v>
      </c>
      <c r="S473" s="51" t="s">
        <v>1611</v>
      </c>
    </row>
    <row r="474" spans="1:19" x14ac:dyDescent="0.25">
      <c r="A474" s="5" t="s">
        <v>133</v>
      </c>
      <c r="B474" s="5" t="s">
        <v>134</v>
      </c>
      <c r="C474" s="5" t="s">
        <v>7</v>
      </c>
      <c r="D474" s="5" t="s">
        <v>469</v>
      </c>
      <c r="E474" s="5" t="s">
        <v>322</v>
      </c>
      <c r="F474" s="5" t="s">
        <v>359</v>
      </c>
      <c r="G474" s="5" t="s">
        <v>561</v>
      </c>
      <c r="H474" s="6">
        <v>9</v>
      </c>
      <c r="I474" s="6">
        <v>9</v>
      </c>
      <c r="J474" s="6">
        <v>9</v>
      </c>
      <c r="K474" s="7"/>
      <c r="L474" s="7"/>
      <c r="M474" s="7"/>
      <c r="N474" s="42" t="str">
        <f>LEFT(Absolventi[[#This Row],[studiju programmas virziens]],2)</f>
        <v>45</v>
      </c>
      <c r="O474" s="42" t="str">
        <f>RIGHT(Absolventi[[#This Row],[studiju programmas virziens]],3)</f>
        <v>723</v>
      </c>
      <c r="P474" s="42" t="str">
        <f>MID(Absolventi[[#This Row],[studiju programmas virziens]],3,2)</f>
        <v>72</v>
      </c>
      <c r="Q474" s="42" t="str">
        <f>LEFT(Absolventi[[#This Row],[Programmas veids]],1)</f>
        <v>7</v>
      </c>
      <c r="R474" s="54" t="str">
        <f>IF(Absolventi[[#This Row],[ieguvuši grādu vai kvalifikāciju mobilie studenti]]&gt;0,Absolventi[[#Headers],[Mobilie studenti ieguvuši grādu IR]],"NAV")</f>
        <v>NAV</v>
      </c>
      <c r="S474" s="51" t="s">
        <v>1611</v>
      </c>
    </row>
    <row r="475" spans="1:19" x14ac:dyDescent="0.25">
      <c r="A475" s="5" t="s">
        <v>133</v>
      </c>
      <c r="B475" s="5" t="s">
        <v>134</v>
      </c>
      <c r="C475" s="5" t="s">
        <v>7</v>
      </c>
      <c r="D475" s="5" t="s">
        <v>470</v>
      </c>
      <c r="E475" s="5" t="s">
        <v>322</v>
      </c>
      <c r="F475" s="5" t="s">
        <v>299</v>
      </c>
      <c r="G475" s="5" t="s">
        <v>946</v>
      </c>
      <c r="H475" s="6">
        <v>13</v>
      </c>
      <c r="I475" s="6">
        <v>13</v>
      </c>
      <c r="J475" s="7"/>
      <c r="K475" s="6">
        <v>13</v>
      </c>
      <c r="L475" s="7"/>
      <c r="M475" s="7"/>
      <c r="N475" s="42" t="str">
        <f>LEFT(Absolventi[[#This Row],[studiju programmas virziens]],2)</f>
        <v>47</v>
      </c>
      <c r="O475" s="42" t="str">
        <f>RIGHT(Absolventi[[#This Row],[studiju programmas virziens]],3)</f>
        <v>722</v>
      </c>
      <c r="P475" s="42" t="str">
        <f>MID(Absolventi[[#This Row],[studiju programmas virziens]],3,2)</f>
        <v>72</v>
      </c>
      <c r="Q475" s="42" t="str">
        <f>LEFT(Absolventi[[#This Row],[Programmas veids]],1)</f>
        <v>7</v>
      </c>
      <c r="R475" s="54" t="str">
        <f>IF(Absolventi[[#This Row],[ieguvuši grādu vai kvalifikāciju mobilie studenti]]&gt;0,Absolventi[[#Headers],[Mobilie studenti ieguvuši grādu IR]],"NAV")</f>
        <v>NAV</v>
      </c>
      <c r="S475" s="51" t="s">
        <v>1611</v>
      </c>
    </row>
    <row r="476" spans="1:19" x14ac:dyDescent="0.25">
      <c r="A476" s="5" t="s">
        <v>133</v>
      </c>
      <c r="B476" s="5" t="s">
        <v>134</v>
      </c>
      <c r="C476" s="5" t="s">
        <v>7</v>
      </c>
      <c r="D476" s="5" t="s">
        <v>471</v>
      </c>
      <c r="E476" s="5" t="s">
        <v>322</v>
      </c>
      <c r="F476" s="5" t="s">
        <v>196</v>
      </c>
      <c r="G476" s="5" t="s">
        <v>817</v>
      </c>
      <c r="H476" s="6">
        <v>19</v>
      </c>
      <c r="I476" s="6">
        <v>16</v>
      </c>
      <c r="J476" s="6">
        <v>19</v>
      </c>
      <c r="K476" s="7"/>
      <c r="L476" s="7"/>
      <c r="M476" s="7"/>
      <c r="N476" s="42" t="str">
        <f>LEFT(Absolventi[[#This Row],[studiju programmas virziens]],2)</f>
        <v>49</v>
      </c>
      <c r="O476" s="42" t="str">
        <f>RIGHT(Absolventi[[#This Row],[studiju programmas virziens]],3)</f>
        <v>721</v>
      </c>
      <c r="P476" s="42" t="str">
        <f>MID(Absolventi[[#This Row],[studiju programmas virziens]],3,2)</f>
        <v>72</v>
      </c>
      <c r="Q476" s="42" t="str">
        <f>LEFT(Absolventi[[#This Row],[Programmas veids]],1)</f>
        <v>7</v>
      </c>
      <c r="R476" s="54" t="str">
        <f>IF(Absolventi[[#This Row],[ieguvuši grādu vai kvalifikāciju mobilie studenti]]&gt;0,Absolventi[[#Headers],[Mobilie studenti ieguvuši grādu IR]],"NAV")</f>
        <v>NAV</v>
      </c>
      <c r="S476" s="51" t="s">
        <v>1611</v>
      </c>
    </row>
    <row r="477" spans="1:19" x14ac:dyDescent="0.25">
      <c r="A477" s="5" t="s">
        <v>133</v>
      </c>
      <c r="B477" s="5" t="s">
        <v>134</v>
      </c>
      <c r="C477" s="5" t="s">
        <v>7</v>
      </c>
      <c r="D477" s="5" t="s">
        <v>472</v>
      </c>
      <c r="E477" s="5" t="s">
        <v>322</v>
      </c>
      <c r="F477" s="5" t="s">
        <v>328</v>
      </c>
      <c r="G477" s="5" t="s">
        <v>716</v>
      </c>
      <c r="H477" s="6">
        <v>13</v>
      </c>
      <c r="I477" s="6">
        <v>10</v>
      </c>
      <c r="J477" s="6">
        <v>13</v>
      </c>
      <c r="K477" s="7"/>
      <c r="L477" s="7"/>
      <c r="M477" s="7"/>
      <c r="N477" s="42" t="str">
        <f>LEFT(Absolventi[[#This Row],[studiju programmas virziens]],2)</f>
        <v>51</v>
      </c>
      <c r="O477" s="42" t="str">
        <f>RIGHT(Absolventi[[#This Row],[studiju programmas virziens]],3)</f>
        <v>721</v>
      </c>
      <c r="P477" s="42" t="str">
        <f>MID(Absolventi[[#This Row],[studiju programmas virziens]],3,2)</f>
        <v>72</v>
      </c>
      <c r="Q477" s="42" t="str">
        <f>LEFT(Absolventi[[#This Row],[Programmas veids]],1)</f>
        <v>7</v>
      </c>
      <c r="R477" s="54" t="str">
        <f>IF(Absolventi[[#This Row],[ieguvuši grādu vai kvalifikāciju mobilie studenti]]&gt;0,Absolventi[[#Headers],[Mobilie studenti ieguvuši grādu IR]],"NAV")</f>
        <v>NAV</v>
      </c>
      <c r="S477" s="51" t="s">
        <v>1611</v>
      </c>
    </row>
    <row r="478" spans="1:19" x14ac:dyDescent="0.25">
      <c r="A478" s="5" t="s">
        <v>135</v>
      </c>
      <c r="B478" s="5" t="s">
        <v>134</v>
      </c>
      <c r="C478" s="5" t="s">
        <v>8</v>
      </c>
      <c r="D478" s="5" t="s">
        <v>466</v>
      </c>
      <c r="E478" s="5" t="s">
        <v>322</v>
      </c>
      <c r="F478" s="5" t="s">
        <v>342</v>
      </c>
      <c r="G478" s="5" t="s">
        <v>744</v>
      </c>
      <c r="H478" s="6">
        <v>113</v>
      </c>
      <c r="I478" s="6">
        <v>67</v>
      </c>
      <c r="J478" s="7"/>
      <c r="K478" s="6">
        <v>113</v>
      </c>
      <c r="L478" s="7"/>
      <c r="M478" s="7"/>
      <c r="N478" s="42" t="str">
        <f>LEFT(Absolventi[[#This Row],[studiju programmas virziens]],2)</f>
        <v>42</v>
      </c>
      <c r="O478" s="42" t="str">
        <f>RIGHT(Absolventi[[#This Row],[studiju programmas virziens]],3)</f>
        <v>380</v>
      </c>
      <c r="P478" s="42" t="str">
        <f>MID(Absolventi[[#This Row],[studiju programmas virziens]],3,2)</f>
        <v>38</v>
      </c>
      <c r="Q478" s="42" t="str">
        <f>LEFT(Absolventi[[#This Row],[Programmas veids]],1)</f>
        <v>3</v>
      </c>
      <c r="R478" s="54" t="str">
        <f>IF(Absolventi[[#This Row],[ieguvuši grādu vai kvalifikāciju mobilie studenti]]&gt;0,Absolventi[[#Headers],[Mobilie studenti ieguvuši grādu IR]],"NAV")</f>
        <v>NAV</v>
      </c>
      <c r="S478" s="51" t="s">
        <v>1611</v>
      </c>
    </row>
    <row r="479" spans="1:19" x14ac:dyDescent="0.25">
      <c r="A479" s="5" t="s">
        <v>136</v>
      </c>
      <c r="B479" s="5" t="s">
        <v>137</v>
      </c>
      <c r="C479" s="5" t="s">
        <v>7</v>
      </c>
      <c r="D479" s="5" t="s">
        <v>465</v>
      </c>
      <c r="E479" s="5" t="s">
        <v>322</v>
      </c>
      <c r="F479" s="5" t="s">
        <v>179</v>
      </c>
      <c r="G479" s="5" t="s">
        <v>827</v>
      </c>
      <c r="H479" s="6">
        <v>21</v>
      </c>
      <c r="I479" s="6">
        <v>21</v>
      </c>
      <c r="J479" s="6">
        <v>21</v>
      </c>
      <c r="K479" s="7"/>
      <c r="L479" s="7"/>
      <c r="M479" s="7"/>
      <c r="N479" s="42" t="str">
        <f>LEFT(Absolventi[[#This Row],[studiju programmas virziens]],2)</f>
        <v>41</v>
      </c>
      <c r="O479" s="42" t="str">
        <f>RIGHT(Absolventi[[#This Row],[studiju programmas virziens]],3)</f>
        <v>723</v>
      </c>
      <c r="P479" s="42" t="str">
        <f>MID(Absolventi[[#This Row],[studiju programmas virziens]],3,2)</f>
        <v>72</v>
      </c>
      <c r="Q479" s="42" t="str">
        <f>LEFT(Absolventi[[#This Row],[Programmas veids]],1)</f>
        <v>7</v>
      </c>
      <c r="R479" s="54" t="str">
        <f>IF(Absolventi[[#This Row],[ieguvuši grādu vai kvalifikāciju mobilie studenti]]&gt;0,Absolventi[[#Headers],[Mobilie studenti ieguvuši grādu IR]],"NAV")</f>
        <v>NAV</v>
      </c>
      <c r="S479" s="51" t="s">
        <v>1611</v>
      </c>
    </row>
    <row r="480" spans="1:19" x14ac:dyDescent="0.25">
      <c r="A480" s="5" t="s">
        <v>138</v>
      </c>
      <c r="B480" s="5" t="s">
        <v>139</v>
      </c>
      <c r="C480" s="5" t="s">
        <v>7</v>
      </c>
      <c r="D480" s="5" t="s">
        <v>465</v>
      </c>
      <c r="E480" s="5" t="s">
        <v>322</v>
      </c>
      <c r="F480" s="5" t="s">
        <v>326</v>
      </c>
      <c r="G480" s="5" t="s">
        <v>828</v>
      </c>
      <c r="H480" s="6">
        <v>20</v>
      </c>
      <c r="I480" s="6">
        <v>20</v>
      </c>
      <c r="J480" s="6">
        <v>20</v>
      </c>
      <c r="K480" s="7"/>
      <c r="L480" s="7"/>
      <c r="M480" s="7"/>
      <c r="N480" s="42" t="str">
        <f>LEFT(Absolventi[[#This Row],[studiju programmas virziens]],2)</f>
        <v>41</v>
      </c>
      <c r="O480" s="42" t="str">
        <f>RIGHT(Absolventi[[#This Row],[studiju programmas virziens]],3)</f>
        <v>762</v>
      </c>
      <c r="P480" s="42" t="str">
        <f>MID(Absolventi[[#This Row],[studiju programmas virziens]],3,2)</f>
        <v>76</v>
      </c>
      <c r="Q480" s="42" t="str">
        <f>LEFT(Absolventi[[#This Row],[Programmas veids]],1)</f>
        <v>7</v>
      </c>
      <c r="R480" s="54" t="str">
        <f>IF(Absolventi[[#This Row],[ieguvuši grādu vai kvalifikāciju mobilie studenti]]&gt;0,Absolventi[[#Headers],[Mobilie studenti ieguvuši grādu IR]],"NAV")</f>
        <v>NAV</v>
      </c>
      <c r="S480" s="51" t="s">
        <v>1611</v>
      </c>
    </row>
    <row r="481" spans="1:19" x14ac:dyDescent="0.25">
      <c r="A481" s="5" t="s">
        <v>143</v>
      </c>
      <c r="B481" s="5" t="s">
        <v>144</v>
      </c>
      <c r="C481" s="5" t="s">
        <v>7</v>
      </c>
      <c r="D481" s="5" t="s">
        <v>466</v>
      </c>
      <c r="E481" s="5" t="s">
        <v>322</v>
      </c>
      <c r="F481" s="5" t="s">
        <v>253</v>
      </c>
      <c r="G481" s="5" t="s">
        <v>733</v>
      </c>
      <c r="H481" s="6">
        <v>29</v>
      </c>
      <c r="I481" s="6">
        <v>21</v>
      </c>
      <c r="J481" s="7"/>
      <c r="K481" s="6">
        <v>29</v>
      </c>
      <c r="L481" s="7"/>
      <c r="M481" s="7"/>
      <c r="N481" s="42" t="str">
        <f>LEFT(Absolventi[[#This Row],[studiju programmas virziens]],2)</f>
        <v>42</v>
      </c>
      <c r="O481" s="42" t="str">
        <f>RIGHT(Absolventi[[#This Row],[studiju programmas virziens]],3)</f>
        <v>343</v>
      </c>
      <c r="P481" s="42" t="str">
        <f>MID(Absolventi[[#This Row],[studiju programmas virziens]],3,2)</f>
        <v>34</v>
      </c>
      <c r="Q481" s="42" t="str">
        <f>LEFT(Absolventi[[#This Row],[Programmas veids]],1)</f>
        <v>3</v>
      </c>
      <c r="R481" s="54" t="str">
        <f>IF(Absolventi[[#This Row],[ieguvuši grādu vai kvalifikāciju mobilie studenti]]&gt;0,Absolventi[[#Headers],[Mobilie studenti ieguvuši grādu IR]],"NAV")</f>
        <v>NAV</v>
      </c>
      <c r="S481" s="51" t="s">
        <v>1611</v>
      </c>
    </row>
    <row r="482" spans="1:19" x14ac:dyDescent="0.25">
      <c r="A482" s="5" t="s">
        <v>143</v>
      </c>
      <c r="B482" s="5" t="s">
        <v>144</v>
      </c>
      <c r="C482" s="5" t="s">
        <v>7</v>
      </c>
      <c r="D482" s="5" t="s">
        <v>468</v>
      </c>
      <c r="E482" s="5" t="s">
        <v>322</v>
      </c>
      <c r="F482" s="5" t="s">
        <v>191</v>
      </c>
      <c r="G482" s="5" t="s">
        <v>734</v>
      </c>
      <c r="H482" s="6">
        <v>26</v>
      </c>
      <c r="I482" s="6">
        <v>26</v>
      </c>
      <c r="J482" s="6">
        <v>26</v>
      </c>
      <c r="K482" s="7"/>
      <c r="L482" s="7"/>
      <c r="M482" s="7"/>
      <c r="N482" s="42" t="str">
        <f>LEFT(Absolventi[[#This Row],[studiju programmas virziens]],2)</f>
        <v>43</v>
      </c>
      <c r="O482" s="42" t="str">
        <f>RIGHT(Absolventi[[#This Row],[studiju programmas virziens]],3)</f>
        <v>222</v>
      </c>
      <c r="P482" s="42" t="str">
        <f>MID(Absolventi[[#This Row],[studiju programmas virziens]],3,2)</f>
        <v>22</v>
      </c>
      <c r="Q482" s="42" t="str">
        <f>LEFT(Absolventi[[#This Row],[Programmas veids]],1)</f>
        <v>2</v>
      </c>
      <c r="R482" s="54" t="str">
        <f>IF(Absolventi[[#This Row],[ieguvuši grādu vai kvalifikāciju mobilie studenti]]&gt;0,Absolventi[[#Headers],[Mobilie studenti ieguvuši grādu IR]],"NAV")</f>
        <v>NAV</v>
      </c>
      <c r="S482" s="51" t="s">
        <v>1611</v>
      </c>
    </row>
    <row r="483" spans="1:19" x14ac:dyDescent="0.25">
      <c r="A483" s="5" t="s">
        <v>143</v>
      </c>
      <c r="B483" s="5" t="s">
        <v>144</v>
      </c>
      <c r="C483" s="5" t="s">
        <v>7</v>
      </c>
      <c r="D483" s="5" t="s">
        <v>469</v>
      </c>
      <c r="E483" s="5" t="s">
        <v>322</v>
      </c>
      <c r="F483" s="5" t="s">
        <v>193</v>
      </c>
      <c r="G483" s="5" t="s">
        <v>734</v>
      </c>
      <c r="H483" s="6">
        <v>13</v>
      </c>
      <c r="I483" s="6">
        <v>12</v>
      </c>
      <c r="J483" s="6">
        <v>13</v>
      </c>
      <c r="K483" s="7"/>
      <c r="L483" s="7"/>
      <c r="M483" s="7"/>
      <c r="N483" s="42" t="str">
        <f>LEFT(Absolventi[[#This Row],[studiju programmas virziens]],2)</f>
        <v>45</v>
      </c>
      <c r="O483" s="42" t="str">
        <f>RIGHT(Absolventi[[#This Row],[studiju programmas virziens]],3)</f>
        <v>222</v>
      </c>
      <c r="P483" s="42" t="str">
        <f>MID(Absolventi[[#This Row],[studiju programmas virziens]],3,2)</f>
        <v>22</v>
      </c>
      <c r="Q483" s="42" t="str">
        <f>LEFT(Absolventi[[#This Row],[Programmas veids]],1)</f>
        <v>2</v>
      </c>
      <c r="R483" s="54" t="str">
        <f>IF(Absolventi[[#This Row],[ieguvuši grādu vai kvalifikāciju mobilie studenti]]&gt;0,Absolventi[[#Headers],[Mobilie studenti ieguvuši grādu IR]],"NAV")</f>
        <v>NAV</v>
      </c>
      <c r="S483" s="51" t="s">
        <v>1611</v>
      </c>
    </row>
    <row r="484" spans="1:19" x14ac:dyDescent="0.25">
      <c r="A484" s="5" t="s">
        <v>143</v>
      </c>
      <c r="B484" s="5" t="s">
        <v>144</v>
      </c>
      <c r="C484" s="5" t="s">
        <v>7</v>
      </c>
      <c r="D484" s="5" t="s">
        <v>470</v>
      </c>
      <c r="E484" s="5" t="s">
        <v>322</v>
      </c>
      <c r="F484" s="5" t="s">
        <v>324</v>
      </c>
      <c r="G484" s="5" t="s">
        <v>824</v>
      </c>
      <c r="H484" s="6">
        <v>29</v>
      </c>
      <c r="I484" s="6">
        <v>26</v>
      </c>
      <c r="J484" s="6">
        <v>1</v>
      </c>
      <c r="K484" s="6">
        <v>28</v>
      </c>
      <c r="L484" s="7"/>
      <c r="M484" s="7"/>
      <c r="N484" s="42" t="str">
        <f>LEFT(Absolventi[[#This Row],[studiju programmas virziens]],2)</f>
        <v>47</v>
      </c>
      <c r="O484" s="42" t="str">
        <f>RIGHT(Absolventi[[#This Row],[studiju programmas virziens]],3)</f>
        <v>344</v>
      </c>
      <c r="P484" s="42" t="str">
        <f>MID(Absolventi[[#This Row],[studiju programmas virziens]],3,2)</f>
        <v>34</v>
      </c>
      <c r="Q484" s="42" t="str">
        <f>LEFT(Absolventi[[#This Row],[Programmas veids]],1)</f>
        <v>3</v>
      </c>
      <c r="R484" s="54" t="str">
        <f>IF(Absolventi[[#This Row],[ieguvuši grādu vai kvalifikāciju mobilie studenti]]&gt;0,Absolventi[[#Headers],[Mobilie studenti ieguvuši grādu IR]],"NAV")</f>
        <v>NAV</v>
      </c>
      <c r="S484" s="51" t="s">
        <v>1611</v>
      </c>
    </row>
    <row r="485" spans="1:19" x14ac:dyDescent="0.25">
      <c r="A485" s="5" t="s">
        <v>143</v>
      </c>
      <c r="B485" s="5" t="s">
        <v>144</v>
      </c>
      <c r="C485" s="5" t="s">
        <v>7</v>
      </c>
      <c r="D485" s="5" t="s">
        <v>472</v>
      </c>
      <c r="E485" s="5" t="s">
        <v>322</v>
      </c>
      <c r="F485" s="5" t="s">
        <v>284</v>
      </c>
      <c r="G485" s="5" t="s">
        <v>826</v>
      </c>
      <c r="H485" s="6">
        <v>1</v>
      </c>
      <c r="I485" s="6">
        <v>1</v>
      </c>
      <c r="J485" s="6">
        <v>1</v>
      </c>
      <c r="K485" s="7"/>
      <c r="L485" s="7"/>
      <c r="M485" s="7"/>
      <c r="N485" s="42" t="str">
        <f>LEFT(Absolventi[[#This Row],[studiju programmas virziens]],2)</f>
        <v>51</v>
      </c>
      <c r="O485" s="42" t="str">
        <f>RIGHT(Absolventi[[#This Row],[studiju programmas virziens]],3)</f>
        <v>310</v>
      </c>
      <c r="P485" s="42" t="str">
        <f>MID(Absolventi[[#This Row],[studiju programmas virziens]],3,2)</f>
        <v>31</v>
      </c>
      <c r="Q485" s="42" t="str">
        <f>LEFT(Absolventi[[#This Row],[Programmas veids]],1)</f>
        <v>3</v>
      </c>
      <c r="R485" s="54" t="str">
        <f>IF(Absolventi[[#This Row],[ieguvuši grādu vai kvalifikāciju mobilie studenti]]&gt;0,Absolventi[[#Headers],[Mobilie studenti ieguvuši grādu IR]],"NAV")</f>
        <v>NAV</v>
      </c>
      <c r="S485" s="51" t="s">
        <v>1611</v>
      </c>
    </row>
    <row r="486" spans="1:19" x14ac:dyDescent="0.25">
      <c r="A486" s="5" t="s">
        <v>148</v>
      </c>
      <c r="B486" s="5" t="s">
        <v>147</v>
      </c>
      <c r="C486" s="5" t="s">
        <v>8</v>
      </c>
      <c r="D486" s="5" t="s">
        <v>468</v>
      </c>
      <c r="E486" s="5" t="s">
        <v>343</v>
      </c>
      <c r="F486" s="5" t="s">
        <v>348</v>
      </c>
      <c r="G486" s="5" t="s">
        <v>958</v>
      </c>
      <c r="H486" s="6">
        <v>3</v>
      </c>
      <c r="I486" s="7"/>
      <c r="J486" s="7"/>
      <c r="K486" s="6">
        <v>3</v>
      </c>
      <c r="L486" s="7"/>
      <c r="M486" s="7"/>
      <c r="N486" s="42" t="str">
        <f>LEFT(Absolventi[[#This Row],[studiju programmas virziens]],2)</f>
        <v>43</v>
      </c>
      <c r="O486" s="42" t="str">
        <f>RIGHT(Absolventi[[#This Row],[studiju programmas virziens]],3)</f>
        <v>523</v>
      </c>
      <c r="P486" s="42" t="str">
        <f>MID(Absolventi[[#This Row],[studiju programmas virziens]],3,2)</f>
        <v>52</v>
      </c>
      <c r="Q486" s="42" t="str">
        <f>LEFT(Absolventi[[#This Row],[Programmas veids]],1)</f>
        <v>5</v>
      </c>
      <c r="R486" s="54" t="str">
        <f>IF(Absolventi[[#This Row],[ieguvuši grādu vai kvalifikāciju mobilie studenti]]&gt;0,Absolventi[[#Headers],[Mobilie studenti ieguvuši grādu IR]],"NAV")</f>
        <v>NAV</v>
      </c>
      <c r="S486" s="51" t="s">
        <v>1611</v>
      </c>
    </row>
    <row r="487" spans="1:19" x14ac:dyDescent="0.25">
      <c r="A487" s="5" t="s">
        <v>148</v>
      </c>
      <c r="B487" s="5" t="s">
        <v>147</v>
      </c>
      <c r="C487" s="5" t="s">
        <v>8</v>
      </c>
      <c r="D487" s="5" t="s">
        <v>470</v>
      </c>
      <c r="E487" s="5" t="s">
        <v>343</v>
      </c>
      <c r="F487" s="5" t="s">
        <v>371</v>
      </c>
      <c r="G487" s="5" t="s">
        <v>1045</v>
      </c>
      <c r="H487" s="6">
        <v>6</v>
      </c>
      <c r="I487" s="6">
        <v>1</v>
      </c>
      <c r="J487" s="7"/>
      <c r="K487" s="6">
        <v>6</v>
      </c>
      <c r="L487" s="7"/>
      <c r="M487" s="7"/>
      <c r="N487" s="42" t="str">
        <f>LEFT(Absolventi[[#This Row],[studiju programmas virziens]],2)</f>
        <v>47</v>
      </c>
      <c r="O487" s="42" t="str">
        <f>RIGHT(Absolventi[[#This Row],[studiju programmas virziens]],3)</f>
        <v>522</v>
      </c>
      <c r="P487" s="42" t="str">
        <f>MID(Absolventi[[#This Row],[studiju programmas virziens]],3,2)</f>
        <v>52</v>
      </c>
      <c r="Q487" s="42" t="str">
        <f>LEFT(Absolventi[[#This Row],[Programmas veids]],1)</f>
        <v>5</v>
      </c>
      <c r="R487" s="54" t="str">
        <f>IF(Absolventi[[#This Row],[ieguvuši grādu vai kvalifikāciju mobilie studenti]]&gt;0,Absolventi[[#Headers],[Mobilie studenti ieguvuši grādu IR]],"NAV")</f>
        <v>NAV</v>
      </c>
      <c r="S487" s="51" t="s">
        <v>1611</v>
      </c>
    </row>
    <row r="488" spans="1:19" x14ac:dyDescent="0.25">
      <c r="A488" s="5" t="s">
        <v>145</v>
      </c>
      <c r="B488" s="5" t="s">
        <v>144</v>
      </c>
      <c r="C488" s="5" t="s">
        <v>8</v>
      </c>
      <c r="D488" s="5" t="s">
        <v>466</v>
      </c>
      <c r="E488" s="5" t="s">
        <v>343</v>
      </c>
      <c r="F488" s="5" t="s">
        <v>271</v>
      </c>
      <c r="G488" s="5" t="s">
        <v>621</v>
      </c>
      <c r="H488" s="6">
        <v>8</v>
      </c>
      <c r="I488" s="6">
        <v>7</v>
      </c>
      <c r="J488" s="7"/>
      <c r="K488" s="6">
        <v>8</v>
      </c>
      <c r="L488" s="7"/>
      <c r="M488" s="7"/>
      <c r="N488" s="42" t="str">
        <f>LEFT(Absolventi[[#This Row],[studiju programmas virziens]],2)</f>
        <v>42</v>
      </c>
      <c r="O488" s="42" t="str">
        <f>RIGHT(Absolventi[[#This Row],[studiju programmas virziens]],3)</f>
        <v>214</v>
      </c>
      <c r="P488" s="42" t="str">
        <f>MID(Absolventi[[#This Row],[studiju programmas virziens]],3,2)</f>
        <v>21</v>
      </c>
      <c r="Q488" s="42" t="str">
        <f>LEFT(Absolventi[[#This Row],[Programmas veids]],1)</f>
        <v>2</v>
      </c>
      <c r="R488" s="54" t="str">
        <f>IF(Absolventi[[#This Row],[ieguvuši grādu vai kvalifikāciju mobilie studenti]]&gt;0,Absolventi[[#Headers],[Mobilie studenti ieguvuši grādu IR]],"NAV")</f>
        <v>NAV</v>
      </c>
      <c r="S488" s="51" t="s">
        <v>1611</v>
      </c>
    </row>
    <row r="489" spans="1:19" x14ac:dyDescent="0.25">
      <c r="A489" s="5" t="s">
        <v>145</v>
      </c>
      <c r="B489" s="5" t="s">
        <v>144</v>
      </c>
      <c r="C489" s="5" t="s">
        <v>8</v>
      </c>
      <c r="D489" s="5" t="s">
        <v>468</v>
      </c>
      <c r="E489" s="5" t="s">
        <v>343</v>
      </c>
      <c r="F489" s="5" t="s">
        <v>350</v>
      </c>
      <c r="G489" s="5" t="s">
        <v>952</v>
      </c>
      <c r="H489" s="6">
        <v>2</v>
      </c>
      <c r="I489" s="7"/>
      <c r="J489" s="7"/>
      <c r="K489" s="6">
        <v>2</v>
      </c>
      <c r="L489" s="7"/>
      <c r="M489" s="7"/>
      <c r="N489" s="42" t="str">
        <f>LEFT(Absolventi[[#This Row],[studiju programmas virziens]],2)</f>
        <v>43</v>
      </c>
      <c r="O489" s="42" t="str">
        <f>RIGHT(Absolventi[[#This Row],[studiju programmas virziens]],3)</f>
        <v>440</v>
      </c>
      <c r="P489" s="42" t="str">
        <f>MID(Absolventi[[#This Row],[studiju programmas virziens]],3,2)</f>
        <v>44</v>
      </c>
      <c r="Q489" s="42" t="str">
        <f>LEFT(Absolventi[[#This Row],[Programmas veids]],1)</f>
        <v>4</v>
      </c>
      <c r="R489" s="54" t="str">
        <f>IF(Absolventi[[#This Row],[ieguvuši grādu vai kvalifikāciju mobilie studenti]]&gt;0,Absolventi[[#Headers],[Mobilie studenti ieguvuši grādu IR]],"NAV")</f>
        <v>NAV</v>
      </c>
      <c r="S489" s="51" t="s">
        <v>1611</v>
      </c>
    </row>
    <row r="490" spans="1:19" x14ac:dyDescent="0.25">
      <c r="A490" s="5" t="s">
        <v>146</v>
      </c>
      <c r="B490" s="5" t="s">
        <v>147</v>
      </c>
      <c r="C490" s="5" t="s">
        <v>7</v>
      </c>
      <c r="D490" s="5" t="s">
        <v>465</v>
      </c>
      <c r="E490" s="5" t="s">
        <v>343</v>
      </c>
      <c r="F490" s="5" t="s">
        <v>189</v>
      </c>
      <c r="G490" s="5" t="s">
        <v>789</v>
      </c>
      <c r="H490" s="6">
        <v>10</v>
      </c>
      <c r="I490" s="6">
        <v>1</v>
      </c>
      <c r="J490" s="6">
        <v>10</v>
      </c>
      <c r="K490" s="7"/>
      <c r="L490" s="7"/>
      <c r="M490" s="7"/>
      <c r="N490" s="42" t="str">
        <f>LEFT(Absolventi[[#This Row],[studiju programmas virziens]],2)</f>
        <v>41</v>
      </c>
      <c r="O490" s="42" t="str">
        <f>RIGHT(Absolventi[[#This Row],[studiju programmas virziens]],3)</f>
        <v>481</v>
      </c>
      <c r="P490" s="42" t="str">
        <f>MID(Absolventi[[#This Row],[studiju programmas virziens]],3,2)</f>
        <v>48</v>
      </c>
      <c r="Q490" s="42" t="str">
        <f>LEFT(Absolventi[[#This Row],[Programmas veids]],1)</f>
        <v>4</v>
      </c>
      <c r="R490" s="54" t="str">
        <f>IF(Absolventi[[#This Row],[ieguvuši grādu vai kvalifikāciju mobilie studenti]]&gt;0,Absolventi[[#Headers],[Mobilie studenti ieguvuši grādu IR]],"NAV")</f>
        <v>NAV</v>
      </c>
      <c r="S490" s="51" t="s">
        <v>1611</v>
      </c>
    </row>
    <row r="491" spans="1:19" x14ac:dyDescent="0.25">
      <c r="A491" s="5" t="s">
        <v>146</v>
      </c>
      <c r="B491" s="5" t="s">
        <v>147</v>
      </c>
      <c r="C491" s="5" t="s">
        <v>7</v>
      </c>
      <c r="D491" s="5" t="s">
        <v>466</v>
      </c>
      <c r="E491" s="5" t="s">
        <v>343</v>
      </c>
      <c r="F491" s="5" t="s">
        <v>201</v>
      </c>
      <c r="G491" s="5" t="s">
        <v>737</v>
      </c>
      <c r="H491" s="6">
        <v>57</v>
      </c>
      <c r="I491" s="6">
        <v>42</v>
      </c>
      <c r="J491" s="6">
        <v>26</v>
      </c>
      <c r="K491" s="6">
        <v>31</v>
      </c>
      <c r="L491" s="7"/>
      <c r="M491" s="7"/>
      <c r="N491" s="42" t="str">
        <f>LEFT(Absolventi[[#This Row],[studiju programmas virziens]],2)</f>
        <v>42</v>
      </c>
      <c r="O491" s="42" t="str">
        <f>RIGHT(Absolventi[[#This Row],[studiju programmas virziens]],3)</f>
        <v>345</v>
      </c>
      <c r="P491" s="42" t="str">
        <f>MID(Absolventi[[#This Row],[studiju programmas virziens]],3,2)</f>
        <v>34</v>
      </c>
      <c r="Q491" s="42" t="str">
        <f>LEFT(Absolventi[[#This Row],[Programmas veids]],1)</f>
        <v>3</v>
      </c>
      <c r="R491" s="54" t="str">
        <f>IF(Absolventi[[#This Row],[ieguvuši grādu vai kvalifikāciju mobilie studenti]]&gt;0,Absolventi[[#Headers],[Mobilie studenti ieguvuši grādu IR]],"NAV")</f>
        <v>NAV</v>
      </c>
      <c r="S491" s="51" t="s">
        <v>1611</v>
      </c>
    </row>
    <row r="492" spans="1:19" x14ac:dyDescent="0.25">
      <c r="A492" s="5" t="s">
        <v>146</v>
      </c>
      <c r="B492" s="5" t="s">
        <v>147</v>
      </c>
      <c r="C492" s="5" t="s">
        <v>7</v>
      </c>
      <c r="D492" s="5" t="s">
        <v>467</v>
      </c>
      <c r="E492" s="5" t="s">
        <v>343</v>
      </c>
      <c r="F492" s="5" t="s">
        <v>239</v>
      </c>
      <c r="G492" s="5" t="s">
        <v>904</v>
      </c>
      <c r="H492" s="6">
        <v>13</v>
      </c>
      <c r="I492" s="6">
        <v>8</v>
      </c>
      <c r="J492" s="6">
        <v>13</v>
      </c>
      <c r="K492" s="7"/>
      <c r="L492" s="7"/>
      <c r="M492" s="7"/>
      <c r="N492" s="42" t="str">
        <f>LEFT(Absolventi[[#This Row],[studiju programmas virziens]],2)</f>
        <v>42</v>
      </c>
      <c r="O492" s="42" t="str">
        <f>RIGHT(Absolventi[[#This Row],[studiju programmas virziens]],3)</f>
        <v>525</v>
      </c>
      <c r="P492" s="42" t="str">
        <f>MID(Absolventi[[#This Row],[studiju programmas virziens]],3,2)</f>
        <v>52</v>
      </c>
      <c r="Q492" s="42" t="str">
        <f>LEFT(Absolventi[[#This Row],[Programmas veids]],1)</f>
        <v>5</v>
      </c>
      <c r="R492" s="54" t="str">
        <f>IF(Absolventi[[#This Row],[ieguvuši grādu vai kvalifikāciju mobilie studenti]]&gt;0,Absolventi[[#Headers],[Mobilie studenti ieguvuši grādu IR]],"NAV")</f>
        <v>NAV</v>
      </c>
      <c r="S492" s="51" t="s">
        <v>1611</v>
      </c>
    </row>
    <row r="493" spans="1:19" x14ac:dyDescent="0.25">
      <c r="A493" s="5" t="s">
        <v>146</v>
      </c>
      <c r="B493" s="5" t="s">
        <v>147</v>
      </c>
      <c r="C493" s="5" t="s">
        <v>7</v>
      </c>
      <c r="D493" s="5" t="s">
        <v>468</v>
      </c>
      <c r="E493" s="5" t="s">
        <v>343</v>
      </c>
      <c r="F493" s="5" t="s">
        <v>350</v>
      </c>
      <c r="G493" s="5" t="s">
        <v>739</v>
      </c>
      <c r="H493" s="6">
        <v>4</v>
      </c>
      <c r="I493" s="6">
        <v>3</v>
      </c>
      <c r="J493" s="6">
        <v>4</v>
      </c>
      <c r="K493" s="7"/>
      <c r="L493" s="7"/>
      <c r="M493" s="7"/>
      <c r="N493" s="42" t="str">
        <f>LEFT(Absolventi[[#This Row],[studiju programmas virziens]],2)</f>
        <v>43</v>
      </c>
      <c r="O493" s="42" t="str">
        <f>RIGHT(Absolventi[[#This Row],[studiju programmas virziens]],3)</f>
        <v>440</v>
      </c>
      <c r="P493" s="42" t="str">
        <f>MID(Absolventi[[#This Row],[studiju programmas virziens]],3,2)</f>
        <v>44</v>
      </c>
      <c r="Q493" s="42" t="str">
        <f>LEFT(Absolventi[[#This Row],[Programmas veids]],1)</f>
        <v>4</v>
      </c>
      <c r="R493" s="54" t="str">
        <f>IF(Absolventi[[#This Row],[ieguvuši grādu vai kvalifikāciju mobilie studenti]]&gt;0,Absolventi[[#Headers],[Mobilie studenti ieguvuši grādu IR]],"NAV")</f>
        <v>NAV</v>
      </c>
      <c r="S493" s="51" t="s">
        <v>1611</v>
      </c>
    </row>
    <row r="494" spans="1:19" ht="38.25" x14ac:dyDescent="0.25">
      <c r="A494" s="5" t="s">
        <v>146</v>
      </c>
      <c r="B494" s="5" t="s">
        <v>147</v>
      </c>
      <c r="C494" s="5" t="s">
        <v>7</v>
      </c>
      <c r="D494" s="5" t="s">
        <v>469</v>
      </c>
      <c r="E494" s="5" t="s">
        <v>343</v>
      </c>
      <c r="F494" s="5" t="s">
        <v>249</v>
      </c>
      <c r="G494" s="5" t="s">
        <v>955</v>
      </c>
      <c r="H494" s="6">
        <v>11</v>
      </c>
      <c r="I494" s="6">
        <v>4</v>
      </c>
      <c r="J494" s="6">
        <v>10</v>
      </c>
      <c r="K494" s="6">
        <v>1</v>
      </c>
      <c r="L494" s="6">
        <v>1</v>
      </c>
      <c r="M494" s="7"/>
      <c r="N494" s="42" t="str">
        <f>LEFT(Absolventi[[#This Row],[studiju programmas virziens]],2)</f>
        <v>45</v>
      </c>
      <c r="O494" s="42" t="str">
        <f>RIGHT(Absolventi[[#This Row],[studiju programmas virziens]],3)</f>
        <v>345</v>
      </c>
      <c r="P494" s="42" t="str">
        <f>MID(Absolventi[[#This Row],[studiju programmas virziens]],3,2)</f>
        <v>34</v>
      </c>
      <c r="Q494" s="42" t="str">
        <f>LEFT(Absolventi[[#This Row],[Programmas veids]],1)</f>
        <v>3</v>
      </c>
      <c r="R494" s="54" t="str">
        <f>IF(Absolventi[[#This Row],[ieguvuši grādu vai kvalifikāciju mobilie studenti]]&gt;0,Absolventi[[#Headers],[Mobilie studenti ieguvuši grādu IR]],"NAV")</f>
        <v>Mobilie studenti ieguvuši grādu IR</v>
      </c>
      <c r="S494" s="51" t="s">
        <v>1611</v>
      </c>
    </row>
    <row r="495" spans="1:19" x14ac:dyDescent="0.25">
      <c r="A495" s="5" t="s">
        <v>146</v>
      </c>
      <c r="B495" s="5" t="s">
        <v>147</v>
      </c>
      <c r="C495" s="5" t="s">
        <v>7</v>
      </c>
      <c r="D495" s="5" t="s">
        <v>470</v>
      </c>
      <c r="E495" s="5" t="s">
        <v>343</v>
      </c>
      <c r="F495" s="5" t="s">
        <v>228</v>
      </c>
      <c r="G495" s="5" t="s">
        <v>905</v>
      </c>
      <c r="H495" s="6">
        <v>7</v>
      </c>
      <c r="I495" s="6">
        <v>3</v>
      </c>
      <c r="J495" s="7"/>
      <c r="K495" s="6">
        <v>7</v>
      </c>
      <c r="L495" s="7"/>
      <c r="M495" s="7"/>
      <c r="N495" s="42" t="str">
        <f>LEFT(Absolventi[[#This Row],[studiju programmas virziens]],2)</f>
        <v>47</v>
      </c>
      <c r="O495" s="42" t="str">
        <f>RIGHT(Absolventi[[#This Row],[studiju programmas virziens]],3)</f>
        <v>345</v>
      </c>
      <c r="P495" s="42" t="str">
        <f>MID(Absolventi[[#This Row],[studiju programmas virziens]],3,2)</f>
        <v>34</v>
      </c>
      <c r="Q495" s="42" t="str">
        <f>LEFT(Absolventi[[#This Row],[Programmas veids]],1)</f>
        <v>3</v>
      </c>
      <c r="R495" s="54" t="str">
        <f>IF(Absolventi[[#This Row],[ieguvuši grādu vai kvalifikāciju mobilie studenti]]&gt;0,Absolventi[[#Headers],[Mobilie studenti ieguvuši grādu IR]],"NAV")</f>
        <v>NAV</v>
      </c>
      <c r="S495" s="51" t="s">
        <v>1611</v>
      </c>
    </row>
    <row r="496" spans="1:19" x14ac:dyDescent="0.25">
      <c r="A496" s="5" t="s">
        <v>146</v>
      </c>
      <c r="B496" s="5" t="s">
        <v>147</v>
      </c>
      <c r="C496" s="5" t="s">
        <v>7</v>
      </c>
      <c r="D496" s="5" t="s">
        <v>472</v>
      </c>
      <c r="E496" s="5" t="s">
        <v>343</v>
      </c>
      <c r="F496" s="5" t="s">
        <v>298</v>
      </c>
      <c r="G496" s="5" t="s">
        <v>789</v>
      </c>
      <c r="H496" s="6">
        <v>1</v>
      </c>
      <c r="I496" s="7"/>
      <c r="J496" s="6">
        <v>1</v>
      </c>
      <c r="K496" s="7"/>
      <c r="L496" s="7"/>
      <c r="M496" s="7"/>
      <c r="N496" s="42" t="str">
        <f>LEFT(Absolventi[[#This Row],[studiju programmas virziens]],2)</f>
        <v>51</v>
      </c>
      <c r="O496" s="42" t="str">
        <f>RIGHT(Absolventi[[#This Row],[studiju programmas virziens]],3)</f>
        <v>481</v>
      </c>
      <c r="P496" s="42" t="str">
        <f>MID(Absolventi[[#This Row],[studiju programmas virziens]],3,2)</f>
        <v>48</v>
      </c>
      <c r="Q496" s="42" t="str">
        <f>LEFT(Absolventi[[#This Row],[Programmas veids]],1)</f>
        <v>4</v>
      </c>
      <c r="R496" s="54" t="str">
        <f>IF(Absolventi[[#This Row],[ieguvuši grādu vai kvalifikāciju mobilie studenti]]&gt;0,Absolventi[[#Headers],[Mobilie studenti ieguvuši grādu IR]],"NAV")</f>
        <v>NAV</v>
      </c>
      <c r="S496" s="51" t="s">
        <v>1611</v>
      </c>
    </row>
    <row r="497" spans="1:19" x14ac:dyDescent="0.25">
      <c r="A497" s="5" t="s">
        <v>148</v>
      </c>
      <c r="B497" s="5" t="s">
        <v>147</v>
      </c>
      <c r="C497" s="5" t="s">
        <v>8</v>
      </c>
      <c r="D497" s="5" t="s">
        <v>465</v>
      </c>
      <c r="E497" s="5" t="s">
        <v>343</v>
      </c>
      <c r="F497" s="5" t="s">
        <v>224</v>
      </c>
      <c r="G497" s="5" t="s">
        <v>903</v>
      </c>
      <c r="H497" s="6">
        <v>9</v>
      </c>
      <c r="I497" s="6">
        <v>1</v>
      </c>
      <c r="J497" s="7"/>
      <c r="K497" s="6">
        <v>9</v>
      </c>
      <c r="L497" s="7"/>
      <c r="M497" s="7"/>
      <c r="N497" s="42" t="str">
        <f>LEFT(Absolventi[[#This Row],[studiju programmas virziens]],2)</f>
        <v>41</v>
      </c>
      <c r="O497" s="42" t="str">
        <f>RIGHT(Absolventi[[#This Row],[studiju programmas virziens]],3)</f>
        <v>582</v>
      </c>
      <c r="P497" s="42" t="str">
        <f>MID(Absolventi[[#This Row],[studiju programmas virziens]],3,2)</f>
        <v>58</v>
      </c>
      <c r="Q497" s="42" t="str">
        <f>LEFT(Absolventi[[#This Row],[Programmas veids]],1)</f>
        <v>5</v>
      </c>
      <c r="R497" s="54" t="str">
        <f>IF(Absolventi[[#This Row],[ieguvuši grādu vai kvalifikāciju mobilie studenti]]&gt;0,Absolventi[[#Headers],[Mobilie studenti ieguvuši grādu IR]],"NAV")</f>
        <v>NAV</v>
      </c>
      <c r="S497" s="51" t="s">
        <v>1611</v>
      </c>
    </row>
    <row r="498" spans="1:19" ht="30" x14ac:dyDescent="0.25">
      <c r="A498" s="5" t="s">
        <v>148</v>
      </c>
      <c r="B498" s="5" t="s">
        <v>147</v>
      </c>
      <c r="C498" s="5" t="s">
        <v>8</v>
      </c>
      <c r="D498" s="5" t="s">
        <v>466</v>
      </c>
      <c r="E498" s="5" t="s">
        <v>343</v>
      </c>
      <c r="F498" s="5" t="s">
        <v>201</v>
      </c>
      <c r="G498" s="5" t="s">
        <v>829</v>
      </c>
      <c r="H498" s="6">
        <v>2</v>
      </c>
      <c r="I498" s="7"/>
      <c r="J498" s="7"/>
      <c r="K498" s="6">
        <v>2</v>
      </c>
      <c r="L498" s="7"/>
      <c r="M498" s="7"/>
      <c r="N498" s="42" t="str">
        <f>LEFT(Absolventi[[#This Row],[studiju programmas virziens]],2)</f>
        <v>42</v>
      </c>
      <c r="O498" s="42" t="str">
        <f>RIGHT(Absolventi[[#This Row],[studiju programmas virziens]],3)</f>
        <v>345</v>
      </c>
      <c r="P498" s="42" t="str">
        <f>MID(Absolventi[[#This Row],[studiju programmas virziens]],3,2)</f>
        <v>34</v>
      </c>
      <c r="Q498" s="42" t="str">
        <f>LEFT(Absolventi[[#This Row],[Programmas veids]],1)</f>
        <v>3</v>
      </c>
      <c r="R498" s="54" t="str">
        <f>IF(Absolventi[[#This Row],[ieguvuši grādu vai kvalifikāciju mobilie studenti]]&gt;0,Absolventi[[#Headers],[Mobilie studenti ieguvuši grādu IR]],"NAV")</f>
        <v>NAV</v>
      </c>
      <c r="S498" s="51" t="s">
        <v>1611</v>
      </c>
    </row>
    <row r="499" spans="1:19" x14ac:dyDescent="0.25">
      <c r="A499" s="5" t="s">
        <v>148</v>
      </c>
      <c r="B499" s="5" t="s">
        <v>147</v>
      </c>
      <c r="C499" s="5" t="s">
        <v>8</v>
      </c>
      <c r="D499" s="5" t="s">
        <v>467</v>
      </c>
      <c r="E499" s="5" t="s">
        <v>343</v>
      </c>
      <c r="F499" s="5" t="s">
        <v>356</v>
      </c>
      <c r="G499" s="5" t="s">
        <v>1073</v>
      </c>
      <c r="H499" s="6">
        <v>10</v>
      </c>
      <c r="I499" s="6">
        <v>1</v>
      </c>
      <c r="J499" s="7"/>
      <c r="K499" s="6">
        <v>10</v>
      </c>
      <c r="L499" s="7"/>
      <c r="M499" s="7"/>
      <c r="N499" s="42" t="str">
        <f>LEFT(Absolventi[[#This Row],[studiju programmas virziens]],2)</f>
        <v>42</v>
      </c>
      <c r="O499" s="42" t="str">
        <f>RIGHT(Absolventi[[#This Row],[studiju programmas virziens]],3)</f>
        <v>582</v>
      </c>
      <c r="P499" s="42" t="str">
        <f>MID(Absolventi[[#This Row],[studiju programmas virziens]],3,2)</f>
        <v>58</v>
      </c>
      <c r="Q499" s="42" t="str">
        <f>LEFT(Absolventi[[#This Row],[Programmas veids]],1)</f>
        <v>5</v>
      </c>
      <c r="R499" s="54" t="str">
        <f>IF(Absolventi[[#This Row],[ieguvuši grādu vai kvalifikāciju mobilie studenti]]&gt;0,Absolventi[[#Headers],[Mobilie studenti ieguvuši grādu IR]],"NAV")</f>
        <v>NAV</v>
      </c>
      <c r="S499" s="51" t="s">
        <v>1611</v>
      </c>
    </row>
    <row r="500" spans="1:19" x14ac:dyDescent="0.25">
      <c r="A500" s="5" t="s">
        <v>154</v>
      </c>
      <c r="B500" s="5" t="s">
        <v>155</v>
      </c>
      <c r="C500" s="5" t="s">
        <v>7</v>
      </c>
      <c r="D500" s="5" t="s">
        <v>466</v>
      </c>
      <c r="E500" s="5" t="s">
        <v>343</v>
      </c>
      <c r="F500" s="5" t="s">
        <v>263</v>
      </c>
      <c r="G500" s="5" t="s">
        <v>619</v>
      </c>
      <c r="H500" s="6">
        <v>7</v>
      </c>
      <c r="I500" s="6">
        <v>4</v>
      </c>
      <c r="J500" s="6">
        <v>6</v>
      </c>
      <c r="K500" s="6">
        <v>1</v>
      </c>
      <c r="L500" s="7"/>
      <c r="M500" s="7"/>
      <c r="N500" s="42" t="str">
        <f>LEFT(Absolventi[[#This Row],[studiju programmas virziens]],2)</f>
        <v>42</v>
      </c>
      <c r="O500" s="42" t="str">
        <f>RIGHT(Absolventi[[#This Row],[studiju programmas virziens]],3)</f>
        <v>212</v>
      </c>
      <c r="P500" s="42" t="str">
        <f>MID(Absolventi[[#This Row],[studiju programmas virziens]],3,2)</f>
        <v>21</v>
      </c>
      <c r="Q500" s="42" t="str">
        <f>LEFT(Absolventi[[#This Row],[Programmas veids]],1)</f>
        <v>2</v>
      </c>
      <c r="R500" s="54" t="str">
        <f>IF(Absolventi[[#This Row],[ieguvuši grādu vai kvalifikāciju mobilie studenti]]&gt;0,Absolventi[[#Headers],[Mobilie studenti ieguvuši grādu IR]],"NAV")</f>
        <v>NAV</v>
      </c>
      <c r="S500" s="51" t="s">
        <v>1611</v>
      </c>
    </row>
    <row r="501" spans="1:19" x14ac:dyDescent="0.25">
      <c r="A501" s="5" t="s">
        <v>154</v>
      </c>
      <c r="B501" s="5" t="s">
        <v>155</v>
      </c>
      <c r="C501" s="5" t="s">
        <v>7</v>
      </c>
      <c r="D501" s="5" t="s">
        <v>468</v>
      </c>
      <c r="E501" s="5" t="s">
        <v>343</v>
      </c>
      <c r="F501" s="5" t="s">
        <v>350</v>
      </c>
      <c r="G501" s="5" t="s">
        <v>961</v>
      </c>
      <c r="H501" s="6">
        <v>2</v>
      </c>
      <c r="I501" s="6">
        <v>1</v>
      </c>
      <c r="J501" s="6">
        <v>2</v>
      </c>
      <c r="K501" s="7"/>
      <c r="L501" s="7"/>
      <c r="M501" s="7"/>
      <c r="N501" s="42" t="str">
        <f>LEFT(Absolventi[[#This Row],[studiju programmas virziens]],2)</f>
        <v>43</v>
      </c>
      <c r="O501" s="42" t="str">
        <f>RIGHT(Absolventi[[#This Row],[studiju programmas virziens]],3)</f>
        <v>440</v>
      </c>
      <c r="P501" s="42" t="str">
        <f>MID(Absolventi[[#This Row],[studiju programmas virziens]],3,2)</f>
        <v>44</v>
      </c>
      <c r="Q501" s="42" t="str">
        <f>LEFT(Absolventi[[#This Row],[Programmas veids]],1)</f>
        <v>4</v>
      </c>
      <c r="R501" s="54" t="str">
        <f>IF(Absolventi[[#This Row],[ieguvuši grādu vai kvalifikāciju mobilie studenti]]&gt;0,Absolventi[[#Headers],[Mobilie studenti ieguvuši grādu IR]],"NAV")</f>
        <v>NAV</v>
      </c>
      <c r="S501" s="51" t="s">
        <v>1611</v>
      </c>
    </row>
    <row r="502" spans="1:19" x14ac:dyDescent="0.25">
      <c r="A502" s="5" t="s">
        <v>154</v>
      </c>
      <c r="B502" s="5" t="s">
        <v>155</v>
      </c>
      <c r="C502" s="5" t="s">
        <v>7</v>
      </c>
      <c r="D502" s="5" t="s">
        <v>469</v>
      </c>
      <c r="E502" s="5" t="s">
        <v>343</v>
      </c>
      <c r="F502" s="5" t="s">
        <v>275</v>
      </c>
      <c r="G502" s="5" t="s">
        <v>803</v>
      </c>
      <c r="H502" s="6">
        <v>6</v>
      </c>
      <c r="I502" s="6">
        <v>5</v>
      </c>
      <c r="J502" s="6">
        <v>5</v>
      </c>
      <c r="K502" s="6">
        <v>1</v>
      </c>
      <c r="L502" s="7"/>
      <c r="M502" s="7"/>
      <c r="N502" s="42" t="str">
        <f>LEFT(Absolventi[[#This Row],[studiju programmas virziens]],2)</f>
        <v>45</v>
      </c>
      <c r="O502" s="42" t="str">
        <f>RIGHT(Absolventi[[#This Row],[studiju programmas virziens]],3)</f>
        <v>310</v>
      </c>
      <c r="P502" s="42" t="str">
        <f>MID(Absolventi[[#This Row],[studiju programmas virziens]],3,2)</f>
        <v>31</v>
      </c>
      <c r="Q502" s="42" t="str">
        <f>LEFT(Absolventi[[#This Row],[Programmas veids]],1)</f>
        <v>3</v>
      </c>
      <c r="R502" s="54" t="str">
        <f>IF(Absolventi[[#This Row],[ieguvuši grādu vai kvalifikāciju mobilie studenti]]&gt;0,Absolventi[[#Headers],[Mobilie studenti ieguvuši grādu IR]],"NAV")</f>
        <v>NAV</v>
      </c>
      <c r="S502" s="51" t="s">
        <v>1611</v>
      </c>
    </row>
    <row r="503" spans="1:19" ht="45" x14ac:dyDescent="0.25">
      <c r="A503" s="5" t="s">
        <v>154</v>
      </c>
      <c r="B503" s="5" t="s">
        <v>155</v>
      </c>
      <c r="C503" s="5" t="s">
        <v>7</v>
      </c>
      <c r="D503" s="5" t="s">
        <v>470</v>
      </c>
      <c r="E503" s="5" t="s">
        <v>343</v>
      </c>
      <c r="F503" s="5" t="s">
        <v>225</v>
      </c>
      <c r="G503" s="5" t="s">
        <v>1203</v>
      </c>
      <c r="H503" s="6">
        <v>5</v>
      </c>
      <c r="I503" s="6">
        <v>5</v>
      </c>
      <c r="J503" s="6">
        <v>5</v>
      </c>
      <c r="K503" s="7"/>
      <c r="L503" s="7"/>
      <c r="M503" s="7"/>
      <c r="N503" s="42" t="str">
        <f>LEFT(Absolventi[[#This Row],[studiju programmas virziens]],2)</f>
        <v>47</v>
      </c>
      <c r="O503" s="42" t="str">
        <f>RIGHT(Absolventi[[#This Row],[studiju programmas virziens]],3)</f>
        <v>141</v>
      </c>
      <c r="P503" s="42" t="str">
        <f>MID(Absolventi[[#This Row],[studiju programmas virziens]],3,2)</f>
        <v>14</v>
      </c>
      <c r="Q503" s="42" t="str">
        <f>LEFT(Absolventi[[#This Row],[Programmas veids]],1)</f>
        <v>1</v>
      </c>
      <c r="R503" s="54" t="str">
        <f>IF(Absolventi[[#This Row],[ieguvuši grādu vai kvalifikāciju mobilie studenti]]&gt;0,Absolventi[[#Headers],[Mobilie studenti ieguvuši grādu IR]],"NAV")</f>
        <v>NAV</v>
      </c>
      <c r="S503" s="51" t="s">
        <v>1611</v>
      </c>
    </row>
    <row r="504" spans="1:19" x14ac:dyDescent="0.25">
      <c r="A504" s="5" t="s">
        <v>157</v>
      </c>
      <c r="B504" s="5" t="s">
        <v>158</v>
      </c>
      <c r="C504" s="5" t="s">
        <v>7</v>
      </c>
      <c r="D504" s="5" t="s">
        <v>466</v>
      </c>
      <c r="E504" s="5" t="s">
        <v>343</v>
      </c>
      <c r="F504" s="5" t="s">
        <v>190</v>
      </c>
      <c r="G504" s="5" t="s">
        <v>613</v>
      </c>
      <c r="H504" s="6">
        <v>15</v>
      </c>
      <c r="I504" s="6">
        <v>15</v>
      </c>
      <c r="J504" s="6">
        <v>15</v>
      </c>
      <c r="K504" s="7"/>
      <c r="L504" s="7"/>
      <c r="M504" s="7"/>
      <c r="N504" s="42" t="str">
        <f>LEFT(Absolventi[[#This Row],[studiju programmas virziens]],2)</f>
        <v>42</v>
      </c>
      <c r="O504" s="42" t="str">
        <f>RIGHT(Absolventi[[#This Row],[studiju programmas virziens]],3)</f>
        <v>141</v>
      </c>
      <c r="P504" s="42" t="str">
        <f>MID(Absolventi[[#This Row],[studiju programmas virziens]],3,2)</f>
        <v>14</v>
      </c>
      <c r="Q504" s="42" t="str">
        <f>LEFT(Absolventi[[#This Row],[Programmas veids]],1)</f>
        <v>1</v>
      </c>
      <c r="R504" s="54" t="str">
        <f>IF(Absolventi[[#This Row],[ieguvuši grādu vai kvalifikāciju mobilie studenti]]&gt;0,Absolventi[[#Headers],[Mobilie studenti ieguvuši grādu IR]],"NAV")</f>
        <v>NAV</v>
      </c>
      <c r="S504" s="51" t="s">
        <v>1611</v>
      </c>
    </row>
    <row r="505" spans="1:19" x14ac:dyDescent="0.25">
      <c r="A505" s="5" t="s">
        <v>157</v>
      </c>
      <c r="B505" s="5" t="s">
        <v>158</v>
      </c>
      <c r="C505" s="5" t="s">
        <v>7</v>
      </c>
      <c r="D505" s="5" t="s">
        <v>468</v>
      </c>
      <c r="E505" s="5" t="s">
        <v>343</v>
      </c>
      <c r="F505" s="5" t="s">
        <v>372</v>
      </c>
      <c r="G505" s="5" t="s">
        <v>1004</v>
      </c>
      <c r="H505" s="6">
        <v>2</v>
      </c>
      <c r="I505" s="6">
        <v>2</v>
      </c>
      <c r="J505" s="6">
        <v>2</v>
      </c>
      <c r="K505" s="7"/>
      <c r="L505" s="7"/>
      <c r="M505" s="7"/>
      <c r="N505" s="42" t="str">
        <f>LEFT(Absolventi[[#This Row],[studiju programmas virziens]],2)</f>
        <v>43</v>
      </c>
      <c r="O505" s="42" t="str">
        <f>RIGHT(Absolventi[[#This Row],[studiju programmas virziens]],3)</f>
        <v>460</v>
      </c>
      <c r="P505" s="42" t="str">
        <f>MID(Absolventi[[#This Row],[studiju programmas virziens]],3,2)</f>
        <v>46</v>
      </c>
      <c r="Q505" s="42" t="str">
        <f>LEFT(Absolventi[[#This Row],[Programmas veids]],1)</f>
        <v>4</v>
      </c>
      <c r="R505" s="54" t="str">
        <f>IF(Absolventi[[#This Row],[ieguvuši grādu vai kvalifikāciju mobilie studenti]]&gt;0,Absolventi[[#Headers],[Mobilie studenti ieguvuši grādu IR]],"NAV")</f>
        <v>NAV</v>
      </c>
      <c r="S505" s="51" t="s">
        <v>1611</v>
      </c>
    </row>
    <row r="506" spans="1:19" x14ac:dyDescent="0.25">
      <c r="A506" s="5" t="s">
        <v>157</v>
      </c>
      <c r="B506" s="5" t="s">
        <v>158</v>
      </c>
      <c r="C506" s="5" t="s">
        <v>7</v>
      </c>
      <c r="D506" s="5" t="s">
        <v>469</v>
      </c>
      <c r="E506" s="5" t="s">
        <v>343</v>
      </c>
      <c r="F506" s="5" t="s">
        <v>314</v>
      </c>
      <c r="G506" s="5" t="s">
        <v>915</v>
      </c>
      <c r="H506" s="6">
        <v>2</v>
      </c>
      <c r="I506" s="6">
        <v>2</v>
      </c>
      <c r="J506" s="6">
        <v>2</v>
      </c>
      <c r="K506" s="7"/>
      <c r="L506" s="7"/>
      <c r="M506" s="7"/>
      <c r="N506" s="42" t="str">
        <f>LEFT(Absolventi[[#This Row],[studiju programmas virziens]],2)</f>
        <v>45</v>
      </c>
      <c r="O506" s="42" t="str">
        <f>RIGHT(Absolventi[[#This Row],[studiju programmas virziens]],3)</f>
        <v>223</v>
      </c>
      <c r="P506" s="42" t="str">
        <f>MID(Absolventi[[#This Row],[studiju programmas virziens]],3,2)</f>
        <v>22</v>
      </c>
      <c r="Q506" s="42" t="str">
        <f>LEFT(Absolventi[[#This Row],[Programmas veids]],1)</f>
        <v>2</v>
      </c>
      <c r="R506" s="54" t="str">
        <f>IF(Absolventi[[#This Row],[ieguvuši grādu vai kvalifikāciju mobilie studenti]]&gt;0,Absolventi[[#Headers],[Mobilie studenti ieguvuši grādu IR]],"NAV")</f>
        <v>NAV</v>
      </c>
      <c r="S506" s="51" t="s">
        <v>1611</v>
      </c>
    </row>
    <row r="507" spans="1:19" ht="30" x14ac:dyDescent="0.25">
      <c r="A507" s="5" t="s">
        <v>157</v>
      </c>
      <c r="B507" s="5" t="s">
        <v>158</v>
      </c>
      <c r="C507" s="5" t="s">
        <v>7</v>
      </c>
      <c r="D507" s="5" t="s">
        <v>470</v>
      </c>
      <c r="E507" s="5" t="s">
        <v>343</v>
      </c>
      <c r="F507" s="5" t="s">
        <v>225</v>
      </c>
      <c r="G507" s="5" t="s">
        <v>1149</v>
      </c>
      <c r="H507" s="6">
        <v>2</v>
      </c>
      <c r="I507" s="6">
        <v>2</v>
      </c>
      <c r="J507" s="6">
        <v>2</v>
      </c>
      <c r="K507" s="7"/>
      <c r="L507" s="7"/>
      <c r="M507" s="7"/>
      <c r="N507" s="42" t="str">
        <f>LEFT(Absolventi[[#This Row],[studiju programmas virziens]],2)</f>
        <v>47</v>
      </c>
      <c r="O507" s="42" t="str">
        <f>RIGHT(Absolventi[[#This Row],[studiju programmas virziens]],3)</f>
        <v>141</v>
      </c>
      <c r="P507" s="42" t="str">
        <f>MID(Absolventi[[#This Row],[studiju programmas virziens]],3,2)</f>
        <v>14</v>
      </c>
      <c r="Q507" s="42" t="str">
        <f>LEFT(Absolventi[[#This Row],[Programmas veids]],1)</f>
        <v>1</v>
      </c>
      <c r="R507" s="54" t="str">
        <f>IF(Absolventi[[#This Row],[ieguvuši grādu vai kvalifikāciju mobilie studenti]]&gt;0,Absolventi[[#Headers],[Mobilie studenti ieguvuši grādu IR]],"NAV")</f>
        <v>NAV</v>
      </c>
      <c r="S507" s="51" t="s">
        <v>1611</v>
      </c>
    </row>
    <row r="508" spans="1:19" x14ac:dyDescent="0.25">
      <c r="A508" s="5" t="s">
        <v>159</v>
      </c>
      <c r="B508" s="5" t="s">
        <v>158</v>
      </c>
      <c r="C508" s="5" t="s">
        <v>8</v>
      </c>
      <c r="D508" s="5" t="s">
        <v>466</v>
      </c>
      <c r="E508" s="5" t="s">
        <v>343</v>
      </c>
      <c r="F508" s="5" t="s">
        <v>278</v>
      </c>
      <c r="G508" s="5" t="s">
        <v>1053</v>
      </c>
      <c r="H508" s="6">
        <v>12</v>
      </c>
      <c r="I508" s="6">
        <v>11</v>
      </c>
      <c r="J508" s="7"/>
      <c r="K508" s="6">
        <v>12</v>
      </c>
      <c r="L508" s="7"/>
      <c r="M508" s="7"/>
      <c r="N508" s="42" t="str">
        <f>LEFT(Absolventi[[#This Row],[studiju programmas virziens]],2)</f>
        <v>42</v>
      </c>
      <c r="O508" s="42" t="str">
        <f>RIGHT(Absolventi[[#This Row],[studiju programmas virziens]],3)</f>
        <v>762</v>
      </c>
      <c r="P508" s="42" t="str">
        <f>MID(Absolventi[[#This Row],[studiju programmas virziens]],3,2)</f>
        <v>76</v>
      </c>
      <c r="Q508" s="42" t="str">
        <f>LEFT(Absolventi[[#This Row],[Programmas veids]],1)</f>
        <v>7</v>
      </c>
      <c r="R508" s="54" t="str">
        <f>IF(Absolventi[[#This Row],[ieguvuši grādu vai kvalifikāciju mobilie studenti]]&gt;0,Absolventi[[#Headers],[Mobilie studenti ieguvuši grādu IR]],"NAV")</f>
        <v>NAV</v>
      </c>
      <c r="S508" s="51" t="s">
        <v>1611</v>
      </c>
    </row>
    <row r="509" spans="1:19" ht="38.25" x14ac:dyDescent="0.25">
      <c r="A509" s="5" t="s">
        <v>168</v>
      </c>
      <c r="B509" s="5" t="s">
        <v>169</v>
      </c>
      <c r="C509" s="5" t="s">
        <v>7</v>
      </c>
      <c r="D509" s="5" t="s">
        <v>466</v>
      </c>
      <c r="E509" s="5" t="s">
        <v>343</v>
      </c>
      <c r="F509" s="5" t="s">
        <v>263</v>
      </c>
      <c r="G509" s="5" t="s">
        <v>918</v>
      </c>
      <c r="H509" s="6">
        <v>12</v>
      </c>
      <c r="I509" s="6">
        <v>8</v>
      </c>
      <c r="J509" s="6">
        <v>7</v>
      </c>
      <c r="K509" s="6">
        <v>5</v>
      </c>
      <c r="L509" s="6">
        <v>2</v>
      </c>
      <c r="M509" s="6">
        <v>2</v>
      </c>
      <c r="N509" s="42" t="str">
        <f>LEFT(Absolventi[[#This Row],[studiju programmas virziens]],2)</f>
        <v>42</v>
      </c>
      <c r="O509" s="42" t="str">
        <f>RIGHT(Absolventi[[#This Row],[studiju programmas virziens]],3)</f>
        <v>212</v>
      </c>
      <c r="P509" s="42" t="str">
        <f>MID(Absolventi[[#This Row],[studiju programmas virziens]],3,2)</f>
        <v>21</v>
      </c>
      <c r="Q509" s="42" t="str">
        <f>LEFT(Absolventi[[#This Row],[Programmas veids]],1)</f>
        <v>2</v>
      </c>
      <c r="R509" s="54" t="str">
        <f>IF(Absolventi[[#This Row],[ieguvuši grādu vai kvalifikāciju mobilie studenti]]&gt;0,Absolventi[[#Headers],[Mobilie studenti ieguvuši grādu IR]],"NAV")</f>
        <v>Mobilie studenti ieguvuši grādu IR</v>
      </c>
      <c r="S509" s="51" t="s">
        <v>1611</v>
      </c>
    </row>
    <row r="510" spans="1:19" x14ac:dyDescent="0.25">
      <c r="A510" s="5" t="s">
        <v>172</v>
      </c>
      <c r="B510" s="5" t="s">
        <v>173</v>
      </c>
      <c r="C510" s="5" t="s">
        <v>7</v>
      </c>
      <c r="D510" s="5" t="s">
        <v>467</v>
      </c>
      <c r="E510" s="5" t="s">
        <v>343</v>
      </c>
      <c r="F510" s="5" t="s">
        <v>273</v>
      </c>
      <c r="G510" s="5" t="s">
        <v>919</v>
      </c>
      <c r="H510" s="6">
        <v>15</v>
      </c>
      <c r="I510" s="6">
        <v>9</v>
      </c>
      <c r="J510" s="7"/>
      <c r="K510" s="6">
        <v>15</v>
      </c>
      <c r="L510" s="7"/>
      <c r="M510" s="7"/>
      <c r="N510" s="42" t="str">
        <f>LEFT(Absolventi[[#This Row],[studiju programmas virziens]],2)</f>
        <v>42</v>
      </c>
      <c r="O510" s="42" t="str">
        <f>RIGHT(Absolventi[[#This Row],[studiju programmas virziens]],3)</f>
        <v>840</v>
      </c>
      <c r="P510" s="42" t="str">
        <f>MID(Absolventi[[#This Row],[studiju programmas virziens]],3,2)</f>
        <v>84</v>
      </c>
      <c r="Q510" s="42" t="str">
        <f>LEFT(Absolventi[[#This Row],[Programmas veids]],1)</f>
        <v>8</v>
      </c>
      <c r="R510" s="54" t="str">
        <f>IF(Absolventi[[#This Row],[ieguvuši grādu vai kvalifikāciju mobilie studenti]]&gt;0,Absolventi[[#Headers],[Mobilie studenti ieguvuši grādu IR]],"NAV")</f>
        <v>NAV</v>
      </c>
      <c r="S510" s="51" t="s">
        <v>1611</v>
      </c>
    </row>
    <row r="511" spans="1:19" x14ac:dyDescent="0.25">
      <c r="A511" s="5" t="s">
        <v>174</v>
      </c>
      <c r="B511" s="5" t="s">
        <v>173</v>
      </c>
      <c r="C511" s="5" t="s">
        <v>8</v>
      </c>
      <c r="D511" s="5" t="s">
        <v>467</v>
      </c>
      <c r="E511" s="5" t="s">
        <v>343</v>
      </c>
      <c r="F511" s="5" t="s">
        <v>273</v>
      </c>
      <c r="G511" s="5" t="s">
        <v>919</v>
      </c>
      <c r="H511" s="6">
        <v>4</v>
      </c>
      <c r="I511" s="6">
        <v>3</v>
      </c>
      <c r="J511" s="7"/>
      <c r="K511" s="6">
        <v>4</v>
      </c>
      <c r="L511" s="7"/>
      <c r="M511" s="7"/>
      <c r="N511" s="42" t="str">
        <f>LEFT(Absolventi[[#This Row],[studiju programmas virziens]],2)</f>
        <v>42</v>
      </c>
      <c r="O511" s="42" t="str">
        <f>RIGHT(Absolventi[[#This Row],[studiju programmas virziens]],3)</f>
        <v>840</v>
      </c>
      <c r="P511" s="42" t="str">
        <f>MID(Absolventi[[#This Row],[studiju programmas virziens]],3,2)</f>
        <v>84</v>
      </c>
      <c r="Q511" s="42" t="str">
        <f>LEFT(Absolventi[[#This Row],[Programmas veids]],1)</f>
        <v>8</v>
      </c>
      <c r="R511" s="54" t="str">
        <f>IF(Absolventi[[#This Row],[ieguvuši grādu vai kvalifikāciju mobilie studenti]]&gt;0,Absolventi[[#Headers],[Mobilie studenti ieguvuši grādu IR]],"NAV")</f>
        <v>NAV</v>
      </c>
      <c r="S511" s="51" t="s">
        <v>1611</v>
      </c>
    </row>
    <row r="512" spans="1:19" x14ac:dyDescent="0.25">
      <c r="A512" s="5" t="s">
        <v>43</v>
      </c>
      <c r="B512" s="5" t="s">
        <v>44</v>
      </c>
      <c r="C512" s="5" t="s">
        <v>7</v>
      </c>
      <c r="D512" s="5" t="s">
        <v>465</v>
      </c>
      <c r="E512" s="5" t="s">
        <v>343</v>
      </c>
      <c r="F512" s="5" t="s">
        <v>353</v>
      </c>
      <c r="G512" s="5" t="s">
        <v>920</v>
      </c>
      <c r="H512" s="6">
        <v>18</v>
      </c>
      <c r="I512" s="7"/>
      <c r="J512" s="6">
        <v>18</v>
      </c>
      <c r="K512" s="7"/>
      <c r="L512" s="7"/>
      <c r="M512" s="7"/>
      <c r="N512" s="42" t="str">
        <f>LEFT(Absolventi[[#This Row],[studiju programmas virziens]],2)</f>
        <v>41</v>
      </c>
      <c r="O512" s="42" t="str">
        <f>RIGHT(Absolventi[[#This Row],[studiju programmas virziens]],3)</f>
        <v>522</v>
      </c>
      <c r="P512" s="42" t="str">
        <f>MID(Absolventi[[#This Row],[studiju programmas virziens]],3,2)</f>
        <v>52</v>
      </c>
      <c r="Q512" s="42" t="str">
        <f>LEFT(Absolventi[[#This Row],[Programmas veids]],1)</f>
        <v>5</v>
      </c>
      <c r="R512" s="54" t="str">
        <f>IF(Absolventi[[#This Row],[ieguvuši grādu vai kvalifikāciju mobilie studenti]]&gt;0,Absolventi[[#Headers],[Mobilie studenti ieguvuši grādu IR]],"NAV")</f>
        <v>NAV</v>
      </c>
      <c r="S512" s="51" t="s">
        <v>1611</v>
      </c>
    </row>
    <row r="513" spans="1:19" x14ac:dyDescent="0.25">
      <c r="A513" s="5" t="s">
        <v>45</v>
      </c>
      <c r="B513" s="5" t="s">
        <v>46</v>
      </c>
      <c r="C513" s="5" t="s">
        <v>7</v>
      </c>
      <c r="D513" s="5" t="s">
        <v>465</v>
      </c>
      <c r="E513" s="5" t="s">
        <v>343</v>
      </c>
      <c r="F513" s="5" t="s">
        <v>177</v>
      </c>
      <c r="G513" s="5" t="s">
        <v>921</v>
      </c>
      <c r="H513" s="6">
        <v>11</v>
      </c>
      <c r="I513" s="7"/>
      <c r="J513" s="6">
        <v>4</v>
      </c>
      <c r="K513" s="6">
        <v>7</v>
      </c>
      <c r="L513" s="7"/>
      <c r="M513" s="7"/>
      <c r="N513" s="42" t="str">
        <f>LEFT(Absolventi[[#This Row],[studiju programmas virziens]],2)</f>
        <v>41</v>
      </c>
      <c r="O513" s="42" t="str">
        <f>RIGHT(Absolventi[[#This Row],[studiju programmas virziens]],3)</f>
        <v>525</v>
      </c>
      <c r="P513" s="42" t="str">
        <f>MID(Absolventi[[#This Row],[studiju programmas virziens]],3,2)</f>
        <v>52</v>
      </c>
      <c r="Q513" s="42" t="str">
        <f>LEFT(Absolventi[[#This Row],[Programmas veids]],1)</f>
        <v>5</v>
      </c>
      <c r="R513" s="54" t="str">
        <f>IF(Absolventi[[#This Row],[ieguvuši grādu vai kvalifikāciju mobilie studenti]]&gt;0,Absolventi[[#Headers],[Mobilie studenti ieguvuši grādu IR]],"NAV")</f>
        <v>NAV</v>
      </c>
      <c r="S513" s="51" t="s">
        <v>1611</v>
      </c>
    </row>
    <row r="514" spans="1:19" x14ac:dyDescent="0.25">
      <c r="A514" s="5" t="s">
        <v>47</v>
      </c>
      <c r="B514" s="5" t="s">
        <v>46</v>
      </c>
      <c r="C514" s="5" t="s">
        <v>8</v>
      </c>
      <c r="D514" s="5" t="s">
        <v>465</v>
      </c>
      <c r="E514" s="5" t="s">
        <v>343</v>
      </c>
      <c r="F514" s="5" t="s">
        <v>262</v>
      </c>
      <c r="G514" s="5" t="s">
        <v>625</v>
      </c>
      <c r="H514" s="6">
        <v>18</v>
      </c>
      <c r="I514" s="7"/>
      <c r="J514" s="7"/>
      <c r="K514" s="6">
        <v>18</v>
      </c>
      <c r="L514" s="7"/>
      <c r="M514" s="7"/>
      <c r="N514" s="42" t="str">
        <f>LEFT(Absolventi[[#This Row],[studiju programmas virziens]],2)</f>
        <v>41</v>
      </c>
      <c r="O514" s="42" t="str">
        <f>RIGHT(Absolventi[[#This Row],[studiju programmas virziens]],3)</f>
        <v>840</v>
      </c>
      <c r="P514" s="42" t="str">
        <f>MID(Absolventi[[#This Row],[studiju programmas virziens]],3,2)</f>
        <v>84</v>
      </c>
      <c r="Q514" s="42" t="str">
        <f>LEFT(Absolventi[[#This Row],[Programmas veids]],1)</f>
        <v>8</v>
      </c>
      <c r="R514" s="54" t="str">
        <f>IF(Absolventi[[#This Row],[ieguvuši grādu vai kvalifikāciju mobilie studenti]]&gt;0,Absolventi[[#Headers],[Mobilie studenti ieguvuši grādu IR]],"NAV")</f>
        <v>NAV</v>
      </c>
      <c r="S514" s="51" t="s">
        <v>1611</v>
      </c>
    </row>
    <row r="515" spans="1:19" x14ac:dyDescent="0.25">
      <c r="A515" s="5" t="s">
        <v>48</v>
      </c>
      <c r="B515" s="5" t="s">
        <v>49</v>
      </c>
      <c r="C515" s="5" t="s">
        <v>7</v>
      </c>
      <c r="D515" s="5" t="s">
        <v>465</v>
      </c>
      <c r="E515" s="5" t="s">
        <v>343</v>
      </c>
      <c r="F515" s="5" t="s">
        <v>214</v>
      </c>
      <c r="G515" s="5" t="s">
        <v>922</v>
      </c>
      <c r="H515" s="6">
        <v>24</v>
      </c>
      <c r="I515" s="6">
        <v>24</v>
      </c>
      <c r="J515" s="6">
        <v>24</v>
      </c>
      <c r="K515" s="6">
        <v>0</v>
      </c>
      <c r="L515" s="6">
        <v>0</v>
      </c>
      <c r="M515" s="6">
        <v>0</v>
      </c>
      <c r="N515" s="42" t="str">
        <f>LEFT(Absolventi[[#This Row],[studiju programmas virziens]],2)</f>
        <v>41</v>
      </c>
      <c r="O515" s="42" t="str">
        <f>RIGHT(Absolventi[[#This Row],[studiju programmas virziens]],3)</f>
        <v>722</v>
      </c>
      <c r="P515" s="42" t="str">
        <f>MID(Absolventi[[#This Row],[studiju programmas virziens]],3,2)</f>
        <v>72</v>
      </c>
      <c r="Q515" s="42" t="str">
        <f>LEFT(Absolventi[[#This Row],[Programmas veids]],1)</f>
        <v>7</v>
      </c>
      <c r="R515" s="54" t="str">
        <f>IF(Absolventi[[#This Row],[ieguvuši grādu vai kvalifikāciju mobilie studenti]]&gt;0,Absolventi[[#Headers],[Mobilie studenti ieguvuši grādu IR]],"NAV")</f>
        <v>NAV</v>
      </c>
      <c r="S515" s="51" t="s">
        <v>1611</v>
      </c>
    </row>
    <row r="516" spans="1:19" x14ac:dyDescent="0.25">
      <c r="A516" s="5" t="s">
        <v>22</v>
      </c>
      <c r="B516" s="5" t="s">
        <v>23</v>
      </c>
      <c r="C516" s="5" t="s">
        <v>7</v>
      </c>
      <c r="D516" s="5" t="s">
        <v>465</v>
      </c>
      <c r="E516" s="5" t="s">
        <v>343</v>
      </c>
      <c r="F516" s="5" t="s">
        <v>224</v>
      </c>
      <c r="G516" s="5" t="s">
        <v>772</v>
      </c>
      <c r="H516" s="6">
        <v>2</v>
      </c>
      <c r="I516" s="6">
        <v>0</v>
      </c>
      <c r="J516" s="6">
        <v>2</v>
      </c>
      <c r="K516" s="6">
        <v>0</v>
      </c>
      <c r="L516" s="6">
        <v>0</v>
      </c>
      <c r="M516" s="6">
        <v>0</v>
      </c>
      <c r="N516" s="42" t="str">
        <f>LEFT(Absolventi[[#This Row],[studiju programmas virziens]],2)</f>
        <v>41</v>
      </c>
      <c r="O516" s="42" t="str">
        <f>RIGHT(Absolventi[[#This Row],[studiju programmas virziens]],3)</f>
        <v>582</v>
      </c>
      <c r="P516" s="42" t="str">
        <f>MID(Absolventi[[#This Row],[studiju programmas virziens]],3,2)</f>
        <v>58</v>
      </c>
      <c r="Q516" s="42" t="str">
        <f>LEFT(Absolventi[[#This Row],[Programmas veids]],1)</f>
        <v>5</v>
      </c>
      <c r="R516" s="54" t="str">
        <f>IF(Absolventi[[#This Row],[ieguvuši grādu vai kvalifikāciju mobilie studenti]]&gt;0,Absolventi[[#Headers],[Mobilie studenti ieguvuši grādu IR]],"NAV")</f>
        <v>NAV</v>
      </c>
      <c r="S516" s="51" t="s">
        <v>1611</v>
      </c>
    </row>
    <row r="517" spans="1:19" ht="30" x14ac:dyDescent="0.25">
      <c r="A517" s="5" t="s">
        <v>22</v>
      </c>
      <c r="B517" s="5" t="s">
        <v>23</v>
      </c>
      <c r="C517" s="5" t="s">
        <v>7</v>
      </c>
      <c r="D517" s="5" t="s">
        <v>466</v>
      </c>
      <c r="E517" s="5" t="s">
        <v>343</v>
      </c>
      <c r="F517" s="5" t="s">
        <v>190</v>
      </c>
      <c r="G517" s="5" t="s">
        <v>969</v>
      </c>
      <c r="H517" s="6">
        <v>1</v>
      </c>
      <c r="I517" s="6">
        <v>1</v>
      </c>
      <c r="J517" s="6">
        <v>1</v>
      </c>
      <c r="K517" s="6">
        <v>0</v>
      </c>
      <c r="L517" s="6">
        <v>0</v>
      </c>
      <c r="M517" s="6">
        <v>0</v>
      </c>
      <c r="N517" s="42" t="str">
        <f>LEFT(Absolventi[[#This Row],[studiju programmas virziens]],2)</f>
        <v>42</v>
      </c>
      <c r="O517" s="42" t="str">
        <f>RIGHT(Absolventi[[#This Row],[studiju programmas virziens]],3)</f>
        <v>141</v>
      </c>
      <c r="P517" s="42" t="str">
        <f>MID(Absolventi[[#This Row],[studiju programmas virziens]],3,2)</f>
        <v>14</v>
      </c>
      <c r="Q517" s="42" t="str">
        <f>LEFT(Absolventi[[#This Row],[Programmas veids]],1)</f>
        <v>1</v>
      </c>
      <c r="R517" s="54" t="str">
        <f>IF(Absolventi[[#This Row],[ieguvuši grādu vai kvalifikāciju mobilie studenti]]&gt;0,Absolventi[[#Headers],[Mobilie studenti ieguvuši grādu IR]],"NAV")</f>
        <v>NAV</v>
      </c>
      <c r="S517" s="51" t="s">
        <v>1611</v>
      </c>
    </row>
    <row r="518" spans="1:19" ht="30" x14ac:dyDescent="0.25">
      <c r="A518" s="5" t="s">
        <v>22</v>
      </c>
      <c r="B518" s="5" t="s">
        <v>23</v>
      </c>
      <c r="C518" s="5" t="s">
        <v>7</v>
      </c>
      <c r="D518" s="5" t="s">
        <v>469</v>
      </c>
      <c r="E518" s="5" t="s">
        <v>343</v>
      </c>
      <c r="F518" s="5" t="s">
        <v>203</v>
      </c>
      <c r="G518" s="5" t="s">
        <v>1009</v>
      </c>
      <c r="H518" s="6">
        <v>9</v>
      </c>
      <c r="I518" s="6">
        <v>5</v>
      </c>
      <c r="J518" s="6">
        <v>9</v>
      </c>
      <c r="K518" s="6">
        <v>0</v>
      </c>
      <c r="L518" s="6">
        <v>0</v>
      </c>
      <c r="M518" s="6">
        <v>0</v>
      </c>
      <c r="N518" s="42" t="str">
        <f>LEFT(Absolventi[[#This Row],[studiju programmas virziens]],2)</f>
        <v>45</v>
      </c>
      <c r="O518" s="42" t="str">
        <f>RIGHT(Absolventi[[#This Row],[studiju programmas virziens]],3)</f>
        <v>481</v>
      </c>
      <c r="P518" s="42" t="str">
        <f>MID(Absolventi[[#This Row],[studiju programmas virziens]],3,2)</f>
        <v>48</v>
      </c>
      <c r="Q518" s="42" t="str">
        <f>LEFT(Absolventi[[#This Row],[Programmas veids]],1)</f>
        <v>4</v>
      </c>
      <c r="R518" s="54" t="str">
        <f>IF(Absolventi[[#This Row],[ieguvuši grādu vai kvalifikāciju mobilie studenti]]&gt;0,Absolventi[[#Headers],[Mobilie studenti ieguvuši grādu IR]],"NAV")</f>
        <v>NAV</v>
      </c>
      <c r="S518" s="51" t="s">
        <v>1611</v>
      </c>
    </row>
    <row r="519" spans="1:19" x14ac:dyDescent="0.25">
      <c r="A519" s="5" t="s">
        <v>22</v>
      </c>
      <c r="B519" s="5" t="s">
        <v>23</v>
      </c>
      <c r="C519" s="5" t="s">
        <v>7</v>
      </c>
      <c r="D519" s="5" t="s">
        <v>470</v>
      </c>
      <c r="E519" s="5" t="s">
        <v>343</v>
      </c>
      <c r="F519" s="5" t="s">
        <v>210</v>
      </c>
      <c r="G519" s="5" t="s">
        <v>926</v>
      </c>
      <c r="H519" s="6">
        <v>4</v>
      </c>
      <c r="I519" s="6">
        <v>3</v>
      </c>
      <c r="J519" s="6">
        <v>4</v>
      </c>
      <c r="K519" s="6">
        <v>0</v>
      </c>
      <c r="L519" s="6">
        <v>0</v>
      </c>
      <c r="M519" s="6">
        <v>0</v>
      </c>
      <c r="N519" s="42" t="str">
        <f>LEFT(Absolventi[[#This Row],[studiju programmas virziens]],2)</f>
        <v>47</v>
      </c>
      <c r="O519" s="42" t="str">
        <f>RIGHT(Absolventi[[#This Row],[studiju programmas virziens]],3)</f>
        <v>322</v>
      </c>
      <c r="P519" s="42" t="str">
        <f>MID(Absolventi[[#This Row],[studiju programmas virziens]],3,2)</f>
        <v>32</v>
      </c>
      <c r="Q519" s="42" t="str">
        <f>LEFT(Absolventi[[#This Row],[Programmas veids]],1)</f>
        <v>3</v>
      </c>
      <c r="R519" s="54" t="str">
        <f>IF(Absolventi[[#This Row],[ieguvuši grādu vai kvalifikāciju mobilie studenti]]&gt;0,Absolventi[[#Headers],[Mobilie studenti ieguvuši grādu IR]],"NAV")</f>
        <v>NAV</v>
      </c>
      <c r="S519" s="51" t="s">
        <v>1611</v>
      </c>
    </row>
    <row r="520" spans="1:19" ht="30" x14ac:dyDescent="0.25">
      <c r="A520" s="5" t="s">
        <v>25</v>
      </c>
      <c r="B520" s="5" t="s">
        <v>23</v>
      </c>
      <c r="C520" s="5" t="s">
        <v>8</v>
      </c>
      <c r="D520" s="5" t="s">
        <v>466</v>
      </c>
      <c r="E520" s="5" t="s">
        <v>343</v>
      </c>
      <c r="F520" s="5" t="s">
        <v>253</v>
      </c>
      <c r="G520" s="5" t="s">
        <v>1011</v>
      </c>
      <c r="H520" s="6">
        <v>4</v>
      </c>
      <c r="I520" s="6">
        <v>3</v>
      </c>
      <c r="J520" s="7"/>
      <c r="K520" s="6">
        <v>4</v>
      </c>
      <c r="L520" s="7"/>
      <c r="M520" s="7"/>
      <c r="N520" s="42" t="str">
        <f>LEFT(Absolventi[[#This Row],[studiju programmas virziens]],2)</f>
        <v>42</v>
      </c>
      <c r="O520" s="42" t="str">
        <f>RIGHT(Absolventi[[#This Row],[studiju programmas virziens]],3)</f>
        <v>343</v>
      </c>
      <c r="P520" s="42" t="str">
        <f>MID(Absolventi[[#This Row],[studiju programmas virziens]],3,2)</f>
        <v>34</v>
      </c>
      <c r="Q520" s="42" t="str">
        <f>LEFT(Absolventi[[#This Row],[Programmas veids]],1)</f>
        <v>3</v>
      </c>
      <c r="R520" s="54" t="str">
        <f>IF(Absolventi[[#This Row],[ieguvuši grādu vai kvalifikāciju mobilie studenti]]&gt;0,Absolventi[[#Headers],[Mobilie studenti ieguvuši grādu IR]],"NAV")</f>
        <v>NAV</v>
      </c>
      <c r="S520" s="51" t="s">
        <v>1611</v>
      </c>
    </row>
    <row r="521" spans="1:19" x14ac:dyDescent="0.25">
      <c r="A521" s="5" t="s">
        <v>36</v>
      </c>
      <c r="B521" s="5" t="s">
        <v>37</v>
      </c>
      <c r="C521" s="5" t="s">
        <v>7</v>
      </c>
      <c r="D521" s="5" t="s">
        <v>468</v>
      </c>
      <c r="E521" s="5" t="s">
        <v>343</v>
      </c>
      <c r="F521" s="5" t="s">
        <v>348</v>
      </c>
      <c r="G521" s="5" t="s">
        <v>677</v>
      </c>
      <c r="H521" s="6">
        <v>10</v>
      </c>
      <c r="I521" s="6">
        <v>2</v>
      </c>
      <c r="J521" s="6">
        <v>7</v>
      </c>
      <c r="K521" s="6">
        <v>3</v>
      </c>
      <c r="L521" s="7"/>
      <c r="M521" s="7"/>
      <c r="N521" s="42" t="str">
        <f>LEFT(Absolventi[[#This Row],[studiju programmas virziens]],2)</f>
        <v>43</v>
      </c>
      <c r="O521" s="42" t="str">
        <f>RIGHT(Absolventi[[#This Row],[studiju programmas virziens]],3)</f>
        <v>523</v>
      </c>
      <c r="P521" s="42" t="str">
        <f>MID(Absolventi[[#This Row],[studiju programmas virziens]],3,2)</f>
        <v>52</v>
      </c>
      <c r="Q521" s="42" t="str">
        <f>LEFT(Absolventi[[#This Row],[Programmas veids]],1)</f>
        <v>5</v>
      </c>
      <c r="R521" s="54" t="str">
        <f>IF(Absolventi[[#This Row],[ieguvuši grādu vai kvalifikāciju mobilie studenti]]&gt;0,Absolventi[[#Headers],[Mobilie studenti ieguvuši grādu IR]],"NAV")</f>
        <v>NAV</v>
      </c>
      <c r="S521" s="51" t="s">
        <v>1611</v>
      </c>
    </row>
    <row r="522" spans="1:19" x14ac:dyDescent="0.25">
      <c r="A522" s="5" t="s">
        <v>38</v>
      </c>
      <c r="B522" s="5" t="s">
        <v>39</v>
      </c>
      <c r="C522" s="5" t="s">
        <v>7</v>
      </c>
      <c r="D522" s="5" t="s">
        <v>466</v>
      </c>
      <c r="E522" s="5" t="s">
        <v>343</v>
      </c>
      <c r="F522" s="5" t="s">
        <v>201</v>
      </c>
      <c r="G522" s="5" t="s">
        <v>929</v>
      </c>
      <c r="H522" s="6">
        <v>51</v>
      </c>
      <c r="I522" s="6">
        <v>32</v>
      </c>
      <c r="J522" s="7"/>
      <c r="K522" s="6">
        <v>51</v>
      </c>
      <c r="L522" s="7"/>
      <c r="M522" s="7"/>
      <c r="N522" s="42" t="str">
        <f>LEFT(Absolventi[[#This Row],[studiju programmas virziens]],2)</f>
        <v>42</v>
      </c>
      <c r="O522" s="42" t="str">
        <f>RIGHT(Absolventi[[#This Row],[studiju programmas virziens]],3)</f>
        <v>345</v>
      </c>
      <c r="P522" s="42" t="str">
        <f>MID(Absolventi[[#This Row],[studiju programmas virziens]],3,2)</f>
        <v>34</v>
      </c>
      <c r="Q522" s="42" t="str">
        <f>LEFT(Absolventi[[#This Row],[Programmas veids]],1)</f>
        <v>3</v>
      </c>
      <c r="R522" s="54" t="str">
        <f>IF(Absolventi[[#This Row],[ieguvuši grādu vai kvalifikāciju mobilie studenti]]&gt;0,Absolventi[[#Headers],[Mobilie studenti ieguvuši grādu IR]],"NAV")</f>
        <v>NAV</v>
      </c>
      <c r="S522" s="51" t="s">
        <v>1611</v>
      </c>
    </row>
    <row r="523" spans="1:19" x14ac:dyDescent="0.25">
      <c r="A523" s="5" t="s">
        <v>38</v>
      </c>
      <c r="B523" s="5" t="s">
        <v>39</v>
      </c>
      <c r="C523" s="5" t="s">
        <v>7</v>
      </c>
      <c r="D523" s="5" t="s">
        <v>470</v>
      </c>
      <c r="E523" s="5" t="s">
        <v>343</v>
      </c>
      <c r="F523" s="5" t="s">
        <v>228</v>
      </c>
      <c r="G523" s="5" t="s">
        <v>929</v>
      </c>
      <c r="H523" s="6">
        <v>3</v>
      </c>
      <c r="I523" s="7"/>
      <c r="J523" s="7"/>
      <c r="K523" s="6">
        <v>3</v>
      </c>
      <c r="L523" s="7"/>
      <c r="M523" s="7"/>
      <c r="N523" s="42" t="str">
        <f>LEFT(Absolventi[[#This Row],[studiju programmas virziens]],2)</f>
        <v>47</v>
      </c>
      <c r="O523" s="42" t="str">
        <f>RIGHT(Absolventi[[#This Row],[studiju programmas virziens]],3)</f>
        <v>345</v>
      </c>
      <c r="P523" s="42" t="str">
        <f>MID(Absolventi[[#This Row],[studiju programmas virziens]],3,2)</f>
        <v>34</v>
      </c>
      <c r="Q523" s="42" t="str">
        <f>LEFT(Absolventi[[#This Row],[Programmas veids]],1)</f>
        <v>3</v>
      </c>
      <c r="R523" s="54" t="str">
        <f>IF(Absolventi[[#This Row],[ieguvuši grādu vai kvalifikāciju mobilie studenti]]&gt;0,Absolventi[[#Headers],[Mobilie studenti ieguvuši grādu IR]],"NAV")</f>
        <v>NAV</v>
      </c>
      <c r="S523" s="51" t="s">
        <v>1611</v>
      </c>
    </row>
    <row r="524" spans="1:19" x14ac:dyDescent="0.25">
      <c r="A524" s="5" t="s">
        <v>41</v>
      </c>
      <c r="B524" s="5" t="s">
        <v>42</v>
      </c>
      <c r="C524" s="5" t="s">
        <v>7</v>
      </c>
      <c r="D524" s="5" t="s">
        <v>466</v>
      </c>
      <c r="E524" s="5" t="s">
        <v>343</v>
      </c>
      <c r="F524" s="5" t="s">
        <v>201</v>
      </c>
      <c r="G524" s="5" t="s">
        <v>648</v>
      </c>
      <c r="H524" s="6">
        <v>31</v>
      </c>
      <c r="I524" s="6">
        <v>23</v>
      </c>
      <c r="J524" s="6">
        <v>12</v>
      </c>
      <c r="K524" s="6">
        <v>19</v>
      </c>
      <c r="L524" s="7"/>
      <c r="M524" s="7"/>
      <c r="N524" s="42" t="str">
        <f>LEFT(Absolventi[[#This Row],[studiju programmas virziens]],2)</f>
        <v>42</v>
      </c>
      <c r="O524" s="42" t="str">
        <f>RIGHT(Absolventi[[#This Row],[studiju programmas virziens]],3)</f>
        <v>345</v>
      </c>
      <c r="P524" s="42" t="str">
        <f>MID(Absolventi[[#This Row],[studiju programmas virziens]],3,2)</f>
        <v>34</v>
      </c>
      <c r="Q524" s="42" t="str">
        <f>LEFT(Absolventi[[#This Row],[Programmas veids]],1)</f>
        <v>3</v>
      </c>
      <c r="R524" s="54" t="str">
        <f>IF(Absolventi[[#This Row],[ieguvuši grādu vai kvalifikāciju mobilie studenti]]&gt;0,Absolventi[[#Headers],[Mobilie studenti ieguvuši grādu IR]],"NAV")</f>
        <v>NAV</v>
      </c>
      <c r="S524" s="51" t="s">
        <v>1611</v>
      </c>
    </row>
    <row r="525" spans="1:19" x14ac:dyDescent="0.25">
      <c r="A525" s="5" t="s">
        <v>41</v>
      </c>
      <c r="B525" s="5" t="s">
        <v>42</v>
      </c>
      <c r="C525" s="5" t="s">
        <v>7</v>
      </c>
      <c r="D525" s="5" t="s">
        <v>470</v>
      </c>
      <c r="E525" s="5" t="s">
        <v>343</v>
      </c>
      <c r="F525" s="5" t="s">
        <v>354</v>
      </c>
      <c r="G525" s="5" t="s">
        <v>652</v>
      </c>
      <c r="H525" s="6">
        <v>19</v>
      </c>
      <c r="I525" s="6">
        <v>12</v>
      </c>
      <c r="J525" s="6">
        <v>18</v>
      </c>
      <c r="K525" s="6">
        <v>1</v>
      </c>
      <c r="L525" s="7"/>
      <c r="M525" s="7"/>
      <c r="N525" s="42" t="str">
        <f>LEFT(Absolventi[[#This Row],[studiju programmas virziens]],2)</f>
        <v>47</v>
      </c>
      <c r="O525" s="42" t="str">
        <f>RIGHT(Absolventi[[#This Row],[studiju programmas virziens]],3)</f>
        <v>482</v>
      </c>
      <c r="P525" s="42" t="str">
        <f>MID(Absolventi[[#This Row],[studiju programmas virziens]],3,2)</f>
        <v>48</v>
      </c>
      <c r="Q525" s="42" t="str">
        <f>LEFT(Absolventi[[#This Row],[Programmas veids]],1)</f>
        <v>4</v>
      </c>
      <c r="R525" s="54" t="str">
        <f>IF(Absolventi[[#This Row],[ieguvuši grādu vai kvalifikāciju mobilie studenti]]&gt;0,Absolventi[[#Headers],[Mobilie studenti ieguvuši grādu IR]],"NAV")</f>
        <v>NAV</v>
      </c>
      <c r="S525" s="51" t="s">
        <v>1611</v>
      </c>
    </row>
    <row r="526" spans="1:19" x14ac:dyDescent="0.25">
      <c r="A526" s="5" t="s">
        <v>55</v>
      </c>
      <c r="B526" s="5" t="s">
        <v>56</v>
      </c>
      <c r="C526" s="5" t="s">
        <v>7</v>
      </c>
      <c r="D526" s="5" t="s">
        <v>465</v>
      </c>
      <c r="E526" s="5" t="s">
        <v>343</v>
      </c>
      <c r="F526" s="5" t="s">
        <v>189</v>
      </c>
      <c r="G526" s="5" t="s">
        <v>930</v>
      </c>
      <c r="H526" s="6">
        <v>4</v>
      </c>
      <c r="I526" s="7"/>
      <c r="J526" s="6">
        <v>4</v>
      </c>
      <c r="K526" s="7"/>
      <c r="L526" s="7"/>
      <c r="M526" s="7"/>
      <c r="N526" s="42" t="str">
        <f>LEFT(Absolventi[[#This Row],[studiju programmas virziens]],2)</f>
        <v>41</v>
      </c>
      <c r="O526" s="42" t="str">
        <f>RIGHT(Absolventi[[#This Row],[studiju programmas virziens]],3)</f>
        <v>481</v>
      </c>
      <c r="P526" s="42" t="str">
        <f>MID(Absolventi[[#This Row],[studiju programmas virziens]],3,2)</f>
        <v>48</v>
      </c>
      <c r="Q526" s="42" t="str">
        <f>LEFT(Absolventi[[#This Row],[Programmas veids]],1)</f>
        <v>4</v>
      </c>
      <c r="R526" s="54" t="str">
        <f>IF(Absolventi[[#This Row],[ieguvuši grādu vai kvalifikāciju mobilie studenti]]&gt;0,Absolventi[[#Headers],[Mobilie studenti ieguvuši grādu IR]],"NAV")</f>
        <v>NAV</v>
      </c>
      <c r="S526" s="51" t="s">
        <v>1611</v>
      </c>
    </row>
    <row r="527" spans="1:19" x14ac:dyDescent="0.25">
      <c r="A527" s="5" t="s">
        <v>57</v>
      </c>
      <c r="B527" s="5" t="s">
        <v>56</v>
      </c>
      <c r="C527" s="5" t="s">
        <v>8</v>
      </c>
      <c r="D527" s="5" t="s">
        <v>465</v>
      </c>
      <c r="E527" s="5" t="s">
        <v>343</v>
      </c>
      <c r="F527" s="5" t="s">
        <v>311</v>
      </c>
      <c r="G527" s="5" t="s">
        <v>883</v>
      </c>
      <c r="H527" s="6">
        <v>6</v>
      </c>
      <c r="I527" s="6">
        <v>4</v>
      </c>
      <c r="J527" s="6">
        <v>5</v>
      </c>
      <c r="K527" s="6">
        <v>1</v>
      </c>
      <c r="L527" s="7"/>
      <c r="M527" s="7"/>
      <c r="N527" s="42" t="str">
        <f>LEFT(Absolventi[[#This Row],[studiju programmas virziens]],2)</f>
        <v>41</v>
      </c>
      <c r="O527" s="42" t="str">
        <f>RIGHT(Absolventi[[#This Row],[studiju programmas virziens]],3)</f>
        <v>342</v>
      </c>
      <c r="P527" s="42" t="str">
        <f>MID(Absolventi[[#This Row],[studiju programmas virziens]],3,2)</f>
        <v>34</v>
      </c>
      <c r="Q527" s="42" t="str">
        <f>LEFT(Absolventi[[#This Row],[Programmas veids]],1)</f>
        <v>3</v>
      </c>
      <c r="R527" s="54" t="str">
        <f>IF(Absolventi[[#This Row],[ieguvuši grādu vai kvalifikāciju mobilie studenti]]&gt;0,Absolventi[[#Headers],[Mobilie studenti ieguvuši grādu IR]],"NAV")</f>
        <v>NAV</v>
      </c>
      <c r="S527" s="51" t="s">
        <v>1611</v>
      </c>
    </row>
    <row r="528" spans="1:19" x14ac:dyDescent="0.25">
      <c r="A528" s="5" t="s">
        <v>68</v>
      </c>
      <c r="B528" s="5" t="s">
        <v>69</v>
      </c>
      <c r="C528" s="5" t="s">
        <v>8</v>
      </c>
      <c r="D528" s="5" t="s">
        <v>465</v>
      </c>
      <c r="E528" s="5" t="s">
        <v>343</v>
      </c>
      <c r="F528" s="5" t="s">
        <v>198</v>
      </c>
      <c r="G528" s="5" t="s">
        <v>909</v>
      </c>
      <c r="H528" s="6">
        <v>7</v>
      </c>
      <c r="I528" s="6">
        <v>5</v>
      </c>
      <c r="J528" s="7"/>
      <c r="K528" s="6">
        <v>7</v>
      </c>
      <c r="L528" s="7"/>
      <c r="M528" s="7"/>
      <c r="N528" s="42" t="str">
        <f>LEFT(Absolventi[[#This Row],[studiju programmas virziens]],2)</f>
        <v>41</v>
      </c>
      <c r="O528" s="42" t="str">
        <f>RIGHT(Absolventi[[#This Row],[studiju programmas virziens]],3)</f>
        <v>345</v>
      </c>
      <c r="P528" s="42" t="str">
        <f>MID(Absolventi[[#This Row],[studiju programmas virziens]],3,2)</f>
        <v>34</v>
      </c>
      <c r="Q528" s="42" t="str">
        <f>LEFT(Absolventi[[#This Row],[Programmas veids]],1)</f>
        <v>3</v>
      </c>
      <c r="R528" s="54" t="str">
        <f>IF(Absolventi[[#This Row],[ieguvuši grādu vai kvalifikāciju mobilie studenti]]&gt;0,Absolventi[[#Headers],[Mobilie studenti ieguvuši grādu IR]],"NAV")</f>
        <v>NAV</v>
      </c>
      <c r="S528" s="51" t="s">
        <v>1611</v>
      </c>
    </row>
    <row r="529" spans="1:19" ht="38.25" x14ac:dyDescent="0.25">
      <c r="A529" s="5" t="s">
        <v>75</v>
      </c>
      <c r="B529" s="5" t="s">
        <v>76</v>
      </c>
      <c r="C529" s="5" t="s">
        <v>7</v>
      </c>
      <c r="D529" s="5" t="s">
        <v>465</v>
      </c>
      <c r="E529" s="5" t="s">
        <v>343</v>
      </c>
      <c r="F529" s="5" t="s">
        <v>213</v>
      </c>
      <c r="G529" s="5" t="s">
        <v>882</v>
      </c>
      <c r="H529" s="6">
        <v>5</v>
      </c>
      <c r="I529" s="6">
        <v>3</v>
      </c>
      <c r="J529" s="7"/>
      <c r="K529" s="6">
        <v>5</v>
      </c>
      <c r="L529" s="6">
        <v>1</v>
      </c>
      <c r="M529" s="7"/>
      <c r="N529" s="42" t="str">
        <f>LEFT(Absolventi[[#This Row],[studiju programmas virziens]],2)</f>
        <v>41</v>
      </c>
      <c r="O529" s="42" t="str">
        <f>RIGHT(Absolventi[[#This Row],[studiju programmas virziens]],3)</f>
        <v>344</v>
      </c>
      <c r="P529" s="42" t="str">
        <f>MID(Absolventi[[#This Row],[studiju programmas virziens]],3,2)</f>
        <v>34</v>
      </c>
      <c r="Q529" s="42" t="str">
        <f>LEFT(Absolventi[[#This Row],[Programmas veids]],1)</f>
        <v>3</v>
      </c>
      <c r="R529" s="54" t="str">
        <f>IF(Absolventi[[#This Row],[ieguvuši grādu vai kvalifikāciju mobilie studenti]]&gt;0,Absolventi[[#Headers],[Mobilie studenti ieguvuši grādu IR]],"NAV")</f>
        <v>Mobilie studenti ieguvuši grādu IR</v>
      </c>
      <c r="S529" s="51" t="s">
        <v>1611</v>
      </c>
    </row>
    <row r="530" spans="1:19" ht="38.25" x14ac:dyDescent="0.25">
      <c r="A530" s="5" t="s">
        <v>77</v>
      </c>
      <c r="B530" s="5" t="s">
        <v>76</v>
      </c>
      <c r="C530" s="5" t="s">
        <v>8</v>
      </c>
      <c r="D530" s="5" t="s">
        <v>465</v>
      </c>
      <c r="E530" s="5" t="s">
        <v>343</v>
      </c>
      <c r="F530" s="5" t="s">
        <v>189</v>
      </c>
      <c r="G530" s="5" t="s">
        <v>1231</v>
      </c>
      <c r="H530" s="6">
        <v>22</v>
      </c>
      <c r="I530" s="6">
        <v>6</v>
      </c>
      <c r="J530" s="7"/>
      <c r="K530" s="6">
        <v>22</v>
      </c>
      <c r="L530" s="6">
        <v>3</v>
      </c>
      <c r="M530" s="6">
        <v>2</v>
      </c>
      <c r="N530" s="42" t="str">
        <f>LEFT(Absolventi[[#This Row],[studiju programmas virziens]],2)</f>
        <v>41</v>
      </c>
      <c r="O530" s="42" t="str">
        <f>RIGHT(Absolventi[[#This Row],[studiju programmas virziens]],3)</f>
        <v>481</v>
      </c>
      <c r="P530" s="42" t="str">
        <f>MID(Absolventi[[#This Row],[studiju programmas virziens]],3,2)</f>
        <v>48</v>
      </c>
      <c r="Q530" s="42" t="str">
        <f>LEFT(Absolventi[[#This Row],[Programmas veids]],1)</f>
        <v>4</v>
      </c>
      <c r="R530" s="54" t="str">
        <f>IF(Absolventi[[#This Row],[ieguvuši grādu vai kvalifikāciju mobilie studenti]]&gt;0,Absolventi[[#Headers],[Mobilie studenti ieguvuši grādu IR]],"NAV")</f>
        <v>Mobilie studenti ieguvuši grādu IR</v>
      </c>
      <c r="S530" s="51" t="s">
        <v>1611</v>
      </c>
    </row>
    <row r="531" spans="1:19" x14ac:dyDescent="0.25">
      <c r="A531" s="5" t="s">
        <v>88</v>
      </c>
      <c r="B531" s="5" t="s">
        <v>87</v>
      </c>
      <c r="C531" s="5" t="s">
        <v>8</v>
      </c>
      <c r="D531" s="5" t="s">
        <v>465</v>
      </c>
      <c r="E531" s="5" t="s">
        <v>343</v>
      </c>
      <c r="F531" s="5" t="s">
        <v>213</v>
      </c>
      <c r="G531" s="5" t="s">
        <v>891</v>
      </c>
      <c r="H531" s="6">
        <v>5</v>
      </c>
      <c r="I531" s="6">
        <v>5</v>
      </c>
      <c r="J531" s="7"/>
      <c r="K531" s="6">
        <v>5</v>
      </c>
      <c r="L531" s="7"/>
      <c r="M531" s="7"/>
      <c r="N531" s="42" t="str">
        <f>LEFT(Absolventi[[#This Row],[studiju programmas virziens]],2)</f>
        <v>41</v>
      </c>
      <c r="O531" s="42" t="str">
        <f>RIGHT(Absolventi[[#This Row],[studiju programmas virziens]],3)</f>
        <v>344</v>
      </c>
      <c r="P531" s="42" t="str">
        <f>MID(Absolventi[[#This Row],[studiju programmas virziens]],3,2)</f>
        <v>34</v>
      </c>
      <c r="Q531" s="42" t="str">
        <f>LEFT(Absolventi[[#This Row],[Programmas veids]],1)</f>
        <v>3</v>
      </c>
      <c r="R531" s="54" t="str">
        <f>IF(Absolventi[[#This Row],[ieguvuši grādu vai kvalifikāciju mobilie studenti]]&gt;0,Absolventi[[#Headers],[Mobilie studenti ieguvuši grādu IR]],"NAV")</f>
        <v>NAV</v>
      </c>
      <c r="S531" s="51" t="s">
        <v>1611</v>
      </c>
    </row>
    <row r="532" spans="1:19" x14ac:dyDescent="0.25">
      <c r="A532" s="5" t="s">
        <v>89</v>
      </c>
      <c r="B532" s="5" t="s">
        <v>90</v>
      </c>
      <c r="C532" s="5" t="s">
        <v>7</v>
      </c>
      <c r="D532" s="5" t="s">
        <v>465</v>
      </c>
      <c r="E532" s="5" t="s">
        <v>343</v>
      </c>
      <c r="F532" s="5" t="s">
        <v>306</v>
      </c>
      <c r="G532" s="5" t="s">
        <v>1017</v>
      </c>
      <c r="H532" s="6">
        <v>3</v>
      </c>
      <c r="I532" s="6">
        <v>3</v>
      </c>
      <c r="J532" s="7"/>
      <c r="K532" s="6">
        <v>3</v>
      </c>
      <c r="L532" s="7"/>
      <c r="M532" s="7"/>
      <c r="N532" s="42" t="str">
        <f>LEFT(Absolventi[[#This Row],[studiju programmas virziens]],2)</f>
        <v>41</v>
      </c>
      <c r="O532" s="42" t="str">
        <f>RIGHT(Absolventi[[#This Row],[studiju programmas virziens]],3)</f>
        <v>380</v>
      </c>
      <c r="P532" s="42" t="str">
        <f>MID(Absolventi[[#This Row],[studiju programmas virziens]],3,2)</f>
        <v>38</v>
      </c>
      <c r="Q532" s="42" t="str">
        <f>LEFT(Absolventi[[#This Row],[Programmas veids]],1)</f>
        <v>3</v>
      </c>
      <c r="R532" s="54" t="str">
        <f>IF(Absolventi[[#This Row],[ieguvuši grādu vai kvalifikāciju mobilie studenti]]&gt;0,Absolventi[[#Headers],[Mobilie studenti ieguvuši grādu IR]],"NAV")</f>
        <v>NAV</v>
      </c>
      <c r="S532" s="51" t="s">
        <v>1611</v>
      </c>
    </row>
    <row r="533" spans="1:19" x14ac:dyDescent="0.25">
      <c r="A533" s="5" t="s">
        <v>91</v>
      </c>
      <c r="B533" s="5" t="s">
        <v>90</v>
      </c>
      <c r="C533" s="5" t="s">
        <v>8</v>
      </c>
      <c r="D533" s="5" t="s">
        <v>465</v>
      </c>
      <c r="E533" s="5" t="s">
        <v>343</v>
      </c>
      <c r="F533" s="5" t="s">
        <v>198</v>
      </c>
      <c r="G533" s="5" t="s">
        <v>978</v>
      </c>
      <c r="H533" s="6">
        <v>29</v>
      </c>
      <c r="I533" s="6">
        <v>28</v>
      </c>
      <c r="J533" s="7"/>
      <c r="K533" s="6">
        <v>29</v>
      </c>
      <c r="L533" s="7"/>
      <c r="M533" s="7"/>
      <c r="N533" s="42" t="str">
        <f>LEFT(Absolventi[[#This Row],[studiju programmas virziens]],2)</f>
        <v>41</v>
      </c>
      <c r="O533" s="42" t="str">
        <f>RIGHT(Absolventi[[#This Row],[studiju programmas virziens]],3)</f>
        <v>345</v>
      </c>
      <c r="P533" s="42" t="str">
        <f>MID(Absolventi[[#This Row],[studiju programmas virziens]],3,2)</f>
        <v>34</v>
      </c>
      <c r="Q533" s="42" t="str">
        <f>LEFT(Absolventi[[#This Row],[Programmas veids]],1)</f>
        <v>3</v>
      </c>
      <c r="R533" s="54" t="str">
        <f>IF(Absolventi[[#This Row],[ieguvuši grādu vai kvalifikāciju mobilie studenti]]&gt;0,Absolventi[[#Headers],[Mobilie studenti ieguvuši grādu IR]],"NAV")</f>
        <v>NAV</v>
      </c>
      <c r="S533" s="51" t="s">
        <v>1611</v>
      </c>
    </row>
    <row r="534" spans="1:19" ht="38.25" x14ac:dyDescent="0.25">
      <c r="A534" s="5" t="s">
        <v>92</v>
      </c>
      <c r="B534" s="5" t="s">
        <v>93</v>
      </c>
      <c r="C534" s="5" t="s">
        <v>7</v>
      </c>
      <c r="D534" s="5" t="s">
        <v>469</v>
      </c>
      <c r="E534" s="5" t="s">
        <v>343</v>
      </c>
      <c r="F534" s="5" t="s">
        <v>268</v>
      </c>
      <c r="G534" s="5" t="s">
        <v>1208</v>
      </c>
      <c r="H534" s="6">
        <v>8</v>
      </c>
      <c r="I534" s="6">
        <v>2</v>
      </c>
      <c r="J534" s="7"/>
      <c r="K534" s="6">
        <v>8</v>
      </c>
      <c r="L534" s="6">
        <v>4</v>
      </c>
      <c r="M534" s="6">
        <v>1</v>
      </c>
      <c r="N534" s="42" t="str">
        <f>LEFT(Absolventi[[#This Row],[studiju programmas virziens]],2)</f>
        <v>45</v>
      </c>
      <c r="O534" s="42" t="str">
        <f>RIGHT(Absolventi[[#This Row],[studiju programmas virziens]],3)</f>
        <v>380</v>
      </c>
      <c r="P534" s="42" t="str">
        <f>MID(Absolventi[[#This Row],[studiju programmas virziens]],3,2)</f>
        <v>38</v>
      </c>
      <c r="Q534" s="42" t="str">
        <f>LEFT(Absolventi[[#This Row],[Programmas veids]],1)</f>
        <v>3</v>
      </c>
      <c r="R534" s="54" t="str">
        <f>IF(Absolventi[[#This Row],[ieguvuši grādu vai kvalifikāciju mobilie studenti]]&gt;0,Absolventi[[#Headers],[Mobilie studenti ieguvuši grādu IR]],"NAV")</f>
        <v>Mobilie studenti ieguvuši grādu IR</v>
      </c>
      <c r="S534" s="51" t="s">
        <v>1611</v>
      </c>
    </row>
    <row r="535" spans="1:19" x14ac:dyDescent="0.25">
      <c r="A535" s="5" t="s">
        <v>95</v>
      </c>
      <c r="B535" s="5" t="s">
        <v>96</v>
      </c>
      <c r="C535" s="5" t="s">
        <v>7</v>
      </c>
      <c r="D535" s="5" t="s">
        <v>466</v>
      </c>
      <c r="E535" s="5" t="s">
        <v>343</v>
      </c>
      <c r="F535" s="5" t="s">
        <v>323</v>
      </c>
      <c r="G535" s="5" t="s">
        <v>824</v>
      </c>
      <c r="H535" s="6">
        <v>8</v>
      </c>
      <c r="I535" s="6">
        <v>8</v>
      </c>
      <c r="J535" s="7"/>
      <c r="K535" s="6">
        <v>8</v>
      </c>
      <c r="L535" s="7"/>
      <c r="M535" s="7"/>
      <c r="N535" s="42" t="str">
        <f>LEFT(Absolventi[[#This Row],[studiju programmas virziens]],2)</f>
        <v>42</v>
      </c>
      <c r="O535" s="42" t="str">
        <f>RIGHT(Absolventi[[#This Row],[studiju programmas virziens]],3)</f>
        <v>344</v>
      </c>
      <c r="P535" s="42" t="str">
        <f>MID(Absolventi[[#This Row],[studiju programmas virziens]],3,2)</f>
        <v>34</v>
      </c>
      <c r="Q535" s="42" t="str">
        <f>LEFT(Absolventi[[#This Row],[Programmas veids]],1)</f>
        <v>3</v>
      </c>
      <c r="R535" s="54" t="str">
        <f>IF(Absolventi[[#This Row],[ieguvuši grādu vai kvalifikāciju mobilie studenti]]&gt;0,Absolventi[[#Headers],[Mobilie studenti ieguvuši grādu IR]],"NAV")</f>
        <v>NAV</v>
      </c>
      <c r="S535" s="51" t="s">
        <v>1611</v>
      </c>
    </row>
    <row r="536" spans="1:19" x14ac:dyDescent="0.25">
      <c r="A536" s="5" t="s">
        <v>97</v>
      </c>
      <c r="B536" s="5" t="s">
        <v>96</v>
      </c>
      <c r="C536" s="5" t="s">
        <v>8</v>
      </c>
      <c r="D536" s="5" t="s">
        <v>466</v>
      </c>
      <c r="E536" s="5" t="s">
        <v>343</v>
      </c>
      <c r="F536" s="5" t="s">
        <v>323</v>
      </c>
      <c r="G536" s="5" t="s">
        <v>824</v>
      </c>
      <c r="H536" s="6">
        <v>18</v>
      </c>
      <c r="I536" s="6">
        <v>17</v>
      </c>
      <c r="J536" s="7"/>
      <c r="K536" s="6">
        <v>18</v>
      </c>
      <c r="L536" s="7"/>
      <c r="M536" s="7"/>
      <c r="N536" s="42" t="str">
        <f>LEFT(Absolventi[[#This Row],[studiju programmas virziens]],2)</f>
        <v>42</v>
      </c>
      <c r="O536" s="42" t="str">
        <f>RIGHT(Absolventi[[#This Row],[studiju programmas virziens]],3)</f>
        <v>344</v>
      </c>
      <c r="P536" s="42" t="str">
        <f>MID(Absolventi[[#This Row],[studiju programmas virziens]],3,2)</f>
        <v>34</v>
      </c>
      <c r="Q536" s="42" t="str">
        <f>LEFT(Absolventi[[#This Row],[Programmas veids]],1)</f>
        <v>3</v>
      </c>
      <c r="R536" s="54" t="str">
        <f>IF(Absolventi[[#This Row],[ieguvuši grādu vai kvalifikāciju mobilie studenti]]&gt;0,Absolventi[[#Headers],[Mobilie studenti ieguvuši grādu IR]],"NAV")</f>
        <v>NAV</v>
      </c>
      <c r="S536" s="51" t="s">
        <v>1611</v>
      </c>
    </row>
    <row r="537" spans="1:19" ht="38.25" x14ac:dyDescent="0.25">
      <c r="A537" s="5" t="s">
        <v>98</v>
      </c>
      <c r="B537" s="5" t="s">
        <v>99</v>
      </c>
      <c r="C537" s="5" t="s">
        <v>7</v>
      </c>
      <c r="D537" s="5" t="s">
        <v>465</v>
      </c>
      <c r="E537" s="5" t="s">
        <v>343</v>
      </c>
      <c r="F537" s="5" t="s">
        <v>265</v>
      </c>
      <c r="G537" s="5" t="s">
        <v>790</v>
      </c>
      <c r="H537" s="6">
        <v>12</v>
      </c>
      <c r="I537" s="6">
        <v>10</v>
      </c>
      <c r="J537" s="7"/>
      <c r="K537" s="6">
        <v>12</v>
      </c>
      <c r="L537" s="6">
        <v>1</v>
      </c>
      <c r="M537" s="6">
        <v>1</v>
      </c>
      <c r="N537" s="42" t="str">
        <f>LEFT(Absolventi[[#This Row],[studiju programmas virziens]],2)</f>
        <v>41</v>
      </c>
      <c r="O537" s="42" t="str">
        <f>RIGHT(Absolventi[[#This Row],[studiju programmas virziens]],3)</f>
        <v>811</v>
      </c>
      <c r="P537" s="42" t="str">
        <f>MID(Absolventi[[#This Row],[studiju programmas virziens]],3,2)</f>
        <v>81</v>
      </c>
      <c r="Q537" s="42" t="str">
        <f>LEFT(Absolventi[[#This Row],[Programmas veids]],1)</f>
        <v>8</v>
      </c>
      <c r="R537" s="54" t="str">
        <f>IF(Absolventi[[#This Row],[ieguvuši grādu vai kvalifikāciju mobilie studenti]]&gt;0,Absolventi[[#Headers],[Mobilie studenti ieguvuši grādu IR]],"NAV")</f>
        <v>Mobilie studenti ieguvuši grādu IR</v>
      </c>
      <c r="S537" s="51" t="s">
        <v>1611</v>
      </c>
    </row>
    <row r="538" spans="1:19" x14ac:dyDescent="0.25">
      <c r="A538" s="5" t="s">
        <v>101</v>
      </c>
      <c r="B538" s="5" t="s">
        <v>102</v>
      </c>
      <c r="C538" s="5" t="s">
        <v>7</v>
      </c>
      <c r="D538" s="5" t="s">
        <v>468</v>
      </c>
      <c r="E538" s="5" t="s">
        <v>343</v>
      </c>
      <c r="F538" s="5" t="s">
        <v>348</v>
      </c>
      <c r="G538" s="5" t="s">
        <v>934</v>
      </c>
      <c r="H538" s="6">
        <v>1</v>
      </c>
      <c r="I538" s="7"/>
      <c r="J538" s="7"/>
      <c r="K538" s="6">
        <v>1</v>
      </c>
      <c r="L538" s="7"/>
      <c r="M538" s="7"/>
      <c r="N538" s="42" t="str">
        <f>LEFT(Absolventi[[#This Row],[studiju programmas virziens]],2)</f>
        <v>43</v>
      </c>
      <c r="O538" s="42" t="str">
        <f>RIGHT(Absolventi[[#This Row],[studiju programmas virziens]],3)</f>
        <v>523</v>
      </c>
      <c r="P538" s="42" t="str">
        <f>MID(Absolventi[[#This Row],[studiju programmas virziens]],3,2)</f>
        <v>52</v>
      </c>
      <c r="Q538" s="42" t="str">
        <f>LEFT(Absolventi[[#This Row],[Programmas veids]],1)</f>
        <v>5</v>
      </c>
      <c r="R538" s="54" t="str">
        <f>IF(Absolventi[[#This Row],[ieguvuši grādu vai kvalifikāciju mobilie studenti]]&gt;0,Absolventi[[#Headers],[Mobilie studenti ieguvuši grādu IR]],"NAV")</f>
        <v>NAV</v>
      </c>
      <c r="S538" s="51" t="s">
        <v>1611</v>
      </c>
    </row>
    <row r="539" spans="1:19" x14ac:dyDescent="0.25">
      <c r="A539" s="5" t="s">
        <v>101</v>
      </c>
      <c r="B539" s="5" t="s">
        <v>102</v>
      </c>
      <c r="C539" s="5" t="s">
        <v>7</v>
      </c>
      <c r="D539" s="5" t="s">
        <v>469</v>
      </c>
      <c r="E539" s="5" t="s">
        <v>343</v>
      </c>
      <c r="F539" s="5" t="s">
        <v>355</v>
      </c>
      <c r="G539" s="5" t="s">
        <v>935</v>
      </c>
      <c r="H539" s="6">
        <v>2</v>
      </c>
      <c r="I539" s="7"/>
      <c r="J539" s="7"/>
      <c r="K539" s="6">
        <v>2</v>
      </c>
      <c r="L539" s="7"/>
      <c r="M539" s="7"/>
      <c r="N539" s="42" t="str">
        <f>LEFT(Absolventi[[#This Row],[studiju programmas virziens]],2)</f>
        <v>45</v>
      </c>
      <c r="O539" s="42" t="str">
        <f>RIGHT(Absolventi[[#This Row],[studiju programmas virziens]],3)</f>
        <v>523</v>
      </c>
      <c r="P539" s="42" t="str">
        <f>MID(Absolventi[[#This Row],[studiju programmas virziens]],3,2)</f>
        <v>52</v>
      </c>
      <c r="Q539" s="42" t="str">
        <f>LEFT(Absolventi[[#This Row],[Programmas veids]],1)</f>
        <v>5</v>
      </c>
      <c r="R539" s="54" t="str">
        <f>IF(Absolventi[[#This Row],[ieguvuši grādu vai kvalifikāciju mobilie studenti]]&gt;0,Absolventi[[#Headers],[Mobilie studenti ieguvuši grādu IR]],"NAV")</f>
        <v>NAV</v>
      </c>
      <c r="S539" s="51" t="s">
        <v>1611</v>
      </c>
    </row>
    <row r="540" spans="1:19" x14ac:dyDescent="0.25">
      <c r="A540" s="5" t="s">
        <v>103</v>
      </c>
      <c r="B540" s="5" t="s">
        <v>102</v>
      </c>
      <c r="C540" s="5" t="s">
        <v>8</v>
      </c>
      <c r="D540" s="5" t="s">
        <v>468</v>
      </c>
      <c r="E540" s="5" t="s">
        <v>343</v>
      </c>
      <c r="F540" s="5" t="s">
        <v>348</v>
      </c>
      <c r="G540" s="5" t="s">
        <v>934</v>
      </c>
      <c r="H540" s="6">
        <v>2</v>
      </c>
      <c r="I540" s="7"/>
      <c r="J540" s="7"/>
      <c r="K540" s="6">
        <v>2</v>
      </c>
      <c r="L540" s="7"/>
      <c r="M540" s="7"/>
      <c r="N540" s="42" t="str">
        <f>LEFT(Absolventi[[#This Row],[studiju programmas virziens]],2)</f>
        <v>43</v>
      </c>
      <c r="O540" s="42" t="str">
        <f>RIGHT(Absolventi[[#This Row],[studiju programmas virziens]],3)</f>
        <v>523</v>
      </c>
      <c r="P540" s="42" t="str">
        <f>MID(Absolventi[[#This Row],[studiju programmas virziens]],3,2)</f>
        <v>52</v>
      </c>
      <c r="Q540" s="42" t="str">
        <f>LEFT(Absolventi[[#This Row],[Programmas veids]],1)</f>
        <v>5</v>
      </c>
      <c r="R540" s="54" t="str">
        <f>IF(Absolventi[[#This Row],[ieguvuši grādu vai kvalifikāciju mobilie studenti]]&gt;0,Absolventi[[#Headers],[Mobilie studenti ieguvuši grādu IR]],"NAV")</f>
        <v>NAV</v>
      </c>
      <c r="S540" s="51" t="s">
        <v>1611</v>
      </c>
    </row>
    <row r="541" spans="1:19" x14ac:dyDescent="0.25">
      <c r="A541" s="5" t="s">
        <v>103</v>
      </c>
      <c r="B541" s="5" t="s">
        <v>102</v>
      </c>
      <c r="C541" s="5" t="s">
        <v>8</v>
      </c>
      <c r="D541" s="5" t="s">
        <v>469</v>
      </c>
      <c r="E541" s="5" t="s">
        <v>343</v>
      </c>
      <c r="F541" s="5" t="s">
        <v>373</v>
      </c>
      <c r="G541" s="5" t="s">
        <v>1022</v>
      </c>
      <c r="H541" s="6">
        <v>5</v>
      </c>
      <c r="I541" s="6">
        <v>2</v>
      </c>
      <c r="J541" s="7"/>
      <c r="K541" s="6">
        <v>5</v>
      </c>
      <c r="L541" s="7"/>
      <c r="M541" s="7"/>
      <c r="N541" s="42" t="str">
        <f>LEFT(Absolventi[[#This Row],[studiju programmas virziens]],2)</f>
        <v>45</v>
      </c>
      <c r="O541" s="42" t="str">
        <f>RIGHT(Absolventi[[#This Row],[studiju programmas virziens]],3)</f>
        <v>840</v>
      </c>
      <c r="P541" s="42" t="str">
        <f>MID(Absolventi[[#This Row],[studiju programmas virziens]],3,2)</f>
        <v>84</v>
      </c>
      <c r="Q541" s="42" t="str">
        <f>LEFT(Absolventi[[#This Row],[Programmas veids]],1)</f>
        <v>8</v>
      </c>
      <c r="R541" s="54" t="str">
        <f>IF(Absolventi[[#This Row],[ieguvuši grādu vai kvalifikāciju mobilie studenti]]&gt;0,Absolventi[[#Headers],[Mobilie studenti ieguvuši grādu IR]],"NAV")</f>
        <v>NAV</v>
      </c>
      <c r="S541" s="51" t="s">
        <v>1611</v>
      </c>
    </row>
    <row r="542" spans="1:19" x14ac:dyDescent="0.25">
      <c r="A542" s="5" t="s">
        <v>104</v>
      </c>
      <c r="B542" s="5" t="s">
        <v>105</v>
      </c>
      <c r="C542" s="5" t="s">
        <v>7</v>
      </c>
      <c r="D542" s="5" t="s">
        <v>466</v>
      </c>
      <c r="E542" s="5" t="s">
        <v>343</v>
      </c>
      <c r="F542" s="5" t="s">
        <v>190</v>
      </c>
      <c r="G542" s="5" t="s">
        <v>880</v>
      </c>
      <c r="H542" s="6">
        <v>36</v>
      </c>
      <c r="I542" s="6">
        <v>36</v>
      </c>
      <c r="J542" s="6">
        <v>35</v>
      </c>
      <c r="K542" s="6">
        <v>1</v>
      </c>
      <c r="L542" s="7"/>
      <c r="M542" s="7"/>
      <c r="N542" s="42" t="str">
        <f>LEFT(Absolventi[[#This Row],[studiju programmas virziens]],2)</f>
        <v>42</v>
      </c>
      <c r="O542" s="42" t="str">
        <f>RIGHT(Absolventi[[#This Row],[studiju programmas virziens]],3)</f>
        <v>141</v>
      </c>
      <c r="P542" s="42" t="str">
        <f>MID(Absolventi[[#This Row],[studiju programmas virziens]],3,2)</f>
        <v>14</v>
      </c>
      <c r="Q542" s="42" t="str">
        <f>LEFT(Absolventi[[#This Row],[Programmas veids]],1)</f>
        <v>1</v>
      </c>
      <c r="R542" s="54" t="str">
        <f>IF(Absolventi[[#This Row],[ieguvuši grādu vai kvalifikāciju mobilie studenti]]&gt;0,Absolventi[[#Headers],[Mobilie studenti ieguvuši grādu IR]],"NAV")</f>
        <v>NAV</v>
      </c>
      <c r="S542" s="51" t="s">
        <v>1611</v>
      </c>
    </row>
    <row r="543" spans="1:19" x14ac:dyDescent="0.25">
      <c r="A543" s="5" t="s">
        <v>104</v>
      </c>
      <c r="B543" s="5" t="s">
        <v>105</v>
      </c>
      <c r="C543" s="5" t="s">
        <v>7</v>
      </c>
      <c r="D543" s="5" t="s">
        <v>470</v>
      </c>
      <c r="E543" s="5" t="s">
        <v>343</v>
      </c>
      <c r="F543" s="5" t="s">
        <v>228</v>
      </c>
      <c r="G543" s="5" t="s">
        <v>983</v>
      </c>
      <c r="H543" s="6">
        <v>23</v>
      </c>
      <c r="I543" s="6">
        <v>21</v>
      </c>
      <c r="J543" s="6">
        <v>20</v>
      </c>
      <c r="K543" s="6">
        <v>3</v>
      </c>
      <c r="L543" s="7"/>
      <c r="M543" s="7"/>
      <c r="N543" s="42" t="str">
        <f>LEFT(Absolventi[[#This Row],[studiju programmas virziens]],2)</f>
        <v>47</v>
      </c>
      <c r="O543" s="42" t="str">
        <f>RIGHT(Absolventi[[#This Row],[studiju programmas virziens]],3)</f>
        <v>345</v>
      </c>
      <c r="P543" s="42" t="str">
        <f>MID(Absolventi[[#This Row],[studiju programmas virziens]],3,2)</f>
        <v>34</v>
      </c>
      <c r="Q543" s="42" t="str">
        <f>LEFT(Absolventi[[#This Row],[Programmas veids]],1)</f>
        <v>3</v>
      </c>
      <c r="R543" s="54" t="str">
        <f>IF(Absolventi[[#This Row],[ieguvuši grādu vai kvalifikāciju mobilie studenti]]&gt;0,Absolventi[[#Headers],[Mobilie studenti ieguvuši grādu IR]],"NAV")</f>
        <v>NAV</v>
      </c>
      <c r="S543" s="51" t="s">
        <v>1611</v>
      </c>
    </row>
    <row r="544" spans="1:19" x14ac:dyDescent="0.25">
      <c r="A544" s="5" t="s">
        <v>106</v>
      </c>
      <c r="B544" s="5" t="s">
        <v>105</v>
      </c>
      <c r="C544" s="5" t="s">
        <v>8</v>
      </c>
      <c r="D544" s="5" t="s">
        <v>466</v>
      </c>
      <c r="E544" s="5" t="s">
        <v>343</v>
      </c>
      <c r="F544" s="5" t="s">
        <v>201</v>
      </c>
      <c r="G544" s="5" t="s">
        <v>748</v>
      </c>
      <c r="H544" s="6">
        <v>12</v>
      </c>
      <c r="I544" s="6">
        <v>9</v>
      </c>
      <c r="J544" s="7"/>
      <c r="K544" s="6">
        <v>12</v>
      </c>
      <c r="L544" s="7"/>
      <c r="M544" s="7"/>
      <c r="N544" s="42" t="str">
        <f>LEFT(Absolventi[[#This Row],[studiju programmas virziens]],2)</f>
        <v>42</v>
      </c>
      <c r="O544" s="42" t="str">
        <f>RIGHT(Absolventi[[#This Row],[studiju programmas virziens]],3)</f>
        <v>345</v>
      </c>
      <c r="P544" s="42" t="str">
        <f>MID(Absolventi[[#This Row],[studiju programmas virziens]],3,2)</f>
        <v>34</v>
      </c>
      <c r="Q544" s="42" t="str">
        <f>LEFT(Absolventi[[#This Row],[Programmas veids]],1)</f>
        <v>3</v>
      </c>
      <c r="R544" s="54" t="str">
        <f>IF(Absolventi[[#This Row],[ieguvuši grādu vai kvalifikāciju mobilie studenti]]&gt;0,Absolventi[[#Headers],[Mobilie studenti ieguvuši grādu IR]],"NAV")</f>
        <v>NAV</v>
      </c>
      <c r="S544" s="51" t="s">
        <v>1611</v>
      </c>
    </row>
    <row r="545" spans="1:19" x14ac:dyDescent="0.25">
      <c r="A545" s="5" t="s">
        <v>106</v>
      </c>
      <c r="B545" s="5" t="s">
        <v>105</v>
      </c>
      <c r="C545" s="5" t="s">
        <v>8</v>
      </c>
      <c r="D545" s="5" t="s">
        <v>473</v>
      </c>
      <c r="E545" s="5" t="s">
        <v>343</v>
      </c>
      <c r="F545" s="5" t="s">
        <v>209</v>
      </c>
      <c r="G545" s="5" t="s">
        <v>984</v>
      </c>
      <c r="H545" s="6">
        <v>28</v>
      </c>
      <c r="I545" s="6">
        <v>28</v>
      </c>
      <c r="J545" s="7"/>
      <c r="K545" s="6">
        <v>28</v>
      </c>
      <c r="L545" s="7"/>
      <c r="M545" s="7"/>
      <c r="N545" s="42" t="str">
        <f>LEFT(Absolventi[[#This Row],[studiju programmas virziens]],2)</f>
        <v>46</v>
      </c>
      <c r="O545" s="42" t="str">
        <f>RIGHT(Absolventi[[#This Row],[studiju programmas virziens]],3)</f>
        <v>141</v>
      </c>
      <c r="P545" s="42" t="str">
        <f>MID(Absolventi[[#This Row],[studiju programmas virziens]],3,2)</f>
        <v>14</v>
      </c>
      <c r="Q545" s="42" t="str">
        <f>LEFT(Absolventi[[#This Row],[Programmas veids]],1)</f>
        <v>1</v>
      </c>
      <c r="R545" s="54" t="str">
        <f>IF(Absolventi[[#This Row],[ieguvuši grādu vai kvalifikāciju mobilie studenti]]&gt;0,Absolventi[[#Headers],[Mobilie studenti ieguvuši grādu IR]],"NAV")</f>
        <v>NAV</v>
      </c>
      <c r="S545" s="51" t="s">
        <v>1611</v>
      </c>
    </row>
    <row r="546" spans="1:19" ht="38.25" x14ac:dyDescent="0.25">
      <c r="A546" s="5" t="s">
        <v>110</v>
      </c>
      <c r="B546" s="5" t="s">
        <v>111</v>
      </c>
      <c r="C546" s="5" t="s">
        <v>7</v>
      </c>
      <c r="D546" s="5" t="s">
        <v>466</v>
      </c>
      <c r="E546" s="5" t="s">
        <v>343</v>
      </c>
      <c r="F546" s="5" t="s">
        <v>261</v>
      </c>
      <c r="G546" s="5" t="s">
        <v>941</v>
      </c>
      <c r="H546" s="6">
        <v>66</v>
      </c>
      <c r="I546" s="6">
        <v>52</v>
      </c>
      <c r="J546" s="6">
        <v>10</v>
      </c>
      <c r="K546" s="6">
        <v>56</v>
      </c>
      <c r="L546" s="6">
        <v>9</v>
      </c>
      <c r="M546" s="6">
        <v>4</v>
      </c>
      <c r="N546" s="42" t="str">
        <f>LEFT(Absolventi[[#This Row],[studiju programmas virziens]],2)</f>
        <v>42</v>
      </c>
      <c r="O546" s="42" t="str">
        <f>RIGHT(Absolventi[[#This Row],[studiju programmas virziens]],3)</f>
        <v>812</v>
      </c>
      <c r="P546" s="42" t="str">
        <f>MID(Absolventi[[#This Row],[studiju programmas virziens]],3,2)</f>
        <v>81</v>
      </c>
      <c r="Q546" s="42" t="str">
        <f>LEFT(Absolventi[[#This Row],[Programmas veids]],1)</f>
        <v>8</v>
      </c>
      <c r="R546" s="54" t="str">
        <f>IF(Absolventi[[#This Row],[ieguvuši grādu vai kvalifikāciju mobilie studenti]]&gt;0,Absolventi[[#Headers],[Mobilie studenti ieguvuši grādu IR]],"NAV")</f>
        <v>Mobilie studenti ieguvuši grādu IR</v>
      </c>
      <c r="S546" s="51" t="s">
        <v>1611</v>
      </c>
    </row>
    <row r="547" spans="1:19" ht="38.25" x14ac:dyDescent="0.25">
      <c r="A547" s="5" t="s">
        <v>110</v>
      </c>
      <c r="B547" s="5" t="s">
        <v>111</v>
      </c>
      <c r="C547" s="5" t="s">
        <v>7</v>
      </c>
      <c r="D547" s="5" t="s">
        <v>470</v>
      </c>
      <c r="E547" s="5" t="s">
        <v>343</v>
      </c>
      <c r="F547" s="5" t="s">
        <v>228</v>
      </c>
      <c r="G547" s="5" t="s">
        <v>657</v>
      </c>
      <c r="H547" s="6">
        <v>55</v>
      </c>
      <c r="I547" s="6">
        <v>41</v>
      </c>
      <c r="J547" s="7"/>
      <c r="K547" s="6">
        <v>55</v>
      </c>
      <c r="L547" s="6">
        <v>7</v>
      </c>
      <c r="M547" s="6">
        <v>4</v>
      </c>
      <c r="N547" s="42" t="str">
        <f>LEFT(Absolventi[[#This Row],[studiju programmas virziens]],2)</f>
        <v>47</v>
      </c>
      <c r="O547" s="42" t="str">
        <f>RIGHT(Absolventi[[#This Row],[studiju programmas virziens]],3)</f>
        <v>345</v>
      </c>
      <c r="P547" s="42" t="str">
        <f>MID(Absolventi[[#This Row],[studiju programmas virziens]],3,2)</f>
        <v>34</v>
      </c>
      <c r="Q547" s="42" t="str">
        <f>LEFT(Absolventi[[#This Row],[Programmas veids]],1)</f>
        <v>3</v>
      </c>
      <c r="R547" s="54" t="str">
        <f>IF(Absolventi[[#This Row],[ieguvuši grādu vai kvalifikāciju mobilie studenti]]&gt;0,Absolventi[[#Headers],[Mobilie studenti ieguvuši grādu IR]],"NAV")</f>
        <v>Mobilie studenti ieguvuši grādu IR</v>
      </c>
      <c r="S547" s="51" t="s">
        <v>1611</v>
      </c>
    </row>
    <row r="548" spans="1:19" x14ac:dyDescent="0.25">
      <c r="A548" s="5" t="s">
        <v>112</v>
      </c>
      <c r="B548" s="5" t="s">
        <v>111</v>
      </c>
      <c r="C548" s="5" t="s">
        <v>8</v>
      </c>
      <c r="D548" s="5" t="s">
        <v>465</v>
      </c>
      <c r="E548" s="5" t="s">
        <v>343</v>
      </c>
      <c r="F548" s="5" t="s">
        <v>311</v>
      </c>
      <c r="G548" s="5" t="s">
        <v>940</v>
      </c>
      <c r="H548" s="6">
        <v>7</v>
      </c>
      <c r="I548" s="6">
        <v>5</v>
      </c>
      <c r="J548" s="7"/>
      <c r="K548" s="6">
        <v>7</v>
      </c>
      <c r="L548" s="7"/>
      <c r="M548" s="7"/>
      <c r="N548" s="42" t="str">
        <f>LEFT(Absolventi[[#This Row],[studiju programmas virziens]],2)</f>
        <v>41</v>
      </c>
      <c r="O548" s="42" t="str">
        <f>RIGHT(Absolventi[[#This Row],[studiju programmas virziens]],3)</f>
        <v>342</v>
      </c>
      <c r="P548" s="42" t="str">
        <f>MID(Absolventi[[#This Row],[studiju programmas virziens]],3,2)</f>
        <v>34</v>
      </c>
      <c r="Q548" s="42" t="str">
        <f>LEFT(Absolventi[[#This Row],[Programmas veids]],1)</f>
        <v>3</v>
      </c>
      <c r="R548" s="54" t="str">
        <f>IF(Absolventi[[#This Row],[ieguvuši grādu vai kvalifikāciju mobilie studenti]]&gt;0,Absolventi[[#Headers],[Mobilie studenti ieguvuši grādu IR]],"NAV")</f>
        <v>NAV</v>
      </c>
      <c r="S548" s="51" t="s">
        <v>1611</v>
      </c>
    </row>
    <row r="549" spans="1:19" x14ac:dyDescent="0.25">
      <c r="A549" s="5" t="s">
        <v>112</v>
      </c>
      <c r="B549" s="5" t="s">
        <v>111</v>
      </c>
      <c r="C549" s="5" t="s">
        <v>8</v>
      </c>
      <c r="D549" s="5" t="s">
        <v>466</v>
      </c>
      <c r="E549" s="5" t="s">
        <v>343</v>
      </c>
      <c r="F549" s="5" t="s">
        <v>201</v>
      </c>
      <c r="G549" s="5" t="s">
        <v>657</v>
      </c>
      <c r="H549" s="6">
        <v>19</v>
      </c>
      <c r="I549" s="6">
        <v>9</v>
      </c>
      <c r="J549" s="7"/>
      <c r="K549" s="6">
        <v>19</v>
      </c>
      <c r="L549" s="7"/>
      <c r="M549" s="7"/>
      <c r="N549" s="42" t="str">
        <f>LEFT(Absolventi[[#This Row],[studiju programmas virziens]],2)</f>
        <v>42</v>
      </c>
      <c r="O549" s="42" t="str">
        <f>RIGHT(Absolventi[[#This Row],[studiju programmas virziens]],3)</f>
        <v>345</v>
      </c>
      <c r="P549" s="42" t="str">
        <f>MID(Absolventi[[#This Row],[studiju programmas virziens]],3,2)</f>
        <v>34</v>
      </c>
      <c r="Q549" s="42" t="str">
        <f>LEFT(Absolventi[[#This Row],[Programmas veids]],1)</f>
        <v>3</v>
      </c>
      <c r="R549" s="54" t="str">
        <f>IF(Absolventi[[#This Row],[ieguvuši grādu vai kvalifikāciju mobilie studenti]]&gt;0,Absolventi[[#Headers],[Mobilie studenti ieguvuši grādu IR]],"NAV")</f>
        <v>NAV</v>
      </c>
      <c r="S549" s="51" t="s">
        <v>1611</v>
      </c>
    </row>
    <row r="550" spans="1:19" x14ac:dyDescent="0.25">
      <c r="A550" s="5" t="s">
        <v>115</v>
      </c>
      <c r="B550" s="5" t="s">
        <v>116</v>
      </c>
      <c r="C550" s="5" t="s">
        <v>7</v>
      </c>
      <c r="D550" s="5" t="s">
        <v>465</v>
      </c>
      <c r="E550" s="5" t="s">
        <v>343</v>
      </c>
      <c r="F550" s="5" t="s">
        <v>215</v>
      </c>
      <c r="G550" s="5" t="s">
        <v>838</v>
      </c>
      <c r="H550" s="6">
        <v>1</v>
      </c>
      <c r="I550" s="6">
        <v>1</v>
      </c>
      <c r="J550" s="7"/>
      <c r="K550" s="6">
        <v>1</v>
      </c>
      <c r="L550" s="7"/>
      <c r="M550" s="7"/>
      <c r="N550" s="42" t="str">
        <f>LEFT(Absolventi[[#This Row],[studiju programmas virziens]],2)</f>
        <v>41</v>
      </c>
      <c r="O550" s="42" t="str">
        <f>RIGHT(Absolventi[[#This Row],[studiju programmas virziens]],3)</f>
        <v>763</v>
      </c>
      <c r="P550" s="42" t="str">
        <f>MID(Absolventi[[#This Row],[studiju programmas virziens]],3,2)</f>
        <v>76</v>
      </c>
      <c r="Q550" s="42" t="str">
        <f>LEFT(Absolventi[[#This Row],[Programmas veids]],1)</f>
        <v>7</v>
      </c>
      <c r="R550" s="54" t="str">
        <f>IF(Absolventi[[#This Row],[ieguvuši grādu vai kvalifikāciju mobilie studenti]]&gt;0,Absolventi[[#Headers],[Mobilie studenti ieguvuši grādu IR]],"NAV")</f>
        <v>NAV</v>
      </c>
      <c r="S550" s="51" t="s">
        <v>1611</v>
      </c>
    </row>
    <row r="551" spans="1:19" ht="38.25" x14ac:dyDescent="0.25">
      <c r="A551" s="5" t="s">
        <v>115</v>
      </c>
      <c r="B551" s="5" t="s">
        <v>116</v>
      </c>
      <c r="C551" s="5" t="s">
        <v>7</v>
      </c>
      <c r="D551" s="5" t="s">
        <v>466</v>
      </c>
      <c r="E551" s="5" t="s">
        <v>343</v>
      </c>
      <c r="F551" s="5" t="s">
        <v>319</v>
      </c>
      <c r="G551" s="5" t="s">
        <v>666</v>
      </c>
      <c r="H551" s="6">
        <v>20</v>
      </c>
      <c r="I551" s="6">
        <v>8</v>
      </c>
      <c r="J551" s="7"/>
      <c r="K551" s="6">
        <v>20</v>
      </c>
      <c r="L551" s="6">
        <v>1</v>
      </c>
      <c r="M551" s="6">
        <v>1</v>
      </c>
      <c r="N551" s="42" t="str">
        <f>LEFT(Absolventi[[#This Row],[studiju programmas virziens]],2)</f>
        <v>42</v>
      </c>
      <c r="O551" s="42" t="str">
        <f>RIGHT(Absolventi[[#This Row],[studiju programmas virziens]],3)</f>
        <v>342</v>
      </c>
      <c r="P551" s="42" t="str">
        <f>MID(Absolventi[[#This Row],[studiju programmas virziens]],3,2)</f>
        <v>34</v>
      </c>
      <c r="Q551" s="42" t="str">
        <f>LEFT(Absolventi[[#This Row],[Programmas veids]],1)</f>
        <v>3</v>
      </c>
      <c r="R551" s="54" t="str">
        <f>IF(Absolventi[[#This Row],[ieguvuši grādu vai kvalifikāciju mobilie studenti]]&gt;0,Absolventi[[#Headers],[Mobilie studenti ieguvuši grādu IR]],"NAV")</f>
        <v>Mobilie studenti ieguvuši grādu IR</v>
      </c>
      <c r="S551" s="51" t="s">
        <v>1611</v>
      </c>
    </row>
    <row r="552" spans="1:19" ht="38.25" x14ac:dyDescent="0.25">
      <c r="A552" s="5" t="s">
        <v>115</v>
      </c>
      <c r="B552" s="5" t="s">
        <v>116</v>
      </c>
      <c r="C552" s="5" t="s">
        <v>7</v>
      </c>
      <c r="D552" s="5" t="s">
        <v>470</v>
      </c>
      <c r="E552" s="5" t="s">
        <v>343</v>
      </c>
      <c r="F552" s="5" t="s">
        <v>228</v>
      </c>
      <c r="G552" s="5" t="s">
        <v>942</v>
      </c>
      <c r="H552" s="6">
        <v>31</v>
      </c>
      <c r="I552" s="6">
        <v>22</v>
      </c>
      <c r="J552" s="7"/>
      <c r="K552" s="6">
        <v>31</v>
      </c>
      <c r="L552" s="6">
        <v>2</v>
      </c>
      <c r="M552" s="6">
        <v>1</v>
      </c>
      <c r="N552" s="42" t="str">
        <f>LEFT(Absolventi[[#This Row],[studiju programmas virziens]],2)</f>
        <v>47</v>
      </c>
      <c r="O552" s="42" t="str">
        <f>RIGHT(Absolventi[[#This Row],[studiju programmas virziens]],3)</f>
        <v>345</v>
      </c>
      <c r="P552" s="42" t="str">
        <f>MID(Absolventi[[#This Row],[studiju programmas virziens]],3,2)</f>
        <v>34</v>
      </c>
      <c r="Q552" s="42" t="str">
        <f>LEFT(Absolventi[[#This Row],[Programmas veids]],1)</f>
        <v>3</v>
      </c>
      <c r="R552" s="54" t="str">
        <f>IF(Absolventi[[#This Row],[ieguvuši grādu vai kvalifikāciju mobilie studenti]]&gt;0,Absolventi[[#Headers],[Mobilie studenti ieguvuši grādu IR]],"NAV")</f>
        <v>Mobilie studenti ieguvuši grādu IR</v>
      </c>
      <c r="S552" s="51" t="s">
        <v>1611</v>
      </c>
    </row>
    <row r="553" spans="1:19" ht="38.25" x14ac:dyDescent="0.25">
      <c r="A553" s="5" t="s">
        <v>117</v>
      </c>
      <c r="B553" s="5" t="s">
        <v>116</v>
      </c>
      <c r="C553" s="5" t="s">
        <v>8</v>
      </c>
      <c r="D553" s="5" t="s">
        <v>466</v>
      </c>
      <c r="E553" s="5" t="s">
        <v>343</v>
      </c>
      <c r="F553" s="5" t="s">
        <v>319</v>
      </c>
      <c r="G553" s="5" t="s">
        <v>666</v>
      </c>
      <c r="H553" s="6">
        <v>8</v>
      </c>
      <c r="I553" s="6">
        <v>6</v>
      </c>
      <c r="J553" s="7"/>
      <c r="K553" s="6">
        <v>8</v>
      </c>
      <c r="L553" s="6">
        <v>2</v>
      </c>
      <c r="M553" s="6">
        <v>2</v>
      </c>
      <c r="N553" s="42" t="str">
        <f>LEFT(Absolventi[[#This Row],[studiju programmas virziens]],2)</f>
        <v>42</v>
      </c>
      <c r="O553" s="42" t="str">
        <f>RIGHT(Absolventi[[#This Row],[studiju programmas virziens]],3)</f>
        <v>342</v>
      </c>
      <c r="P553" s="42" t="str">
        <f>MID(Absolventi[[#This Row],[studiju programmas virziens]],3,2)</f>
        <v>34</v>
      </c>
      <c r="Q553" s="42" t="str">
        <f>LEFT(Absolventi[[#This Row],[Programmas veids]],1)</f>
        <v>3</v>
      </c>
      <c r="R553" s="54" t="str">
        <f>IF(Absolventi[[#This Row],[ieguvuši grādu vai kvalifikāciju mobilie studenti]]&gt;0,Absolventi[[#Headers],[Mobilie studenti ieguvuši grādu IR]],"NAV")</f>
        <v>Mobilie studenti ieguvuši grādu IR</v>
      </c>
      <c r="S553" s="51" t="s">
        <v>1611</v>
      </c>
    </row>
    <row r="554" spans="1:19" ht="38.25" x14ac:dyDescent="0.25">
      <c r="A554" s="5" t="s">
        <v>118</v>
      </c>
      <c r="B554" s="5" t="s">
        <v>119</v>
      </c>
      <c r="C554" s="5" t="s">
        <v>7</v>
      </c>
      <c r="D554" s="5" t="s">
        <v>466</v>
      </c>
      <c r="E554" s="5" t="s">
        <v>343</v>
      </c>
      <c r="F554" s="5" t="s">
        <v>319</v>
      </c>
      <c r="G554" s="5" t="s">
        <v>840</v>
      </c>
      <c r="H554" s="6">
        <v>55</v>
      </c>
      <c r="I554" s="6">
        <v>49</v>
      </c>
      <c r="J554" s="7"/>
      <c r="K554" s="6">
        <v>55</v>
      </c>
      <c r="L554" s="6">
        <v>1</v>
      </c>
      <c r="M554" s="6">
        <v>1</v>
      </c>
      <c r="N554" s="42" t="str">
        <f>LEFT(Absolventi[[#This Row],[studiju programmas virziens]],2)</f>
        <v>42</v>
      </c>
      <c r="O554" s="42" t="str">
        <f>RIGHT(Absolventi[[#This Row],[studiju programmas virziens]],3)</f>
        <v>342</v>
      </c>
      <c r="P554" s="42" t="str">
        <f>MID(Absolventi[[#This Row],[studiju programmas virziens]],3,2)</f>
        <v>34</v>
      </c>
      <c r="Q554" s="42" t="str">
        <f>LEFT(Absolventi[[#This Row],[Programmas veids]],1)</f>
        <v>3</v>
      </c>
      <c r="R554" s="54" t="str">
        <f>IF(Absolventi[[#This Row],[ieguvuši grādu vai kvalifikāciju mobilie studenti]]&gt;0,Absolventi[[#Headers],[Mobilie studenti ieguvuši grādu IR]],"NAV")</f>
        <v>Mobilie studenti ieguvuši grādu IR</v>
      </c>
      <c r="S554" s="51" t="s">
        <v>1611</v>
      </c>
    </row>
    <row r="555" spans="1:19" ht="30" x14ac:dyDescent="0.25">
      <c r="A555" s="5" t="s">
        <v>118</v>
      </c>
      <c r="B555" s="5" t="s">
        <v>119</v>
      </c>
      <c r="C555" s="5" t="s">
        <v>7</v>
      </c>
      <c r="D555" s="5" t="s">
        <v>470</v>
      </c>
      <c r="E555" s="5" t="s">
        <v>343</v>
      </c>
      <c r="F555" s="5" t="s">
        <v>228</v>
      </c>
      <c r="G555" s="5" t="s">
        <v>1232</v>
      </c>
      <c r="H555" s="6">
        <v>3</v>
      </c>
      <c r="I555" s="6">
        <v>3</v>
      </c>
      <c r="J555" s="7"/>
      <c r="K555" s="6">
        <v>3</v>
      </c>
      <c r="L555" s="7"/>
      <c r="M555" s="7"/>
      <c r="N555" s="42" t="str">
        <f>LEFT(Absolventi[[#This Row],[studiju programmas virziens]],2)</f>
        <v>47</v>
      </c>
      <c r="O555" s="42" t="str">
        <f>RIGHT(Absolventi[[#This Row],[studiju programmas virziens]],3)</f>
        <v>345</v>
      </c>
      <c r="P555" s="42" t="str">
        <f>MID(Absolventi[[#This Row],[studiju programmas virziens]],3,2)</f>
        <v>34</v>
      </c>
      <c r="Q555" s="42" t="str">
        <f>LEFT(Absolventi[[#This Row],[Programmas veids]],1)</f>
        <v>3</v>
      </c>
      <c r="R555" s="54" t="str">
        <f>IF(Absolventi[[#This Row],[ieguvuši grādu vai kvalifikāciju mobilie studenti]]&gt;0,Absolventi[[#Headers],[Mobilie studenti ieguvuši grādu IR]],"NAV")</f>
        <v>NAV</v>
      </c>
      <c r="S555" s="51" t="s">
        <v>1611</v>
      </c>
    </row>
    <row r="556" spans="1:19" ht="38.25" x14ac:dyDescent="0.25">
      <c r="A556" s="5" t="s">
        <v>120</v>
      </c>
      <c r="B556" s="5" t="s">
        <v>119</v>
      </c>
      <c r="C556" s="5" t="s">
        <v>8</v>
      </c>
      <c r="D556" s="5" t="s">
        <v>466</v>
      </c>
      <c r="E556" s="5" t="s">
        <v>343</v>
      </c>
      <c r="F556" s="5" t="s">
        <v>201</v>
      </c>
      <c r="G556" s="5" t="s">
        <v>657</v>
      </c>
      <c r="H556" s="6">
        <v>29</v>
      </c>
      <c r="I556" s="6">
        <v>19</v>
      </c>
      <c r="J556" s="6">
        <v>0</v>
      </c>
      <c r="K556" s="6">
        <v>29</v>
      </c>
      <c r="L556" s="6">
        <v>2</v>
      </c>
      <c r="M556" s="6">
        <v>1</v>
      </c>
      <c r="N556" s="42" t="str">
        <f>LEFT(Absolventi[[#This Row],[studiju programmas virziens]],2)</f>
        <v>42</v>
      </c>
      <c r="O556" s="42" t="str">
        <f>RIGHT(Absolventi[[#This Row],[studiju programmas virziens]],3)</f>
        <v>345</v>
      </c>
      <c r="P556" s="42" t="str">
        <f>MID(Absolventi[[#This Row],[studiju programmas virziens]],3,2)</f>
        <v>34</v>
      </c>
      <c r="Q556" s="42" t="str">
        <f>LEFT(Absolventi[[#This Row],[Programmas veids]],1)</f>
        <v>3</v>
      </c>
      <c r="R556" s="54" t="str">
        <f>IF(Absolventi[[#This Row],[ieguvuši grādu vai kvalifikāciju mobilie studenti]]&gt;0,Absolventi[[#Headers],[Mobilie studenti ieguvuši grādu IR]],"NAV")</f>
        <v>Mobilie studenti ieguvuši grādu IR</v>
      </c>
      <c r="S556" s="51" t="s">
        <v>1611</v>
      </c>
    </row>
    <row r="557" spans="1:19" x14ac:dyDescent="0.25">
      <c r="A557" s="5" t="s">
        <v>124</v>
      </c>
      <c r="B557" s="5" t="s">
        <v>125</v>
      </c>
      <c r="C557" s="5" t="s">
        <v>7</v>
      </c>
      <c r="D557" s="5" t="s">
        <v>466</v>
      </c>
      <c r="E557" s="5" t="s">
        <v>343</v>
      </c>
      <c r="F557" s="5" t="s">
        <v>245</v>
      </c>
      <c r="G557" s="5" t="s">
        <v>899</v>
      </c>
      <c r="H557" s="6">
        <v>10</v>
      </c>
      <c r="I557" s="7"/>
      <c r="J557" s="6">
        <v>10</v>
      </c>
      <c r="K557" s="7"/>
      <c r="L557" s="7"/>
      <c r="M557" s="7"/>
      <c r="N557" s="42" t="str">
        <f>LEFT(Absolventi[[#This Row],[studiju programmas virziens]],2)</f>
        <v>42</v>
      </c>
      <c r="O557" s="42" t="str">
        <f>RIGHT(Absolventi[[#This Row],[studiju programmas virziens]],3)</f>
        <v>521</v>
      </c>
      <c r="P557" s="42" t="str">
        <f>MID(Absolventi[[#This Row],[studiju programmas virziens]],3,2)</f>
        <v>52</v>
      </c>
      <c r="Q557" s="42" t="str">
        <f>LEFT(Absolventi[[#This Row],[Programmas veids]],1)</f>
        <v>5</v>
      </c>
      <c r="R557" s="54" t="str">
        <f>IF(Absolventi[[#This Row],[ieguvuši grādu vai kvalifikāciju mobilie studenti]]&gt;0,Absolventi[[#Headers],[Mobilie studenti ieguvuši grādu IR]],"NAV")</f>
        <v>NAV</v>
      </c>
      <c r="S557" s="51" t="s">
        <v>1611</v>
      </c>
    </row>
    <row r="558" spans="1:19" x14ac:dyDescent="0.25">
      <c r="A558" s="5" t="s">
        <v>124</v>
      </c>
      <c r="B558" s="5" t="s">
        <v>125</v>
      </c>
      <c r="C558" s="5" t="s">
        <v>7</v>
      </c>
      <c r="D558" s="5" t="s">
        <v>467</v>
      </c>
      <c r="E558" s="5" t="s">
        <v>343</v>
      </c>
      <c r="F558" s="5" t="s">
        <v>337</v>
      </c>
      <c r="G558" s="5" t="s">
        <v>1206</v>
      </c>
      <c r="H558" s="6">
        <v>15</v>
      </c>
      <c r="I558" s="6">
        <v>9</v>
      </c>
      <c r="J558" s="6">
        <v>13</v>
      </c>
      <c r="K558" s="6">
        <v>2</v>
      </c>
      <c r="L558" s="7"/>
      <c r="M558" s="7"/>
      <c r="N558" s="42" t="str">
        <f>LEFT(Absolventi[[#This Row],[studiju programmas virziens]],2)</f>
        <v>42</v>
      </c>
      <c r="O558" s="42" t="str">
        <f>RIGHT(Absolventi[[#This Row],[studiju programmas virziens]],3)</f>
        <v>850</v>
      </c>
      <c r="P558" s="42" t="str">
        <f>MID(Absolventi[[#This Row],[studiju programmas virziens]],3,2)</f>
        <v>85</v>
      </c>
      <c r="Q558" s="42" t="str">
        <f>LEFT(Absolventi[[#This Row],[Programmas veids]],1)</f>
        <v>8</v>
      </c>
      <c r="R558" s="54" t="str">
        <f>IF(Absolventi[[#This Row],[ieguvuši grādu vai kvalifikāciju mobilie studenti]]&gt;0,Absolventi[[#Headers],[Mobilie studenti ieguvuši grādu IR]],"NAV")</f>
        <v>NAV</v>
      </c>
      <c r="S558" s="51" t="s">
        <v>1611</v>
      </c>
    </row>
    <row r="559" spans="1:19" x14ac:dyDescent="0.25">
      <c r="A559" s="5" t="s">
        <v>124</v>
      </c>
      <c r="B559" s="5" t="s">
        <v>125</v>
      </c>
      <c r="C559" s="5" t="s">
        <v>7</v>
      </c>
      <c r="D559" s="5" t="s">
        <v>468</v>
      </c>
      <c r="E559" s="5" t="s">
        <v>343</v>
      </c>
      <c r="F559" s="5" t="s">
        <v>365</v>
      </c>
      <c r="G559" s="5" t="s">
        <v>986</v>
      </c>
      <c r="H559" s="6">
        <v>14</v>
      </c>
      <c r="I559" s="6">
        <v>4</v>
      </c>
      <c r="J559" s="6">
        <v>12</v>
      </c>
      <c r="K559" s="6">
        <v>2</v>
      </c>
      <c r="L559" s="7"/>
      <c r="M559" s="7"/>
      <c r="N559" s="42" t="str">
        <f>LEFT(Absolventi[[#This Row],[studiju programmas virziens]],2)</f>
        <v>43</v>
      </c>
      <c r="O559" s="42" t="str">
        <f>RIGHT(Absolventi[[#This Row],[studiju programmas virziens]],3)</f>
        <v>526</v>
      </c>
      <c r="P559" s="42" t="str">
        <f>MID(Absolventi[[#This Row],[studiju programmas virziens]],3,2)</f>
        <v>52</v>
      </c>
      <c r="Q559" s="42" t="str">
        <f>LEFT(Absolventi[[#This Row],[Programmas veids]],1)</f>
        <v>5</v>
      </c>
      <c r="R559" s="54" t="str">
        <f>IF(Absolventi[[#This Row],[ieguvuši grādu vai kvalifikāciju mobilie studenti]]&gt;0,Absolventi[[#Headers],[Mobilie studenti ieguvuši grādu IR]],"NAV")</f>
        <v>NAV</v>
      </c>
      <c r="S559" s="51" t="s">
        <v>1611</v>
      </c>
    </row>
    <row r="560" spans="1:19" x14ac:dyDescent="0.25">
      <c r="A560" s="5" t="s">
        <v>124</v>
      </c>
      <c r="B560" s="5" t="s">
        <v>125</v>
      </c>
      <c r="C560" s="5" t="s">
        <v>7</v>
      </c>
      <c r="D560" s="5" t="s">
        <v>469</v>
      </c>
      <c r="E560" s="5" t="s">
        <v>343</v>
      </c>
      <c r="F560" s="5" t="s">
        <v>357</v>
      </c>
      <c r="G560" s="5" t="s">
        <v>890</v>
      </c>
      <c r="H560" s="6">
        <v>15</v>
      </c>
      <c r="I560" s="6">
        <v>2</v>
      </c>
      <c r="J560" s="6">
        <v>14</v>
      </c>
      <c r="K560" s="6">
        <v>1</v>
      </c>
      <c r="L560" s="7"/>
      <c r="M560" s="7"/>
      <c r="N560" s="42" t="str">
        <f>LEFT(Absolventi[[#This Row],[studiju programmas virziens]],2)</f>
        <v>45</v>
      </c>
      <c r="O560" s="42" t="str">
        <f>RIGHT(Absolventi[[#This Row],[studiju programmas virziens]],3)</f>
        <v>525</v>
      </c>
      <c r="P560" s="42" t="str">
        <f>MID(Absolventi[[#This Row],[studiju programmas virziens]],3,2)</f>
        <v>52</v>
      </c>
      <c r="Q560" s="42" t="str">
        <f>LEFT(Absolventi[[#This Row],[Programmas veids]],1)</f>
        <v>5</v>
      </c>
      <c r="R560" s="54" t="str">
        <f>IF(Absolventi[[#This Row],[ieguvuši grādu vai kvalifikāciju mobilie studenti]]&gt;0,Absolventi[[#Headers],[Mobilie studenti ieguvuši grādu IR]],"NAV")</f>
        <v>NAV</v>
      </c>
      <c r="S560" s="51" t="s">
        <v>1611</v>
      </c>
    </row>
    <row r="561" spans="1:19" x14ac:dyDescent="0.25">
      <c r="A561" s="5" t="s">
        <v>124</v>
      </c>
      <c r="B561" s="5" t="s">
        <v>125</v>
      </c>
      <c r="C561" s="5" t="s">
        <v>7</v>
      </c>
      <c r="D561" s="5" t="s">
        <v>470</v>
      </c>
      <c r="E561" s="5" t="s">
        <v>343</v>
      </c>
      <c r="F561" s="5" t="s">
        <v>228</v>
      </c>
      <c r="G561" s="5" t="s">
        <v>944</v>
      </c>
      <c r="H561" s="6">
        <v>4</v>
      </c>
      <c r="I561" s="6">
        <v>3</v>
      </c>
      <c r="J561" s="7"/>
      <c r="K561" s="6">
        <v>4</v>
      </c>
      <c r="L561" s="7"/>
      <c r="M561" s="7"/>
      <c r="N561" s="42" t="str">
        <f>LEFT(Absolventi[[#This Row],[studiju programmas virziens]],2)</f>
        <v>47</v>
      </c>
      <c r="O561" s="42" t="str">
        <f>RIGHT(Absolventi[[#This Row],[studiju programmas virziens]],3)</f>
        <v>345</v>
      </c>
      <c r="P561" s="42" t="str">
        <f>MID(Absolventi[[#This Row],[studiju programmas virziens]],3,2)</f>
        <v>34</v>
      </c>
      <c r="Q561" s="42" t="str">
        <f>LEFT(Absolventi[[#This Row],[Programmas veids]],1)</f>
        <v>3</v>
      </c>
      <c r="R561" s="54" t="str">
        <f>IF(Absolventi[[#This Row],[ieguvuši grādu vai kvalifikāciju mobilie studenti]]&gt;0,Absolventi[[#Headers],[Mobilie studenti ieguvuši grādu IR]],"NAV")</f>
        <v>NAV</v>
      </c>
      <c r="S561" s="51" t="s">
        <v>1611</v>
      </c>
    </row>
    <row r="562" spans="1:19" x14ac:dyDescent="0.25">
      <c r="A562" s="5" t="s">
        <v>124</v>
      </c>
      <c r="B562" s="5" t="s">
        <v>125</v>
      </c>
      <c r="C562" s="5" t="s">
        <v>7</v>
      </c>
      <c r="D562" s="5" t="s">
        <v>472</v>
      </c>
      <c r="E562" s="5" t="s">
        <v>343</v>
      </c>
      <c r="F562" s="5" t="s">
        <v>366</v>
      </c>
      <c r="G562" s="5" t="s">
        <v>987</v>
      </c>
      <c r="H562" s="6">
        <v>1</v>
      </c>
      <c r="I562" s="6">
        <v>1</v>
      </c>
      <c r="J562" s="6">
        <v>1</v>
      </c>
      <c r="K562" s="7"/>
      <c r="L562" s="7"/>
      <c r="M562" s="7"/>
      <c r="N562" s="42" t="str">
        <f>LEFT(Absolventi[[#This Row],[studiju programmas virziens]],2)</f>
        <v>51</v>
      </c>
      <c r="O562" s="42" t="str">
        <f>RIGHT(Absolventi[[#This Row],[studiju programmas virziens]],3)</f>
        <v>541</v>
      </c>
      <c r="P562" s="42" t="str">
        <f>MID(Absolventi[[#This Row],[studiju programmas virziens]],3,2)</f>
        <v>54</v>
      </c>
      <c r="Q562" s="42" t="str">
        <f>LEFT(Absolventi[[#This Row],[Programmas veids]],1)</f>
        <v>5</v>
      </c>
      <c r="R562" s="54" t="str">
        <f>IF(Absolventi[[#This Row],[ieguvuši grādu vai kvalifikāciju mobilie studenti]]&gt;0,Absolventi[[#Headers],[Mobilie studenti ieguvuši grādu IR]],"NAV")</f>
        <v>NAV</v>
      </c>
      <c r="S562" s="51" t="s">
        <v>1611</v>
      </c>
    </row>
    <row r="563" spans="1:19" x14ac:dyDescent="0.25">
      <c r="A563" s="5" t="s">
        <v>126</v>
      </c>
      <c r="B563" s="5" t="s">
        <v>125</v>
      </c>
      <c r="C563" s="5" t="s">
        <v>8</v>
      </c>
      <c r="D563" s="5" t="s">
        <v>465</v>
      </c>
      <c r="E563" s="5" t="s">
        <v>343</v>
      </c>
      <c r="F563" s="5" t="s">
        <v>177</v>
      </c>
      <c r="G563" s="5" t="s">
        <v>898</v>
      </c>
      <c r="H563" s="6">
        <v>5</v>
      </c>
      <c r="I563" s="6">
        <v>1</v>
      </c>
      <c r="J563" s="7"/>
      <c r="K563" s="6">
        <v>5</v>
      </c>
      <c r="L563" s="7"/>
      <c r="M563" s="7"/>
      <c r="N563" s="42" t="str">
        <f>LEFT(Absolventi[[#This Row],[studiju programmas virziens]],2)</f>
        <v>41</v>
      </c>
      <c r="O563" s="42" t="str">
        <f>RIGHT(Absolventi[[#This Row],[studiju programmas virziens]],3)</f>
        <v>525</v>
      </c>
      <c r="P563" s="42" t="str">
        <f>MID(Absolventi[[#This Row],[studiju programmas virziens]],3,2)</f>
        <v>52</v>
      </c>
      <c r="Q563" s="42" t="str">
        <f>LEFT(Absolventi[[#This Row],[Programmas veids]],1)</f>
        <v>5</v>
      </c>
      <c r="R563" s="54" t="str">
        <f>IF(Absolventi[[#This Row],[ieguvuši grādu vai kvalifikāciju mobilie studenti]]&gt;0,Absolventi[[#Headers],[Mobilie studenti ieguvuši grādu IR]],"NAV")</f>
        <v>NAV</v>
      </c>
      <c r="S563" s="51" t="s">
        <v>1611</v>
      </c>
    </row>
    <row r="564" spans="1:19" x14ac:dyDescent="0.25">
      <c r="A564" s="5" t="s">
        <v>126</v>
      </c>
      <c r="B564" s="5" t="s">
        <v>125</v>
      </c>
      <c r="C564" s="5" t="s">
        <v>8</v>
      </c>
      <c r="D564" s="5" t="s">
        <v>466</v>
      </c>
      <c r="E564" s="5" t="s">
        <v>343</v>
      </c>
      <c r="F564" s="5" t="s">
        <v>245</v>
      </c>
      <c r="G564" s="5" t="s">
        <v>899</v>
      </c>
      <c r="H564" s="6">
        <v>4</v>
      </c>
      <c r="I564" s="7"/>
      <c r="J564" s="7"/>
      <c r="K564" s="6">
        <v>4</v>
      </c>
      <c r="L564" s="7"/>
      <c r="M564" s="7"/>
      <c r="N564" s="42" t="str">
        <f>LEFT(Absolventi[[#This Row],[studiju programmas virziens]],2)</f>
        <v>42</v>
      </c>
      <c r="O564" s="42" t="str">
        <f>RIGHT(Absolventi[[#This Row],[studiju programmas virziens]],3)</f>
        <v>521</v>
      </c>
      <c r="P564" s="42" t="str">
        <f>MID(Absolventi[[#This Row],[studiju programmas virziens]],3,2)</f>
        <v>52</v>
      </c>
      <c r="Q564" s="42" t="str">
        <f>LEFT(Absolventi[[#This Row],[Programmas veids]],1)</f>
        <v>5</v>
      </c>
      <c r="R564" s="54" t="str">
        <f>IF(Absolventi[[#This Row],[ieguvuši grādu vai kvalifikāciju mobilie studenti]]&gt;0,Absolventi[[#Headers],[Mobilie studenti ieguvuši grādu IR]],"NAV")</f>
        <v>NAV</v>
      </c>
      <c r="S564" s="51" t="s">
        <v>1611</v>
      </c>
    </row>
    <row r="565" spans="1:19" ht="38.25" x14ac:dyDescent="0.25">
      <c r="A565" s="5" t="s">
        <v>130</v>
      </c>
      <c r="B565" s="5" t="s">
        <v>131</v>
      </c>
      <c r="C565" s="5" t="s">
        <v>7</v>
      </c>
      <c r="D565" s="5" t="s">
        <v>466</v>
      </c>
      <c r="E565" s="5" t="s">
        <v>343</v>
      </c>
      <c r="F565" s="5" t="s">
        <v>273</v>
      </c>
      <c r="G565" s="5" t="s">
        <v>988</v>
      </c>
      <c r="H565" s="6">
        <v>2</v>
      </c>
      <c r="I565" s="7"/>
      <c r="J565" s="7"/>
      <c r="K565" s="6">
        <v>2</v>
      </c>
      <c r="L565" s="6">
        <v>1</v>
      </c>
      <c r="M565" s="7"/>
      <c r="N565" s="42" t="str">
        <f>LEFT(Absolventi[[#This Row],[studiju programmas virziens]],2)</f>
        <v>42</v>
      </c>
      <c r="O565" s="42" t="str">
        <f>RIGHT(Absolventi[[#This Row],[studiju programmas virziens]],3)</f>
        <v>840</v>
      </c>
      <c r="P565" s="42" t="str">
        <f>MID(Absolventi[[#This Row],[studiju programmas virziens]],3,2)</f>
        <v>84</v>
      </c>
      <c r="Q565" s="42" t="str">
        <f>LEFT(Absolventi[[#This Row],[Programmas veids]],1)</f>
        <v>8</v>
      </c>
      <c r="R565" s="54" t="str">
        <f>IF(Absolventi[[#This Row],[ieguvuši grādu vai kvalifikāciju mobilie studenti]]&gt;0,Absolventi[[#Headers],[Mobilie studenti ieguvuši grādu IR]],"NAV")</f>
        <v>Mobilie studenti ieguvuši grādu IR</v>
      </c>
      <c r="S565" s="51" t="s">
        <v>1611</v>
      </c>
    </row>
    <row r="566" spans="1:19" ht="38.25" x14ac:dyDescent="0.25">
      <c r="A566" s="5" t="s">
        <v>132</v>
      </c>
      <c r="B566" s="5" t="s">
        <v>131</v>
      </c>
      <c r="C566" s="5" t="s">
        <v>8</v>
      </c>
      <c r="D566" s="5" t="s">
        <v>467</v>
      </c>
      <c r="E566" s="5" t="s">
        <v>343</v>
      </c>
      <c r="F566" s="5" t="s">
        <v>273</v>
      </c>
      <c r="G566" s="5" t="s">
        <v>988</v>
      </c>
      <c r="H566" s="6">
        <v>7</v>
      </c>
      <c r="I566" s="6">
        <v>1</v>
      </c>
      <c r="J566" s="7"/>
      <c r="K566" s="6">
        <v>7</v>
      </c>
      <c r="L566" s="6">
        <v>7</v>
      </c>
      <c r="M566" s="6">
        <v>1</v>
      </c>
      <c r="N566" s="42" t="str">
        <f>LEFT(Absolventi[[#This Row],[studiju programmas virziens]],2)</f>
        <v>42</v>
      </c>
      <c r="O566" s="42" t="str">
        <f>RIGHT(Absolventi[[#This Row],[studiju programmas virziens]],3)</f>
        <v>840</v>
      </c>
      <c r="P566" s="42" t="str">
        <f>MID(Absolventi[[#This Row],[studiju programmas virziens]],3,2)</f>
        <v>84</v>
      </c>
      <c r="Q566" s="42" t="str">
        <f>LEFT(Absolventi[[#This Row],[Programmas veids]],1)</f>
        <v>8</v>
      </c>
      <c r="R566" s="54" t="str">
        <f>IF(Absolventi[[#This Row],[ieguvuši grādu vai kvalifikāciju mobilie studenti]]&gt;0,Absolventi[[#Headers],[Mobilie studenti ieguvuši grādu IR]],"NAV")</f>
        <v>Mobilie studenti ieguvuši grādu IR</v>
      </c>
      <c r="S566" s="51" t="s">
        <v>1611</v>
      </c>
    </row>
    <row r="567" spans="1:19" ht="38.25" x14ac:dyDescent="0.25">
      <c r="A567" s="5" t="s">
        <v>133</v>
      </c>
      <c r="B567" s="5" t="s">
        <v>134</v>
      </c>
      <c r="C567" s="5" t="s">
        <v>7</v>
      </c>
      <c r="D567" s="5" t="s">
        <v>466</v>
      </c>
      <c r="E567" s="5" t="s">
        <v>343</v>
      </c>
      <c r="F567" s="5" t="s">
        <v>358</v>
      </c>
      <c r="G567" s="5" t="s">
        <v>561</v>
      </c>
      <c r="H567" s="6">
        <v>68</v>
      </c>
      <c r="I567" s="6">
        <v>68</v>
      </c>
      <c r="J567" s="6">
        <v>67</v>
      </c>
      <c r="K567" s="6">
        <v>1</v>
      </c>
      <c r="L567" s="6">
        <v>1</v>
      </c>
      <c r="M567" s="6">
        <v>1</v>
      </c>
      <c r="N567" s="42" t="str">
        <f>LEFT(Absolventi[[#This Row],[studiju programmas virziens]],2)</f>
        <v>42</v>
      </c>
      <c r="O567" s="42" t="str">
        <f>RIGHT(Absolventi[[#This Row],[studiju programmas virziens]],3)</f>
        <v>723</v>
      </c>
      <c r="P567" s="42" t="str">
        <f>MID(Absolventi[[#This Row],[studiju programmas virziens]],3,2)</f>
        <v>72</v>
      </c>
      <c r="Q567" s="42" t="str">
        <f>LEFT(Absolventi[[#This Row],[Programmas veids]],1)</f>
        <v>7</v>
      </c>
      <c r="R567" s="54" t="str">
        <f>IF(Absolventi[[#This Row],[ieguvuši grādu vai kvalifikāciju mobilie studenti]]&gt;0,Absolventi[[#Headers],[Mobilie studenti ieguvuši grādu IR]],"NAV")</f>
        <v>Mobilie studenti ieguvuši grādu IR</v>
      </c>
      <c r="S567" s="51" t="s">
        <v>1611</v>
      </c>
    </row>
    <row r="568" spans="1:19" x14ac:dyDescent="0.25">
      <c r="A568" s="5" t="s">
        <v>133</v>
      </c>
      <c r="B568" s="5" t="s">
        <v>134</v>
      </c>
      <c r="C568" s="5" t="s">
        <v>7</v>
      </c>
      <c r="D568" s="5" t="s">
        <v>468</v>
      </c>
      <c r="E568" s="5" t="s">
        <v>343</v>
      </c>
      <c r="F568" s="5" t="s">
        <v>202</v>
      </c>
      <c r="G568" s="5" t="s">
        <v>990</v>
      </c>
      <c r="H568" s="6">
        <v>3</v>
      </c>
      <c r="I568" s="6">
        <v>3</v>
      </c>
      <c r="J568" s="7"/>
      <c r="K568" s="6">
        <v>3</v>
      </c>
      <c r="L568" s="7"/>
      <c r="M568" s="7"/>
      <c r="N568" s="42" t="str">
        <f>LEFT(Absolventi[[#This Row],[studiju programmas virziens]],2)</f>
        <v>43</v>
      </c>
      <c r="O568" s="42" t="str">
        <f>RIGHT(Absolventi[[#This Row],[studiju programmas virziens]],3)</f>
        <v>310</v>
      </c>
      <c r="P568" s="42" t="str">
        <f>MID(Absolventi[[#This Row],[studiju programmas virziens]],3,2)</f>
        <v>31</v>
      </c>
      <c r="Q568" s="42" t="str">
        <f>LEFT(Absolventi[[#This Row],[Programmas veids]],1)</f>
        <v>3</v>
      </c>
      <c r="R568" s="54" t="str">
        <f>IF(Absolventi[[#This Row],[ieguvuši grādu vai kvalifikāciju mobilie studenti]]&gt;0,Absolventi[[#Headers],[Mobilie studenti ieguvuši grādu IR]],"NAV")</f>
        <v>NAV</v>
      </c>
      <c r="S568" s="51" t="s">
        <v>1611</v>
      </c>
    </row>
    <row r="569" spans="1:19" x14ac:dyDescent="0.25">
      <c r="A569" s="5" t="s">
        <v>133</v>
      </c>
      <c r="B569" s="5" t="s">
        <v>134</v>
      </c>
      <c r="C569" s="5" t="s">
        <v>7</v>
      </c>
      <c r="D569" s="5" t="s">
        <v>469</v>
      </c>
      <c r="E569" s="5" t="s">
        <v>343</v>
      </c>
      <c r="F569" s="5" t="s">
        <v>275</v>
      </c>
      <c r="G569" s="5" t="s">
        <v>991</v>
      </c>
      <c r="H569" s="6">
        <v>6</v>
      </c>
      <c r="I569" s="6">
        <v>5</v>
      </c>
      <c r="J569" s="7"/>
      <c r="K569" s="6">
        <v>6</v>
      </c>
      <c r="L569" s="7"/>
      <c r="M569" s="7"/>
      <c r="N569" s="42" t="str">
        <f>LEFT(Absolventi[[#This Row],[studiju programmas virziens]],2)</f>
        <v>45</v>
      </c>
      <c r="O569" s="42" t="str">
        <f>RIGHT(Absolventi[[#This Row],[studiju programmas virziens]],3)</f>
        <v>310</v>
      </c>
      <c r="P569" s="42" t="str">
        <f>MID(Absolventi[[#This Row],[studiju programmas virziens]],3,2)</f>
        <v>31</v>
      </c>
      <c r="Q569" s="42" t="str">
        <f>LEFT(Absolventi[[#This Row],[Programmas veids]],1)</f>
        <v>3</v>
      </c>
      <c r="R569" s="54" t="str">
        <f>IF(Absolventi[[#This Row],[ieguvuši grādu vai kvalifikāciju mobilie studenti]]&gt;0,Absolventi[[#Headers],[Mobilie studenti ieguvuši grādu IR]],"NAV")</f>
        <v>NAV</v>
      </c>
      <c r="S569" s="51" t="s">
        <v>1611</v>
      </c>
    </row>
    <row r="570" spans="1:19" x14ac:dyDescent="0.25">
      <c r="A570" s="5" t="s">
        <v>133</v>
      </c>
      <c r="B570" s="5" t="s">
        <v>134</v>
      </c>
      <c r="C570" s="5" t="s">
        <v>7</v>
      </c>
      <c r="D570" s="5" t="s">
        <v>470</v>
      </c>
      <c r="E570" s="5" t="s">
        <v>343</v>
      </c>
      <c r="F570" s="5" t="s">
        <v>277</v>
      </c>
      <c r="G570" s="5" t="s">
        <v>691</v>
      </c>
      <c r="H570" s="6">
        <v>6</v>
      </c>
      <c r="I570" s="6">
        <v>6</v>
      </c>
      <c r="J570" s="7"/>
      <c r="K570" s="6">
        <v>6</v>
      </c>
      <c r="L570" s="7"/>
      <c r="M570" s="7"/>
      <c r="N570" s="42" t="str">
        <f>LEFT(Absolventi[[#This Row],[studiju programmas virziens]],2)</f>
        <v>47</v>
      </c>
      <c r="O570" s="42" t="str">
        <f>RIGHT(Absolventi[[#This Row],[studiju programmas virziens]],3)</f>
        <v>142</v>
      </c>
      <c r="P570" s="42" t="str">
        <f>MID(Absolventi[[#This Row],[studiju programmas virziens]],3,2)</f>
        <v>14</v>
      </c>
      <c r="Q570" s="42" t="str">
        <f>LEFT(Absolventi[[#This Row],[Programmas veids]],1)</f>
        <v>1</v>
      </c>
      <c r="R570" s="54" t="str">
        <f>IF(Absolventi[[#This Row],[ieguvuši grādu vai kvalifikāciju mobilie studenti]]&gt;0,Absolventi[[#Headers],[Mobilie studenti ieguvuši grādu IR]],"NAV")</f>
        <v>NAV</v>
      </c>
      <c r="S570" s="51" t="s">
        <v>1611</v>
      </c>
    </row>
    <row r="571" spans="1:19" x14ac:dyDescent="0.25">
      <c r="A571" s="5" t="s">
        <v>133</v>
      </c>
      <c r="B571" s="5" t="s">
        <v>134</v>
      </c>
      <c r="C571" s="5" t="s">
        <v>7</v>
      </c>
      <c r="D571" s="5" t="s">
        <v>471</v>
      </c>
      <c r="E571" s="5" t="s">
        <v>343</v>
      </c>
      <c r="F571" s="5" t="s">
        <v>325</v>
      </c>
      <c r="G571" s="5" t="s">
        <v>825</v>
      </c>
      <c r="H571" s="6">
        <v>32</v>
      </c>
      <c r="I571" s="6">
        <v>24</v>
      </c>
      <c r="J571" s="6">
        <v>24</v>
      </c>
      <c r="K571" s="6">
        <v>8</v>
      </c>
      <c r="L571" s="7"/>
      <c r="M571" s="7"/>
      <c r="N571" s="42" t="str">
        <f>LEFT(Absolventi[[#This Row],[studiju programmas virziens]],2)</f>
        <v>49</v>
      </c>
      <c r="O571" s="42" t="str">
        <f>RIGHT(Absolventi[[#This Row],[studiju programmas virziens]],3)</f>
        <v>724</v>
      </c>
      <c r="P571" s="42" t="str">
        <f>MID(Absolventi[[#This Row],[studiju programmas virziens]],3,2)</f>
        <v>72</v>
      </c>
      <c r="Q571" s="42" t="str">
        <f>LEFT(Absolventi[[#This Row],[Programmas veids]],1)</f>
        <v>7</v>
      </c>
      <c r="R571" s="54" t="str">
        <f>IF(Absolventi[[#This Row],[ieguvuši grādu vai kvalifikāciju mobilie studenti]]&gt;0,Absolventi[[#Headers],[Mobilie studenti ieguvuši grādu IR]],"NAV")</f>
        <v>NAV</v>
      </c>
      <c r="S571" s="51" t="s">
        <v>1611</v>
      </c>
    </row>
    <row r="572" spans="1:19" x14ac:dyDescent="0.25">
      <c r="A572" s="5" t="s">
        <v>135</v>
      </c>
      <c r="B572" s="5" t="s">
        <v>134</v>
      </c>
      <c r="C572" s="5" t="s">
        <v>8</v>
      </c>
      <c r="D572" s="5" t="s">
        <v>466</v>
      </c>
      <c r="E572" s="5" t="s">
        <v>343</v>
      </c>
      <c r="F572" s="5" t="s">
        <v>289</v>
      </c>
      <c r="G572" s="5" t="s">
        <v>947</v>
      </c>
      <c r="H572" s="6">
        <v>9</v>
      </c>
      <c r="I572" s="6">
        <v>9</v>
      </c>
      <c r="J572" s="7"/>
      <c r="K572" s="6">
        <v>9</v>
      </c>
      <c r="L572" s="7"/>
      <c r="M572" s="7"/>
      <c r="N572" s="42" t="str">
        <f>LEFT(Absolventi[[#This Row],[studiju programmas virziens]],2)</f>
        <v>42</v>
      </c>
      <c r="O572" s="42" t="str">
        <f>RIGHT(Absolventi[[#This Row],[studiju programmas virziens]],3)</f>
        <v>722</v>
      </c>
      <c r="P572" s="42" t="str">
        <f>MID(Absolventi[[#This Row],[studiju programmas virziens]],3,2)</f>
        <v>72</v>
      </c>
      <c r="Q572" s="42" t="str">
        <f>LEFT(Absolventi[[#This Row],[Programmas veids]],1)</f>
        <v>7</v>
      </c>
      <c r="R572" s="54" t="str">
        <f>IF(Absolventi[[#This Row],[ieguvuši grādu vai kvalifikāciju mobilie studenti]]&gt;0,Absolventi[[#Headers],[Mobilie studenti ieguvuši grādu IR]],"NAV")</f>
        <v>NAV</v>
      </c>
      <c r="S572" s="51" t="s">
        <v>1611</v>
      </c>
    </row>
    <row r="573" spans="1:19" x14ac:dyDescent="0.25">
      <c r="A573" s="5" t="s">
        <v>136</v>
      </c>
      <c r="B573" s="5" t="s">
        <v>137</v>
      </c>
      <c r="C573" s="5" t="s">
        <v>7</v>
      </c>
      <c r="D573" s="5" t="s">
        <v>465</v>
      </c>
      <c r="E573" s="5" t="s">
        <v>343</v>
      </c>
      <c r="F573" s="5" t="s">
        <v>347</v>
      </c>
      <c r="G573" s="5" t="s">
        <v>901</v>
      </c>
      <c r="H573" s="6">
        <v>39</v>
      </c>
      <c r="I573" s="6">
        <v>36</v>
      </c>
      <c r="J573" s="6">
        <v>37</v>
      </c>
      <c r="K573" s="6">
        <v>2</v>
      </c>
      <c r="L573" s="7"/>
      <c r="M573" s="7"/>
      <c r="N573" s="42" t="str">
        <f>LEFT(Absolventi[[#This Row],[studiju programmas virziens]],2)</f>
        <v>41</v>
      </c>
      <c r="O573" s="42" t="str">
        <f>RIGHT(Absolventi[[#This Row],[studiju programmas virziens]],3)</f>
        <v>725</v>
      </c>
      <c r="P573" s="42" t="str">
        <f>MID(Absolventi[[#This Row],[studiju programmas virziens]],3,2)</f>
        <v>72</v>
      </c>
      <c r="Q573" s="42" t="str">
        <f>LEFT(Absolventi[[#This Row],[Programmas veids]],1)</f>
        <v>7</v>
      </c>
      <c r="R573" s="54" t="str">
        <f>IF(Absolventi[[#This Row],[ieguvuši grādu vai kvalifikāciju mobilie studenti]]&gt;0,Absolventi[[#Headers],[Mobilie studenti ieguvuši grādu IR]],"NAV")</f>
        <v>NAV</v>
      </c>
      <c r="S573" s="51" t="s">
        <v>1611</v>
      </c>
    </row>
    <row r="574" spans="1:19" x14ac:dyDescent="0.25">
      <c r="A574" s="5" t="s">
        <v>143</v>
      </c>
      <c r="B574" s="5" t="s">
        <v>144</v>
      </c>
      <c r="C574" s="5" t="s">
        <v>7</v>
      </c>
      <c r="D574" s="5" t="s">
        <v>466</v>
      </c>
      <c r="E574" s="5" t="s">
        <v>343</v>
      </c>
      <c r="F574" s="5" t="s">
        <v>323</v>
      </c>
      <c r="G574" s="5" t="s">
        <v>823</v>
      </c>
      <c r="H574" s="6">
        <v>26</v>
      </c>
      <c r="I574" s="6">
        <v>25</v>
      </c>
      <c r="J574" s="7"/>
      <c r="K574" s="6">
        <v>26</v>
      </c>
      <c r="L574" s="7"/>
      <c r="M574" s="7"/>
      <c r="N574" s="42" t="str">
        <f>LEFT(Absolventi[[#This Row],[studiju programmas virziens]],2)</f>
        <v>42</v>
      </c>
      <c r="O574" s="42" t="str">
        <f>RIGHT(Absolventi[[#This Row],[studiju programmas virziens]],3)</f>
        <v>344</v>
      </c>
      <c r="P574" s="42" t="str">
        <f>MID(Absolventi[[#This Row],[studiju programmas virziens]],3,2)</f>
        <v>34</v>
      </c>
      <c r="Q574" s="42" t="str">
        <f>LEFT(Absolventi[[#This Row],[Programmas veids]],1)</f>
        <v>3</v>
      </c>
      <c r="R574" s="54" t="str">
        <f>IF(Absolventi[[#This Row],[ieguvuši grādu vai kvalifikāciju mobilie studenti]]&gt;0,Absolventi[[#Headers],[Mobilie studenti ieguvuši grādu IR]],"NAV")</f>
        <v>NAV</v>
      </c>
      <c r="S574" s="51" t="s">
        <v>1611</v>
      </c>
    </row>
    <row r="575" spans="1:19" x14ac:dyDescent="0.25">
      <c r="A575" s="5" t="s">
        <v>143</v>
      </c>
      <c r="B575" s="5" t="s">
        <v>144</v>
      </c>
      <c r="C575" s="5" t="s">
        <v>7</v>
      </c>
      <c r="D575" s="5" t="s">
        <v>468</v>
      </c>
      <c r="E575" s="5" t="s">
        <v>343</v>
      </c>
      <c r="F575" s="5" t="s">
        <v>345</v>
      </c>
      <c r="G575" s="5" t="s">
        <v>569</v>
      </c>
      <c r="H575" s="6">
        <v>51</v>
      </c>
      <c r="I575" s="6">
        <v>42</v>
      </c>
      <c r="J575" s="6">
        <v>48</v>
      </c>
      <c r="K575" s="6">
        <v>3</v>
      </c>
      <c r="L575" s="7"/>
      <c r="M575" s="7"/>
      <c r="N575" s="42" t="str">
        <f>LEFT(Absolventi[[#This Row],[studiju programmas virziens]],2)</f>
        <v>43</v>
      </c>
      <c r="O575" s="42" t="str">
        <f>RIGHT(Absolventi[[#This Row],[studiju programmas virziens]],3)</f>
        <v>420</v>
      </c>
      <c r="P575" s="42" t="str">
        <f>MID(Absolventi[[#This Row],[studiju programmas virziens]],3,2)</f>
        <v>42</v>
      </c>
      <c r="Q575" s="42" t="str">
        <f>LEFT(Absolventi[[#This Row],[Programmas veids]],1)</f>
        <v>4</v>
      </c>
      <c r="R575" s="54" t="str">
        <f>IF(Absolventi[[#This Row],[ieguvuši grādu vai kvalifikāciju mobilie studenti]]&gt;0,Absolventi[[#Headers],[Mobilie studenti ieguvuši grādu IR]],"NAV")</f>
        <v>NAV</v>
      </c>
      <c r="S575" s="51" t="s">
        <v>1611</v>
      </c>
    </row>
    <row r="576" spans="1:19" x14ac:dyDescent="0.25">
      <c r="A576" s="5" t="s">
        <v>143</v>
      </c>
      <c r="B576" s="5" t="s">
        <v>144</v>
      </c>
      <c r="C576" s="5" t="s">
        <v>7</v>
      </c>
      <c r="D576" s="5" t="s">
        <v>469</v>
      </c>
      <c r="E576" s="5" t="s">
        <v>343</v>
      </c>
      <c r="F576" s="5" t="s">
        <v>346</v>
      </c>
      <c r="G576" s="5" t="s">
        <v>1233</v>
      </c>
      <c r="H576" s="6">
        <v>10</v>
      </c>
      <c r="I576" s="6">
        <v>10</v>
      </c>
      <c r="J576" s="6">
        <v>9</v>
      </c>
      <c r="K576" s="6">
        <v>1</v>
      </c>
      <c r="L576" s="7"/>
      <c r="M576" s="7"/>
      <c r="N576" s="42" t="str">
        <f>LEFT(Absolventi[[#This Row],[studiju programmas virziens]],2)</f>
        <v>45</v>
      </c>
      <c r="O576" s="42" t="str">
        <f>RIGHT(Absolventi[[#This Row],[studiju programmas virziens]],3)</f>
        <v>322</v>
      </c>
      <c r="P576" s="42" t="str">
        <f>MID(Absolventi[[#This Row],[studiju programmas virziens]],3,2)</f>
        <v>32</v>
      </c>
      <c r="Q576" s="42" t="str">
        <f>LEFT(Absolventi[[#This Row],[Programmas veids]],1)</f>
        <v>3</v>
      </c>
      <c r="R576" s="54" t="str">
        <f>IF(Absolventi[[#This Row],[ieguvuši grādu vai kvalifikāciju mobilie studenti]]&gt;0,Absolventi[[#Headers],[Mobilie studenti ieguvuši grādu IR]],"NAV")</f>
        <v>NAV</v>
      </c>
      <c r="S576" s="51" t="s">
        <v>1611</v>
      </c>
    </row>
    <row r="577" spans="1:19" x14ac:dyDescent="0.25">
      <c r="A577" s="5" t="s">
        <v>143</v>
      </c>
      <c r="B577" s="5" t="s">
        <v>144</v>
      </c>
      <c r="C577" s="5" t="s">
        <v>7</v>
      </c>
      <c r="D577" s="5" t="s">
        <v>470</v>
      </c>
      <c r="E577" s="5" t="s">
        <v>343</v>
      </c>
      <c r="F577" s="5" t="s">
        <v>277</v>
      </c>
      <c r="G577" s="5" t="s">
        <v>582</v>
      </c>
      <c r="H577" s="6">
        <v>9</v>
      </c>
      <c r="I577" s="6">
        <v>7</v>
      </c>
      <c r="J577" s="6">
        <v>7</v>
      </c>
      <c r="K577" s="6">
        <v>2</v>
      </c>
      <c r="L577" s="7"/>
      <c r="M577" s="7"/>
      <c r="N577" s="42" t="str">
        <f>LEFT(Absolventi[[#This Row],[studiju programmas virziens]],2)</f>
        <v>47</v>
      </c>
      <c r="O577" s="42" t="str">
        <f>RIGHT(Absolventi[[#This Row],[studiju programmas virziens]],3)</f>
        <v>142</v>
      </c>
      <c r="P577" s="42" t="str">
        <f>MID(Absolventi[[#This Row],[studiju programmas virziens]],3,2)</f>
        <v>14</v>
      </c>
      <c r="Q577" s="42" t="str">
        <f>LEFT(Absolventi[[#This Row],[Programmas veids]],1)</f>
        <v>1</v>
      </c>
      <c r="R577" s="54" t="str">
        <f>IF(Absolventi[[#This Row],[ieguvuši grādu vai kvalifikāciju mobilie studenti]]&gt;0,Absolventi[[#Headers],[Mobilie studenti ieguvuši grādu IR]],"NAV")</f>
        <v>NAV</v>
      </c>
      <c r="S577" s="51" t="s">
        <v>1611</v>
      </c>
    </row>
    <row r="578" spans="1:19" x14ac:dyDescent="0.25">
      <c r="A578" s="5" t="s">
        <v>143</v>
      </c>
      <c r="B578" s="5" t="s">
        <v>144</v>
      </c>
      <c r="C578" s="5" t="s">
        <v>7</v>
      </c>
      <c r="D578" s="5" t="s">
        <v>472</v>
      </c>
      <c r="E578" s="5" t="s">
        <v>343</v>
      </c>
      <c r="F578" s="5" t="s">
        <v>284</v>
      </c>
      <c r="G578" s="5" t="s">
        <v>573</v>
      </c>
      <c r="H578" s="6">
        <v>4</v>
      </c>
      <c r="I578" s="6">
        <v>1</v>
      </c>
      <c r="J578" s="6">
        <v>4</v>
      </c>
      <c r="K578" s="7"/>
      <c r="L578" s="7"/>
      <c r="M578" s="7"/>
      <c r="N578" s="42" t="str">
        <f>LEFT(Absolventi[[#This Row],[studiju programmas virziens]],2)</f>
        <v>51</v>
      </c>
      <c r="O578" s="42" t="str">
        <f>RIGHT(Absolventi[[#This Row],[studiju programmas virziens]],3)</f>
        <v>310</v>
      </c>
      <c r="P578" s="42" t="str">
        <f>MID(Absolventi[[#This Row],[studiju programmas virziens]],3,2)</f>
        <v>31</v>
      </c>
      <c r="Q578" s="42" t="str">
        <f>LEFT(Absolventi[[#This Row],[Programmas veids]],1)</f>
        <v>3</v>
      </c>
      <c r="R578" s="54" t="str">
        <f>IF(Absolventi[[#This Row],[ieguvuši grādu vai kvalifikāciju mobilie studenti]]&gt;0,Absolventi[[#Headers],[Mobilie studenti ieguvuši grādu IR]],"NAV")</f>
        <v>NAV</v>
      </c>
      <c r="S578" s="51" t="s">
        <v>1611</v>
      </c>
    </row>
    <row r="579" spans="1:19" x14ac:dyDescent="0.25">
      <c r="A579" s="5" t="s">
        <v>148</v>
      </c>
      <c r="B579" s="5" t="s">
        <v>147</v>
      </c>
      <c r="C579" s="5" t="s">
        <v>8</v>
      </c>
      <c r="D579" s="5" t="s">
        <v>465</v>
      </c>
      <c r="E579" s="5" t="s">
        <v>361</v>
      </c>
      <c r="F579" s="5" t="s">
        <v>227</v>
      </c>
      <c r="G579" s="5" t="s">
        <v>998</v>
      </c>
      <c r="H579" s="6">
        <v>26</v>
      </c>
      <c r="I579" s="6">
        <v>16</v>
      </c>
      <c r="J579" s="7"/>
      <c r="K579" s="6">
        <v>26</v>
      </c>
      <c r="L579" s="7"/>
      <c r="M579" s="7"/>
      <c r="N579" s="42" t="str">
        <f>LEFT(Absolventi[[#This Row],[studiju programmas virziens]],2)</f>
        <v>41</v>
      </c>
      <c r="O579" s="42" t="str">
        <f>RIGHT(Absolventi[[#This Row],[studiju programmas virziens]],3)</f>
        <v>861</v>
      </c>
      <c r="P579" s="42" t="str">
        <f>MID(Absolventi[[#This Row],[studiju programmas virziens]],3,2)</f>
        <v>86</v>
      </c>
      <c r="Q579" s="42" t="str">
        <f>LEFT(Absolventi[[#This Row],[Programmas veids]],1)</f>
        <v>8</v>
      </c>
      <c r="R579" s="54" t="str">
        <f>IF(Absolventi[[#This Row],[ieguvuši grādu vai kvalifikāciju mobilie studenti]]&gt;0,Absolventi[[#Headers],[Mobilie studenti ieguvuši grādu IR]],"NAV")</f>
        <v>NAV</v>
      </c>
      <c r="S579" s="51" t="s">
        <v>1611</v>
      </c>
    </row>
    <row r="580" spans="1:19" x14ac:dyDescent="0.25">
      <c r="A580" s="5" t="s">
        <v>148</v>
      </c>
      <c r="B580" s="5" t="s">
        <v>147</v>
      </c>
      <c r="C580" s="5" t="s">
        <v>8</v>
      </c>
      <c r="D580" s="5" t="s">
        <v>466</v>
      </c>
      <c r="E580" s="5" t="s">
        <v>361</v>
      </c>
      <c r="F580" s="5" t="s">
        <v>201</v>
      </c>
      <c r="G580" s="5" t="s">
        <v>583</v>
      </c>
      <c r="H580" s="6">
        <v>18</v>
      </c>
      <c r="I580" s="6">
        <v>14</v>
      </c>
      <c r="J580" s="7"/>
      <c r="K580" s="6">
        <v>18</v>
      </c>
      <c r="L580" s="7"/>
      <c r="M580" s="7"/>
      <c r="N580" s="42" t="str">
        <f>LEFT(Absolventi[[#This Row],[studiju programmas virziens]],2)</f>
        <v>42</v>
      </c>
      <c r="O580" s="42" t="str">
        <f>RIGHT(Absolventi[[#This Row],[studiju programmas virziens]],3)</f>
        <v>345</v>
      </c>
      <c r="P580" s="42" t="str">
        <f>MID(Absolventi[[#This Row],[studiju programmas virziens]],3,2)</f>
        <v>34</v>
      </c>
      <c r="Q580" s="42" t="str">
        <f>LEFT(Absolventi[[#This Row],[Programmas veids]],1)</f>
        <v>3</v>
      </c>
      <c r="R580" s="54" t="str">
        <f>IF(Absolventi[[#This Row],[ieguvuši grādu vai kvalifikāciju mobilie studenti]]&gt;0,Absolventi[[#Headers],[Mobilie studenti ieguvuši grādu IR]],"NAV")</f>
        <v>NAV</v>
      </c>
      <c r="S580" s="51" t="s">
        <v>1611</v>
      </c>
    </row>
    <row r="581" spans="1:19" x14ac:dyDescent="0.25">
      <c r="A581" s="5" t="s">
        <v>148</v>
      </c>
      <c r="B581" s="5" t="s">
        <v>147</v>
      </c>
      <c r="C581" s="5" t="s">
        <v>8</v>
      </c>
      <c r="D581" s="5" t="s">
        <v>467</v>
      </c>
      <c r="E581" s="5" t="s">
        <v>361</v>
      </c>
      <c r="F581" s="5" t="s">
        <v>356</v>
      </c>
      <c r="G581" s="5" t="s">
        <v>1046</v>
      </c>
      <c r="H581" s="6">
        <v>8</v>
      </c>
      <c r="I581" s="7"/>
      <c r="J581" s="7"/>
      <c r="K581" s="6">
        <v>8</v>
      </c>
      <c r="L581" s="7"/>
      <c r="M581" s="7"/>
      <c r="N581" s="42" t="str">
        <f>LEFT(Absolventi[[#This Row],[studiju programmas virziens]],2)</f>
        <v>42</v>
      </c>
      <c r="O581" s="42" t="str">
        <f>RIGHT(Absolventi[[#This Row],[studiju programmas virziens]],3)</f>
        <v>582</v>
      </c>
      <c r="P581" s="42" t="str">
        <f>MID(Absolventi[[#This Row],[studiju programmas virziens]],3,2)</f>
        <v>58</v>
      </c>
      <c r="Q581" s="42" t="str">
        <f>LEFT(Absolventi[[#This Row],[Programmas veids]],1)</f>
        <v>5</v>
      </c>
      <c r="R581" s="54" t="str">
        <f>IF(Absolventi[[#This Row],[ieguvuši grādu vai kvalifikāciju mobilie studenti]]&gt;0,Absolventi[[#Headers],[Mobilie studenti ieguvuši grādu IR]],"NAV")</f>
        <v>NAV</v>
      </c>
      <c r="S581" s="51" t="s">
        <v>1611</v>
      </c>
    </row>
    <row r="582" spans="1:19" x14ac:dyDescent="0.25">
      <c r="A582" s="5" t="s">
        <v>148</v>
      </c>
      <c r="B582" s="5" t="s">
        <v>147</v>
      </c>
      <c r="C582" s="5" t="s">
        <v>8</v>
      </c>
      <c r="D582" s="5" t="s">
        <v>470</v>
      </c>
      <c r="E582" s="5" t="s">
        <v>361</v>
      </c>
      <c r="F582" s="5" t="s">
        <v>371</v>
      </c>
      <c r="G582" s="5" t="s">
        <v>730</v>
      </c>
      <c r="H582" s="6">
        <v>1</v>
      </c>
      <c r="I582" s="7"/>
      <c r="J582" s="7"/>
      <c r="K582" s="6">
        <v>1</v>
      </c>
      <c r="L582" s="7"/>
      <c r="M582" s="7"/>
      <c r="N582" s="42" t="str">
        <f>LEFT(Absolventi[[#This Row],[studiju programmas virziens]],2)</f>
        <v>47</v>
      </c>
      <c r="O582" s="42" t="str">
        <f>RIGHT(Absolventi[[#This Row],[studiju programmas virziens]],3)</f>
        <v>522</v>
      </c>
      <c r="P582" s="42" t="str">
        <f>MID(Absolventi[[#This Row],[studiju programmas virziens]],3,2)</f>
        <v>52</v>
      </c>
      <c r="Q582" s="42" t="str">
        <f>LEFT(Absolventi[[#This Row],[Programmas veids]],1)</f>
        <v>5</v>
      </c>
      <c r="R582" s="54" t="str">
        <f>IF(Absolventi[[#This Row],[ieguvuši grādu vai kvalifikāciju mobilie studenti]]&gt;0,Absolventi[[#Headers],[Mobilie studenti ieguvuši grādu IR]],"NAV")</f>
        <v>NAV</v>
      </c>
      <c r="S582" s="51" t="s">
        <v>1611</v>
      </c>
    </row>
    <row r="583" spans="1:19" ht="38.25" x14ac:dyDescent="0.25">
      <c r="A583" s="5" t="s">
        <v>145</v>
      </c>
      <c r="B583" s="5" t="s">
        <v>144</v>
      </c>
      <c r="C583" s="5" t="s">
        <v>8</v>
      </c>
      <c r="D583" s="5" t="s">
        <v>466</v>
      </c>
      <c r="E583" s="5" t="s">
        <v>361</v>
      </c>
      <c r="F583" s="5" t="s">
        <v>254</v>
      </c>
      <c r="G583" s="5" t="s">
        <v>803</v>
      </c>
      <c r="H583" s="6">
        <v>9</v>
      </c>
      <c r="I583" s="6">
        <v>9</v>
      </c>
      <c r="J583" s="7"/>
      <c r="K583" s="6">
        <v>9</v>
      </c>
      <c r="L583" s="6">
        <v>1</v>
      </c>
      <c r="M583" s="6">
        <v>1</v>
      </c>
      <c r="N583" s="42" t="str">
        <f>LEFT(Absolventi[[#This Row],[studiju programmas virziens]],2)</f>
        <v>42</v>
      </c>
      <c r="O583" s="42" t="str">
        <f>RIGHT(Absolventi[[#This Row],[studiju programmas virziens]],3)</f>
        <v>310</v>
      </c>
      <c r="P583" s="42" t="str">
        <f>MID(Absolventi[[#This Row],[studiju programmas virziens]],3,2)</f>
        <v>31</v>
      </c>
      <c r="Q583" s="42" t="str">
        <f>LEFT(Absolventi[[#This Row],[Programmas veids]],1)</f>
        <v>3</v>
      </c>
      <c r="R583" s="54" t="str">
        <f>IF(Absolventi[[#This Row],[ieguvuši grādu vai kvalifikāciju mobilie studenti]]&gt;0,Absolventi[[#Headers],[Mobilie studenti ieguvuši grādu IR]],"NAV")</f>
        <v>Mobilie studenti ieguvuši grādu IR</v>
      </c>
      <c r="S583" s="51" t="s">
        <v>1611</v>
      </c>
    </row>
    <row r="584" spans="1:19" x14ac:dyDescent="0.25">
      <c r="A584" s="5" t="s">
        <v>145</v>
      </c>
      <c r="B584" s="5" t="s">
        <v>144</v>
      </c>
      <c r="C584" s="5" t="s">
        <v>8</v>
      </c>
      <c r="D584" s="5" t="s">
        <v>468</v>
      </c>
      <c r="E584" s="5" t="s">
        <v>361</v>
      </c>
      <c r="F584" s="5" t="s">
        <v>294</v>
      </c>
      <c r="G584" s="5" t="s">
        <v>1040</v>
      </c>
      <c r="H584" s="6">
        <v>27</v>
      </c>
      <c r="I584" s="6">
        <v>25</v>
      </c>
      <c r="J584" s="7"/>
      <c r="K584" s="6">
        <v>27</v>
      </c>
      <c r="L584" s="7"/>
      <c r="M584" s="7"/>
      <c r="N584" s="42" t="str">
        <f>LEFT(Absolventi[[#This Row],[studiju programmas virziens]],2)</f>
        <v>43</v>
      </c>
      <c r="O584" s="42" t="str">
        <f>RIGHT(Absolventi[[#This Row],[studiju programmas virziens]],3)</f>
        <v>321</v>
      </c>
      <c r="P584" s="42" t="str">
        <f>MID(Absolventi[[#This Row],[studiju programmas virziens]],3,2)</f>
        <v>32</v>
      </c>
      <c r="Q584" s="42" t="str">
        <f>LEFT(Absolventi[[#This Row],[Programmas veids]],1)</f>
        <v>3</v>
      </c>
      <c r="R584" s="54" t="str">
        <f>IF(Absolventi[[#This Row],[ieguvuši grādu vai kvalifikāciju mobilie studenti]]&gt;0,Absolventi[[#Headers],[Mobilie studenti ieguvuši grādu IR]],"NAV")</f>
        <v>NAV</v>
      </c>
      <c r="S584" s="51" t="s">
        <v>1611</v>
      </c>
    </row>
    <row r="585" spans="1:19" x14ac:dyDescent="0.25">
      <c r="A585" s="5" t="s">
        <v>146</v>
      </c>
      <c r="B585" s="5" t="s">
        <v>147</v>
      </c>
      <c r="C585" s="5" t="s">
        <v>7</v>
      </c>
      <c r="D585" s="5" t="s">
        <v>465</v>
      </c>
      <c r="E585" s="5" t="s">
        <v>361</v>
      </c>
      <c r="F585" s="5" t="s">
        <v>312</v>
      </c>
      <c r="G585" s="5" t="s">
        <v>1234</v>
      </c>
      <c r="H585" s="6">
        <v>6</v>
      </c>
      <c r="I585" s="6">
        <v>4</v>
      </c>
      <c r="J585" s="6">
        <v>6</v>
      </c>
      <c r="K585" s="7"/>
      <c r="L585" s="7"/>
      <c r="M585" s="7"/>
      <c r="N585" s="42" t="str">
        <f>LEFT(Absolventi[[#This Row],[studiju programmas virziens]],2)</f>
        <v>41</v>
      </c>
      <c r="O585" s="42" t="str">
        <f>RIGHT(Absolventi[[#This Row],[studiju programmas virziens]],3)</f>
        <v>521</v>
      </c>
      <c r="P585" s="42" t="str">
        <f>MID(Absolventi[[#This Row],[studiju programmas virziens]],3,2)</f>
        <v>52</v>
      </c>
      <c r="Q585" s="42" t="str">
        <f>LEFT(Absolventi[[#This Row],[Programmas veids]],1)</f>
        <v>5</v>
      </c>
      <c r="R585" s="54" t="str">
        <f>IF(Absolventi[[#This Row],[ieguvuši grādu vai kvalifikāciju mobilie studenti]]&gt;0,Absolventi[[#Headers],[Mobilie studenti ieguvuši grādu IR]],"NAV")</f>
        <v>NAV</v>
      </c>
      <c r="S585" s="51" t="s">
        <v>1611</v>
      </c>
    </row>
    <row r="586" spans="1:19" ht="30" x14ac:dyDescent="0.25">
      <c r="A586" s="5" t="s">
        <v>146</v>
      </c>
      <c r="B586" s="5" t="s">
        <v>147</v>
      </c>
      <c r="C586" s="5" t="s">
        <v>7</v>
      </c>
      <c r="D586" s="5" t="s">
        <v>466</v>
      </c>
      <c r="E586" s="5" t="s">
        <v>361</v>
      </c>
      <c r="F586" s="5" t="s">
        <v>201</v>
      </c>
      <c r="G586" s="5" t="s">
        <v>829</v>
      </c>
      <c r="H586" s="6">
        <v>23</v>
      </c>
      <c r="I586" s="6">
        <v>20</v>
      </c>
      <c r="J586" s="6">
        <v>6</v>
      </c>
      <c r="K586" s="6">
        <v>17</v>
      </c>
      <c r="L586" s="7"/>
      <c r="M586" s="7"/>
      <c r="N586" s="42" t="str">
        <f>LEFT(Absolventi[[#This Row],[studiju programmas virziens]],2)</f>
        <v>42</v>
      </c>
      <c r="O586" s="42" t="str">
        <f>RIGHT(Absolventi[[#This Row],[studiju programmas virziens]],3)</f>
        <v>345</v>
      </c>
      <c r="P586" s="42" t="str">
        <f>MID(Absolventi[[#This Row],[studiju programmas virziens]],3,2)</f>
        <v>34</v>
      </c>
      <c r="Q586" s="42" t="str">
        <f>LEFT(Absolventi[[#This Row],[Programmas veids]],1)</f>
        <v>3</v>
      </c>
      <c r="R586" s="54" t="str">
        <f>IF(Absolventi[[#This Row],[ieguvuši grādu vai kvalifikāciju mobilie studenti]]&gt;0,Absolventi[[#Headers],[Mobilie studenti ieguvuši grādu IR]],"NAV")</f>
        <v>NAV</v>
      </c>
      <c r="S586" s="51" t="s">
        <v>1611</v>
      </c>
    </row>
    <row r="587" spans="1:19" x14ac:dyDescent="0.25">
      <c r="A587" s="5" t="s">
        <v>146</v>
      </c>
      <c r="B587" s="5" t="s">
        <v>147</v>
      </c>
      <c r="C587" s="5" t="s">
        <v>7</v>
      </c>
      <c r="D587" s="5" t="s">
        <v>467</v>
      </c>
      <c r="E587" s="5" t="s">
        <v>361</v>
      </c>
      <c r="F587" s="5" t="s">
        <v>239</v>
      </c>
      <c r="G587" s="5" t="s">
        <v>830</v>
      </c>
      <c r="H587" s="6">
        <v>22</v>
      </c>
      <c r="I587" s="7"/>
      <c r="J587" s="6">
        <v>20</v>
      </c>
      <c r="K587" s="6">
        <v>2</v>
      </c>
      <c r="L587" s="7"/>
      <c r="M587" s="7"/>
      <c r="N587" s="42" t="str">
        <f>LEFT(Absolventi[[#This Row],[studiju programmas virziens]],2)</f>
        <v>42</v>
      </c>
      <c r="O587" s="42" t="str">
        <f>RIGHT(Absolventi[[#This Row],[studiju programmas virziens]],3)</f>
        <v>525</v>
      </c>
      <c r="P587" s="42" t="str">
        <f>MID(Absolventi[[#This Row],[studiju programmas virziens]],3,2)</f>
        <v>52</v>
      </c>
      <c r="Q587" s="42" t="str">
        <f>LEFT(Absolventi[[#This Row],[Programmas veids]],1)</f>
        <v>5</v>
      </c>
      <c r="R587" s="54" t="str">
        <f>IF(Absolventi[[#This Row],[ieguvuši grādu vai kvalifikāciju mobilie studenti]]&gt;0,Absolventi[[#Headers],[Mobilie studenti ieguvuši grādu IR]],"NAV")</f>
        <v>NAV</v>
      </c>
      <c r="S587" s="51" t="s">
        <v>1611</v>
      </c>
    </row>
    <row r="588" spans="1:19" x14ac:dyDescent="0.25">
      <c r="A588" s="5" t="s">
        <v>146</v>
      </c>
      <c r="B588" s="5" t="s">
        <v>147</v>
      </c>
      <c r="C588" s="5" t="s">
        <v>7</v>
      </c>
      <c r="D588" s="5" t="s">
        <v>468</v>
      </c>
      <c r="E588" s="5" t="s">
        <v>361</v>
      </c>
      <c r="F588" s="5" t="s">
        <v>320</v>
      </c>
      <c r="G588" s="5" t="s">
        <v>601</v>
      </c>
      <c r="H588" s="6">
        <v>64</v>
      </c>
      <c r="I588" s="6">
        <v>21</v>
      </c>
      <c r="J588" s="6">
        <v>63</v>
      </c>
      <c r="K588" s="6">
        <v>1</v>
      </c>
      <c r="L588" s="7"/>
      <c r="M588" s="7"/>
      <c r="N588" s="42" t="str">
        <f>LEFT(Absolventi[[#This Row],[studiju programmas virziens]],2)</f>
        <v>43</v>
      </c>
      <c r="O588" s="42" t="str">
        <f>RIGHT(Absolventi[[#This Row],[studiju programmas virziens]],3)</f>
        <v>481</v>
      </c>
      <c r="P588" s="42" t="str">
        <f>MID(Absolventi[[#This Row],[studiju programmas virziens]],3,2)</f>
        <v>48</v>
      </c>
      <c r="Q588" s="42" t="str">
        <f>LEFT(Absolventi[[#This Row],[Programmas veids]],1)</f>
        <v>4</v>
      </c>
      <c r="R588" s="54" t="str">
        <f>IF(Absolventi[[#This Row],[ieguvuši grādu vai kvalifikāciju mobilie studenti]]&gt;0,Absolventi[[#Headers],[Mobilie studenti ieguvuši grādu IR]],"NAV")</f>
        <v>NAV</v>
      </c>
      <c r="S588" s="51" t="s">
        <v>1611</v>
      </c>
    </row>
    <row r="589" spans="1:19" x14ac:dyDescent="0.25">
      <c r="A589" s="5" t="s">
        <v>146</v>
      </c>
      <c r="B589" s="5" t="s">
        <v>147</v>
      </c>
      <c r="C589" s="5" t="s">
        <v>7</v>
      </c>
      <c r="D589" s="5" t="s">
        <v>469</v>
      </c>
      <c r="E589" s="5" t="s">
        <v>361</v>
      </c>
      <c r="F589" s="5" t="s">
        <v>329</v>
      </c>
      <c r="G589" s="5" t="s">
        <v>739</v>
      </c>
      <c r="H589" s="6">
        <v>2</v>
      </c>
      <c r="I589" s="6">
        <v>2</v>
      </c>
      <c r="J589" s="6">
        <v>2</v>
      </c>
      <c r="K589" s="7"/>
      <c r="L589" s="7"/>
      <c r="M589" s="7"/>
      <c r="N589" s="42" t="str">
        <f>LEFT(Absolventi[[#This Row],[studiju programmas virziens]],2)</f>
        <v>45</v>
      </c>
      <c r="O589" s="42" t="str">
        <f>RIGHT(Absolventi[[#This Row],[studiju programmas virziens]],3)</f>
        <v>440</v>
      </c>
      <c r="P589" s="42" t="str">
        <f>MID(Absolventi[[#This Row],[studiju programmas virziens]],3,2)</f>
        <v>44</v>
      </c>
      <c r="Q589" s="42" t="str">
        <f>LEFT(Absolventi[[#This Row],[Programmas veids]],1)</f>
        <v>4</v>
      </c>
      <c r="R589" s="54" t="str">
        <f>IF(Absolventi[[#This Row],[ieguvuši grādu vai kvalifikāciju mobilie studenti]]&gt;0,Absolventi[[#Headers],[Mobilie studenti ieguvuši grādu IR]],"NAV")</f>
        <v>NAV</v>
      </c>
      <c r="S589" s="51" t="s">
        <v>1611</v>
      </c>
    </row>
    <row r="590" spans="1:19" x14ac:dyDescent="0.25">
      <c r="A590" s="5" t="s">
        <v>146</v>
      </c>
      <c r="B590" s="5" t="s">
        <v>147</v>
      </c>
      <c r="C590" s="5" t="s">
        <v>7</v>
      </c>
      <c r="D590" s="5" t="s">
        <v>470</v>
      </c>
      <c r="E590" s="5" t="s">
        <v>361</v>
      </c>
      <c r="F590" s="5" t="s">
        <v>228</v>
      </c>
      <c r="G590" s="5" t="s">
        <v>737</v>
      </c>
      <c r="H590" s="6">
        <v>21</v>
      </c>
      <c r="I590" s="6">
        <v>17</v>
      </c>
      <c r="J590" s="6">
        <v>17</v>
      </c>
      <c r="K590" s="6">
        <v>4</v>
      </c>
      <c r="L590" s="7"/>
      <c r="M590" s="7"/>
      <c r="N590" s="42" t="str">
        <f>LEFT(Absolventi[[#This Row],[studiju programmas virziens]],2)</f>
        <v>47</v>
      </c>
      <c r="O590" s="42" t="str">
        <f>RIGHT(Absolventi[[#This Row],[studiju programmas virziens]],3)</f>
        <v>345</v>
      </c>
      <c r="P590" s="42" t="str">
        <f>MID(Absolventi[[#This Row],[studiju programmas virziens]],3,2)</f>
        <v>34</v>
      </c>
      <c r="Q590" s="42" t="str">
        <f>LEFT(Absolventi[[#This Row],[Programmas veids]],1)</f>
        <v>3</v>
      </c>
      <c r="R590" s="54" t="str">
        <f>IF(Absolventi[[#This Row],[ieguvuši grādu vai kvalifikāciju mobilie studenti]]&gt;0,Absolventi[[#Headers],[Mobilie studenti ieguvuši grādu IR]],"NAV")</f>
        <v>NAV</v>
      </c>
      <c r="S590" s="51" t="s">
        <v>1611</v>
      </c>
    </row>
    <row r="591" spans="1:19" ht="38.25" x14ac:dyDescent="0.25">
      <c r="A591" s="5" t="s">
        <v>146</v>
      </c>
      <c r="B591" s="5" t="s">
        <v>147</v>
      </c>
      <c r="C591" s="5" t="s">
        <v>7</v>
      </c>
      <c r="D591" s="5" t="s">
        <v>472</v>
      </c>
      <c r="E591" s="5" t="s">
        <v>361</v>
      </c>
      <c r="F591" s="5" t="s">
        <v>370</v>
      </c>
      <c r="G591" s="5" t="s">
        <v>997</v>
      </c>
      <c r="H591" s="6">
        <v>2</v>
      </c>
      <c r="I591" s="6">
        <v>2</v>
      </c>
      <c r="J591" s="6">
        <v>1</v>
      </c>
      <c r="K591" s="6">
        <v>1</v>
      </c>
      <c r="L591" s="6">
        <v>1</v>
      </c>
      <c r="M591" s="6">
        <v>1</v>
      </c>
      <c r="N591" s="42" t="str">
        <f>LEFT(Absolventi[[#This Row],[studiju programmas virziens]],2)</f>
        <v>51</v>
      </c>
      <c r="O591" s="42" t="str">
        <f>RIGHT(Absolventi[[#This Row],[studiju programmas virziens]],3)</f>
        <v>521</v>
      </c>
      <c r="P591" s="42" t="str">
        <f>MID(Absolventi[[#This Row],[studiju programmas virziens]],3,2)</f>
        <v>52</v>
      </c>
      <c r="Q591" s="42" t="str">
        <f>LEFT(Absolventi[[#This Row],[Programmas veids]],1)</f>
        <v>5</v>
      </c>
      <c r="R591" s="54" t="str">
        <f>IF(Absolventi[[#This Row],[ieguvuši grādu vai kvalifikāciju mobilie studenti]]&gt;0,Absolventi[[#Headers],[Mobilie studenti ieguvuši grādu IR]],"NAV")</f>
        <v>Mobilie studenti ieguvuši grādu IR</v>
      </c>
      <c r="S591" s="51" t="s">
        <v>1611</v>
      </c>
    </row>
    <row r="592" spans="1:19" x14ac:dyDescent="0.25">
      <c r="A592" s="5" t="s">
        <v>154</v>
      </c>
      <c r="B592" s="5" t="s">
        <v>155</v>
      </c>
      <c r="C592" s="5" t="s">
        <v>7</v>
      </c>
      <c r="D592" s="5" t="s">
        <v>466</v>
      </c>
      <c r="E592" s="5" t="s">
        <v>361</v>
      </c>
      <c r="F592" s="5" t="s">
        <v>271</v>
      </c>
      <c r="G592" s="5" t="s">
        <v>697</v>
      </c>
      <c r="H592" s="6">
        <v>14</v>
      </c>
      <c r="I592" s="6">
        <v>11</v>
      </c>
      <c r="J592" s="6">
        <v>14</v>
      </c>
      <c r="K592" s="7"/>
      <c r="L592" s="7"/>
      <c r="M592" s="7"/>
      <c r="N592" s="42" t="str">
        <f>LEFT(Absolventi[[#This Row],[studiju programmas virziens]],2)</f>
        <v>42</v>
      </c>
      <c r="O592" s="42" t="str">
        <f>RIGHT(Absolventi[[#This Row],[studiju programmas virziens]],3)</f>
        <v>214</v>
      </c>
      <c r="P592" s="42" t="str">
        <f>MID(Absolventi[[#This Row],[studiju programmas virziens]],3,2)</f>
        <v>21</v>
      </c>
      <c r="Q592" s="42" t="str">
        <f>LEFT(Absolventi[[#This Row],[Programmas veids]],1)</f>
        <v>2</v>
      </c>
      <c r="R592" s="54" t="str">
        <f>IF(Absolventi[[#This Row],[ieguvuši grādu vai kvalifikāciju mobilie studenti]]&gt;0,Absolventi[[#Headers],[Mobilie studenti ieguvuši grādu IR]],"NAV")</f>
        <v>NAV</v>
      </c>
      <c r="S592" s="51" t="s">
        <v>1611</v>
      </c>
    </row>
    <row r="593" spans="1:19" x14ac:dyDescent="0.25">
      <c r="A593" s="5" t="s">
        <v>154</v>
      </c>
      <c r="B593" s="5" t="s">
        <v>155</v>
      </c>
      <c r="C593" s="5" t="s">
        <v>7</v>
      </c>
      <c r="D593" s="5" t="s">
        <v>468</v>
      </c>
      <c r="E593" s="5" t="s">
        <v>361</v>
      </c>
      <c r="F593" s="5" t="s">
        <v>350</v>
      </c>
      <c r="G593" s="5" t="s">
        <v>739</v>
      </c>
      <c r="H593" s="6">
        <v>4</v>
      </c>
      <c r="I593" s="6">
        <v>4</v>
      </c>
      <c r="J593" s="6">
        <v>4</v>
      </c>
      <c r="K593" s="7"/>
      <c r="L593" s="7"/>
      <c r="M593" s="7"/>
      <c r="N593" s="42" t="str">
        <f>LEFT(Absolventi[[#This Row],[studiju programmas virziens]],2)</f>
        <v>43</v>
      </c>
      <c r="O593" s="42" t="str">
        <f>RIGHT(Absolventi[[#This Row],[studiju programmas virziens]],3)</f>
        <v>440</v>
      </c>
      <c r="P593" s="42" t="str">
        <f>MID(Absolventi[[#This Row],[studiju programmas virziens]],3,2)</f>
        <v>44</v>
      </c>
      <c r="Q593" s="42" t="str">
        <f>LEFT(Absolventi[[#This Row],[Programmas veids]],1)</f>
        <v>4</v>
      </c>
      <c r="R593" s="54" t="str">
        <f>IF(Absolventi[[#This Row],[ieguvuši grādu vai kvalifikāciju mobilie studenti]]&gt;0,Absolventi[[#Headers],[Mobilie studenti ieguvuši grādu IR]],"NAV")</f>
        <v>NAV</v>
      </c>
      <c r="S593" s="51" t="s">
        <v>1611</v>
      </c>
    </row>
    <row r="594" spans="1:19" ht="38.25" x14ac:dyDescent="0.25">
      <c r="A594" s="5" t="s">
        <v>154</v>
      </c>
      <c r="B594" s="5" t="s">
        <v>155</v>
      </c>
      <c r="C594" s="5" t="s">
        <v>7</v>
      </c>
      <c r="D594" s="5" t="s">
        <v>469</v>
      </c>
      <c r="E594" s="5" t="s">
        <v>361</v>
      </c>
      <c r="F594" s="5" t="s">
        <v>291</v>
      </c>
      <c r="G594" s="5" t="s">
        <v>569</v>
      </c>
      <c r="H594" s="6">
        <v>11</v>
      </c>
      <c r="I594" s="6">
        <v>10</v>
      </c>
      <c r="J594" s="6">
        <v>11</v>
      </c>
      <c r="K594" s="7"/>
      <c r="L594" s="6">
        <v>1</v>
      </c>
      <c r="M594" s="6">
        <v>1</v>
      </c>
      <c r="N594" s="42" t="str">
        <f>LEFT(Absolventi[[#This Row],[studiju programmas virziens]],2)</f>
        <v>45</v>
      </c>
      <c r="O594" s="42" t="str">
        <f>RIGHT(Absolventi[[#This Row],[studiju programmas virziens]],3)</f>
        <v>420</v>
      </c>
      <c r="P594" s="42" t="str">
        <f>MID(Absolventi[[#This Row],[studiju programmas virziens]],3,2)</f>
        <v>42</v>
      </c>
      <c r="Q594" s="42" t="str">
        <f>LEFT(Absolventi[[#This Row],[Programmas veids]],1)</f>
        <v>4</v>
      </c>
      <c r="R594" s="54" t="str">
        <f>IF(Absolventi[[#This Row],[ieguvuši grādu vai kvalifikāciju mobilie studenti]]&gt;0,Absolventi[[#Headers],[Mobilie studenti ieguvuši grādu IR]],"NAV")</f>
        <v>Mobilie studenti ieguvuši grādu IR</v>
      </c>
      <c r="S594" s="51" t="s">
        <v>1611</v>
      </c>
    </row>
    <row r="595" spans="1:19" ht="45" x14ac:dyDescent="0.25">
      <c r="A595" s="5" t="s">
        <v>154</v>
      </c>
      <c r="B595" s="5" t="s">
        <v>155</v>
      </c>
      <c r="C595" s="5" t="s">
        <v>7</v>
      </c>
      <c r="D595" s="5" t="s">
        <v>470</v>
      </c>
      <c r="E595" s="5" t="s">
        <v>361</v>
      </c>
      <c r="F595" s="5" t="s">
        <v>225</v>
      </c>
      <c r="G595" s="5" t="s">
        <v>1207</v>
      </c>
      <c r="H595" s="6">
        <v>6</v>
      </c>
      <c r="I595" s="6">
        <v>6</v>
      </c>
      <c r="J595" s="6">
        <v>6</v>
      </c>
      <c r="K595" s="7"/>
      <c r="L595" s="7"/>
      <c r="M595" s="7"/>
      <c r="N595" s="42" t="str">
        <f>LEFT(Absolventi[[#This Row],[studiju programmas virziens]],2)</f>
        <v>47</v>
      </c>
      <c r="O595" s="42" t="str">
        <f>RIGHT(Absolventi[[#This Row],[studiju programmas virziens]],3)</f>
        <v>141</v>
      </c>
      <c r="P595" s="42" t="str">
        <f>MID(Absolventi[[#This Row],[studiju programmas virziens]],3,2)</f>
        <v>14</v>
      </c>
      <c r="Q595" s="42" t="str">
        <f>LEFT(Absolventi[[#This Row],[Programmas veids]],1)</f>
        <v>1</v>
      </c>
      <c r="R595" s="54" t="str">
        <f>IF(Absolventi[[#This Row],[ieguvuši grādu vai kvalifikāciju mobilie studenti]]&gt;0,Absolventi[[#Headers],[Mobilie studenti ieguvuši grādu IR]],"NAV")</f>
        <v>NAV</v>
      </c>
      <c r="S595" s="51" t="s">
        <v>1611</v>
      </c>
    </row>
    <row r="596" spans="1:19" x14ac:dyDescent="0.25">
      <c r="A596" s="5" t="s">
        <v>157</v>
      </c>
      <c r="B596" s="5" t="s">
        <v>158</v>
      </c>
      <c r="C596" s="5" t="s">
        <v>7</v>
      </c>
      <c r="D596" s="5" t="s">
        <v>466</v>
      </c>
      <c r="E596" s="5" t="s">
        <v>361</v>
      </c>
      <c r="F596" s="5" t="s">
        <v>190</v>
      </c>
      <c r="G596" s="5" t="s">
        <v>757</v>
      </c>
      <c r="H596" s="6">
        <v>4</v>
      </c>
      <c r="I596" s="6">
        <v>4</v>
      </c>
      <c r="J596" s="6">
        <v>4</v>
      </c>
      <c r="K596" s="7"/>
      <c r="L596" s="7"/>
      <c r="M596" s="7"/>
      <c r="N596" s="42" t="str">
        <f>LEFT(Absolventi[[#This Row],[studiju programmas virziens]],2)</f>
        <v>42</v>
      </c>
      <c r="O596" s="42" t="str">
        <f>RIGHT(Absolventi[[#This Row],[studiju programmas virziens]],3)</f>
        <v>141</v>
      </c>
      <c r="P596" s="42" t="str">
        <f>MID(Absolventi[[#This Row],[studiju programmas virziens]],3,2)</f>
        <v>14</v>
      </c>
      <c r="Q596" s="42" t="str">
        <f>LEFT(Absolventi[[#This Row],[Programmas veids]],1)</f>
        <v>1</v>
      </c>
      <c r="R596" s="54" t="str">
        <f>IF(Absolventi[[#This Row],[ieguvuši grādu vai kvalifikāciju mobilie studenti]]&gt;0,Absolventi[[#Headers],[Mobilie studenti ieguvuši grādu IR]],"NAV")</f>
        <v>NAV</v>
      </c>
      <c r="S596" s="51" t="s">
        <v>1611</v>
      </c>
    </row>
    <row r="597" spans="1:19" x14ac:dyDescent="0.25">
      <c r="A597" s="5" t="s">
        <v>157</v>
      </c>
      <c r="B597" s="5" t="s">
        <v>158</v>
      </c>
      <c r="C597" s="5" t="s">
        <v>7</v>
      </c>
      <c r="D597" s="5" t="s">
        <v>468</v>
      </c>
      <c r="E597" s="5" t="s">
        <v>361</v>
      </c>
      <c r="F597" s="5" t="s">
        <v>320</v>
      </c>
      <c r="G597" s="5" t="s">
        <v>725</v>
      </c>
      <c r="H597" s="6">
        <v>3</v>
      </c>
      <c r="I597" s="6">
        <v>2</v>
      </c>
      <c r="J597" s="6">
        <v>3</v>
      </c>
      <c r="K597" s="7"/>
      <c r="L597" s="7"/>
      <c r="M597" s="7"/>
      <c r="N597" s="42" t="str">
        <f>LEFT(Absolventi[[#This Row],[studiju programmas virziens]],2)</f>
        <v>43</v>
      </c>
      <c r="O597" s="42" t="str">
        <f>RIGHT(Absolventi[[#This Row],[studiju programmas virziens]],3)</f>
        <v>481</v>
      </c>
      <c r="P597" s="42" t="str">
        <f>MID(Absolventi[[#This Row],[studiju programmas virziens]],3,2)</f>
        <v>48</v>
      </c>
      <c r="Q597" s="42" t="str">
        <f>LEFT(Absolventi[[#This Row],[Programmas veids]],1)</f>
        <v>4</v>
      </c>
      <c r="R597" s="54" t="str">
        <f>IF(Absolventi[[#This Row],[ieguvuši grādu vai kvalifikāciju mobilie studenti]]&gt;0,Absolventi[[#Headers],[Mobilie studenti ieguvuši grādu IR]],"NAV")</f>
        <v>NAV</v>
      </c>
      <c r="S597" s="51" t="s">
        <v>1611</v>
      </c>
    </row>
    <row r="598" spans="1:19" ht="30" x14ac:dyDescent="0.25">
      <c r="A598" s="5" t="s">
        <v>157</v>
      </c>
      <c r="B598" s="5" t="s">
        <v>158</v>
      </c>
      <c r="C598" s="5" t="s">
        <v>7</v>
      </c>
      <c r="D598" s="5" t="s">
        <v>470</v>
      </c>
      <c r="E598" s="5" t="s">
        <v>361</v>
      </c>
      <c r="F598" s="5" t="s">
        <v>225</v>
      </c>
      <c r="G598" s="5" t="s">
        <v>1138</v>
      </c>
      <c r="H598" s="6">
        <v>1</v>
      </c>
      <c r="I598" s="6">
        <v>1</v>
      </c>
      <c r="J598" s="6">
        <v>1</v>
      </c>
      <c r="K598" s="7"/>
      <c r="L598" s="7"/>
      <c r="M598" s="7"/>
      <c r="N598" s="42" t="str">
        <f>LEFT(Absolventi[[#This Row],[studiju programmas virziens]],2)</f>
        <v>47</v>
      </c>
      <c r="O598" s="42" t="str">
        <f>RIGHT(Absolventi[[#This Row],[studiju programmas virziens]],3)</f>
        <v>141</v>
      </c>
      <c r="P598" s="42" t="str">
        <f>MID(Absolventi[[#This Row],[studiju programmas virziens]],3,2)</f>
        <v>14</v>
      </c>
      <c r="Q598" s="42" t="str">
        <f>LEFT(Absolventi[[#This Row],[Programmas veids]],1)</f>
        <v>1</v>
      </c>
      <c r="R598" s="54" t="str">
        <f>IF(Absolventi[[#This Row],[ieguvuši grādu vai kvalifikāciju mobilie studenti]]&gt;0,Absolventi[[#Headers],[Mobilie studenti ieguvuši grādu IR]],"NAV")</f>
        <v>NAV</v>
      </c>
      <c r="S598" s="51" t="s">
        <v>1611</v>
      </c>
    </row>
    <row r="599" spans="1:19" x14ac:dyDescent="0.25">
      <c r="A599" s="5" t="s">
        <v>168</v>
      </c>
      <c r="B599" s="5" t="s">
        <v>169</v>
      </c>
      <c r="C599" s="5" t="s">
        <v>7</v>
      </c>
      <c r="D599" s="5" t="s">
        <v>466</v>
      </c>
      <c r="E599" s="5" t="s">
        <v>361</v>
      </c>
      <c r="F599" s="5" t="s">
        <v>263</v>
      </c>
      <c r="G599" s="5" t="s">
        <v>1098</v>
      </c>
      <c r="H599" s="6">
        <v>6</v>
      </c>
      <c r="I599" s="6">
        <v>3</v>
      </c>
      <c r="J599" s="6">
        <v>5</v>
      </c>
      <c r="K599" s="6">
        <v>1</v>
      </c>
      <c r="L599" s="6">
        <v>0</v>
      </c>
      <c r="M599" s="6">
        <v>0</v>
      </c>
      <c r="N599" s="42" t="str">
        <f>LEFT(Absolventi[[#This Row],[studiju programmas virziens]],2)</f>
        <v>42</v>
      </c>
      <c r="O599" s="42" t="str">
        <f>RIGHT(Absolventi[[#This Row],[studiju programmas virziens]],3)</f>
        <v>212</v>
      </c>
      <c r="P599" s="42" t="str">
        <f>MID(Absolventi[[#This Row],[studiju programmas virziens]],3,2)</f>
        <v>21</v>
      </c>
      <c r="Q599" s="42" t="str">
        <f>LEFT(Absolventi[[#This Row],[Programmas veids]],1)</f>
        <v>2</v>
      </c>
      <c r="R599" s="54" t="str">
        <f>IF(Absolventi[[#This Row],[ieguvuši grādu vai kvalifikāciju mobilie studenti]]&gt;0,Absolventi[[#Headers],[Mobilie studenti ieguvuši grādu IR]],"NAV")</f>
        <v>NAV</v>
      </c>
      <c r="S599" s="51" t="s">
        <v>1611</v>
      </c>
    </row>
    <row r="600" spans="1:19" x14ac:dyDescent="0.25">
      <c r="A600" s="5" t="s">
        <v>43</v>
      </c>
      <c r="B600" s="5" t="s">
        <v>44</v>
      </c>
      <c r="C600" s="5" t="s">
        <v>7</v>
      </c>
      <c r="D600" s="5" t="s">
        <v>465</v>
      </c>
      <c r="E600" s="5" t="s">
        <v>361</v>
      </c>
      <c r="F600" s="5" t="s">
        <v>189</v>
      </c>
      <c r="G600" s="5" t="s">
        <v>601</v>
      </c>
      <c r="H600" s="6">
        <v>26</v>
      </c>
      <c r="I600" s="6">
        <v>5</v>
      </c>
      <c r="J600" s="6">
        <v>25</v>
      </c>
      <c r="K600" s="6">
        <v>1</v>
      </c>
      <c r="L600" s="7"/>
      <c r="M600" s="7"/>
      <c r="N600" s="42" t="str">
        <f>LEFT(Absolventi[[#This Row],[studiju programmas virziens]],2)</f>
        <v>41</v>
      </c>
      <c r="O600" s="42" t="str">
        <f>RIGHT(Absolventi[[#This Row],[studiju programmas virziens]],3)</f>
        <v>481</v>
      </c>
      <c r="P600" s="42" t="str">
        <f>MID(Absolventi[[#This Row],[studiju programmas virziens]],3,2)</f>
        <v>48</v>
      </c>
      <c r="Q600" s="42" t="str">
        <f>LEFT(Absolventi[[#This Row],[Programmas veids]],1)</f>
        <v>4</v>
      </c>
      <c r="R600" s="54" t="str">
        <f>IF(Absolventi[[#This Row],[ieguvuši grādu vai kvalifikāciju mobilie studenti]]&gt;0,Absolventi[[#Headers],[Mobilie studenti ieguvuši grādu IR]],"NAV")</f>
        <v>NAV</v>
      </c>
      <c r="S600" s="51" t="s">
        <v>1611</v>
      </c>
    </row>
    <row r="601" spans="1:19" x14ac:dyDescent="0.25">
      <c r="A601" s="5" t="s">
        <v>45</v>
      </c>
      <c r="B601" s="5" t="s">
        <v>46</v>
      </c>
      <c r="C601" s="5" t="s">
        <v>7</v>
      </c>
      <c r="D601" s="5" t="s">
        <v>465</v>
      </c>
      <c r="E601" s="5" t="s">
        <v>361</v>
      </c>
      <c r="F601" s="5" t="s">
        <v>262</v>
      </c>
      <c r="G601" s="5" t="s">
        <v>820</v>
      </c>
      <c r="H601" s="6">
        <v>10</v>
      </c>
      <c r="I601" s="6">
        <v>6</v>
      </c>
      <c r="J601" s="6">
        <v>10</v>
      </c>
      <c r="K601" s="7"/>
      <c r="L601" s="7"/>
      <c r="M601" s="7"/>
      <c r="N601" s="42" t="str">
        <f>LEFT(Absolventi[[#This Row],[studiju programmas virziens]],2)</f>
        <v>41</v>
      </c>
      <c r="O601" s="42" t="str">
        <f>RIGHT(Absolventi[[#This Row],[studiju programmas virziens]],3)</f>
        <v>840</v>
      </c>
      <c r="P601" s="42" t="str">
        <f>MID(Absolventi[[#This Row],[studiju programmas virziens]],3,2)</f>
        <v>84</v>
      </c>
      <c r="Q601" s="42" t="str">
        <f>LEFT(Absolventi[[#This Row],[Programmas veids]],1)</f>
        <v>8</v>
      </c>
      <c r="R601" s="54" t="str">
        <f>IF(Absolventi[[#This Row],[ieguvuši grādu vai kvalifikāciju mobilie studenti]]&gt;0,Absolventi[[#Headers],[Mobilie studenti ieguvuši grādu IR]],"NAV")</f>
        <v>NAV</v>
      </c>
      <c r="S601" s="51" t="s">
        <v>1611</v>
      </c>
    </row>
    <row r="602" spans="1:19" ht="38.25" x14ac:dyDescent="0.25">
      <c r="A602" s="5" t="s">
        <v>47</v>
      </c>
      <c r="B602" s="5" t="s">
        <v>46</v>
      </c>
      <c r="C602" s="5" t="s">
        <v>8</v>
      </c>
      <c r="D602" s="5" t="s">
        <v>465</v>
      </c>
      <c r="E602" s="5" t="s">
        <v>361</v>
      </c>
      <c r="F602" s="5" t="s">
        <v>177</v>
      </c>
      <c r="G602" s="5" t="s">
        <v>764</v>
      </c>
      <c r="H602" s="6">
        <v>18</v>
      </c>
      <c r="I602" s="7"/>
      <c r="J602" s="7"/>
      <c r="K602" s="6">
        <v>18</v>
      </c>
      <c r="L602" s="6">
        <v>1</v>
      </c>
      <c r="M602" s="7"/>
      <c r="N602" s="42" t="str">
        <f>LEFT(Absolventi[[#This Row],[studiju programmas virziens]],2)</f>
        <v>41</v>
      </c>
      <c r="O602" s="42" t="str">
        <f>RIGHT(Absolventi[[#This Row],[studiju programmas virziens]],3)</f>
        <v>525</v>
      </c>
      <c r="P602" s="42" t="str">
        <f>MID(Absolventi[[#This Row],[studiju programmas virziens]],3,2)</f>
        <v>52</v>
      </c>
      <c r="Q602" s="42" t="str">
        <f>LEFT(Absolventi[[#This Row],[Programmas veids]],1)</f>
        <v>5</v>
      </c>
      <c r="R602" s="54" t="str">
        <f>IF(Absolventi[[#This Row],[ieguvuši grādu vai kvalifikāciju mobilie studenti]]&gt;0,Absolventi[[#Headers],[Mobilie studenti ieguvuši grādu IR]],"NAV")</f>
        <v>Mobilie studenti ieguvuši grādu IR</v>
      </c>
      <c r="S602" s="51" t="s">
        <v>1611</v>
      </c>
    </row>
    <row r="603" spans="1:19" x14ac:dyDescent="0.25">
      <c r="A603" s="5" t="s">
        <v>48</v>
      </c>
      <c r="B603" s="5" t="s">
        <v>49</v>
      </c>
      <c r="C603" s="5" t="s">
        <v>7</v>
      </c>
      <c r="D603" s="5" t="s">
        <v>465</v>
      </c>
      <c r="E603" s="5" t="s">
        <v>361</v>
      </c>
      <c r="F603" s="5" t="s">
        <v>214</v>
      </c>
      <c r="G603" s="5" t="s">
        <v>814</v>
      </c>
      <c r="H603" s="6">
        <v>21</v>
      </c>
      <c r="I603" s="6">
        <v>15</v>
      </c>
      <c r="J603" s="6">
        <v>0</v>
      </c>
      <c r="K603" s="6">
        <v>21</v>
      </c>
      <c r="L603" s="6">
        <v>0</v>
      </c>
      <c r="M603" s="6">
        <v>0</v>
      </c>
      <c r="N603" s="42" t="str">
        <f>LEFT(Absolventi[[#This Row],[studiju programmas virziens]],2)</f>
        <v>41</v>
      </c>
      <c r="O603" s="42" t="str">
        <f>RIGHT(Absolventi[[#This Row],[studiju programmas virziens]],3)</f>
        <v>722</v>
      </c>
      <c r="P603" s="42" t="str">
        <f>MID(Absolventi[[#This Row],[studiju programmas virziens]],3,2)</f>
        <v>72</v>
      </c>
      <c r="Q603" s="42" t="str">
        <f>LEFT(Absolventi[[#This Row],[Programmas veids]],1)</f>
        <v>7</v>
      </c>
      <c r="R603" s="54" t="str">
        <f>IF(Absolventi[[#This Row],[ieguvuši grādu vai kvalifikāciju mobilie studenti]]&gt;0,Absolventi[[#Headers],[Mobilie studenti ieguvuši grādu IR]],"NAV")</f>
        <v>NAV</v>
      </c>
      <c r="S603" s="51" t="s">
        <v>1611</v>
      </c>
    </row>
    <row r="604" spans="1:19" x14ac:dyDescent="0.25">
      <c r="A604" s="5" t="s">
        <v>22</v>
      </c>
      <c r="B604" s="5" t="s">
        <v>23</v>
      </c>
      <c r="C604" s="5" t="s">
        <v>7</v>
      </c>
      <c r="D604" s="5" t="s">
        <v>465</v>
      </c>
      <c r="E604" s="5" t="s">
        <v>361</v>
      </c>
      <c r="F604" s="5" t="s">
        <v>326</v>
      </c>
      <c r="G604" s="5" t="s">
        <v>1100</v>
      </c>
      <c r="H604" s="6">
        <v>7</v>
      </c>
      <c r="I604" s="6">
        <v>7</v>
      </c>
      <c r="J604" s="6">
        <v>4</v>
      </c>
      <c r="K604" s="6">
        <v>3</v>
      </c>
      <c r="L604" s="6">
        <v>0</v>
      </c>
      <c r="M604" s="6">
        <v>0</v>
      </c>
      <c r="N604" s="42" t="str">
        <f>LEFT(Absolventi[[#This Row],[studiju programmas virziens]],2)</f>
        <v>41</v>
      </c>
      <c r="O604" s="42" t="str">
        <f>RIGHT(Absolventi[[#This Row],[studiju programmas virziens]],3)</f>
        <v>762</v>
      </c>
      <c r="P604" s="42" t="str">
        <f>MID(Absolventi[[#This Row],[studiju programmas virziens]],3,2)</f>
        <v>76</v>
      </c>
      <c r="Q604" s="42" t="str">
        <f>LEFT(Absolventi[[#This Row],[Programmas veids]],1)</f>
        <v>7</v>
      </c>
      <c r="R604" s="54" t="str">
        <f>IF(Absolventi[[#This Row],[ieguvuši grādu vai kvalifikāciju mobilie studenti]]&gt;0,Absolventi[[#Headers],[Mobilie studenti ieguvuši grādu IR]],"NAV")</f>
        <v>NAV</v>
      </c>
      <c r="S604" s="51" t="s">
        <v>1611</v>
      </c>
    </row>
    <row r="605" spans="1:19" x14ac:dyDescent="0.25">
      <c r="A605" s="5" t="s">
        <v>22</v>
      </c>
      <c r="B605" s="5" t="s">
        <v>23</v>
      </c>
      <c r="C605" s="5" t="s">
        <v>7</v>
      </c>
      <c r="D605" s="5" t="s">
        <v>466</v>
      </c>
      <c r="E605" s="5" t="s">
        <v>361</v>
      </c>
      <c r="F605" s="5" t="s">
        <v>190</v>
      </c>
      <c r="G605" s="5" t="s">
        <v>927</v>
      </c>
      <c r="H605" s="6">
        <v>8</v>
      </c>
      <c r="I605" s="6">
        <v>7</v>
      </c>
      <c r="J605" s="6">
        <v>7</v>
      </c>
      <c r="K605" s="6">
        <v>1</v>
      </c>
      <c r="L605" s="6">
        <v>0</v>
      </c>
      <c r="M605" s="6">
        <v>0</v>
      </c>
      <c r="N605" s="42" t="str">
        <f>LEFT(Absolventi[[#This Row],[studiju programmas virziens]],2)</f>
        <v>42</v>
      </c>
      <c r="O605" s="42" t="str">
        <f>RIGHT(Absolventi[[#This Row],[studiju programmas virziens]],3)</f>
        <v>141</v>
      </c>
      <c r="P605" s="42" t="str">
        <f>MID(Absolventi[[#This Row],[studiju programmas virziens]],3,2)</f>
        <v>14</v>
      </c>
      <c r="Q605" s="42" t="str">
        <f>LEFT(Absolventi[[#This Row],[Programmas veids]],1)</f>
        <v>1</v>
      </c>
      <c r="R605" s="54" t="str">
        <f>IF(Absolventi[[#This Row],[ieguvuši grādu vai kvalifikāciju mobilie studenti]]&gt;0,Absolventi[[#Headers],[Mobilie studenti ieguvuši grādu IR]],"NAV")</f>
        <v>NAV</v>
      </c>
      <c r="S605" s="51" t="s">
        <v>1611</v>
      </c>
    </row>
    <row r="606" spans="1:19" ht="30" x14ac:dyDescent="0.25">
      <c r="A606" s="5" t="s">
        <v>22</v>
      </c>
      <c r="B606" s="5" t="s">
        <v>23</v>
      </c>
      <c r="C606" s="5" t="s">
        <v>7</v>
      </c>
      <c r="D606" s="5" t="s">
        <v>469</v>
      </c>
      <c r="E606" s="5" t="s">
        <v>361</v>
      </c>
      <c r="F606" s="5" t="s">
        <v>203</v>
      </c>
      <c r="G606" s="5" t="s">
        <v>1235</v>
      </c>
      <c r="H606" s="6">
        <v>2</v>
      </c>
      <c r="I606" s="6">
        <v>1</v>
      </c>
      <c r="J606" s="6">
        <v>2</v>
      </c>
      <c r="K606" s="6">
        <v>0</v>
      </c>
      <c r="L606" s="6">
        <v>0</v>
      </c>
      <c r="M606" s="6">
        <v>0</v>
      </c>
      <c r="N606" s="42" t="str">
        <f>LEFT(Absolventi[[#This Row],[studiju programmas virziens]],2)</f>
        <v>45</v>
      </c>
      <c r="O606" s="42" t="str">
        <f>RIGHT(Absolventi[[#This Row],[studiju programmas virziens]],3)</f>
        <v>481</v>
      </c>
      <c r="P606" s="42" t="str">
        <f>MID(Absolventi[[#This Row],[studiju programmas virziens]],3,2)</f>
        <v>48</v>
      </c>
      <c r="Q606" s="42" t="str">
        <f>LEFT(Absolventi[[#This Row],[Programmas veids]],1)</f>
        <v>4</v>
      </c>
      <c r="R606" s="54" t="str">
        <f>IF(Absolventi[[#This Row],[ieguvuši grādu vai kvalifikāciju mobilie studenti]]&gt;0,Absolventi[[#Headers],[Mobilie studenti ieguvuši grādu IR]],"NAV")</f>
        <v>NAV</v>
      </c>
      <c r="S606" s="51" t="s">
        <v>1611</v>
      </c>
    </row>
    <row r="607" spans="1:19" x14ac:dyDescent="0.25">
      <c r="A607" s="5" t="s">
        <v>22</v>
      </c>
      <c r="B607" s="5" t="s">
        <v>23</v>
      </c>
      <c r="C607" s="5" t="s">
        <v>7</v>
      </c>
      <c r="D607" s="5" t="s">
        <v>470</v>
      </c>
      <c r="E607" s="5" t="s">
        <v>361</v>
      </c>
      <c r="F607" s="5" t="s">
        <v>269</v>
      </c>
      <c r="G607" s="5" t="s">
        <v>972</v>
      </c>
      <c r="H607" s="6">
        <v>13</v>
      </c>
      <c r="I607" s="6">
        <v>12</v>
      </c>
      <c r="J607" s="6">
        <v>12</v>
      </c>
      <c r="K607" s="6">
        <v>1</v>
      </c>
      <c r="L607" s="6">
        <v>0</v>
      </c>
      <c r="M607" s="6">
        <v>0</v>
      </c>
      <c r="N607" s="42" t="str">
        <f>LEFT(Absolventi[[#This Row],[studiju programmas virziens]],2)</f>
        <v>47</v>
      </c>
      <c r="O607" s="42" t="str">
        <f>RIGHT(Absolventi[[#This Row],[studiju programmas virziens]],3)</f>
        <v>380</v>
      </c>
      <c r="P607" s="42" t="str">
        <f>MID(Absolventi[[#This Row],[studiju programmas virziens]],3,2)</f>
        <v>38</v>
      </c>
      <c r="Q607" s="42" t="str">
        <f>LEFT(Absolventi[[#This Row],[Programmas veids]],1)</f>
        <v>3</v>
      </c>
      <c r="R607" s="54" t="str">
        <f>IF(Absolventi[[#This Row],[ieguvuši grādu vai kvalifikāciju mobilie studenti]]&gt;0,Absolventi[[#Headers],[Mobilie studenti ieguvuši grādu IR]],"NAV")</f>
        <v>NAV</v>
      </c>
      <c r="S607" s="51" t="s">
        <v>1611</v>
      </c>
    </row>
    <row r="608" spans="1:19" ht="30" x14ac:dyDescent="0.25">
      <c r="A608" s="5" t="s">
        <v>25</v>
      </c>
      <c r="B608" s="5" t="s">
        <v>23</v>
      </c>
      <c r="C608" s="5" t="s">
        <v>8</v>
      </c>
      <c r="D608" s="5" t="s">
        <v>466</v>
      </c>
      <c r="E608" s="5" t="s">
        <v>361</v>
      </c>
      <c r="F608" s="5" t="s">
        <v>201</v>
      </c>
      <c r="G608" s="5" t="s">
        <v>1104</v>
      </c>
      <c r="H608" s="6">
        <v>4</v>
      </c>
      <c r="I608" s="6">
        <v>4</v>
      </c>
      <c r="J608" s="7"/>
      <c r="K608" s="6">
        <v>4</v>
      </c>
      <c r="L608" s="7"/>
      <c r="M608" s="7"/>
      <c r="N608" s="42" t="str">
        <f>LEFT(Absolventi[[#This Row],[studiju programmas virziens]],2)</f>
        <v>42</v>
      </c>
      <c r="O608" s="42" t="str">
        <f>RIGHT(Absolventi[[#This Row],[studiju programmas virziens]],3)</f>
        <v>345</v>
      </c>
      <c r="P608" s="42" t="str">
        <f>MID(Absolventi[[#This Row],[studiju programmas virziens]],3,2)</f>
        <v>34</v>
      </c>
      <c r="Q608" s="42" t="str">
        <f>LEFT(Absolventi[[#This Row],[Programmas veids]],1)</f>
        <v>3</v>
      </c>
      <c r="R608" s="54" t="str">
        <f>IF(Absolventi[[#This Row],[ieguvuši grādu vai kvalifikāciju mobilie studenti]]&gt;0,Absolventi[[#Headers],[Mobilie studenti ieguvuši grādu IR]],"NAV")</f>
        <v>NAV</v>
      </c>
      <c r="S608" s="51" t="s">
        <v>1611</v>
      </c>
    </row>
    <row r="609" spans="1:19" x14ac:dyDescent="0.25">
      <c r="A609" s="5" t="s">
        <v>38</v>
      </c>
      <c r="B609" s="5" t="s">
        <v>39</v>
      </c>
      <c r="C609" s="5" t="s">
        <v>7</v>
      </c>
      <c r="D609" s="5" t="s">
        <v>466</v>
      </c>
      <c r="E609" s="5" t="s">
        <v>361</v>
      </c>
      <c r="F609" s="5" t="s">
        <v>201</v>
      </c>
      <c r="G609" s="5" t="s">
        <v>1012</v>
      </c>
      <c r="H609" s="6">
        <v>17</v>
      </c>
      <c r="I609" s="6">
        <v>12</v>
      </c>
      <c r="J609" s="7"/>
      <c r="K609" s="6">
        <v>17</v>
      </c>
      <c r="L609" s="7"/>
      <c r="M609" s="7"/>
      <c r="N609" s="42" t="str">
        <f>LEFT(Absolventi[[#This Row],[studiju programmas virziens]],2)</f>
        <v>42</v>
      </c>
      <c r="O609" s="42" t="str">
        <f>RIGHT(Absolventi[[#This Row],[studiju programmas virziens]],3)</f>
        <v>345</v>
      </c>
      <c r="P609" s="42" t="str">
        <f>MID(Absolventi[[#This Row],[studiju programmas virziens]],3,2)</f>
        <v>34</v>
      </c>
      <c r="Q609" s="42" t="str">
        <f>LEFT(Absolventi[[#This Row],[Programmas veids]],1)</f>
        <v>3</v>
      </c>
      <c r="R609" s="54" t="str">
        <f>IF(Absolventi[[#This Row],[ieguvuši grādu vai kvalifikāciju mobilie studenti]]&gt;0,Absolventi[[#Headers],[Mobilie studenti ieguvuši grādu IR]],"NAV")</f>
        <v>NAV</v>
      </c>
      <c r="S609" s="51" t="s">
        <v>1611</v>
      </c>
    </row>
    <row r="610" spans="1:19" x14ac:dyDescent="0.25">
      <c r="A610" s="5" t="s">
        <v>38</v>
      </c>
      <c r="B610" s="5" t="s">
        <v>39</v>
      </c>
      <c r="C610" s="5" t="s">
        <v>7</v>
      </c>
      <c r="D610" s="5" t="s">
        <v>470</v>
      </c>
      <c r="E610" s="5" t="s">
        <v>361</v>
      </c>
      <c r="F610" s="5" t="s">
        <v>228</v>
      </c>
      <c r="G610" s="5" t="s">
        <v>974</v>
      </c>
      <c r="H610" s="6">
        <v>12</v>
      </c>
      <c r="I610" s="6">
        <v>10</v>
      </c>
      <c r="J610" s="7"/>
      <c r="K610" s="6">
        <v>12</v>
      </c>
      <c r="L610" s="7"/>
      <c r="M610" s="7"/>
      <c r="N610" s="42" t="str">
        <f>LEFT(Absolventi[[#This Row],[studiju programmas virziens]],2)</f>
        <v>47</v>
      </c>
      <c r="O610" s="42" t="str">
        <f>RIGHT(Absolventi[[#This Row],[studiju programmas virziens]],3)</f>
        <v>345</v>
      </c>
      <c r="P610" s="42" t="str">
        <f>MID(Absolventi[[#This Row],[studiju programmas virziens]],3,2)</f>
        <v>34</v>
      </c>
      <c r="Q610" s="42" t="str">
        <f>LEFT(Absolventi[[#This Row],[Programmas veids]],1)</f>
        <v>3</v>
      </c>
      <c r="R610" s="54" t="str">
        <f>IF(Absolventi[[#This Row],[ieguvuši grādu vai kvalifikāciju mobilie studenti]]&gt;0,Absolventi[[#Headers],[Mobilie studenti ieguvuši grādu IR]],"NAV")</f>
        <v>NAV</v>
      </c>
      <c r="S610" s="51" t="s">
        <v>1611</v>
      </c>
    </row>
    <row r="611" spans="1:19" x14ac:dyDescent="0.25">
      <c r="A611" s="5" t="s">
        <v>41</v>
      </c>
      <c r="B611" s="5" t="s">
        <v>42</v>
      </c>
      <c r="C611" s="5" t="s">
        <v>7</v>
      </c>
      <c r="D611" s="5" t="s">
        <v>466</v>
      </c>
      <c r="E611" s="5" t="s">
        <v>361</v>
      </c>
      <c r="F611" s="5" t="s">
        <v>257</v>
      </c>
      <c r="G611" s="5" t="s">
        <v>601</v>
      </c>
      <c r="H611" s="6">
        <v>23</v>
      </c>
      <c r="I611" s="6">
        <v>5</v>
      </c>
      <c r="J611" s="6">
        <v>22</v>
      </c>
      <c r="K611" s="6">
        <v>1</v>
      </c>
      <c r="L611" s="7"/>
      <c r="M611" s="7"/>
      <c r="N611" s="42" t="str">
        <f>LEFT(Absolventi[[#This Row],[studiju programmas virziens]],2)</f>
        <v>42</v>
      </c>
      <c r="O611" s="42" t="str">
        <f>RIGHT(Absolventi[[#This Row],[studiju programmas virziens]],3)</f>
        <v>481</v>
      </c>
      <c r="P611" s="42" t="str">
        <f>MID(Absolventi[[#This Row],[studiju programmas virziens]],3,2)</f>
        <v>48</v>
      </c>
      <c r="Q611" s="42" t="str">
        <f>LEFT(Absolventi[[#This Row],[Programmas veids]],1)</f>
        <v>4</v>
      </c>
      <c r="R611" s="54" t="str">
        <f>IF(Absolventi[[#This Row],[ieguvuši grādu vai kvalifikāciju mobilie studenti]]&gt;0,Absolventi[[#Headers],[Mobilie studenti ieguvuši grādu IR]],"NAV")</f>
        <v>NAV</v>
      </c>
      <c r="S611" s="51" t="s">
        <v>1611</v>
      </c>
    </row>
    <row r="612" spans="1:19" x14ac:dyDescent="0.25">
      <c r="A612" s="5" t="s">
        <v>41</v>
      </c>
      <c r="B612" s="5" t="s">
        <v>42</v>
      </c>
      <c r="C612" s="5" t="s">
        <v>7</v>
      </c>
      <c r="D612" s="5" t="s">
        <v>470</v>
      </c>
      <c r="E612" s="5" t="s">
        <v>361</v>
      </c>
      <c r="F612" s="5" t="s">
        <v>363</v>
      </c>
      <c r="G612" s="5" t="s">
        <v>975</v>
      </c>
      <c r="H612" s="6">
        <v>8</v>
      </c>
      <c r="I612" s="6">
        <v>8</v>
      </c>
      <c r="J612" s="6">
        <v>4</v>
      </c>
      <c r="K612" s="6">
        <v>4</v>
      </c>
      <c r="L612" s="7"/>
      <c r="M612" s="7"/>
      <c r="N612" s="42" t="str">
        <f>LEFT(Absolventi[[#This Row],[studiju programmas virziens]],2)</f>
        <v>47</v>
      </c>
      <c r="O612" s="42" t="str">
        <f>RIGHT(Absolventi[[#This Row],[studiju programmas virziens]],3)</f>
        <v>812</v>
      </c>
      <c r="P612" s="42" t="str">
        <f>MID(Absolventi[[#This Row],[studiju programmas virziens]],3,2)</f>
        <v>81</v>
      </c>
      <c r="Q612" s="42" t="str">
        <f>LEFT(Absolventi[[#This Row],[Programmas veids]],1)</f>
        <v>8</v>
      </c>
      <c r="R612" s="54" t="str">
        <f>IF(Absolventi[[#This Row],[ieguvuši grādu vai kvalifikāciju mobilie studenti]]&gt;0,Absolventi[[#Headers],[Mobilie studenti ieguvuši grādu IR]],"NAV")</f>
        <v>NAV</v>
      </c>
      <c r="S612" s="51" t="s">
        <v>1611</v>
      </c>
    </row>
    <row r="613" spans="1:19" x14ac:dyDescent="0.25">
      <c r="A613" s="5" t="s">
        <v>55</v>
      </c>
      <c r="B613" s="5" t="s">
        <v>56</v>
      </c>
      <c r="C613" s="5" t="s">
        <v>7</v>
      </c>
      <c r="D613" s="5" t="s">
        <v>465</v>
      </c>
      <c r="E613" s="5" t="s">
        <v>361</v>
      </c>
      <c r="F613" s="5" t="s">
        <v>265</v>
      </c>
      <c r="G613" s="5" t="s">
        <v>867</v>
      </c>
      <c r="H613" s="6">
        <v>2</v>
      </c>
      <c r="I613" s="6">
        <v>2</v>
      </c>
      <c r="J613" s="6">
        <v>2</v>
      </c>
      <c r="K613" s="7"/>
      <c r="L613" s="7"/>
      <c r="M613" s="7"/>
      <c r="N613" s="42" t="str">
        <f>LEFT(Absolventi[[#This Row],[studiju programmas virziens]],2)</f>
        <v>41</v>
      </c>
      <c r="O613" s="42" t="str">
        <f>RIGHT(Absolventi[[#This Row],[studiju programmas virziens]],3)</f>
        <v>811</v>
      </c>
      <c r="P613" s="42" t="str">
        <f>MID(Absolventi[[#This Row],[studiju programmas virziens]],3,2)</f>
        <v>81</v>
      </c>
      <c r="Q613" s="42" t="str">
        <f>LEFT(Absolventi[[#This Row],[Programmas veids]],1)</f>
        <v>8</v>
      </c>
      <c r="R613" s="54" t="str">
        <f>IF(Absolventi[[#This Row],[ieguvuši grādu vai kvalifikāciju mobilie studenti]]&gt;0,Absolventi[[#Headers],[Mobilie studenti ieguvuši grādu IR]],"NAV")</f>
        <v>NAV</v>
      </c>
      <c r="S613" s="51" t="s">
        <v>1611</v>
      </c>
    </row>
    <row r="614" spans="1:19" x14ac:dyDescent="0.25">
      <c r="A614" s="5" t="s">
        <v>68</v>
      </c>
      <c r="B614" s="5" t="s">
        <v>69</v>
      </c>
      <c r="C614" s="5" t="s">
        <v>8</v>
      </c>
      <c r="D614" s="5" t="s">
        <v>465</v>
      </c>
      <c r="E614" s="5" t="s">
        <v>361</v>
      </c>
      <c r="F614" s="5" t="s">
        <v>306</v>
      </c>
      <c r="G614" s="5" t="s">
        <v>882</v>
      </c>
      <c r="H614" s="6">
        <v>2</v>
      </c>
      <c r="I614" s="6">
        <v>2</v>
      </c>
      <c r="J614" s="7"/>
      <c r="K614" s="6">
        <v>2</v>
      </c>
      <c r="L614" s="7"/>
      <c r="M614" s="7"/>
      <c r="N614" s="42" t="str">
        <f>LEFT(Absolventi[[#This Row],[studiju programmas virziens]],2)</f>
        <v>41</v>
      </c>
      <c r="O614" s="42" t="str">
        <f>RIGHT(Absolventi[[#This Row],[studiju programmas virziens]],3)</f>
        <v>380</v>
      </c>
      <c r="P614" s="42" t="str">
        <f>MID(Absolventi[[#This Row],[studiju programmas virziens]],3,2)</f>
        <v>38</v>
      </c>
      <c r="Q614" s="42" t="str">
        <f>LEFT(Absolventi[[#This Row],[Programmas veids]],1)</f>
        <v>3</v>
      </c>
      <c r="R614" s="54" t="str">
        <f>IF(Absolventi[[#This Row],[ieguvuši grādu vai kvalifikāciju mobilie studenti]]&gt;0,Absolventi[[#Headers],[Mobilie studenti ieguvuši grādu IR]],"NAV")</f>
        <v>NAV</v>
      </c>
      <c r="S614" s="51" t="s">
        <v>1611</v>
      </c>
    </row>
    <row r="615" spans="1:19" ht="30" x14ac:dyDescent="0.25">
      <c r="A615" s="5" t="s">
        <v>88</v>
      </c>
      <c r="B615" s="5" t="s">
        <v>87</v>
      </c>
      <c r="C615" s="5" t="s">
        <v>8</v>
      </c>
      <c r="D615" s="5" t="s">
        <v>465</v>
      </c>
      <c r="E615" s="5" t="s">
        <v>361</v>
      </c>
      <c r="F615" s="5" t="s">
        <v>198</v>
      </c>
      <c r="G615" s="5" t="s">
        <v>977</v>
      </c>
      <c r="H615" s="6">
        <v>12</v>
      </c>
      <c r="I615" s="6">
        <v>8</v>
      </c>
      <c r="J615" s="7"/>
      <c r="K615" s="6">
        <v>12</v>
      </c>
      <c r="L615" s="7"/>
      <c r="M615" s="7"/>
      <c r="N615" s="42" t="str">
        <f>LEFT(Absolventi[[#This Row],[studiju programmas virziens]],2)</f>
        <v>41</v>
      </c>
      <c r="O615" s="42" t="str">
        <f>RIGHT(Absolventi[[#This Row],[studiju programmas virziens]],3)</f>
        <v>345</v>
      </c>
      <c r="P615" s="42" t="str">
        <f>MID(Absolventi[[#This Row],[studiju programmas virziens]],3,2)</f>
        <v>34</v>
      </c>
      <c r="Q615" s="42" t="str">
        <f>LEFT(Absolventi[[#This Row],[Programmas veids]],1)</f>
        <v>3</v>
      </c>
      <c r="R615" s="54" t="str">
        <f>IF(Absolventi[[#This Row],[ieguvuši grādu vai kvalifikāciju mobilie studenti]]&gt;0,Absolventi[[#Headers],[Mobilie studenti ieguvuši grādu IR]],"NAV")</f>
        <v>NAV</v>
      </c>
      <c r="S615" s="51" t="s">
        <v>1611</v>
      </c>
    </row>
    <row r="616" spans="1:19" x14ac:dyDescent="0.25">
      <c r="A616" s="5" t="s">
        <v>89</v>
      </c>
      <c r="B616" s="5" t="s">
        <v>90</v>
      </c>
      <c r="C616" s="5" t="s">
        <v>7</v>
      </c>
      <c r="D616" s="5" t="s">
        <v>465</v>
      </c>
      <c r="E616" s="5" t="s">
        <v>361</v>
      </c>
      <c r="F616" s="5" t="s">
        <v>189</v>
      </c>
      <c r="G616" s="5" t="s">
        <v>601</v>
      </c>
      <c r="H616" s="6">
        <v>4</v>
      </c>
      <c r="I616" s="6">
        <v>1</v>
      </c>
      <c r="J616" s="7"/>
      <c r="K616" s="6">
        <v>4</v>
      </c>
      <c r="L616" s="7"/>
      <c r="M616" s="7"/>
      <c r="N616" s="42" t="str">
        <f>LEFT(Absolventi[[#This Row],[studiju programmas virziens]],2)</f>
        <v>41</v>
      </c>
      <c r="O616" s="42" t="str">
        <f>RIGHT(Absolventi[[#This Row],[studiju programmas virziens]],3)</f>
        <v>481</v>
      </c>
      <c r="P616" s="42" t="str">
        <f>MID(Absolventi[[#This Row],[studiju programmas virziens]],3,2)</f>
        <v>48</v>
      </c>
      <c r="Q616" s="42" t="str">
        <f>LEFT(Absolventi[[#This Row],[Programmas veids]],1)</f>
        <v>4</v>
      </c>
      <c r="R616" s="54" t="str">
        <f>IF(Absolventi[[#This Row],[ieguvuši grādu vai kvalifikāciju mobilie studenti]]&gt;0,Absolventi[[#Headers],[Mobilie studenti ieguvuši grādu IR]],"NAV")</f>
        <v>NAV</v>
      </c>
      <c r="S616" s="51" t="s">
        <v>1611</v>
      </c>
    </row>
    <row r="617" spans="1:19" x14ac:dyDescent="0.25">
      <c r="A617" s="5" t="s">
        <v>91</v>
      </c>
      <c r="B617" s="5" t="s">
        <v>90</v>
      </c>
      <c r="C617" s="5" t="s">
        <v>8</v>
      </c>
      <c r="D617" s="5" t="s">
        <v>465</v>
      </c>
      <c r="E617" s="5" t="s">
        <v>361</v>
      </c>
      <c r="F617" s="5" t="s">
        <v>306</v>
      </c>
      <c r="G617" s="5" t="s">
        <v>1017</v>
      </c>
      <c r="H617" s="6">
        <v>10</v>
      </c>
      <c r="I617" s="6">
        <v>10</v>
      </c>
      <c r="J617" s="7"/>
      <c r="K617" s="6">
        <v>10</v>
      </c>
      <c r="L617" s="7"/>
      <c r="M617" s="7"/>
      <c r="N617" s="42" t="str">
        <f>LEFT(Absolventi[[#This Row],[studiju programmas virziens]],2)</f>
        <v>41</v>
      </c>
      <c r="O617" s="42" t="str">
        <f>RIGHT(Absolventi[[#This Row],[studiju programmas virziens]],3)</f>
        <v>380</v>
      </c>
      <c r="P617" s="42" t="str">
        <f>MID(Absolventi[[#This Row],[studiju programmas virziens]],3,2)</f>
        <v>38</v>
      </c>
      <c r="Q617" s="42" t="str">
        <f>LEFT(Absolventi[[#This Row],[Programmas veids]],1)</f>
        <v>3</v>
      </c>
      <c r="R617" s="54" t="str">
        <f>IF(Absolventi[[#This Row],[ieguvuši grādu vai kvalifikāciju mobilie studenti]]&gt;0,Absolventi[[#Headers],[Mobilie studenti ieguvuši grādu IR]],"NAV")</f>
        <v>NAV</v>
      </c>
      <c r="S617" s="51" t="s">
        <v>1611</v>
      </c>
    </row>
    <row r="618" spans="1:19" ht="38.25" x14ac:dyDescent="0.25">
      <c r="A618" s="5" t="s">
        <v>92</v>
      </c>
      <c r="B618" s="5" t="s">
        <v>93</v>
      </c>
      <c r="C618" s="5" t="s">
        <v>7</v>
      </c>
      <c r="D618" s="5" t="s">
        <v>469</v>
      </c>
      <c r="E618" s="5" t="s">
        <v>361</v>
      </c>
      <c r="F618" s="5" t="s">
        <v>268</v>
      </c>
      <c r="G618" s="5" t="s">
        <v>979</v>
      </c>
      <c r="H618" s="6">
        <v>3</v>
      </c>
      <c r="I618" s="6">
        <v>1</v>
      </c>
      <c r="J618" s="6">
        <v>1</v>
      </c>
      <c r="K618" s="6">
        <v>2</v>
      </c>
      <c r="L618" s="6">
        <v>1</v>
      </c>
      <c r="M618" s="6">
        <v>1</v>
      </c>
      <c r="N618" s="42" t="str">
        <f>LEFT(Absolventi[[#This Row],[studiju programmas virziens]],2)</f>
        <v>45</v>
      </c>
      <c r="O618" s="42" t="str">
        <f>RIGHT(Absolventi[[#This Row],[studiju programmas virziens]],3)</f>
        <v>380</v>
      </c>
      <c r="P618" s="42" t="str">
        <f>MID(Absolventi[[#This Row],[studiju programmas virziens]],3,2)</f>
        <v>38</v>
      </c>
      <c r="Q618" s="42" t="str">
        <f>LEFT(Absolventi[[#This Row],[Programmas veids]],1)</f>
        <v>3</v>
      </c>
      <c r="R618" s="54" t="str">
        <f>IF(Absolventi[[#This Row],[ieguvuši grādu vai kvalifikāciju mobilie studenti]]&gt;0,Absolventi[[#Headers],[Mobilie studenti ieguvuši grādu IR]],"NAV")</f>
        <v>Mobilie studenti ieguvuši grādu IR</v>
      </c>
      <c r="S618" s="51" t="s">
        <v>1611</v>
      </c>
    </row>
    <row r="619" spans="1:19" x14ac:dyDescent="0.25">
      <c r="A619" s="5" t="s">
        <v>95</v>
      </c>
      <c r="B619" s="5" t="s">
        <v>96</v>
      </c>
      <c r="C619" s="5" t="s">
        <v>7</v>
      </c>
      <c r="D619" s="5" t="s">
        <v>466</v>
      </c>
      <c r="E619" s="5" t="s">
        <v>361</v>
      </c>
      <c r="F619" s="5" t="s">
        <v>201</v>
      </c>
      <c r="G619" s="5" t="s">
        <v>980</v>
      </c>
      <c r="H619" s="6">
        <v>17</v>
      </c>
      <c r="I619" s="6">
        <v>16</v>
      </c>
      <c r="J619" s="7"/>
      <c r="K619" s="6">
        <v>17</v>
      </c>
      <c r="L619" s="7"/>
      <c r="M619" s="7"/>
      <c r="N619" s="42" t="str">
        <f>LEFT(Absolventi[[#This Row],[studiju programmas virziens]],2)</f>
        <v>42</v>
      </c>
      <c r="O619" s="42" t="str">
        <f>RIGHT(Absolventi[[#This Row],[studiju programmas virziens]],3)</f>
        <v>345</v>
      </c>
      <c r="P619" s="42" t="str">
        <f>MID(Absolventi[[#This Row],[studiju programmas virziens]],3,2)</f>
        <v>34</v>
      </c>
      <c r="Q619" s="42" t="str">
        <f>LEFT(Absolventi[[#This Row],[Programmas veids]],1)</f>
        <v>3</v>
      </c>
      <c r="R619" s="54" t="str">
        <f>IF(Absolventi[[#This Row],[ieguvuši grādu vai kvalifikāciju mobilie studenti]]&gt;0,Absolventi[[#Headers],[Mobilie studenti ieguvuši grādu IR]],"NAV")</f>
        <v>NAV</v>
      </c>
      <c r="S619" s="51" t="s">
        <v>1611</v>
      </c>
    </row>
    <row r="620" spans="1:19" x14ac:dyDescent="0.25">
      <c r="A620" s="5" t="s">
        <v>97</v>
      </c>
      <c r="B620" s="5" t="s">
        <v>96</v>
      </c>
      <c r="C620" s="5" t="s">
        <v>8</v>
      </c>
      <c r="D620" s="5" t="s">
        <v>466</v>
      </c>
      <c r="E620" s="5" t="s">
        <v>361</v>
      </c>
      <c r="F620" s="5" t="s">
        <v>201</v>
      </c>
      <c r="G620" s="5" t="s">
        <v>980</v>
      </c>
      <c r="H620" s="6">
        <v>17</v>
      </c>
      <c r="I620" s="6">
        <v>17</v>
      </c>
      <c r="J620" s="7"/>
      <c r="K620" s="6">
        <v>17</v>
      </c>
      <c r="L620" s="7"/>
      <c r="M620" s="7"/>
      <c r="N620" s="42" t="str">
        <f>LEFT(Absolventi[[#This Row],[studiju programmas virziens]],2)</f>
        <v>42</v>
      </c>
      <c r="O620" s="42" t="str">
        <f>RIGHT(Absolventi[[#This Row],[studiju programmas virziens]],3)</f>
        <v>345</v>
      </c>
      <c r="P620" s="42" t="str">
        <f>MID(Absolventi[[#This Row],[studiju programmas virziens]],3,2)</f>
        <v>34</v>
      </c>
      <c r="Q620" s="42" t="str">
        <f>LEFT(Absolventi[[#This Row],[Programmas veids]],1)</f>
        <v>3</v>
      </c>
      <c r="R620" s="54" t="str">
        <f>IF(Absolventi[[#This Row],[ieguvuši grādu vai kvalifikāciju mobilie studenti]]&gt;0,Absolventi[[#Headers],[Mobilie studenti ieguvuši grādu IR]],"NAV")</f>
        <v>NAV</v>
      </c>
      <c r="S620" s="51" t="s">
        <v>1611</v>
      </c>
    </row>
    <row r="621" spans="1:19" x14ac:dyDescent="0.25">
      <c r="A621" s="5" t="s">
        <v>98</v>
      </c>
      <c r="B621" s="5" t="s">
        <v>99</v>
      </c>
      <c r="C621" s="5" t="s">
        <v>7</v>
      </c>
      <c r="D621" s="5" t="s">
        <v>465</v>
      </c>
      <c r="E621" s="5" t="s">
        <v>361</v>
      </c>
      <c r="F621" s="5" t="s">
        <v>189</v>
      </c>
      <c r="G621" s="5" t="s">
        <v>1020</v>
      </c>
      <c r="H621" s="6">
        <v>1</v>
      </c>
      <c r="I621" s="6">
        <v>1</v>
      </c>
      <c r="J621" s="7"/>
      <c r="K621" s="6">
        <v>1</v>
      </c>
      <c r="L621" s="7"/>
      <c r="M621" s="7"/>
      <c r="N621" s="42" t="str">
        <f>LEFT(Absolventi[[#This Row],[studiju programmas virziens]],2)</f>
        <v>41</v>
      </c>
      <c r="O621" s="42" t="str">
        <f>RIGHT(Absolventi[[#This Row],[studiju programmas virziens]],3)</f>
        <v>481</v>
      </c>
      <c r="P621" s="42" t="str">
        <f>MID(Absolventi[[#This Row],[studiju programmas virziens]],3,2)</f>
        <v>48</v>
      </c>
      <c r="Q621" s="42" t="str">
        <f>LEFT(Absolventi[[#This Row],[Programmas veids]],1)</f>
        <v>4</v>
      </c>
      <c r="R621" s="54" t="str">
        <f>IF(Absolventi[[#This Row],[ieguvuši grādu vai kvalifikāciju mobilie studenti]]&gt;0,Absolventi[[#Headers],[Mobilie studenti ieguvuši grādu IR]],"NAV")</f>
        <v>NAV</v>
      </c>
      <c r="S621" s="51" t="s">
        <v>1611</v>
      </c>
    </row>
    <row r="622" spans="1:19" x14ac:dyDescent="0.25">
      <c r="A622" s="5" t="s">
        <v>101</v>
      </c>
      <c r="B622" s="5" t="s">
        <v>102</v>
      </c>
      <c r="C622" s="5" t="s">
        <v>7</v>
      </c>
      <c r="D622" s="5" t="s">
        <v>468</v>
      </c>
      <c r="E622" s="5" t="s">
        <v>361</v>
      </c>
      <c r="F622" s="5" t="s">
        <v>348</v>
      </c>
      <c r="G622" s="5" t="s">
        <v>981</v>
      </c>
      <c r="H622" s="6">
        <v>8</v>
      </c>
      <c r="I622" s="7"/>
      <c r="J622" s="7"/>
      <c r="K622" s="6">
        <v>8</v>
      </c>
      <c r="L622" s="7"/>
      <c r="M622" s="7"/>
      <c r="N622" s="42" t="str">
        <f>LEFT(Absolventi[[#This Row],[studiju programmas virziens]],2)</f>
        <v>43</v>
      </c>
      <c r="O622" s="42" t="str">
        <f>RIGHT(Absolventi[[#This Row],[studiju programmas virziens]],3)</f>
        <v>523</v>
      </c>
      <c r="P622" s="42" t="str">
        <f>MID(Absolventi[[#This Row],[studiju programmas virziens]],3,2)</f>
        <v>52</v>
      </c>
      <c r="Q622" s="42" t="str">
        <f>LEFT(Absolventi[[#This Row],[Programmas veids]],1)</f>
        <v>5</v>
      </c>
      <c r="R622" s="54" t="str">
        <f>IF(Absolventi[[#This Row],[ieguvuši grādu vai kvalifikāciju mobilie studenti]]&gt;0,Absolventi[[#Headers],[Mobilie studenti ieguvuši grādu IR]],"NAV")</f>
        <v>NAV</v>
      </c>
      <c r="S622" s="51" t="s">
        <v>1611</v>
      </c>
    </row>
    <row r="623" spans="1:19" x14ac:dyDescent="0.25">
      <c r="A623" s="5" t="s">
        <v>101</v>
      </c>
      <c r="B623" s="5" t="s">
        <v>102</v>
      </c>
      <c r="C623" s="5" t="s">
        <v>7</v>
      </c>
      <c r="D623" s="5" t="s">
        <v>469</v>
      </c>
      <c r="E623" s="5" t="s">
        <v>361</v>
      </c>
      <c r="F623" s="5" t="s">
        <v>364</v>
      </c>
      <c r="G623" s="5" t="s">
        <v>982</v>
      </c>
      <c r="H623" s="6">
        <v>5</v>
      </c>
      <c r="I623" s="6">
        <v>1</v>
      </c>
      <c r="J623" s="7"/>
      <c r="K623" s="6">
        <v>5</v>
      </c>
      <c r="L623" s="7"/>
      <c r="M623" s="7"/>
      <c r="N623" s="42" t="str">
        <f>LEFT(Absolventi[[#This Row],[studiju programmas virziens]],2)</f>
        <v>45</v>
      </c>
      <c r="O623" s="42" t="str">
        <f>RIGHT(Absolventi[[#This Row],[studiju programmas virziens]],3)</f>
        <v>526</v>
      </c>
      <c r="P623" s="42" t="str">
        <f>MID(Absolventi[[#This Row],[studiju programmas virziens]],3,2)</f>
        <v>52</v>
      </c>
      <c r="Q623" s="42" t="str">
        <f>LEFT(Absolventi[[#This Row],[Programmas veids]],1)</f>
        <v>5</v>
      </c>
      <c r="R623" s="54" t="str">
        <f>IF(Absolventi[[#This Row],[ieguvuši grādu vai kvalifikāciju mobilie studenti]]&gt;0,Absolventi[[#Headers],[Mobilie studenti ieguvuši grādu IR]],"NAV")</f>
        <v>NAV</v>
      </c>
      <c r="S623" s="51" t="s">
        <v>1611</v>
      </c>
    </row>
    <row r="624" spans="1:19" x14ac:dyDescent="0.25">
      <c r="A624" s="5" t="s">
        <v>103</v>
      </c>
      <c r="B624" s="5" t="s">
        <v>102</v>
      </c>
      <c r="C624" s="5" t="s">
        <v>8</v>
      </c>
      <c r="D624" s="5" t="s">
        <v>468</v>
      </c>
      <c r="E624" s="5" t="s">
        <v>361</v>
      </c>
      <c r="F624" s="5" t="s">
        <v>348</v>
      </c>
      <c r="G624" s="5" t="s">
        <v>981</v>
      </c>
      <c r="H624" s="6">
        <v>4</v>
      </c>
      <c r="I624" s="7"/>
      <c r="J624" s="7"/>
      <c r="K624" s="6">
        <v>4</v>
      </c>
      <c r="L624" s="7"/>
      <c r="M624" s="7"/>
      <c r="N624" s="42" t="str">
        <f>LEFT(Absolventi[[#This Row],[studiju programmas virziens]],2)</f>
        <v>43</v>
      </c>
      <c r="O624" s="42" t="str">
        <f>RIGHT(Absolventi[[#This Row],[studiju programmas virziens]],3)</f>
        <v>523</v>
      </c>
      <c r="P624" s="42" t="str">
        <f>MID(Absolventi[[#This Row],[studiju programmas virziens]],3,2)</f>
        <v>52</v>
      </c>
      <c r="Q624" s="42" t="str">
        <f>LEFT(Absolventi[[#This Row],[Programmas veids]],1)</f>
        <v>5</v>
      </c>
      <c r="R624" s="54" t="str">
        <f>IF(Absolventi[[#This Row],[ieguvuši grādu vai kvalifikāciju mobilie studenti]]&gt;0,Absolventi[[#Headers],[Mobilie studenti ieguvuši grādu IR]],"NAV")</f>
        <v>NAV</v>
      </c>
      <c r="S624" s="51" t="s">
        <v>1611</v>
      </c>
    </row>
    <row r="625" spans="1:19" ht="30" x14ac:dyDescent="0.25">
      <c r="A625" s="5" t="s">
        <v>104</v>
      </c>
      <c r="B625" s="5" t="s">
        <v>105</v>
      </c>
      <c r="C625" s="5" t="s">
        <v>7</v>
      </c>
      <c r="D625" s="5" t="s">
        <v>466</v>
      </c>
      <c r="E625" s="5" t="s">
        <v>361</v>
      </c>
      <c r="F625" s="5" t="s">
        <v>190</v>
      </c>
      <c r="G625" s="5" t="s">
        <v>938</v>
      </c>
      <c r="H625" s="6">
        <v>19</v>
      </c>
      <c r="I625" s="6">
        <v>19</v>
      </c>
      <c r="J625" s="6">
        <v>19</v>
      </c>
      <c r="K625" s="7"/>
      <c r="L625" s="7"/>
      <c r="M625" s="7"/>
      <c r="N625" s="42" t="str">
        <f>LEFT(Absolventi[[#This Row],[studiju programmas virziens]],2)</f>
        <v>42</v>
      </c>
      <c r="O625" s="42" t="str">
        <f>RIGHT(Absolventi[[#This Row],[studiju programmas virziens]],3)</f>
        <v>141</v>
      </c>
      <c r="P625" s="42" t="str">
        <f>MID(Absolventi[[#This Row],[studiju programmas virziens]],3,2)</f>
        <v>14</v>
      </c>
      <c r="Q625" s="42" t="str">
        <f>LEFT(Absolventi[[#This Row],[Programmas veids]],1)</f>
        <v>1</v>
      </c>
      <c r="R625" s="54" t="str">
        <f>IF(Absolventi[[#This Row],[ieguvuši grādu vai kvalifikāciju mobilie studenti]]&gt;0,Absolventi[[#Headers],[Mobilie studenti ieguvuši grādu IR]],"NAV")</f>
        <v>NAV</v>
      </c>
      <c r="S625" s="51" t="s">
        <v>1611</v>
      </c>
    </row>
    <row r="626" spans="1:19" x14ac:dyDescent="0.25">
      <c r="A626" s="5" t="s">
        <v>106</v>
      </c>
      <c r="B626" s="5" t="s">
        <v>105</v>
      </c>
      <c r="C626" s="5" t="s">
        <v>8</v>
      </c>
      <c r="D626" s="5" t="s">
        <v>473</v>
      </c>
      <c r="E626" s="5" t="s">
        <v>361</v>
      </c>
      <c r="F626" s="5" t="s">
        <v>209</v>
      </c>
      <c r="G626" s="5" t="s">
        <v>1025</v>
      </c>
      <c r="H626" s="6">
        <v>10</v>
      </c>
      <c r="I626" s="6">
        <v>8</v>
      </c>
      <c r="J626" s="7"/>
      <c r="K626" s="6">
        <v>10</v>
      </c>
      <c r="L626" s="7"/>
      <c r="M626" s="7"/>
      <c r="N626" s="42" t="str">
        <f>LEFT(Absolventi[[#This Row],[studiju programmas virziens]],2)</f>
        <v>46</v>
      </c>
      <c r="O626" s="42" t="str">
        <f>RIGHT(Absolventi[[#This Row],[studiju programmas virziens]],3)</f>
        <v>141</v>
      </c>
      <c r="P626" s="42" t="str">
        <f>MID(Absolventi[[#This Row],[studiju programmas virziens]],3,2)</f>
        <v>14</v>
      </c>
      <c r="Q626" s="42" t="str">
        <f>LEFT(Absolventi[[#This Row],[Programmas veids]],1)</f>
        <v>1</v>
      </c>
      <c r="R626" s="54" t="str">
        <f>IF(Absolventi[[#This Row],[ieguvuši grādu vai kvalifikāciju mobilie studenti]]&gt;0,Absolventi[[#Headers],[Mobilie studenti ieguvuši grādu IR]],"NAV")</f>
        <v>NAV</v>
      </c>
      <c r="S626" s="51" t="s">
        <v>1611</v>
      </c>
    </row>
    <row r="627" spans="1:19" x14ac:dyDescent="0.25">
      <c r="A627" s="5" t="s">
        <v>110</v>
      </c>
      <c r="B627" s="5" t="s">
        <v>111</v>
      </c>
      <c r="C627" s="5" t="s">
        <v>7</v>
      </c>
      <c r="D627" s="5" t="s">
        <v>466</v>
      </c>
      <c r="E627" s="5" t="s">
        <v>361</v>
      </c>
      <c r="F627" s="5" t="s">
        <v>319</v>
      </c>
      <c r="G627" s="5" t="s">
        <v>985</v>
      </c>
      <c r="H627" s="6">
        <v>9</v>
      </c>
      <c r="I627" s="6">
        <v>5</v>
      </c>
      <c r="J627" s="7"/>
      <c r="K627" s="6">
        <v>9</v>
      </c>
      <c r="L627" s="7"/>
      <c r="M627" s="7"/>
      <c r="N627" s="42" t="str">
        <f>LEFT(Absolventi[[#This Row],[studiju programmas virziens]],2)</f>
        <v>42</v>
      </c>
      <c r="O627" s="42" t="str">
        <f>RIGHT(Absolventi[[#This Row],[studiju programmas virziens]],3)</f>
        <v>342</v>
      </c>
      <c r="P627" s="42" t="str">
        <f>MID(Absolventi[[#This Row],[studiju programmas virziens]],3,2)</f>
        <v>34</v>
      </c>
      <c r="Q627" s="42" t="str">
        <f>LEFT(Absolventi[[#This Row],[Programmas veids]],1)</f>
        <v>3</v>
      </c>
      <c r="R627" s="54" t="str">
        <f>IF(Absolventi[[#This Row],[ieguvuši grādu vai kvalifikāciju mobilie studenti]]&gt;0,Absolventi[[#Headers],[Mobilie studenti ieguvuši grādu IR]],"NAV")</f>
        <v>NAV</v>
      </c>
      <c r="S627" s="51" t="s">
        <v>1611</v>
      </c>
    </row>
    <row r="628" spans="1:19" x14ac:dyDescent="0.25">
      <c r="A628" s="5" t="s">
        <v>110</v>
      </c>
      <c r="B628" s="5" t="s">
        <v>111</v>
      </c>
      <c r="C628" s="5" t="s">
        <v>7</v>
      </c>
      <c r="D628" s="5" t="s">
        <v>470</v>
      </c>
      <c r="E628" s="5" t="s">
        <v>361</v>
      </c>
      <c r="F628" s="5" t="s">
        <v>228</v>
      </c>
      <c r="G628" s="5" t="s">
        <v>695</v>
      </c>
      <c r="H628" s="6">
        <v>3</v>
      </c>
      <c r="I628" s="6">
        <v>3</v>
      </c>
      <c r="J628" s="7"/>
      <c r="K628" s="6">
        <v>3</v>
      </c>
      <c r="L628" s="7"/>
      <c r="M628" s="7"/>
      <c r="N628" s="42" t="str">
        <f>LEFT(Absolventi[[#This Row],[studiju programmas virziens]],2)</f>
        <v>47</v>
      </c>
      <c r="O628" s="42" t="str">
        <f>RIGHT(Absolventi[[#This Row],[studiju programmas virziens]],3)</f>
        <v>345</v>
      </c>
      <c r="P628" s="42" t="str">
        <f>MID(Absolventi[[#This Row],[studiju programmas virziens]],3,2)</f>
        <v>34</v>
      </c>
      <c r="Q628" s="42" t="str">
        <f>LEFT(Absolventi[[#This Row],[Programmas veids]],1)</f>
        <v>3</v>
      </c>
      <c r="R628" s="54" t="str">
        <f>IF(Absolventi[[#This Row],[ieguvuši grādu vai kvalifikāciju mobilie studenti]]&gt;0,Absolventi[[#Headers],[Mobilie studenti ieguvuši grādu IR]],"NAV")</f>
        <v>NAV</v>
      </c>
      <c r="S628" s="51" t="s">
        <v>1611</v>
      </c>
    </row>
    <row r="629" spans="1:19" x14ac:dyDescent="0.25">
      <c r="A629" s="5" t="s">
        <v>112</v>
      </c>
      <c r="B629" s="5" t="s">
        <v>111</v>
      </c>
      <c r="C629" s="5" t="s">
        <v>8</v>
      </c>
      <c r="D629" s="5" t="s">
        <v>465</v>
      </c>
      <c r="E629" s="5" t="s">
        <v>361</v>
      </c>
      <c r="F629" s="5" t="s">
        <v>306</v>
      </c>
      <c r="G629" s="5" t="s">
        <v>882</v>
      </c>
      <c r="H629" s="6">
        <v>35</v>
      </c>
      <c r="I629" s="6">
        <v>31</v>
      </c>
      <c r="J629" s="7"/>
      <c r="K629" s="6">
        <v>35</v>
      </c>
      <c r="L629" s="7"/>
      <c r="M629" s="7"/>
      <c r="N629" s="42" t="str">
        <f>LEFT(Absolventi[[#This Row],[studiju programmas virziens]],2)</f>
        <v>41</v>
      </c>
      <c r="O629" s="42" t="str">
        <f>RIGHT(Absolventi[[#This Row],[studiju programmas virziens]],3)</f>
        <v>380</v>
      </c>
      <c r="P629" s="42" t="str">
        <f>MID(Absolventi[[#This Row],[studiju programmas virziens]],3,2)</f>
        <v>38</v>
      </c>
      <c r="Q629" s="42" t="str">
        <f>LEFT(Absolventi[[#This Row],[Programmas veids]],1)</f>
        <v>3</v>
      </c>
      <c r="R629" s="54" t="str">
        <f>IF(Absolventi[[#This Row],[ieguvuši grādu vai kvalifikāciju mobilie studenti]]&gt;0,Absolventi[[#Headers],[Mobilie studenti ieguvuši grādu IR]],"NAV")</f>
        <v>NAV</v>
      </c>
      <c r="S629" s="51" t="s">
        <v>1611</v>
      </c>
    </row>
    <row r="630" spans="1:19" ht="38.25" x14ac:dyDescent="0.25">
      <c r="A630" s="5" t="s">
        <v>115</v>
      </c>
      <c r="B630" s="5" t="s">
        <v>116</v>
      </c>
      <c r="C630" s="5" t="s">
        <v>7</v>
      </c>
      <c r="D630" s="5" t="s">
        <v>466</v>
      </c>
      <c r="E630" s="5" t="s">
        <v>361</v>
      </c>
      <c r="F630" s="5" t="s">
        <v>253</v>
      </c>
      <c r="G630" s="5" t="s">
        <v>1000</v>
      </c>
      <c r="H630" s="6">
        <v>16</v>
      </c>
      <c r="I630" s="6">
        <v>12</v>
      </c>
      <c r="J630" s="7"/>
      <c r="K630" s="6">
        <v>16</v>
      </c>
      <c r="L630" s="6">
        <v>4</v>
      </c>
      <c r="M630" s="6">
        <v>1</v>
      </c>
      <c r="N630" s="42" t="str">
        <f>LEFT(Absolventi[[#This Row],[studiju programmas virziens]],2)</f>
        <v>42</v>
      </c>
      <c r="O630" s="42" t="str">
        <f>RIGHT(Absolventi[[#This Row],[studiju programmas virziens]],3)</f>
        <v>343</v>
      </c>
      <c r="P630" s="42" t="str">
        <f>MID(Absolventi[[#This Row],[studiju programmas virziens]],3,2)</f>
        <v>34</v>
      </c>
      <c r="Q630" s="42" t="str">
        <f>LEFT(Absolventi[[#This Row],[Programmas veids]],1)</f>
        <v>3</v>
      </c>
      <c r="R630" s="54" t="str">
        <f>IF(Absolventi[[#This Row],[ieguvuši grādu vai kvalifikāciju mobilie studenti]]&gt;0,Absolventi[[#Headers],[Mobilie studenti ieguvuši grādu IR]],"NAV")</f>
        <v>Mobilie studenti ieguvuši grādu IR</v>
      </c>
      <c r="S630" s="51" t="s">
        <v>1611</v>
      </c>
    </row>
    <row r="631" spans="1:19" x14ac:dyDescent="0.25">
      <c r="A631" s="5" t="s">
        <v>115</v>
      </c>
      <c r="B631" s="5" t="s">
        <v>116</v>
      </c>
      <c r="C631" s="5" t="s">
        <v>7</v>
      </c>
      <c r="D631" s="5" t="s">
        <v>470</v>
      </c>
      <c r="E631" s="5" t="s">
        <v>361</v>
      </c>
      <c r="F631" s="5" t="s">
        <v>228</v>
      </c>
      <c r="G631" s="5" t="s">
        <v>583</v>
      </c>
      <c r="H631" s="6">
        <v>14</v>
      </c>
      <c r="I631" s="6">
        <v>13</v>
      </c>
      <c r="J631" s="7"/>
      <c r="K631" s="6">
        <v>14</v>
      </c>
      <c r="L631" s="7"/>
      <c r="M631" s="7"/>
      <c r="N631" s="42" t="str">
        <f>LEFT(Absolventi[[#This Row],[studiju programmas virziens]],2)</f>
        <v>47</v>
      </c>
      <c r="O631" s="42" t="str">
        <f>RIGHT(Absolventi[[#This Row],[studiju programmas virziens]],3)</f>
        <v>345</v>
      </c>
      <c r="P631" s="42" t="str">
        <f>MID(Absolventi[[#This Row],[studiju programmas virziens]],3,2)</f>
        <v>34</v>
      </c>
      <c r="Q631" s="42" t="str">
        <f>LEFT(Absolventi[[#This Row],[Programmas veids]],1)</f>
        <v>3</v>
      </c>
      <c r="R631" s="54" t="str">
        <f>IF(Absolventi[[#This Row],[ieguvuši grādu vai kvalifikāciju mobilie studenti]]&gt;0,Absolventi[[#Headers],[Mobilie studenti ieguvuši grādu IR]],"NAV")</f>
        <v>NAV</v>
      </c>
      <c r="S631" s="51" t="s">
        <v>1611</v>
      </c>
    </row>
    <row r="632" spans="1:19" x14ac:dyDescent="0.25">
      <c r="A632" s="5" t="s">
        <v>117</v>
      </c>
      <c r="B632" s="5" t="s">
        <v>116</v>
      </c>
      <c r="C632" s="5" t="s">
        <v>8</v>
      </c>
      <c r="D632" s="5" t="s">
        <v>466</v>
      </c>
      <c r="E632" s="5" t="s">
        <v>361</v>
      </c>
      <c r="F632" s="5" t="s">
        <v>253</v>
      </c>
      <c r="G632" s="5" t="s">
        <v>1000</v>
      </c>
      <c r="H632" s="6">
        <v>4</v>
      </c>
      <c r="I632" s="6">
        <v>3</v>
      </c>
      <c r="J632" s="7"/>
      <c r="K632" s="6">
        <v>4</v>
      </c>
      <c r="L632" s="7"/>
      <c r="M632" s="7"/>
      <c r="N632" s="42" t="str">
        <f>LEFT(Absolventi[[#This Row],[studiju programmas virziens]],2)</f>
        <v>42</v>
      </c>
      <c r="O632" s="42" t="str">
        <f>RIGHT(Absolventi[[#This Row],[studiju programmas virziens]],3)</f>
        <v>343</v>
      </c>
      <c r="P632" s="42" t="str">
        <f>MID(Absolventi[[#This Row],[studiju programmas virziens]],3,2)</f>
        <v>34</v>
      </c>
      <c r="Q632" s="42" t="str">
        <f>LEFT(Absolventi[[#This Row],[Programmas veids]],1)</f>
        <v>3</v>
      </c>
      <c r="R632" s="54" t="str">
        <f>IF(Absolventi[[#This Row],[ieguvuši grādu vai kvalifikāciju mobilie studenti]]&gt;0,Absolventi[[#Headers],[Mobilie studenti ieguvuši grādu IR]],"NAV")</f>
        <v>NAV</v>
      </c>
      <c r="S632" s="51" t="s">
        <v>1611</v>
      </c>
    </row>
    <row r="633" spans="1:19" ht="38.25" x14ac:dyDescent="0.25">
      <c r="A633" s="5" t="s">
        <v>118</v>
      </c>
      <c r="B633" s="5" t="s">
        <v>119</v>
      </c>
      <c r="C633" s="5" t="s">
        <v>7</v>
      </c>
      <c r="D633" s="5" t="s">
        <v>466</v>
      </c>
      <c r="E633" s="5" t="s">
        <v>361</v>
      </c>
      <c r="F633" s="5" t="s">
        <v>201</v>
      </c>
      <c r="G633" s="5" t="s">
        <v>657</v>
      </c>
      <c r="H633" s="6">
        <v>32</v>
      </c>
      <c r="I633" s="6">
        <v>25</v>
      </c>
      <c r="J633" s="7"/>
      <c r="K633" s="6">
        <v>32</v>
      </c>
      <c r="L633" s="6">
        <v>4</v>
      </c>
      <c r="M633" s="6">
        <v>2</v>
      </c>
      <c r="N633" s="42" t="str">
        <f>LEFT(Absolventi[[#This Row],[studiju programmas virziens]],2)</f>
        <v>42</v>
      </c>
      <c r="O633" s="42" t="str">
        <f>RIGHT(Absolventi[[#This Row],[studiju programmas virziens]],3)</f>
        <v>345</v>
      </c>
      <c r="P633" s="42" t="str">
        <f>MID(Absolventi[[#This Row],[studiju programmas virziens]],3,2)</f>
        <v>34</v>
      </c>
      <c r="Q633" s="42" t="str">
        <f>LEFT(Absolventi[[#This Row],[Programmas veids]],1)</f>
        <v>3</v>
      </c>
      <c r="R633" s="54" t="str">
        <f>IF(Absolventi[[#This Row],[ieguvuši grādu vai kvalifikāciju mobilie studenti]]&gt;0,Absolventi[[#Headers],[Mobilie studenti ieguvuši grādu IR]],"NAV")</f>
        <v>Mobilie studenti ieguvuši grādu IR</v>
      </c>
      <c r="S633" s="51" t="s">
        <v>1611</v>
      </c>
    </row>
    <row r="634" spans="1:19" ht="38.25" x14ac:dyDescent="0.25">
      <c r="A634" s="5" t="s">
        <v>118</v>
      </c>
      <c r="B634" s="5" t="s">
        <v>119</v>
      </c>
      <c r="C634" s="5" t="s">
        <v>7</v>
      </c>
      <c r="D634" s="5" t="s">
        <v>470</v>
      </c>
      <c r="E634" s="5" t="s">
        <v>361</v>
      </c>
      <c r="F634" s="5" t="s">
        <v>228</v>
      </c>
      <c r="G634" s="5" t="s">
        <v>1048</v>
      </c>
      <c r="H634" s="6">
        <v>21</v>
      </c>
      <c r="I634" s="6">
        <v>13</v>
      </c>
      <c r="J634" s="7"/>
      <c r="K634" s="6">
        <v>21</v>
      </c>
      <c r="L634" s="6">
        <v>6</v>
      </c>
      <c r="M634" s="6">
        <v>2</v>
      </c>
      <c r="N634" s="42" t="str">
        <f>LEFT(Absolventi[[#This Row],[studiju programmas virziens]],2)</f>
        <v>47</v>
      </c>
      <c r="O634" s="42" t="str">
        <f>RIGHT(Absolventi[[#This Row],[studiju programmas virziens]],3)</f>
        <v>345</v>
      </c>
      <c r="P634" s="42" t="str">
        <f>MID(Absolventi[[#This Row],[studiju programmas virziens]],3,2)</f>
        <v>34</v>
      </c>
      <c r="Q634" s="42" t="str">
        <f>LEFT(Absolventi[[#This Row],[Programmas veids]],1)</f>
        <v>3</v>
      </c>
      <c r="R634" s="54" t="str">
        <f>IF(Absolventi[[#This Row],[ieguvuši grādu vai kvalifikāciju mobilie studenti]]&gt;0,Absolventi[[#Headers],[Mobilie studenti ieguvuši grādu IR]],"NAV")</f>
        <v>Mobilie studenti ieguvuši grādu IR</v>
      </c>
      <c r="S634" s="51" t="s">
        <v>1611</v>
      </c>
    </row>
    <row r="635" spans="1:19" x14ac:dyDescent="0.25">
      <c r="A635" s="5" t="s">
        <v>124</v>
      </c>
      <c r="B635" s="5" t="s">
        <v>125</v>
      </c>
      <c r="C635" s="5" t="s">
        <v>7</v>
      </c>
      <c r="D635" s="5" t="s">
        <v>466</v>
      </c>
      <c r="E635" s="5" t="s">
        <v>361</v>
      </c>
      <c r="F635" s="5" t="s">
        <v>300</v>
      </c>
      <c r="G635" s="5" t="s">
        <v>949</v>
      </c>
      <c r="H635" s="6">
        <v>15</v>
      </c>
      <c r="I635" s="7"/>
      <c r="J635" s="6">
        <v>15</v>
      </c>
      <c r="K635" s="7"/>
      <c r="L635" s="7"/>
      <c r="M635" s="7"/>
      <c r="N635" s="42" t="str">
        <f>LEFT(Absolventi[[#This Row],[studiju programmas virziens]],2)</f>
        <v>42</v>
      </c>
      <c r="O635" s="42" t="str">
        <f>RIGHT(Absolventi[[#This Row],[studiju programmas virziens]],3)</f>
        <v>522</v>
      </c>
      <c r="P635" s="42" t="str">
        <f>MID(Absolventi[[#This Row],[studiju programmas virziens]],3,2)</f>
        <v>52</v>
      </c>
      <c r="Q635" s="42" t="str">
        <f>LEFT(Absolventi[[#This Row],[Programmas veids]],1)</f>
        <v>5</v>
      </c>
      <c r="R635" s="54" t="str">
        <f>IF(Absolventi[[#This Row],[ieguvuši grādu vai kvalifikāciju mobilie studenti]]&gt;0,Absolventi[[#Headers],[Mobilie studenti ieguvuši grādu IR]],"NAV")</f>
        <v>NAV</v>
      </c>
      <c r="S635" s="51" t="s">
        <v>1611</v>
      </c>
    </row>
    <row r="636" spans="1:19" x14ac:dyDescent="0.25">
      <c r="A636" s="5" t="s">
        <v>124</v>
      </c>
      <c r="B636" s="5" t="s">
        <v>125</v>
      </c>
      <c r="C636" s="5" t="s">
        <v>7</v>
      </c>
      <c r="D636" s="5" t="s">
        <v>468</v>
      </c>
      <c r="E636" s="5" t="s">
        <v>361</v>
      </c>
      <c r="F636" s="5" t="s">
        <v>374</v>
      </c>
      <c r="G636" s="5" t="s">
        <v>1029</v>
      </c>
      <c r="H636" s="6">
        <v>7</v>
      </c>
      <c r="I636" s="6">
        <v>7</v>
      </c>
      <c r="J636" s="6">
        <v>7</v>
      </c>
      <c r="K636" s="7"/>
      <c r="L636" s="7"/>
      <c r="M636" s="7"/>
      <c r="N636" s="42" t="str">
        <f>LEFT(Absolventi[[#This Row],[studiju programmas virziens]],2)</f>
        <v>43</v>
      </c>
      <c r="O636" s="42" t="str">
        <f>RIGHT(Absolventi[[#This Row],[studiju programmas virziens]],3)</f>
        <v>541</v>
      </c>
      <c r="P636" s="42" t="str">
        <f>MID(Absolventi[[#This Row],[studiju programmas virziens]],3,2)</f>
        <v>54</v>
      </c>
      <c r="Q636" s="42" t="str">
        <f>LEFT(Absolventi[[#This Row],[Programmas veids]],1)</f>
        <v>5</v>
      </c>
      <c r="R636" s="54" t="str">
        <f>IF(Absolventi[[#This Row],[ieguvuši grādu vai kvalifikāciju mobilie studenti]]&gt;0,Absolventi[[#Headers],[Mobilie studenti ieguvuši grādu IR]],"NAV")</f>
        <v>NAV</v>
      </c>
      <c r="S636" s="51" t="s">
        <v>1611</v>
      </c>
    </row>
    <row r="637" spans="1:19" x14ac:dyDescent="0.25">
      <c r="A637" s="5" t="s">
        <v>124</v>
      </c>
      <c r="B637" s="5" t="s">
        <v>125</v>
      </c>
      <c r="C637" s="5" t="s">
        <v>7</v>
      </c>
      <c r="D637" s="5" t="s">
        <v>469</v>
      </c>
      <c r="E637" s="5" t="s">
        <v>361</v>
      </c>
      <c r="F637" s="5" t="s">
        <v>364</v>
      </c>
      <c r="G637" s="5" t="s">
        <v>601</v>
      </c>
      <c r="H637" s="6">
        <v>17</v>
      </c>
      <c r="I637" s="6">
        <v>6</v>
      </c>
      <c r="J637" s="6">
        <v>16</v>
      </c>
      <c r="K637" s="6">
        <v>1</v>
      </c>
      <c r="L637" s="7"/>
      <c r="M637" s="7"/>
      <c r="N637" s="42" t="str">
        <f>LEFT(Absolventi[[#This Row],[studiju programmas virziens]],2)</f>
        <v>45</v>
      </c>
      <c r="O637" s="42" t="str">
        <f>RIGHT(Absolventi[[#This Row],[studiju programmas virziens]],3)</f>
        <v>526</v>
      </c>
      <c r="P637" s="42" t="str">
        <f>MID(Absolventi[[#This Row],[studiju programmas virziens]],3,2)</f>
        <v>52</v>
      </c>
      <c r="Q637" s="42" t="str">
        <f>LEFT(Absolventi[[#This Row],[Programmas veids]],1)</f>
        <v>5</v>
      </c>
      <c r="R637" s="54" t="str">
        <f>IF(Absolventi[[#This Row],[ieguvuši grādu vai kvalifikāciju mobilie studenti]]&gt;0,Absolventi[[#Headers],[Mobilie studenti ieguvuši grādu IR]],"NAV")</f>
        <v>NAV</v>
      </c>
      <c r="S637" s="51" t="s">
        <v>1611</v>
      </c>
    </row>
    <row r="638" spans="1:19" x14ac:dyDescent="0.25">
      <c r="A638" s="5" t="s">
        <v>124</v>
      </c>
      <c r="B638" s="5" t="s">
        <v>125</v>
      </c>
      <c r="C638" s="5" t="s">
        <v>7</v>
      </c>
      <c r="D638" s="5" t="s">
        <v>470</v>
      </c>
      <c r="E638" s="5" t="s">
        <v>361</v>
      </c>
      <c r="F638" s="5" t="s">
        <v>228</v>
      </c>
      <c r="G638" s="5" t="s">
        <v>657</v>
      </c>
      <c r="H638" s="6">
        <v>6</v>
      </c>
      <c r="I638" s="6">
        <v>2</v>
      </c>
      <c r="J638" s="7"/>
      <c r="K638" s="6">
        <v>6</v>
      </c>
      <c r="L638" s="7"/>
      <c r="M638" s="7"/>
      <c r="N638" s="42" t="str">
        <f>LEFT(Absolventi[[#This Row],[studiju programmas virziens]],2)</f>
        <v>47</v>
      </c>
      <c r="O638" s="42" t="str">
        <f>RIGHT(Absolventi[[#This Row],[studiju programmas virziens]],3)</f>
        <v>345</v>
      </c>
      <c r="P638" s="42" t="str">
        <f>MID(Absolventi[[#This Row],[studiju programmas virziens]],3,2)</f>
        <v>34</v>
      </c>
      <c r="Q638" s="42" t="str">
        <f>LEFT(Absolventi[[#This Row],[Programmas veids]],1)</f>
        <v>3</v>
      </c>
      <c r="R638" s="54" t="str">
        <f>IF(Absolventi[[#This Row],[ieguvuši grādu vai kvalifikāciju mobilie studenti]]&gt;0,Absolventi[[#Headers],[Mobilie studenti ieguvuši grādu IR]],"NAV")</f>
        <v>NAV</v>
      </c>
      <c r="S638" s="51" t="s">
        <v>1611</v>
      </c>
    </row>
    <row r="639" spans="1:19" x14ac:dyDescent="0.25">
      <c r="A639" s="5" t="s">
        <v>124</v>
      </c>
      <c r="B639" s="5" t="s">
        <v>125</v>
      </c>
      <c r="C639" s="5" t="s">
        <v>7</v>
      </c>
      <c r="D639" s="5" t="s">
        <v>472</v>
      </c>
      <c r="E639" s="5" t="s">
        <v>361</v>
      </c>
      <c r="F639" s="5" t="s">
        <v>375</v>
      </c>
      <c r="G639" s="5" t="s">
        <v>1032</v>
      </c>
      <c r="H639" s="6">
        <v>2</v>
      </c>
      <c r="I639" s="6">
        <v>2</v>
      </c>
      <c r="J639" s="6">
        <v>2</v>
      </c>
      <c r="K639" s="7"/>
      <c r="L639" s="7"/>
      <c r="M639" s="7"/>
      <c r="N639" s="42" t="str">
        <f>LEFT(Absolventi[[#This Row],[studiju programmas virziens]],2)</f>
        <v>51</v>
      </c>
      <c r="O639" s="42" t="str">
        <f>RIGHT(Absolventi[[#This Row],[studiju programmas virziens]],3)</f>
        <v>543</v>
      </c>
      <c r="P639" s="42" t="str">
        <f>MID(Absolventi[[#This Row],[studiju programmas virziens]],3,2)</f>
        <v>54</v>
      </c>
      <c r="Q639" s="42" t="str">
        <f>LEFT(Absolventi[[#This Row],[Programmas veids]],1)</f>
        <v>5</v>
      </c>
      <c r="R639" s="54" t="str">
        <f>IF(Absolventi[[#This Row],[ieguvuši grādu vai kvalifikāciju mobilie studenti]]&gt;0,Absolventi[[#Headers],[Mobilie studenti ieguvuši grādu IR]],"NAV")</f>
        <v>NAV</v>
      </c>
      <c r="S639" s="51" t="s">
        <v>1611</v>
      </c>
    </row>
    <row r="640" spans="1:19" x14ac:dyDescent="0.25">
      <c r="A640" s="5" t="s">
        <v>126</v>
      </c>
      <c r="B640" s="5" t="s">
        <v>125</v>
      </c>
      <c r="C640" s="5" t="s">
        <v>8</v>
      </c>
      <c r="D640" s="5" t="s">
        <v>466</v>
      </c>
      <c r="E640" s="5" t="s">
        <v>361</v>
      </c>
      <c r="F640" s="5" t="s">
        <v>300</v>
      </c>
      <c r="G640" s="5" t="s">
        <v>949</v>
      </c>
      <c r="H640" s="6">
        <v>9</v>
      </c>
      <c r="I640" s="7"/>
      <c r="J640" s="7"/>
      <c r="K640" s="6">
        <v>9</v>
      </c>
      <c r="L640" s="7"/>
      <c r="M640" s="7"/>
      <c r="N640" s="42" t="str">
        <f>LEFT(Absolventi[[#This Row],[studiju programmas virziens]],2)</f>
        <v>42</v>
      </c>
      <c r="O640" s="42" t="str">
        <f>RIGHT(Absolventi[[#This Row],[studiju programmas virziens]],3)</f>
        <v>522</v>
      </c>
      <c r="P640" s="42" t="str">
        <f>MID(Absolventi[[#This Row],[studiju programmas virziens]],3,2)</f>
        <v>52</v>
      </c>
      <c r="Q640" s="42" t="str">
        <f>LEFT(Absolventi[[#This Row],[Programmas veids]],1)</f>
        <v>5</v>
      </c>
      <c r="R640" s="54" t="str">
        <f>IF(Absolventi[[#This Row],[ieguvuši grādu vai kvalifikāciju mobilie studenti]]&gt;0,Absolventi[[#Headers],[Mobilie studenti ieguvuši grādu IR]],"NAV")</f>
        <v>NAV</v>
      </c>
      <c r="S640" s="51" t="s">
        <v>1611</v>
      </c>
    </row>
    <row r="641" spans="1:19" x14ac:dyDescent="0.25">
      <c r="A641" s="5" t="s">
        <v>133</v>
      </c>
      <c r="B641" s="5" t="s">
        <v>134</v>
      </c>
      <c r="C641" s="5" t="s">
        <v>7</v>
      </c>
      <c r="D641" s="5" t="s">
        <v>466</v>
      </c>
      <c r="E641" s="5" t="s">
        <v>361</v>
      </c>
      <c r="F641" s="5" t="s">
        <v>289</v>
      </c>
      <c r="G641" s="5" t="s">
        <v>1210</v>
      </c>
      <c r="H641" s="6">
        <v>5</v>
      </c>
      <c r="I641" s="6">
        <v>2</v>
      </c>
      <c r="J641" s="6">
        <v>5</v>
      </c>
      <c r="K641" s="7"/>
      <c r="L641" s="7"/>
      <c r="M641" s="7"/>
      <c r="N641" s="42" t="str">
        <f>LEFT(Absolventi[[#This Row],[studiju programmas virziens]],2)</f>
        <v>42</v>
      </c>
      <c r="O641" s="42" t="str">
        <f>RIGHT(Absolventi[[#This Row],[studiju programmas virziens]],3)</f>
        <v>722</v>
      </c>
      <c r="P641" s="42" t="str">
        <f>MID(Absolventi[[#This Row],[studiju programmas virziens]],3,2)</f>
        <v>72</v>
      </c>
      <c r="Q641" s="42" t="str">
        <f>LEFT(Absolventi[[#This Row],[Programmas veids]],1)</f>
        <v>7</v>
      </c>
      <c r="R641" s="54" t="str">
        <f>IF(Absolventi[[#This Row],[ieguvuši grādu vai kvalifikāciju mobilie studenti]]&gt;0,Absolventi[[#Headers],[Mobilie studenti ieguvuši grādu IR]],"NAV")</f>
        <v>NAV</v>
      </c>
      <c r="S641" s="51" t="s">
        <v>1611</v>
      </c>
    </row>
    <row r="642" spans="1:19" x14ac:dyDescent="0.25">
      <c r="A642" s="5" t="s">
        <v>133</v>
      </c>
      <c r="B642" s="5" t="s">
        <v>134</v>
      </c>
      <c r="C642" s="5" t="s">
        <v>7</v>
      </c>
      <c r="D642" s="5" t="s">
        <v>468</v>
      </c>
      <c r="E642" s="5" t="s">
        <v>361</v>
      </c>
      <c r="F642" s="5" t="s">
        <v>202</v>
      </c>
      <c r="G642" s="5" t="s">
        <v>1033</v>
      </c>
      <c r="H642" s="6">
        <v>7</v>
      </c>
      <c r="I642" s="6">
        <v>4</v>
      </c>
      <c r="J642" s="7"/>
      <c r="K642" s="6">
        <v>7</v>
      </c>
      <c r="L642" s="7"/>
      <c r="M642" s="7"/>
      <c r="N642" s="42" t="str">
        <f>LEFT(Absolventi[[#This Row],[studiju programmas virziens]],2)</f>
        <v>43</v>
      </c>
      <c r="O642" s="42" t="str">
        <f>RIGHT(Absolventi[[#This Row],[studiju programmas virziens]],3)</f>
        <v>310</v>
      </c>
      <c r="P642" s="42" t="str">
        <f>MID(Absolventi[[#This Row],[studiju programmas virziens]],3,2)</f>
        <v>31</v>
      </c>
      <c r="Q642" s="42" t="str">
        <f>LEFT(Absolventi[[#This Row],[Programmas veids]],1)</f>
        <v>3</v>
      </c>
      <c r="R642" s="54" t="str">
        <f>IF(Absolventi[[#This Row],[ieguvuši grādu vai kvalifikāciju mobilie studenti]]&gt;0,Absolventi[[#Headers],[Mobilie studenti ieguvuši grādu IR]],"NAV")</f>
        <v>NAV</v>
      </c>
      <c r="S642" s="51" t="s">
        <v>1611</v>
      </c>
    </row>
    <row r="643" spans="1:19" x14ac:dyDescent="0.25">
      <c r="A643" s="5" t="s">
        <v>133</v>
      </c>
      <c r="B643" s="5" t="s">
        <v>134</v>
      </c>
      <c r="C643" s="5" t="s">
        <v>7</v>
      </c>
      <c r="D643" s="5" t="s">
        <v>469</v>
      </c>
      <c r="E643" s="5" t="s">
        <v>361</v>
      </c>
      <c r="F643" s="5" t="s">
        <v>388</v>
      </c>
      <c r="G643" s="5" t="s">
        <v>1066</v>
      </c>
      <c r="H643" s="6">
        <v>9</v>
      </c>
      <c r="I643" s="6">
        <v>9</v>
      </c>
      <c r="J643" s="6">
        <v>9</v>
      </c>
      <c r="K643" s="7"/>
      <c r="L643" s="7"/>
      <c r="M643" s="7"/>
      <c r="N643" s="42" t="str">
        <f>LEFT(Absolventi[[#This Row],[studiju programmas virziens]],2)</f>
        <v>45</v>
      </c>
      <c r="O643" s="42" t="str">
        <f>RIGHT(Absolventi[[#This Row],[studiju programmas virziens]],3)</f>
        <v>726</v>
      </c>
      <c r="P643" s="42" t="str">
        <f>MID(Absolventi[[#This Row],[studiju programmas virziens]],3,2)</f>
        <v>72</v>
      </c>
      <c r="Q643" s="42" t="str">
        <f>LEFT(Absolventi[[#This Row],[Programmas veids]],1)</f>
        <v>7</v>
      </c>
      <c r="R643" s="54" t="str">
        <f>IF(Absolventi[[#This Row],[ieguvuši grādu vai kvalifikāciju mobilie studenti]]&gt;0,Absolventi[[#Headers],[Mobilie studenti ieguvuši grādu IR]],"NAV")</f>
        <v>NAV</v>
      </c>
      <c r="S643" s="51" t="s">
        <v>1611</v>
      </c>
    </row>
    <row r="644" spans="1:19" x14ac:dyDescent="0.25">
      <c r="A644" s="5" t="s">
        <v>133</v>
      </c>
      <c r="B644" s="5" t="s">
        <v>134</v>
      </c>
      <c r="C644" s="5" t="s">
        <v>7</v>
      </c>
      <c r="D644" s="5" t="s">
        <v>470</v>
      </c>
      <c r="E644" s="5" t="s">
        <v>361</v>
      </c>
      <c r="F644" s="5" t="s">
        <v>269</v>
      </c>
      <c r="G644" s="5" t="s">
        <v>744</v>
      </c>
      <c r="H644" s="6">
        <v>68</v>
      </c>
      <c r="I644" s="6">
        <v>46</v>
      </c>
      <c r="J644" s="7"/>
      <c r="K644" s="6">
        <v>68</v>
      </c>
      <c r="L644" s="7"/>
      <c r="M644" s="7"/>
      <c r="N644" s="42" t="str">
        <f>LEFT(Absolventi[[#This Row],[studiju programmas virziens]],2)</f>
        <v>47</v>
      </c>
      <c r="O644" s="42" t="str">
        <f>RIGHT(Absolventi[[#This Row],[studiju programmas virziens]],3)</f>
        <v>380</v>
      </c>
      <c r="P644" s="42" t="str">
        <f>MID(Absolventi[[#This Row],[studiju programmas virziens]],3,2)</f>
        <v>38</v>
      </c>
      <c r="Q644" s="42" t="str">
        <f>LEFT(Absolventi[[#This Row],[Programmas veids]],1)</f>
        <v>3</v>
      </c>
      <c r="R644" s="54" t="str">
        <f>IF(Absolventi[[#This Row],[ieguvuši grādu vai kvalifikāciju mobilie studenti]]&gt;0,Absolventi[[#Headers],[Mobilie studenti ieguvuši grādu IR]],"NAV")</f>
        <v>NAV</v>
      </c>
      <c r="S644" s="51" t="s">
        <v>1611</v>
      </c>
    </row>
    <row r="645" spans="1:19" ht="38.25" x14ac:dyDescent="0.25">
      <c r="A645" s="5" t="s">
        <v>133</v>
      </c>
      <c r="B645" s="5" t="s">
        <v>134</v>
      </c>
      <c r="C645" s="5" t="s">
        <v>7</v>
      </c>
      <c r="D645" s="5" t="s">
        <v>471</v>
      </c>
      <c r="E645" s="5" t="s">
        <v>361</v>
      </c>
      <c r="F645" s="5" t="s">
        <v>325</v>
      </c>
      <c r="G645" s="5" t="s">
        <v>1236</v>
      </c>
      <c r="H645" s="6">
        <v>13</v>
      </c>
      <c r="I645" s="6">
        <v>6</v>
      </c>
      <c r="J645" s="7"/>
      <c r="K645" s="6">
        <v>13</v>
      </c>
      <c r="L645" s="6">
        <v>13</v>
      </c>
      <c r="M645" s="6">
        <v>6</v>
      </c>
      <c r="N645" s="42" t="str">
        <f>LEFT(Absolventi[[#This Row],[studiju programmas virziens]],2)</f>
        <v>49</v>
      </c>
      <c r="O645" s="42" t="str">
        <f>RIGHT(Absolventi[[#This Row],[studiju programmas virziens]],3)</f>
        <v>724</v>
      </c>
      <c r="P645" s="42" t="str">
        <f>MID(Absolventi[[#This Row],[studiju programmas virziens]],3,2)</f>
        <v>72</v>
      </c>
      <c r="Q645" s="42" t="str">
        <f>LEFT(Absolventi[[#This Row],[Programmas veids]],1)</f>
        <v>7</v>
      </c>
      <c r="R645" s="54" t="str">
        <f>IF(Absolventi[[#This Row],[ieguvuši grādu vai kvalifikāciju mobilie studenti]]&gt;0,Absolventi[[#Headers],[Mobilie studenti ieguvuši grādu IR]],"NAV")</f>
        <v>Mobilie studenti ieguvuši grādu IR</v>
      </c>
      <c r="S645" s="51" t="s">
        <v>1611</v>
      </c>
    </row>
    <row r="646" spans="1:19" x14ac:dyDescent="0.25">
      <c r="A646" s="5" t="s">
        <v>143</v>
      </c>
      <c r="B646" s="5" t="s">
        <v>144</v>
      </c>
      <c r="C646" s="5" t="s">
        <v>7</v>
      </c>
      <c r="D646" s="5" t="s">
        <v>466</v>
      </c>
      <c r="E646" s="5" t="s">
        <v>361</v>
      </c>
      <c r="F646" s="5" t="s">
        <v>362</v>
      </c>
      <c r="G646" s="5" t="s">
        <v>950</v>
      </c>
      <c r="H646" s="6">
        <v>15</v>
      </c>
      <c r="I646" s="6">
        <v>11</v>
      </c>
      <c r="J646" s="6">
        <v>14</v>
      </c>
      <c r="K646" s="6">
        <v>1</v>
      </c>
      <c r="L646" s="7"/>
      <c r="M646" s="7"/>
      <c r="N646" s="42" t="str">
        <f>LEFT(Absolventi[[#This Row],[studiju programmas virziens]],2)</f>
        <v>42</v>
      </c>
      <c r="O646" s="42" t="str">
        <f>RIGHT(Absolventi[[#This Row],[studiju programmas virziens]],3)</f>
        <v>460</v>
      </c>
      <c r="P646" s="42" t="str">
        <f>MID(Absolventi[[#This Row],[studiju programmas virziens]],3,2)</f>
        <v>46</v>
      </c>
      <c r="Q646" s="42" t="str">
        <f>LEFT(Absolventi[[#This Row],[Programmas veids]],1)</f>
        <v>4</v>
      </c>
      <c r="R646" s="54" t="str">
        <f>IF(Absolventi[[#This Row],[ieguvuši grādu vai kvalifikāciju mobilie studenti]]&gt;0,Absolventi[[#Headers],[Mobilie studenti ieguvuši grādu IR]],"NAV")</f>
        <v>NAV</v>
      </c>
      <c r="S646" s="51" t="s">
        <v>1611</v>
      </c>
    </row>
    <row r="647" spans="1:19" x14ac:dyDescent="0.25">
      <c r="A647" s="5" t="s">
        <v>143</v>
      </c>
      <c r="B647" s="5" t="s">
        <v>144</v>
      </c>
      <c r="C647" s="5" t="s">
        <v>7</v>
      </c>
      <c r="D647" s="5" t="s">
        <v>468</v>
      </c>
      <c r="E647" s="5" t="s">
        <v>361</v>
      </c>
      <c r="F647" s="5" t="s">
        <v>320</v>
      </c>
      <c r="G647" s="5" t="s">
        <v>725</v>
      </c>
      <c r="H647" s="6">
        <v>83</v>
      </c>
      <c r="I647" s="6">
        <v>15</v>
      </c>
      <c r="J647" s="6">
        <v>80</v>
      </c>
      <c r="K647" s="6">
        <v>3</v>
      </c>
      <c r="L647" s="7"/>
      <c r="M647" s="7"/>
      <c r="N647" s="42" t="str">
        <f>LEFT(Absolventi[[#This Row],[studiju programmas virziens]],2)</f>
        <v>43</v>
      </c>
      <c r="O647" s="42" t="str">
        <f>RIGHT(Absolventi[[#This Row],[studiju programmas virziens]],3)</f>
        <v>481</v>
      </c>
      <c r="P647" s="42" t="str">
        <f>MID(Absolventi[[#This Row],[studiju programmas virziens]],3,2)</f>
        <v>48</v>
      </c>
      <c r="Q647" s="42" t="str">
        <f>LEFT(Absolventi[[#This Row],[Programmas veids]],1)</f>
        <v>4</v>
      </c>
      <c r="R647" s="54" t="str">
        <f>IF(Absolventi[[#This Row],[ieguvuši grādu vai kvalifikāciju mobilie studenti]]&gt;0,Absolventi[[#Headers],[Mobilie studenti ieguvuši grādu IR]],"NAV")</f>
        <v>NAV</v>
      </c>
      <c r="S647" s="51" t="s">
        <v>1611</v>
      </c>
    </row>
    <row r="648" spans="1:19" x14ac:dyDescent="0.25">
      <c r="A648" s="5" t="s">
        <v>143</v>
      </c>
      <c r="B648" s="5" t="s">
        <v>144</v>
      </c>
      <c r="C648" s="5" t="s">
        <v>7</v>
      </c>
      <c r="D648" s="5" t="s">
        <v>469</v>
      </c>
      <c r="E648" s="5" t="s">
        <v>361</v>
      </c>
      <c r="F648" s="5" t="s">
        <v>291</v>
      </c>
      <c r="G648" s="5" t="s">
        <v>569</v>
      </c>
      <c r="H648" s="6">
        <v>35</v>
      </c>
      <c r="I648" s="6">
        <v>30</v>
      </c>
      <c r="J648" s="6">
        <v>35</v>
      </c>
      <c r="K648" s="7"/>
      <c r="L648" s="7"/>
      <c r="M648" s="7"/>
      <c r="N648" s="42" t="str">
        <f>LEFT(Absolventi[[#This Row],[studiju programmas virziens]],2)</f>
        <v>45</v>
      </c>
      <c r="O648" s="42" t="str">
        <f>RIGHT(Absolventi[[#This Row],[studiju programmas virziens]],3)</f>
        <v>420</v>
      </c>
      <c r="P648" s="42" t="str">
        <f>MID(Absolventi[[#This Row],[studiju programmas virziens]],3,2)</f>
        <v>42</v>
      </c>
      <c r="Q648" s="42" t="str">
        <f>LEFT(Absolventi[[#This Row],[Programmas veids]],1)</f>
        <v>4</v>
      </c>
      <c r="R648" s="54" t="str">
        <f>IF(Absolventi[[#This Row],[ieguvuši grādu vai kvalifikāciju mobilie studenti]]&gt;0,Absolventi[[#Headers],[Mobilie studenti ieguvuši grādu IR]],"NAV")</f>
        <v>NAV</v>
      </c>
      <c r="S648" s="51" t="s">
        <v>1611</v>
      </c>
    </row>
    <row r="649" spans="1:19" x14ac:dyDescent="0.25">
      <c r="A649" s="5" t="s">
        <v>143</v>
      </c>
      <c r="B649" s="5" t="s">
        <v>144</v>
      </c>
      <c r="C649" s="5" t="s">
        <v>7</v>
      </c>
      <c r="D649" s="5" t="s">
        <v>470</v>
      </c>
      <c r="E649" s="5" t="s">
        <v>361</v>
      </c>
      <c r="F649" s="5" t="s">
        <v>299</v>
      </c>
      <c r="G649" s="5" t="s">
        <v>832</v>
      </c>
      <c r="H649" s="6">
        <v>16</v>
      </c>
      <c r="I649" s="6">
        <v>15</v>
      </c>
      <c r="J649" s="6">
        <v>10</v>
      </c>
      <c r="K649" s="6">
        <v>6</v>
      </c>
      <c r="L649" s="7"/>
      <c r="M649" s="7"/>
      <c r="N649" s="42" t="str">
        <f>LEFT(Absolventi[[#This Row],[studiju programmas virziens]],2)</f>
        <v>47</v>
      </c>
      <c r="O649" s="42" t="str">
        <f>RIGHT(Absolventi[[#This Row],[studiju programmas virziens]],3)</f>
        <v>722</v>
      </c>
      <c r="P649" s="42" t="str">
        <f>MID(Absolventi[[#This Row],[studiju programmas virziens]],3,2)</f>
        <v>72</v>
      </c>
      <c r="Q649" s="42" t="str">
        <f>LEFT(Absolventi[[#This Row],[Programmas veids]],1)</f>
        <v>7</v>
      </c>
      <c r="R649" s="54" t="str">
        <f>IF(Absolventi[[#This Row],[ieguvuši grādu vai kvalifikāciju mobilie studenti]]&gt;0,Absolventi[[#Headers],[Mobilie studenti ieguvuši grādu IR]],"NAV")</f>
        <v>NAV</v>
      </c>
      <c r="S649" s="51" t="s">
        <v>1611</v>
      </c>
    </row>
    <row r="650" spans="1:19" ht="38.25" x14ac:dyDescent="0.25">
      <c r="A650" s="5" t="s">
        <v>143</v>
      </c>
      <c r="B650" s="5" t="s">
        <v>144</v>
      </c>
      <c r="C650" s="5" t="s">
        <v>7</v>
      </c>
      <c r="D650" s="5" t="s">
        <v>472</v>
      </c>
      <c r="E650" s="5" t="s">
        <v>361</v>
      </c>
      <c r="F650" s="5" t="s">
        <v>332</v>
      </c>
      <c r="G650" s="5" t="s">
        <v>906</v>
      </c>
      <c r="H650" s="6">
        <v>2</v>
      </c>
      <c r="I650" s="6">
        <v>1</v>
      </c>
      <c r="J650" s="6">
        <v>2</v>
      </c>
      <c r="K650" s="7"/>
      <c r="L650" s="6">
        <v>1</v>
      </c>
      <c r="M650" s="7"/>
      <c r="N650" s="42" t="str">
        <f>LEFT(Absolventi[[#This Row],[studiju programmas virziens]],2)</f>
        <v>51</v>
      </c>
      <c r="O650" s="42" t="str">
        <f>RIGHT(Absolventi[[#This Row],[studiju programmas virziens]],3)</f>
        <v>224</v>
      </c>
      <c r="P650" s="42" t="str">
        <f>MID(Absolventi[[#This Row],[studiju programmas virziens]],3,2)</f>
        <v>22</v>
      </c>
      <c r="Q650" s="42" t="str">
        <f>LEFT(Absolventi[[#This Row],[Programmas veids]],1)</f>
        <v>2</v>
      </c>
      <c r="R650" s="54" t="str">
        <f>IF(Absolventi[[#This Row],[ieguvuši grādu vai kvalifikāciju mobilie studenti]]&gt;0,Absolventi[[#Headers],[Mobilie studenti ieguvuši grādu IR]],"NAV")</f>
        <v>Mobilie studenti ieguvuši grādu IR</v>
      </c>
      <c r="S650" s="51" t="s">
        <v>1611</v>
      </c>
    </row>
    <row r="651" spans="1:19" x14ac:dyDescent="0.25">
      <c r="A651" s="5" t="s">
        <v>148</v>
      </c>
      <c r="B651" s="5" t="s">
        <v>147</v>
      </c>
      <c r="C651" s="5" t="s">
        <v>8</v>
      </c>
      <c r="D651" s="5" t="s">
        <v>466</v>
      </c>
      <c r="E651" s="5" t="s">
        <v>367</v>
      </c>
      <c r="F651" s="5" t="s">
        <v>245</v>
      </c>
      <c r="G651" s="5" t="s">
        <v>999</v>
      </c>
      <c r="H651" s="6">
        <v>3</v>
      </c>
      <c r="I651" s="7"/>
      <c r="J651" s="7"/>
      <c r="K651" s="6">
        <v>3</v>
      </c>
      <c r="L651" s="7"/>
      <c r="M651" s="7"/>
      <c r="N651" s="42" t="str">
        <f>LEFT(Absolventi[[#This Row],[studiju programmas virziens]],2)</f>
        <v>42</v>
      </c>
      <c r="O651" s="42" t="str">
        <f>RIGHT(Absolventi[[#This Row],[studiju programmas virziens]],3)</f>
        <v>521</v>
      </c>
      <c r="P651" s="42" t="str">
        <f>MID(Absolventi[[#This Row],[studiju programmas virziens]],3,2)</f>
        <v>52</v>
      </c>
      <c r="Q651" s="42" t="str">
        <f>LEFT(Absolventi[[#This Row],[Programmas veids]],1)</f>
        <v>5</v>
      </c>
      <c r="R651" s="54" t="str">
        <f>IF(Absolventi[[#This Row],[ieguvuši grādu vai kvalifikāciju mobilie studenti]]&gt;0,Absolventi[[#Headers],[Mobilie studenti ieguvuši grādu IR]],"NAV")</f>
        <v>NAV</v>
      </c>
      <c r="S651" s="51" t="s">
        <v>1611</v>
      </c>
    </row>
    <row r="652" spans="1:19" x14ac:dyDescent="0.25">
      <c r="A652" s="5" t="s">
        <v>148</v>
      </c>
      <c r="B652" s="5" t="s">
        <v>147</v>
      </c>
      <c r="C652" s="5" t="s">
        <v>8</v>
      </c>
      <c r="D652" s="5" t="s">
        <v>467</v>
      </c>
      <c r="E652" s="5" t="s">
        <v>367</v>
      </c>
      <c r="F652" s="5" t="s">
        <v>356</v>
      </c>
      <c r="G652" s="5" t="s">
        <v>772</v>
      </c>
      <c r="H652" s="6">
        <v>8</v>
      </c>
      <c r="I652" s="6">
        <v>2</v>
      </c>
      <c r="J652" s="7"/>
      <c r="K652" s="6">
        <v>8</v>
      </c>
      <c r="L652" s="7"/>
      <c r="M652" s="7"/>
      <c r="N652" s="42" t="str">
        <f>LEFT(Absolventi[[#This Row],[studiju programmas virziens]],2)</f>
        <v>42</v>
      </c>
      <c r="O652" s="42" t="str">
        <f>RIGHT(Absolventi[[#This Row],[studiju programmas virziens]],3)</f>
        <v>582</v>
      </c>
      <c r="P652" s="42" t="str">
        <f>MID(Absolventi[[#This Row],[studiju programmas virziens]],3,2)</f>
        <v>58</v>
      </c>
      <c r="Q652" s="42" t="str">
        <f>LEFT(Absolventi[[#This Row],[Programmas veids]],1)</f>
        <v>5</v>
      </c>
      <c r="R652" s="54" t="str">
        <f>IF(Absolventi[[#This Row],[ieguvuši grādu vai kvalifikāciju mobilie studenti]]&gt;0,Absolventi[[#Headers],[Mobilie studenti ieguvuši grādu IR]],"NAV")</f>
        <v>NAV</v>
      </c>
      <c r="S652" s="51" t="s">
        <v>1611</v>
      </c>
    </row>
    <row r="653" spans="1:19" x14ac:dyDescent="0.25">
      <c r="A653" s="5" t="s">
        <v>148</v>
      </c>
      <c r="B653" s="5" t="s">
        <v>147</v>
      </c>
      <c r="C653" s="5" t="s">
        <v>8</v>
      </c>
      <c r="D653" s="5" t="s">
        <v>470</v>
      </c>
      <c r="E653" s="5" t="s">
        <v>367</v>
      </c>
      <c r="F653" s="5" t="s">
        <v>240</v>
      </c>
      <c r="G653" s="5" t="s">
        <v>904</v>
      </c>
      <c r="H653" s="6">
        <v>1</v>
      </c>
      <c r="I653" s="7"/>
      <c r="J653" s="7"/>
      <c r="K653" s="6">
        <v>1</v>
      </c>
      <c r="L653" s="7"/>
      <c r="M653" s="7"/>
      <c r="N653" s="42" t="str">
        <f>LEFT(Absolventi[[#This Row],[studiju programmas virziens]],2)</f>
        <v>47</v>
      </c>
      <c r="O653" s="42" t="str">
        <f>RIGHT(Absolventi[[#This Row],[studiju programmas virziens]],3)</f>
        <v>525</v>
      </c>
      <c r="P653" s="42" t="str">
        <f>MID(Absolventi[[#This Row],[studiju programmas virziens]],3,2)</f>
        <v>52</v>
      </c>
      <c r="Q653" s="42" t="str">
        <f>LEFT(Absolventi[[#This Row],[Programmas veids]],1)</f>
        <v>5</v>
      </c>
      <c r="R653" s="54" t="str">
        <f>IF(Absolventi[[#This Row],[ieguvuši grādu vai kvalifikāciju mobilie studenti]]&gt;0,Absolventi[[#Headers],[Mobilie studenti ieguvuši grādu IR]],"NAV")</f>
        <v>NAV</v>
      </c>
      <c r="S653" s="51" t="s">
        <v>1611</v>
      </c>
    </row>
    <row r="654" spans="1:19" x14ac:dyDescent="0.25">
      <c r="A654" s="5" t="s">
        <v>145</v>
      </c>
      <c r="B654" s="5" t="s">
        <v>144</v>
      </c>
      <c r="C654" s="5" t="s">
        <v>8</v>
      </c>
      <c r="D654" s="5" t="s">
        <v>466</v>
      </c>
      <c r="E654" s="5" t="s">
        <v>367</v>
      </c>
      <c r="F654" s="5" t="s">
        <v>190</v>
      </c>
      <c r="G654" s="5" t="s">
        <v>580</v>
      </c>
      <c r="H654" s="6">
        <v>24</v>
      </c>
      <c r="I654" s="6">
        <v>24</v>
      </c>
      <c r="J654" s="7"/>
      <c r="K654" s="6">
        <v>24</v>
      </c>
      <c r="L654" s="7"/>
      <c r="M654" s="7"/>
      <c r="N654" s="42" t="str">
        <f>LEFT(Absolventi[[#This Row],[studiju programmas virziens]],2)</f>
        <v>42</v>
      </c>
      <c r="O654" s="42" t="str">
        <f>RIGHT(Absolventi[[#This Row],[studiju programmas virziens]],3)</f>
        <v>141</v>
      </c>
      <c r="P654" s="42" t="str">
        <f>MID(Absolventi[[#This Row],[studiju programmas virziens]],3,2)</f>
        <v>14</v>
      </c>
      <c r="Q654" s="42" t="str">
        <f>LEFT(Absolventi[[#This Row],[Programmas veids]],1)</f>
        <v>1</v>
      </c>
      <c r="R654" s="54" t="str">
        <f>IF(Absolventi[[#This Row],[ieguvuši grādu vai kvalifikāciju mobilie studenti]]&gt;0,Absolventi[[#Headers],[Mobilie studenti ieguvuši grādu IR]],"NAV")</f>
        <v>NAV</v>
      </c>
      <c r="S654" s="51" t="s">
        <v>1611</v>
      </c>
    </row>
    <row r="655" spans="1:19" x14ac:dyDescent="0.25">
      <c r="A655" s="5" t="s">
        <v>145</v>
      </c>
      <c r="B655" s="5" t="s">
        <v>144</v>
      </c>
      <c r="C655" s="5" t="s">
        <v>8</v>
      </c>
      <c r="D655" s="5" t="s">
        <v>468</v>
      </c>
      <c r="E655" s="5" t="s">
        <v>367</v>
      </c>
      <c r="F655" s="5" t="s">
        <v>191</v>
      </c>
      <c r="G655" s="5" t="s">
        <v>1164</v>
      </c>
      <c r="H655" s="6">
        <v>1</v>
      </c>
      <c r="I655" s="7"/>
      <c r="J655" s="7"/>
      <c r="K655" s="6">
        <v>1</v>
      </c>
      <c r="L655" s="7"/>
      <c r="M655" s="7"/>
      <c r="N655" s="42" t="str">
        <f>LEFT(Absolventi[[#This Row],[studiju programmas virziens]],2)</f>
        <v>43</v>
      </c>
      <c r="O655" s="42" t="str">
        <f>RIGHT(Absolventi[[#This Row],[studiju programmas virziens]],3)</f>
        <v>222</v>
      </c>
      <c r="P655" s="42" t="str">
        <f>MID(Absolventi[[#This Row],[studiju programmas virziens]],3,2)</f>
        <v>22</v>
      </c>
      <c r="Q655" s="42" t="str">
        <f>LEFT(Absolventi[[#This Row],[Programmas veids]],1)</f>
        <v>2</v>
      </c>
      <c r="R655" s="54" t="str">
        <f>IF(Absolventi[[#This Row],[ieguvuši grādu vai kvalifikāciju mobilie studenti]]&gt;0,Absolventi[[#Headers],[Mobilie studenti ieguvuši grādu IR]],"NAV")</f>
        <v>NAV</v>
      </c>
      <c r="S655" s="51" t="s">
        <v>1611</v>
      </c>
    </row>
    <row r="656" spans="1:19" x14ac:dyDescent="0.25">
      <c r="A656" s="5" t="s">
        <v>146</v>
      </c>
      <c r="B656" s="5" t="s">
        <v>147</v>
      </c>
      <c r="C656" s="5" t="s">
        <v>7</v>
      </c>
      <c r="D656" s="5" t="s">
        <v>465</v>
      </c>
      <c r="E656" s="5" t="s">
        <v>367</v>
      </c>
      <c r="F656" s="5" t="s">
        <v>353</v>
      </c>
      <c r="G656" s="5" t="s">
        <v>585</v>
      </c>
      <c r="H656" s="6">
        <v>9</v>
      </c>
      <c r="I656" s="7"/>
      <c r="J656" s="6">
        <v>9</v>
      </c>
      <c r="K656" s="7"/>
      <c r="L656" s="7"/>
      <c r="M656" s="7"/>
      <c r="N656" s="42" t="str">
        <f>LEFT(Absolventi[[#This Row],[studiju programmas virziens]],2)</f>
        <v>41</v>
      </c>
      <c r="O656" s="42" t="str">
        <f>RIGHT(Absolventi[[#This Row],[studiju programmas virziens]],3)</f>
        <v>522</v>
      </c>
      <c r="P656" s="42" t="str">
        <f>MID(Absolventi[[#This Row],[studiju programmas virziens]],3,2)</f>
        <v>52</v>
      </c>
      <c r="Q656" s="42" t="str">
        <f>LEFT(Absolventi[[#This Row],[Programmas veids]],1)</f>
        <v>5</v>
      </c>
      <c r="R656" s="54" t="str">
        <f>IF(Absolventi[[#This Row],[ieguvuši grādu vai kvalifikāciju mobilie studenti]]&gt;0,Absolventi[[#Headers],[Mobilie studenti ieguvuši grādu IR]],"NAV")</f>
        <v>NAV</v>
      </c>
      <c r="S656" s="51" t="s">
        <v>1611</v>
      </c>
    </row>
    <row r="657" spans="1:19" x14ac:dyDescent="0.25">
      <c r="A657" s="5" t="s">
        <v>146</v>
      </c>
      <c r="B657" s="5" t="s">
        <v>147</v>
      </c>
      <c r="C657" s="5" t="s">
        <v>7</v>
      </c>
      <c r="D657" s="5" t="s">
        <v>466</v>
      </c>
      <c r="E657" s="5" t="s">
        <v>367</v>
      </c>
      <c r="F657" s="5" t="s">
        <v>201</v>
      </c>
      <c r="G657" s="5" t="s">
        <v>1237</v>
      </c>
      <c r="H657" s="6">
        <v>16</v>
      </c>
      <c r="I657" s="6">
        <v>15</v>
      </c>
      <c r="J657" s="6">
        <v>5</v>
      </c>
      <c r="K657" s="6">
        <v>11</v>
      </c>
      <c r="L657" s="7"/>
      <c r="M657" s="7"/>
      <c r="N657" s="42" t="str">
        <f>LEFT(Absolventi[[#This Row],[studiju programmas virziens]],2)</f>
        <v>42</v>
      </c>
      <c r="O657" s="42" t="str">
        <f>RIGHT(Absolventi[[#This Row],[studiju programmas virziens]],3)</f>
        <v>345</v>
      </c>
      <c r="P657" s="42" t="str">
        <f>MID(Absolventi[[#This Row],[studiju programmas virziens]],3,2)</f>
        <v>34</v>
      </c>
      <c r="Q657" s="42" t="str">
        <f>LEFT(Absolventi[[#This Row],[Programmas veids]],1)</f>
        <v>3</v>
      </c>
      <c r="R657" s="54" t="str">
        <f>IF(Absolventi[[#This Row],[ieguvuši grādu vai kvalifikāciju mobilie studenti]]&gt;0,Absolventi[[#Headers],[Mobilie studenti ieguvuši grādu IR]],"NAV")</f>
        <v>NAV</v>
      </c>
      <c r="S657" s="51" t="s">
        <v>1611</v>
      </c>
    </row>
    <row r="658" spans="1:19" x14ac:dyDescent="0.25">
      <c r="A658" s="5" t="s">
        <v>146</v>
      </c>
      <c r="B658" s="5" t="s">
        <v>147</v>
      </c>
      <c r="C658" s="5" t="s">
        <v>7</v>
      </c>
      <c r="D658" s="5" t="s">
        <v>467</v>
      </c>
      <c r="E658" s="5" t="s">
        <v>367</v>
      </c>
      <c r="F658" s="5" t="s">
        <v>369</v>
      </c>
      <c r="G658" s="5" t="s">
        <v>1042</v>
      </c>
      <c r="H658" s="6">
        <v>30</v>
      </c>
      <c r="I658" s="6">
        <v>12</v>
      </c>
      <c r="J658" s="6">
        <v>30</v>
      </c>
      <c r="K658" s="7"/>
      <c r="L658" s="7"/>
      <c r="M658" s="7"/>
      <c r="N658" s="42" t="str">
        <f>LEFT(Absolventi[[#This Row],[studiju programmas virziens]],2)</f>
        <v>42</v>
      </c>
      <c r="O658" s="42" t="str">
        <f>RIGHT(Absolventi[[#This Row],[studiju programmas virziens]],3)</f>
        <v>526</v>
      </c>
      <c r="P658" s="42" t="str">
        <f>MID(Absolventi[[#This Row],[studiju programmas virziens]],3,2)</f>
        <v>52</v>
      </c>
      <c r="Q658" s="42" t="str">
        <f>LEFT(Absolventi[[#This Row],[Programmas veids]],1)</f>
        <v>5</v>
      </c>
      <c r="R658" s="54" t="str">
        <f>IF(Absolventi[[#This Row],[ieguvuši grādu vai kvalifikāciju mobilie studenti]]&gt;0,Absolventi[[#Headers],[Mobilie studenti ieguvuši grādu IR]],"NAV")</f>
        <v>NAV</v>
      </c>
      <c r="S658" s="51" t="s">
        <v>1611</v>
      </c>
    </row>
    <row r="659" spans="1:19" ht="38.25" x14ac:dyDescent="0.25">
      <c r="A659" s="5" t="s">
        <v>146</v>
      </c>
      <c r="B659" s="5" t="s">
        <v>147</v>
      </c>
      <c r="C659" s="5" t="s">
        <v>7</v>
      </c>
      <c r="D659" s="5" t="s">
        <v>468</v>
      </c>
      <c r="E659" s="5" t="s">
        <v>367</v>
      </c>
      <c r="F659" s="5" t="s">
        <v>320</v>
      </c>
      <c r="G659" s="5" t="s">
        <v>789</v>
      </c>
      <c r="H659" s="6">
        <v>64</v>
      </c>
      <c r="I659" s="6">
        <v>12</v>
      </c>
      <c r="J659" s="6">
        <v>52</v>
      </c>
      <c r="K659" s="6">
        <v>12</v>
      </c>
      <c r="L659" s="6">
        <v>9</v>
      </c>
      <c r="M659" s="6">
        <v>1</v>
      </c>
      <c r="N659" s="42" t="str">
        <f>LEFT(Absolventi[[#This Row],[studiju programmas virziens]],2)</f>
        <v>43</v>
      </c>
      <c r="O659" s="42" t="str">
        <f>RIGHT(Absolventi[[#This Row],[studiju programmas virziens]],3)</f>
        <v>481</v>
      </c>
      <c r="P659" s="42" t="str">
        <f>MID(Absolventi[[#This Row],[studiju programmas virziens]],3,2)</f>
        <v>48</v>
      </c>
      <c r="Q659" s="42" t="str">
        <f>LEFT(Absolventi[[#This Row],[Programmas veids]],1)</f>
        <v>4</v>
      </c>
      <c r="R659" s="54" t="str">
        <f>IF(Absolventi[[#This Row],[ieguvuši grādu vai kvalifikāciju mobilie studenti]]&gt;0,Absolventi[[#Headers],[Mobilie studenti ieguvuši grādu IR]],"NAV")</f>
        <v>Mobilie studenti ieguvuši grādu IR</v>
      </c>
      <c r="S659" s="51" t="s">
        <v>1611</v>
      </c>
    </row>
    <row r="660" spans="1:19" x14ac:dyDescent="0.25">
      <c r="A660" s="5" t="s">
        <v>146</v>
      </c>
      <c r="B660" s="5" t="s">
        <v>147</v>
      </c>
      <c r="C660" s="5" t="s">
        <v>7</v>
      </c>
      <c r="D660" s="5" t="s">
        <v>469</v>
      </c>
      <c r="E660" s="5" t="s">
        <v>367</v>
      </c>
      <c r="F660" s="5" t="s">
        <v>203</v>
      </c>
      <c r="G660" s="5" t="s">
        <v>956</v>
      </c>
      <c r="H660" s="6">
        <v>7</v>
      </c>
      <c r="I660" s="6">
        <v>6</v>
      </c>
      <c r="J660" s="6">
        <v>7</v>
      </c>
      <c r="K660" s="7"/>
      <c r="L660" s="7"/>
      <c r="M660" s="7"/>
      <c r="N660" s="42" t="str">
        <f>LEFT(Absolventi[[#This Row],[studiju programmas virziens]],2)</f>
        <v>45</v>
      </c>
      <c r="O660" s="42" t="str">
        <f>RIGHT(Absolventi[[#This Row],[studiju programmas virziens]],3)</f>
        <v>481</v>
      </c>
      <c r="P660" s="42" t="str">
        <f>MID(Absolventi[[#This Row],[studiju programmas virziens]],3,2)</f>
        <v>48</v>
      </c>
      <c r="Q660" s="42" t="str">
        <f>LEFT(Absolventi[[#This Row],[Programmas veids]],1)</f>
        <v>4</v>
      </c>
      <c r="R660" s="54" t="str">
        <f>IF(Absolventi[[#This Row],[ieguvuši grādu vai kvalifikāciju mobilie studenti]]&gt;0,Absolventi[[#Headers],[Mobilie studenti ieguvuši grādu IR]],"NAV")</f>
        <v>NAV</v>
      </c>
      <c r="S660" s="51" t="s">
        <v>1611</v>
      </c>
    </row>
    <row r="661" spans="1:19" ht="30" x14ac:dyDescent="0.25">
      <c r="A661" s="5" t="s">
        <v>146</v>
      </c>
      <c r="B661" s="5" t="s">
        <v>147</v>
      </c>
      <c r="C661" s="5" t="s">
        <v>7</v>
      </c>
      <c r="D661" s="5" t="s">
        <v>470</v>
      </c>
      <c r="E661" s="5" t="s">
        <v>367</v>
      </c>
      <c r="F661" s="5" t="s">
        <v>228</v>
      </c>
      <c r="G661" s="5" t="s">
        <v>829</v>
      </c>
      <c r="H661" s="6">
        <v>18</v>
      </c>
      <c r="I661" s="6">
        <v>11</v>
      </c>
      <c r="J661" s="6">
        <v>11</v>
      </c>
      <c r="K661" s="6">
        <v>7</v>
      </c>
      <c r="L661" s="7"/>
      <c r="M661" s="7"/>
      <c r="N661" s="42" t="str">
        <f>LEFT(Absolventi[[#This Row],[studiju programmas virziens]],2)</f>
        <v>47</v>
      </c>
      <c r="O661" s="42" t="str">
        <f>RIGHT(Absolventi[[#This Row],[studiju programmas virziens]],3)</f>
        <v>345</v>
      </c>
      <c r="P661" s="42" t="str">
        <f>MID(Absolventi[[#This Row],[studiju programmas virziens]],3,2)</f>
        <v>34</v>
      </c>
      <c r="Q661" s="42" t="str">
        <f>LEFT(Absolventi[[#This Row],[Programmas veids]],1)</f>
        <v>3</v>
      </c>
      <c r="R661" s="54" t="str">
        <f>IF(Absolventi[[#This Row],[ieguvuši grādu vai kvalifikāciju mobilie studenti]]&gt;0,Absolventi[[#Headers],[Mobilie studenti ieguvuši grādu IR]],"NAV")</f>
        <v>NAV</v>
      </c>
      <c r="S661" s="51" t="s">
        <v>1611</v>
      </c>
    </row>
    <row r="662" spans="1:19" ht="38.25" x14ac:dyDescent="0.25">
      <c r="A662" s="5" t="s">
        <v>146</v>
      </c>
      <c r="B662" s="5" t="s">
        <v>147</v>
      </c>
      <c r="C662" s="5" t="s">
        <v>7</v>
      </c>
      <c r="D662" s="5" t="s">
        <v>472</v>
      </c>
      <c r="E662" s="5" t="s">
        <v>367</v>
      </c>
      <c r="F662" s="5" t="s">
        <v>390</v>
      </c>
      <c r="G662" s="5" t="s">
        <v>585</v>
      </c>
      <c r="H662" s="6">
        <v>4</v>
      </c>
      <c r="I662" s="6">
        <v>2</v>
      </c>
      <c r="J662" s="6">
        <v>3</v>
      </c>
      <c r="K662" s="6">
        <v>1</v>
      </c>
      <c r="L662" s="6">
        <v>1</v>
      </c>
      <c r="M662" s="7"/>
      <c r="N662" s="42" t="str">
        <f>LEFT(Absolventi[[#This Row],[studiju programmas virziens]],2)</f>
        <v>51</v>
      </c>
      <c r="O662" s="42" t="str">
        <f>RIGHT(Absolventi[[#This Row],[studiju programmas virziens]],3)</f>
        <v>522</v>
      </c>
      <c r="P662" s="42" t="str">
        <f>MID(Absolventi[[#This Row],[studiju programmas virziens]],3,2)</f>
        <v>52</v>
      </c>
      <c r="Q662" s="42" t="str">
        <f>LEFT(Absolventi[[#This Row],[Programmas veids]],1)</f>
        <v>5</v>
      </c>
      <c r="R662" s="54" t="str">
        <f>IF(Absolventi[[#This Row],[ieguvuši grādu vai kvalifikāciju mobilie studenti]]&gt;0,Absolventi[[#Headers],[Mobilie studenti ieguvuši grādu IR]],"NAV")</f>
        <v>Mobilie studenti ieguvuši grādu IR</v>
      </c>
      <c r="S662" s="51" t="s">
        <v>1611</v>
      </c>
    </row>
    <row r="663" spans="1:19" x14ac:dyDescent="0.25">
      <c r="A663" s="5" t="s">
        <v>154</v>
      </c>
      <c r="B663" s="5" t="s">
        <v>155</v>
      </c>
      <c r="C663" s="5" t="s">
        <v>7</v>
      </c>
      <c r="D663" s="5" t="s">
        <v>466</v>
      </c>
      <c r="E663" s="5" t="s">
        <v>367</v>
      </c>
      <c r="F663" s="5" t="s">
        <v>342</v>
      </c>
      <c r="G663" s="5" t="s">
        <v>744</v>
      </c>
      <c r="H663" s="6">
        <v>25</v>
      </c>
      <c r="I663" s="6">
        <v>19</v>
      </c>
      <c r="J663" s="6">
        <v>17</v>
      </c>
      <c r="K663" s="6">
        <v>8</v>
      </c>
      <c r="L663" s="7"/>
      <c r="M663" s="7"/>
      <c r="N663" s="42" t="str">
        <f>LEFT(Absolventi[[#This Row],[studiju programmas virziens]],2)</f>
        <v>42</v>
      </c>
      <c r="O663" s="42" t="str">
        <f>RIGHT(Absolventi[[#This Row],[studiju programmas virziens]],3)</f>
        <v>380</v>
      </c>
      <c r="P663" s="42" t="str">
        <f>MID(Absolventi[[#This Row],[studiju programmas virziens]],3,2)</f>
        <v>38</v>
      </c>
      <c r="Q663" s="42" t="str">
        <f>LEFT(Absolventi[[#This Row],[Programmas veids]],1)</f>
        <v>3</v>
      </c>
      <c r="R663" s="54" t="str">
        <f>IF(Absolventi[[#This Row],[ieguvuši grādu vai kvalifikāciju mobilie studenti]]&gt;0,Absolventi[[#Headers],[Mobilie studenti ieguvuši grādu IR]],"NAV")</f>
        <v>NAV</v>
      </c>
      <c r="S663" s="51" t="s">
        <v>1611</v>
      </c>
    </row>
    <row r="664" spans="1:19" x14ac:dyDescent="0.25">
      <c r="A664" s="5" t="s">
        <v>154</v>
      </c>
      <c r="B664" s="5" t="s">
        <v>155</v>
      </c>
      <c r="C664" s="5" t="s">
        <v>7</v>
      </c>
      <c r="D664" s="5" t="s">
        <v>468</v>
      </c>
      <c r="E664" s="5" t="s">
        <v>367</v>
      </c>
      <c r="F664" s="5" t="s">
        <v>320</v>
      </c>
      <c r="G664" s="5" t="s">
        <v>725</v>
      </c>
      <c r="H664" s="6">
        <v>5</v>
      </c>
      <c r="I664" s="7"/>
      <c r="J664" s="6">
        <v>5</v>
      </c>
      <c r="K664" s="7"/>
      <c r="L664" s="7"/>
      <c r="M664" s="7"/>
      <c r="N664" s="42" t="str">
        <f>LEFT(Absolventi[[#This Row],[studiju programmas virziens]],2)</f>
        <v>43</v>
      </c>
      <c r="O664" s="42" t="str">
        <f>RIGHT(Absolventi[[#This Row],[studiju programmas virziens]],3)</f>
        <v>481</v>
      </c>
      <c r="P664" s="42" t="str">
        <f>MID(Absolventi[[#This Row],[studiju programmas virziens]],3,2)</f>
        <v>48</v>
      </c>
      <c r="Q664" s="42" t="str">
        <f>LEFT(Absolventi[[#This Row],[Programmas veids]],1)</f>
        <v>4</v>
      </c>
      <c r="R664" s="54" t="str">
        <f>IF(Absolventi[[#This Row],[ieguvuši grādu vai kvalifikāciju mobilie studenti]]&gt;0,Absolventi[[#Headers],[Mobilie studenti ieguvuši grādu IR]],"NAV")</f>
        <v>NAV</v>
      </c>
      <c r="S664" s="51" t="s">
        <v>1611</v>
      </c>
    </row>
    <row r="665" spans="1:19" x14ac:dyDescent="0.25">
      <c r="A665" s="5" t="s">
        <v>154</v>
      </c>
      <c r="B665" s="5" t="s">
        <v>155</v>
      </c>
      <c r="C665" s="5" t="s">
        <v>7</v>
      </c>
      <c r="D665" s="5" t="s">
        <v>469</v>
      </c>
      <c r="E665" s="5" t="s">
        <v>367</v>
      </c>
      <c r="F665" s="5" t="s">
        <v>444</v>
      </c>
      <c r="G665" s="5" t="s">
        <v>1004</v>
      </c>
      <c r="H665" s="6">
        <v>2</v>
      </c>
      <c r="I665" s="6">
        <v>1</v>
      </c>
      <c r="J665" s="6">
        <v>2</v>
      </c>
      <c r="K665" s="7"/>
      <c r="L665" s="7"/>
      <c r="M665" s="7"/>
      <c r="N665" s="42" t="str">
        <f>LEFT(Absolventi[[#This Row],[studiju programmas virziens]],2)</f>
        <v>45</v>
      </c>
      <c r="O665" s="42" t="str">
        <f>RIGHT(Absolventi[[#This Row],[studiju programmas virziens]],3)</f>
        <v>460</v>
      </c>
      <c r="P665" s="42" t="str">
        <f>MID(Absolventi[[#This Row],[studiju programmas virziens]],3,2)</f>
        <v>46</v>
      </c>
      <c r="Q665" s="42" t="str">
        <f>LEFT(Absolventi[[#This Row],[Programmas veids]],1)</f>
        <v>4</v>
      </c>
      <c r="R665" s="54" t="str">
        <f>IF(Absolventi[[#This Row],[ieguvuši grādu vai kvalifikāciju mobilie studenti]]&gt;0,Absolventi[[#Headers],[Mobilie studenti ieguvuši grādu IR]],"NAV")</f>
        <v>NAV</v>
      </c>
      <c r="S665" s="51" t="s">
        <v>1611</v>
      </c>
    </row>
    <row r="666" spans="1:19" ht="45" x14ac:dyDescent="0.25">
      <c r="A666" s="5" t="s">
        <v>154</v>
      </c>
      <c r="B666" s="5" t="s">
        <v>155</v>
      </c>
      <c r="C666" s="5" t="s">
        <v>7</v>
      </c>
      <c r="D666" s="5" t="s">
        <v>470</v>
      </c>
      <c r="E666" s="5" t="s">
        <v>367</v>
      </c>
      <c r="F666" s="5" t="s">
        <v>225</v>
      </c>
      <c r="G666" s="5" t="s">
        <v>1209</v>
      </c>
      <c r="H666" s="6">
        <v>6</v>
      </c>
      <c r="I666" s="6">
        <v>6</v>
      </c>
      <c r="J666" s="6">
        <v>6</v>
      </c>
      <c r="K666" s="7"/>
      <c r="L666" s="7"/>
      <c r="M666" s="7"/>
      <c r="N666" s="42" t="str">
        <f>LEFT(Absolventi[[#This Row],[studiju programmas virziens]],2)</f>
        <v>47</v>
      </c>
      <c r="O666" s="42" t="str">
        <f>RIGHT(Absolventi[[#This Row],[studiju programmas virziens]],3)</f>
        <v>141</v>
      </c>
      <c r="P666" s="42" t="str">
        <f>MID(Absolventi[[#This Row],[studiju programmas virziens]],3,2)</f>
        <v>14</v>
      </c>
      <c r="Q666" s="42" t="str">
        <f>LEFT(Absolventi[[#This Row],[Programmas veids]],1)</f>
        <v>1</v>
      </c>
      <c r="R666" s="54" t="str">
        <f>IF(Absolventi[[#This Row],[ieguvuši grādu vai kvalifikāciju mobilie studenti]]&gt;0,Absolventi[[#Headers],[Mobilie studenti ieguvuši grādu IR]],"NAV")</f>
        <v>NAV</v>
      </c>
      <c r="S666" s="51" t="s">
        <v>1611</v>
      </c>
    </row>
    <row r="667" spans="1:19" x14ac:dyDescent="0.25">
      <c r="A667" s="5" t="s">
        <v>157</v>
      </c>
      <c r="B667" s="5" t="s">
        <v>158</v>
      </c>
      <c r="C667" s="5" t="s">
        <v>7</v>
      </c>
      <c r="D667" s="5" t="s">
        <v>466</v>
      </c>
      <c r="E667" s="5" t="s">
        <v>367</v>
      </c>
      <c r="F667" s="5" t="s">
        <v>190</v>
      </c>
      <c r="G667" s="5" t="s">
        <v>681</v>
      </c>
      <c r="H667" s="6">
        <v>15</v>
      </c>
      <c r="I667" s="6">
        <v>15</v>
      </c>
      <c r="J667" s="6">
        <v>14</v>
      </c>
      <c r="K667" s="6">
        <v>1</v>
      </c>
      <c r="L667" s="7"/>
      <c r="M667" s="7"/>
      <c r="N667" s="42" t="str">
        <f>LEFT(Absolventi[[#This Row],[studiju programmas virziens]],2)</f>
        <v>42</v>
      </c>
      <c r="O667" s="42" t="str">
        <f>RIGHT(Absolventi[[#This Row],[studiju programmas virziens]],3)</f>
        <v>141</v>
      </c>
      <c r="P667" s="42" t="str">
        <f>MID(Absolventi[[#This Row],[studiju programmas virziens]],3,2)</f>
        <v>14</v>
      </c>
      <c r="Q667" s="42" t="str">
        <f>LEFT(Absolventi[[#This Row],[Programmas veids]],1)</f>
        <v>1</v>
      </c>
      <c r="R667" s="54" t="str">
        <f>IF(Absolventi[[#This Row],[ieguvuši grādu vai kvalifikāciju mobilie studenti]]&gt;0,Absolventi[[#Headers],[Mobilie studenti ieguvuši grādu IR]],"NAV")</f>
        <v>NAV</v>
      </c>
      <c r="S667" s="51" t="s">
        <v>1611</v>
      </c>
    </row>
    <row r="668" spans="1:19" ht="38.25" x14ac:dyDescent="0.25">
      <c r="A668" s="5" t="s">
        <v>157</v>
      </c>
      <c r="B668" s="5" t="s">
        <v>158</v>
      </c>
      <c r="C668" s="5" t="s">
        <v>7</v>
      </c>
      <c r="D668" s="5" t="s">
        <v>468</v>
      </c>
      <c r="E668" s="5" t="s">
        <v>367</v>
      </c>
      <c r="F668" s="5" t="s">
        <v>320</v>
      </c>
      <c r="G668" s="5" t="s">
        <v>1075</v>
      </c>
      <c r="H668" s="6">
        <v>1</v>
      </c>
      <c r="I668" s="7"/>
      <c r="J668" s="7"/>
      <c r="K668" s="6">
        <v>1</v>
      </c>
      <c r="L668" s="6">
        <v>1</v>
      </c>
      <c r="M668" s="7"/>
      <c r="N668" s="42" t="str">
        <f>LEFT(Absolventi[[#This Row],[studiju programmas virziens]],2)</f>
        <v>43</v>
      </c>
      <c r="O668" s="42" t="str">
        <f>RIGHT(Absolventi[[#This Row],[studiju programmas virziens]],3)</f>
        <v>481</v>
      </c>
      <c r="P668" s="42" t="str">
        <f>MID(Absolventi[[#This Row],[studiju programmas virziens]],3,2)</f>
        <v>48</v>
      </c>
      <c r="Q668" s="42" t="str">
        <f>LEFT(Absolventi[[#This Row],[Programmas veids]],1)</f>
        <v>4</v>
      </c>
      <c r="R668" s="54" t="str">
        <f>IF(Absolventi[[#This Row],[ieguvuši grādu vai kvalifikāciju mobilie studenti]]&gt;0,Absolventi[[#Headers],[Mobilie studenti ieguvuši grādu IR]],"NAV")</f>
        <v>Mobilie studenti ieguvuši grādu IR</v>
      </c>
      <c r="S668" s="51" t="s">
        <v>1611</v>
      </c>
    </row>
    <row r="669" spans="1:19" x14ac:dyDescent="0.25">
      <c r="A669" s="5" t="s">
        <v>157</v>
      </c>
      <c r="B669" s="5" t="s">
        <v>158</v>
      </c>
      <c r="C669" s="5" t="s">
        <v>7</v>
      </c>
      <c r="D669" s="5" t="s">
        <v>470</v>
      </c>
      <c r="E669" s="5" t="s">
        <v>367</v>
      </c>
      <c r="F669" s="5" t="s">
        <v>225</v>
      </c>
      <c r="G669" s="5" t="s">
        <v>1097</v>
      </c>
      <c r="H669" s="6">
        <v>3</v>
      </c>
      <c r="I669" s="6">
        <v>3</v>
      </c>
      <c r="J669" s="6">
        <v>3</v>
      </c>
      <c r="K669" s="7"/>
      <c r="L669" s="7"/>
      <c r="M669" s="7"/>
      <c r="N669" s="42" t="str">
        <f>LEFT(Absolventi[[#This Row],[studiju programmas virziens]],2)</f>
        <v>47</v>
      </c>
      <c r="O669" s="42" t="str">
        <f>RIGHT(Absolventi[[#This Row],[studiju programmas virziens]],3)</f>
        <v>141</v>
      </c>
      <c r="P669" s="42" t="str">
        <f>MID(Absolventi[[#This Row],[studiju programmas virziens]],3,2)</f>
        <v>14</v>
      </c>
      <c r="Q669" s="42" t="str">
        <f>LEFT(Absolventi[[#This Row],[Programmas veids]],1)</f>
        <v>1</v>
      </c>
      <c r="R669" s="54" t="str">
        <f>IF(Absolventi[[#This Row],[ieguvuši grādu vai kvalifikāciju mobilie studenti]]&gt;0,Absolventi[[#Headers],[Mobilie studenti ieguvuši grādu IR]],"NAV")</f>
        <v>NAV</v>
      </c>
      <c r="S669" s="51" t="s">
        <v>1611</v>
      </c>
    </row>
    <row r="670" spans="1:19" x14ac:dyDescent="0.25">
      <c r="A670" s="5" t="s">
        <v>168</v>
      </c>
      <c r="B670" s="5" t="s">
        <v>169</v>
      </c>
      <c r="C670" s="5" t="s">
        <v>7</v>
      </c>
      <c r="D670" s="5" t="s">
        <v>466</v>
      </c>
      <c r="E670" s="5" t="s">
        <v>367</v>
      </c>
      <c r="F670" s="5" t="s">
        <v>263</v>
      </c>
      <c r="G670" s="5" t="s">
        <v>967</v>
      </c>
      <c r="H670" s="6">
        <v>2</v>
      </c>
      <c r="I670" s="6">
        <v>0</v>
      </c>
      <c r="J670" s="6">
        <v>2</v>
      </c>
      <c r="K670" s="6">
        <v>0</v>
      </c>
      <c r="L670" s="6">
        <v>0</v>
      </c>
      <c r="M670" s="6">
        <v>0</v>
      </c>
      <c r="N670" s="42" t="str">
        <f>LEFT(Absolventi[[#This Row],[studiju programmas virziens]],2)</f>
        <v>42</v>
      </c>
      <c r="O670" s="42" t="str">
        <f>RIGHT(Absolventi[[#This Row],[studiju programmas virziens]],3)</f>
        <v>212</v>
      </c>
      <c r="P670" s="42" t="str">
        <f>MID(Absolventi[[#This Row],[studiju programmas virziens]],3,2)</f>
        <v>21</v>
      </c>
      <c r="Q670" s="42" t="str">
        <f>LEFT(Absolventi[[#This Row],[Programmas veids]],1)</f>
        <v>2</v>
      </c>
      <c r="R670" s="54" t="str">
        <f>IF(Absolventi[[#This Row],[ieguvuši grādu vai kvalifikāciju mobilie studenti]]&gt;0,Absolventi[[#Headers],[Mobilie studenti ieguvuši grādu IR]],"NAV")</f>
        <v>NAV</v>
      </c>
      <c r="S670" s="51" t="s">
        <v>1611</v>
      </c>
    </row>
    <row r="671" spans="1:19" x14ac:dyDescent="0.25">
      <c r="A671" s="5" t="s">
        <v>43</v>
      </c>
      <c r="B671" s="5" t="s">
        <v>44</v>
      </c>
      <c r="C671" s="5" t="s">
        <v>7</v>
      </c>
      <c r="D671" s="5" t="s">
        <v>465</v>
      </c>
      <c r="E671" s="5" t="s">
        <v>367</v>
      </c>
      <c r="F671" s="5" t="s">
        <v>353</v>
      </c>
      <c r="G671" s="5" t="s">
        <v>1007</v>
      </c>
      <c r="H671" s="6">
        <v>6</v>
      </c>
      <c r="I671" s="6">
        <v>1</v>
      </c>
      <c r="J671" s="6">
        <v>6</v>
      </c>
      <c r="K671" s="7"/>
      <c r="L671" s="7"/>
      <c r="M671" s="7"/>
      <c r="N671" s="42" t="str">
        <f>LEFT(Absolventi[[#This Row],[studiju programmas virziens]],2)</f>
        <v>41</v>
      </c>
      <c r="O671" s="42" t="str">
        <f>RIGHT(Absolventi[[#This Row],[studiju programmas virziens]],3)</f>
        <v>522</v>
      </c>
      <c r="P671" s="42" t="str">
        <f>MID(Absolventi[[#This Row],[studiju programmas virziens]],3,2)</f>
        <v>52</v>
      </c>
      <c r="Q671" s="42" t="str">
        <f>LEFT(Absolventi[[#This Row],[Programmas veids]],1)</f>
        <v>5</v>
      </c>
      <c r="R671" s="54" t="str">
        <f>IF(Absolventi[[#This Row],[ieguvuši grādu vai kvalifikāciju mobilie studenti]]&gt;0,Absolventi[[#Headers],[Mobilie studenti ieguvuši grādu IR]],"NAV")</f>
        <v>NAV</v>
      </c>
      <c r="S671" s="51" t="s">
        <v>1611</v>
      </c>
    </row>
    <row r="672" spans="1:19" x14ac:dyDescent="0.25">
      <c r="A672" s="5" t="s">
        <v>48</v>
      </c>
      <c r="B672" s="5" t="s">
        <v>49</v>
      </c>
      <c r="C672" s="5" t="s">
        <v>7</v>
      </c>
      <c r="D672" s="5" t="s">
        <v>465</v>
      </c>
      <c r="E672" s="5" t="s">
        <v>367</v>
      </c>
      <c r="F672" s="5" t="s">
        <v>214</v>
      </c>
      <c r="G672" s="5" t="s">
        <v>589</v>
      </c>
      <c r="H672" s="6">
        <v>31</v>
      </c>
      <c r="I672" s="6">
        <v>31</v>
      </c>
      <c r="J672" s="6">
        <v>0</v>
      </c>
      <c r="K672" s="6">
        <v>31</v>
      </c>
      <c r="L672" s="6">
        <v>0</v>
      </c>
      <c r="M672" s="6">
        <v>0</v>
      </c>
      <c r="N672" s="42" t="str">
        <f>LEFT(Absolventi[[#This Row],[studiju programmas virziens]],2)</f>
        <v>41</v>
      </c>
      <c r="O672" s="42" t="str">
        <f>RIGHT(Absolventi[[#This Row],[studiju programmas virziens]],3)</f>
        <v>722</v>
      </c>
      <c r="P672" s="42" t="str">
        <f>MID(Absolventi[[#This Row],[studiju programmas virziens]],3,2)</f>
        <v>72</v>
      </c>
      <c r="Q672" s="42" t="str">
        <f>LEFT(Absolventi[[#This Row],[Programmas veids]],1)</f>
        <v>7</v>
      </c>
      <c r="R672" s="54" t="str">
        <f>IF(Absolventi[[#This Row],[ieguvuši grādu vai kvalifikāciju mobilie studenti]]&gt;0,Absolventi[[#Headers],[Mobilie studenti ieguvuši grādu IR]],"NAV")</f>
        <v>NAV</v>
      </c>
      <c r="S672" s="51" t="s">
        <v>1611</v>
      </c>
    </row>
    <row r="673" spans="1:19" x14ac:dyDescent="0.25">
      <c r="A673" s="5" t="s">
        <v>22</v>
      </c>
      <c r="B673" s="5" t="s">
        <v>23</v>
      </c>
      <c r="C673" s="5" t="s">
        <v>7</v>
      </c>
      <c r="D673" s="5" t="s">
        <v>466</v>
      </c>
      <c r="E673" s="5" t="s">
        <v>367</v>
      </c>
      <c r="F673" s="5" t="s">
        <v>271</v>
      </c>
      <c r="G673" s="5" t="s">
        <v>672</v>
      </c>
      <c r="H673" s="6">
        <v>6</v>
      </c>
      <c r="I673" s="6">
        <v>5</v>
      </c>
      <c r="J673" s="6">
        <v>6</v>
      </c>
      <c r="K673" s="6">
        <v>0</v>
      </c>
      <c r="L673" s="6">
        <v>0</v>
      </c>
      <c r="M673" s="6">
        <v>0</v>
      </c>
      <c r="N673" s="42" t="str">
        <f>LEFT(Absolventi[[#This Row],[studiju programmas virziens]],2)</f>
        <v>42</v>
      </c>
      <c r="O673" s="42" t="str">
        <f>RIGHT(Absolventi[[#This Row],[studiju programmas virziens]],3)</f>
        <v>214</v>
      </c>
      <c r="P673" s="42" t="str">
        <f>MID(Absolventi[[#This Row],[studiju programmas virziens]],3,2)</f>
        <v>21</v>
      </c>
      <c r="Q673" s="42" t="str">
        <f>LEFT(Absolventi[[#This Row],[Programmas veids]],1)</f>
        <v>2</v>
      </c>
      <c r="R673" s="54" t="str">
        <f>IF(Absolventi[[#This Row],[ieguvuši grādu vai kvalifikāciju mobilie studenti]]&gt;0,Absolventi[[#Headers],[Mobilie studenti ieguvuši grādu IR]],"NAV")</f>
        <v>NAV</v>
      </c>
      <c r="S673" s="51" t="s">
        <v>1611</v>
      </c>
    </row>
    <row r="674" spans="1:19" x14ac:dyDescent="0.25">
      <c r="A674" s="5" t="s">
        <v>22</v>
      </c>
      <c r="B674" s="5" t="s">
        <v>23</v>
      </c>
      <c r="C674" s="5" t="s">
        <v>7</v>
      </c>
      <c r="D674" s="5" t="s">
        <v>470</v>
      </c>
      <c r="E674" s="5" t="s">
        <v>367</v>
      </c>
      <c r="F674" s="5" t="s">
        <v>269</v>
      </c>
      <c r="G674" s="5" t="s">
        <v>1010</v>
      </c>
      <c r="H674" s="6">
        <v>1</v>
      </c>
      <c r="I674" s="6">
        <v>0</v>
      </c>
      <c r="J674" s="6">
        <v>1</v>
      </c>
      <c r="K674" s="6">
        <v>0</v>
      </c>
      <c r="L674" s="6">
        <v>0</v>
      </c>
      <c r="M674" s="6">
        <v>0</v>
      </c>
      <c r="N674" s="42" t="str">
        <f>LEFT(Absolventi[[#This Row],[studiju programmas virziens]],2)</f>
        <v>47</v>
      </c>
      <c r="O674" s="42" t="str">
        <f>RIGHT(Absolventi[[#This Row],[studiju programmas virziens]],3)</f>
        <v>380</v>
      </c>
      <c r="P674" s="42" t="str">
        <f>MID(Absolventi[[#This Row],[studiju programmas virziens]],3,2)</f>
        <v>38</v>
      </c>
      <c r="Q674" s="42" t="str">
        <f>LEFT(Absolventi[[#This Row],[Programmas veids]],1)</f>
        <v>3</v>
      </c>
      <c r="R674" s="54" t="str">
        <f>IF(Absolventi[[#This Row],[ieguvuši grādu vai kvalifikāciju mobilie studenti]]&gt;0,Absolventi[[#Headers],[Mobilie studenti ieguvuši grādu IR]],"NAV")</f>
        <v>NAV</v>
      </c>
      <c r="S674" s="51" t="s">
        <v>1611</v>
      </c>
    </row>
    <row r="675" spans="1:19" ht="30" x14ac:dyDescent="0.25">
      <c r="A675" s="5" t="s">
        <v>25</v>
      </c>
      <c r="B675" s="5" t="s">
        <v>23</v>
      </c>
      <c r="C675" s="5" t="s">
        <v>8</v>
      </c>
      <c r="D675" s="5" t="s">
        <v>466</v>
      </c>
      <c r="E675" s="5" t="s">
        <v>367</v>
      </c>
      <c r="F675" s="5" t="s">
        <v>201</v>
      </c>
      <c r="G675" s="5" t="s">
        <v>1139</v>
      </c>
      <c r="H675" s="6">
        <v>1</v>
      </c>
      <c r="I675" s="6">
        <v>1</v>
      </c>
      <c r="J675" s="7"/>
      <c r="K675" s="6">
        <v>1</v>
      </c>
      <c r="L675" s="7"/>
      <c r="M675" s="7"/>
      <c r="N675" s="42" t="str">
        <f>LEFT(Absolventi[[#This Row],[studiju programmas virziens]],2)</f>
        <v>42</v>
      </c>
      <c r="O675" s="42" t="str">
        <f>RIGHT(Absolventi[[#This Row],[studiju programmas virziens]],3)</f>
        <v>345</v>
      </c>
      <c r="P675" s="42" t="str">
        <f>MID(Absolventi[[#This Row],[studiju programmas virziens]],3,2)</f>
        <v>34</v>
      </c>
      <c r="Q675" s="42" t="str">
        <f>LEFT(Absolventi[[#This Row],[Programmas veids]],1)</f>
        <v>3</v>
      </c>
      <c r="R675" s="54" t="str">
        <f>IF(Absolventi[[#This Row],[ieguvuši grādu vai kvalifikāciju mobilie studenti]]&gt;0,Absolventi[[#Headers],[Mobilie studenti ieguvuši grādu IR]],"NAV")</f>
        <v>NAV</v>
      </c>
      <c r="S675" s="51" t="s">
        <v>1611</v>
      </c>
    </row>
    <row r="676" spans="1:19" x14ac:dyDescent="0.25">
      <c r="A676" s="5" t="s">
        <v>38</v>
      </c>
      <c r="B676" s="5" t="s">
        <v>39</v>
      </c>
      <c r="C676" s="5" t="s">
        <v>7</v>
      </c>
      <c r="D676" s="5" t="s">
        <v>470</v>
      </c>
      <c r="E676" s="5" t="s">
        <v>367</v>
      </c>
      <c r="F676" s="5" t="s">
        <v>228</v>
      </c>
      <c r="G676" s="5" t="s">
        <v>1013</v>
      </c>
      <c r="H676" s="6">
        <v>6</v>
      </c>
      <c r="I676" s="6">
        <v>3</v>
      </c>
      <c r="J676" s="7"/>
      <c r="K676" s="6">
        <v>6</v>
      </c>
      <c r="L676" s="7"/>
      <c r="M676" s="7"/>
      <c r="N676" s="42" t="str">
        <f>LEFT(Absolventi[[#This Row],[studiju programmas virziens]],2)</f>
        <v>47</v>
      </c>
      <c r="O676" s="42" t="str">
        <f>RIGHT(Absolventi[[#This Row],[studiju programmas virziens]],3)</f>
        <v>345</v>
      </c>
      <c r="P676" s="42" t="str">
        <f>MID(Absolventi[[#This Row],[studiju programmas virziens]],3,2)</f>
        <v>34</v>
      </c>
      <c r="Q676" s="42" t="str">
        <f>LEFT(Absolventi[[#This Row],[Programmas veids]],1)</f>
        <v>3</v>
      </c>
      <c r="R676" s="54" t="str">
        <f>IF(Absolventi[[#This Row],[ieguvuši grādu vai kvalifikāciju mobilie studenti]]&gt;0,Absolventi[[#Headers],[Mobilie studenti ieguvuši grādu IR]],"NAV")</f>
        <v>NAV</v>
      </c>
      <c r="S676" s="51" t="s">
        <v>1611</v>
      </c>
    </row>
    <row r="677" spans="1:19" x14ac:dyDescent="0.25">
      <c r="A677" s="5" t="s">
        <v>41</v>
      </c>
      <c r="B677" s="5" t="s">
        <v>42</v>
      </c>
      <c r="C677" s="5" t="s">
        <v>7</v>
      </c>
      <c r="D677" s="5" t="s">
        <v>466</v>
      </c>
      <c r="E677" s="5" t="s">
        <v>367</v>
      </c>
      <c r="F677" s="5" t="s">
        <v>261</v>
      </c>
      <c r="G677" s="5" t="s">
        <v>1014</v>
      </c>
      <c r="H677" s="6">
        <v>8</v>
      </c>
      <c r="I677" s="6">
        <v>5</v>
      </c>
      <c r="J677" s="6">
        <v>6</v>
      </c>
      <c r="K677" s="6">
        <v>2</v>
      </c>
      <c r="L677" s="7"/>
      <c r="M677" s="7"/>
      <c r="N677" s="42" t="str">
        <f>LEFT(Absolventi[[#This Row],[studiju programmas virziens]],2)</f>
        <v>42</v>
      </c>
      <c r="O677" s="42" t="str">
        <f>RIGHT(Absolventi[[#This Row],[studiju programmas virziens]],3)</f>
        <v>812</v>
      </c>
      <c r="P677" s="42" t="str">
        <f>MID(Absolventi[[#This Row],[studiju programmas virziens]],3,2)</f>
        <v>81</v>
      </c>
      <c r="Q677" s="42" t="str">
        <f>LEFT(Absolventi[[#This Row],[Programmas veids]],1)</f>
        <v>8</v>
      </c>
      <c r="R677" s="54" t="str">
        <f>IF(Absolventi[[#This Row],[ieguvuši grādu vai kvalifikāciju mobilie studenti]]&gt;0,Absolventi[[#Headers],[Mobilie studenti ieguvuši grādu IR]],"NAV")</f>
        <v>NAV</v>
      </c>
      <c r="S677" s="51" t="s">
        <v>1611</v>
      </c>
    </row>
    <row r="678" spans="1:19" x14ac:dyDescent="0.25">
      <c r="A678" s="5" t="s">
        <v>41</v>
      </c>
      <c r="B678" s="5" t="s">
        <v>42</v>
      </c>
      <c r="C678" s="5" t="s">
        <v>7</v>
      </c>
      <c r="D678" s="5" t="s">
        <v>470</v>
      </c>
      <c r="E678" s="5" t="s">
        <v>367</v>
      </c>
      <c r="F678" s="5" t="s">
        <v>363</v>
      </c>
      <c r="G678" s="5" t="s">
        <v>1015</v>
      </c>
      <c r="H678" s="6">
        <v>3</v>
      </c>
      <c r="I678" s="6">
        <v>3</v>
      </c>
      <c r="J678" s="6">
        <v>2</v>
      </c>
      <c r="K678" s="6">
        <v>1</v>
      </c>
      <c r="L678" s="7"/>
      <c r="M678" s="7"/>
      <c r="N678" s="42" t="str">
        <f>LEFT(Absolventi[[#This Row],[studiju programmas virziens]],2)</f>
        <v>47</v>
      </c>
      <c r="O678" s="42" t="str">
        <f>RIGHT(Absolventi[[#This Row],[studiju programmas virziens]],3)</f>
        <v>812</v>
      </c>
      <c r="P678" s="42" t="str">
        <f>MID(Absolventi[[#This Row],[studiju programmas virziens]],3,2)</f>
        <v>81</v>
      </c>
      <c r="Q678" s="42" t="str">
        <f>LEFT(Absolventi[[#This Row],[Programmas veids]],1)</f>
        <v>8</v>
      </c>
      <c r="R678" s="54" t="str">
        <f>IF(Absolventi[[#This Row],[ieguvuši grādu vai kvalifikāciju mobilie studenti]]&gt;0,Absolventi[[#Headers],[Mobilie studenti ieguvuši grādu IR]],"NAV")</f>
        <v>NAV</v>
      </c>
      <c r="S678" s="51" t="s">
        <v>1611</v>
      </c>
    </row>
    <row r="679" spans="1:19" x14ac:dyDescent="0.25">
      <c r="A679" s="5" t="s">
        <v>55</v>
      </c>
      <c r="B679" s="5" t="s">
        <v>56</v>
      </c>
      <c r="C679" s="5" t="s">
        <v>7</v>
      </c>
      <c r="D679" s="5" t="s">
        <v>465</v>
      </c>
      <c r="E679" s="5" t="s">
        <v>367</v>
      </c>
      <c r="F679" s="5" t="s">
        <v>383</v>
      </c>
      <c r="G679" s="5" t="s">
        <v>1061</v>
      </c>
      <c r="H679" s="6">
        <v>8</v>
      </c>
      <c r="I679" s="6">
        <v>7</v>
      </c>
      <c r="J679" s="6">
        <v>8</v>
      </c>
      <c r="K679" s="7"/>
      <c r="L679" s="7"/>
      <c r="M679" s="7"/>
      <c r="N679" s="42" t="str">
        <f>LEFT(Absolventi[[#This Row],[studiju programmas virziens]],2)</f>
        <v>41</v>
      </c>
      <c r="O679" s="42" t="str">
        <f>RIGHT(Absolventi[[#This Row],[studiju programmas virziens]],3)</f>
        <v>222</v>
      </c>
      <c r="P679" s="42" t="str">
        <f>MID(Absolventi[[#This Row],[studiju programmas virziens]],3,2)</f>
        <v>22</v>
      </c>
      <c r="Q679" s="42" t="str">
        <f>LEFT(Absolventi[[#This Row],[Programmas veids]],1)</f>
        <v>2</v>
      </c>
      <c r="R679" s="54" t="str">
        <f>IF(Absolventi[[#This Row],[ieguvuši grādu vai kvalifikāciju mobilie studenti]]&gt;0,Absolventi[[#Headers],[Mobilie studenti ieguvuši grādu IR]],"NAV")</f>
        <v>NAV</v>
      </c>
      <c r="S679" s="51" t="s">
        <v>1611</v>
      </c>
    </row>
    <row r="680" spans="1:19" x14ac:dyDescent="0.25">
      <c r="A680" s="5" t="s">
        <v>68</v>
      </c>
      <c r="B680" s="5" t="s">
        <v>69</v>
      </c>
      <c r="C680" s="5" t="s">
        <v>8</v>
      </c>
      <c r="D680" s="5" t="s">
        <v>465</v>
      </c>
      <c r="E680" s="5" t="s">
        <v>367</v>
      </c>
      <c r="F680" s="5" t="s">
        <v>198</v>
      </c>
      <c r="G680" s="5" t="s">
        <v>978</v>
      </c>
      <c r="H680" s="6">
        <v>3</v>
      </c>
      <c r="I680" s="6">
        <v>3</v>
      </c>
      <c r="J680" s="7"/>
      <c r="K680" s="6">
        <v>3</v>
      </c>
      <c r="L680" s="7"/>
      <c r="M680" s="7"/>
      <c r="N680" s="42" t="str">
        <f>LEFT(Absolventi[[#This Row],[studiju programmas virziens]],2)</f>
        <v>41</v>
      </c>
      <c r="O680" s="42" t="str">
        <f>RIGHT(Absolventi[[#This Row],[studiju programmas virziens]],3)</f>
        <v>345</v>
      </c>
      <c r="P680" s="42" t="str">
        <f>MID(Absolventi[[#This Row],[studiju programmas virziens]],3,2)</f>
        <v>34</v>
      </c>
      <c r="Q680" s="42" t="str">
        <f>LEFT(Absolventi[[#This Row],[Programmas veids]],1)</f>
        <v>3</v>
      </c>
      <c r="R680" s="54" t="str">
        <f>IF(Absolventi[[#This Row],[ieguvuši grādu vai kvalifikāciju mobilie studenti]]&gt;0,Absolventi[[#Headers],[Mobilie studenti ieguvuši grādu IR]],"NAV")</f>
        <v>NAV</v>
      </c>
      <c r="S680" s="51" t="s">
        <v>1611</v>
      </c>
    </row>
    <row r="681" spans="1:19" x14ac:dyDescent="0.25">
      <c r="A681" s="5" t="s">
        <v>88</v>
      </c>
      <c r="B681" s="5" t="s">
        <v>87</v>
      </c>
      <c r="C681" s="5" t="s">
        <v>8</v>
      </c>
      <c r="D681" s="5" t="s">
        <v>465</v>
      </c>
      <c r="E681" s="5" t="s">
        <v>367</v>
      </c>
      <c r="F681" s="5" t="s">
        <v>306</v>
      </c>
      <c r="G681" s="5" t="s">
        <v>882</v>
      </c>
      <c r="H681" s="6">
        <v>90</v>
      </c>
      <c r="I681" s="6">
        <v>70</v>
      </c>
      <c r="J681" s="7"/>
      <c r="K681" s="6">
        <v>90</v>
      </c>
      <c r="L681" s="7"/>
      <c r="M681" s="7"/>
      <c r="N681" s="42" t="str">
        <f>LEFT(Absolventi[[#This Row],[studiju programmas virziens]],2)</f>
        <v>41</v>
      </c>
      <c r="O681" s="42" t="str">
        <f>RIGHT(Absolventi[[#This Row],[studiju programmas virziens]],3)</f>
        <v>380</v>
      </c>
      <c r="P681" s="42" t="str">
        <f>MID(Absolventi[[#This Row],[studiju programmas virziens]],3,2)</f>
        <v>38</v>
      </c>
      <c r="Q681" s="42" t="str">
        <f>LEFT(Absolventi[[#This Row],[Programmas veids]],1)</f>
        <v>3</v>
      </c>
      <c r="R681" s="54" t="str">
        <f>IF(Absolventi[[#This Row],[ieguvuši grādu vai kvalifikāciju mobilie studenti]]&gt;0,Absolventi[[#Headers],[Mobilie studenti ieguvuši grādu IR]],"NAV")</f>
        <v>NAV</v>
      </c>
      <c r="S681" s="51" t="s">
        <v>1611</v>
      </c>
    </row>
    <row r="682" spans="1:19" x14ac:dyDescent="0.25">
      <c r="A682" s="5" t="s">
        <v>91</v>
      </c>
      <c r="B682" s="5" t="s">
        <v>90</v>
      </c>
      <c r="C682" s="5" t="s">
        <v>8</v>
      </c>
      <c r="D682" s="5" t="s">
        <v>465</v>
      </c>
      <c r="E682" s="5" t="s">
        <v>367</v>
      </c>
      <c r="F682" s="5" t="s">
        <v>189</v>
      </c>
      <c r="G682" s="5" t="s">
        <v>601</v>
      </c>
      <c r="H682" s="6">
        <v>16</v>
      </c>
      <c r="I682" s="6">
        <v>4</v>
      </c>
      <c r="J682" s="7"/>
      <c r="K682" s="6">
        <v>16</v>
      </c>
      <c r="L682" s="7"/>
      <c r="M682" s="7"/>
      <c r="N682" s="42" t="str">
        <f>LEFT(Absolventi[[#This Row],[studiju programmas virziens]],2)</f>
        <v>41</v>
      </c>
      <c r="O682" s="42" t="str">
        <f>RIGHT(Absolventi[[#This Row],[studiju programmas virziens]],3)</f>
        <v>481</v>
      </c>
      <c r="P682" s="42" t="str">
        <f>MID(Absolventi[[#This Row],[studiju programmas virziens]],3,2)</f>
        <v>48</v>
      </c>
      <c r="Q682" s="42" t="str">
        <f>LEFT(Absolventi[[#This Row],[Programmas veids]],1)</f>
        <v>4</v>
      </c>
      <c r="R682" s="54" t="str">
        <f>IF(Absolventi[[#This Row],[ieguvuši grādu vai kvalifikāciju mobilie studenti]]&gt;0,Absolventi[[#Headers],[Mobilie studenti ieguvuši grādu IR]],"NAV")</f>
        <v>NAV</v>
      </c>
      <c r="S682" s="51" t="s">
        <v>1611</v>
      </c>
    </row>
    <row r="683" spans="1:19" ht="38.25" x14ac:dyDescent="0.25">
      <c r="A683" s="5" t="s">
        <v>92</v>
      </c>
      <c r="B683" s="5" t="s">
        <v>93</v>
      </c>
      <c r="C683" s="5" t="s">
        <v>7</v>
      </c>
      <c r="D683" s="5" t="s">
        <v>469</v>
      </c>
      <c r="E683" s="5" t="s">
        <v>367</v>
      </c>
      <c r="F683" s="5" t="s">
        <v>268</v>
      </c>
      <c r="G683" s="5" t="s">
        <v>1018</v>
      </c>
      <c r="H683" s="6">
        <v>6</v>
      </c>
      <c r="I683" s="6">
        <v>3</v>
      </c>
      <c r="J683" s="7"/>
      <c r="K683" s="6">
        <v>6</v>
      </c>
      <c r="L683" s="6">
        <v>4</v>
      </c>
      <c r="M683" s="6">
        <v>1</v>
      </c>
      <c r="N683" s="42" t="str">
        <f>LEFT(Absolventi[[#This Row],[studiju programmas virziens]],2)</f>
        <v>45</v>
      </c>
      <c r="O683" s="42" t="str">
        <f>RIGHT(Absolventi[[#This Row],[studiju programmas virziens]],3)</f>
        <v>380</v>
      </c>
      <c r="P683" s="42" t="str">
        <f>MID(Absolventi[[#This Row],[studiju programmas virziens]],3,2)</f>
        <v>38</v>
      </c>
      <c r="Q683" s="42" t="str">
        <f>LEFT(Absolventi[[#This Row],[Programmas veids]],1)</f>
        <v>3</v>
      </c>
      <c r="R683" s="54" t="str">
        <f>IF(Absolventi[[#This Row],[ieguvuši grādu vai kvalifikāciju mobilie studenti]]&gt;0,Absolventi[[#Headers],[Mobilie studenti ieguvuši grādu IR]],"NAV")</f>
        <v>Mobilie studenti ieguvuši grādu IR</v>
      </c>
      <c r="S683" s="51" t="s">
        <v>1611</v>
      </c>
    </row>
    <row r="684" spans="1:19" ht="38.25" x14ac:dyDescent="0.25">
      <c r="A684" s="5" t="s">
        <v>101</v>
      </c>
      <c r="B684" s="5" t="s">
        <v>102</v>
      </c>
      <c r="C684" s="5" t="s">
        <v>7</v>
      </c>
      <c r="D684" s="5" t="s">
        <v>468</v>
      </c>
      <c r="E684" s="5" t="s">
        <v>367</v>
      </c>
      <c r="F684" s="5" t="s">
        <v>339</v>
      </c>
      <c r="G684" s="5" t="s">
        <v>1021</v>
      </c>
      <c r="H684" s="6">
        <v>13</v>
      </c>
      <c r="I684" s="7"/>
      <c r="J684" s="7"/>
      <c r="K684" s="6">
        <v>13</v>
      </c>
      <c r="L684" s="6">
        <v>1</v>
      </c>
      <c r="M684" s="7"/>
      <c r="N684" s="42" t="str">
        <f>LEFT(Absolventi[[#This Row],[studiju programmas virziens]],2)</f>
        <v>43</v>
      </c>
      <c r="O684" s="42" t="str">
        <f>RIGHT(Absolventi[[#This Row],[studiju programmas virziens]],3)</f>
        <v>525</v>
      </c>
      <c r="P684" s="42" t="str">
        <f>MID(Absolventi[[#This Row],[studiju programmas virziens]],3,2)</f>
        <v>52</v>
      </c>
      <c r="Q684" s="42" t="str">
        <f>LEFT(Absolventi[[#This Row],[Programmas veids]],1)</f>
        <v>5</v>
      </c>
      <c r="R684" s="54" t="str">
        <f>IF(Absolventi[[#This Row],[ieguvuši grādu vai kvalifikāciju mobilie studenti]]&gt;0,Absolventi[[#Headers],[Mobilie studenti ieguvuši grādu IR]],"NAV")</f>
        <v>Mobilie studenti ieguvuši grādu IR</v>
      </c>
      <c r="S684" s="51" t="s">
        <v>1611</v>
      </c>
    </row>
    <row r="685" spans="1:19" ht="38.25" x14ac:dyDescent="0.25">
      <c r="A685" s="5" t="s">
        <v>101</v>
      </c>
      <c r="B685" s="5" t="s">
        <v>102</v>
      </c>
      <c r="C685" s="5" t="s">
        <v>7</v>
      </c>
      <c r="D685" s="5" t="s">
        <v>469</v>
      </c>
      <c r="E685" s="5" t="s">
        <v>367</v>
      </c>
      <c r="F685" s="5" t="s">
        <v>373</v>
      </c>
      <c r="G685" s="5" t="s">
        <v>1022</v>
      </c>
      <c r="H685" s="6">
        <v>4</v>
      </c>
      <c r="I685" s="6">
        <v>3</v>
      </c>
      <c r="J685" s="7"/>
      <c r="K685" s="6">
        <v>4</v>
      </c>
      <c r="L685" s="6">
        <v>1</v>
      </c>
      <c r="M685" s="6">
        <v>1</v>
      </c>
      <c r="N685" s="42" t="str">
        <f>LEFT(Absolventi[[#This Row],[studiju programmas virziens]],2)</f>
        <v>45</v>
      </c>
      <c r="O685" s="42" t="str">
        <f>RIGHT(Absolventi[[#This Row],[studiju programmas virziens]],3)</f>
        <v>840</v>
      </c>
      <c r="P685" s="42" t="str">
        <f>MID(Absolventi[[#This Row],[studiju programmas virziens]],3,2)</f>
        <v>84</v>
      </c>
      <c r="Q685" s="42" t="str">
        <f>LEFT(Absolventi[[#This Row],[Programmas veids]],1)</f>
        <v>8</v>
      </c>
      <c r="R685" s="54" t="str">
        <f>IF(Absolventi[[#This Row],[ieguvuši grādu vai kvalifikāciju mobilie studenti]]&gt;0,Absolventi[[#Headers],[Mobilie studenti ieguvuši grādu IR]],"NAV")</f>
        <v>Mobilie studenti ieguvuši grādu IR</v>
      </c>
      <c r="S685" s="51" t="s">
        <v>1611</v>
      </c>
    </row>
    <row r="686" spans="1:19" ht="30" x14ac:dyDescent="0.25">
      <c r="A686" s="5" t="s">
        <v>104</v>
      </c>
      <c r="B686" s="5" t="s">
        <v>105</v>
      </c>
      <c r="C686" s="5" t="s">
        <v>7</v>
      </c>
      <c r="D686" s="5" t="s">
        <v>466</v>
      </c>
      <c r="E686" s="5" t="s">
        <v>367</v>
      </c>
      <c r="F686" s="5" t="s">
        <v>190</v>
      </c>
      <c r="G686" s="5" t="s">
        <v>1238</v>
      </c>
      <c r="H686" s="6">
        <v>8</v>
      </c>
      <c r="I686" s="6">
        <v>7</v>
      </c>
      <c r="J686" s="6">
        <v>8</v>
      </c>
      <c r="K686" s="7"/>
      <c r="L686" s="7"/>
      <c r="M686" s="7"/>
      <c r="N686" s="42" t="str">
        <f>LEFT(Absolventi[[#This Row],[studiju programmas virziens]],2)</f>
        <v>42</v>
      </c>
      <c r="O686" s="42" t="str">
        <f>RIGHT(Absolventi[[#This Row],[studiju programmas virziens]],3)</f>
        <v>141</v>
      </c>
      <c r="P686" s="42" t="str">
        <f>MID(Absolventi[[#This Row],[studiju programmas virziens]],3,2)</f>
        <v>14</v>
      </c>
      <c r="Q686" s="42" t="str">
        <f>LEFT(Absolventi[[#This Row],[Programmas veids]],1)</f>
        <v>1</v>
      </c>
      <c r="R686" s="54" t="str">
        <f>IF(Absolventi[[#This Row],[ieguvuši grādu vai kvalifikāciju mobilie studenti]]&gt;0,Absolventi[[#Headers],[Mobilie studenti ieguvuši grādu IR]],"NAV")</f>
        <v>NAV</v>
      </c>
      <c r="S686" s="51" t="s">
        <v>1611</v>
      </c>
    </row>
    <row r="687" spans="1:19" x14ac:dyDescent="0.25">
      <c r="A687" s="5" t="s">
        <v>106</v>
      </c>
      <c r="B687" s="5" t="s">
        <v>105</v>
      </c>
      <c r="C687" s="5" t="s">
        <v>8</v>
      </c>
      <c r="D687" s="5" t="s">
        <v>473</v>
      </c>
      <c r="E687" s="5" t="s">
        <v>367</v>
      </c>
      <c r="F687" s="5" t="s">
        <v>209</v>
      </c>
      <c r="G687" s="5" t="s">
        <v>1062</v>
      </c>
      <c r="H687" s="6">
        <v>7</v>
      </c>
      <c r="I687" s="6">
        <v>7</v>
      </c>
      <c r="J687" s="7"/>
      <c r="K687" s="6">
        <v>7</v>
      </c>
      <c r="L687" s="7"/>
      <c r="M687" s="7"/>
      <c r="N687" s="42" t="str">
        <f>LEFT(Absolventi[[#This Row],[studiju programmas virziens]],2)</f>
        <v>46</v>
      </c>
      <c r="O687" s="42" t="str">
        <f>RIGHT(Absolventi[[#This Row],[studiju programmas virziens]],3)</f>
        <v>141</v>
      </c>
      <c r="P687" s="42" t="str">
        <f>MID(Absolventi[[#This Row],[studiju programmas virziens]],3,2)</f>
        <v>14</v>
      </c>
      <c r="Q687" s="42" t="str">
        <f>LEFT(Absolventi[[#This Row],[Programmas veids]],1)</f>
        <v>1</v>
      </c>
      <c r="R687" s="54" t="str">
        <f>IF(Absolventi[[#This Row],[ieguvuši grādu vai kvalifikāciju mobilie studenti]]&gt;0,Absolventi[[#Headers],[Mobilie studenti ieguvuši grādu IR]],"NAV")</f>
        <v>NAV</v>
      </c>
      <c r="S687" s="51" t="s">
        <v>1611</v>
      </c>
    </row>
    <row r="688" spans="1:19" x14ac:dyDescent="0.25">
      <c r="A688" s="5" t="s">
        <v>110</v>
      </c>
      <c r="B688" s="5" t="s">
        <v>111</v>
      </c>
      <c r="C688" s="5" t="s">
        <v>7</v>
      </c>
      <c r="D688" s="5" t="s">
        <v>466</v>
      </c>
      <c r="E688" s="5" t="s">
        <v>367</v>
      </c>
      <c r="F688" s="5" t="s">
        <v>342</v>
      </c>
      <c r="G688" s="5" t="s">
        <v>882</v>
      </c>
      <c r="H688" s="6">
        <v>47</v>
      </c>
      <c r="I688" s="6">
        <v>35</v>
      </c>
      <c r="J688" s="7"/>
      <c r="K688" s="6">
        <v>47</v>
      </c>
      <c r="L688" s="7"/>
      <c r="M688" s="7"/>
      <c r="N688" s="42" t="str">
        <f>LEFT(Absolventi[[#This Row],[studiju programmas virziens]],2)</f>
        <v>42</v>
      </c>
      <c r="O688" s="42" t="str">
        <f>RIGHT(Absolventi[[#This Row],[studiju programmas virziens]],3)</f>
        <v>380</v>
      </c>
      <c r="P688" s="42" t="str">
        <f>MID(Absolventi[[#This Row],[studiju programmas virziens]],3,2)</f>
        <v>38</v>
      </c>
      <c r="Q688" s="42" t="str">
        <f>LEFT(Absolventi[[#This Row],[Programmas veids]],1)</f>
        <v>3</v>
      </c>
      <c r="R688" s="54" t="str">
        <f>IF(Absolventi[[#This Row],[ieguvuši grādu vai kvalifikāciju mobilie studenti]]&gt;0,Absolventi[[#Headers],[Mobilie studenti ieguvuši grādu IR]],"NAV")</f>
        <v>NAV</v>
      </c>
      <c r="S688" s="51" t="s">
        <v>1611</v>
      </c>
    </row>
    <row r="689" spans="1:19" ht="38.25" x14ac:dyDescent="0.25">
      <c r="A689" s="5" t="s">
        <v>115</v>
      </c>
      <c r="B689" s="5" t="s">
        <v>116</v>
      </c>
      <c r="C689" s="5" t="s">
        <v>7</v>
      </c>
      <c r="D689" s="5" t="s">
        <v>466</v>
      </c>
      <c r="E689" s="5" t="s">
        <v>367</v>
      </c>
      <c r="F689" s="5" t="s">
        <v>201</v>
      </c>
      <c r="G689" s="5" t="s">
        <v>659</v>
      </c>
      <c r="H689" s="6">
        <v>53</v>
      </c>
      <c r="I689" s="6">
        <v>26</v>
      </c>
      <c r="J689" s="7"/>
      <c r="K689" s="6">
        <v>53</v>
      </c>
      <c r="L689" s="6">
        <v>6</v>
      </c>
      <c r="M689" s="6">
        <v>3</v>
      </c>
      <c r="N689" s="42" t="str">
        <f>LEFT(Absolventi[[#This Row],[studiju programmas virziens]],2)</f>
        <v>42</v>
      </c>
      <c r="O689" s="42" t="str">
        <f>RIGHT(Absolventi[[#This Row],[studiju programmas virziens]],3)</f>
        <v>345</v>
      </c>
      <c r="P689" s="42" t="str">
        <f>MID(Absolventi[[#This Row],[studiju programmas virziens]],3,2)</f>
        <v>34</v>
      </c>
      <c r="Q689" s="42" t="str">
        <f>LEFT(Absolventi[[#This Row],[Programmas veids]],1)</f>
        <v>3</v>
      </c>
      <c r="R689" s="54" t="str">
        <f>IF(Absolventi[[#This Row],[ieguvuši grādu vai kvalifikāciju mobilie studenti]]&gt;0,Absolventi[[#Headers],[Mobilie studenti ieguvuši grādu IR]],"NAV")</f>
        <v>Mobilie studenti ieguvuši grādu IR</v>
      </c>
      <c r="S689" s="51" t="s">
        <v>1611</v>
      </c>
    </row>
    <row r="690" spans="1:19" ht="38.25" x14ac:dyDescent="0.25">
      <c r="A690" s="5" t="s">
        <v>115</v>
      </c>
      <c r="B690" s="5" t="s">
        <v>116</v>
      </c>
      <c r="C690" s="5" t="s">
        <v>7</v>
      </c>
      <c r="D690" s="5" t="s">
        <v>470</v>
      </c>
      <c r="E690" s="5" t="s">
        <v>367</v>
      </c>
      <c r="F690" s="5" t="s">
        <v>269</v>
      </c>
      <c r="G690" s="5" t="s">
        <v>1027</v>
      </c>
      <c r="H690" s="6">
        <v>27</v>
      </c>
      <c r="I690" s="6">
        <v>12</v>
      </c>
      <c r="J690" s="7"/>
      <c r="K690" s="6">
        <v>27</v>
      </c>
      <c r="L690" s="6">
        <v>2</v>
      </c>
      <c r="M690" s="6">
        <v>2</v>
      </c>
      <c r="N690" s="42" t="str">
        <f>LEFT(Absolventi[[#This Row],[studiju programmas virziens]],2)</f>
        <v>47</v>
      </c>
      <c r="O690" s="42" t="str">
        <f>RIGHT(Absolventi[[#This Row],[studiju programmas virziens]],3)</f>
        <v>380</v>
      </c>
      <c r="P690" s="42" t="str">
        <f>MID(Absolventi[[#This Row],[studiju programmas virziens]],3,2)</f>
        <v>38</v>
      </c>
      <c r="Q690" s="42" t="str">
        <f>LEFT(Absolventi[[#This Row],[Programmas veids]],1)</f>
        <v>3</v>
      </c>
      <c r="R690" s="54" t="str">
        <f>IF(Absolventi[[#This Row],[ieguvuši grādu vai kvalifikāciju mobilie studenti]]&gt;0,Absolventi[[#Headers],[Mobilie studenti ieguvuši grādu IR]],"NAV")</f>
        <v>Mobilie studenti ieguvuši grādu IR</v>
      </c>
      <c r="S690" s="51" t="s">
        <v>1611</v>
      </c>
    </row>
    <row r="691" spans="1:19" x14ac:dyDescent="0.25">
      <c r="A691" s="5" t="s">
        <v>117</v>
      </c>
      <c r="B691" s="5" t="s">
        <v>116</v>
      </c>
      <c r="C691" s="5" t="s">
        <v>8</v>
      </c>
      <c r="D691" s="5" t="s">
        <v>466</v>
      </c>
      <c r="E691" s="5" t="s">
        <v>367</v>
      </c>
      <c r="F691" s="5" t="s">
        <v>201</v>
      </c>
      <c r="G691" s="5" t="s">
        <v>659</v>
      </c>
      <c r="H691" s="6">
        <v>9</v>
      </c>
      <c r="I691" s="6">
        <v>3</v>
      </c>
      <c r="J691" s="7"/>
      <c r="K691" s="6">
        <v>9</v>
      </c>
      <c r="L691" s="7"/>
      <c r="M691" s="7"/>
      <c r="N691" s="42" t="str">
        <f>LEFT(Absolventi[[#This Row],[studiju programmas virziens]],2)</f>
        <v>42</v>
      </c>
      <c r="O691" s="42" t="str">
        <f>RIGHT(Absolventi[[#This Row],[studiju programmas virziens]],3)</f>
        <v>345</v>
      </c>
      <c r="P691" s="42" t="str">
        <f>MID(Absolventi[[#This Row],[studiju programmas virziens]],3,2)</f>
        <v>34</v>
      </c>
      <c r="Q691" s="42" t="str">
        <f>LEFT(Absolventi[[#This Row],[Programmas veids]],1)</f>
        <v>3</v>
      </c>
      <c r="R691" s="54" t="str">
        <f>IF(Absolventi[[#This Row],[ieguvuši grādu vai kvalifikāciju mobilie studenti]]&gt;0,Absolventi[[#Headers],[Mobilie studenti ieguvuši grādu IR]],"NAV")</f>
        <v>NAV</v>
      </c>
      <c r="S691" s="51" t="s">
        <v>1611</v>
      </c>
    </row>
    <row r="692" spans="1:19" ht="38.25" x14ac:dyDescent="0.25">
      <c r="A692" s="5" t="s">
        <v>118</v>
      </c>
      <c r="B692" s="5" t="s">
        <v>119</v>
      </c>
      <c r="C692" s="5" t="s">
        <v>7</v>
      </c>
      <c r="D692" s="5" t="s">
        <v>470</v>
      </c>
      <c r="E692" s="5" t="s">
        <v>367</v>
      </c>
      <c r="F692" s="5" t="s">
        <v>228</v>
      </c>
      <c r="G692" s="5" t="s">
        <v>657</v>
      </c>
      <c r="H692" s="6">
        <v>21</v>
      </c>
      <c r="I692" s="6">
        <v>18</v>
      </c>
      <c r="J692" s="7"/>
      <c r="K692" s="6">
        <v>21</v>
      </c>
      <c r="L692" s="6">
        <v>2</v>
      </c>
      <c r="M692" s="6">
        <v>1</v>
      </c>
      <c r="N692" s="42" t="str">
        <f>LEFT(Absolventi[[#This Row],[studiju programmas virziens]],2)</f>
        <v>47</v>
      </c>
      <c r="O692" s="42" t="str">
        <f>RIGHT(Absolventi[[#This Row],[studiju programmas virziens]],3)</f>
        <v>345</v>
      </c>
      <c r="P692" s="42" t="str">
        <f>MID(Absolventi[[#This Row],[studiju programmas virziens]],3,2)</f>
        <v>34</v>
      </c>
      <c r="Q692" s="42" t="str">
        <f>LEFT(Absolventi[[#This Row],[Programmas veids]],1)</f>
        <v>3</v>
      </c>
      <c r="R692" s="54" t="str">
        <f>IF(Absolventi[[#This Row],[ieguvuši grādu vai kvalifikāciju mobilie studenti]]&gt;0,Absolventi[[#Headers],[Mobilie studenti ieguvuši grādu IR]],"NAV")</f>
        <v>Mobilie studenti ieguvuši grādu IR</v>
      </c>
      <c r="S692" s="51" t="s">
        <v>1611</v>
      </c>
    </row>
    <row r="693" spans="1:19" x14ac:dyDescent="0.25">
      <c r="A693" s="5" t="s">
        <v>124</v>
      </c>
      <c r="B693" s="5" t="s">
        <v>125</v>
      </c>
      <c r="C693" s="5" t="s">
        <v>7</v>
      </c>
      <c r="D693" s="5" t="s">
        <v>466</v>
      </c>
      <c r="E693" s="5" t="s">
        <v>367</v>
      </c>
      <c r="F693" s="5" t="s">
        <v>369</v>
      </c>
      <c r="G693" s="5" t="s">
        <v>1028</v>
      </c>
      <c r="H693" s="6">
        <v>14</v>
      </c>
      <c r="I693" s="6">
        <v>4</v>
      </c>
      <c r="J693" s="6">
        <v>12</v>
      </c>
      <c r="K693" s="6">
        <v>2</v>
      </c>
      <c r="L693" s="7"/>
      <c r="M693" s="7"/>
      <c r="N693" s="42" t="str">
        <f>LEFT(Absolventi[[#This Row],[studiju programmas virziens]],2)</f>
        <v>42</v>
      </c>
      <c r="O693" s="42" t="str">
        <f>RIGHT(Absolventi[[#This Row],[studiju programmas virziens]],3)</f>
        <v>526</v>
      </c>
      <c r="P693" s="42" t="str">
        <f>MID(Absolventi[[#This Row],[studiju programmas virziens]],3,2)</f>
        <v>52</v>
      </c>
      <c r="Q693" s="42" t="str">
        <f>LEFT(Absolventi[[#This Row],[Programmas veids]],1)</f>
        <v>5</v>
      </c>
      <c r="R693" s="54" t="str">
        <f>IF(Absolventi[[#This Row],[ieguvuši grādu vai kvalifikāciju mobilie studenti]]&gt;0,Absolventi[[#Headers],[Mobilie studenti ieguvuši grādu IR]],"NAV")</f>
        <v>NAV</v>
      </c>
      <c r="S693" s="51" t="s">
        <v>1611</v>
      </c>
    </row>
    <row r="694" spans="1:19" x14ac:dyDescent="0.25">
      <c r="A694" s="5" t="s">
        <v>124</v>
      </c>
      <c r="B694" s="5" t="s">
        <v>125</v>
      </c>
      <c r="C694" s="5" t="s">
        <v>7</v>
      </c>
      <c r="D694" s="5" t="s">
        <v>468</v>
      </c>
      <c r="E694" s="5" t="s">
        <v>367</v>
      </c>
      <c r="F694" s="5" t="s">
        <v>384</v>
      </c>
      <c r="G694" s="5" t="s">
        <v>900</v>
      </c>
      <c r="H694" s="6">
        <v>21</v>
      </c>
      <c r="I694" s="6">
        <v>7</v>
      </c>
      <c r="J694" s="6">
        <v>18</v>
      </c>
      <c r="K694" s="6">
        <v>3</v>
      </c>
      <c r="L694" s="7"/>
      <c r="M694" s="7"/>
      <c r="N694" s="42" t="str">
        <f>LEFT(Absolventi[[#This Row],[studiju programmas virziens]],2)</f>
        <v>43</v>
      </c>
      <c r="O694" s="42" t="str">
        <f>RIGHT(Absolventi[[#This Row],[studiju programmas virziens]],3)</f>
        <v>623</v>
      </c>
      <c r="P694" s="42" t="str">
        <f>MID(Absolventi[[#This Row],[studiju programmas virziens]],3,2)</f>
        <v>62</v>
      </c>
      <c r="Q694" s="42" t="str">
        <f>LEFT(Absolventi[[#This Row],[Programmas veids]],1)</f>
        <v>6</v>
      </c>
      <c r="R694" s="54" t="str">
        <f>IF(Absolventi[[#This Row],[ieguvuši grādu vai kvalifikāciju mobilie studenti]]&gt;0,Absolventi[[#Headers],[Mobilie studenti ieguvuši grādu IR]],"NAV")</f>
        <v>NAV</v>
      </c>
      <c r="S694" s="51" t="s">
        <v>1611</v>
      </c>
    </row>
    <row r="695" spans="1:19" x14ac:dyDescent="0.25">
      <c r="A695" s="5" t="s">
        <v>124</v>
      </c>
      <c r="B695" s="5" t="s">
        <v>125</v>
      </c>
      <c r="C695" s="5" t="s">
        <v>7</v>
      </c>
      <c r="D695" s="5" t="s">
        <v>469</v>
      </c>
      <c r="E695" s="5" t="s">
        <v>367</v>
      </c>
      <c r="F695" s="5" t="s">
        <v>385</v>
      </c>
      <c r="G695" s="5" t="s">
        <v>987</v>
      </c>
      <c r="H695" s="6">
        <v>16</v>
      </c>
      <c r="I695" s="6">
        <v>15</v>
      </c>
      <c r="J695" s="6">
        <v>16</v>
      </c>
      <c r="K695" s="7"/>
      <c r="L695" s="7"/>
      <c r="M695" s="7"/>
      <c r="N695" s="42" t="str">
        <f>LEFT(Absolventi[[#This Row],[studiju programmas virziens]],2)</f>
        <v>45</v>
      </c>
      <c r="O695" s="42" t="str">
        <f>RIGHT(Absolventi[[#This Row],[studiju programmas virziens]],3)</f>
        <v>541</v>
      </c>
      <c r="P695" s="42" t="str">
        <f>MID(Absolventi[[#This Row],[studiju programmas virziens]],3,2)</f>
        <v>54</v>
      </c>
      <c r="Q695" s="42" t="str">
        <f>LEFT(Absolventi[[#This Row],[Programmas veids]],1)</f>
        <v>5</v>
      </c>
      <c r="R695" s="54" t="str">
        <f>IF(Absolventi[[#This Row],[ieguvuši grādu vai kvalifikāciju mobilie studenti]]&gt;0,Absolventi[[#Headers],[Mobilie studenti ieguvuši grādu IR]],"NAV")</f>
        <v>NAV</v>
      </c>
      <c r="S695" s="51" t="s">
        <v>1611</v>
      </c>
    </row>
    <row r="696" spans="1:19" x14ac:dyDescent="0.25">
      <c r="A696" s="5" t="s">
        <v>124</v>
      </c>
      <c r="B696" s="5" t="s">
        <v>125</v>
      </c>
      <c r="C696" s="5" t="s">
        <v>7</v>
      </c>
      <c r="D696" s="5" t="s">
        <v>470</v>
      </c>
      <c r="E696" s="5" t="s">
        <v>367</v>
      </c>
      <c r="F696" s="5" t="s">
        <v>228</v>
      </c>
      <c r="G696" s="5" t="s">
        <v>657</v>
      </c>
      <c r="H696" s="6">
        <v>3</v>
      </c>
      <c r="I696" s="7"/>
      <c r="J696" s="7"/>
      <c r="K696" s="6">
        <v>3</v>
      </c>
      <c r="L696" s="7"/>
      <c r="M696" s="7"/>
      <c r="N696" s="42" t="str">
        <f>LEFT(Absolventi[[#This Row],[studiju programmas virziens]],2)</f>
        <v>47</v>
      </c>
      <c r="O696" s="42" t="str">
        <f>RIGHT(Absolventi[[#This Row],[studiju programmas virziens]],3)</f>
        <v>345</v>
      </c>
      <c r="P696" s="42" t="str">
        <f>MID(Absolventi[[#This Row],[studiju programmas virziens]],3,2)</f>
        <v>34</v>
      </c>
      <c r="Q696" s="42" t="str">
        <f>LEFT(Absolventi[[#This Row],[Programmas veids]],1)</f>
        <v>3</v>
      </c>
      <c r="R696" s="54" t="str">
        <f>IF(Absolventi[[#This Row],[ieguvuši grādu vai kvalifikāciju mobilie studenti]]&gt;0,Absolventi[[#Headers],[Mobilie studenti ieguvuši grādu IR]],"NAV")</f>
        <v>NAV</v>
      </c>
      <c r="S696" s="51" t="s">
        <v>1611</v>
      </c>
    </row>
    <row r="697" spans="1:19" x14ac:dyDescent="0.25">
      <c r="A697" s="5" t="s">
        <v>124</v>
      </c>
      <c r="B697" s="5" t="s">
        <v>125</v>
      </c>
      <c r="C697" s="5" t="s">
        <v>7</v>
      </c>
      <c r="D697" s="5" t="s">
        <v>472</v>
      </c>
      <c r="E697" s="5" t="s">
        <v>367</v>
      </c>
      <c r="F697" s="5" t="s">
        <v>386</v>
      </c>
      <c r="G697" s="5" t="s">
        <v>1065</v>
      </c>
      <c r="H697" s="6">
        <v>1</v>
      </c>
      <c r="I697" s="6">
        <v>1</v>
      </c>
      <c r="J697" s="6">
        <v>1</v>
      </c>
      <c r="K697" s="7"/>
      <c r="L697" s="7"/>
      <c r="M697" s="7"/>
      <c r="N697" s="42" t="str">
        <f>LEFT(Absolventi[[#This Row],[studiju programmas virziens]],2)</f>
        <v>51</v>
      </c>
      <c r="O697" s="42" t="str">
        <f>RIGHT(Absolventi[[#This Row],[studiju programmas virziens]],3)</f>
        <v>581</v>
      </c>
      <c r="P697" s="42" t="str">
        <f>MID(Absolventi[[#This Row],[studiju programmas virziens]],3,2)</f>
        <v>58</v>
      </c>
      <c r="Q697" s="42" t="str">
        <f>LEFT(Absolventi[[#This Row],[Programmas veids]],1)</f>
        <v>5</v>
      </c>
      <c r="R697" s="54" t="str">
        <f>IF(Absolventi[[#This Row],[ieguvuši grādu vai kvalifikāciju mobilie studenti]]&gt;0,Absolventi[[#Headers],[Mobilie studenti ieguvuši grādu IR]],"NAV")</f>
        <v>NAV</v>
      </c>
      <c r="S697" s="51" t="s">
        <v>1611</v>
      </c>
    </row>
    <row r="698" spans="1:19" x14ac:dyDescent="0.25">
      <c r="A698" s="5" t="s">
        <v>126</v>
      </c>
      <c r="B698" s="5" t="s">
        <v>125</v>
      </c>
      <c r="C698" s="5" t="s">
        <v>8</v>
      </c>
      <c r="D698" s="5" t="s">
        <v>466</v>
      </c>
      <c r="E698" s="5" t="s">
        <v>367</v>
      </c>
      <c r="F698" s="5" t="s">
        <v>368</v>
      </c>
      <c r="G698" s="5" t="s">
        <v>993</v>
      </c>
      <c r="H698" s="6">
        <v>8</v>
      </c>
      <c r="I698" s="6">
        <v>5</v>
      </c>
      <c r="J698" s="7"/>
      <c r="K698" s="6">
        <v>8</v>
      </c>
      <c r="L698" s="7"/>
      <c r="M698" s="7"/>
      <c r="N698" s="42" t="str">
        <f>LEFT(Absolventi[[#This Row],[studiju programmas virziens]],2)</f>
        <v>42</v>
      </c>
      <c r="O698" s="42" t="str">
        <f>RIGHT(Absolventi[[#This Row],[studiju programmas virziens]],3)</f>
        <v>541</v>
      </c>
      <c r="P698" s="42" t="str">
        <f>MID(Absolventi[[#This Row],[studiju programmas virziens]],3,2)</f>
        <v>54</v>
      </c>
      <c r="Q698" s="42" t="str">
        <f>LEFT(Absolventi[[#This Row],[Programmas veids]],1)</f>
        <v>5</v>
      </c>
      <c r="R698" s="54" t="str">
        <f>IF(Absolventi[[#This Row],[ieguvuši grādu vai kvalifikāciju mobilie studenti]]&gt;0,Absolventi[[#Headers],[Mobilie studenti ieguvuši grādu IR]],"NAV")</f>
        <v>NAV</v>
      </c>
      <c r="S698" s="51" t="s">
        <v>1611</v>
      </c>
    </row>
    <row r="699" spans="1:19" x14ac:dyDescent="0.25">
      <c r="A699" s="5" t="s">
        <v>133</v>
      </c>
      <c r="B699" s="5" t="s">
        <v>134</v>
      </c>
      <c r="C699" s="5" t="s">
        <v>7</v>
      </c>
      <c r="D699" s="5" t="s">
        <v>466</v>
      </c>
      <c r="E699" s="5" t="s">
        <v>367</v>
      </c>
      <c r="F699" s="5" t="s">
        <v>254</v>
      </c>
      <c r="G699" s="5" t="s">
        <v>803</v>
      </c>
      <c r="H699" s="6">
        <v>10</v>
      </c>
      <c r="I699" s="6">
        <v>8</v>
      </c>
      <c r="J699" s="7"/>
      <c r="K699" s="6">
        <v>10</v>
      </c>
      <c r="L699" s="7"/>
      <c r="M699" s="7"/>
      <c r="N699" s="42" t="str">
        <f>LEFT(Absolventi[[#This Row],[studiju programmas virziens]],2)</f>
        <v>42</v>
      </c>
      <c r="O699" s="42" t="str">
        <f>RIGHT(Absolventi[[#This Row],[studiju programmas virziens]],3)</f>
        <v>310</v>
      </c>
      <c r="P699" s="42" t="str">
        <f>MID(Absolventi[[#This Row],[studiju programmas virziens]],3,2)</f>
        <v>31</v>
      </c>
      <c r="Q699" s="42" t="str">
        <f>LEFT(Absolventi[[#This Row],[Programmas veids]],1)</f>
        <v>3</v>
      </c>
      <c r="R699" s="54" t="str">
        <f>IF(Absolventi[[#This Row],[ieguvuši grādu vai kvalifikāciju mobilie studenti]]&gt;0,Absolventi[[#Headers],[Mobilie studenti ieguvuši grādu IR]],"NAV")</f>
        <v>NAV</v>
      </c>
      <c r="S699" s="51" t="s">
        <v>1611</v>
      </c>
    </row>
    <row r="700" spans="1:19" x14ac:dyDescent="0.25">
      <c r="A700" s="5" t="s">
        <v>133</v>
      </c>
      <c r="B700" s="5" t="s">
        <v>134</v>
      </c>
      <c r="C700" s="5" t="s">
        <v>7</v>
      </c>
      <c r="D700" s="5" t="s">
        <v>468</v>
      </c>
      <c r="E700" s="5" t="s">
        <v>367</v>
      </c>
      <c r="F700" s="5" t="s">
        <v>395</v>
      </c>
      <c r="G700" s="5" t="s">
        <v>666</v>
      </c>
      <c r="H700" s="6">
        <v>9</v>
      </c>
      <c r="I700" s="6">
        <v>9</v>
      </c>
      <c r="J700" s="7"/>
      <c r="K700" s="6">
        <v>9</v>
      </c>
      <c r="L700" s="7"/>
      <c r="M700" s="7"/>
      <c r="N700" s="42" t="str">
        <f>LEFT(Absolventi[[#This Row],[studiju programmas virziens]],2)</f>
        <v>43</v>
      </c>
      <c r="O700" s="42" t="str">
        <f>RIGHT(Absolventi[[#This Row],[studiju programmas virziens]],3)</f>
        <v>342</v>
      </c>
      <c r="P700" s="42" t="str">
        <f>MID(Absolventi[[#This Row],[studiju programmas virziens]],3,2)</f>
        <v>34</v>
      </c>
      <c r="Q700" s="42" t="str">
        <f>LEFT(Absolventi[[#This Row],[Programmas veids]],1)</f>
        <v>3</v>
      </c>
      <c r="R700" s="54" t="str">
        <f>IF(Absolventi[[#This Row],[ieguvuši grādu vai kvalifikāciju mobilie studenti]]&gt;0,Absolventi[[#Headers],[Mobilie studenti ieguvuši grādu IR]],"NAV")</f>
        <v>NAV</v>
      </c>
      <c r="S700" s="51" t="s">
        <v>1611</v>
      </c>
    </row>
    <row r="701" spans="1:19" x14ac:dyDescent="0.25">
      <c r="A701" s="5" t="s">
        <v>133</v>
      </c>
      <c r="B701" s="5" t="s">
        <v>134</v>
      </c>
      <c r="C701" s="5" t="s">
        <v>7</v>
      </c>
      <c r="D701" s="5" t="s">
        <v>469</v>
      </c>
      <c r="E701" s="5" t="s">
        <v>367</v>
      </c>
      <c r="F701" s="5" t="s">
        <v>275</v>
      </c>
      <c r="G701" s="5" t="s">
        <v>1086</v>
      </c>
      <c r="H701" s="6">
        <v>5</v>
      </c>
      <c r="I701" s="6">
        <v>5</v>
      </c>
      <c r="J701" s="7"/>
      <c r="K701" s="6">
        <v>5</v>
      </c>
      <c r="L701" s="7"/>
      <c r="M701" s="7"/>
      <c r="N701" s="42" t="str">
        <f>LEFT(Absolventi[[#This Row],[studiju programmas virziens]],2)</f>
        <v>45</v>
      </c>
      <c r="O701" s="42" t="str">
        <f>RIGHT(Absolventi[[#This Row],[studiju programmas virziens]],3)</f>
        <v>310</v>
      </c>
      <c r="P701" s="42" t="str">
        <f>MID(Absolventi[[#This Row],[studiju programmas virziens]],3,2)</f>
        <v>31</v>
      </c>
      <c r="Q701" s="42" t="str">
        <f>LEFT(Absolventi[[#This Row],[Programmas veids]],1)</f>
        <v>3</v>
      </c>
      <c r="R701" s="54" t="str">
        <f>IF(Absolventi[[#This Row],[ieguvuši grādu vai kvalifikāciju mobilie studenti]]&gt;0,Absolventi[[#Headers],[Mobilie studenti ieguvuši grādu IR]],"NAV")</f>
        <v>NAV</v>
      </c>
      <c r="S701" s="51" t="s">
        <v>1611</v>
      </c>
    </row>
    <row r="702" spans="1:19" x14ac:dyDescent="0.25">
      <c r="A702" s="5" t="s">
        <v>133</v>
      </c>
      <c r="B702" s="5" t="s">
        <v>134</v>
      </c>
      <c r="C702" s="5" t="s">
        <v>7</v>
      </c>
      <c r="D702" s="5" t="s">
        <v>470</v>
      </c>
      <c r="E702" s="5" t="s">
        <v>367</v>
      </c>
      <c r="F702" s="5" t="s">
        <v>204</v>
      </c>
      <c r="G702" s="5" t="s">
        <v>1120</v>
      </c>
      <c r="H702" s="6">
        <v>9</v>
      </c>
      <c r="I702" s="6">
        <v>5</v>
      </c>
      <c r="J702" s="7"/>
      <c r="K702" s="6">
        <v>9</v>
      </c>
      <c r="L702" s="7"/>
      <c r="M702" s="7"/>
      <c r="N702" s="42" t="str">
        <f>LEFT(Absolventi[[#This Row],[studiju programmas virziens]],2)</f>
        <v>47</v>
      </c>
      <c r="O702" s="42" t="str">
        <f>RIGHT(Absolventi[[#This Row],[studiju programmas virziens]],3)</f>
        <v>310</v>
      </c>
      <c r="P702" s="42" t="str">
        <f>MID(Absolventi[[#This Row],[studiju programmas virziens]],3,2)</f>
        <v>31</v>
      </c>
      <c r="Q702" s="42" t="str">
        <f>LEFT(Absolventi[[#This Row],[Programmas veids]],1)</f>
        <v>3</v>
      </c>
      <c r="R702" s="54" t="str">
        <f>IF(Absolventi[[#This Row],[ieguvuši grādu vai kvalifikāciju mobilie studenti]]&gt;0,Absolventi[[#Headers],[Mobilie studenti ieguvuši grādu IR]],"NAV")</f>
        <v>NAV</v>
      </c>
      <c r="S702" s="51" t="s">
        <v>1611</v>
      </c>
    </row>
    <row r="703" spans="1:19" x14ac:dyDescent="0.25">
      <c r="A703" s="5" t="s">
        <v>133</v>
      </c>
      <c r="B703" s="5" t="s">
        <v>134</v>
      </c>
      <c r="C703" s="5" t="s">
        <v>7</v>
      </c>
      <c r="D703" s="5" t="s">
        <v>471</v>
      </c>
      <c r="E703" s="5" t="s">
        <v>367</v>
      </c>
      <c r="F703" s="5" t="s">
        <v>196</v>
      </c>
      <c r="G703" s="5" t="s">
        <v>822</v>
      </c>
      <c r="H703" s="6">
        <v>89</v>
      </c>
      <c r="I703" s="6">
        <v>68</v>
      </c>
      <c r="J703" s="6">
        <v>82</v>
      </c>
      <c r="K703" s="6">
        <v>7</v>
      </c>
      <c r="L703" s="7"/>
      <c r="M703" s="7"/>
      <c r="N703" s="42" t="str">
        <f>LEFT(Absolventi[[#This Row],[studiju programmas virziens]],2)</f>
        <v>49</v>
      </c>
      <c r="O703" s="42" t="str">
        <f>RIGHT(Absolventi[[#This Row],[studiju programmas virziens]],3)</f>
        <v>721</v>
      </c>
      <c r="P703" s="42" t="str">
        <f>MID(Absolventi[[#This Row],[studiju programmas virziens]],3,2)</f>
        <v>72</v>
      </c>
      <c r="Q703" s="42" t="str">
        <f>LEFT(Absolventi[[#This Row],[Programmas veids]],1)</f>
        <v>7</v>
      </c>
      <c r="R703" s="54" t="str">
        <f>IF(Absolventi[[#This Row],[ieguvuši grādu vai kvalifikāciju mobilie studenti]]&gt;0,Absolventi[[#Headers],[Mobilie studenti ieguvuši grādu IR]],"NAV")</f>
        <v>NAV</v>
      </c>
      <c r="S703" s="51" t="s">
        <v>1611</v>
      </c>
    </row>
    <row r="704" spans="1:19" x14ac:dyDescent="0.25">
      <c r="A704" s="5" t="s">
        <v>143</v>
      </c>
      <c r="B704" s="5" t="s">
        <v>144</v>
      </c>
      <c r="C704" s="5" t="s">
        <v>7</v>
      </c>
      <c r="D704" s="5" t="s">
        <v>466</v>
      </c>
      <c r="E704" s="5" t="s">
        <v>367</v>
      </c>
      <c r="F704" s="5" t="s">
        <v>271</v>
      </c>
      <c r="G704" s="5" t="s">
        <v>621</v>
      </c>
      <c r="H704" s="6">
        <v>30</v>
      </c>
      <c r="I704" s="6">
        <v>24</v>
      </c>
      <c r="J704" s="7"/>
      <c r="K704" s="6">
        <v>30</v>
      </c>
      <c r="L704" s="7"/>
      <c r="M704" s="7"/>
      <c r="N704" s="42" t="str">
        <f>LEFT(Absolventi[[#This Row],[studiju programmas virziens]],2)</f>
        <v>42</v>
      </c>
      <c r="O704" s="42" t="str">
        <f>RIGHT(Absolventi[[#This Row],[studiju programmas virziens]],3)</f>
        <v>214</v>
      </c>
      <c r="P704" s="42" t="str">
        <f>MID(Absolventi[[#This Row],[studiju programmas virziens]],3,2)</f>
        <v>21</v>
      </c>
      <c r="Q704" s="42" t="str">
        <f>LEFT(Absolventi[[#This Row],[Programmas veids]],1)</f>
        <v>2</v>
      </c>
      <c r="R704" s="54" t="str">
        <f>IF(Absolventi[[#This Row],[ieguvuši grādu vai kvalifikāciju mobilie studenti]]&gt;0,Absolventi[[#Headers],[Mobilie studenti ieguvuši grādu IR]],"NAV")</f>
        <v>NAV</v>
      </c>
      <c r="S704" s="51" t="s">
        <v>1611</v>
      </c>
    </row>
    <row r="705" spans="1:19" x14ac:dyDescent="0.25">
      <c r="A705" s="5" t="s">
        <v>143</v>
      </c>
      <c r="B705" s="5" t="s">
        <v>144</v>
      </c>
      <c r="C705" s="5" t="s">
        <v>7</v>
      </c>
      <c r="D705" s="5" t="s">
        <v>468</v>
      </c>
      <c r="E705" s="5" t="s">
        <v>367</v>
      </c>
      <c r="F705" s="5" t="s">
        <v>202</v>
      </c>
      <c r="G705" s="5" t="s">
        <v>573</v>
      </c>
      <c r="H705" s="6">
        <v>56</v>
      </c>
      <c r="I705" s="6">
        <v>40</v>
      </c>
      <c r="J705" s="6">
        <v>38</v>
      </c>
      <c r="K705" s="6">
        <v>18</v>
      </c>
      <c r="L705" s="7"/>
      <c r="M705" s="7"/>
      <c r="N705" s="42" t="str">
        <f>LEFT(Absolventi[[#This Row],[studiju programmas virziens]],2)</f>
        <v>43</v>
      </c>
      <c r="O705" s="42" t="str">
        <f>RIGHT(Absolventi[[#This Row],[studiju programmas virziens]],3)</f>
        <v>310</v>
      </c>
      <c r="P705" s="42" t="str">
        <f>MID(Absolventi[[#This Row],[studiju programmas virziens]],3,2)</f>
        <v>31</v>
      </c>
      <c r="Q705" s="42" t="str">
        <f>LEFT(Absolventi[[#This Row],[Programmas veids]],1)</f>
        <v>3</v>
      </c>
      <c r="R705" s="54" t="str">
        <f>IF(Absolventi[[#This Row],[ieguvuši grādu vai kvalifikāciju mobilie studenti]]&gt;0,Absolventi[[#Headers],[Mobilie studenti ieguvuši grādu IR]],"NAV")</f>
        <v>NAV</v>
      </c>
      <c r="S705" s="51" t="s">
        <v>1611</v>
      </c>
    </row>
    <row r="706" spans="1:19" ht="38.25" x14ac:dyDescent="0.25">
      <c r="A706" s="5" t="s">
        <v>143</v>
      </c>
      <c r="B706" s="5" t="s">
        <v>144</v>
      </c>
      <c r="C706" s="5" t="s">
        <v>7</v>
      </c>
      <c r="D706" s="5" t="s">
        <v>469</v>
      </c>
      <c r="E706" s="5" t="s">
        <v>367</v>
      </c>
      <c r="F706" s="5" t="s">
        <v>203</v>
      </c>
      <c r="G706" s="5" t="s">
        <v>725</v>
      </c>
      <c r="H706" s="6">
        <v>45</v>
      </c>
      <c r="I706" s="6">
        <v>13</v>
      </c>
      <c r="J706" s="6">
        <v>42</v>
      </c>
      <c r="K706" s="6">
        <v>3</v>
      </c>
      <c r="L706" s="6">
        <v>1</v>
      </c>
      <c r="M706" s="7"/>
      <c r="N706" s="42" t="str">
        <f>LEFT(Absolventi[[#This Row],[studiju programmas virziens]],2)</f>
        <v>45</v>
      </c>
      <c r="O706" s="42" t="str">
        <f>RIGHT(Absolventi[[#This Row],[studiju programmas virziens]],3)</f>
        <v>481</v>
      </c>
      <c r="P706" s="42" t="str">
        <f>MID(Absolventi[[#This Row],[studiju programmas virziens]],3,2)</f>
        <v>48</v>
      </c>
      <c r="Q706" s="42" t="str">
        <f>LEFT(Absolventi[[#This Row],[Programmas veids]],1)</f>
        <v>4</v>
      </c>
      <c r="R706" s="54" t="str">
        <f>IF(Absolventi[[#This Row],[ieguvuši grādu vai kvalifikāciju mobilie studenti]]&gt;0,Absolventi[[#Headers],[Mobilie studenti ieguvuši grādu IR]],"NAV")</f>
        <v>Mobilie studenti ieguvuši grādu IR</v>
      </c>
      <c r="S706" s="51" t="s">
        <v>1611</v>
      </c>
    </row>
    <row r="707" spans="1:19" ht="38.25" x14ac:dyDescent="0.25">
      <c r="A707" s="5" t="s">
        <v>143</v>
      </c>
      <c r="B707" s="5" t="s">
        <v>144</v>
      </c>
      <c r="C707" s="5" t="s">
        <v>7</v>
      </c>
      <c r="D707" s="5" t="s">
        <v>470</v>
      </c>
      <c r="E707" s="5" t="s">
        <v>367</v>
      </c>
      <c r="F707" s="5" t="s">
        <v>228</v>
      </c>
      <c r="G707" s="5" t="s">
        <v>1039</v>
      </c>
      <c r="H707" s="6">
        <v>8</v>
      </c>
      <c r="I707" s="6">
        <v>7</v>
      </c>
      <c r="J707" s="7"/>
      <c r="K707" s="6">
        <v>8</v>
      </c>
      <c r="L707" s="6">
        <v>1</v>
      </c>
      <c r="M707" s="6">
        <v>1</v>
      </c>
      <c r="N707" s="42" t="str">
        <f>LEFT(Absolventi[[#This Row],[studiju programmas virziens]],2)</f>
        <v>47</v>
      </c>
      <c r="O707" s="42" t="str">
        <f>RIGHT(Absolventi[[#This Row],[studiju programmas virziens]],3)</f>
        <v>345</v>
      </c>
      <c r="P707" s="42" t="str">
        <f>MID(Absolventi[[#This Row],[studiju programmas virziens]],3,2)</f>
        <v>34</v>
      </c>
      <c r="Q707" s="42" t="str">
        <f>LEFT(Absolventi[[#This Row],[Programmas veids]],1)</f>
        <v>3</v>
      </c>
      <c r="R707" s="54" t="str">
        <f>IF(Absolventi[[#This Row],[ieguvuši grādu vai kvalifikāciju mobilie studenti]]&gt;0,Absolventi[[#Headers],[Mobilie studenti ieguvuši grādu IR]],"NAV")</f>
        <v>Mobilie studenti ieguvuši grādu IR</v>
      </c>
      <c r="S707" s="51" t="s">
        <v>1611</v>
      </c>
    </row>
    <row r="708" spans="1:19" x14ac:dyDescent="0.25">
      <c r="A708" s="5" t="s">
        <v>143</v>
      </c>
      <c r="B708" s="5" t="s">
        <v>144</v>
      </c>
      <c r="C708" s="5" t="s">
        <v>7</v>
      </c>
      <c r="D708" s="5" t="s">
        <v>472</v>
      </c>
      <c r="E708" s="5" t="s">
        <v>367</v>
      </c>
      <c r="F708" s="5" t="s">
        <v>304</v>
      </c>
      <c r="G708" s="5" t="s">
        <v>994</v>
      </c>
      <c r="H708" s="6">
        <v>10</v>
      </c>
      <c r="I708" s="6">
        <v>2</v>
      </c>
      <c r="J708" s="6">
        <v>10</v>
      </c>
      <c r="K708" s="7"/>
      <c r="L708" s="7"/>
      <c r="M708" s="7"/>
      <c r="N708" s="42" t="str">
        <f>LEFT(Absolventi[[#This Row],[studiju programmas virziens]],2)</f>
        <v>51</v>
      </c>
      <c r="O708" s="42" t="str">
        <f>RIGHT(Absolventi[[#This Row],[studiju programmas virziens]],3)</f>
        <v>440</v>
      </c>
      <c r="P708" s="42" t="str">
        <f>MID(Absolventi[[#This Row],[studiju programmas virziens]],3,2)</f>
        <v>44</v>
      </c>
      <c r="Q708" s="42" t="str">
        <f>LEFT(Absolventi[[#This Row],[Programmas veids]],1)</f>
        <v>4</v>
      </c>
      <c r="R708" s="54" t="str">
        <f>IF(Absolventi[[#This Row],[ieguvuši grādu vai kvalifikāciju mobilie studenti]]&gt;0,Absolventi[[#Headers],[Mobilie studenti ieguvuši grādu IR]],"NAV")</f>
        <v>NAV</v>
      </c>
      <c r="S708" s="51" t="s">
        <v>1611</v>
      </c>
    </row>
    <row r="709" spans="1:19" x14ac:dyDescent="0.25">
      <c r="A709" s="5" t="s">
        <v>148</v>
      </c>
      <c r="B709" s="5" t="s">
        <v>147</v>
      </c>
      <c r="C709" s="5" t="s">
        <v>8</v>
      </c>
      <c r="D709" s="5" t="s">
        <v>466</v>
      </c>
      <c r="E709" s="5" t="s">
        <v>376</v>
      </c>
      <c r="F709" s="5" t="s">
        <v>300</v>
      </c>
      <c r="G709" s="5" t="s">
        <v>1072</v>
      </c>
      <c r="H709" s="6">
        <v>1</v>
      </c>
      <c r="I709" s="7"/>
      <c r="J709" s="7"/>
      <c r="K709" s="6">
        <v>1</v>
      </c>
      <c r="L709" s="7"/>
      <c r="M709" s="7"/>
      <c r="N709" s="42" t="str">
        <f>LEFT(Absolventi[[#This Row],[studiju programmas virziens]],2)</f>
        <v>42</v>
      </c>
      <c r="O709" s="42" t="str">
        <f>RIGHT(Absolventi[[#This Row],[studiju programmas virziens]],3)</f>
        <v>522</v>
      </c>
      <c r="P709" s="42" t="str">
        <f>MID(Absolventi[[#This Row],[studiju programmas virziens]],3,2)</f>
        <v>52</v>
      </c>
      <c r="Q709" s="42" t="str">
        <f>LEFT(Absolventi[[#This Row],[Programmas veids]],1)</f>
        <v>5</v>
      </c>
      <c r="R709" s="54" t="str">
        <f>IF(Absolventi[[#This Row],[ieguvuši grādu vai kvalifikāciju mobilie studenti]]&gt;0,Absolventi[[#Headers],[Mobilie studenti ieguvuši grādu IR]],"NAV")</f>
        <v>NAV</v>
      </c>
      <c r="S709" s="51" t="s">
        <v>1611</v>
      </c>
    </row>
    <row r="710" spans="1:19" ht="30" x14ac:dyDescent="0.25">
      <c r="A710" s="5" t="s">
        <v>148</v>
      </c>
      <c r="B710" s="5" t="s">
        <v>147</v>
      </c>
      <c r="C710" s="5" t="s">
        <v>8</v>
      </c>
      <c r="D710" s="5" t="s">
        <v>470</v>
      </c>
      <c r="E710" s="5" t="s">
        <v>376</v>
      </c>
      <c r="F710" s="5" t="s">
        <v>422</v>
      </c>
      <c r="G710" s="5" t="s">
        <v>1147</v>
      </c>
      <c r="H710" s="6">
        <v>6</v>
      </c>
      <c r="I710" s="6">
        <v>4</v>
      </c>
      <c r="J710" s="7"/>
      <c r="K710" s="6">
        <v>6</v>
      </c>
      <c r="L710" s="7"/>
      <c r="M710" s="7"/>
      <c r="N710" s="42" t="str">
        <f>LEFT(Absolventi[[#This Row],[studiju programmas virziens]],2)</f>
        <v>47</v>
      </c>
      <c r="O710" s="42" t="str">
        <f>RIGHT(Absolventi[[#This Row],[studiju programmas virziens]],3)</f>
        <v>818</v>
      </c>
      <c r="P710" s="42" t="str">
        <f>MID(Absolventi[[#This Row],[studiju programmas virziens]],3,2)</f>
        <v>81</v>
      </c>
      <c r="Q710" s="42" t="str">
        <f>LEFT(Absolventi[[#This Row],[Programmas veids]],1)</f>
        <v>8</v>
      </c>
      <c r="R710" s="54" t="str">
        <f>IF(Absolventi[[#This Row],[ieguvuši grādu vai kvalifikāciju mobilie studenti]]&gt;0,Absolventi[[#Headers],[Mobilie studenti ieguvuši grādu IR]],"NAV")</f>
        <v>NAV</v>
      </c>
      <c r="S710" s="51" t="s">
        <v>1611</v>
      </c>
    </row>
    <row r="711" spans="1:19" x14ac:dyDescent="0.25">
      <c r="A711" s="5" t="s">
        <v>145</v>
      </c>
      <c r="B711" s="5" t="s">
        <v>144</v>
      </c>
      <c r="C711" s="5" t="s">
        <v>8</v>
      </c>
      <c r="D711" s="5" t="s">
        <v>466</v>
      </c>
      <c r="E711" s="5" t="s">
        <v>376</v>
      </c>
      <c r="F711" s="5" t="s">
        <v>190</v>
      </c>
      <c r="G711" s="5" t="s">
        <v>927</v>
      </c>
      <c r="H711" s="6">
        <v>4</v>
      </c>
      <c r="I711" s="6">
        <v>4</v>
      </c>
      <c r="J711" s="7"/>
      <c r="K711" s="6">
        <v>4</v>
      </c>
      <c r="L711" s="7"/>
      <c r="M711" s="7"/>
      <c r="N711" s="42" t="str">
        <f>LEFT(Absolventi[[#This Row],[studiju programmas virziens]],2)</f>
        <v>42</v>
      </c>
      <c r="O711" s="42" t="str">
        <f>RIGHT(Absolventi[[#This Row],[studiju programmas virziens]],3)</f>
        <v>141</v>
      </c>
      <c r="P711" s="42" t="str">
        <f>MID(Absolventi[[#This Row],[studiju programmas virziens]],3,2)</f>
        <v>14</v>
      </c>
      <c r="Q711" s="42" t="str">
        <f>LEFT(Absolventi[[#This Row],[Programmas veids]],1)</f>
        <v>1</v>
      </c>
      <c r="R711" s="54" t="str">
        <f>IF(Absolventi[[#This Row],[ieguvuši grādu vai kvalifikāciju mobilie studenti]]&gt;0,Absolventi[[#Headers],[Mobilie studenti ieguvuši grādu IR]],"NAV")</f>
        <v>NAV</v>
      </c>
      <c r="S711" s="51" t="s">
        <v>1611</v>
      </c>
    </row>
    <row r="712" spans="1:19" x14ac:dyDescent="0.25">
      <c r="A712" s="5" t="s">
        <v>145</v>
      </c>
      <c r="B712" s="5" t="s">
        <v>144</v>
      </c>
      <c r="C712" s="5" t="s">
        <v>8</v>
      </c>
      <c r="D712" s="5" t="s">
        <v>468</v>
      </c>
      <c r="E712" s="5" t="s">
        <v>376</v>
      </c>
      <c r="F712" s="5" t="s">
        <v>191</v>
      </c>
      <c r="G712" s="5" t="s">
        <v>1091</v>
      </c>
      <c r="H712" s="6">
        <v>5</v>
      </c>
      <c r="I712" s="6">
        <v>5</v>
      </c>
      <c r="J712" s="7"/>
      <c r="K712" s="6">
        <v>5</v>
      </c>
      <c r="L712" s="7"/>
      <c r="M712" s="7"/>
      <c r="N712" s="42" t="str">
        <f>LEFT(Absolventi[[#This Row],[studiju programmas virziens]],2)</f>
        <v>43</v>
      </c>
      <c r="O712" s="42" t="str">
        <f>RIGHT(Absolventi[[#This Row],[studiju programmas virziens]],3)</f>
        <v>222</v>
      </c>
      <c r="P712" s="42" t="str">
        <f>MID(Absolventi[[#This Row],[studiju programmas virziens]],3,2)</f>
        <v>22</v>
      </c>
      <c r="Q712" s="42" t="str">
        <f>LEFT(Absolventi[[#This Row],[Programmas veids]],1)</f>
        <v>2</v>
      </c>
      <c r="R712" s="54" t="str">
        <f>IF(Absolventi[[#This Row],[ieguvuši grādu vai kvalifikāciju mobilie studenti]]&gt;0,Absolventi[[#Headers],[Mobilie studenti ieguvuši grādu IR]],"NAV")</f>
        <v>NAV</v>
      </c>
      <c r="S712" s="51" t="s">
        <v>1611</v>
      </c>
    </row>
    <row r="713" spans="1:19" x14ac:dyDescent="0.25">
      <c r="A713" s="5" t="s">
        <v>146</v>
      </c>
      <c r="B713" s="5" t="s">
        <v>147</v>
      </c>
      <c r="C713" s="5" t="s">
        <v>7</v>
      </c>
      <c r="D713" s="5" t="s">
        <v>465</v>
      </c>
      <c r="E713" s="5" t="s">
        <v>376</v>
      </c>
      <c r="F713" s="5" t="s">
        <v>177</v>
      </c>
      <c r="G713" s="5" t="s">
        <v>1021</v>
      </c>
      <c r="H713" s="6">
        <v>12</v>
      </c>
      <c r="I713" s="6">
        <v>2</v>
      </c>
      <c r="J713" s="6">
        <v>3</v>
      </c>
      <c r="K713" s="6">
        <v>9</v>
      </c>
      <c r="L713" s="7"/>
      <c r="M713" s="7"/>
      <c r="N713" s="42" t="str">
        <f>LEFT(Absolventi[[#This Row],[studiju programmas virziens]],2)</f>
        <v>41</v>
      </c>
      <c r="O713" s="42" t="str">
        <f>RIGHT(Absolventi[[#This Row],[studiju programmas virziens]],3)</f>
        <v>525</v>
      </c>
      <c r="P713" s="42" t="str">
        <f>MID(Absolventi[[#This Row],[studiju programmas virziens]],3,2)</f>
        <v>52</v>
      </c>
      <c r="Q713" s="42" t="str">
        <f>LEFT(Absolventi[[#This Row],[Programmas veids]],1)</f>
        <v>5</v>
      </c>
      <c r="R713" s="54" t="str">
        <f>IF(Absolventi[[#This Row],[ieguvuši grādu vai kvalifikāciju mobilie studenti]]&gt;0,Absolventi[[#Headers],[Mobilie studenti ieguvuši grādu IR]],"NAV")</f>
        <v>NAV</v>
      </c>
      <c r="S713" s="51" t="s">
        <v>1611</v>
      </c>
    </row>
    <row r="714" spans="1:19" x14ac:dyDescent="0.25">
      <c r="A714" s="5" t="s">
        <v>146</v>
      </c>
      <c r="B714" s="5" t="s">
        <v>147</v>
      </c>
      <c r="C714" s="5" t="s">
        <v>7</v>
      </c>
      <c r="D714" s="5" t="s">
        <v>466</v>
      </c>
      <c r="E714" s="5" t="s">
        <v>376</v>
      </c>
      <c r="F714" s="5" t="s">
        <v>362</v>
      </c>
      <c r="G714" s="5" t="s">
        <v>1041</v>
      </c>
      <c r="H714" s="6">
        <v>12</v>
      </c>
      <c r="I714" s="6">
        <v>8</v>
      </c>
      <c r="J714" s="6">
        <v>7</v>
      </c>
      <c r="K714" s="6">
        <v>5</v>
      </c>
      <c r="L714" s="7"/>
      <c r="M714" s="7"/>
      <c r="N714" s="42" t="str">
        <f>LEFT(Absolventi[[#This Row],[studiju programmas virziens]],2)</f>
        <v>42</v>
      </c>
      <c r="O714" s="42" t="str">
        <f>RIGHT(Absolventi[[#This Row],[studiju programmas virziens]],3)</f>
        <v>460</v>
      </c>
      <c r="P714" s="42" t="str">
        <f>MID(Absolventi[[#This Row],[studiju programmas virziens]],3,2)</f>
        <v>46</v>
      </c>
      <c r="Q714" s="42" t="str">
        <f>LEFT(Absolventi[[#This Row],[Programmas veids]],1)</f>
        <v>4</v>
      </c>
      <c r="R714" s="54" t="str">
        <f>IF(Absolventi[[#This Row],[ieguvuši grādu vai kvalifikāciju mobilie studenti]]&gt;0,Absolventi[[#Headers],[Mobilie studenti ieguvuši grādu IR]],"NAV")</f>
        <v>NAV</v>
      </c>
      <c r="S714" s="51" t="s">
        <v>1611</v>
      </c>
    </row>
    <row r="715" spans="1:19" x14ac:dyDescent="0.25">
      <c r="A715" s="5" t="s">
        <v>146</v>
      </c>
      <c r="B715" s="5" t="s">
        <v>147</v>
      </c>
      <c r="C715" s="5" t="s">
        <v>7</v>
      </c>
      <c r="D715" s="5" t="s">
        <v>467</v>
      </c>
      <c r="E715" s="5" t="s">
        <v>376</v>
      </c>
      <c r="F715" s="5" t="s">
        <v>287</v>
      </c>
      <c r="G715" s="5" t="s">
        <v>957</v>
      </c>
      <c r="H715" s="6">
        <v>11</v>
      </c>
      <c r="I715" s="6">
        <v>7</v>
      </c>
      <c r="J715" s="6">
        <v>11</v>
      </c>
      <c r="K715" s="7"/>
      <c r="L715" s="7"/>
      <c r="M715" s="7"/>
      <c r="N715" s="42" t="str">
        <f>LEFT(Absolventi[[#This Row],[studiju programmas virziens]],2)</f>
        <v>42</v>
      </c>
      <c r="O715" s="42" t="str">
        <f>RIGHT(Absolventi[[#This Row],[studiju programmas virziens]],3)</f>
        <v>581</v>
      </c>
      <c r="P715" s="42" t="str">
        <f>MID(Absolventi[[#This Row],[studiju programmas virziens]],3,2)</f>
        <v>58</v>
      </c>
      <c r="Q715" s="42" t="str">
        <f>LEFT(Absolventi[[#This Row],[Programmas veids]],1)</f>
        <v>5</v>
      </c>
      <c r="R715" s="54" t="str">
        <f>IF(Absolventi[[#This Row],[ieguvuši grādu vai kvalifikāciju mobilie studenti]]&gt;0,Absolventi[[#Headers],[Mobilie studenti ieguvuši grādu IR]],"NAV")</f>
        <v>NAV</v>
      </c>
      <c r="S715" s="51" t="s">
        <v>1611</v>
      </c>
    </row>
    <row r="716" spans="1:19" ht="38.25" x14ac:dyDescent="0.25">
      <c r="A716" s="5" t="s">
        <v>146</v>
      </c>
      <c r="B716" s="5" t="s">
        <v>147</v>
      </c>
      <c r="C716" s="5" t="s">
        <v>7</v>
      </c>
      <c r="D716" s="5" t="s">
        <v>468</v>
      </c>
      <c r="E716" s="5" t="s">
        <v>376</v>
      </c>
      <c r="F716" s="5" t="s">
        <v>379</v>
      </c>
      <c r="G716" s="5" t="s">
        <v>997</v>
      </c>
      <c r="H716" s="6">
        <v>29</v>
      </c>
      <c r="I716" s="6">
        <v>2</v>
      </c>
      <c r="J716" s="6">
        <v>19</v>
      </c>
      <c r="K716" s="6">
        <v>10</v>
      </c>
      <c r="L716" s="6">
        <v>11</v>
      </c>
      <c r="M716" s="7"/>
      <c r="N716" s="42" t="str">
        <f>LEFT(Absolventi[[#This Row],[studiju programmas virziens]],2)</f>
        <v>43</v>
      </c>
      <c r="O716" s="42" t="str">
        <f>RIGHT(Absolventi[[#This Row],[studiju programmas virziens]],3)</f>
        <v>521</v>
      </c>
      <c r="P716" s="42" t="str">
        <f>MID(Absolventi[[#This Row],[studiju programmas virziens]],3,2)</f>
        <v>52</v>
      </c>
      <c r="Q716" s="42" t="str">
        <f>LEFT(Absolventi[[#This Row],[Programmas veids]],1)</f>
        <v>5</v>
      </c>
      <c r="R716" s="54" t="str">
        <f>IF(Absolventi[[#This Row],[ieguvuši grādu vai kvalifikāciju mobilie studenti]]&gt;0,Absolventi[[#Headers],[Mobilie studenti ieguvuši grādu IR]],"NAV")</f>
        <v>Mobilie studenti ieguvuši grādu IR</v>
      </c>
      <c r="S716" s="51" t="s">
        <v>1611</v>
      </c>
    </row>
    <row r="717" spans="1:19" ht="38.25" x14ac:dyDescent="0.25">
      <c r="A717" s="5" t="s">
        <v>146</v>
      </c>
      <c r="B717" s="5" t="s">
        <v>147</v>
      </c>
      <c r="C717" s="5" t="s">
        <v>7</v>
      </c>
      <c r="D717" s="5" t="s">
        <v>469</v>
      </c>
      <c r="E717" s="5" t="s">
        <v>376</v>
      </c>
      <c r="F717" s="5" t="s">
        <v>203</v>
      </c>
      <c r="G717" s="5" t="s">
        <v>789</v>
      </c>
      <c r="H717" s="6">
        <v>18</v>
      </c>
      <c r="I717" s="7"/>
      <c r="J717" s="6">
        <v>12</v>
      </c>
      <c r="K717" s="6">
        <v>6</v>
      </c>
      <c r="L717" s="6">
        <v>9</v>
      </c>
      <c r="M717" s="7"/>
      <c r="N717" s="42" t="str">
        <f>LEFT(Absolventi[[#This Row],[studiju programmas virziens]],2)</f>
        <v>45</v>
      </c>
      <c r="O717" s="42" t="str">
        <f>RIGHT(Absolventi[[#This Row],[studiju programmas virziens]],3)</f>
        <v>481</v>
      </c>
      <c r="P717" s="42" t="str">
        <f>MID(Absolventi[[#This Row],[studiju programmas virziens]],3,2)</f>
        <v>48</v>
      </c>
      <c r="Q717" s="42" t="str">
        <f>LEFT(Absolventi[[#This Row],[Programmas veids]],1)</f>
        <v>4</v>
      </c>
      <c r="R717" s="54" t="str">
        <f>IF(Absolventi[[#This Row],[ieguvuši grādu vai kvalifikāciju mobilie studenti]]&gt;0,Absolventi[[#Headers],[Mobilie studenti ieguvuši grādu IR]],"NAV")</f>
        <v>Mobilie studenti ieguvuši grādu IR</v>
      </c>
      <c r="S717" s="51" t="s">
        <v>1611</v>
      </c>
    </row>
    <row r="718" spans="1:19" x14ac:dyDescent="0.25">
      <c r="A718" s="5" t="s">
        <v>146</v>
      </c>
      <c r="B718" s="5" t="s">
        <v>147</v>
      </c>
      <c r="C718" s="5" t="s">
        <v>7</v>
      </c>
      <c r="D718" s="5" t="s">
        <v>470</v>
      </c>
      <c r="E718" s="5" t="s">
        <v>376</v>
      </c>
      <c r="F718" s="5" t="s">
        <v>228</v>
      </c>
      <c r="G718" s="5" t="s">
        <v>831</v>
      </c>
      <c r="H718" s="6">
        <v>8</v>
      </c>
      <c r="I718" s="6">
        <v>6</v>
      </c>
      <c r="J718" s="7"/>
      <c r="K718" s="6">
        <v>8</v>
      </c>
      <c r="L718" s="7"/>
      <c r="M718" s="7"/>
      <c r="N718" s="42" t="str">
        <f>LEFT(Absolventi[[#This Row],[studiju programmas virziens]],2)</f>
        <v>47</v>
      </c>
      <c r="O718" s="42" t="str">
        <f>RIGHT(Absolventi[[#This Row],[studiju programmas virziens]],3)</f>
        <v>345</v>
      </c>
      <c r="P718" s="42" t="str">
        <f>MID(Absolventi[[#This Row],[studiju programmas virziens]],3,2)</f>
        <v>34</v>
      </c>
      <c r="Q718" s="42" t="str">
        <f>LEFT(Absolventi[[#This Row],[Programmas veids]],1)</f>
        <v>3</v>
      </c>
      <c r="R718" s="54" t="str">
        <f>IF(Absolventi[[#This Row],[ieguvuši grādu vai kvalifikāciju mobilie studenti]]&gt;0,Absolventi[[#Headers],[Mobilie studenti ieguvuši grādu IR]],"NAV")</f>
        <v>NAV</v>
      </c>
      <c r="S718" s="51" t="s">
        <v>1611</v>
      </c>
    </row>
    <row r="719" spans="1:19" x14ac:dyDescent="0.25">
      <c r="A719" s="5" t="s">
        <v>146</v>
      </c>
      <c r="B719" s="5" t="s">
        <v>147</v>
      </c>
      <c r="C719" s="5" t="s">
        <v>7</v>
      </c>
      <c r="D719" s="5" t="s">
        <v>472</v>
      </c>
      <c r="E719" s="5" t="s">
        <v>376</v>
      </c>
      <c r="F719" s="5" t="s">
        <v>390</v>
      </c>
      <c r="G719" s="5" t="s">
        <v>1239</v>
      </c>
      <c r="H719" s="6">
        <v>2</v>
      </c>
      <c r="I719" s="7"/>
      <c r="J719" s="6">
        <v>1</v>
      </c>
      <c r="K719" s="6">
        <v>1</v>
      </c>
      <c r="L719" s="7"/>
      <c r="M719" s="7"/>
      <c r="N719" s="42" t="str">
        <f>LEFT(Absolventi[[#This Row],[studiju programmas virziens]],2)</f>
        <v>51</v>
      </c>
      <c r="O719" s="42" t="str">
        <f>RIGHT(Absolventi[[#This Row],[studiju programmas virziens]],3)</f>
        <v>522</v>
      </c>
      <c r="P719" s="42" t="str">
        <f>MID(Absolventi[[#This Row],[studiju programmas virziens]],3,2)</f>
        <v>52</v>
      </c>
      <c r="Q719" s="42" t="str">
        <f>LEFT(Absolventi[[#This Row],[Programmas veids]],1)</f>
        <v>5</v>
      </c>
      <c r="R719" s="54" t="str">
        <f>IF(Absolventi[[#This Row],[ieguvuši grādu vai kvalifikāciju mobilie studenti]]&gt;0,Absolventi[[#Headers],[Mobilie studenti ieguvuši grādu IR]],"NAV")</f>
        <v>NAV</v>
      </c>
      <c r="S719" s="51" t="s">
        <v>1611</v>
      </c>
    </row>
    <row r="720" spans="1:19" x14ac:dyDescent="0.25">
      <c r="A720" s="5" t="s">
        <v>154</v>
      </c>
      <c r="B720" s="5" t="s">
        <v>155</v>
      </c>
      <c r="C720" s="5" t="s">
        <v>7</v>
      </c>
      <c r="D720" s="5" t="s">
        <v>466</v>
      </c>
      <c r="E720" s="5" t="s">
        <v>376</v>
      </c>
      <c r="F720" s="5" t="s">
        <v>257</v>
      </c>
      <c r="G720" s="5" t="s">
        <v>601</v>
      </c>
      <c r="H720" s="6">
        <v>6</v>
      </c>
      <c r="I720" s="7"/>
      <c r="J720" s="6">
        <v>6</v>
      </c>
      <c r="K720" s="7"/>
      <c r="L720" s="7"/>
      <c r="M720" s="7"/>
      <c r="N720" s="42" t="str">
        <f>LEFT(Absolventi[[#This Row],[studiju programmas virziens]],2)</f>
        <v>42</v>
      </c>
      <c r="O720" s="42" t="str">
        <f>RIGHT(Absolventi[[#This Row],[studiju programmas virziens]],3)</f>
        <v>481</v>
      </c>
      <c r="P720" s="42" t="str">
        <f>MID(Absolventi[[#This Row],[studiju programmas virziens]],3,2)</f>
        <v>48</v>
      </c>
      <c r="Q720" s="42" t="str">
        <f>LEFT(Absolventi[[#This Row],[Programmas veids]],1)</f>
        <v>4</v>
      </c>
      <c r="R720" s="54" t="str">
        <f>IF(Absolventi[[#This Row],[ieguvuši grādu vai kvalifikāciju mobilie studenti]]&gt;0,Absolventi[[#Headers],[Mobilie studenti ieguvuši grādu IR]],"NAV")</f>
        <v>NAV</v>
      </c>
      <c r="S720" s="51" t="s">
        <v>1611</v>
      </c>
    </row>
    <row r="721" spans="1:19" x14ac:dyDescent="0.25">
      <c r="A721" s="5" t="s">
        <v>154</v>
      </c>
      <c r="B721" s="5" t="s">
        <v>155</v>
      </c>
      <c r="C721" s="5" t="s">
        <v>7</v>
      </c>
      <c r="D721" s="5" t="s">
        <v>468</v>
      </c>
      <c r="E721" s="5" t="s">
        <v>376</v>
      </c>
      <c r="F721" s="5" t="s">
        <v>191</v>
      </c>
      <c r="G721" s="5" t="s">
        <v>603</v>
      </c>
      <c r="H721" s="6">
        <v>3</v>
      </c>
      <c r="I721" s="6">
        <v>3</v>
      </c>
      <c r="J721" s="6">
        <v>3</v>
      </c>
      <c r="K721" s="7"/>
      <c r="L721" s="7"/>
      <c r="M721" s="7"/>
      <c r="N721" s="42" t="str">
        <f>LEFT(Absolventi[[#This Row],[studiju programmas virziens]],2)</f>
        <v>43</v>
      </c>
      <c r="O721" s="42" t="str">
        <f>RIGHT(Absolventi[[#This Row],[studiju programmas virziens]],3)</f>
        <v>222</v>
      </c>
      <c r="P721" s="42" t="str">
        <f>MID(Absolventi[[#This Row],[studiju programmas virziens]],3,2)</f>
        <v>22</v>
      </c>
      <c r="Q721" s="42" t="str">
        <f>LEFT(Absolventi[[#This Row],[Programmas veids]],1)</f>
        <v>2</v>
      </c>
      <c r="R721" s="54" t="str">
        <f>IF(Absolventi[[#This Row],[ieguvuši grādu vai kvalifikāciju mobilie studenti]]&gt;0,Absolventi[[#Headers],[Mobilie studenti ieguvuši grādu IR]],"NAV")</f>
        <v>NAV</v>
      </c>
      <c r="S721" s="51" t="s">
        <v>1611</v>
      </c>
    </row>
    <row r="722" spans="1:19" x14ac:dyDescent="0.25">
      <c r="A722" s="5" t="s">
        <v>154</v>
      </c>
      <c r="B722" s="5" t="s">
        <v>155</v>
      </c>
      <c r="C722" s="5" t="s">
        <v>7</v>
      </c>
      <c r="D722" s="5" t="s">
        <v>469</v>
      </c>
      <c r="E722" s="5" t="s">
        <v>376</v>
      </c>
      <c r="F722" s="5" t="s">
        <v>329</v>
      </c>
      <c r="G722" s="5" t="s">
        <v>961</v>
      </c>
      <c r="H722" s="6">
        <v>1</v>
      </c>
      <c r="I722" s="7"/>
      <c r="J722" s="6">
        <v>1</v>
      </c>
      <c r="K722" s="7"/>
      <c r="L722" s="7"/>
      <c r="M722" s="7"/>
      <c r="N722" s="42" t="str">
        <f>LEFT(Absolventi[[#This Row],[studiju programmas virziens]],2)</f>
        <v>45</v>
      </c>
      <c r="O722" s="42" t="str">
        <f>RIGHT(Absolventi[[#This Row],[studiju programmas virziens]],3)</f>
        <v>440</v>
      </c>
      <c r="P722" s="42" t="str">
        <f>MID(Absolventi[[#This Row],[studiju programmas virziens]],3,2)</f>
        <v>44</v>
      </c>
      <c r="Q722" s="42" t="str">
        <f>LEFT(Absolventi[[#This Row],[Programmas veids]],1)</f>
        <v>4</v>
      </c>
      <c r="R722" s="54" t="str">
        <f>IF(Absolventi[[#This Row],[ieguvuši grādu vai kvalifikāciju mobilie studenti]]&gt;0,Absolventi[[#Headers],[Mobilie studenti ieguvuši grādu IR]],"NAV")</f>
        <v>NAV</v>
      </c>
      <c r="S722" s="51" t="s">
        <v>1611</v>
      </c>
    </row>
    <row r="723" spans="1:19" ht="45" x14ac:dyDescent="0.25">
      <c r="A723" s="5" t="s">
        <v>154</v>
      </c>
      <c r="B723" s="5" t="s">
        <v>155</v>
      </c>
      <c r="C723" s="5" t="s">
        <v>7</v>
      </c>
      <c r="D723" s="5" t="s">
        <v>470</v>
      </c>
      <c r="E723" s="5" t="s">
        <v>376</v>
      </c>
      <c r="F723" s="5" t="s">
        <v>225</v>
      </c>
      <c r="G723" s="5" t="s">
        <v>1240</v>
      </c>
      <c r="H723" s="6">
        <v>7</v>
      </c>
      <c r="I723" s="6">
        <v>7</v>
      </c>
      <c r="J723" s="6">
        <v>7</v>
      </c>
      <c r="K723" s="7"/>
      <c r="L723" s="7"/>
      <c r="M723" s="7"/>
      <c r="N723" s="42" t="str">
        <f>LEFT(Absolventi[[#This Row],[studiju programmas virziens]],2)</f>
        <v>47</v>
      </c>
      <c r="O723" s="42" t="str">
        <f>RIGHT(Absolventi[[#This Row],[studiju programmas virziens]],3)</f>
        <v>141</v>
      </c>
      <c r="P723" s="42" t="str">
        <f>MID(Absolventi[[#This Row],[studiju programmas virziens]],3,2)</f>
        <v>14</v>
      </c>
      <c r="Q723" s="42" t="str">
        <f>LEFT(Absolventi[[#This Row],[Programmas veids]],1)</f>
        <v>1</v>
      </c>
      <c r="R723" s="54" t="str">
        <f>IF(Absolventi[[#This Row],[ieguvuši grādu vai kvalifikāciju mobilie studenti]]&gt;0,Absolventi[[#Headers],[Mobilie studenti ieguvuši grādu IR]],"NAV")</f>
        <v>NAV</v>
      </c>
      <c r="S723" s="51" t="s">
        <v>1611</v>
      </c>
    </row>
    <row r="724" spans="1:19" x14ac:dyDescent="0.25">
      <c r="A724" s="5" t="s">
        <v>157</v>
      </c>
      <c r="B724" s="5" t="s">
        <v>158</v>
      </c>
      <c r="C724" s="5" t="s">
        <v>7</v>
      </c>
      <c r="D724" s="5" t="s">
        <v>466</v>
      </c>
      <c r="E724" s="5" t="s">
        <v>376</v>
      </c>
      <c r="F724" s="5" t="s">
        <v>190</v>
      </c>
      <c r="G724" s="5" t="s">
        <v>1051</v>
      </c>
      <c r="H724" s="6">
        <v>3</v>
      </c>
      <c r="I724" s="6">
        <v>2</v>
      </c>
      <c r="J724" s="6">
        <v>2</v>
      </c>
      <c r="K724" s="6">
        <v>1</v>
      </c>
      <c r="L724" s="7"/>
      <c r="M724" s="7"/>
      <c r="N724" s="42" t="str">
        <f>LEFT(Absolventi[[#This Row],[studiju programmas virziens]],2)</f>
        <v>42</v>
      </c>
      <c r="O724" s="42" t="str">
        <f>RIGHT(Absolventi[[#This Row],[studiju programmas virziens]],3)</f>
        <v>141</v>
      </c>
      <c r="P724" s="42" t="str">
        <f>MID(Absolventi[[#This Row],[studiju programmas virziens]],3,2)</f>
        <v>14</v>
      </c>
      <c r="Q724" s="42" t="str">
        <f>LEFT(Absolventi[[#This Row],[Programmas veids]],1)</f>
        <v>1</v>
      </c>
      <c r="R724" s="54" t="str">
        <f>IF(Absolventi[[#This Row],[ieguvuši grādu vai kvalifikāciju mobilie studenti]]&gt;0,Absolventi[[#Headers],[Mobilie studenti ieguvuši grādu IR]],"NAV")</f>
        <v>NAV</v>
      </c>
      <c r="S724" s="51" t="s">
        <v>1611</v>
      </c>
    </row>
    <row r="725" spans="1:19" x14ac:dyDescent="0.25">
      <c r="A725" s="5" t="s">
        <v>157</v>
      </c>
      <c r="B725" s="5" t="s">
        <v>158</v>
      </c>
      <c r="C725" s="5" t="s">
        <v>7</v>
      </c>
      <c r="D725" s="5" t="s">
        <v>470</v>
      </c>
      <c r="E725" s="5" t="s">
        <v>376</v>
      </c>
      <c r="F725" s="5" t="s">
        <v>225</v>
      </c>
      <c r="G725" s="5" t="s">
        <v>1211</v>
      </c>
      <c r="H725" s="6">
        <v>9</v>
      </c>
      <c r="I725" s="6">
        <v>9</v>
      </c>
      <c r="J725" s="6">
        <v>7</v>
      </c>
      <c r="K725" s="6">
        <v>2</v>
      </c>
      <c r="L725" s="7"/>
      <c r="M725" s="7"/>
      <c r="N725" s="42" t="str">
        <f>LEFT(Absolventi[[#This Row],[studiju programmas virziens]],2)</f>
        <v>47</v>
      </c>
      <c r="O725" s="42" t="str">
        <f>RIGHT(Absolventi[[#This Row],[studiju programmas virziens]],3)</f>
        <v>141</v>
      </c>
      <c r="P725" s="42" t="str">
        <f>MID(Absolventi[[#This Row],[studiju programmas virziens]],3,2)</f>
        <v>14</v>
      </c>
      <c r="Q725" s="42" t="str">
        <f>LEFT(Absolventi[[#This Row],[Programmas veids]],1)</f>
        <v>1</v>
      </c>
      <c r="R725" s="54" t="str">
        <f>IF(Absolventi[[#This Row],[ieguvuši grādu vai kvalifikāciju mobilie studenti]]&gt;0,Absolventi[[#Headers],[Mobilie studenti ieguvuši grādu IR]],"NAV")</f>
        <v>NAV</v>
      </c>
      <c r="S725" s="51" t="s">
        <v>1611</v>
      </c>
    </row>
    <row r="726" spans="1:19" x14ac:dyDescent="0.25">
      <c r="A726" s="5" t="s">
        <v>168</v>
      </c>
      <c r="B726" s="5" t="s">
        <v>169</v>
      </c>
      <c r="C726" s="5" t="s">
        <v>7</v>
      </c>
      <c r="D726" s="5" t="s">
        <v>466</v>
      </c>
      <c r="E726" s="5" t="s">
        <v>376</v>
      </c>
      <c r="F726" s="5" t="s">
        <v>263</v>
      </c>
      <c r="G726" s="5" t="s">
        <v>1006</v>
      </c>
      <c r="H726" s="6">
        <v>7</v>
      </c>
      <c r="I726" s="6">
        <v>7</v>
      </c>
      <c r="J726" s="6">
        <v>7</v>
      </c>
      <c r="K726" s="6">
        <v>0</v>
      </c>
      <c r="L726" s="6">
        <v>0</v>
      </c>
      <c r="M726" s="6">
        <v>0</v>
      </c>
      <c r="N726" s="42" t="str">
        <f>LEFT(Absolventi[[#This Row],[studiju programmas virziens]],2)</f>
        <v>42</v>
      </c>
      <c r="O726" s="42" t="str">
        <f>RIGHT(Absolventi[[#This Row],[studiju programmas virziens]],3)</f>
        <v>212</v>
      </c>
      <c r="P726" s="42" t="str">
        <f>MID(Absolventi[[#This Row],[studiju programmas virziens]],3,2)</f>
        <v>21</v>
      </c>
      <c r="Q726" s="42" t="str">
        <f>LEFT(Absolventi[[#This Row],[Programmas veids]],1)</f>
        <v>2</v>
      </c>
      <c r="R726" s="54" t="str">
        <f>IF(Absolventi[[#This Row],[ieguvuši grādu vai kvalifikāciju mobilie studenti]]&gt;0,Absolventi[[#Headers],[Mobilie studenti ieguvuši grādu IR]],"NAV")</f>
        <v>NAV</v>
      </c>
      <c r="S726" s="51" t="s">
        <v>1611</v>
      </c>
    </row>
    <row r="727" spans="1:19" x14ac:dyDescent="0.25">
      <c r="A727" s="5" t="s">
        <v>43</v>
      </c>
      <c r="B727" s="5" t="s">
        <v>44</v>
      </c>
      <c r="C727" s="5" t="s">
        <v>7</v>
      </c>
      <c r="D727" s="5" t="s">
        <v>465</v>
      </c>
      <c r="E727" s="5" t="s">
        <v>376</v>
      </c>
      <c r="F727" s="5" t="s">
        <v>295</v>
      </c>
      <c r="G727" s="5" t="s">
        <v>1054</v>
      </c>
      <c r="H727" s="6">
        <v>11</v>
      </c>
      <c r="I727" s="7"/>
      <c r="J727" s="6">
        <v>11</v>
      </c>
      <c r="K727" s="7"/>
      <c r="L727" s="7"/>
      <c r="M727" s="7"/>
      <c r="N727" s="42" t="str">
        <f>LEFT(Absolventi[[#This Row],[studiju programmas virziens]],2)</f>
        <v>41</v>
      </c>
      <c r="O727" s="42" t="str">
        <f>RIGHT(Absolventi[[#This Row],[studiju programmas virziens]],3)</f>
        <v>523</v>
      </c>
      <c r="P727" s="42" t="str">
        <f>MID(Absolventi[[#This Row],[studiju programmas virziens]],3,2)</f>
        <v>52</v>
      </c>
      <c r="Q727" s="42" t="str">
        <f>LEFT(Absolventi[[#This Row],[Programmas veids]],1)</f>
        <v>5</v>
      </c>
      <c r="R727" s="54" t="str">
        <f>IF(Absolventi[[#This Row],[ieguvuši grādu vai kvalifikāciju mobilie studenti]]&gt;0,Absolventi[[#Headers],[Mobilie studenti ieguvuši grādu IR]],"NAV")</f>
        <v>NAV</v>
      </c>
      <c r="S727" s="51" t="s">
        <v>1611</v>
      </c>
    </row>
    <row r="728" spans="1:19" x14ac:dyDescent="0.25">
      <c r="A728" s="5" t="s">
        <v>48</v>
      </c>
      <c r="B728" s="5" t="s">
        <v>49</v>
      </c>
      <c r="C728" s="5" t="s">
        <v>7</v>
      </c>
      <c r="D728" s="5" t="s">
        <v>465</v>
      </c>
      <c r="E728" s="5" t="s">
        <v>376</v>
      </c>
      <c r="F728" s="5" t="s">
        <v>179</v>
      </c>
      <c r="G728" s="5" t="s">
        <v>561</v>
      </c>
      <c r="H728" s="6">
        <v>66</v>
      </c>
      <c r="I728" s="6">
        <v>61</v>
      </c>
      <c r="J728" s="6">
        <v>66</v>
      </c>
      <c r="K728" s="6">
        <v>0</v>
      </c>
      <c r="L728" s="6">
        <v>0</v>
      </c>
      <c r="M728" s="6">
        <v>0</v>
      </c>
      <c r="N728" s="42" t="str">
        <f>LEFT(Absolventi[[#This Row],[studiju programmas virziens]],2)</f>
        <v>41</v>
      </c>
      <c r="O728" s="42" t="str">
        <f>RIGHT(Absolventi[[#This Row],[studiju programmas virziens]],3)</f>
        <v>723</v>
      </c>
      <c r="P728" s="42" t="str">
        <f>MID(Absolventi[[#This Row],[studiju programmas virziens]],3,2)</f>
        <v>72</v>
      </c>
      <c r="Q728" s="42" t="str">
        <f>LEFT(Absolventi[[#This Row],[Programmas veids]],1)</f>
        <v>7</v>
      </c>
      <c r="R728" s="54" t="str">
        <f>IF(Absolventi[[#This Row],[ieguvuši grādu vai kvalifikāciju mobilie studenti]]&gt;0,Absolventi[[#Headers],[Mobilie studenti ieguvuši grādu IR]],"NAV")</f>
        <v>NAV</v>
      </c>
      <c r="S728" s="51" t="s">
        <v>1611</v>
      </c>
    </row>
    <row r="729" spans="1:19" x14ac:dyDescent="0.25">
      <c r="A729" s="5" t="s">
        <v>22</v>
      </c>
      <c r="B729" s="5" t="s">
        <v>23</v>
      </c>
      <c r="C729" s="5" t="s">
        <v>7</v>
      </c>
      <c r="D729" s="5" t="s">
        <v>466</v>
      </c>
      <c r="E729" s="5" t="s">
        <v>376</v>
      </c>
      <c r="F729" s="5" t="s">
        <v>199</v>
      </c>
      <c r="G729" s="5" t="s">
        <v>1078</v>
      </c>
      <c r="H729" s="6">
        <v>3</v>
      </c>
      <c r="I729" s="6">
        <v>3</v>
      </c>
      <c r="J729" s="6">
        <v>3</v>
      </c>
      <c r="K729" s="6">
        <v>0</v>
      </c>
      <c r="L729" s="6">
        <v>0</v>
      </c>
      <c r="M729" s="6">
        <v>0</v>
      </c>
      <c r="N729" s="42" t="str">
        <f>LEFT(Absolventi[[#This Row],[studiju programmas virziens]],2)</f>
        <v>42</v>
      </c>
      <c r="O729" s="42" t="str">
        <f>RIGHT(Absolventi[[#This Row],[studiju programmas virziens]],3)</f>
        <v>222</v>
      </c>
      <c r="P729" s="42" t="str">
        <f>MID(Absolventi[[#This Row],[studiju programmas virziens]],3,2)</f>
        <v>22</v>
      </c>
      <c r="Q729" s="42" t="str">
        <f>LEFT(Absolventi[[#This Row],[Programmas veids]],1)</f>
        <v>2</v>
      </c>
      <c r="R729" s="54" t="str">
        <f>IF(Absolventi[[#This Row],[ieguvuši grādu vai kvalifikāciju mobilie studenti]]&gt;0,Absolventi[[#Headers],[Mobilie studenti ieguvuši grādu IR]],"NAV")</f>
        <v>NAV</v>
      </c>
      <c r="S729" s="51" t="s">
        <v>1611</v>
      </c>
    </row>
    <row r="730" spans="1:19" x14ac:dyDescent="0.25">
      <c r="A730" s="5" t="s">
        <v>22</v>
      </c>
      <c r="B730" s="5" t="s">
        <v>23</v>
      </c>
      <c r="C730" s="5" t="s">
        <v>7</v>
      </c>
      <c r="D730" s="5" t="s">
        <v>470</v>
      </c>
      <c r="E730" s="5" t="s">
        <v>376</v>
      </c>
      <c r="F730" s="5" t="s">
        <v>317</v>
      </c>
      <c r="G730" s="5" t="s">
        <v>1057</v>
      </c>
      <c r="H730" s="6">
        <v>3</v>
      </c>
      <c r="I730" s="6">
        <v>0</v>
      </c>
      <c r="J730" s="6">
        <v>3</v>
      </c>
      <c r="K730" s="6">
        <v>0</v>
      </c>
      <c r="L730" s="6">
        <v>0</v>
      </c>
      <c r="M730" s="6">
        <v>0</v>
      </c>
      <c r="N730" s="42" t="str">
        <f>LEFT(Absolventi[[#This Row],[studiju programmas virziens]],2)</f>
        <v>47</v>
      </c>
      <c r="O730" s="42" t="str">
        <f>RIGHT(Absolventi[[#This Row],[studiju programmas virziens]],3)</f>
        <v>481</v>
      </c>
      <c r="P730" s="42" t="str">
        <f>MID(Absolventi[[#This Row],[studiju programmas virziens]],3,2)</f>
        <v>48</v>
      </c>
      <c r="Q730" s="42" t="str">
        <f>LEFT(Absolventi[[#This Row],[Programmas veids]],1)</f>
        <v>4</v>
      </c>
      <c r="R730" s="54" t="str">
        <f>IF(Absolventi[[#This Row],[ieguvuši grādu vai kvalifikāciju mobilie studenti]]&gt;0,Absolventi[[#Headers],[Mobilie studenti ieguvuši grādu IR]],"NAV")</f>
        <v>NAV</v>
      </c>
      <c r="S730" s="51" t="s">
        <v>1611</v>
      </c>
    </row>
    <row r="731" spans="1:19" x14ac:dyDescent="0.25">
      <c r="A731" s="5" t="s">
        <v>25</v>
      </c>
      <c r="B731" s="5" t="s">
        <v>23</v>
      </c>
      <c r="C731" s="5" t="s">
        <v>8</v>
      </c>
      <c r="D731" s="5" t="s">
        <v>466</v>
      </c>
      <c r="E731" s="5" t="s">
        <v>376</v>
      </c>
      <c r="F731" s="5" t="s">
        <v>342</v>
      </c>
      <c r="G731" s="5" t="s">
        <v>744</v>
      </c>
      <c r="H731" s="6">
        <v>5</v>
      </c>
      <c r="I731" s="6">
        <v>4</v>
      </c>
      <c r="J731" s="7"/>
      <c r="K731" s="6">
        <v>5</v>
      </c>
      <c r="L731" s="7"/>
      <c r="M731" s="7"/>
      <c r="N731" s="42" t="str">
        <f>LEFT(Absolventi[[#This Row],[studiju programmas virziens]],2)</f>
        <v>42</v>
      </c>
      <c r="O731" s="42" t="str">
        <f>RIGHT(Absolventi[[#This Row],[studiju programmas virziens]],3)</f>
        <v>380</v>
      </c>
      <c r="P731" s="42" t="str">
        <f>MID(Absolventi[[#This Row],[studiju programmas virziens]],3,2)</f>
        <v>38</v>
      </c>
      <c r="Q731" s="42" t="str">
        <f>LEFT(Absolventi[[#This Row],[Programmas veids]],1)</f>
        <v>3</v>
      </c>
      <c r="R731" s="54" t="str">
        <f>IF(Absolventi[[#This Row],[ieguvuši grādu vai kvalifikāciju mobilie studenti]]&gt;0,Absolventi[[#Headers],[Mobilie studenti ieguvuši grādu IR]],"NAV")</f>
        <v>NAV</v>
      </c>
      <c r="S731" s="51" t="s">
        <v>1611</v>
      </c>
    </row>
    <row r="732" spans="1:19" x14ac:dyDescent="0.25">
      <c r="A732" s="5" t="s">
        <v>41</v>
      </c>
      <c r="B732" s="5" t="s">
        <v>42</v>
      </c>
      <c r="C732" s="5" t="s">
        <v>7</v>
      </c>
      <c r="D732" s="5" t="s">
        <v>466</v>
      </c>
      <c r="E732" s="5" t="s">
        <v>376</v>
      </c>
      <c r="F732" s="5" t="s">
        <v>261</v>
      </c>
      <c r="G732" s="5" t="s">
        <v>1060</v>
      </c>
      <c r="H732" s="6">
        <v>20</v>
      </c>
      <c r="I732" s="6">
        <v>17</v>
      </c>
      <c r="J732" s="6">
        <v>8</v>
      </c>
      <c r="K732" s="6">
        <v>12</v>
      </c>
      <c r="L732" s="7"/>
      <c r="M732" s="7"/>
      <c r="N732" s="42" t="str">
        <f>LEFT(Absolventi[[#This Row],[studiju programmas virziens]],2)</f>
        <v>42</v>
      </c>
      <c r="O732" s="42" t="str">
        <f>RIGHT(Absolventi[[#This Row],[studiju programmas virziens]],3)</f>
        <v>812</v>
      </c>
      <c r="P732" s="42" t="str">
        <f>MID(Absolventi[[#This Row],[studiju programmas virziens]],3,2)</f>
        <v>81</v>
      </c>
      <c r="Q732" s="42" t="str">
        <f>LEFT(Absolventi[[#This Row],[Programmas veids]],1)</f>
        <v>8</v>
      </c>
      <c r="R732" s="54" t="str">
        <f>IF(Absolventi[[#This Row],[ieguvuši grādu vai kvalifikāciju mobilie studenti]]&gt;0,Absolventi[[#Headers],[Mobilie studenti ieguvuši grādu IR]],"NAV")</f>
        <v>NAV</v>
      </c>
      <c r="S732" s="51" t="s">
        <v>1611</v>
      </c>
    </row>
    <row r="733" spans="1:19" x14ac:dyDescent="0.25">
      <c r="A733" s="5" t="s">
        <v>68</v>
      </c>
      <c r="B733" s="5" t="s">
        <v>69</v>
      </c>
      <c r="C733" s="5" t="s">
        <v>8</v>
      </c>
      <c r="D733" s="5" t="s">
        <v>465</v>
      </c>
      <c r="E733" s="5" t="s">
        <v>376</v>
      </c>
      <c r="F733" s="5" t="s">
        <v>265</v>
      </c>
      <c r="G733" s="5" t="s">
        <v>1047</v>
      </c>
      <c r="H733" s="6">
        <v>3</v>
      </c>
      <c r="I733" s="6">
        <v>3</v>
      </c>
      <c r="J733" s="7"/>
      <c r="K733" s="6">
        <v>3</v>
      </c>
      <c r="L733" s="7"/>
      <c r="M733" s="7"/>
      <c r="N733" s="42" t="str">
        <f>LEFT(Absolventi[[#This Row],[studiju programmas virziens]],2)</f>
        <v>41</v>
      </c>
      <c r="O733" s="42" t="str">
        <f>RIGHT(Absolventi[[#This Row],[studiju programmas virziens]],3)</f>
        <v>811</v>
      </c>
      <c r="P733" s="42" t="str">
        <f>MID(Absolventi[[#This Row],[studiju programmas virziens]],3,2)</f>
        <v>81</v>
      </c>
      <c r="Q733" s="42" t="str">
        <f>LEFT(Absolventi[[#This Row],[Programmas veids]],1)</f>
        <v>8</v>
      </c>
      <c r="R733" s="54" t="str">
        <f>IF(Absolventi[[#This Row],[ieguvuši grādu vai kvalifikāciju mobilie studenti]]&gt;0,Absolventi[[#Headers],[Mobilie studenti ieguvuši grādu IR]],"NAV")</f>
        <v>NAV</v>
      </c>
      <c r="S733" s="51" t="s">
        <v>1611</v>
      </c>
    </row>
    <row r="734" spans="1:19" x14ac:dyDescent="0.25">
      <c r="A734" s="5" t="s">
        <v>91</v>
      </c>
      <c r="B734" s="5" t="s">
        <v>90</v>
      </c>
      <c r="C734" s="5" t="s">
        <v>8</v>
      </c>
      <c r="D734" s="5" t="s">
        <v>465</v>
      </c>
      <c r="E734" s="5" t="s">
        <v>376</v>
      </c>
      <c r="F734" s="5" t="s">
        <v>335</v>
      </c>
      <c r="G734" s="5" t="s">
        <v>1082</v>
      </c>
      <c r="H734" s="6">
        <v>9</v>
      </c>
      <c r="I734" s="6">
        <v>6</v>
      </c>
      <c r="J734" s="7"/>
      <c r="K734" s="6">
        <v>9</v>
      </c>
      <c r="L734" s="7"/>
      <c r="M734" s="7"/>
      <c r="N734" s="42" t="str">
        <f>LEFT(Absolventi[[#This Row],[studiju programmas virziens]],2)</f>
        <v>41</v>
      </c>
      <c r="O734" s="42" t="str">
        <f>RIGHT(Absolventi[[#This Row],[studiju programmas virziens]],3)</f>
        <v>812</v>
      </c>
      <c r="P734" s="42" t="str">
        <f>MID(Absolventi[[#This Row],[studiju programmas virziens]],3,2)</f>
        <v>81</v>
      </c>
      <c r="Q734" s="42" t="str">
        <f>LEFT(Absolventi[[#This Row],[Programmas veids]],1)</f>
        <v>8</v>
      </c>
      <c r="R734" s="54" t="str">
        <f>IF(Absolventi[[#This Row],[ieguvuši grādu vai kvalifikāciju mobilie studenti]]&gt;0,Absolventi[[#Headers],[Mobilie studenti ieguvuši grādu IR]],"NAV")</f>
        <v>NAV</v>
      </c>
      <c r="S734" s="51" t="s">
        <v>1611</v>
      </c>
    </row>
    <row r="735" spans="1:19" ht="38.25" x14ac:dyDescent="0.25">
      <c r="A735" s="5" t="s">
        <v>92</v>
      </c>
      <c r="B735" s="5" t="s">
        <v>93</v>
      </c>
      <c r="C735" s="5" t="s">
        <v>7</v>
      </c>
      <c r="D735" s="5" t="s">
        <v>469</v>
      </c>
      <c r="E735" s="5" t="s">
        <v>376</v>
      </c>
      <c r="F735" s="5" t="s">
        <v>268</v>
      </c>
      <c r="G735" s="5" t="s">
        <v>670</v>
      </c>
      <c r="H735" s="6">
        <v>3</v>
      </c>
      <c r="I735" s="6">
        <v>2</v>
      </c>
      <c r="J735" s="7"/>
      <c r="K735" s="6">
        <v>3</v>
      </c>
      <c r="L735" s="6">
        <v>1</v>
      </c>
      <c r="M735" s="7"/>
      <c r="N735" s="42" t="str">
        <f>LEFT(Absolventi[[#This Row],[studiju programmas virziens]],2)</f>
        <v>45</v>
      </c>
      <c r="O735" s="42" t="str">
        <f>RIGHT(Absolventi[[#This Row],[studiju programmas virziens]],3)</f>
        <v>380</v>
      </c>
      <c r="P735" s="42" t="str">
        <f>MID(Absolventi[[#This Row],[studiju programmas virziens]],3,2)</f>
        <v>38</v>
      </c>
      <c r="Q735" s="42" t="str">
        <f>LEFT(Absolventi[[#This Row],[Programmas veids]],1)</f>
        <v>3</v>
      </c>
      <c r="R735" s="54" t="str">
        <f>IF(Absolventi[[#This Row],[ieguvuši grādu vai kvalifikāciju mobilie studenti]]&gt;0,Absolventi[[#Headers],[Mobilie studenti ieguvuši grādu IR]],"NAV")</f>
        <v>Mobilie studenti ieguvuši grādu IR</v>
      </c>
      <c r="S735" s="51" t="s">
        <v>1611</v>
      </c>
    </row>
    <row r="736" spans="1:19" ht="38.25" x14ac:dyDescent="0.25">
      <c r="A736" s="5" t="s">
        <v>110</v>
      </c>
      <c r="B736" s="5" t="s">
        <v>111</v>
      </c>
      <c r="C736" s="5" t="s">
        <v>7</v>
      </c>
      <c r="D736" s="5" t="s">
        <v>466</v>
      </c>
      <c r="E736" s="5" t="s">
        <v>376</v>
      </c>
      <c r="F736" s="5" t="s">
        <v>201</v>
      </c>
      <c r="G736" s="5" t="s">
        <v>657</v>
      </c>
      <c r="H736" s="6">
        <v>43</v>
      </c>
      <c r="I736" s="6">
        <v>18</v>
      </c>
      <c r="J736" s="7"/>
      <c r="K736" s="6">
        <v>43</v>
      </c>
      <c r="L736" s="6">
        <v>6</v>
      </c>
      <c r="M736" s="6">
        <v>2</v>
      </c>
      <c r="N736" s="42" t="str">
        <f>LEFT(Absolventi[[#This Row],[studiju programmas virziens]],2)</f>
        <v>42</v>
      </c>
      <c r="O736" s="42" t="str">
        <f>RIGHT(Absolventi[[#This Row],[studiju programmas virziens]],3)</f>
        <v>345</v>
      </c>
      <c r="P736" s="42" t="str">
        <f>MID(Absolventi[[#This Row],[studiju programmas virziens]],3,2)</f>
        <v>34</v>
      </c>
      <c r="Q736" s="42" t="str">
        <f>LEFT(Absolventi[[#This Row],[Programmas veids]],1)</f>
        <v>3</v>
      </c>
      <c r="R736" s="54" t="str">
        <f>IF(Absolventi[[#This Row],[ieguvuši grādu vai kvalifikāciju mobilie studenti]]&gt;0,Absolventi[[#Headers],[Mobilie studenti ieguvuši grādu IR]],"NAV")</f>
        <v>Mobilie studenti ieguvuši grādu IR</v>
      </c>
      <c r="S736" s="51" t="s">
        <v>1611</v>
      </c>
    </row>
    <row r="737" spans="1:19" ht="38.25" x14ac:dyDescent="0.25">
      <c r="A737" s="5" t="s">
        <v>115</v>
      </c>
      <c r="B737" s="5" t="s">
        <v>116</v>
      </c>
      <c r="C737" s="5" t="s">
        <v>7</v>
      </c>
      <c r="D737" s="5" t="s">
        <v>466</v>
      </c>
      <c r="E737" s="5" t="s">
        <v>376</v>
      </c>
      <c r="F737" s="5" t="s">
        <v>201</v>
      </c>
      <c r="G737" s="5" t="s">
        <v>980</v>
      </c>
      <c r="H737" s="6">
        <v>5</v>
      </c>
      <c r="I737" s="6">
        <v>5</v>
      </c>
      <c r="J737" s="7"/>
      <c r="K737" s="6">
        <v>5</v>
      </c>
      <c r="L737" s="6">
        <v>1</v>
      </c>
      <c r="M737" s="6">
        <v>1</v>
      </c>
      <c r="N737" s="42" t="str">
        <f>LEFT(Absolventi[[#This Row],[studiju programmas virziens]],2)</f>
        <v>42</v>
      </c>
      <c r="O737" s="42" t="str">
        <f>RIGHT(Absolventi[[#This Row],[studiju programmas virziens]],3)</f>
        <v>345</v>
      </c>
      <c r="P737" s="42" t="str">
        <f>MID(Absolventi[[#This Row],[studiju programmas virziens]],3,2)</f>
        <v>34</v>
      </c>
      <c r="Q737" s="42" t="str">
        <f>LEFT(Absolventi[[#This Row],[Programmas veids]],1)</f>
        <v>3</v>
      </c>
      <c r="R737" s="54" t="str">
        <f>IF(Absolventi[[#This Row],[ieguvuši grādu vai kvalifikāciju mobilie studenti]]&gt;0,Absolventi[[#Headers],[Mobilie studenti ieguvuši grādu IR]],"NAV")</f>
        <v>Mobilie studenti ieguvuši grādu IR</v>
      </c>
      <c r="S737" s="51" t="s">
        <v>1611</v>
      </c>
    </row>
    <row r="738" spans="1:19" x14ac:dyDescent="0.25">
      <c r="A738" s="5" t="s">
        <v>115</v>
      </c>
      <c r="B738" s="5" t="s">
        <v>116</v>
      </c>
      <c r="C738" s="5" t="s">
        <v>7</v>
      </c>
      <c r="D738" s="5" t="s">
        <v>470</v>
      </c>
      <c r="E738" s="5" t="s">
        <v>376</v>
      </c>
      <c r="F738" s="5" t="s">
        <v>269</v>
      </c>
      <c r="G738" s="5" t="s">
        <v>1063</v>
      </c>
      <c r="H738" s="6">
        <v>9</v>
      </c>
      <c r="I738" s="6">
        <v>7</v>
      </c>
      <c r="J738" s="7"/>
      <c r="K738" s="6">
        <v>9</v>
      </c>
      <c r="L738" s="7"/>
      <c r="M738" s="7"/>
      <c r="N738" s="42" t="str">
        <f>LEFT(Absolventi[[#This Row],[studiju programmas virziens]],2)</f>
        <v>47</v>
      </c>
      <c r="O738" s="42" t="str">
        <f>RIGHT(Absolventi[[#This Row],[studiju programmas virziens]],3)</f>
        <v>380</v>
      </c>
      <c r="P738" s="42" t="str">
        <f>MID(Absolventi[[#This Row],[studiju programmas virziens]],3,2)</f>
        <v>38</v>
      </c>
      <c r="Q738" s="42" t="str">
        <f>LEFT(Absolventi[[#This Row],[Programmas veids]],1)</f>
        <v>3</v>
      </c>
      <c r="R738" s="54" t="str">
        <f>IF(Absolventi[[#This Row],[ieguvuši grādu vai kvalifikāciju mobilie studenti]]&gt;0,Absolventi[[#Headers],[Mobilie studenti ieguvuši grādu IR]],"NAV")</f>
        <v>NAV</v>
      </c>
      <c r="S738" s="51" t="s">
        <v>1611</v>
      </c>
    </row>
    <row r="739" spans="1:19" x14ac:dyDescent="0.25">
      <c r="A739" s="5" t="s">
        <v>117</v>
      </c>
      <c r="B739" s="5" t="s">
        <v>116</v>
      </c>
      <c r="C739" s="5" t="s">
        <v>8</v>
      </c>
      <c r="D739" s="5" t="s">
        <v>466</v>
      </c>
      <c r="E739" s="5" t="s">
        <v>376</v>
      </c>
      <c r="F739" s="5" t="s">
        <v>342</v>
      </c>
      <c r="G739" s="5" t="s">
        <v>744</v>
      </c>
      <c r="H739" s="6">
        <v>11</v>
      </c>
      <c r="I739" s="6">
        <v>6</v>
      </c>
      <c r="J739" s="7"/>
      <c r="K739" s="6">
        <v>11</v>
      </c>
      <c r="L739" s="7"/>
      <c r="M739" s="7"/>
      <c r="N739" s="42" t="str">
        <f>LEFT(Absolventi[[#This Row],[studiju programmas virziens]],2)</f>
        <v>42</v>
      </c>
      <c r="O739" s="42" t="str">
        <f>RIGHT(Absolventi[[#This Row],[studiju programmas virziens]],3)</f>
        <v>380</v>
      </c>
      <c r="P739" s="42" t="str">
        <f>MID(Absolventi[[#This Row],[studiju programmas virziens]],3,2)</f>
        <v>38</v>
      </c>
      <c r="Q739" s="42" t="str">
        <f>LEFT(Absolventi[[#This Row],[Programmas veids]],1)</f>
        <v>3</v>
      </c>
      <c r="R739" s="54" t="str">
        <f>IF(Absolventi[[#This Row],[ieguvuši grādu vai kvalifikāciju mobilie studenti]]&gt;0,Absolventi[[#Headers],[Mobilie studenti ieguvuši grādu IR]],"NAV")</f>
        <v>NAV</v>
      </c>
      <c r="S739" s="51" t="s">
        <v>1611</v>
      </c>
    </row>
    <row r="740" spans="1:19" x14ac:dyDescent="0.25">
      <c r="A740" s="5" t="s">
        <v>124</v>
      </c>
      <c r="B740" s="5" t="s">
        <v>125</v>
      </c>
      <c r="C740" s="5" t="s">
        <v>7</v>
      </c>
      <c r="D740" s="5" t="s">
        <v>466</v>
      </c>
      <c r="E740" s="5" t="s">
        <v>376</v>
      </c>
      <c r="F740" s="5" t="s">
        <v>368</v>
      </c>
      <c r="G740" s="5" t="s">
        <v>1241</v>
      </c>
      <c r="H740" s="6">
        <v>31</v>
      </c>
      <c r="I740" s="6">
        <v>19</v>
      </c>
      <c r="J740" s="6">
        <v>30</v>
      </c>
      <c r="K740" s="6">
        <v>1</v>
      </c>
      <c r="L740" s="7"/>
      <c r="M740" s="7"/>
      <c r="N740" s="42" t="str">
        <f>LEFT(Absolventi[[#This Row],[studiju programmas virziens]],2)</f>
        <v>42</v>
      </c>
      <c r="O740" s="42" t="str">
        <f>RIGHT(Absolventi[[#This Row],[studiju programmas virziens]],3)</f>
        <v>541</v>
      </c>
      <c r="P740" s="42" t="str">
        <f>MID(Absolventi[[#This Row],[studiju programmas virziens]],3,2)</f>
        <v>54</v>
      </c>
      <c r="Q740" s="42" t="str">
        <f>LEFT(Absolventi[[#This Row],[Programmas veids]],1)</f>
        <v>5</v>
      </c>
      <c r="R740" s="54" t="str">
        <f>IF(Absolventi[[#This Row],[ieguvuši grādu vai kvalifikāciju mobilie studenti]]&gt;0,Absolventi[[#Headers],[Mobilie studenti ieguvuši grādu IR]],"NAV")</f>
        <v>NAV</v>
      </c>
      <c r="S740" s="51" t="s">
        <v>1611</v>
      </c>
    </row>
    <row r="741" spans="1:19" x14ac:dyDescent="0.25">
      <c r="A741" s="5" t="s">
        <v>124</v>
      </c>
      <c r="B741" s="5" t="s">
        <v>125</v>
      </c>
      <c r="C741" s="5" t="s">
        <v>7</v>
      </c>
      <c r="D741" s="5" t="s">
        <v>469</v>
      </c>
      <c r="E741" s="5" t="s">
        <v>376</v>
      </c>
      <c r="F741" s="5" t="s">
        <v>392</v>
      </c>
      <c r="G741" s="5" t="s">
        <v>1032</v>
      </c>
      <c r="H741" s="6">
        <v>3</v>
      </c>
      <c r="I741" s="7"/>
      <c r="J741" s="6">
        <v>3</v>
      </c>
      <c r="K741" s="7"/>
      <c r="L741" s="7"/>
      <c r="M741" s="7"/>
      <c r="N741" s="42" t="str">
        <f>LEFT(Absolventi[[#This Row],[studiju programmas virziens]],2)</f>
        <v>45</v>
      </c>
      <c r="O741" s="42" t="str">
        <f>RIGHT(Absolventi[[#This Row],[studiju programmas virziens]],3)</f>
        <v>543</v>
      </c>
      <c r="P741" s="42" t="str">
        <f>MID(Absolventi[[#This Row],[studiju programmas virziens]],3,2)</f>
        <v>54</v>
      </c>
      <c r="Q741" s="42" t="str">
        <f>LEFT(Absolventi[[#This Row],[Programmas veids]],1)</f>
        <v>5</v>
      </c>
      <c r="R741" s="54" t="str">
        <f>IF(Absolventi[[#This Row],[ieguvuši grādu vai kvalifikāciju mobilie studenti]]&gt;0,Absolventi[[#Headers],[Mobilie studenti ieguvuši grādu IR]],"NAV")</f>
        <v>NAV</v>
      </c>
      <c r="S741" s="51" t="s">
        <v>1611</v>
      </c>
    </row>
    <row r="742" spans="1:19" x14ac:dyDescent="0.25">
      <c r="A742" s="5" t="s">
        <v>124</v>
      </c>
      <c r="B742" s="5" t="s">
        <v>125</v>
      </c>
      <c r="C742" s="5" t="s">
        <v>7</v>
      </c>
      <c r="D742" s="5" t="s">
        <v>470</v>
      </c>
      <c r="E742" s="5" t="s">
        <v>376</v>
      </c>
      <c r="F742" s="5" t="s">
        <v>228</v>
      </c>
      <c r="G742" s="5" t="s">
        <v>944</v>
      </c>
      <c r="H742" s="6">
        <v>4</v>
      </c>
      <c r="I742" s="6">
        <v>4</v>
      </c>
      <c r="J742" s="7"/>
      <c r="K742" s="6">
        <v>4</v>
      </c>
      <c r="L742" s="7"/>
      <c r="M742" s="7"/>
      <c r="N742" s="42" t="str">
        <f>LEFT(Absolventi[[#This Row],[studiju programmas virziens]],2)</f>
        <v>47</v>
      </c>
      <c r="O742" s="42" t="str">
        <f>RIGHT(Absolventi[[#This Row],[studiju programmas virziens]],3)</f>
        <v>345</v>
      </c>
      <c r="P742" s="42" t="str">
        <f>MID(Absolventi[[#This Row],[studiju programmas virziens]],3,2)</f>
        <v>34</v>
      </c>
      <c r="Q742" s="42" t="str">
        <f>LEFT(Absolventi[[#This Row],[Programmas veids]],1)</f>
        <v>3</v>
      </c>
      <c r="R742" s="54" t="str">
        <f>IF(Absolventi[[#This Row],[ieguvuši grādu vai kvalifikāciju mobilie studenti]]&gt;0,Absolventi[[#Headers],[Mobilie studenti ieguvuši grādu IR]],"NAV")</f>
        <v>NAV</v>
      </c>
      <c r="S742" s="51" t="s">
        <v>1611</v>
      </c>
    </row>
    <row r="743" spans="1:19" x14ac:dyDescent="0.25">
      <c r="A743" s="5" t="s">
        <v>124</v>
      </c>
      <c r="B743" s="5" t="s">
        <v>125</v>
      </c>
      <c r="C743" s="5" t="s">
        <v>7</v>
      </c>
      <c r="D743" s="5" t="s">
        <v>472</v>
      </c>
      <c r="E743" s="5" t="s">
        <v>376</v>
      </c>
      <c r="F743" s="5" t="s">
        <v>406</v>
      </c>
      <c r="G743" s="5" t="s">
        <v>1106</v>
      </c>
      <c r="H743" s="6">
        <v>3</v>
      </c>
      <c r="I743" s="6">
        <v>2</v>
      </c>
      <c r="J743" s="6">
        <v>3</v>
      </c>
      <c r="K743" s="7"/>
      <c r="L743" s="7"/>
      <c r="M743" s="7"/>
      <c r="N743" s="42" t="str">
        <f>LEFT(Absolventi[[#This Row],[studiju programmas virziens]],2)</f>
        <v>51</v>
      </c>
      <c r="O743" s="42" t="str">
        <f>RIGHT(Absolventi[[#This Row],[studiju programmas virziens]],3)</f>
        <v>621</v>
      </c>
      <c r="P743" s="42" t="str">
        <f>MID(Absolventi[[#This Row],[studiju programmas virziens]],3,2)</f>
        <v>62</v>
      </c>
      <c r="Q743" s="42" t="str">
        <f>LEFT(Absolventi[[#This Row],[Programmas veids]],1)</f>
        <v>6</v>
      </c>
      <c r="R743" s="54" t="str">
        <f>IF(Absolventi[[#This Row],[ieguvuši grādu vai kvalifikāciju mobilie studenti]]&gt;0,Absolventi[[#Headers],[Mobilie studenti ieguvuši grādu IR]],"NAV")</f>
        <v>NAV</v>
      </c>
      <c r="S743" s="51" t="s">
        <v>1611</v>
      </c>
    </row>
    <row r="744" spans="1:19" x14ac:dyDescent="0.25">
      <c r="A744" s="5" t="s">
        <v>126</v>
      </c>
      <c r="B744" s="5" t="s">
        <v>125</v>
      </c>
      <c r="C744" s="5" t="s">
        <v>8</v>
      </c>
      <c r="D744" s="5" t="s">
        <v>466</v>
      </c>
      <c r="E744" s="5" t="s">
        <v>376</v>
      </c>
      <c r="F744" s="5" t="s">
        <v>378</v>
      </c>
      <c r="G744" s="5" t="s">
        <v>626</v>
      </c>
      <c r="H744" s="6">
        <v>2</v>
      </c>
      <c r="I744" s="7"/>
      <c r="J744" s="7"/>
      <c r="K744" s="6">
        <v>2</v>
      </c>
      <c r="L744" s="7"/>
      <c r="M744" s="7"/>
      <c r="N744" s="42" t="str">
        <f>LEFT(Absolventi[[#This Row],[studiju programmas virziens]],2)</f>
        <v>42</v>
      </c>
      <c r="O744" s="42" t="str">
        <f>RIGHT(Absolventi[[#This Row],[studiju programmas virziens]],3)</f>
        <v>543</v>
      </c>
      <c r="P744" s="42" t="str">
        <f>MID(Absolventi[[#This Row],[studiju programmas virziens]],3,2)</f>
        <v>54</v>
      </c>
      <c r="Q744" s="42" t="str">
        <f>LEFT(Absolventi[[#This Row],[Programmas veids]],1)</f>
        <v>5</v>
      </c>
      <c r="R744" s="54" t="str">
        <f>IF(Absolventi[[#This Row],[ieguvuši grādu vai kvalifikāciju mobilie studenti]]&gt;0,Absolventi[[#Headers],[Mobilie studenti ieguvuši grādu IR]],"NAV")</f>
        <v>NAV</v>
      </c>
      <c r="S744" s="51" t="s">
        <v>1611</v>
      </c>
    </row>
    <row r="745" spans="1:19" x14ac:dyDescent="0.25">
      <c r="A745" s="5" t="s">
        <v>133</v>
      </c>
      <c r="B745" s="5" t="s">
        <v>134</v>
      </c>
      <c r="C745" s="5" t="s">
        <v>7</v>
      </c>
      <c r="D745" s="5" t="s">
        <v>466</v>
      </c>
      <c r="E745" s="5" t="s">
        <v>376</v>
      </c>
      <c r="F745" s="5" t="s">
        <v>387</v>
      </c>
      <c r="G745" s="5" t="s">
        <v>1242</v>
      </c>
      <c r="H745" s="6">
        <v>21</v>
      </c>
      <c r="I745" s="6">
        <v>21</v>
      </c>
      <c r="J745" s="6">
        <v>21</v>
      </c>
      <c r="K745" s="7"/>
      <c r="L745" s="7"/>
      <c r="M745" s="7"/>
      <c r="N745" s="42" t="str">
        <f>LEFT(Absolventi[[#This Row],[studiju programmas virziens]],2)</f>
        <v>42</v>
      </c>
      <c r="O745" s="42" t="str">
        <f>RIGHT(Absolventi[[#This Row],[studiju programmas virziens]],3)</f>
        <v>726</v>
      </c>
      <c r="P745" s="42" t="str">
        <f>MID(Absolventi[[#This Row],[studiju programmas virziens]],3,2)</f>
        <v>72</v>
      </c>
      <c r="Q745" s="42" t="str">
        <f>LEFT(Absolventi[[#This Row],[Programmas veids]],1)</f>
        <v>7</v>
      </c>
      <c r="R745" s="54" t="str">
        <f>IF(Absolventi[[#This Row],[ieguvuši grādu vai kvalifikāciju mobilie studenti]]&gt;0,Absolventi[[#Headers],[Mobilie studenti ieguvuši grādu IR]],"NAV")</f>
        <v>NAV</v>
      </c>
      <c r="S745" s="51" t="s">
        <v>1611</v>
      </c>
    </row>
    <row r="746" spans="1:19" x14ac:dyDescent="0.25">
      <c r="A746" s="5" t="s">
        <v>133</v>
      </c>
      <c r="B746" s="5" t="s">
        <v>134</v>
      </c>
      <c r="C746" s="5" t="s">
        <v>7</v>
      </c>
      <c r="D746" s="5" t="s">
        <v>468</v>
      </c>
      <c r="E746" s="5" t="s">
        <v>376</v>
      </c>
      <c r="F746" s="5" t="s">
        <v>395</v>
      </c>
      <c r="G746" s="5" t="s">
        <v>1108</v>
      </c>
      <c r="H746" s="6">
        <v>21</v>
      </c>
      <c r="I746" s="6">
        <v>19</v>
      </c>
      <c r="J746" s="7"/>
      <c r="K746" s="6">
        <v>21</v>
      </c>
      <c r="L746" s="7"/>
      <c r="M746" s="7"/>
      <c r="N746" s="42" t="str">
        <f>LEFT(Absolventi[[#This Row],[studiju programmas virziens]],2)</f>
        <v>43</v>
      </c>
      <c r="O746" s="42" t="str">
        <f>RIGHT(Absolventi[[#This Row],[studiju programmas virziens]],3)</f>
        <v>342</v>
      </c>
      <c r="P746" s="42" t="str">
        <f>MID(Absolventi[[#This Row],[studiju programmas virziens]],3,2)</f>
        <v>34</v>
      </c>
      <c r="Q746" s="42" t="str">
        <f>LEFT(Absolventi[[#This Row],[Programmas veids]],1)</f>
        <v>3</v>
      </c>
      <c r="R746" s="54" t="str">
        <f>IF(Absolventi[[#This Row],[ieguvuši grādu vai kvalifikāciju mobilie studenti]]&gt;0,Absolventi[[#Headers],[Mobilie studenti ieguvuši grādu IR]],"NAV")</f>
        <v>NAV</v>
      </c>
      <c r="S746" s="51" t="s">
        <v>1611</v>
      </c>
    </row>
    <row r="747" spans="1:19" x14ac:dyDescent="0.25">
      <c r="A747" s="5" t="s">
        <v>133</v>
      </c>
      <c r="B747" s="5" t="s">
        <v>134</v>
      </c>
      <c r="C747" s="5" t="s">
        <v>7</v>
      </c>
      <c r="D747" s="5" t="s">
        <v>469</v>
      </c>
      <c r="E747" s="5" t="s">
        <v>376</v>
      </c>
      <c r="F747" s="5" t="s">
        <v>275</v>
      </c>
      <c r="G747" s="5" t="s">
        <v>1109</v>
      </c>
      <c r="H747" s="6">
        <v>4</v>
      </c>
      <c r="I747" s="6">
        <v>4</v>
      </c>
      <c r="J747" s="7"/>
      <c r="K747" s="6">
        <v>4</v>
      </c>
      <c r="L747" s="7"/>
      <c r="M747" s="7"/>
      <c r="N747" s="42" t="str">
        <f>LEFT(Absolventi[[#This Row],[studiju programmas virziens]],2)</f>
        <v>45</v>
      </c>
      <c r="O747" s="42" t="str">
        <f>RIGHT(Absolventi[[#This Row],[studiju programmas virziens]],3)</f>
        <v>310</v>
      </c>
      <c r="P747" s="42" t="str">
        <f>MID(Absolventi[[#This Row],[studiju programmas virziens]],3,2)</f>
        <v>31</v>
      </c>
      <c r="Q747" s="42" t="str">
        <f>LEFT(Absolventi[[#This Row],[Programmas veids]],1)</f>
        <v>3</v>
      </c>
      <c r="R747" s="54" t="str">
        <f>IF(Absolventi[[#This Row],[ieguvuši grādu vai kvalifikāciju mobilie studenti]]&gt;0,Absolventi[[#Headers],[Mobilie studenti ieguvuši grādu IR]],"NAV")</f>
        <v>NAV</v>
      </c>
      <c r="S747" s="51" t="s">
        <v>1611</v>
      </c>
    </row>
    <row r="748" spans="1:19" x14ac:dyDescent="0.25">
      <c r="A748" s="5" t="s">
        <v>133</v>
      </c>
      <c r="B748" s="5" t="s">
        <v>134</v>
      </c>
      <c r="C748" s="5" t="s">
        <v>7</v>
      </c>
      <c r="D748" s="5" t="s">
        <v>470</v>
      </c>
      <c r="E748" s="5" t="s">
        <v>376</v>
      </c>
      <c r="F748" s="5" t="s">
        <v>413</v>
      </c>
      <c r="G748" s="5" t="s">
        <v>1134</v>
      </c>
      <c r="H748" s="6">
        <v>1</v>
      </c>
      <c r="I748" s="6">
        <v>1</v>
      </c>
      <c r="J748" s="7"/>
      <c r="K748" s="6">
        <v>1</v>
      </c>
      <c r="L748" s="7"/>
      <c r="M748" s="7"/>
      <c r="N748" s="42" t="str">
        <f>LEFT(Absolventi[[#This Row],[studiju programmas virziens]],2)</f>
        <v>47</v>
      </c>
      <c r="O748" s="42" t="str">
        <f>RIGHT(Absolventi[[#This Row],[studiju programmas virziens]],3)</f>
        <v>726</v>
      </c>
      <c r="P748" s="42" t="str">
        <f>MID(Absolventi[[#This Row],[studiju programmas virziens]],3,2)</f>
        <v>72</v>
      </c>
      <c r="Q748" s="42" t="str">
        <f>LEFT(Absolventi[[#This Row],[Programmas veids]],1)</f>
        <v>7</v>
      </c>
      <c r="R748" s="54" t="str">
        <f>IF(Absolventi[[#This Row],[ieguvuši grādu vai kvalifikāciju mobilie studenti]]&gt;0,Absolventi[[#Headers],[Mobilie studenti ieguvuši grādu IR]],"NAV")</f>
        <v>NAV</v>
      </c>
      <c r="S748" s="51" t="s">
        <v>1611</v>
      </c>
    </row>
    <row r="749" spans="1:19" x14ac:dyDescent="0.25">
      <c r="A749" s="5" t="s">
        <v>143</v>
      </c>
      <c r="B749" s="5" t="s">
        <v>144</v>
      </c>
      <c r="C749" s="5" t="s">
        <v>7</v>
      </c>
      <c r="D749" s="5" t="s">
        <v>466</v>
      </c>
      <c r="E749" s="5" t="s">
        <v>376</v>
      </c>
      <c r="F749" s="5" t="s">
        <v>358</v>
      </c>
      <c r="G749" s="5" t="s">
        <v>561</v>
      </c>
      <c r="H749" s="6">
        <v>87</v>
      </c>
      <c r="I749" s="6">
        <v>86</v>
      </c>
      <c r="J749" s="6">
        <v>32</v>
      </c>
      <c r="K749" s="6">
        <v>55</v>
      </c>
      <c r="L749" s="7"/>
      <c r="M749" s="7"/>
      <c r="N749" s="42" t="str">
        <f>LEFT(Absolventi[[#This Row],[studiju programmas virziens]],2)</f>
        <v>42</v>
      </c>
      <c r="O749" s="42" t="str">
        <f>RIGHT(Absolventi[[#This Row],[studiju programmas virziens]],3)</f>
        <v>723</v>
      </c>
      <c r="P749" s="42" t="str">
        <f>MID(Absolventi[[#This Row],[studiju programmas virziens]],3,2)</f>
        <v>72</v>
      </c>
      <c r="Q749" s="42" t="str">
        <f>LEFT(Absolventi[[#This Row],[Programmas veids]],1)</f>
        <v>7</v>
      </c>
      <c r="R749" s="54" t="str">
        <f>IF(Absolventi[[#This Row],[ieguvuši grādu vai kvalifikāciju mobilie studenti]]&gt;0,Absolventi[[#Headers],[Mobilie studenti ieguvuši grādu IR]],"NAV")</f>
        <v>NAV</v>
      </c>
      <c r="S749" s="51" t="s">
        <v>1611</v>
      </c>
    </row>
    <row r="750" spans="1:19" x14ac:dyDescent="0.25">
      <c r="A750" s="5" t="s">
        <v>143</v>
      </c>
      <c r="B750" s="5" t="s">
        <v>144</v>
      </c>
      <c r="C750" s="5" t="s">
        <v>7</v>
      </c>
      <c r="D750" s="5" t="s">
        <v>468</v>
      </c>
      <c r="E750" s="5" t="s">
        <v>376</v>
      </c>
      <c r="F750" s="5" t="s">
        <v>377</v>
      </c>
      <c r="G750" s="5" t="s">
        <v>711</v>
      </c>
      <c r="H750" s="6">
        <v>27</v>
      </c>
      <c r="I750" s="6">
        <v>24</v>
      </c>
      <c r="J750" s="6">
        <v>12</v>
      </c>
      <c r="K750" s="6">
        <v>15</v>
      </c>
      <c r="L750" s="7"/>
      <c r="M750" s="7"/>
      <c r="N750" s="42" t="str">
        <f>LEFT(Absolventi[[#This Row],[studiju programmas virziens]],2)</f>
        <v>43</v>
      </c>
      <c r="O750" s="42" t="str">
        <f>RIGHT(Absolventi[[#This Row],[studiju programmas virziens]],3)</f>
        <v>725</v>
      </c>
      <c r="P750" s="42" t="str">
        <f>MID(Absolventi[[#This Row],[studiju programmas virziens]],3,2)</f>
        <v>72</v>
      </c>
      <c r="Q750" s="42" t="str">
        <f>LEFT(Absolventi[[#This Row],[Programmas veids]],1)</f>
        <v>7</v>
      </c>
      <c r="R750" s="54" t="str">
        <f>IF(Absolventi[[#This Row],[ieguvuši grādu vai kvalifikāciju mobilie studenti]]&gt;0,Absolventi[[#Headers],[Mobilie studenti ieguvuši grādu IR]],"NAV")</f>
        <v>NAV</v>
      </c>
      <c r="S750" s="51" t="s">
        <v>1611</v>
      </c>
    </row>
    <row r="751" spans="1:19" x14ac:dyDescent="0.25">
      <c r="A751" s="5" t="s">
        <v>143</v>
      </c>
      <c r="B751" s="5" t="s">
        <v>144</v>
      </c>
      <c r="C751" s="5" t="s">
        <v>7</v>
      </c>
      <c r="D751" s="5" t="s">
        <v>469</v>
      </c>
      <c r="E751" s="5" t="s">
        <v>376</v>
      </c>
      <c r="F751" s="5" t="s">
        <v>207</v>
      </c>
      <c r="G751" s="5" t="s">
        <v>1243</v>
      </c>
      <c r="H751" s="6">
        <v>4</v>
      </c>
      <c r="I751" s="6">
        <v>4</v>
      </c>
      <c r="J751" s="6">
        <v>4</v>
      </c>
      <c r="K751" s="7"/>
      <c r="L751" s="7"/>
      <c r="M751" s="7"/>
      <c r="N751" s="42" t="str">
        <f>LEFT(Absolventi[[#This Row],[studiju programmas virziens]],2)</f>
        <v>45</v>
      </c>
      <c r="O751" s="42" t="str">
        <f>RIGHT(Absolventi[[#This Row],[studiju programmas virziens]],3)</f>
        <v>142</v>
      </c>
      <c r="P751" s="42" t="str">
        <f>MID(Absolventi[[#This Row],[studiju programmas virziens]],3,2)</f>
        <v>14</v>
      </c>
      <c r="Q751" s="42" t="str">
        <f>LEFT(Absolventi[[#This Row],[Programmas veids]],1)</f>
        <v>1</v>
      </c>
      <c r="R751" s="54" t="str">
        <f>IF(Absolventi[[#This Row],[ieguvuši grādu vai kvalifikāciju mobilie studenti]]&gt;0,Absolventi[[#Headers],[Mobilie studenti ieguvuši grādu IR]],"NAV")</f>
        <v>NAV</v>
      </c>
      <c r="S751" s="51" t="s">
        <v>1611</v>
      </c>
    </row>
    <row r="752" spans="1:19" ht="38.25" x14ac:dyDescent="0.25">
      <c r="A752" s="5" t="s">
        <v>143</v>
      </c>
      <c r="B752" s="5" t="s">
        <v>144</v>
      </c>
      <c r="C752" s="5" t="s">
        <v>7</v>
      </c>
      <c r="D752" s="5" t="s">
        <v>470</v>
      </c>
      <c r="E752" s="5" t="s">
        <v>376</v>
      </c>
      <c r="F752" s="5" t="s">
        <v>204</v>
      </c>
      <c r="G752" s="5" t="s">
        <v>803</v>
      </c>
      <c r="H752" s="6">
        <v>22</v>
      </c>
      <c r="I752" s="6">
        <v>18</v>
      </c>
      <c r="J752" s="6">
        <v>5</v>
      </c>
      <c r="K752" s="6">
        <v>17</v>
      </c>
      <c r="L752" s="6">
        <v>1</v>
      </c>
      <c r="M752" s="6">
        <v>1</v>
      </c>
      <c r="N752" s="42" t="str">
        <f>LEFT(Absolventi[[#This Row],[studiju programmas virziens]],2)</f>
        <v>47</v>
      </c>
      <c r="O752" s="42" t="str">
        <f>RIGHT(Absolventi[[#This Row],[studiju programmas virziens]],3)</f>
        <v>310</v>
      </c>
      <c r="P752" s="42" t="str">
        <f>MID(Absolventi[[#This Row],[studiju programmas virziens]],3,2)</f>
        <v>31</v>
      </c>
      <c r="Q752" s="42" t="str">
        <f>LEFT(Absolventi[[#This Row],[Programmas veids]],1)</f>
        <v>3</v>
      </c>
      <c r="R752" s="54" t="str">
        <f>IF(Absolventi[[#This Row],[ieguvuši grādu vai kvalifikāciju mobilie studenti]]&gt;0,Absolventi[[#Headers],[Mobilie studenti ieguvuši grādu IR]],"NAV")</f>
        <v>Mobilie studenti ieguvuši grādu IR</v>
      </c>
      <c r="S752" s="51" t="s">
        <v>1611</v>
      </c>
    </row>
    <row r="753" spans="1:19" x14ac:dyDescent="0.25">
      <c r="A753" s="5" t="s">
        <v>143</v>
      </c>
      <c r="B753" s="5" t="s">
        <v>144</v>
      </c>
      <c r="C753" s="5" t="s">
        <v>7</v>
      </c>
      <c r="D753" s="5" t="s">
        <v>472</v>
      </c>
      <c r="E753" s="5" t="s">
        <v>376</v>
      </c>
      <c r="F753" s="5" t="s">
        <v>304</v>
      </c>
      <c r="G753" s="5" t="s">
        <v>952</v>
      </c>
      <c r="H753" s="6">
        <v>2</v>
      </c>
      <c r="I753" s="6">
        <v>1</v>
      </c>
      <c r="J753" s="6">
        <v>2</v>
      </c>
      <c r="K753" s="7"/>
      <c r="L753" s="7"/>
      <c r="M753" s="7"/>
      <c r="N753" s="42" t="str">
        <f>LEFT(Absolventi[[#This Row],[studiju programmas virziens]],2)</f>
        <v>51</v>
      </c>
      <c r="O753" s="42" t="str">
        <f>RIGHT(Absolventi[[#This Row],[studiju programmas virziens]],3)</f>
        <v>440</v>
      </c>
      <c r="P753" s="42" t="str">
        <f>MID(Absolventi[[#This Row],[studiju programmas virziens]],3,2)</f>
        <v>44</v>
      </c>
      <c r="Q753" s="42" t="str">
        <f>LEFT(Absolventi[[#This Row],[Programmas veids]],1)</f>
        <v>4</v>
      </c>
      <c r="R753" s="54" t="str">
        <f>IF(Absolventi[[#This Row],[ieguvuši grādu vai kvalifikāciju mobilie studenti]]&gt;0,Absolventi[[#Headers],[Mobilie studenti ieguvuši grādu IR]],"NAV")</f>
        <v>NAV</v>
      </c>
      <c r="S753" s="51" t="s">
        <v>1611</v>
      </c>
    </row>
    <row r="754" spans="1:19" x14ac:dyDescent="0.25">
      <c r="A754" s="5" t="s">
        <v>148</v>
      </c>
      <c r="B754" s="5" t="s">
        <v>147</v>
      </c>
      <c r="C754" s="5" t="s">
        <v>8</v>
      </c>
      <c r="D754" s="5" t="s">
        <v>466</v>
      </c>
      <c r="E754" s="5" t="s">
        <v>389</v>
      </c>
      <c r="F754" s="5" t="s">
        <v>300</v>
      </c>
      <c r="G754" s="5" t="s">
        <v>1045</v>
      </c>
      <c r="H754" s="6">
        <v>6</v>
      </c>
      <c r="I754" s="7"/>
      <c r="J754" s="7"/>
      <c r="K754" s="6">
        <v>6</v>
      </c>
      <c r="L754" s="7"/>
      <c r="M754" s="7"/>
      <c r="N754" s="42" t="str">
        <f>LEFT(Absolventi[[#This Row],[studiju programmas virziens]],2)</f>
        <v>42</v>
      </c>
      <c r="O754" s="42" t="str">
        <f>RIGHT(Absolventi[[#This Row],[studiju programmas virziens]],3)</f>
        <v>522</v>
      </c>
      <c r="P754" s="42" t="str">
        <f>MID(Absolventi[[#This Row],[studiju programmas virziens]],3,2)</f>
        <v>52</v>
      </c>
      <c r="Q754" s="42" t="str">
        <f>LEFT(Absolventi[[#This Row],[Programmas veids]],1)</f>
        <v>5</v>
      </c>
      <c r="R754" s="54" t="str">
        <f>IF(Absolventi[[#This Row],[ieguvuši grādu vai kvalifikāciju mobilie studenti]]&gt;0,Absolventi[[#Headers],[Mobilie studenti ieguvuši grādu IR]],"NAV")</f>
        <v>NAV</v>
      </c>
      <c r="S754" s="51" t="s">
        <v>1611</v>
      </c>
    </row>
    <row r="755" spans="1:19" x14ac:dyDescent="0.25">
      <c r="A755" s="5" t="s">
        <v>148</v>
      </c>
      <c r="B755" s="5" t="s">
        <v>147</v>
      </c>
      <c r="C755" s="5" t="s">
        <v>8</v>
      </c>
      <c r="D755" s="5" t="s">
        <v>470</v>
      </c>
      <c r="E755" s="5" t="s">
        <v>389</v>
      </c>
      <c r="F755" s="5" t="s">
        <v>428</v>
      </c>
      <c r="G755" s="5" t="s">
        <v>998</v>
      </c>
      <c r="H755" s="6">
        <v>11</v>
      </c>
      <c r="I755" s="6">
        <v>9</v>
      </c>
      <c r="J755" s="7"/>
      <c r="K755" s="6">
        <v>11</v>
      </c>
      <c r="L755" s="7"/>
      <c r="M755" s="7"/>
      <c r="N755" s="42" t="str">
        <f>LEFT(Absolventi[[#This Row],[studiju programmas virziens]],2)</f>
        <v>47</v>
      </c>
      <c r="O755" s="42" t="str">
        <f>RIGHT(Absolventi[[#This Row],[studiju programmas virziens]],3)</f>
        <v>861</v>
      </c>
      <c r="P755" s="42" t="str">
        <f>MID(Absolventi[[#This Row],[studiju programmas virziens]],3,2)</f>
        <v>86</v>
      </c>
      <c r="Q755" s="42" t="str">
        <f>LEFT(Absolventi[[#This Row],[Programmas veids]],1)</f>
        <v>8</v>
      </c>
      <c r="R755" s="54" t="str">
        <f>IF(Absolventi[[#This Row],[ieguvuši grādu vai kvalifikāciju mobilie studenti]]&gt;0,Absolventi[[#Headers],[Mobilie studenti ieguvuši grādu IR]],"NAV")</f>
        <v>NAV</v>
      </c>
      <c r="S755" s="51" t="s">
        <v>1611</v>
      </c>
    </row>
    <row r="756" spans="1:19" x14ac:dyDescent="0.25">
      <c r="A756" s="5" t="s">
        <v>145</v>
      </c>
      <c r="B756" s="5" t="s">
        <v>144</v>
      </c>
      <c r="C756" s="5" t="s">
        <v>8</v>
      </c>
      <c r="D756" s="5" t="s">
        <v>466</v>
      </c>
      <c r="E756" s="5" t="s">
        <v>389</v>
      </c>
      <c r="F756" s="5" t="s">
        <v>254</v>
      </c>
      <c r="G756" s="5" t="s">
        <v>1090</v>
      </c>
      <c r="H756" s="6">
        <v>5</v>
      </c>
      <c r="I756" s="6">
        <v>4</v>
      </c>
      <c r="J756" s="7"/>
      <c r="K756" s="6">
        <v>5</v>
      </c>
      <c r="L756" s="7"/>
      <c r="M756" s="7"/>
      <c r="N756" s="42" t="str">
        <f>LEFT(Absolventi[[#This Row],[studiju programmas virziens]],2)</f>
        <v>42</v>
      </c>
      <c r="O756" s="42" t="str">
        <f>RIGHT(Absolventi[[#This Row],[studiju programmas virziens]],3)</f>
        <v>310</v>
      </c>
      <c r="P756" s="42" t="str">
        <f>MID(Absolventi[[#This Row],[studiju programmas virziens]],3,2)</f>
        <v>31</v>
      </c>
      <c r="Q756" s="42" t="str">
        <f>LEFT(Absolventi[[#This Row],[Programmas veids]],1)</f>
        <v>3</v>
      </c>
      <c r="R756" s="54" t="str">
        <f>IF(Absolventi[[#This Row],[ieguvuši grādu vai kvalifikāciju mobilie studenti]]&gt;0,Absolventi[[#Headers],[Mobilie studenti ieguvuši grādu IR]],"NAV")</f>
        <v>NAV</v>
      </c>
      <c r="S756" s="51" t="s">
        <v>1611</v>
      </c>
    </row>
    <row r="757" spans="1:19" x14ac:dyDescent="0.25">
      <c r="A757" s="5" t="s">
        <v>145</v>
      </c>
      <c r="B757" s="5" t="s">
        <v>144</v>
      </c>
      <c r="C757" s="5" t="s">
        <v>8</v>
      </c>
      <c r="D757" s="5" t="s">
        <v>468</v>
      </c>
      <c r="E757" s="5" t="s">
        <v>389</v>
      </c>
      <c r="F757" s="5" t="s">
        <v>202</v>
      </c>
      <c r="G757" s="5" t="s">
        <v>803</v>
      </c>
      <c r="H757" s="6">
        <v>10</v>
      </c>
      <c r="I757" s="6">
        <v>7</v>
      </c>
      <c r="J757" s="7"/>
      <c r="K757" s="6">
        <v>10</v>
      </c>
      <c r="L757" s="7"/>
      <c r="M757" s="7"/>
      <c r="N757" s="42" t="str">
        <f>LEFT(Absolventi[[#This Row],[studiju programmas virziens]],2)</f>
        <v>43</v>
      </c>
      <c r="O757" s="42" t="str">
        <f>RIGHT(Absolventi[[#This Row],[studiju programmas virziens]],3)</f>
        <v>310</v>
      </c>
      <c r="P757" s="42" t="str">
        <f>MID(Absolventi[[#This Row],[studiju programmas virziens]],3,2)</f>
        <v>31</v>
      </c>
      <c r="Q757" s="42" t="str">
        <f>LEFT(Absolventi[[#This Row],[Programmas veids]],1)</f>
        <v>3</v>
      </c>
      <c r="R757" s="54" t="str">
        <f>IF(Absolventi[[#This Row],[ieguvuši grādu vai kvalifikāciju mobilie studenti]]&gt;0,Absolventi[[#Headers],[Mobilie studenti ieguvuši grādu IR]],"NAV")</f>
        <v>NAV</v>
      </c>
      <c r="S757" s="51" t="s">
        <v>1611</v>
      </c>
    </row>
    <row r="758" spans="1:19" x14ac:dyDescent="0.25">
      <c r="A758" s="5" t="s">
        <v>146</v>
      </c>
      <c r="B758" s="5" t="s">
        <v>147</v>
      </c>
      <c r="C758" s="5" t="s">
        <v>7</v>
      </c>
      <c r="D758" s="5" t="s">
        <v>465</v>
      </c>
      <c r="E758" s="5" t="s">
        <v>389</v>
      </c>
      <c r="F758" s="5" t="s">
        <v>224</v>
      </c>
      <c r="G758" s="5" t="s">
        <v>772</v>
      </c>
      <c r="H758" s="6">
        <v>4</v>
      </c>
      <c r="I758" s="7"/>
      <c r="J758" s="6">
        <v>4</v>
      </c>
      <c r="K758" s="7"/>
      <c r="L758" s="7"/>
      <c r="M758" s="7"/>
      <c r="N758" s="42" t="str">
        <f>LEFT(Absolventi[[#This Row],[studiju programmas virziens]],2)</f>
        <v>41</v>
      </c>
      <c r="O758" s="42" t="str">
        <f>RIGHT(Absolventi[[#This Row],[studiju programmas virziens]],3)</f>
        <v>582</v>
      </c>
      <c r="P758" s="42" t="str">
        <f>MID(Absolventi[[#This Row],[studiju programmas virziens]],3,2)</f>
        <v>58</v>
      </c>
      <c r="Q758" s="42" t="str">
        <f>LEFT(Absolventi[[#This Row],[Programmas veids]],1)</f>
        <v>5</v>
      </c>
      <c r="R758" s="54" t="str">
        <f>IF(Absolventi[[#This Row],[ieguvuši grādu vai kvalifikāciju mobilie studenti]]&gt;0,Absolventi[[#Headers],[Mobilie studenti ieguvuši grādu IR]],"NAV")</f>
        <v>NAV</v>
      </c>
      <c r="S758" s="51" t="s">
        <v>1611</v>
      </c>
    </row>
    <row r="759" spans="1:19" x14ac:dyDescent="0.25">
      <c r="A759" s="5" t="s">
        <v>146</v>
      </c>
      <c r="B759" s="5" t="s">
        <v>147</v>
      </c>
      <c r="C759" s="5" t="s">
        <v>7</v>
      </c>
      <c r="D759" s="5" t="s">
        <v>466</v>
      </c>
      <c r="E759" s="5" t="s">
        <v>389</v>
      </c>
      <c r="F759" s="5" t="s">
        <v>257</v>
      </c>
      <c r="G759" s="5" t="s">
        <v>789</v>
      </c>
      <c r="H759" s="6">
        <v>5</v>
      </c>
      <c r="I759" s="6">
        <v>1</v>
      </c>
      <c r="J759" s="6">
        <v>5</v>
      </c>
      <c r="K759" s="7"/>
      <c r="L759" s="7"/>
      <c r="M759" s="7"/>
      <c r="N759" s="42" t="str">
        <f>LEFT(Absolventi[[#This Row],[studiju programmas virziens]],2)</f>
        <v>42</v>
      </c>
      <c r="O759" s="42" t="str">
        <f>RIGHT(Absolventi[[#This Row],[studiju programmas virziens]],3)</f>
        <v>481</v>
      </c>
      <c r="P759" s="42" t="str">
        <f>MID(Absolventi[[#This Row],[studiju programmas virziens]],3,2)</f>
        <v>48</v>
      </c>
      <c r="Q759" s="42" t="str">
        <f>LEFT(Absolventi[[#This Row],[Programmas veids]],1)</f>
        <v>4</v>
      </c>
      <c r="R759" s="54" t="str">
        <f>IF(Absolventi[[#This Row],[ieguvuši grādu vai kvalifikāciju mobilie studenti]]&gt;0,Absolventi[[#Headers],[Mobilie studenti ieguvuši grādu IR]],"NAV")</f>
        <v>NAV</v>
      </c>
      <c r="S759" s="51" t="s">
        <v>1611</v>
      </c>
    </row>
    <row r="760" spans="1:19" x14ac:dyDescent="0.25">
      <c r="A760" s="5" t="s">
        <v>146</v>
      </c>
      <c r="B760" s="5" t="s">
        <v>147</v>
      </c>
      <c r="C760" s="5" t="s">
        <v>7</v>
      </c>
      <c r="D760" s="5" t="s">
        <v>467</v>
      </c>
      <c r="E760" s="5" t="s">
        <v>389</v>
      </c>
      <c r="F760" s="5" t="s">
        <v>356</v>
      </c>
      <c r="G760" s="5" t="s">
        <v>1073</v>
      </c>
      <c r="H760" s="6">
        <v>36</v>
      </c>
      <c r="I760" s="6">
        <v>5</v>
      </c>
      <c r="J760" s="6">
        <v>34</v>
      </c>
      <c r="K760" s="6">
        <v>2</v>
      </c>
      <c r="L760" s="7"/>
      <c r="M760" s="7"/>
      <c r="N760" s="42" t="str">
        <f>LEFT(Absolventi[[#This Row],[studiju programmas virziens]],2)</f>
        <v>42</v>
      </c>
      <c r="O760" s="42" t="str">
        <f>RIGHT(Absolventi[[#This Row],[studiju programmas virziens]],3)</f>
        <v>582</v>
      </c>
      <c r="P760" s="42" t="str">
        <f>MID(Absolventi[[#This Row],[studiju programmas virziens]],3,2)</f>
        <v>58</v>
      </c>
      <c r="Q760" s="42" t="str">
        <f>LEFT(Absolventi[[#This Row],[Programmas veids]],1)</f>
        <v>5</v>
      </c>
      <c r="R760" s="54" t="str">
        <f>IF(Absolventi[[#This Row],[ieguvuši grādu vai kvalifikāciju mobilie studenti]]&gt;0,Absolventi[[#Headers],[Mobilie studenti ieguvuši grādu IR]],"NAV")</f>
        <v>NAV</v>
      </c>
      <c r="S760" s="51" t="s">
        <v>1611</v>
      </c>
    </row>
    <row r="761" spans="1:19" x14ac:dyDescent="0.25">
      <c r="A761" s="5" t="s">
        <v>146</v>
      </c>
      <c r="B761" s="5" t="s">
        <v>147</v>
      </c>
      <c r="C761" s="5" t="s">
        <v>7</v>
      </c>
      <c r="D761" s="5" t="s">
        <v>468</v>
      </c>
      <c r="E761" s="5" t="s">
        <v>389</v>
      </c>
      <c r="F761" s="5" t="s">
        <v>327</v>
      </c>
      <c r="G761" s="5" t="s">
        <v>585</v>
      </c>
      <c r="H761" s="6">
        <v>67</v>
      </c>
      <c r="I761" s="6">
        <v>6</v>
      </c>
      <c r="J761" s="6">
        <v>64</v>
      </c>
      <c r="K761" s="6">
        <v>3</v>
      </c>
      <c r="L761" s="7"/>
      <c r="M761" s="7"/>
      <c r="N761" s="42" t="str">
        <f>LEFT(Absolventi[[#This Row],[studiju programmas virziens]],2)</f>
        <v>43</v>
      </c>
      <c r="O761" s="42" t="str">
        <f>RIGHT(Absolventi[[#This Row],[studiju programmas virziens]],3)</f>
        <v>522</v>
      </c>
      <c r="P761" s="42" t="str">
        <f>MID(Absolventi[[#This Row],[studiju programmas virziens]],3,2)</f>
        <v>52</v>
      </c>
      <c r="Q761" s="42" t="str">
        <f>LEFT(Absolventi[[#This Row],[Programmas veids]],1)</f>
        <v>5</v>
      </c>
      <c r="R761" s="54" t="str">
        <f>IF(Absolventi[[#This Row],[ieguvuši grādu vai kvalifikāciju mobilie studenti]]&gt;0,Absolventi[[#Headers],[Mobilie studenti ieguvuši grādu IR]],"NAV")</f>
        <v>NAV</v>
      </c>
      <c r="S761" s="51" t="s">
        <v>1611</v>
      </c>
    </row>
    <row r="762" spans="1:19" ht="38.25" x14ac:dyDescent="0.25">
      <c r="A762" s="5" t="s">
        <v>146</v>
      </c>
      <c r="B762" s="5" t="s">
        <v>147</v>
      </c>
      <c r="C762" s="5" t="s">
        <v>7</v>
      </c>
      <c r="D762" s="5" t="s">
        <v>469</v>
      </c>
      <c r="E762" s="5" t="s">
        <v>389</v>
      </c>
      <c r="F762" s="5" t="s">
        <v>203</v>
      </c>
      <c r="G762" s="5" t="s">
        <v>574</v>
      </c>
      <c r="H762" s="6">
        <v>9</v>
      </c>
      <c r="I762" s="6">
        <v>3</v>
      </c>
      <c r="J762" s="7"/>
      <c r="K762" s="6">
        <v>9</v>
      </c>
      <c r="L762" s="6">
        <v>3</v>
      </c>
      <c r="M762" s="7"/>
      <c r="N762" s="42" t="str">
        <f>LEFT(Absolventi[[#This Row],[studiju programmas virziens]],2)</f>
        <v>45</v>
      </c>
      <c r="O762" s="42" t="str">
        <f>RIGHT(Absolventi[[#This Row],[studiju programmas virziens]],3)</f>
        <v>481</v>
      </c>
      <c r="P762" s="42" t="str">
        <f>MID(Absolventi[[#This Row],[studiju programmas virziens]],3,2)</f>
        <v>48</v>
      </c>
      <c r="Q762" s="42" t="str">
        <f>LEFT(Absolventi[[#This Row],[Programmas veids]],1)</f>
        <v>4</v>
      </c>
      <c r="R762" s="54" t="str">
        <f>IF(Absolventi[[#This Row],[ieguvuši grādu vai kvalifikāciju mobilie studenti]]&gt;0,Absolventi[[#Headers],[Mobilie studenti ieguvuši grādu IR]],"NAV")</f>
        <v>Mobilie studenti ieguvuši grādu IR</v>
      </c>
      <c r="S762" s="51" t="s">
        <v>1611</v>
      </c>
    </row>
    <row r="763" spans="1:19" x14ac:dyDescent="0.25">
      <c r="A763" s="5" t="s">
        <v>146</v>
      </c>
      <c r="B763" s="5" t="s">
        <v>147</v>
      </c>
      <c r="C763" s="5" t="s">
        <v>7</v>
      </c>
      <c r="D763" s="5" t="s">
        <v>470</v>
      </c>
      <c r="E763" s="5" t="s">
        <v>389</v>
      </c>
      <c r="F763" s="5" t="s">
        <v>397</v>
      </c>
      <c r="G763" s="5" t="s">
        <v>1092</v>
      </c>
      <c r="H763" s="6">
        <v>17</v>
      </c>
      <c r="I763" s="6">
        <v>15</v>
      </c>
      <c r="J763" s="6">
        <v>17</v>
      </c>
      <c r="K763" s="7"/>
      <c r="L763" s="7"/>
      <c r="M763" s="7"/>
      <c r="N763" s="42" t="str">
        <f>LEFT(Absolventi[[#This Row],[studiju programmas virziens]],2)</f>
        <v>47</v>
      </c>
      <c r="O763" s="42" t="str">
        <f>RIGHT(Absolventi[[#This Row],[studiju programmas virziens]],3)</f>
        <v>548</v>
      </c>
      <c r="P763" s="42" t="str">
        <f>MID(Absolventi[[#This Row],[studiju programmas virziens]],3,2)</f>
        <v>54</v>
      </c>
      <c r="Q763" s="42" t="str">
        <f>LEFT(Absolventi[[#This Row],[Programmas veids]],1)</f>
        <v>5</v>
      </c>
      <c r="R763" s="54" t="str">
        <f>IF(Absolventi[[#This Row],[ieguvuši grādu vai kvalifikāciju mobilie studenti]]&gt;0,Absolventi[[#Headers],[Mobilie studenti ieguvuši grādu IR]],"NAV")</f>
        <v>NAV</v>
      </c>
      <c r="S763" s="51" t="s">
        <v>1611</v>
      </c>
    </row>
    <row r="764" spans="1:19" ht="30" x14ac:dyDescent="0.25">
      <c r="A764" s="5" t="s">
        <v>146</v>
      </c>
      <c r="B764" s="5" t="s">
        <v>147</v>
      </c>
      <c r="C764" s="5" t="s">
        <v>7</v>
      </c>
      <c r="D764" s="5" t="s">
        <v>472</v>
      </c>
      <c r="E764" s="5" t="s">
        <v>389</v>
      </c>
      <c r="F764" s="5" t="s">
        <v>301</v>
      </c>
      <c r="G764" s="5" t="s">
        <v>1144</v>
      </c>
      <c r="H764" s="6">
        <v>2</v>
      </c>
      <c r="I764" s="7"/>
      <c r="J764" s="6">
        <v>2</v>
      </c>
      <c r="K764" s="7"/>
      <c r="L764" s="7"/>
      <c r="M764" s="7"/>
      <c r="N764" s="42" t="str">
        <f>LEFT(Absolventi[[#This Row],[studiju programmas virziens]],2)</f>
        <v>51</v>
      </c>
      <c r="O764" s="42" t="str">
        <f>RIGHT(Absolventi[[#This Row],[studiju programmas virziens]],3)</f>
        <v>523</v>
      </c>
      <c r="P764" s="42" t="str">
        <f>MID(Absolventi[[#This Row],[studiju programmas virziens]],3,2)</f>
        <v>52</v>
      </c>
      <c r="Q764" s="42" t="str">
        <f>LEFT(Absolventi[[#This Row],[Programmas veids]],1)</f>
        <v>5</v>
      </c>
      <c r="R764" s="54" t="str">
        <f>IF(Absolventi[[#This Row],[ieguvuši grādu vai kvalifikāciju mobilie studenti]]&gt;0,Absolventi[[#Headers],[Mobilie studenti ieguvuši grādu IR]],"NAV")</f>
        <v>NAV</v>
      </c>
      <c r="S764" s="51" t="s">
        <v>1611</v>
      </c>
    </row>
    <row r="765" spans="1:19" x14ac:dyDescent="0.25">
      <c r="A765" s="5" t="s">
        <v>154</v>
      </c>
      <c r="B765" s="5" t="s">
        <v>155</v>
      </c>
      <c r="C765" s="5" t="s">
        <v>7</v>
      </c>
      <c r="D765" s="5" t="s">
        <v>466</v>
      </c>
      <c r="E765" s="5" t="s">
        <v>389</v>
      </c>
      <c r="F765" s="5" t="s">
        <v>289</v>
      </c>
      <c r="G765" s="5" t="s">
        <v>718</v>
      </c>
      <c r="H765" s="6">
        <v>22</v>
      </c>
      <c r="I765" s="6">
        <v>22</v>
      </c>
      <c r="J765" s="6">
        <v>18</v>
      </c>
      <c r="K765" s="6">
        <v>4</v>
      </c>
      <c r="L765" s="7"/>
      <c r="M765" s="7"/>
      <c r="N765" s="42" t="str">
        <f>LEFT(Absolventi[[#This Row],[studiju programmas virziens]],2)</f>
        <v>42</v>
      </c>
      <c r="O765" s="42" t="str">
        <f>RIGHT(Absolventi[[#This Row],[studiju programmas virziens]],3)</f>
        <v>722</v>
      </c>
      <c r="P765" s="42" t="str">
        <f>MID(Absolventi[[#This Row],[studiju programmas virziens]],3,2)</f>
        <v>72</v>
      </c>
      <c r="Q765" s="42" t="str">
        <f>LEFT(Absolventi[[#This Row],[Programmas veids]],1)</f>
        <v>7</v>
      </c>
      <c r="R765" s="54" t="str">
        <f>IF(Absolventi[[#This Row],[ieguvuši grādu vai kvalifikāciju mobilie studenti]]&gt;0,Absolventi[[#Headers],[Mobilie studenti ieguvuši grādu IR]],"NAV")</f>
        <v>NAV</v>
      </c>
      <c r="S765" s="51" t="s">
        <v>1611</v>
      </c>
    </row>
    <row r="766" spans="1:19" ht="38.25" x14ac:dyDescent="0.25">
      <c r="A766" s="5" t="s">
        <v>154</v>
      </c>
      <c r="B766" s="5" t="s">
        <v>155</v>
      </c>
      <c r="C766" s="5" t="s">
        <v>7</v>
      </c>
      <c r="D766" s="5" t="s">
        <v>468</v>
      </c>
      <c r="E766" s="5" t="s">
        <v>389</v>
      </c>
      <c r="F766" s="5" t="s">
        <v>191</v>
      </c>
      <c r="G766" s="5" t="s">
        <v>750</v>
      </c>
      <c r="H766" s="6">
        <v>7</v>
      </c>
      <c r="I766" s="6">
        <v>7</v>
      </c>
      <c r="J766" s="6">
        <v>7</v>
      </c>
      <c r="K766" s="7"/>
      <c r="L766" s="6">
        <v>1</v>
      </c>
      <c r="M766" s="6">
        <v>1</v>
      </c>
      <c r="N766" s="42" t="str">
        <f>LEFT(Absolventi[[#This Row],[studiju programmas virziens]],2)</f>
        <v>43</v>
      </c>
      <c r="O766" s="42" t="str">
        <f>RIGHT(Absolventi[[#This Row],[studiju programmas virziens]],3)</f>
        <v>222</v>
      </c>
      <c r="P766" s="42" t="str">
        <f>MID(Absolventi[[#This Row],[studiju programmas virziens]],3,2)</f>
        <v>22</v>
      </c>
      <c r="Q766" s="42" t="str">
        <f>LEFT(Absolventi[[#This Row],[Programmas veids]],1)</f>
        <v>2</v>
      </c>
      <c r="R766" s="54" t="str">
        <f>IF(Absolventi[[#This Row],[ieguvuši grādu vai kvalifikāciju mobilie studenti]]&gt;0,Absolventi[[#Headers],[Mobilie studenti ieguvuši grādu IR]],"NAV")</f>
        <v>Mobilie studenti ieguvuši grādu IR</v>
      </c>
      <c r="S766" s="51" t="s">
        <v>1611</v>
      </c>
    </row>
    <row r="767" spans="1:19" x14ac:dyDescent="0.25">
      <c r="A767" s="5" t="s">
        <v>154</v>
      </c>
      <c r="B767" s="5" t="s">
        <v>155</v>
      </c>
      <c r="C767" s="5" t="s">
        <v>7</v>
      </c>
      <c r="D767" s="5" t="s">
        <v>469</v>
      </c>
      <c r="E767" s="5" t="s">
        <v>389</v>
      </c>
      <c r="F767" s="5" t="s">
        <v>203</v>
      </c>
      <c r="G767" s="5" t="s">
        <v>725</v>
      </c>
      <c r="H767" s="6">
        <v>5</v>
      </c>
      <c r="I767" s="6">
        <v>1</v>
      </c>
      <c r="J767" s="6">
        <v>5</v>
      </c>
      <c r="K767" s="7"/>
      <c r="L767" s="7"/>
      <c r="M767" s="7"/>
      <c r="N767" s="42" t="str">
        <f>LEFT(Absolventi[[#This Row],[studiju programmas virziens]],2)</f>
        <v>45</v>
      </c>
      <c r="O767" s="42" t="str">
        <f>RIGHT(Absolventi[[#This Row],[studiju programmas virziens]],3)</f>
        <v>481</v>
      </c>
      <c r="P767" s="42" t="str">
        <f>MID(Absolventi[[#This Row],[studiju programmas virziens]],3,2)</f>
        <v>48</v>
      </c>
      <c r="Q767" s="42" t="str">
        <f>LEFT(Absolventi[[#This Row],[Programmas veids]],1)</f>
        <v>4</v>
      </c>
      <c r="R767" s="54" t="str">
        <f>IF(Absolventi[[#This Row],[ieguvuši grādu vai kvalifikāciju mobilie studenti]]&gt;0,Absolventi[[#Headers],[Mobilie studenti ieguvuši grādu IR]],"NAV")</f>
        <v>NAV</v>
      </c>
      <c r="S767" s="51" t="s">
        <v>1611</v>
      </c>
    </row>
    <row r="768" spans="1:19" ht="30" x14ac:dyDescent="0.25">
      <c r="A768" s="5" t="s">
        <v>154</v>
      </c>
      <c r="B768" s="5" t="s">
        <v>155</v>
      </c>
      <c r="C768" s="5" t="s">
        <v>7</v>
      </c>
      <c r="D768" s="5" t="s">
        <v>470</v>
      </c>
      <c r="E768" s="5" t="s">
        <v>389</v>
      </c>
      <c r="F768" s="5" t="s">
        <v>225</v>
      </c>
      <c r="G768" s="5" t="s">
        <v>1244</v>
      </c>
      <c r="H768" s="6">
        <v>4</v>
      </c>
      <c r="I768" s="6">
        <v>4</v>
      </c>
      <c r="J768" s="6">
        <v>4</v>
      </c>
      <c r="K768" s="7"/>
      <c r="L768" s="7"/>
      <c r="M768" s="7"/>
      <c r="N768" s="42" t="str">
        <f>LEFT(Absolventi[[#This Row],[studiju programmas virziens]],2)</f>
        <v>47</v>
      </c>
      <c r="O768" s="42" t="str">
        <f>RIGHT(Absolventi[[#This Row],[studiju programmas virziens]],3)</f>
        <v>141</v>
      </c>
      <c r="P768" s="42" t="str">
        <f>MID(Absolventi[[#This Row],[studiju programmas virziens]],3,2)</f>
        <v>14</v>
      </c>
      <c r="Q768" s="42" t="str">
        <f>LEFT(Absolventi[[#This Row],[Programmas veids]],1)</f>
        <v>1</v>
      </c>
      <c r="R768" s="54" t="str">
        <f>IF(Absolventi[[#This Row],[ieguvuši grādu vai kvalifikāciju mobilie studenti]]&gt;0,Absolventi[[#Headers],[Mobilie studenti ieguvuši grādu IR]],"NAV")</f>
        <v>NAV</v>
      </c>
      <c r="S768" s="51" t="s">
        <v>1611</v>
      </c>
    </row>
    <row r="769" spans="1:19" x14ac:dyDescent="0.25">
      <c r="A769" s="5" t="s">
        <v>157</v>
      </c>
      <c r="B769" s="5" t="s">
        <v>158</v>
      </c>
      <c r="C769" s="5" t="s">
        <v>7</v>
      </c>
      <c r="D769" s="5" t="s">
        <v>466</v>
      </c>
      <c r="E769" s="5" t="s">
        <v>389</v>
      </c>
      <c r="F769" s="5" t="s">
        <v>271</v>
      </c>
      <c r="G769" s="5" t="s">
        <v>591</v>
      </c>
      <c r="H769" s="6">
        <v>26</v>
      </c>
      <c r="I769" s="6">
        <v>21</v>
      </c>
      <c r="J769" s="6">
        <v>18</v>
      </c>
      <c r="K769" s="6">
        <v>8</v>
      </c>
      <c r="L769" s="7"/>
      <c r="M769" s="7"/>
      <c r="N769" s="42" t="str">
        <f>LEFT(Absolventi[[#This Row],[studiju programmas virziens]],2)</f>
        <v>42</v>
      </c>
      <c r="O769" s="42" t="str">
        <f>RIGHT(Absolventi[[#This Row],[studiju programmas virziens]],3)</f>
        <v>214</v>
      </c>
      <c r="P769" s="42" t="str">
        <f>MID(Absolventi[[#This Row],[studiju programmas virziens]],3,2)</f>
        <v>21</v>
      </c>
      <c r="Q769" s="42" t="str">
        <f>LEFT(Absolventi[[#This Row],[Programmas veids]],1)</f>
        <v>2</v>
      </c>
      <c r="R769" s="54" t="str">
        <f>IF(Absolventi[[#This Row],[ieguvuši grādu vai kvalifikāciju mobilie studenti]]&gt;0,Absolventi[[#Headers],[Mobilie studenti ieguvuši grādu IR]],"NAV")</f>
        <v>NAV</v>
      </c>
      <c r="S769" s="51" t="s">
        <v>1611</v>
      </c>
    </row>
    <row r="770" spans="1:19" x14ac:dyDescent="0.25">
      <c r="A770" s="5" t="s">
        <v>157</v>
      </c>
      <c r="B770" s="5" t="s">
        <v>158</v>
      </c>
      <c r="C770" s="5" t="s">
        <v>7</v>
      </c>
      <c r="D770" s="5" t="s">
        <v>470</v>
      </c>
      <c r="E770" s="5" t="s">
        <v>389</v>
      </c>
      <c r="F770" s="5" t="s">
        <v>225</v>
      </c>
      <c r="G770" s="5" t="s">
        <v>1167</v>
      </c>
      <c r="H770" s="6">
        <v>2</v>
      </c>
      <c r="I770" s="6">
        <v>2</v>
      </c>
      <c r="J770" s="6">
        <v>2</v>
      </c>
      <c r="K770" s="7"/>
      <c r="L770" s="7"/>
      <c r="M770" s="7"/>
      <c r="N770" s="42" t="str">
        <f>LEFT(Absolventi[[#This Row],[studiju programmas virziens]],2)</f>
        <v>47</v>
      </c>
      <c r="O770" s="42" t="str">
        <f>RIGHT(Absolventi[[#This Row],[studiju programmas virziens]],3)</f>
        <v>141</v>
      </c>
      <c r="P770" s="42" t="str">
        <f>MID(Absolventi[[#This Row],[studiju programmas virziens]],3,2)</f>
        <v>14</v>
      </c>
      <c r="Q770" s="42" t="str">
        <f>LEFT(Absolventi[[#This Row],[Programmas veids]],1)</f>
        <v>1</v>
      </c>
      <c r="R770" s="54" t="str">
        <f>IF(Absolventi[[#This Row],[ieguvuši grādu vai kvalifikāciju mobilie studenti]]&gt;0,Absolventi[[#Headers],[Mobilie studenti ieguvuši grādu IR]],"NAV")</f>
        <v>NAV</v>
      </c>
      <c r="S770" s="51" t="s">
        <v>1611</v>
      </c>
    </row>
    <row r="771" spans="1:19" x14ac:dyDescent="0.25">
      <c r="A771" s="5" t="s">
        <v>168</v>
      </c>
      <c r="B771" s="5" t="s">
        <v>169</v>
      </c>
      <c r="C771" s="5" t="s">
        <v>7</v>
      </c>
      <c r="D771" s="5" t="s">
        <v>466</v>
      </c>
      <c r="E771" s="5" t="s">
        <v>389</v>
      </c>
      <c r="F771" s="5" t="s">
        <v>263</v>
      </c>
      <c r="G771" s="5" t="s">
        <v>762</v>
      </c>
      <c r="H771" s="6">
        <v>5</v>
      </c>
      <c r="I771" s="6">
        <v>5</v>
      </c>
      <c r="J771" s="6">
        <v>4</v>
      </c>
      <c r="K771" s="6">
        <v>1</v>
      </c>
      <c r="L771" s="6">
        <v>0</v>
      </c>
      <c r="M771" s="6">
        <v>0</v>
      </c>
      <c r="N771" s="42" t="str">
        <f>LEFT(Absolventi[[#This Row],[studiju programmas virziens]],2)</f>
        <v>42</v>
      </c>
      <c r="O771" s="42" t="str">
        <f>RIGHT(Absolventi[[#This Row],[studiju programmas virziens]],3)</f>
        <v>212</v>
      </c>
      <c r="P771" s="42" t="str">
        <f>MID(Absolventi[[#This Row],[studiju programmas virziens]],3,2)</f>
        <v>21</v>
      </c>
      <c r="Q771" s="42" t="str">
        <f>LEFT(Absolventi[[#This Row],[Programmas veids]],1)</f>
        <v>2</v>
      </c>
      <c r="R771" s="54" t="str">
        <f>IF(Absolventi[[#This Row],[ieguvuši grādu vai kvalifikāciju mobilie studenti]]&gt;0,Absolventi[[#Headers],[Mobilie studenti ieguvuši grādu IR]],"NAV")</f>
        <v>NAV</v>
      </c>
      <c r="S771" s="51" t="s">
        <v>1611</v>
      </c>
    </row>
    <row r="772" spans="1:19" x14ac:dyDescent="0.25">
      <c r="A772" s="5" t="s">
        <v>43</v>
      </c>
      <c r="B772" s="5" t="s">
        <v>44</v>
      </c>
      <c r="C772" s="5" t="s">
        <v>7</v>
      </c>
      <c r="D772" s="5" t="s">
        <v>465</v>
      </c>
      <c r="E772" s="5" t="s">
        <v>389</v>
      </c>
      <c r="F772" s="5" t="s">
        <v>295</v>
      </c>
      <c r="G772" s="5" t="s">
        <v>677</v>
      </c>
      <c r="H772" s="6">
        <v>3</v>
      </c>
      <c r="I772" s="7"/>
      <c r="J772" s="6">
        <v>2</v>
      </c>
      <c r="K772" s="6">
        <v>1</v>
      </c>
      <c r="L772" s="7"/>
      <c r="M772" s="7"/>
      <c r="N772" s="42" t="str">
        <f>LEFT(Absolventi[[#This Row],[studiju programmas virziens]],2)</f>
        <v>41</v>
      </c>
      <c r="O772" s="42" t="str">
        <f>RIGHT(Absolventi[[#This Row],[studiju programmas virziens]],3)</f>
        <v>523</v>
      </c>
      <c r="P772" s="42" t="str">
        <f>MID(Absolventi[[#This Row],[studiju programmas virziens]],3,2)</f>
        <v>52</v>
      </c>
      <c r="Q772" s="42" t="str">
        <f>LEFT(Absolventi[[#This Row],[Programmas veids]],1)</f>
        <v>5</v>
      </c>
      <c r="R772" s="54" t="str">
        <f>IF(Absolventi[[#This Row],[ieguvuši grādu vai kvalifikāciju mobilie studenti]]&gt;0,Absolventi[[#Headers],[Mobilie studenti ieguvuši grādu IR]],"NAV")</f>
        <v>NAV</v>
      </c>
      <c r="S772" s="51" t="s">
        <v>1611</v>
      </c>
    </row>
    <row r="773" spans="1:19" x14ac:dyDescent="0.25">
      <c r="A773" s="5" t="s">
        <v>48</v>
      </c>
      <c r="B773" s="5" t="s">
        <v>49</v>
      </c>
      <c r="C773" s="5" t="s">
        <v>7</v>
      </c>
      <c r="D773" s="5" t="s">
        <v>465</v>
      </c>
      <c r="E773" s="5" t="s">
        <v>389</v>
      </c>
      <c r="F773" s="5" t="s">
        <v>326</v>
      </c>
      <c r="G773" s="5" t="s">
        <v>828</v>
      </c>
      <c r="H773" s="6">
        <v>27</v>
      </c>
      <c r="I773" s="6">
        <v>27</v>
      </c>
      <c r="J773" s="6">
        <v>27</v>
      </c>
      <c r="K773" s="6">
        <v>0</v>
      </c>
      <c r="L773" s="6">
        <v>0</v>
      </c>
      <c r="M773" s="6">
        <v>0</v>
      </c>
      <c r="N773" s="42" t="str">
        <f>LEFT(Absolventi[[#This Row],[studiju programmas virziens]],2)</f>
        <v>41</v>
      </c>
      <c r="O773" s="42" t="str">
        <f>RIGHT(Absolventi[[#This Row],[studiju programmas virziens]],3)</f>
        <v>762</v>
      </c>
      <c r="P773" s="42" t="str">
        <f>MID(Absolventi[[#This Row],[studiju programmas virziens]],3,2)</f>
        <v>76</v>
      </c>
      <c r="Q773" s="42" t="str">
        <f>LEFT(Absolventi[[#This Row],[Programmas veids]],1)</f>
        <v>7</v>
      </c>
      <c r="R773" s="54" t="str">
        <f>IF(Absolventi[[#This Row],[ieguvuši grādu vai kvalifikāciju mobilie studenti]]&gt;0,Absolventi[[#Headers],[Mobilie studenti ieguvuši grādu IR]],"NAV")</f>
        <v>NAV</v>
      </c>
      <c r="S773" s="51" t="s">
        <v>1611</v>
      </c>
    </row>
    <row r="774" spans="1:19" x14ac:dyDescent="0.25">
      <c r="A774" s="5" t="s">
        <v>22</v>
      </c>
      <c r="B774" s="5" t="s">
        <v>23</v>
      </c>
      <c r="C774" s="5" t="s">
        <v>7</v>
      </c>
      <c r="D774" s="5" t="s">
        <v>466</v>
      </c>
      <c r="E774" s="5" t="s">
        <v>389</v>
      </c>
      <c r="F774" s="5" t="s">
        <v>399</v>
      </c>
      <c r="G774" s="5" t="s">
        <v>1101</v>
      </c>
      <c r="H774" s="6">
        <v>5</v>
      </c>
      <c r="I774" s="6">
        <v>3</v>
      </c>
      <c r="J774" s="6">
        <v>5</v>
      </c>
      <c r="K774" s="6">
        <v>0</v>
      </c>
      <c r="L774" s="6">
        <v>0</v>
      </c>
      <c r="M774" s="6">
        <v>0</v>
      </c>
      <c r="N774" s="42" t="str">
        <f>LEFT(Absolventi[[#This Row],[studiju programmas virziens]],2)</f>
        <v>42</v>
      </c>
      <c r="O774" s="42" t="str">
        <f>RIGHT(Absolventi[[#This Row],[studiju programmas virziens]],3)</f>
        <v>341</v>
      </c>
      <c r="P774" s="42" t="str">
        <f>MID(Absolventi[[#This Row],[studiju programmas virziens]],3,2)</f>
        <v>34</v>
      </c>
      <c r="Q774" s="42" t="str">
        <f>LEFT(Absolventi[[#This Row],[Programmas veids]],1)</f>
        <v>3</v>
      </c>
      <c r="R774" s="54" t="str">
        <f>IF(Absolventi[[#This Row],[ieguvuši grādu vai kvalifikāciju mobilie studenti]]&gt;0,Absolventi[[#Headers],[Mobilie studenti ieguvuši grādu IR]],"NAV")</f>
        <v>NAV</v>
      </c>
      <c r="S774" s="51" t="s">
        <v>1611</v>
      </c>
    </row>
    <row r="775" spans="1:19" x14ac:dyDescent="0.25">
      <c r="A775" s="5" t="s">
        <v>22</v>
      </c>
      <c r="B775" s="5" t="s">
        <v>23</v>
      </c>
      <c r="C775" s="5" t="s">
        <v>7</v>
      </c>
      <c r="D775" s="5" t="s">
        <v>470</v>
      </c>
      <c r="E775" s="5" t="s">
        <v>389</v>
      </c>
      <c r="F775" s="5" t="s">
        <v>401</v>
      </c>
      <c r="G775" s="5" t="s">
        <v>1103</v>
      </c>
      <c r="H775" s="6">
        <v>9</v>
      </c>
      <c r="I775" s="6">
        <v>9</v>
      </c>
      <c r="J775" s="6">
        <v>9</v>
      </c>
      <c r="K775" s="6">
        <v>0</v>
      </c>
      <c r="L775" s="6">
        <v>0</v>
      </c>
      <c r="M775" s="6">
        <v>0</v>
      </c>
      <c r="N775" s="42" t="str">
        <f>LEFT(Absolventi[[#This Row],[studiju programmas virziens]],2)</f>
        <v>47</v>
      </c>
      <c r="O775" s="42" t="str">
        <f>RIGHT(Absolventi[[#This Row],[studiju programmas virziens]],3)</f>
        <v>526</v>
      </c>
      <c r="P775" s="42" t="str">
        <f>MID(Absolventi[[#This Row],[studiju programmas virziens]],3,2)</f>
        <v>52</v>
      </c>
      <c r="Q775" s="42" t="str">
        <f>LEFT(Absolventi[[#This Row],[Programmas veids]],1)</f>
        <v>5</v>
      </c>
      <c r="R775" s="54" t="str">
        <f>IF(Absolventi[[#This Row],[ieguvuši grādu vai kvalifikāciju mobilie studenti]]&gt;0,Absolventi[[#Headers],[Mobilie studenti ieguvuši grādu IR]],"NAV")</f>
        <v>NAV</v>
      </c>
      <c r="S775" s="51" t="s">
        <v>1611</v>
      </c>
    </row>
    <row r="776" spans="1:19" x14ac:dyDescent="0.25">
      <c r="A776" s="5" t="s">
        <v>25</v>
      </c>
      <c r="B776" s="5" t="s">
        <v>23</v>
      </c>
      <c r="C776" s="5" t="s">
        <v>8</v>
      </c>
      <c r="D776" s="5" t="s">
        <v>466</v>
      </c>
      <c r="E776" s="5" t="s">
        <v>389</v>
      </c>
      <c r="F776" s="5" t="s">
        <v>369</v>
      </c>
      <c r="G776" s="5" t="s">
        <v>1129</v>
      </c>
      <c r="H776" s="6">
        <v>2</v>
      </c>
      <c r="I776" s="7"/>
      <c r="J776" s="7"/>
      <c r="K776" s="6">
        <v>2</v>
      </c>
      <c r="L776" s="7"/>
      <c r="M776" s="7"/>
      <c r="N776" s="42" t="str">
        <f>LEFT(Absolventi[[#This Row],[studiju programmas virziens]],2)</f>
        <v>42</v>
      </c>
      <c r="O776" s="42" t="str">
        <f>RIGHT(Absolventi[[#This Row],[studiju programmas virziens]],3)</f>
        <v>526</v>
      </c>
      <c r="P776" s="42" t="str">
        <f>MID(Absolventi[[#This Row],[studiju programmas virziens]],3,2)</f>
        <v>52</v>
      </c>
      <c r="Q776" s="42" t="str">
        <f>LEFT(Absolventi[[#This Row],[Programmas veids]],1)</f>
        <v>5</v>
      </c>
      <c r="R776" s="54" t="str">
        <f>IF(Absolventi[[#This Row],[ieguvuši grādu vai kvalifikāciju mobilie studenti]]&gt;0,Absolventi[[#Headers],[Mobilie studenti ieguvuši grādu IR]],"NAV")</f>
        <v>NAV</v>
      </c>
      <c r="S776" s="51" t="s">
        <v>1611</v>
      </c>
    </row>
    <row r="777" spans="1:19" x14ac:dyDescent="0.25">
      <c r="A777" s="5" t="s">
        <v>91</v>
      </c>
      <c r="B777" s="5" t="s">
        <v>90</v>
      </c>
      <c r="C777" s="5" t="s">
        <v>8</v>
      </c>
      <c r="D777" s="5" t="s">
        <v>465</v>
      </c>
      <c r="E777" s="5" t="s">
        <v>389</v>
      </c>
      <c r="F777" s="5" t="s">
        <v>311</v>
      </c>
      <c r="G777" s="5" t="s">
        <v>783</v>
      </c>
      <c r="H777" s="6">
        <v>10</v>
      </c>
      <c r="I777" s="6">
        <v>8</v>
      </c>
      <c r="J777" s="7"/>
      <c r="K777" s="6">
        <v>10</v>
      </c>
      <c r="L777" s="7"/>
      <c r="M777" s="7"/>
      <c r="N777" s="42" t="str">
        <f>LEFT(Absolventi[[#This Row],[studiju programmas virziens]],2)</f>
        <v>41</v>
      </c>
      <c r="O777" s="42" t="str">
        <f>RIGHT(Absolventi[[#This Row],[studiju programmas virziens]],3)</f>
        <v>342</v>
      </c>
      <c r="P777" s="42" t="str">
        <f>MID(Absolventi[[#This Row],[studiju programmas virziens]],3,2)</f>
        <v>34</v>
      </c>
      <c r="Q777" s="42" t="str">
        <f>LEFT(Absolventi[[#This Row],[Programmas veids]],1)</f>
        <v>3</v>
      </c>
      <c r="R777" s="54" t="str">
        <f>IF(Absolventi[[#This Row],[ieguvuši grādu vai kvalifikāciju mobilie studenti]]&gt;0,Absolventi[[#Headers],[Mobilie studenti ieguvuši grādu IR]],"NAV")</f>
        <v>NAV</v>
      </c>
      <c r="S777" s="51" t="s">
        <v>1611</v>
      </c>
    </row>
    <row r="778" spans="1:19" ht="38.25" x14ac:dyDescent="0.25">
      <c r="A778" s="5" t="s">
        <v>115</v>
      </c>
      <c r="B778" s="5" t="s">
        <v>116</v>
      </c>
      <c r="C778" s="5" t="s">
        <v>7</v>
      </c>
      <c r="D778" s="5" t="s">
        <v>466</v>
      </c>
      <c r="E778" s="5" t="s">
        <v>389</v>
      </c>
      <c r="F778" s="5" t="s">
        <v>342</v>
      </c>
      <c r="G778" s="5" t="s">
        <v>744</v>
      </c>
      <c r="H778" s="6">
        <v>72</v>
      </c>
      <c r="I778" s="6">
        <v>46</v>
      </c>
      <c r="J778" s="7"/>
      <c r="K778" s="6">
        <v>72</v>
      </c>
      <c r="L778" s="6">
        <v>1</v>
      </c>
      <c r="M778" s="6">
        <v>1</v>
      </c>
      <c r="N778" s="42" t="str">
        <f>LEFT(Absolventi[[#This Row],[studiju programmas virziens]],2)</f>
        <v>42</v>
      </c>
      <c r="O778" s="42" t="str">
        <f>RIGHT(Absolventi[[#This Row],[studiju programmas virziens]],3)</f>
        <v>380</v>
      </c>
      <c r="P778" s="42" t="str">
        <f>MID(Absolventi[[#This Row],[studiju programmas virziens]],3,2)</f>
        <v>38</v>
      </c>
      <c r="Q778" s="42" t="str">
        <f>LEFT(Absolventi[[#This Row],[Programmas veids]],1)</f>
        <v>3</v>
      </c>
      <c r="R778" s="54" t="str">
        <f>IF(Absolventi[[#This Row],[ieguvuši grādu vai kvalifikāciju mobilie studenti]]&gt;0,Absolventi[[#Headers],[Mobilie studenti ieguvuši grādu IR]],"NAV")</f>
        <v>Mobilie studenti ieguvuši grādu IR</v>
      </c>
      <c r="S778" s="51" t="s">
        <v>1611</v>
      </c>
    </row>
    <row r="779" spans="1:19" x14ac:dyDescent="0.25">
      <c r="A779" s="5" t="s">
        <v>115</v>
      </c>
      <c r="B779" s="5" t="s">
        <v>116</v>
      </c>
      <c r="C779" s="5" t="s">
        <v>7</v>
      </c>
      <c r="D779" s="5" t="s">
        <v>470</v>
      </c>
      <c r="E779" s="5" t="s">
        <v>389</v>
      </c>
      <c r="F779" s="5" t="s">
        <v>280</v>
      </c>
      <c r="G779" s="5" t="s">
        <v>692</v>
      </c>
      <c r="H779" s="6">
        <v>6</v>
      </c>
      <c r="I779" s="6">
        <v>5</v>
      </c>
      <c r="J779" s="7"/>
      <c r="K779" s="6">
        <v>6</v>
      </c>
      <c r="L779" s="7"/>
      <c r="M779" s="7"/>
      <c r="N779" s="42" t="str">
        <f>LEFT(Absolventi[[#This Row],[studiju programmas virziens]],2)</f>
        <v>47</v>
      </c>
      <c r="O779" s="42" t="str">
        <f>RIGHT(Absolventi[[#This Row],[studiju programmas virziens]],3)</f>
        <v>762</v>
      </c>
      <c r="P779" s="42" t="str">
        <f>MID(Absolventi[[#This Row],[studiju programmas virziens]],3,2)</f>
        <v>76</v>
      </c>
      <c r="Q779" s="42" t="str">
        <f>LEFT(Absolventi[[#This Row],[Programmas veids]],1)</f>
        <v>7</v>
      </c>
      <c r="R779" s="54" t="str">
        <f>IF(Absolventi[[#This Row],[ieguvuši grādu vai kvalifikāciju mobilie studenti]]&gt;0,Absolventi[[#Headers],[Mobilie studenti ieguvuši grādu IR]],"NAV")</f>
        <v>NAV</v>
      </c>
      <c r="S779" s="51" t="s">
        <v>1611</v>
      </c>
    </row>
    <row r="780" spans="1:19" x14ac:dyDescent="0.25">
      <c r="A780" s="5" t="s">
        <v>117</v>
      </c>
      <c r="B780" s="5" t="s">
        <v>116</v>
      </c>
      <c r="C780" s="5" t="s">
        <v>8</v>
      </c>
      <c r="D780" s="5" t="s">
        <v>466</v>
      </c>
      <c r="E780" s="5" t="s">
        <v>389</v>
      </c>
      <c r="F780" s="5" t="s">
        <v>278</v>
      </c>
      <c r="G780" s="5" t="s">
        <v>692</v>
      </c>
      <c r="H780" s="6">
        <v>12</v>
      </c>
      <c r="I780" s="6">
        <v>12</v>
      </c>
      <c r="J780" s="7"/>
      <c r="K780" s="6">
        <v>12</v>
      </c>
      <c r="L780" s="7"/>
      <c r="M780" s="7"/>
      <c r="N780" s="42" t="str">
        <f>LEFT(Absolventi[[#This Row],[studiju programmas virziens]],2)</f>
        <v>42</v>
      </c>
      <c r="O780" s="42" t="str">
        <f>RIGHT(Absolventi[[#This Row],[studiju programmas virziens]],3)</f>
        <v>762</v>
      </c>
      <c r="P780" s="42" t="str">
        <f>MID(Absolventi[[#This Row],[studiju programmas virziens]],3,2)</f>
        <v>76</v>
      </c>
      <c r="Q780" s="42" t="str">
        <f>LEFT(Absolventi[[#This Row],[Programmas veids]],1)</f>
        <v>7</v>
      </c>
      <c r="R780" s="54" t="str">
        <f>IF(Absolventi[[#This Row],[ieguvuši grādu vai kvalifikāciju mobilie studenti]]&gt;0,Absolventi[[#Headers],[Mobilie studenti ieguvuši grādu IR]],"NAV")</f>
        <v>NAV</v>
      </c>
      <c r="S780" s="51" t="s">
        <v>1611</v>
      </c>
    </row>
    <row r="781" spans="1:19" x14ac:dyDescent="0.25">
      <c r="A781" s="5" t="s">
        <v>124</v>
      </c>
      <c r="B781" s="5" t="s">
        <v>125</v>
      </c>
      <c r="C781" s="5" t="s">
        <v>7</v>
      </c>
      <c r="D781" s="5" t="s">
        <v>466</v>
      </c>
      <c r="E781" s="5" t="s">
        <v>389</v>
      </c>
      <c r="F781" s="5" t="s">
        <v>378</v>
      </c>
      <c r="G781" s="5" t="s">
        <v>626</v>
      </c>
      <c r="H781" s="6">
        <v>23</v>
      </c>
      <c r="I781" s="7"/>
      <c r="J781" s="6">
        <v>21</v>
      </c>
      <c r="K781" s="6">
        <v>2</v>
      </c>
      <c r="L781" s="7"/>
      <c r="M781" s="7"/>
      <c r="N781" s="42" t="str">
        <f>LEFT(Absolventi[[#This Row],[studiju programmas virziens]],2)</f>
        <v>42</v>
      </c>
      <c r="O781" s="42" t="str">
        <f>RIGHT(Absolventi[[#This Row],[studiju programmas virziens]],3)</f>
        <v>543</v>
      </c>
      <c r="P781" s="42" t="str">
        <f>MID(Absolventi[[#This Row],[studiju programmas virziens]],3,2)</f>
        <v>54</v>
      </c>
      <c r="Q781" s="42" t="str">
        <f>LEFT(Absolventi[[#This Row],[Programmas veids]],1)</f>
        <v>5</v>
      </c>
      <c r="R781" s="54" t="str">
        <f>IF(Absolventi[[#This Row],[ieguvuši grādu vai kvalifikāciju mobilie studenti]]&gt;0,Absolventi[[#Headers],[Mobilie studenti ieguvuši grādu IR]],"NAV")</f>
        <v>NAV</v>
      </c>
      <c r="S781" s="51" t="s">
        <v>1611</v>
      </c>
    </row>
    <row r="782" spans="1:19" x14ac:dyDescent="0.25">
      <c r="A782" s="5" t="s">
        <v>124</v>
      </c>
      <c r="B782" s="5" t="s">
        <v>125</v>
      </c>
      <c r="C782" s="5" t="s">
        <v>7</v>
      </c>
      <c r="D782" s="5" t="s">
        <v>469</v>
      </c>
      <c r="E782" s="5" t="s">
        <v>389</v>
      </c>
      <c r="F782" s="5" t="s">
        <v>302</v>
      </c>
      <c r="G782" s="5" t="s">
        <v>703</v>
      </c>
      <c r="H782" s="6">
        <v>4</v>
      </c>
      <c r="I782" s="6">
        <v>4</v>
      </c>
      <c r="J782" s="6">
        <v>4</v>
      </c>
      <c r="K782" s="7"/>
      <c r="L782" s="7"/>
      <c r="M782" s="7"/>
      <c r="N782" s="42" t="str">
        <f>LEFT(Absolventi[[#This Row],[studiju programmas virziens]],2)</f>
        <v>45</v>
      </c>
      <c r="O782" s="42" t="str">
        <f>RIGHT(Absolventi[[#This Row],[studiju programmas virziens]],3)</f>
        <v>581</v>
      </c>
      <c r="P782" s="42" t="str">
        <f>MID(Absolventi[[#This Row],[studiju programmas virziens]],3,2)</f>
        <v>58</v>
      </c>
      <c r="Q782" s="42" t="str">
        <f>LEFT(Absolventi[[#This Row],[Programmas veids]],1)</f>
        <v>5</v>
      </c>
      <c r="R782" s="54" t="str">
        <f>IF(Absolventi[[#This Row],[ieguvuši grādu vai kvalifikāciju mobilie studenti]]&gt;0,Absolventi[[#Headers],[Mobilie studenti ieguvuši grādu IR]],"NAV")</f>
        <v>NAV</v>
      </c>
      <c r="S782" s="51" t="s">
        <v>1611</v>
      </c>
    </row>
    <row r="783" spans="1:19" x14ac:dyDescent="0.25">
      <c r="A783" s="5" t="s">
        <v>124</v>
      </c>
      <c r="B783" s="5" t="s">
        <v>125</v>
      </c>
      <c r="C783" s="5" t="s">
        <v>7</v>
      </c>
      <c r="D783" s="5" t="s">
        <v>470</v>
      </c>
      <c r="E783" s="5" t="s">
        <v>389</v>
      </c>
      <c r="F783" s="5" t="s">
        <v>393</v>
      </c>
      <c r="G783" s="5" t="s">
        <v>772</v>
      </c>
      <c r="H783" s="6">
        <v>9</v>
      </c>
      <c r="I783" s="6">
        <v>3</v>
      </c>
      <c r="J783" s="6">
        <v>9</v>
      </c>
      <c r="K783" s="7"/>
      <c r="L783" s="7"/>
      <c r="M783" s="7"/>
      <c r="N783" s="42" t="str">
        <f>LEFT(Absolventi[[#This Row],[studiju programmas virziens]],2)</f>
        <v>47</v>
      </c>
      <c r="O783" s="42" t="str">
        <f>RIGHT(Absolventi[[#This Row],[studiju programmas virziens]],3)</f>
        <v>582</v>
      </c>
      <c r="P783" s="42" t="str">
        <f>MID(Absolventi[[#This Row],[studiju programmas virziens]],3,2)</f>
        <v>58</v>
      </c>
      <c r="Q783" s="42" t="str">
        <f>LEFT(Absolventi[[#This Row],[Programmas veids]],1)</f>
        <v>5</v>
      </c>
      <c r="R783" s="54" t="str">
        <f>IF(Absolventi[[#This Row],[ieguvuši grādu vai kvalifikāciju mobilie studenti]]&gt;0,Absolventi[[#Headers],[Mobilie studenti ieguvuši grādu IR]],"NAV")</f>
        <v>NAV</v>
      </c>
      <c r="S783" s="51" t="s">
        <v>1611</v>
      </c>
    </row>
    <row r="784" spans="1:19" x14ac:dyDescent="0.25">
      <c r="A784" s="5" t="s">
        <v>124</v>
      </c>
      <c r="B784" s="5" t="s">
        <v>125</v>
      </c>
      <c r="C784" s="5" t="s">
        <v>7</v>
      </c>
      <c r="D784" s="5" t="s">
        <v>472</v>
      </c>
      <c r="E784" s="5" t="s">
        <v>389</v>
      </c>
      <c r="F784" s="5" t="s">
        <v>344</v>
      </c>
      <c r="G784" s="5" t="s">
        <v>900</v>
      </c>
      <c r="H784" s="6">
        <v>3</v>
      </c>
      <c r="I784" s="7"/>
      <c r="J784" s="6">
        <v>3</v>
      </c>
      <c r="K784" s="7"/>
      <c r="L784" s="7"/>
      <c r="M784" s="7"/>
      <c r="N784" s="42" t="str">
        <f>LEFT(Absolventi[[#This Row],[studiju programmas virziens]],2)</f>
        <v>51</v>
      </c>
      <c r="O784" s="42" t="str">
        <f>RIGHT(Absolventi[[#This Row],[studiju programmas virziens]],3)</f>
        <v>623</v>
      </c>
      <c r="P784" s="42" t="str">
        <f>MID(Absolventi[[#This Row],[studiju programmas virziens]],3,2)</f>
        <v>62</v>
      </c>
      <c r="Q784" s="42" t="str">
        <f>LEFT(Absolventi[[#This Row],[Programmas veids]],1)</f>
        <v>6</v>
      </c>
      <c r="R784" s="54" t="str">
        <f>IF(Absolventi[[#This Row],[ieguvuši grādu vai kvalifikāciju mobilie studenti]]&gt;0,Absolventi[[#Headers],[Mobilie studenti ieguvuši grādu IR]],"NAV")</f>
        <v>NAV</v>
      </c>
      <c r="S784" s="51" t="s">
        <v>1611</v>
      </c>
    </row>
    <row r="785" spans="1:19" x14ac:dyDescent="0.25">
      <c r="A785" s="5" t="s">
        <v>126</v>
      </c>
      <c r="B785" s="5" t="s">
        <v>125</v>
      </c>
      <c r="C785" s="5" t="s">
        <v>8</v>
      </c>
      <c r="D785" s="5" t="s">
        <v>466</v>
      </c>
      <c r="E785" s="5" t="s">
        <v>389</v>
      </c>
      <c r="F785" s="5" t="s">
        <v>356</v>
      </c>
      <c r="G785" s="5" t="s">
        <v>1089</v>
      </c>
      <c r="H785" s="6">
        <v>5</v>
      </c>
      <c r="I785" s="6">
        <v>1</v>
      </c>
      <c r="J785" s="7"/>
      <c r="K785" s="6">
        <v>5</v>
      </c>
      <c r="L785" s="7"/>
      <c r="M785" s="7"/>
      <c r="N785" s="42" t="str">
        <f>LEFT(Absolventi[[#This Row],[studiju programmas virziens]],2)</f>
        <v>42</v>
      </c>
      <c r="O785" s="42" t="str">
        <f>RIGHT(Absolventi[[#This Row],[studiju programmas virziens]],3)</f>
        <v>582</v>
      </c>
      <c r="P785" s="42" t="str">
        <f>MID(Absolventi[[#This Row],[studiju programmas virziens]],3,2)</f>
        <v>58</v>
      </c>
      <c r="Q785" s="42" t="str">
        <f>LEFT(Absolventi[[#This Row],[Programmas veids]],1)</f>
        <v>5</v>
      </c>
      <c r="R785" s="54" t="str">
        <f>IF(Absolventi[[#This Row],[ieguvuši grādu vai kvalifikāciju mobilie studenti]]&gt;0,Absolventi[[#Headers],[Mobilie studenti ieguvuši grādu IR]],"NAV")</f>
        <v>NAV</v>
      </c>
      <c r="S785" s="51" t="s">
        <v>1611</v>
      </c>
    </row>
    <row r="786" spans="1:19" x14ac:dyDescent="0.25">
      <c r="A786" s="5" t="s">
        <v>133</v>
      </c>
      <c r="B786" s="5" t="s">
        <v>134</v>
      </c>
      <c r="C786" s="5" t="s">
        <v>7</v>
      </c>
      <c r="D786" s="5" t="s">
        <v>466</v>
      </c>
      <c r="E786" s="5" t="s">
        <v>389</v>
      </c>
      <c r="F786" s="5" t="s">
        <v>278</v>
      </c>
      <c r="G786" s="5" t="s">
        <v>692</v>
      </c>
      <c r="H786" s="6">
        <v>11</v>
      </c>
      <c r="I786" s="6">
        <v>11</v>
      </c>
      <c r="J786" s="6">
        <v>8</v>
      </c>
      <c r="K786" s="6">
        <v>3</v>
      </c>
      <c r="L786" s="7"/>
      <c r="M786" s="7"/>
      <c r="N786" s="42" t="str">
        <f>LEFT(Absolventi[[#This Row],[studiju programmas virziens]],2)</f>
        <v>42</v>
      </c>
      <c r="O786" s="42" t="str">
        <f>RIGHT(Absolventi[[#This Row],[studiju programmas virziens]],3)</f>
        <v>762</v>
      </c>
      <c r="P786" s="42" t="str">
        <f>MID(Absolventi[[#This Row],[studiju programmas virziens]],3,2)</f>
        <v>76</v>
      </c>
      <c r="Q786" s="42" t="str">
        <f>LEFT(Absolventi[[#This Row],[Programmas veids]],1)</f>
        <v>7</v>
      </c>
      <c r="R786" s="54" t="str">
        <f>IF(Absolventi[[#This Row],[ieguvuši grādu vai kvalifikāciju mobilie studenti]]&gt;0,Absolventi[[#Headers],[Mobilie studenti ieguvuši grādu IR]],"NAV")</f>
        <v>NAV</v>
      </c>
      <c r="S786" s="51" t="s">
        <v>1611</v>
      </c>
    </row>
    <row r="787" spans="1:19" x14ac:dyDescent="0.25">
      <c r="A787" s="5" t="s">
        <v>133</v>
      </c>
      <c r="B787" s="5" t="s">
        <v>134</v>
      </c>
      <c r="C787" s="5" t="s">
        <v>7</v>
      </c>
      <c r="D787" s="5" t="s">
        <v>468</v>
      </c>
      <c r="E787" s="5" t="s">
        <v>389</v>
      </c>
      <c r="F787" s="5" t="s">
        <v>202</v>
      </c>
      <c r="G787" s="5" t="s">
        <v>1118</v>
      </c>
      <c r="H787" s="6">
        <v>22</v>
      </c>
      <c r="I787" s="6">
        <v>17</v>
      </c>
      <c r="J787" s="7"/>
      <c r="K787" s="6">
        <v>22</v>
      </c>
      <c r="L787" s="7"/>
      <c r="M787" s="7"/>
      <c r="N787" s="42" t="str">
        <f>LEFT(Absolventi[[#This Row],[studiju programmas virziens]],2)</f>
        <v>43</v>
      </c>
      <c r="O787" s="42" t="str">
        <f>RIGHT(Absolventi[[#This Row],[studiju programmas virziens]],3)</f>
        <v>310</v>
      </c>
      <c r="P787" s="42" t="str">
        <f>MID(Absolventi[[#This Row],[studiju programmas virziens]],3,2)</f>
        <v>31</v>
      </c>
      <c r="Q787" s="42" t="str">
        <f>LEFT(Absolventi[[#This Row],[Programmas veids]],1)</f>
        <v>3</v>
      </c>
      <c r="R787" s="54" t="str">
        <f>IF(Absolventi[[#This Row],[ieguvuši grādu vai kvalifikāciju mobilie studenti]]&gt;0,Absolventi[[#Headers],[Mobilie studenti ieguvuši grādu IR]],"NAV")</f>
        <v>NAV</v>
      </c>
      <c r="S787" s="51" t="s">
        <v>1611</v>
      </c>
    </row>
    <row r="788" spans="1:19" x14ac:dyDescent="0.25">
      <c r="A788" s="5" t="s">
        <v>133</v>
      </c>
      <c r="B788" s="5" t="s">
        <v>134</v>
      </c>
      <c r="C788" s="5" t="s">
        <v>7</v>
      </c>
      <c r="D788" s="5" t="s">
        <v>469</v>
      </c>
      <c r="E788" s="5" t="s">
        <v>389</v>
      </c>
      <c r="F788" s="5" t="s">
        <v>275</v>
      </c>
      <c r="G788" s="5" t="s">
        <v>1119</v>
      </c>
      <c r="H788" s="6">
        <v>12</v>
      </c>
      <c r="I788" s="6">
        <v>7</v>
      </c>
      <c r="J788" s="7"/>
      <c r="K788" s="6">
        <v>12</v>
      </c>
      <c r="L788" s="7"/>
      <c r="M788" s="7"/>
      <c r="N788" s="42" t="str">
        <f>LEFT(Absolventi[[#This Row],[studiju programmas virziens]],2)</f>
        <v>45</v>
      </c>
      <c r="O788" s="42" t="str">
        <f>RIGHT(Absolventi[[#This Row],[studiju programmas virziens]],3)</f>
        <v>310</v>
      </c>
      <c r="P788" s="42" t="str">
        <f>MID(Absolventi[[#This Row],[studiju programmas virziens]],3,2)</f>
        <v>31</v>
      </c>
      <c r="Q788" s="42" t="str">
        <f>LEFT(Absolventi[[#This Row],[Programmas veids]],1)</f>
        <v>3</v>
      </c>
      <c r="R788" s="54" t="str">
        <f>IF(Absolventi[[#This Row],[ieguvuši grādu vai kvalifikāciju mobilie studenti]]&gt;0,Absolventi[[#Headers],[Mobilie studenti ieguvuši grādu IR]],"NAV")</f>
        <v>NAV</v>
      </c>
      <c r="S788" s="51" t="s">
        <v>1611</v>
      </c>
    </row>
    <row r="789" spans="1:19" x14ac:dyDescent="0.25">
      <c r="A789" s="5" t="s">
        <v>143</v>
      </c>
      <c r="B789" s="5" t="s">
        <v>144</v>
      </c>
      <c r="C789" s="5" t="s">
        <v>7</v>
      </c>
      <c r="D789" s="5" t="s">
        <v>466</v>
      </c>
      <c r="E789" s="5" t="s">
        <v>389</v>
      </c>
      <c r="F789" s="5" t="s">
        <v>254</v>
      </c>
      <c r="G789" s="5" t="s">
        <v>803</v>
      </c>
      <c r="H789" s="6">
        <v>22</v>
      </c>
      <c r="I789" s="6">
        <v>19</v>
      </c>
      <c r="J789" s="6">
        <v>9</v>
      </c>
      <c r="K789" s="6">
        <v>13</v>
      </c>
      <c r="L789" s="7"/>
      <c r="M789" s="7"/>
      <c r="N789" s="42" t="str">
        <f>LEFT(Absolventi[[#This Row],[studiju programmas virziens]],2)</f>
        <v>42</v>
      </c>
      <c r="O789" s="42" t="str">
        <f>RIGHT(Absolventi[[#This Row],[studiju programmas virziens]],3)</f>
        <v>310</v>
      </c>
      <c r="P789" s="42" t="str">
        <f>MID(Absolventi[[#This Row],[studiju programmas virziens]],3,2)</f>
        <v>31</v>
      </c>
      <c r="Q789" s="42" t="str">
        <f>LEFT(Absolventi[[#This Row],[Programmas veids]],1)</f>
        <v>3</v>
      </c>
      <c r="R789" s="54" t="str">
        <f>IF(Absolventi[[#This Row],[ieguvuši grādu vai kvalifikāciju mobilie studenti]]&gt;0,Absolventi[[#Headers],[Mobilie studenti ieguvuši grādu IR]],"NAV")</f>
        <v>NAV</v>
      </c>
      <c r="S789" s="51" t="s">
        <v>1611</v>
      </c>
    </row>
    <row r="790" spans="1:19" ht="38.25" x14ac:dyDescent="0.25">
      <c r="A790" s="5" t="s">
        <v>143</v>
      </c>
      <c r="B790" s="5" t="s">
        <v>144</v>
      </c>
      <c r="C790" s="5" t="s">
        <v>7</v>
      </c>
      <c r="D790" s="5" t="s">
        <v>468</v>
      </c>
      <c r="E790" s="5" t="s">
        <v>389</v>
      </c>
      <c r="F790" s="5" t="s">
        <v>349</v>
      </c>
      <c r="G790" s="5" t="s">
        <v>906</v>
      </c>
      <c r="H790" s="6">
        <v>5</v>
      </c>
      <c r="I790" s="6">
        <v>1</v>
      </c>
      <c r="J790" s="6">
        <v>5</v>
      </c>
      <c r="K790" s="7"/>
      <c r="L790" s="6">
        <v>1</v>
      </c>
      <c r="M790" s="7"/>
      <c r="N790" s="42" t="str">
        <f>LEFT(Absolventi[[#This Row],[studiju programmas virziens]],2)</f>
        <v>43</v>
      </c>
      <c r="O790" s="42" t="str">
        <f>RIGHT(Absolventi[[#This Row],[studiju programmas virziens]],3)</f>
        <v>224</v>
      </c>
      <c r="P790" s="42" t="str">
        <f>MID(Absolventi[[#This Row],[studiju programmas virziens]],3,2)</f>
        <v>22</v>
      </c>
      <c r="Q790" s="42" t="str">
        <f>LEFT(Absolventi[[#This Row],[Programmas veids]],1)</f>
        <v>2</v>
      </c>
      <c r="R790" s="54" t="str">
        <f>IF(Absolventi[[#This Row],[ieguvuši grādu vai kvalifikāciju mobilie studenti]]&gt;0,Absolventi[[#Headers],[Mobilie studenti ieguvuši grādu IR]],"NAV")</f>
        <v>Mobilie studenti ieguvuši grādu IR</v>
      </c>
      <c r="S790" s="51" t="s">
        <v>1611</v>
      </c>
    </row>
    <row r="791" spans="1:19" ht="38.25" x14ac:dyDescent="0.25">
      <c r="A791" s="5" t="s">
        <v>143</v>
      </c>
      <c r="B791" s="5" t="s">
        <v>144</v>
      </c>
      <c r="C791" s="5" t="s">
        <v>7</v>
      </c>
      <c r="D791" s="5" t="s">
        <v>469</v>
      </c>
      <c r="E791" s="5" t="s">
        <v>389</v>
      </c>
      <c r="F791" s="5" t="s">
        <v>275</v>
      </c>
      <c r="G791" s="5" t="s">
        <v>1069</v>
      </c>
      <c r="H791" s="6">
        <v>10</v>
      </c>
      <c r="I791" s="6">
        <v>4</v>
      </c>
      <c r="J791" s="7"/>
      <c r="K791" s="6">
        <v>10</v>
      </c>
      <c r="L791" s="6">
        <v>1</v>
      </c>
      <c r="M791" s="7"/>
      <c r="N791" s="42" t="str">
        <f>LEFT(Absolventi[[#This Row],[studiju programmas virziens]],2)</f>
        <v>45</v>
      </c>
      <c r="O791" s="42" t="str">
        <f>RIGHT(Absolventi[[#This Row],[studiju programmas virziens]],3)</f>
        <v>310</v>
      </c>
      <c r="P791" s="42" t="str">
        <f>MID(Absolventi[[#This Row],[studiju programmas virziens]],3,2)</f>
        <v>31</v>
      </c>
      <c r="Q791" s="42" t="str">
        <f>LEFT(Absolventi[[#This Row],[Programmas veids]],1)</f>
        <v>3</v>
      </c>
      <c r="R791" s="54" t="str">
        <f>IF(Absolventi[[#This Row],[ieguvuši grādu vai kvalifikāciju mobilie studenti]]&gt;0,Absolventi[[#Headers],[Mobilie studenti ieguvuši grādu IR]],"NAV")</f>
        <v>Mobilie studenti ieguvuši grādu IR</v>
      </c>
      <c r="S791" s="51" t="s">
        <v>1611</v>
      </c>
    </row>
    <row r="792" spans="1:19" ht="38.25" x14ac:dyDescent="0.25">
      <c r="A792" s="5" t="s">
        <v>143</v>
      </c>
      <c r="B792" s="5" t="s">
        <v>144</v>
      </c>
      <c r="C792" s="5" t="s">
        <v>7</v>
      </c>
      <c r="D792" s="5" t="s">
        <v>470</v>
      </c>
      <c r="E792" s="5" t="s">
        <v>389</v>
      </c>
      <c r="F792" s="5" t="s">
        <v>250</v>
      </c>
      <c r="G792" s="5" t="s">
        <v>1088</v>
      </c>
      <c r="H792" s="6">
        <v>19</v>
      </c>
      <c r="I792" s="6">
        <v>17</v>
      </c>
      <c r="J792" s="6">
        <v>18</v>
      </c>
      <c r="K792" s="6">
        <v>1</v>
      </c>
      <c r="L792" s="6">
        <v>2</v>
      </c>
      <c r="M792" s="6">
        <v>2</v>
      </c>
      <c r="N792" s="42" t="str">
        <f>LEFT(Absolventi[[#This Row],[studiju programmas virziens]],2)</f>
        <v>47</v>
      </c>
      <c r="O792" s="42" t="str">
        <f>RIGHT(Absolventi[[#This Row],[studiju programmas virziens]],3)</f>
        <v>222</v>
      </c>
      <c r="P792" s="42" t="str">
        <f>MID(Absolventi[[#This Row],[studiju programmas virziens]],3,2)</f>
        <v>22</v>
      </c>
      <c r="Q792" s="42" t="str">
        <f>LEFT(Absolventi[[#This Row],[Programmas veids]],1)</f>
        <v>2</v>
      </c>
      <c r="R792" s="54" t="str">
        <f>IF(Absolventi[[#This Row],[ieguvuši grādu vai kvalifikāciju mobilie studenti]]&gt;0,Absolventi[[#Headers],[Mobilie studenti ieguvuši grādu IR]],"NAV")</f>
        <v>Mobilie studenti ieguvuši grādu IR</v>
      </c>
      <c r="S792" s="51" t="s">
        <v>1611</v>
      </c>
    </row>
    <row r="793" spans="1:19" x14ac:dyDescent="0.25">
      <c r="A793" s="5" t="s">
        <v>143</v>
      </c>
      <c r="B793" s="5" t="s">
        <v>144</v>
      </c>
      <c r="C793" s="5" t="s">
        <v>7</v>
      </c>
      <c r="D793" s="5" t="s">
        <v>472</v>
      </c>
      <c r="E793" s="5" t="s">
        <v>389</v>
      </c>
      <c r="F793" s="5" t="s">
        <v>304</v>
      </c>
      <c r="G793" s="5" t="s">
        <v>1070</v>
      </c>
      <c r="H793" s="6">
        <v>4</v>
      </c>
      <c r="I793" s="6">
        <v>2</v>
      </c>
      <c r="J793" s="6">
        <v>4</v>
      </c>
      <c r="K793" s="7"/>
      <c r="L793" s="7"/>
      <c r="M793" s="7"/>
      <c r="N793" s="42" t="str">
        <f>LEFT(Absolventi[[#This Row],[studiju programmas virziens]],2)</f>
        <v>51</v>
      </c>
      <c r="O793" s="42" t="str">
        <f>RIGHT(Absolventi[[#This Row],[studiju programmas virziens]],3)</f>
        <v>440</v>
      </c>
      <c r="P793" s="42" t="str">
        <f>MID(Absolventi[[#This Row],[studiju programmas virziens]],3,2)</f>
        <v>44</v>
      </c>
      <c r="Q793" s="42" t="str">
        <f>LEFT(Absolventi[[#This Row],[Programmas veids]],1)</f>
        <v>4</v>
      </c>
      <c r="R793" s="54" t="str">
        <f>IF(Absolventi[[#This Row],[ieguvuši grādu vai kvalifikāciju mobilie studenti]]&gt;0,Absolventi[[#Headers],[Mobilie studenti ieguvuši grādu IR]],"NAV")</f>
        <v>NAV</v>
      </c>
      <c r="S793" s="51" t="s">
        <v>1611</v>
      </c>
    </row>
    <row r="794" spans="1:19" x14ac:dyDescent="0.25">
      <c r="A794" s="5" t="s">
        <v>148</v>
      </c>
      <c r="B794" s="5" t="s">
        <v>147</v>
      </c>
      <c r="C794" s="5" t="s">
        <v>8</v>
      </c>
      <c r="D794" s="5" t="s">
        <v>466</v>
      </c>
      <c r="E794" s="5" t="s">
        <v>396</v>
      </c>
      <c r="F794" s="5" t="s">
        <v>274</v>
      </c>
      <c r="G794" s="5" t="s">
        <v>1093</v>
      </c>
      <c r="H794" s="6">
        <v>2</v>
      </c>
      <c r="I794" s="7"/>
      <c r="J794" s="7"/>
      <c r="K794" s="6">
        <v>2</v>
      </c>
      <c r="L794" s="7"/>
      <c r="M794" s="7"/>
      <c r="N794" s="42" t="str">
        <f>LEFT(Absolventi[[#This Row],[studiju programmas virziens]],2)</f>
        <v>42</v>
      </c>
      <c r="O794" s="42" t="str">
        <f>RIGHT(Absolventi[[#This Row],[studiju programmas virziens]],3)</f>
        <v>523</v>
      </c>
      <c r="P794" s="42" t="str">
        <f>MID(Absolventi[[#This Row],[studiju programmas virziens]],3,2)</f>
        <v>52</v>
      </c>
      <c r="Q794" s="42" t="str">
        <f>LEFT(Absolventi[[#This Row],[Programmas veids]],1)</f>
        <v>5</v>
      </c>
      <c r="R794" s="54" t="str">
        <f>IF(Absolventi[[#This Row],[ieguvuši grādu vai kvalifikāciju mobilie studenti]]&gt;0,Absolventi[[#Headers],[Mobilie studenti ieguvuši grādu IR]],"NAV")</f>
        <v>NAV</v>
      </c>
      <c r="S794" s="51" t="s">
        <v>1611</v>
      </c>
    </row>
    <row r="795" spans="1:19" x14ac:dyDescent="0.25">
      <c r="A795" s="5" t="s">
        <v>148</v>
      </c>
      <c r="B795" s="5" t="s">
        <v>147</v>
      </c>
      <c r="C795" s="5" t="s">
        <v>8</v>
      </c>
      <c r="D795" s="5" t="s">
        <v>470</v>
      </c>
      <c r="E795" s="5" t="s">
        <v>396</v>
      </c>
      <c r="F795" s="5" t="s">
        <v>194</v>
      </c>
      <c r="G795" s="5" t="s">
        <v>597</v>
      </c>
      <c r="H795" s="6">
        <v>26</v>
      </c>
      <c r="I795" s="6">
        <v>21</v>
      </c>
      <c r="J795" s="7"/>
      <c r="K795" s="6">
        <v>26</v>
      </c>
      <c r="L795" s="7"/>
      <c r="M795" s="7"/>
      <c r="N795" s="42" t="str">
        <f>LEFT(Absolventi[[#This Row],[studiju programmas virziens]],2)</f>
        <v>47</v>
      </c>
      <c r="O795" s="42" t="str">
        <f>RIGHT(Absolventi[[#This Row],[studiju programmas virziens]],3)</f>
        <v>862</v>
      </c>
      <c r="P795" s="42" t="str">
        <f>MID(Absolventi[[#This Row],[studiju programmas virziens]],3,2)</f>
        <v>86</v>
      </c>
      <c r="Q795" s="42" t="str">
        <f>LEFT(Absolventi[[#This Row],[Programmas veids]],1)</f>
        <v>8</v>
      </c>
      <c r="R795" s="54" t="str">
        <f>IF(Absolventi[[#This Row],[ieguvuši grādu vai kvalifikāciju mobilie studenti]]&gt;0,Absolventi[[#Headers],[Mobilie studenti ieguvuši grādu IR]],"NAV")</f>
        <v>NAV</v>
      </c>
      <c r="S795" s="51" t="s">
        <v>1611</v>
      </c>
    </row>
    <row r="796" spans="1:19" x14ac:dyDescent="0.25">
      <c r="A796" s="5" t="s">
        <v>145</v>
      </c>
      <c r="B796" s="5" t="s">
        <v>144</v>
      </c>
      <c r="C796" s="5" t="s">
        <v>8</v>
      </c>
      <c r="D796" s="5" t="s">
        <v>468</v>
      </c>
      <c r="E796" s="5" t="s">
        <v>396</v>
      </c>
      <c r="F796" s="5" t="s">
        <v>267</v>
      </c>
      <c r="G796" s="5" t="s">
        <v>744</v>
      </c>
      <c r="H796" s="6">
        <v>54</v>
      </c>
      <c r="I796" s="6">
        <v>38</v>
      </c>
      <c r="J796" s="7"/>
      <c r="K796" s="6">
        <v>54</v>
      </c>
      <c r="L796" s="7"/>
      <c r="M796" s="7"/>
      <c r="N796" s="42" t="str">
        <f>LEFT(Absolventi[[#This Row],[studiju programmas virziens]],2)</f>
        <v>43</v>
      </c>
      <c r="O796" s="42" t="str">
        <f>RIGHT(Absolventi[[#This Row],[studiju programmas virziens]],3)</f>
        <v>380</v>
      </c>
      <c r="P796" s="42" t="str">
        <f>MID(Absolventi[[#This Row],[studiju programmas virziens]],3,2)</f>
        <v>38</v>
      </c>
      <c r="Q796" s="42" t="str">
        <f>LEFT(Absolventi[[#This Row],[Programmas veids]],1)</f>
        <v>3</v>
      </c>
      <c r="R796" s="54" t="str">
        <f>IF(Absolventi[[#This Row],[ieguvuši grādu vai kvalifikāciju mobilie studenti]]&gt;0,Absolventi[[#Headers],[Mobilie studenti ieguvuši grādu IR]],"NAV")</f>
        <v>NAV</v>
      </c>
      <c r="S796" s="51" t="s">
        <v>1611</v>
      </c>
    </row>
    <row r="797" spans="1:19" x14ac:dyDescent="0.25">
      <c r="A797" s="5" t="s">
        <v>146</v>
      </c>
      <c r="B797" s="5" t="s">
        <v>147</v>
      </c>
      <c r="C797" s="5" t="s">
        <v>7</v>
      </c>
      <c r="D797" s="5" t="s">
        <v>465</v>
      </c>
      <c r="E797" s="5" t="s">
        <v>396</v>
      </c>
      <c r="F797" s="5" t="s">
        <v>224</v>
      </c>
      <c r="G797" s="5" t="s">
        <v>903</v>
      </c>
      <c r="H797" s="6">
        <v>5</v>
      </c>
      <c r="I797" s="6">
        <v>1</v>
      </c>
      <c r="J797" s="6">
        <v>5</v>
      </c>
      <c r="K797" s="7"/>
      <c r="L797" s="7"/>
      <c r="M797" s="7"/>
      <c r="N797" s="42" t="str">
        <f>LEFT(Absolventi[[#This Row],[studiju programmas virziens]],2)</f>
        <v>41</v>
      </c>
      <c r="O797" s="42" t="str">
        <f>RIGHT(Absolventi[[#This Row],[studiju programmas virziens]],3)</f>
        <v>582</v>
      </c>
      <c r="P797" s="42" t="str">
        <f>MID(Absolventi[[#This Row],[studiju programmas virziens]],3,2)</f>
        <v>58</v>
      </c>
      <c r="Q797" s="42" t="str">
        <f>LEFT(Absolventi[[#This Row],[Programmas veids]],1)</f>
        <v>5</v>
      </c>
      <c r="R797" s="54" t="str">
        <f>IF(Absolventi[[#This Row],[ieguvuši grādu vai kvalifikāciju mobilie studenti]]&gt;0,Absolventi[[#Headers],[Mobilie studenti ieguvuši grādu IR]],"NAV")</f>
        <v>NAV</v>
      </c>
      <c r="S797" s="51" t="s">
        <v>1611</v>
      </c>
    </row>
    <row r="798" spans="1:19" x14ac:dyDescent="0.25">
      <c r="A798" s="5" t="s">
        <v>146</v>
      </c>
      <c r="B798" s="5" t="s">
        <v>147</v>
      </c>
      <c r="C798" s="5" t="s">
        <v>7</v>
      </c>
      <c r="D798" s="5" t="s">
        <v>466</v>
      </c>
      <c r="E798" s="5" t="s">
        <v>396</v>
      </c>
      <c r="F798" s="5" t="s">
        <v>245</v>
      </c>
      <c r="G798" s="5" t="s">
        <v>1245</v>
      </c>
      <c r="H798" s="6">
        <v>4</v>
      </c>
      <c r="I798" s="7"/>
      <c r="J798" s="6">
        <v>4</v>
      </c>
      <c r="K798" s="7"/>
      <c r="L798" s="7"/>
      <c r="M798" s="7"/>
      <c r="N798" s="42" t="str">
        <f>LEFT(Absolventi[[#This Row],[studiju programmas virziens]],2)</f>
        <v>42</v>
      </c>
      <c r="O798" s="42" t="str">
        <f>RIGHT(Absolventi[[#This Row],[studiju programmas virziens]],3)</f>
        <v>521</v>
      </c>
      <c r="P798" s="42" t="str">
        <f>MID(Absolventi[[#This Row],[studiju programmas virziens]],3,2)</f>
        <v>52</v>
      </c>
      <c r="Q798" s="42" t="str">
        <f>LEFT(Absolventi[[#This Row],[Programmas veids]],1)</f>
        <v>5</v>
      </c>
      <c r="R798" s="54" t="str">
        <f>IF(Absolventi[[#This Row],[ieguvuši grādu vai kvalifikāciju mobilie studenti]]&gt;0,Absolventi[[#Headers],[Mobilie studenti ieguvuši grādu IR]],"NAV")</f>
        <v>NAV</v>
      </c>
      <c r="S798" s="51" t="s">
        <v>1611</v>
      </c>
    </row>
    <row r="799" spans="1:19" x14ac:dyDescent="0.25">
      <c r="A799" s="5" t="s">
        <v>146</v>
      </c>
      <c r="B799" s="5" t="s">
        <v>147</v>
      </c>
      <c r="C799" s="5" t="s">
        <v>7</v>
      </c>
      <c r="D799" s="5" t="s">
        <v>467</v>
      </c>
      <c r="E799" s="5" t="s">
        <v>396</v>
      </c>
      <c r="F799" s="5" t="s">
        <v>356</v>
      </c>
      <c r="G799" s="5" t="s">
        <v>1046</v>
      </c>
      <c r="H799" s="6">
        <v>13</v>
      </c>
      <c r="I799" s="6">
        <v>2</v>
      </c>
      <c r="J799" s="6">
        <v>12</v>
      </c>
      <c r="K799" s="6">
        <v>1</v>
      </c>
      <c r="L799" s="7"/>
      <c r="M799" s="7"/>
      <c r="N799" s="42" t="str">
        <f>LEFT(Absolventi[[#This Row],[studiju programmas virziens]],2)</f>
        <v>42</v>
      </c>
      <c r="O799" s="42" t="str">
        <f>RIGHT(Absolventi[[#This Row],[studiju programmas virziens]],3)</f>
        <v>582</v>
      </c>
      <c r="P799" s="42" t="str">
        <f>MID(Absolventi[[#This Row],[studiju programmas virziens]],3,2)</f>
        <v>58</v>
      </c>
      <c r="Q799" s="42" t="str">
        <f>LEFT(Absolventi[[#This Row],[Programmas veids]],1)</f>
        <v>5</v>
      </c>
      <c r="R799" s="54" t="str">
        <f>IF(Absolventi[[#This Row],[ieguvuši grādu vai kvalifikāciju mobilie studenti]]&gt;0,Absolventi[[#Headers],[Mobilie studenti ieguvuši grādu IR]],"NAV")</f>
        <v>NAV</v>
      </c>
      <c r="S799" s="51" t="s">
        <v>1611</v>
      </c>
    </row>
    <row r="800" spans="1:19" ht="38.25" x14ac:dyDescent="0.25">
      <c r="A800" s="5" t="s">
        <v>146</v>
      </c>
      <c r="B800" s="5" t="s">
        <v>147</v>
      </c>
      <c r="C800" s="5" t="s">
        <v>7</v>
      </c>
      <c r="D800" s="5" t="s">
        <v>468</v>
      </c>
      <c r="E800" s="5" t="s">
        <v>396</v>
      </c>
      <c r="F800" s="5" t="s">
        <v>327</v>
      </c>
      <c r="G800" s="5" t="s">
        <v>1045</v>
      </c>
      <c r="H800" s="6">
        <v>3</v>
      </c>
      <c r="I800" s="7"/>
      <c r="J800" s="6">
        <v>1</v>
      </c>
      <c r="K800" s="6">
        <v>2</v>
      </c>
      <c r="L800" s="6">
        <v>2</v>
      </c>
      <c r="M800" s="7"/>
      <c r="N800" s="42" t="str">
        <f>LEFT(Absolventi[[#This Row],[studiju programmas virziens]],2)</f>
        <v>43</v>
      </c>
      <c r="O800" s="42" t="str">
        <f>RIGHT(Absolventi[[#This Row],[studiju programmas virziens]],3)</f>
        <v>522</v>
      </c>
      <c r="P800" s="42" t="str">
        <f>MID(Absolventi[[#This Row],[studiju programmas virziens]],3,2)</f>
        <v>52</v>
      </c>
      <c r="Q800" s="42" t="str">
        <f>LEFT(Absolventi[[#This Row],[Programmas veids]],1)</f>
        <v>5</v>
      </c>
      <c r="R800" s="54" t="str">
        <f>IF(Absolventi[[#This Row],[ieguvuši grādu vai kvalifikāciju mobilie studenti]]&gt;0,Absolventi[[#Headers],[Mobilie studenti ieguvuši grādu IR]],"NAV")</f>
        <v>Mobilie studenti ieguvuši grādu IR</v>
      </c>
      <c r="S800" s="51" t="s">
        <v>1611</v>
      </c>
    </row>
    <row r="801" spans="1:19" x14ac:dyDescent="0.25">
      <c r="A801" s="5" t="s">
        <v>146</v>
      </c>
      <c r="B801" s="5" t="s">
        <v>147</v>
      </c>
      <c r="C801" s="5" t="s">
        <v>7</v>
      </c>
      <c r="D801" s="5" t="s">
        <v>469</v>
      </c>
      <c r="E801" s="5" t="s">
        <v>396</v>
      </c>
      <c r="F801" s="5" t="s">
        <v>391</v>
      </c>
      <c r="G801" s="5" t="s">
        <v>1044</v>
      </c>
      <c r="H801" s="6">
        <v>9</v>
      </c>
      <c r="I801" s="7"/>
      <c r="J801" s="6">
        <v>9</v>
      </c>
      <c r="K801" s="7"/>
      <c r="L801" s="7"/>
      <c r="M801" s="7"/>
      <c r="N801" s="42" t="str">
        <f>LEFT(Absolventi[[#This Row],[studiju programmas virziens]],2)</f>
        <v>45</v>
      </c>
      <c r="O801" s="42" t="str">
        <f>RIGHT(Absolventi[[#This Row],[studiju programmas virziens]],3)</f>
        <v>521</v>
      </c>
      <c r="P801" s="42" t="str">
        <f>MID(Absolventi[[#This Row],[studiju programmas virziens]],3,2)</f>
        <v>52</v>
      </c>
      <c r="Q801" s="42" t="str">
        <f>LEFT(Absolventi[[#This Row],[Programmas veids]],1)</f>
        <v>5</v>
      </c>
      <c r="R801" s="54" t="str">
        <f>IF(Absolventi[[#This Row],[ieguvuši grādu vai kvalifikāciju mobilie studenti]]&gt;0,Absolventi[[#Headers],[Mobilie studenti ieguvuši grādu IR]],"NAV")</f>
        <v>NAV</v>
      </c>
      <c r="S801" s="51" t="s">
        <v>1611</v>
      </c>
    </row>
    <row r="802" spans="1:19" x14ac:dyDescent="0.25">
      <c r="A802" s="5" t="s">
        <v>146</v>
      </c>
      <c r="B802" s="5" t="s">
        <v>147</v>
      </c>
      <c r="C802" s="5" t="s">
        <v>7</v>
      </c>
      <c r="D802" s="5" t="s">
        <v>470</v>
      </c>
      <c r="E802" s="5" t="s">
        <v>396</v>
      </c>
      <c r="F802" s="5" t="s">
        <v>317</v>
      </c>
      <c r="G802" s="5" t="s">
        <v>956</v>
      </c>
      <c r="H802" s="6">
        <v>21</v>
      </c>
      <c r="I802" s="6">
        <v>8</v>
      </c>
      <c r="J802" s="6">
        <v>21</v>
      </c>
      <c r="K802" s="7"/>
      <c r="L802" s="7"/>
      <c r="M802" s="7"/>
      <c r="N802" s="42" t="str">
        <f>LEFT(Absolventi[[#This Row],[studiju programmas virziens]],2)</f>
        <v>47</v>
      </c>
      <c r="O802" s="42" t="str">
        <f>RIGHT(Absolventi[[#This Row],[studiju programmas virziens]],3)</f>
        <v>481</v>
      </c>
      <c r="P802" s="42" t="str">
        <f>MID(Absolventi[[#This Row],[studiju programmas virziens]],3,2)</f>
        <v>48</v>
      </c>
      <c r="Q802" s="42" t="str">
        <f>LEFT(Absolventi[[#This Row],[Programmas veids]],1)</f>
        <v>4</v>
      </c>
      <c r="R802" s="54" t="str">
        <f>IF(Absolventi[[#This Row],[ieguvuši grādu vai kvalifikāciju mobilie studenti]]&gt;0,Absolventi[[#Headers],[Mobilie studenti ieguvuši grādu IR]],"NAV")</f>
        <v>NAV</v>
      </c>
      <c r="S802" s="51" t="s">
        <v>1611</v>
      </c>
    </row>
    <row r="803" spans="1:19" x14ac:dyDescent="0.25">
      <c r="A803" s="5" t="s">
        <v>146</v>
      </c>
      <c r="B803" s="5" t="s">
        <v>147</v>
      </c>
      <c r="C803" s="5" t="s">
        <v>7</v>
      </c>
      <c r="D803" s="5" t="s">
        <v>472</v>
      </c>
      <c r="E803" s="5" t="s">
        <v>396</v>
      </c>
      <c r="F803" s="5" t="s">
        <v>301</v>
      </c>
      <c r="G803" s="5" t="s">
        <v>1054</v>
      </c>
      <c r="H803" s="6">
        <v>3</v>
      </c>
      <c r="I803" s="6">
        <v>1</v>
      </c>
      <c r="J803" s="6">
        <v>2</v>
      </c>
      <c r="K803" s="6">
        <v>1</v>
      </c>
      <c r="L803" s="7"/>
      <c r="M803" s="7"/>
      <c r="N803" s="42" t="str">
        <f>LEFT(Absolventi[[#This Row],[studiju programmas virziens]],2)</f>
        <v>51</v>
      </c>
      <c r="O803" s="42" t="str">
        <f>RIGHT(Absolventi[[#This Row],[studiju programmas virziens]],3)</f>
        <v>523</v>
      </c>
      <c r="P803" s="42" t="str">
        <f>MID(Absolventi[[#This Row],[studiju programmas virziens]],3,2)</f>
        <v>52</v>
      </c>
      <c r="Q803" s="42" t="str">
        <f>LEFT(Absolventi[[#This Row],[Programmas veids]],1)</f>
        <v>5</v>
      </c>
      <c r="R803" s="54" t="str">
        <f>IF(Absolventi[[#This Row],[ieguvuši grādu vai kvalifikāciju mobilie studenti]]&gt;0,Absolventi[[#Headers],[Mobilie studenti ieguvuši grādu IR]],"NAV")</f>
        <v>NAV</v>
      </c>
      <c r="S803" s="51" t="s">
        <v>1611</v>
      </c>
    </row>
    <row r="804" spans="1:19" ht="38.25" x14ac:dyDescent="0.25">
      <c r="A804" s="5" t="s">
        <v>154</v>
      </c>
      <c r="B804" s="5" t="s">
        <v>155</v>
      </c>
      <c r="C804" s="5" t="s">
        <v>7</v>
      </c>
      <c r="D804" s="5" t="s">
        <v>468</v>
      </c>
      <c r="E804" s="5" t="s">
        <v>396</v>
      </c>
      <c r="F804" s="5" t="s">
        <v>191</v>
      </c>
      <c r="G804" s="5" t="s">
        <v>843</v>
      </c>
      <c r="H804" s="6">
        <v>23</v>
      </c>
      <c r="I804" s="6">
        <v>20</v>
      </c>
      <c r="J804" s="6">
        <v>23</v>
      </c>
      <c r="K804" s="7"/>
      <c r="L804" s="6">
        <v>1</v>
      </c>
      <c r="M804" s="6">
        <v>1</v>
      </c>
      <c r="N804" s="42" t="str">
        <f>LEFT(Absolventi[[#This Row],[studiju programmas virziens]],2)</f>
        <v>43</v>
      </c>
      <c r="O804" s="42" t="str">
        <f>RIGHT(Absolventi[[#This Row],[studiju programmas virziens]],3)</f>
        <v>222</v>
      </c>
      <c r="P804" s="42" t="str">
        <f>MID(Absolventi[[#This Row],[studiju programmas virziens]],3,2)</f>
        <v>22</v>
      </c>
      <c r="Q804" s="42" t="str">
        <f>LEFT(Absolventi[[#This Row],[Programmas veids]],1)</f>
        <v>2</v>
      </c>
      <c r="R804" s="54" t="str">
        <f>IF(Absolventi[[#This Row],[ieguvuši grādu vai kvalifikāciju mobilie studenti]]&gt;0,Absolventi[[#Headers],[Mobilie studenti ieguvuši grādu IR]],"NAV")</f>
        <v>Mobilie studenti ieguvuši grādu IR</v>
      </c>
      <c r="S804" s="51" t="s">
        <v>1611</v>
      </c>
    </row>
    <row r="805" spans="1:19" ht="45" x14ac:dyDescent="0.25">
      <c r="A805" s="5" t="s">
        <v>154</v>
      </c>
      <c r="B805" s="5" t="s">
        <v>155</v>
      </c>
      <c r="C805" s="5" t="s">
        <v>7</v>
      </c>
      <c r="D805" s="5" t="s">
        <v>470</v>
      </c>
      <c r="E805" s="5" t="s">
        <v>396</v>
      </c>
      <c r="F805" s="5" t="s">
        <v>225</v>
      </c>
      <c r="G805" s="5" t="s">
        <v>1246</v>
      </c>
      <c r="H805" s="6">
        <v>4</v>
      </c>
      <c r="I805" s="6">
        <v>2</v>
      </c>
      <c r="J805" s="6">
        <v>4</v>
      </c>
      <c r="K805" s="7"/>
      <c r="L805" s="7"/>
      <c r="M805" s="7"/>
      <c r="N805" s="42" t="str">
        <f>LEFT(Absolventi[[#This Row],[studiju programmas virziens]],2)</f>
        <v>47</v>
      </c>
      <c r="O805" s="42" t="str">
        <f>RIGHT(Absolventi[[#This Row],[studiju programmas virziens]],3)</f>
        <v>141</v>
      </c>
      <c r="P805" s="42" t="str">
        <f>MID(Absolventi[[#This Row],[studiju programmas virziens]],3,2)</f>
        <v>14</v>
      </c>
      <c r="Q805" s="42" t="str">
        <f>LEFT(Absolventi[[#This Row],[Programmas veids]],1)</f>
        <v>1</v>
      </c>
      <c r="R805" s="54" t="str">
        <f>IF(Absolventi[[#This Row],[ieguvuši grādu vai kvalifikāciju mobilie studenti]]&gt;0,Absolventi[[#Headers],[Mobilie studenti ieguvuši grādu IR]],"NAV")</f>
        <v>NAV</v>
      </c>
      <c r="S805" s="51" t="s">
        <v>1611</v>
      </c>
    </row>
    <row r="806" spans="1:19" x14ac:dyDescent="0.25">
      <c r="A806" s="5" t="s">
        <v>157</v>
      </c>
      <c r="B806" s="5" t="s">
        <v>158</v>
      </c>
      <c r="C806" s="5" t="s">
        <v>7</v>
      </c>
      <c r="D806" s="5" t="s">
        <v>466</v>
      </c>
      <c r="E806" s="5" t="s">
        <v>396</v>
      </c>
      <c r="F806" s="5" t="s">
        <v>201</v>
      </c>
      <c r="G806" s="5" t="s">
        <v>1247</v>
      </c>
      <c r="H806" s="6">
        <v>10</v>
      </c>
      <c r="I806" s="6">
        <v>8</v>
      </c>
      <c r="J806" s="6">
        <v>6</v>
      </c>
      <c r="K806" s="6">
        <v>4</v>
      </c>
      <c r="L806" s="7"/>
      <c r="M806" s="7"/>
      <c r="N806" s="42" t="str">
        <f>LEFT(Absolventi[[#This Row],[studiju programmas virziens]],2)</f>
        <v>42</v>
      </c>
      <c r="O806" s="42" t="str">
        <f>RIGHT(Absolventi[[#This Row],[studiju programmas virziens]],3)</f>
        <v>345</v>
      </c>
      <c r="P806" s="42" t="str">
        <f>MID(Absolventi[[#This Row],[studiju programmas virziens]],3,2)</f>
        <v>34</v>
      </c>
      <c r="Q806" s="42" t="str">
        <f>LEFT(Absolventi[[#This Row],[Programmas veids]],1)</f>
        <v>3</v>
      </c>
      <c r="R806" s="54" t="str">
        <f>IF(Absolventi[[#This Row],[ieguvuši grādu vai kvalifikāciju mobilie studenti]]&gt;0,Absolventi[[#Headers],[Mobilie studenti ieguvuši grādu IR]],"NAV")</f>
        <v>NAV</v>
      </c>
      <c r="S806" s="51" t="s">
        <v>1611</v>
      </c>
    </row>
    <row r="807" spans="1:19" x14ac:dyDescent="0.25">
      <c r="A807" s="5" t="s">
        <v>157</v>
      </c>
      <c r="B807" s="5" t="s">
        <v>158</v>
      </c>
      <c r="C807" s="5" t="s">
        <v>7</v>
      </c>
      <c r="D807" s="5" t="s">
        <v>470</v>
      </c>
      <c r="E807" s="5" t="s">
        <v>396</v>
      </c>
      <c r="F807" s="5" t="s">
        <v>225</v>
      </c>
      <c r="G807" s="5" t="s">
        <v>916</v>
      </c>
      <c r="H807" s="6">
        <v>1</v>
      </c>
      <c r="I807" s="6">
        <v>1</v>
      </c>
      <c r="J807" s="6">
        <v>1</v>
      </c>
      <c r="K807" s="7"/>
      <c r="L807" s="7"/>
      <c r="M807" s="7"/>
      <c r="N807" s="42" t="str">
        <f>LEFT(Absolventi[[#This Row],[studiju programmas virziens]],2)</f>
        <v>47</v>
      </c>
      <c r="O807" s="42" t="str">
        <f>RIGHT(Absolventi[[#This Row],[studiju programmas virziens]],3)</f>
        <v>141</v>
      </c>
      <c r="P807" s="42" t="str">
        <f>MID(Absolventi[[#This Row],[studiju programmas virziens]],3,2)</f>
        <v>14</v>
      </c>
      <c r="Q807" s="42" t="str">
        <f>LEFT(Absolventi[[#This Row],[Programmas veids]],1)</f>
        <v>1</v>
      </c>
      <c r="R807" s="54" t="str">
        <f>IF(Absolventi[[#This Row],[ieguvuši grādu vai kvalifikāciju mobilie studenti]]&gt;0,Absolventi[[#Headers],[Mobilie studenti ieguvuši grādu IR]],"NAV")</f>
        <v>NAV</v>
      </c>
      <c r="S807" s="51" t="s">
        <v>1611</v>
      </c>
    </row>
    <row r="808" spans="1:19" x14ac:dyDescent="0.25">
      <c r="A808" s="5" t="s">
        <v>168</v>
      </c>
      <c r="B808" s="5" t="s">
        <v>169</v>
      </c>
      <c r="C808" s="5" t="s">
        <v>7</v>
      </c>
      <c r="D808" s="5" t="s">
        <v>466</v>
      </c>
      <c r="E808" s="5" t="s">
        <v>396</v>
      </c>
      <c r="F808" s="5" t="s">
        <v>263</v>
      </c>
      <c r="G808" s="5" t="s">
        <v>1077</v>
      </c>
      <c r="H808" s="6">
        <v>3</v>
      </c>
      <c r="I808" s="6">
        <v>0</v>
      </c>
      <c r="J808" s="6">
        <v>3</v>
      </c>
      <c r="K808" s="6">
        <v>0</v>
      </c>
      <c r="L808" s="6">
        <v>0</v>
      </c>
      <c r="M808" s="6">
        <v>0</v>
      </c>
      <c r="N808" s="42" t="str">
        <f>LEFT(Absolventi[[#This Row],[studiju programmas virziens]],2)</f>
        <v>42</v>
      </c>
      <c r="O808" s="42" t="str">
        <f>RIGHT(Absolventi[[#This Row],[studiju programmas virziens]],3)</f>
        <v>212</v>
      </c>
      <c r="P808" s="42" t="str">
        <f>MID(Absolventi[[#This Row],[studiju programmas virziens]],3,2)</f>
        <v>21</v>
      </c>
      <c r="Q808" s="42" t="str">
        <f>LEFT(Absolventi[[#This Row],[Programmas veids]],1)</f>
        <v>2</v>
      </c>
      <c r="R808" s="54" t="str">
        <f>IF(Absolventi[[#This Row],[ieguvuši grādu vai kvalifikāciju mobilie studenti]]&gt;0,Absolventi[[#Headers],[Mobilie studenti ieguvuši grādu IR]],"NAV")</f>
        <v>NAV</v>
      </c>
      <c r="S808" s="51" t="s">
        <v>1611</v>
      </c>
    </row>
    <row r="809" spans="1:19" x14ac:dyDescent="0.25">
      <c r="A809" s="5" t="s">
        <v>43</v>
      </c>
      <c r="B809" s="5" t="s">
        <v>44</v>
      </c>
      <c r="C809" s="5" t="s">
        <v>7</v>
      </c>
      <c r="D809" s="5" t="s">
        <v>465</v>
      </c>
      <c r="E809" s="5" t="s">
        <v>396</v>
      </c>
      <c r="F809" s="5" t="s">
        <v>398</v>
      </c>
      <c r="G809" s="5" t="s">
        <v>1099</v>
      </c>
      <c r="H809" s="6">
        <v>10</v>
      </c>
      <c r="I809" s="6">
        <v>10</v>
      </c>
      <c r="J809" s="6">
        <v>10</v>
      </c>
      <c r="K809" s="7"/>
      <c r="L809" s="7"/>
      <c r="M809" s="7"/>
      <c r="N809" s="42" t="str">
        <f>LEFT(Absolventi[[#This Row],[studiju programmas virziens]],2)</f>
        <v>41</v>
      </c>
      <c r="O809" s="42" t="str">
        <f>RIGHT(Absolventi[[#This Row],[studiju programmas virziens]],3)</f>
        <v>346</v>
      </c>
      <c r="P809" s="42" t="str">
        <f>MID(Absolventi[[#This Row],[studiju programmas virziens]],3,2)</f>
        <v>34</v>
      </c>
      <c r="Q809" s="42" t="str">
        <f>LEFT(Absolventi[[#This Row],[Programmas veids]],1)</f>
        <v>3</v>
      </c>
      <c r="R809" s="54" t="str">
        <f>IF(Absolventi[[#This Row],[ieguvuši grādu vai kvalifikāciju mobilie studenti]]&gt;0,Absolventi[[#Headers],[Mobilie studenti ieguvuši grādu IR]],"NAV")</f>
        <v>NAV</v>
      </c>
      <c r="S809" s="51" t="s">
        <v>1611</v>
      </c>
    </row>
    <row r="810" spans="1:19" x14ac:dyDescent="0.25">
      <c r="A810" s="5" t="s">
        <v>48</v>
      </c>
      <c r="B810" s="5" t="s">
        <v>49</v>
      </c>
      <c r="C810" s="5" t="s">
        <v>7</v>
      </c>
      <c r="D810" s="5" t="s">
        <v>465</v>
      </c>
      <c r="E810" s="5" t="s">
        <v>396</v>
      </c>
      <c r="F810" s="5" t="s">
        <v>326</v>
      </c>
      <c r="G810" s="5" t="s">
        <v>902</v>
      </c>
      <c r="H810" s="6">
        <v>94</v>
      </c>
      <c r="I810" s="6">
        <v>85</v>
      </c>
      <c r="J810" s="6">
        <v>94</v>
      </c>
      <c r="K810" s="6">
        <v>0</v>
      </c>
      <c r="L810" s="6">
        <v>0</v>
      </c>
      <c r="M810" s="6">
        <v>0</v>
      </c>
      <c r="N810" s="42" t="str">
        <f>LEFT(Absolventi[[#This Row],[studiju programmas virziens]],2)</f>
        <v>41</v>
      </c>
      <c r="O810" s="42" t="str">
        <f>RIGHT(Absolventi[[#This Row],[studiju programmas virziens]],3)</f>
        <v>762</v>
      </c>
      <c r="P810" s="42" t="str">
        <f>MID(Absolventi[[#This Row],[studiju programmas virziens]],3,2)</f>
        <v>76</v>
      </c>
      <c r="Q810" s="42" t="str">
        <f>LEFT(Absolventi[[#This Row],[Programmas veids]],1)</f>
        <v>7</v>
      </c>
      <c r="R810" s="54" t="str">
        <f>IF(Absolventi[[#This Row],[ieguvuši grādu vai kvalifikāciju mobilie studenti]]&gt;0,Absolventi[[#Headers],[Mobilie studenti ieguvuši grādu IR]],"NAV")</f>
        <v>NAV</v>
      </c>
      <c r="S810" s="51" t="s">
        <v>1611</v>
      </c>
    </row>
    <row r="811" spans="1:19" ht="30" x14ac:dyDescent="0.25">
      <c r="A811" s="5" t="s">
        <v>22</v>
      </c>
      <c r="B811" s="5" t="s">
        <v>23</v>
      </c>
      <c r="C811" s="5" t="s">
        <v>7</v>
      </c>
      <c r="D811" s="5" t="s">
        <v>466</v>
      </c>
      <c r="E811" s="5" t="s">
        <v>396</v>
      </c>
      <c r="F811" s="5" t="s">
        <v>253</v>
      </c>
      <c r="G811" s="5" t="s">
        <v>1011</v>
      </c>
      <c r="H811" s="6">
        <v>10</v>
      </c>
      <c r="I811" s="6">
        <v>9</v>
      </c>
      <c r="J811" s="6">
        <v>10</v>
      </c>
      <c r="K811" s="6">
        <v>0</v>
      </c>
      <c r="L811" s="6">
        <v>0</v>
      </c>
      <c r="M811" s="6">
        <v>0</v>
      </c>
      <c r="N811" s="42" t="str">
        <f>LEFT(Absolventi[[#This Row],[studiju programmas virziens]],2)</f>
        <v>42</v>
      </c>
      <c r="O811" s="42" t="str">
        <f>RIGHT(Absolventi[[#This Row],[studiju programmas virziens]],3)</f>
        <v>343</v>
      </c>
      <c r="P811" s="42" t="str">
        <f>MID(Absolventi[[#This Row],[studiju programmas virziens]],3,2)</f>
        <v>34</v>
      </c>
      <c r="Q811" s="42" t="str">
        <f>LEFT(Absolventi[[#This Row],[Programmas veids]],1)</f>
        <v>3</v>
      </c>
      <c r="R811" s="54" t="str">
        <f>IF(Absolventi[[#This Row],[ieguvuši grādu vai kvalifikāciju mobilie studenti]]&gt;0,Absolventi[[#Headers],[Mobilie studenti ieguvuši grādu IR]],"NAV")</f>
        <v>NAV</v>
      </c>
      <c r="S811" s="51" t="s">
        <v>1611</v>
      </c>
    </row>
    <row r="812" spans="1:19" x14ac:dyDescent="0.25">
      <c r="A812" s="5" t="s">
        <v>22</v>
      </c>
      <c r="B812" s="5" t="s">
        <v>23</v>
      </c>
      <c r="C812" s="5" t="s">
        <v>7</v>
      </c>
      <c r="D812" s="5" t="s">
        <v>470</v>
      </c>
      <c r="E812" s="5" t="s">
        <v>396</v>
      </c>
      <c r="F812" s="5" t="s">
        <v>401</v>
      </c>
      <c r="G812" s="5" t="s">
        <v>1116</v>
      </c>
      <c r="H812" s="6">
        <v>4</v>
      </c>
      <c r="I812" s="6">
        <v>4</v>
      </c>
      <c r="J812" s="6">
        <v>4</v>
      </c>
      <c r="K812" s="6">
        <v>0</v>
      </c>
      <c r="L812" s="6">
        <v>0</v>
      </c>
      <c r="M812" s="6">
        <v>0</v>
      </c>
      <c r="N812" s="42" t="str">
        <f>LEFT(Absolventi[[#This Row],[studiju programmas virziens]],2)</f>
        <v>47</v>
      </c>
      <c r="O812" s="42" t="str">
        <f>RIGHT(Absolventi[[#This Row],[studiju programmas virziens]],3)</f>
        <v>526</v>
      </c>
      <c r="P812" s="42" t="str">
        <f>MID(Absolventi[[#This Row],[studiju programmas virziens]],3,2)</f>
        <v>52</v>
      </c>
      <c r="Q812" s="42" t="str">
        <f>LEFT(Absolventi[[#This Row],[Programmas veids]],1)</f>
        <v>5</v>
      </c>
      <c r="R812" s="54" t="str">
        <f>IF(Absolventi[[#This Row],[ieguvuši grādu vai kvalifikāciju mobilie studenti]]&gt;0,Absolventi[[#Headers],[Mobilie studenti ieguvuši grādu IR]],"NAV")</f>
        <v>NAV</v>
      </c>
      <c r="S812" s="51" t="s">
        <v>1611</v>
      </c>
    </row>
    <row r="813" spans="1:19" x14ac:dyDescent="0.25">
      <c r="A813" s="5" t="s">
        <v>25</v>
      </c>
      <c r="B813" s="5" t="s">
        <v>23</v>
      </c>
      <c r="C813" s="5" t="s">
        <v>8</v>
      </c>
      <c r="D813" s="5" t="s">
        <v>466</v>
      </c>
      <c r="E813" s="5" t="s">
        <v>396</v>
      </c>
      <c r="F813" s="5" t="s">
        <v>283</v>
      </c>
      <c r="G813" s="5" t="s">
        <v>1140</v>
      </c>
      <c r="H813" s="6">
        <v>16</v>
      </c>
      <c r="I813" s="6">
        <v>4</v>
      </c>
      <c r="J813" s="6">
        <v>16</v>
      </c>
      <c r="K813" s="7"/>
      <c r="L813" s="7"/>
      <c r="M813" s="7"/>
      <c r="N813" s="42" t="str">
        <f>LEFT(Absolventi[[#This Row],[studiju programmas virziens]],2)</f>
        <v>42</v>
      </c>
      <c r="O813" s="42" t="str">
        <f>RIGHT(Absolventi[[#This Row],[studiju programmas virziens]],3)</f>
        <v>861</v>
      </c>
      <c r="P813" s="42" t="str">
        <f>MID(Absolventi[[#This Row],[studiju programmas virziens]],3,2)</f>
        <v>86</v>
      </c>
      <c r="Q813" s="42" t="str">
        <f>LEFT(Absolventi[[#This Row],[Programmas veids]],1)</f>
        <v>8</v>
      </c>
      <c r="R813" s="54" t="str">
        <f>IF(Absolventi[[#This Row],[ieguvuši grādu vai kvalifikāciju mobilie studenti]]&gt;0,Absolventi[[#Headers],[Mobilie studenti ieguvuši grādu IR]],"NAV")</f>
        <v>NAV</v>
      </c>
      <c r="S813" s="51" t="s">
        <v>1611</v>
      </c>
    </row>
    <row r="814" spans="1:19" ht="38.25" x14ac:dyDescent="0.25">
      <c r="A814" s="5" t="s">
        <v>115</v>
      </c>
      <c r="B814" s="5" t="s">
        <v>116</v>
      </c>
      <c r="C814" s="5" t="s">
        <v>7</v>
      </c>
      <c r="D814" s="5" t="s">
        <v>466</v>
      </c>
      <c r="E814" s="5" t="s">
        <v>396</v>
      </c>
      <c r="F814" s="5" t="s">
        <v>278</v>
      </c>
      <c r="G814" s="5" t="s">
        <v>692</v>
      </c>
      <c r="H814" s="6">
        <v>43</v>
      </c>
      <c r="I814" s="6">
        <v>42</v>
      </c>
      <c r="J814" s="7"/>
      <c r="K814" s="6">
        <v>43</v>
      </c>
      <c r="L814" s="6">
        <v>1</v>
      </c>
      <c r="M814" s="6">
        <v>1</v>
      </c>
      <c r="N814" s="42" t="str">
        <f>LEFT(Absolventi[[#This Row],[studiju programmas virziens]],2)</f>
        <v>42</v>
      </c>
      <c r="O814" s="42" t="str">
        <f>RIGHT(Absolventi[[#This Row],[studiju programmas virziens]],3)</f>
        <v>762</v>
      </c>
      <c r="P814" s="42" t="str">
        <f>MID(Absolventi[[#This Row],[studiju programmas virziens]],3,2)</f>
        <v>76</v>
      </c>
      <c r="Q814" s="42" t="str">
        <f>LEFT(Absolventi[[#This Row],[Programmas veids]],1)</f>
        <v>7</v>
      </c>
      <c r="R814" s="54" t="str">
        <f>IF(Absolventi[[#This Row],[ieguvuši grādu vai kvalifikāciju mobilie studenti]]&gt;0,Absolventi[[#Headers],[Mobilie studenti ieguvuši grādu IR]],"NAV")</f>
        <v>Mobilie studenti ieguvuši grādu IR</v>
      </c>
      <c r="S814" s="51" t="s">
        <v>1611</v>
      </c>
    </row>
    <row r="815" spans="1:19" ht="38.25" x14ac:dyDescent="0.25">
      <c r="A815" s="5" t="s">
        <v>115</v>
      </c>
      <c r="B815" s="5" t="s">
        <v>116</v>
      </c>
      <c r="C815" s="5" t="s">
        <v>7</v>
      </c>
      <c r="D815" s="5" t="s">
        <v>470</v>
      </c>
      <c r="E815" s="5" t="s">
        <v>396</v>
      </c>
      <c r="F815" s="5" t="s">
        <v>363</v>
      </c>
      <c r="G815" s="5" t="s">
        <v>1105</v>
      </c>
      <c r="H815" s="6">
        <v>4</v>
      </c>
      <c r="I815" s="6">
        <v>4</v>
      </c>
      <c r="J815" s="7"/>
      <c r="K815" s="6">
        <v>4</v>
      </c>
      <c r="L815" s="6">
        <v>1</v>
      </c>
      <c r="M815" s="6">
        <v>1</v>
      </c>
      <c r="N815" s="42" t="str">
        <f>LEFT(Absolventi[[#This Row],[studiju programmas virziens]],2)</f>
        <v>47</v>
      </c>
      <c r="O815" s="42" t="str">
        <f>RIGHT(Absolventi[[#This Row],[studiju programmas virziens]],3)</f>
        <v>812</v>
      </c>
      <c r="P815" s="42" t="str">
        <f>MID(Absolventi[[#This Row],[studiju programmas virziens]],3,2)</f>
        <v>81</v>
      </c>
      <c r="Q815" s="42" t="str">
        <f>LEFT(Absolventi[[#This Row],[Programmas veids]],1)</f>
        <v>8</v>
      </c>
      <c r="R815" s="54" t="str">
        <f>IF(Absolventi[[#This Row],[ieguvuši grādu vai kvalifikāciju mobilie studenti]]&gt;0,Absolventi[[#Headers],[Mobilie studenti ieguvuši grādu IR]],"NAV")</f>
        <v>Mobilie studenti ieguvuši grādu IR</v>
      </c>
      <c r="S815" s="51" t="s">
        <v>1611</v>
      </c>
    </row>
    <row r="816" spans="1:19" x14ac:dyDescent="0.25">
      <c r="A816" s="5" t="s">
        <v>124</v>
      </c>
      <c r="B816" s="5" t="s">
        <v>125</v>
      </c>
      <c r="C816" s="5" t="s">
        <v>7</v>
      </c>
      <c r="D816" s="5" t="s">
        <v>466</v>
      </c>
      <c r="E816" s="5" t="s">
        <v>396</v>
      </c>
      <c r="F816" s="5" t="s">
        <v>408</v>
      </c>
      <c r="G816" s="5" t="s">
        <v>1106</v>
      </c>
      <c r="H816" s="6">
        <v>49</v>
      </c>
      <c r="I816" s="6">
        <v>29</v>
      </c>
      <c r="J816" s="6">
        <v>46</v>
      </c>
      <c r="K816" s="6">
        <v>3</v>
      </c>
      <c r="L816" s="7"/>
      <c r="M816" s="7"/>
      <c r="N816" s="42" t="str">
        <f>LEFT(Absolventi[[#This Row],[studiju programmas virziens]],2)</f>
        <v>42</v>
      </c>
      <c r="O816" s="42" t="str">
        <f>RIGHT(Absolventi[[#This Row],[studiju programmas virziens]],3)</f>
        <v>621</v>
      </c>
      <c r="P816" s="42" t="str">
        <f>MID(Absolventi[[#This Row],[studiju programmas virziens]],3,2)</f>
        <v>62</v>
      </c>
      <c r="Q816" s="42" t="str">
        <f>LEFT(Absolventi[[#This Row],[Programmas veids]],1)</f>
        <v>6</v>
      </c>
      <c r="R816" s="54" t="str">
        <f>IF(Absolventi[[#This Row],[ieguvuši grādu vai kvalifikāciju mobilie studenti]]&gt;0,Absolventi[[#Headers],[Mobilie studenti ieguvuši grādu IR]],"NAV")</f>
        <v>NAV</v>
      </c>
      <c r="S816" s="51" t="s">
        <v>1611</v>
      </c>
    </row>
    <row r="817" spans="1:19" x14ac:dyDescent="0.25">
      <c r="A817" s="5" t="s">
        <v>124</v>
      </c>
      <c r="B817" s="5" t="s">
        <v>125</v>
      </c>
      <c r="C817" s="5" t="s">
        <v>7</v>
      </c>
      <c r="D817" s="5" t="s">
        <v>469</v>
      </c>
      <c r="E817" s="5" t="s">
        <v>396</v>
      </c>
      <c r="F817" s="5" t="s">
        <v>302</v>
      </c>
      <c r="G817" s="5" t="s">
        <v>1065</v>
      </c>
      <c r="H817" s="6">
        <v>2</v>
      </c>
      <c r="I817" s="6">
        <v>2</v>
      </c>
      <c r="J817" s="6">
        <v>2</v>
      </c>
      <c r="K817" s="7"/>
      <c r="L817" s="7"/>
      <c r="M817" s="7"/>
      <c r="N817" s="42" t="str">
        <f>LEFT(Absolventi[[#This Row],[studiju programmas virziens]],2)</f>
        <v>45</v>
      </c>
      <c r="O817" s="42" t="str">
        <f>RIGHT(Absolventi[[#This Row],[studiju programmas virziens]],3)</f>
        <v>581</v>
      </c>
      <c r="P817" s="42" t="str">
        <f>MID(Absolventi[[#This Row],[studiju programmas virziens]],3,2)</f>
        <v>58</v>
      </c>
      <c r="Q817" s="42" t="str">
        <f>LEFT(Absolventi[[#This Row],[Programmas veids]],1)</f>
        <v>5</v>
      </c>
      <c r="R817" s="54" t="str">
        <f>IF(Absolventi[[#This Row],[ieguvuši grādu vai kvalifikāciju mobilie studenti]]&gt;0,Absolventi[[#Headers],[Mobilie studenti ieguvuši grādu IR]],"NAV")</f>
        <v>NAV</v>
      </c>
      <c r="S817" s="51" t="s">
        <v>1611</v>
      </c>
    </row>
    <row r="818" spans="1:19" x14ac:dyDescent="0.25">
      <c r="A818" s="5" t="s">
        <v>124</v>
      </c>
      <c r="B818" s="5" t="s">
        <v>125</v>
      </c>
      <c r="C818" s="5" t="s">
        <v>7</v>
      </c>
      <c r="D818" s="5" t="s">
        <v>470</v>
      </c>
      <c r="E818" s="5" t="s">
        <v>396</v>
      </c>
      <c r="F818" s="5" t="s">
        <v>402</v>
      </c>
      <c r="G818" s="5" t="s">
        <v>1106</v>
      </c>
      <c r="H818" s="6">
        <v>5</v>
      </c>
      <c r="I818" s="6">
        <v>5</v>
      </c>
      <c r="J818" s="6">
        <v>3</v>
      </c>
      <c r="K818" s="6">
        <v>2</v>
      </c>
      <c r="L818" s="7"/>
      <c r="M818" s="7"/>
      <c r="N818" s="42" t="str">
        <f>LEFT(Absolventi[[#This Row],[studiju programmas virziens]],2)</f>
        <v>47</v>
      </c>
      <c r="O818" s="42" t="str">
        <f>RIGHT(Absolventi[[#This Row],[studiju programmas virziens]],3)</f>
        <v>621</v>
      </c>
      <c r="P818" s="42" t="str">
        <f>MID(Absolventi[[#This Row],[studiju programmas virziens]],3,2)</f>
        <v>62</v>
      </c>
      <c r="Q818" s="42" t="str">
        <f>LEFT(Absolventi[[#This Row],[Programmas veids]],1)</f>
        <v>6</v>
      </c>
      <c r="R818" s="54" t="str">
        <f>IF(Absolventi[[#This Row],[ieguvuši grādu vai kvalifikāciju mobilie studenti]]&gt;0,Absolventi[[#Headers],[Mobilie studenti ieguvuši grādu IR]],"NAV")</f>
        <v>NAV</v>
      </c>
      <c r="S818" s="51" t="s">
        <v>1611</v>
      </c>
    </row>
    <row r="819" spans="1:19" x14ac:dyDescent="0.25">
      <c r="A819" s="5" t="s">
        <v>126</v>
      </c>
      <c r="B819" s="5" t="s">
        <v>125</v>
      </c>
      <c r="C819" s="5" t="s">
        <v>8</v>
      </c>
      <c r="D819" s="5" t="s">
        <v>466</v>
      </c>
      <c r="E819" s="5" t="s">
        <v>396</v>
      </c>
      <c r="F819" s="5" t="s">
        <v>356</v>
      </c>
      <c r="G819" s="5" t="s">
        <v>1111</v>
      </c>
      <c r="H819" s="6">
        <v>3</v>
      </c>
      <c r="I819" s="7"/>
      <c r="J819" s="7"/>
      <c r="K819" s="6">
        <v>3</v>
      </c>
      <c r="L819" s="7"/>
      <c r="M819" s="7"/>
      <c r="N819" s="42" t="str">
        <f>LEFT(Absolventi[[#This Row],[studiju programmas virziens]],2)</f>
        <v>42</v>
      </c>
      <c r="O819" s="42" t="str">
        <f>RIGHT(Absolventi[[#This Row],[studiju programmas virziens]],3)</f>
        <v>582</v>
      </c>
      <c r="P819" s="42" t="str">
        <f>MID(Absolventi[[#This Row],[studiju programmas virziens]],3,2)</f>
        <v>58</v>
      </c>
      <c r="Q819" s="42" t="str">
        <f>LEFT(Absolventi[[#This Row],[Programmas veids]],1)</f>
        <v>5</v>
      </c>
      <c r="R819" s="54" t="str">
        <f>IF(Absolventi[[#This Row],[ieguvuši grādu vai kvalifikāciju mobilie studenti]]&gt;0,Absolventi[[#Headers],[Mobilie studenti ieguvuši grādu IR]],"NAV")</f>
        <v>NAV</v>
      </c>
      <c r="S819" s="51" t="s">
        <v>1611</v>
      </c>
    </row>
    <row r="820" spans="1:19" x14ac:dyDescent="0.25">
      <c r="A820" s="5" t="s">
        <v>133</v>
      </c>
      <c r="B820" s="5" t="s">
        <v>134</v>
      </c>
      <c r="C820" s="5" t="s">
        <v>7</v>
      </c>
      <c r="D820" s="5" t="s">
        <v>466</v>
      </c>
      <c r="E820" s="5" t="s">
        <v>396</v>
      </c>
      <c r="F820" s="5" t="s">
        <v>342</v>
      </c>
      <c r="G820" s="5" t="s">
        <v>744</v>
      </c>
      <c r="H820" s="6">
        <v>21</v>
      </c>
      <c r="I820" s="6">
        <v>16</v>
      </c>
      <c r="J820" s="7"/>
      <c r="K820" s="6">
        <v>21</v>
      </c>
      <c r="L820" s="7"/>
      <c r="M820" s="7"/>
      <c r="N820" s="42" t="str">
        <f>LEFT(Absolventi[[#This Row],[studiju programmas virziens]],2)</f>
        <v>42</v>
      </c>
      <c r="O820" s="42" t="str">
        <f>RIGHT(Absolventi[[#This Row],[studiju programmas virziens]],3)</f>
        <v>380</v>
      </c>
      <c r="P820" s="42" t="str">
        <f>MID(Absolventi[[#This Row],[studiju programmas virziens]],3,2)</f>
        <v>38</v>
      </c>
      <c r="Q820" s="42" t="str">
        <f>LEFT(Absolventi[[#This Row],[Programmas veids]],1)</f>
        <v>3</v>
      </c>
      <c r="R820" s="54" t="str">
        <f>IF(Absolventi[[#This Row],[ieguvuši grādu vai kvalifikāciju mobilie studenti]]&gt;0,Absolventi[[#Headers],[Mobilie studenti ieguvuši grādu IR]],"NAV")</f>
        <v>NAV</v>
      </c>
      <c r="S820" s="51" t="s">
        <v>1611</v>
      </c>
    </row>
    <row r="821" spans="1:19" x14ac:dyDescent="0.25">
      <c r="A821" s="5" t="s">
        <v>133</v>
      </c>
      <c r="B821" s="5" t="s">
        <v>134</v>
      </c>
      <c r="C821" s="5" t="s">
        <v>7</v>
      </c>
      <c r="D821" s="5" t="s">
        <v>468</v>
      </c>
      <c r="E821" s="5" t="s">
        <v>396</v>
      </c>
      <c r="F821" s="5" t="s">
        <v>267</v>
      </c>
      <c r="G821" s="5" t="s">
        <v>744</v>
      </c>
      <c r="H821" s="6">
        <v>20</v>
      </c>
      <c r="I821" s="6">
        <v>17</v>
      </c>
      <c r="J821" s="7"/>
      <c r="K821" s="6">
        <v>20</v>
      </c>
      <c r="L821" s="7"/>
      <c r="M821" s="7"/>
      <c r="N821" s="42" t="str">
        <f>LEFT(Absolventi[[#This Row],[studiju programmas virziens]],2)</f>
        <v>43</v>
      </c>
      <c r="O821" s="42" t="str">
        <f>RIGHT(Absolventi[[#This Row],[studiju programmas virziens]],3)</f>
        <v>380</v>
      </c>
      <c r="P821" s="42" t="str">
        <f>MID(Absolventi[[#This Row],[studiju programmas virziens]],3,2)</f>
        <v>38</v>
      </c>
      <c r="Q821" s="42" t="str">
        <f>LEFT(Absolventi[[#This Row],[Programmas veids]],1)</f>
        <v>3</v>
      </c>
      <c r="R821" s="54" t="str">
        <f>IF(Absolventi[[#This Row],[ieguvuši grādu vai kvalifikāciju mobilie studenti]]&gt;0,Absolventi[[#Headers],[Mobilie studenti ieguvuši grādu IR]],"NAV")</f>
        <v>NAV</v>
      </c>
      <c r="S821" s="51" t="s">
        <v>1611</v>
      </c>
    </row>
    <row r="822" spans="1:19" x14ac:dyDescent="0.25">
      <c r="A822" s="5" t="s">
        <v>133</v>
      </c>
      <c r="B822" s="5" t="s">
        <v>134</v>
      </c>
      <c r="C822" s="5" t="s">
        <v>7</v>
      </c>
      <c r="D822" s="5" t="s">
        <v>469</v>
      </c>
      <c r="E822" s="5" t="s">
        <v>396</v>
      </c>
      <c r="F822" s="5" t="s">
        <v>333</v>
      </c>
      <c r="G822" s="5" t="s">
        <v>1142</v>
      </c>
      <c r="H822" s="6">
        <v>16</v>
      </c>
      <c r="I822" s="6">
        <v>12</v>
      </c>
      <c r="J822" s="7"/>
      <c r="K822" s="6">
        <v>16</v>
      </c>
      <c r="L822" s="7"/>
      <c r="M822" s="7"/>
      <c r="N822" s="42" t="str">
        <f>LEFT(Absolventi[[#This Row],[studiju programmas virziens]],2)</f>
        <v>45</v>
      </c>
      <c r="O822" s="42" t="str">
        <f>RIGHT(Absolventi[[#This Row],[studiju programmas virziens]],3)</f>
        <v>321</v>
      </c>
      <c r="P822" s="42" t="str">
        <f>MID(Absolventi[[#This Row],[studiju programmas virziens]],3,2)</f>
        <v>32</v>
      </c>
      <c r="Q822" s="42" t="str">
        <f>LEFT(Absolventi[[#This Row],[Programmas veids]],1)</f>
        <v>3</v>
      </c>
      <c r="R822" s="54" t="str">
        <f>IF(Absolventi[[#This Row],[ieguvuši grādu vai kvalifikāciju mobilie studenti]]&gt;0,Absolventi[[#Headers],[Mobilie studenti ieguvuši grādu IR]],"NAV")</f>
        <v>NAV</v>
      </c>
      <c r="S822" s="51" t="s">
        <v>1611</v>
      </c>
    </row>
    <row r="823" spans="1:19" x14ac:dyDescent="0.25">
      <c r="A823" s="5" t="s">
        <v>143</v>
      </c>
      <c r="B823" s="5" t="s">
        <v>144</v>
      </c>
      <c r="C823" s="5" t="s">
        <v>7</v>
      </c>
      <c r="D823" s="5" t="s">
        <v>466</v>
      </c>
      <c r="E823" s="5" t="s">
        <v>396</v>
      </c>
      <c r="F823" s="5" t="s">
        <v>289</v>
      </c>
      <c r="G823" s="5" t="s">
        <v>1087</v>
      </c>
      <c r="H823" s="6">
        <v>21</v>
      </c>
      <c r="I823" s="6">
        <v>16</v>
      </c>
      <c r="J823" s="7"/>
      <c r="K823" s="6">
        <v>21</v>
      </c>
      <c r="L823" s="7"/>
      <c r="M823" s="7"/>
      <c r="N823" s="42" t="str">
        <f>LEFT(Absolventi[[#This Row],[studiju programmas virziens]],2)</f>
        <v>42</v>
      </c>
      <c r="O823" s="42" t="str">
        <f>RIGHT(Absolventi[[#This Row],[studiju programmas virziens]],3)</f>
        <v>722</v>
      </c>
      <c r="P823" s="42" t="str">
        <f>MID(Absolventi[[#This Row],[studiju programmas virziens]],3,2)</f>
        <v>72</v>
      </c>
      <c r="Q823" s="42" t="str">
        <f>LEFT(Absolventi[[#This Row],[Programmas veids]],1)</f>
        <v>7</v>
      </c>
      <c r="R823" s="54" t="str">
        <f>IF(Absolventi[[#This Row],[ieguvuši grādu vai kvalifikāciju mobilie studenti]]&gt;0,Absolventi[[#Headers],[Mobilie studenti ieguvuši grādu IR]],"NAV")</f>
        <v>NAV</v>
      </c>
      <c r="S823" s="51" t="s">
        <v>1611</v>
      </c>
    </row>
    <row r="824" spans="1:19" x14ac:dyDescent="0.25">
      <c r="A824" s="5" t="s">
        <v>143</v>
      </c>
      <c r="B824" s="5" t="s">
        <v>144</v>
      </c>
      <c r="C824" s="5" t="s">
        <v>7</v>
      </c>
      <c r="D824" s="5" t="s">
        <v>468</v>
      </c>
      <c r="E824" s="5" t="s">
        <v>396</v>
      </c>
      <c r="F824" s="5" t="s">
        <v>350</v>
      </c>
      <c r="G824" s="5" t="s">
        <v>961</v>
      </c>
      <c r="H824" s="6">
        <v>17</v>
      </c>
      <c r="I824" s="6">
        <v>3</v>
      </c>
      <c r="J824" s="6">
        <v>17</v>
      </c>
      <c r="K824" s="7"/>
      <c r="L824" s="7"/>
      <c r="M824" s="7"/>
      <c r="N824" s="42" t="str">
        <f>LEFT(Absolventi[[#This Row],[studiju programmas virziens]],2)</f>
        <v>43</v>
      </c>
      <c r="O824" s="42" t="str">
        <f>RIGHT(Absolventi[[#This Row],[studiju programmas virziens]],3)</f>
        <v>440</v>
      </c>
      <c r="P824" s="42" t="str">
        <f>MID(Absolventi[[#This Row],[studiju programmas virziens]],3,2)</f>
        <v>44</v>
      </c>
      <c r="Q824" s="42" t="str">
        <f>LEFT(Absolventi[[#This Row],[Programmas veids]],1)</f>
        <v>4</v>
      </c>
      <c r="R824" s="54" t="str">
        <f>IF(Absolventi[[#This Row],[ieguvuši grādu vai kvalifikāciju mobilie studenti]]&gt;0,Absolventi[[#Headers],[Mobilie studenti ieguvuši grādu IR]],"NAV")</f>
        <v>NAV</v>
      </c>
      <c r="S824" s="51" t="s">
        <v>1611</v>
      </c>
    </row>
    <row r="825" spans="1:19" ht="38.25" x14ac:dyDescent="0.25">
      <c r="A825" s="5" t="s">
        <v>143</v>
      </c>
      <c r="B825" s="5" t="s">
        <v>144</v>
      </c>
      <c r="C825" s="5" t="s">
        <v>7</v>
      </c>
      <c r="D825" s="5" t="s">
        <v>469</v>
      </c>
      <c r="E825" s="5" t="s">
        <v>396</v>
      </c>
      <c r="F825" s="5" t="s">
        <v>275</v>
      </c>
      <c r="G825" s="5" t="s">
        <v>698</v>
      </c>
      <c r="H825" s="6">
        <v>21</v>
      </c>
      <c r="I825" s="6">
        <v>16</v>
      </c>
      <c r="J825" s="6">
        <v>1</v>
      </c>
      <c r="K825" s="6">
        <v>20</v>
      </c>
      <c r="L825" s="6">
        <v>5</v>
      </c>
      <c r="M825" s="6">
        <v>1</v>
      </c>
      <c r="N825" s="42" t="str">
        <f>LEFT(Absolventi[[#This Row],[studiju programmas virziens]],2)</f>
        <v>45</v>
      </c>
      <c r="O825" s="42" t="str">
        <f>RIGHT(Absolventi[[#This Row],[studiju programmas virziens]],3)</f>
        <v>310</v>
      </c>
      <c r="P825" s="42" t="str">
        <f>MID(Absolventi[[#This Row],[studiju programmas virziens]],3,2)</f>
        <v>31</v>
      </c>
      <c r="Q825" s="42" t="str">
        <f>LEFT(Absolventi[[#This Row],[Programmas veids]],1)</f>
        <v>3</v>
      </c>
      <c r="R825" s="54" t="str">
        <f>IF(Absolventi[[#This Row],[ieguvuši grādu vai kvalifikāciju mobilie studenti]]&gt;0,Absolventi[[#Headers],[Mobilie studenti ieguvuši grādu IR]],"NAV")</f>
        <v>Mobilie studenti ieguvuši grādu IR</v>
      </c>
      <c r="S825" s="51" t="s">
        <v>1611</v>
      </c>
    </row>
    <row r="826" spans="1:19" ht="38.25" x14ac:dyDescent="0.25">
      <c r="A826" s="5" t="s">
        <v>143</v>
      </c>
      <c r="B826" s="5" t="s">
        <v>144</v>
      </c>
      <c r="C826" s="5" t="s">
        <v>7</v>
      </c>
      <c r="D826" s="5" t="s">
        <v>470</v>
      </c>
      <c r="E826" s="5" t="s">
        <v>396</v>
      </c>
      <c r="F826" s="5" t="s">
        <v>225</v>
      </c>
      <c r="G826" s="5" t="s">
        <v>580</v>
      </c>
      <c r="H826" s="6">
        <v>22</v>
      </c>
      <c r="I826" s="6">
        <v>17</v>
      </c>
      <c r="J826" s="6">
        <v>9</v>
      </c>
      <c r="K826" s="6">
        <v>13</v>
      </c>
      <c r="L826" s="6">
        <v>4</v>
      </c>
      <c r="M826" s="6">
        <v>3</v>
      </c>
      <c r="N826" s="42" t="str">
        <f>LEFT(Absolventi[[#This Row],[studiju programmas virziens]],2)</f>
        <v>47</v>
      </c>
      <c r="O826" s="42" t="str">
        <f>RIGHT(Absolventi[[#This Row],[studiju programmas virziens]],3)</f>
        <v>141</v>
      </c>
      <c r="P826" s="42" t="str">
        <f>MID(Absolventi[[#This Row],[studiju programmas virziens]],3,2)</f>
        <v>14</v>
      </c>
      <c r="Q826" s="42" t="str">
        <f>LEFT(Absolventi[[#This Row],[Programmas veids]],1)</f>
        <v>1</v>
      </c>
      <c r="R826" s="54" t="str">
        <f>IF(Absolventi[[#This Row],[ieguvuši grādu vai kvalifikāciju mobilie studenti]]&gt;0,Absolventi[[#Headers],[Mobilie studenti ieguvuši grādu IR]],"NAV")</f>
        <v>Mobilie studenti ieguvuši grādu IR</v>
      </c>
      <c r="S826" s="51" t="s">
        <v>1611</v>
      </c>
    </row>
    <row r="827" spans="1:19" x14ac:dyDescent="0.25">
      <c r="A827" s="5" t="s">
        <v>143</v>
      </c>
      <c r="B827" s="5" t="s">
        <v>144</v>
      </c>
      <c r="C827" s="5" t="s">
        <v>7</v>
      </c>
      <c r="D827" s="5" t="s">
        <v>472</v>
      </c>
      <c r="E827" s="5" t="s">
        <v>396</v>
      </c>
      <c r="F827" s="5" t="s">
        <v>217</v>
      </c>
      <c r="G827" s="5" t="s">
        <v>592</v>
      </c>
      <c r="H827" s="6">
        <v>6</v>
      </c>
      <c r="I827" s="6">
        <v>2</v>
      </c>
      <c r="J827" s="6">
        <v>6</v>
      </c>
      <c r="K827" s="7"/>
      <c r="L827" s="7"/>
      <c r="M827" s="7"/>
      <c r="N827" s="42" t="str">
        <f>LEFT(Absolventi[[#This Row],[studiju programmas virziens]],2)</f>
        <v>51</v>
      </c>
      <c r="O827" s="42" t="str">
        <f>RIGHT(Absolventi[[#This Row],[studiju programmas virziens]],3)</f>
        <v>380</v>
      </c>
      <c r="P827" s="42" t="str">
        <f>MID(Absolventi[[#This Row],[studiju programmas virziens]],3,2)</f>
        <v>38</v>
      </c>
      <c r="Q827" s="42" t="str">
        <f>LEFT(Absolventi[[#This Row],[Programmas veids]],1)</f>
        <v>3</v>
      </c>
      <c r="R827" s="54" t="str">
        <f>IF(Absolventi[[#This Row],[ieguvuši grādu vai kvalifikāciju mobilie studenti]]&gt;0,Absolventi[[#Headers],[Mobilie studenti ieguvuši grādu IR]],"NAV")</f>
        <v>NAV</v>
      </c>
      <c r="S827" s="51" t="s">
        <v>1611</v>
      </c>
    </row>
    <row r="828" spans="1:19" x14ac:dyDescent="0.25">
      <c r="A828" s="5" t="s">
        <v>148</v>
      </c>
      <c r="B828" s="5" t="s">
        <v>147</v>
      </c>
      <c r="C828" s="5" t="s">
        <v>8</v>
      </c>
      <c r="D828" s="5" t="s">
        <v>466</v>
      </c>
      <c r="E828" s="5" t="s">
        <v>403</v>
      </c>
      <c r="F828" s="5" t="s">
        <v>410</v>
      </c>
      <c r="G828" s="5" t="s">
        <v>1122</v>
      </c>
      <c r="H828" s="6">
        <v>1</v>
      </c>
      <c r="I828" s="6">
        <v>1</v>
      </c>
      <c r="J828" s="7"/>
      <c r="K828" s="6">
        <v>1</v>
      </c>
      <c r="L828" s="7"/>
      <c r="M828" s="7"/>
      <c r="N828" s="42" t="str">
        <f>LEFT(Absolventi[[#This Row],[studiju programmas virziens]],2)</f>
        <v>42</v>
      </c>
      <c r="O828" s="42" t="str">
        <f>RIGHT(Absolventi[[#This Row],[studiju programmas virziens]],3)</f>
        <v>542</v>
      </c>
      <c r="P828" s="42" t="str">
        <f>MID(Absolventi[[#This Row],[studiju programmas virziens]],3,2)</f>
        <v>54</v>
      </c>
      <c r="Q828" s="42" t="str">
        <f>LEFT(Absolventi[[#This Row],[Programmas veids]],1)</f>
        <v>5</v>
      </c>
      <c r="R828" s="54" t="str">
        <f>IF(Absolventi[[#This Row],[ieguvuši grādu vai kvalifikāciju mobilie studenti]]&gt;0,Absolventi[[#Headers],[Mobilie studenti ieguvuši grādu IR]],"NAV")</f>
        <v>NAV</v>
      </c>
      <c r="S828" s="51" t="s">
        <v>1611</v>
      </c>
    </row>
    <row r="829" spans="1:19" x14ac:dyDescent="0.25">
      <c r="A829" s="5" t="s">
        <v>145</v>
      </c>
      <c r="B829" s="5" t="s">
        <v>144</v>
      </c>
      <c r="C829" s="5" t="s">
        <v>8</v>
      </c>
      <c r="D829" s="5" t="s">
        <v>468</v>
      </c>
      <c r="E829" s="5" t="s">
        <v>403</v>
      </c>
      <c r="F829" s="5" t="s">
        <v>272</v>
      </c>
      <c r="G829" s="5" t="s">
        <v>614</v>
      </c>
      <c r="H829" s="6">
        <v>49</v>
      </c>
      <c r="I829" s="6">
        <v>20</v>
      </c>
      <c r="J829" s="7"/>
      <c r="K829" s="6">
        <v>49</v>
      </c>
      <c r="L829" s="7"/>
      <c r="M829" s="7"/>
      <c r="N829" s="42" t="str">
        <f>LEFT(Absolventi[[#This Row],[studiju programmas virziens]],2)</f>
        <v>43</v>
      </c>
      <c r="O829" s="42" t="str">
        <f>RIGHT(Absolventi[[#This Row],[studiju programmas virziens]],3)</f>
        <v>345</v>
      </c>
      <c r="P829" s="42" t="str">
        <f>MID(Absolventi[[#This Row],[studiju programmas virziens]],3,2)</f>
        <v>34</v>
      </c>
      <c r="Q829" s="42" t="str">
        <f>LEFT(Absolventi[[#This Row],[Programmas veids]],1)</f>
        <v>3</v>
      </c>
      <c r="R829" s="54" t="str">
        <f>IF(Absolventi[[#This Row],[ieguvuši grādu vai kvalifikāciju mobilie studenti]]&gt;0,Absolventi[[#Headers],[Mobilie studenti ieguvuši grādu IR]],"NAV")</f>
        <v>NAV</v>
      </c>
      <c r="S829" s="51" t="s">
        <v>1611</v>
      </c>
    </row>
    <row r="830" spans="1:19" x14ac:dyDescent="0.25">
      <c r="A830" s="5" t="s">
        <v>146</v>
      </c>
      <c r="B830" s="5" t="s">
        <v>147</v>
      </c>
      <c r="C830" s="5" t="s">
        <v>7</v>
      </c>
      <c r="D830" s="5" t="s">
        <v>466</v>
      </c>
      <c r="E830" s="5" t="s">
        <v>403</v>
      </c>
      <c r="F830" s="5" t="s">
        <v>300</v>
      </c>
      <c r="G830" s="5" t="s">
        <v>1072</v>
      </c>
      <c r="H830" s="6">
        <v>6</v>
      </c>
      <c r="I830" s="6">
        <v>3</v>
      </c>
      <c r="J830" s="6">
        <v>6</v>
      </c>
      <c r="K830" s="7"/>
      <c r="L830" s="7"/>
      <c r="M830" s="7"/>
      <c r="N830" s="42" t="str">
        <f>LEFT(Absolventi[[#This Row],[studiju programmas virziens]],2)</f>
        <v>42</v>
      </c>
      <c r="O830" s="42" t="str">
        <f>RIGHT(Absolventi[[#This Row],[studiju programmas virziens]],3)</f>
        <v>522</v>
      </c>
      <c r="P830" s="42" t="str">
        <f>MID(Absolventi[[#This Row],[studiju programmas virziens]],3,2)</f>
        <v>52</v>
      </c>
      <c r="Q830" s="42" t="str">
        <f>LEFT(Absolventi[[#This Row],[Programmas veids]],1)</f>
        <v>5</v>
      </c>
      <c r="R830" s="54" t="str">
        <f>IF(Absolventi[[#This Row],[ieguvuši grādu vai kvalifikāciju mobilie studenti]]&gt;0,Absolventi[[#Headers],[Mobilie studenti ieguvuši grādu IR]],"NAV")</f>
        <v>NAV</v>
      </c>
      <c r="S830" s="51" t="s">
        <v>1611</v>
      </c>
    </row>
    <row r="831" spans="1:19" x14ac:dyDescent="0.25">
      <c r="A831" s="5" t="s">
        <v>146</v>
      </c>
      <c r="B831" s="5" t="s">
        <v>147</v>
      </c>
      <c r="C831" s="5" t="s">
        <v>7</v>
      </c>
      <c r="D831" s="5" t="s">
        <v>467</v>
      </c>
      <c r="E831" s="5" t="s">
        <v>403</v>
      </c>
      <c r="F831" s="5" t="s">
        <v>356</v>
      </c>
      <c r="G831" s="5" t="s">
        <v>772</v>
      </c>
      <c r="H831" s="6">
        <v>40</v>
      </c>
      <c r="I831" s="6">
        <v>7</v>
      </c>
      <c r="J831" s="6">
        <v>33</v>
      </c>
      <c r="K831" s="6">
        <v>7</v>
      </c>
      <c r="L831" s="7"/>
      <c r="M831" s="7"/>
      <c r="N831" s="42" t="str">
        <f>LEFT(Absolventi[[#This Row],[studiju programmas virziens]],2)</f>
        <v>42</v>
      </c>
      <c r="O831" s="42" t="str">
        <f>RIGHT(Absolventi[[#This Row],[studiju programmas virziens]],3)</f>
        <v>582</v>
      </c>
      <c r="P831" s="42" t="str">
        <f>MID(Absolventi[[#This Row],[studiju programmas virziens]],3,2)</f>
        <v>58</v>
      </c>
      <c r="Q831" s="42" t="str">
        <f>LEFT(Absolventi[[#This Row],[Programmas veids]],1)</f>
        <v>5</v>
      </c>
      <c r="R831" s="54" t="str">
        <f>IF(Absolventi[[#This Row],[ieguvuši grādu vai kvalifikāciju mobilie studenti]]&gt;0,Absolventi[[#Headers],[Mobilie studenti ieguvuši grādu IR]],"NAV")</f>
        <v>NAV</v>
      </c>
      <c r="S831" s="51" t="s">
        <v>1611</v>
      </c>
    </row>
    <row r="832" spans="1:19" ht="30" x14ac:dyDescent="0.25">
      <c r="A832" s="5" t="s">
        <v>146</v>
      </c>
      <c r="B832" s="5" t="s">
        <v>147</v>
      </c>
      <c r="C832" s="5" t="s">
        <v>7</v>
      </c>
      <c r="D832" s="5" t="s">
        <v>468</v>
      </c>
      <c r="E832" s="5" t="s">
        <v>403</v>
      </c>
      <c r="F832" s="5" t="s">
        <v>348</v>
      </c>
      <c r="G832" s="5" t="s">
        <v>1144</v>
      </c>
      <c r="H832" s="6">
        <v>1</v>
      </c>
      <c r="I832" s="7"/>
      <c r="J832" s="6">
        <v>1</v>
      </c>
      <c r="K832" s="7"/>
      <c r="L832" s="7"/>
      <c r="M832" s="7"/>
      <c r="N832" s="42" t="str">
        <f>LEFT(Absolventi[[#This Row],[studiju programmas virziens]],2)</f>
        <v>43</v>
      </c>
      <c r="O832" s="42" t="str">
        <f>RIGHT(Absolventi[[#This Row],[studiju programmas virziens]],3)</f>
        <v>523</v>
      </c>
      <c r="P832" s="42" t="str">
        <f>MID(Absolventi[[#This Row],[studiju programmas virziens]],3,2)</f>
        <v>52</v>
      </c>
      <c r="Q832" s="42" t="str">
        <f>LEFT(Absolventi[[#This Row],[Programmas veids]],1)</f>
        <v>5</v>
      </c>
      <c r="R832" s="54" t="str">
        <f>IF(Absolventi[[#This Row],[ieguvuši grādu vai kvalifikāciju mobilie studenti]]&gt;0,Absolventi[[#Headers],[Mobilie studenti ieguvuši grādu IR]],"NAV")</f>
        <v>NAV</v>
      </c>
      <c r="S832" s="51" t="s">
        <v>1611</v>
      </c>
    </row>
    <row r="833" spans="1:19" ht="38.25" x14ac:dyDescent="0.25">
      <c r="A833" s="5" t="s">
        <v>146</v>
      </c>
      <c r="B833" s="5" t="s">
        <v>147</v>
      </c>
      <c r="C833" s="5" t="s">
        <v>7</v>
      </c>
      <c r="D833" s="5" t="s">
        <v>469</v>
      </c>
      <c r="E833" s="5" t="s">
        <v>403</v>
      </c>
      <c r="F833" s="5" t="s">
        <v>391</v>
      </c>
      <c r="G833" s="5" t="s">
        <v>997</v>
      </c>
      <c r="H833" s="6">
        <v>18</v>
      </c>
      <c r="I833" s="6">
        <v>1</v>
      </c>
      <c r="J833" s="6">
        <v>11</v>
      </c>
      <c r="K833" s="6">
        <v>7</v>
      </c>
      <c r="L833" s="6">
        <v>7</v>
      </c>
      <c r="M833" s="7"/>
      <c r="N833" s="42" t="str">
        <f>LEFT(Absolventi[[#This Row],[studiju programmas virziens]],2)</f>
        <v>45</v>
      </c>
      <c r="O833" s="42" t="str">
        <f>RIGHT(Absolventi[[#This Row],[studiju programmas virziens]],3)</f>
        <v>521</v>
      </c>
      <c r="P833" s="42" t="str">
        <f>MID(Absolventi[[#This Row],[studiju programmas virziens]],3,2)</f>
        <v>52</v>
      </c>
      <c r="Q833" s="42" t="str">
        <f>LEFT(Absolventi[[#This Row],[Programmas veids]],1)</f>
        <v>5</v>
      </c>
      <c r="R833" s="54" t="str">
        <f>IF(Absolventi[[#This Row],[ieguvuši grādu vai kvalifikāciju mobilie studenti]]&gt;0,Absolventi[[#Headers],[Mobilie studenti ieguvuši grādu IR]],"NAV")</f>
        <v>Mobilie studenti ieguvuši grādu IR</v>
      </c>
      <c r="S833" s="51" t="s">
        <v>1611</v>
      </c>
    </row>
    <row r="834" spans="1:19" x14ac:dyDescent="0.25">
      <c r="A834" s="5" t="s">
        <v>146</v>
      </c>
      <c r="B834" s="5" t="s">
        <v>147</v>
      </c>
      <c r="C834" s="5" t="s">
        <v>7</v>
      </c>
      <c r="D834" s="5" t="s">
        <v>470</v>
      </c>
      <c r="E834" s="5" t="s">
        <v>403</v>
      </c>
      <c r="F834" s="5" t="s">
        <v>317</v>
      </c>
      <c r="G834" s="5" t="s">
        <v>789</v>
      </c>
      <c r="H834" s="6">
        <v>9</v>
      </c>
      <c r="I834" s="6">
        <v>2</v>
      </c>
      <c r="J834" s="6">
        <v>9</v>
      </c>
      <c r="K834" s="7"/>
      <c r="L834" s="7"/>
      <c r="M834" s="7"/>
      <c r="N834" s="42" t="str">
        <f>LEFT(Absolventi[[#This Row],[studiju programmas virziens]],2)</f>
        <v>47</v>
      </c>
      <c r="O834" s="42" t="str">
        <f>RIGHT(Absolventi[[#This Row],[studiju programmas virziens]],3)</f>
        <v>481</v>
      </c>
      <c r="P834" s="42" t="str">
        <f>MID(Absolventi[[#This Row],[studiju programmas virziens]],3,2)</f>
        <v>48</v>
      </c>
      <c r="Q834" s="42" t="str">
        <f>LEFT(Absolventi[[#This Row],[Programmas veids]],1)</f>
        <v>4</v>
      </c>
      <c r="R834" s="54" t="str">
        <f>IF(Absolventi[[#This Row],[ieguvuši grādu vai kvalifikāciju mobilie studenti]]&gt;0,Absolventi[[#Headers],[Mobilie studenti ieguvuši grādu IR]],"NAV")</f>
        <v>NAV</v>
      </c>
      <c r="S834" s="51" t="s">
        <v>1611</v>
      </c>
    </row>
    <row r="835" spans="1:19" x14ac:dyDescent="0.25">
      <c r="A835" s="5" t="s">
        <v>146</v>
      </c>
      <c r="B835" s="5" t="s">
        <v>147</v>
      </c>
      <c r="C835" s="5" t="s">
        <v>7</v>
      </c>
      <c r="D835" s="5" t="s">
        <v>472</v>
      </c>
      <c r="E835" s="5" t="s">
        <v>403</v>
      </c>
      <c r="F835" s="5" t="s">
        <v>301</v>
      </c>
      <c r="G835" s="5" t="s">
        <v>677</v>
      </c>
      <c r="H835" s="6">
        <v>2</v>
      </c>
      <c r="I835" s="7"/>
      <c r="J835" s="6">
        <v>2</v>
      </c>
      <c r="K835" s="7"/>
      <c r="L835" s="7"/>
      <c r="M835" s="7"/>
      <c r="N835" s="42" t="str">
        <f>LEFT(Absolventi[[#This Row],[studiju programmas virziens]],2)</f>
        <v>51</v>
      </c>
      <c r="O835" s="42" t="str">
        <f>RIGHT(Absolventi[[#This Row],[studiju programmas virziens]],3)</f>
        <v>523</v>
      </c>
      <c r="P835" s="42" t="str">
        <f>MID(Absolventi[[#This Row],[studiju programmas virziens]],3,2)</f>
        <v>52</v>
      </c>
      <c r="Q835" s="42" t="str">
        <f>LEFT(Absolventi[[#This Row],[Programmas veids]],1)</f>
        <v>5</v>
      </c>
      <c r="R835" s="54" t="str">
        <f>IF(Absolventi[[#This Row],[ieguvuši grādu vai kvalifikāciju mobilie studenti]]&gt;0,Absolventi[[#Headers],[Mobilie studenti ieguvuši grādu IR]],"NAV")</f>
        <v>NAV</v>
      </c>
      <c r="S835" s="51" t="s">
        <v>1611</v>
      </c>
    </row>
    <row r="836" spans="1:19" x14ac:dyDescent="0.25">
      <c r="A836" s="5" t="s">
        <v>154</v>
      </c>
      <c r="B836" s="5" t="s">
        <v>155</v>
      </c>
      <c r="C836" s="5" t="s">
        <v>7</v>
      </c>
      <c r="D836" s="5" t="s">
        <v>468</v>
      </c>
      <c r="E836" s="5" t="s">
        <v>403</v>
      </c>
      <c r="F836" s="5" t="s">
        <v>191</v>
      </c>
      <c r="G836" s="5" t="s">
        <v>912</v>
      </c>
      <c r="H836" s="6">
        <v>10</v>
      </c>
      <c r="I836" s="6">
        <v>8</v>
      </c>
      <c r="J836" s="6">
        <v>10</v>
      </c>
      <c r="K836" s="7"/>
      <c r="L836" s="7"/>
      <c r="M836" s="7"/>
      <c r="N836" s="42" t="str">
        <f>LEFT(Absolventi[[#This Row],[studiju programmas virziens]],2)</f>
        <v>43</v>
      </c>
      <c r="O836" s="42" t="str">
        <f>RIGHT(Absolventi[[#This Row],[studiju programmas virziens]],3)</f>
        <v>222</v>
      </c>
      <c r="P836" s="42" t="str">
        <f>MID(Absolventi[[#This Row],[studiju programmas virziens]],3,2)</f>
        <v>22</v>
      </c>
      <c r="Q836" s="42" t="str">
        <f>LEFT(Absolventi[[#This Row],[Programmas veids]],1)</f>
        <v>2</v>
      </c>
      <c r="R836" s="54" t="str">
        <f>IF(Absolventi[[#This Row],[ieguvuši grādu vai kvalifikāciju mobilie studenti]]&gt;0,Absolventi[[#Headers],[Mobilie studenti ieguvuši grādu IR]],"NAV")</f>
        <v>NAV</v>
      </c>
      <c r="S836" s="51" t="s">
        <v>1611</v>
      </c>
    </row>
    <row r="837" spans="1:19" ht="45" x14ac:dyDescent="0.25">
      <c r="A837" s="5" t="s">
        <v>154</v>
      </c>
      <c r="B837" s="5" t="s">
        <v>155</v>
      </c>
      <c r="C837" s="5" t="s">
        <v>7</v>
      </c>
      <c r="D837" s="5" t="s">
        <v>470</v>
      </c>
      <c r="E837" s="5" t="s">
        <v>403</v>
      </c>
      <c r="F837" s="5" t="s">
        <v>225</v>
      </c>
      <c r="G837" s="5" t="s">
        <v>1212</v>
      </c>
      <c r="H837" s="6">
        <v>5</v>
      </c>
      <c r="I837" s="6">
        <v>5</v>
      </c>
      <c r="J837" s="6">
        <v>5</v>
      </c>
      <c r="K837" s="7"/>
      <c r="L837" s="7"/>
      <c r="M837" s="7"/>
      <c r="N837" s="42" t="str">
        <f>LEFT(Absolventi[[#This Row],[studiju programmas virziens]],2)</f>
        <v>47</v>
      </c>
      <c r="O837" s="42" t="str">
        <f>RIGHT(Absolventi[[#This Row],[studiju programmas virziens]],3)</f>
        <v>141</v>
      </c>
      <c r="P837" s="42" t="str">
        <f>MID(Absolventi[[#This Row],[studiju programmas virziens]],3,2)</f>
        <v>14</v>
      </c>
      <c r="Q837" s="42" t="str">
        <f>LEFT(Absolventi[[#This Row],[Programmas veids]],1)</f>
        <v>1</v>
      </c>
      <c r="R837" s="54" t="str">
        <f>IF(Absolventi[[#This Row],[ieguvuši grādu vai kvalifikāciju mobilie studenti]]&gt;0,Absolventi[[#Headers],[Mobilie studenti ieguvuši grādu IR]],"NAV")</f>
        <v>NAV</v>
      </c>
      <c r="S837" s="51" t="s">
        <v>1611</v>
      </c>
    </row>
    <row r="838" spans="1:19" x14ac:dyDescent="0.25">
      <c r="A838" s="5" t="s">
        <v>157</v>
      </c>
      <c r="B838" s="5" t="s">
        <v>158</v>
      </c>
      <c r="C838" s="5" t="s">
        <v>7</v>
      </c>
      <c r="D838" s="5" t="s">
        <v>466</v>
      </c>
      <c r="E838" s="5" t="s">
        <v>403</v>
      </c>
      <c r="F838" s="5" t="s">
        <v>201</v>
      </c>
      <c r="G838" s="5" t="s">
        <v>799</v>
      </c>
      <c r="H838" s="6">
        <v>21</v>
      </c>
      <c r="I838" s="6">
        <v>19</v>
      </c>
      <c r="J838" s="6">
        <v>9</v>
      </c>
      <c r="K838" s="6">
        <v>12</v>
      </c>
      <c r="L838" s="7"/>
      <c r="M838" s="7"/>
      <c r="N838" s="42" t="str">
        <f>LEFT(Absolventi[[#This Row],[studiju programmas virziens]],2)</f>
        <v>42</v>
      </c>
      <c r="O838" s="42" t="str">
        <f>RIGHT(Absolventi[[#This Row],[studiju programmas virziens]],3)</f>
        <v>345</v>
      </c>
      <c r="P838" s="42" t="str">
        <f>MID(Absolventi[[#This Row],[studiju programmas virziens]],3,2)</f>
        <v>34</v>
      </c>
      <c r="Q838" s="42" t="str">
        <f>LEFT(Absolventi[[#This Row],[Programmas veids]],1)</f>
        <v>3</v>
      </c>
      <c r="R838" s="54" t="str">
        <f>IF(Absolventi[[#This Row],[ieguvuši grādu vai kvalifikāciju mobilie studenti]]&gt;0,Absolventi[[#Headers],[Mobilie studenti ieguvuši grādu IR]],"NAV")</f>
        <v>NAV</v>
      </c>
      <c r="S838" s="51" t="s">
        <v>1611</v>
      </c>
    </row>
    <row r="839" spans="1:19" x14ac:dyDescent="0.25">
      <c r="A839" s="5" t="s">
        <v>157</v>
      </c>
      <c r="B839" s="5" t="s">
        <v>158</v>
      </c>
      <c r="C839" s="5" t="s">
        <v>7</v>
      </c>
      <c r="D839" s="5" t="s">
        <v>470</v>
      </c>
      <c r="E839" s="5" t="s">
        <v>403</v>
      </c>
      <c r="F839" s="5" t="s">
        <v>225</v>
      </c>
      <c r="G839" s="5" t="s">
        <v>1076</v>
      </c>
      <c r="H839" s="6">
        <v>5</v>
      </c>
      <c r="I839" s="6">
        <v>5</v>
      </c>
      <c r="J839" s="6">
        <v>2</v>
      </c>
      <c r="K839" s="6">
        <v>3</v>
      </c>
      <c r="L839" s="7"/>
      <c r="M839" s="7"/>
      <c r="N839" s="42" t="str">
        <f>LEFT(Absolventi[[#This Row],[studiju programmas virziens]],2)</f>
        <v>47</v>
      </c>
      <c r="O839" s="42" t="str">
        <f>RIGHT(Absolventi[[#This Row],[studiju programmas virziens]],3)</f>
        <v>141</v>
      </c>
      <c r="P839" s="42" t="str">
        <f>MID(Absolventi[[#This Row],[studiju programmas virziens]],3,2)</f>
        <v>14</v>
      </c>
      <c r="Q839" s="42" t="str">
        <f>LEFT(Absolventi[[#This Row],[Programmas veids]],1)</f>
        <v>1</v>
      </c>
      <c r="R839" s="54" t="str">
        <f>IF(Absolventi[[#This Row],[ieguvuši grādu vai kvalifikāciju mobilie studenti]]&gt;0,Absolventi[[#Headers],[Mobilie studenti ieguvuši grādu IR]],"NAV")</f>
        <v>NAV</v>
      </c>
      <c r="S839" s="51" t="s">
        <v>1611</v>
      </c>
    </row>
    <row r="840" spans="1:19" x14ac:dyDescent="0.25">
      <c r="A840" s="5" t="s">
        <v>43</v>
      </c>
      <c r="B840" s="5" t="s">
        <v>44</v>
      </c>
      <c r="C840" s="5" t="s">
        <v>7</v>
      </c>
      <c r="D840" s="5" t="s">
        <v>465</v>
      </c>
      <c r="E840" s="5" t="s">
        <v>403</v>
      </c>
      <c r="F840" s="5" t="s">
        <v>198</v>
      </c>
      <c r="G840" s="5" t="s">
        <v>680</v>
      </c>
      <c r="H840" s="6">
        <v>27</v>
      </c>
      <c r="I840" s="6">
        <v>8</v>
      </c>
      <c r="J840" s="6">
        <v>17</v>
      </c>
      <c r="K840" s="6">
        <v>10</v>
      </c>
      <c r="L840" s="7"/>
      <c r="M840" s="7"/>
      <c r="N840" s="42" t="str">
        <f>LEFT(Absolventi[[#This Row],[studiju programmas virziens]],2)</f>
        <v>41</v>
      </c>
      <c r="O840" s="42" t="str">
        <f>RIGHT(Absolventi[[#This Row],[studiju programmas virziens]],3)</f>
        <v>345</v>
      </c>
      <c r="P840" s="42" t="str">
        <f>MID(Absolventi[[#This Row],[studiju programmas virziens]],3,2)</f>
        <v>34</v>
      </c>
      <c r="Q840" s="42" t="str">
        <f>LEFT(Absolventi[[#This Row],[Programmas veids]],1)</f>
        <v>3</v>
      </c>
      <c r="R840" s="54" t="str">
        <f>IF(Absolventi[[#This Row],[ieguvuši grādu vai kvalifikāciju mobilie studenti]]&gt;0,Absolventi[[#Headers],[Mobilie studenti ieguvuši grādu IR]],"NAV")</f>
        <v>NAV</v>
      </c>
      <c r="S840" s="51" t="s">
        <v>1611</v>
      </c>
    </row>
    <row r="841" spans="1:19" ht="30" x14ac:dyDescent="0.25">
      <c r="A841" s="5" t="s">
        <v>22</v>
      </c>
      <c r="B841" s="5" t="s">
        <v>23</v>
      </c>
      <c r="C841" s="5" t="s">
        <v>7</v>
      </c>
      <c r="D841" s="5" t="s">
        <v>466</v>
      </c>
      <c r="E841" s="5" t="s">
        <v>403</v>
      </c>
      <c r="F841" s="5" t="s">
        <v>253</v>
      </c>
      <c r="G841" s="5" t="s">
        <v>1128</v>
      </c>
      <c r="H841" s="6">
        <v>5</v>
      </c>
      <c r="I841" s="6">
        <v>3</v>
      </c>
      <c r="J841" s="6">
        <v>5</v>
      </c>
      <c r="K841" s="6">
        <v>0</v>
      </c>
      <c r="L841" s="6">
        <v>0</v>
      </c>
      <c r="M841" s="6">
        <v>0</v>
      </c>
      <c r="N841" s="42" t="str">
        <f>LEFT(Absolventi[[#This Row],[studiju programmas virziens]],2)</f>
        <v>42</v>
      </c>
      <c r="O841" s="42" t="str">
        <f>RIGHT(Absolventi[[#This Row],[studiju programmas virziens]],3)</f>
        <v>343</v>
      </c>
      <c r="P841" s="42" t="str">
        <f>MID(Absolventi[[#This Row],[studiju programmas virziens]],3,2)</f>
        <v>34</v>
      </c>
      <c r="Q841" s="42" t="str">
        <f>LEFT(Absolventi[[#This Row],[Programmas veids]],1)</f>
        <v>3</v>
      </c>
      <c r="R841" s="54" t="str">
        <f>IF(Absolventi[[#This Row],[ieguvuši grādu vai kvalifikāciju mobilie studenti]]&gt;0,Absolventi[[#Headers],[Mobilie studenti ieguvuši grādu IR]],"NAV")</f>
        <v>NAV</v>
      </c>
      <c r="S841" s="51" t="s">
        <v>1611</v>
      </c>
    </row>
    <row r="842" spans="1:19" ht="38.25" x14ac:dyDescent="0.25">
      <c r="A842" s="5" t="s">
        <v>115</v>
      </c>
      <c r="B842" s="5" t="s">
        <v>116</v>
      </c>
      <c r="C842" s="5" t="s">
        <v>7</v>
      </c>
      <c r="D842" s="5" t="s">
        <v>466</v>
      </c>
      <c r="E842" s="5" t="s">
        <v>403</v>
      </c>
      <c r="F842" s="5" t="s">
        <v>261</v>
      </c>
      <c r="G842" s="5" t="s">
        <v>1123</v>
      </c>
      <c r="H842" s="6">
        <v>42</v>
      </c>
      <c r="I842" s="6">
        <v>34</v>
      </c>
      <c r="J842" s="7"/>
      <c r="K842" s="6">
        <v>42</v>
      </c>
      <c r="L842" s="6">
        <v>5</v>
      </c>
      <c r="M842" s="6">
        <v>4</v>
      </c>
      <c r="N842" s="42" t="str">
        <f>LEFT(Absolventi[[#This Row],[studiju programmas virziens]],2)</f>
        <v>42</v>
      </c>
      <c r="O842" s="42" t="str">
        <f>RIGHT(Absolventi[[#This Row],[studiju programmas virziens]],3)</f>
        <v>812</v>
      </c>
      <c r="P842" s="42" t="str">
        <f>MID(Absolventi[[#This Row],[studiju programmas virziens]],3,2)</f>
        <v>81</v>
      </c>
      <c r="Q842" s="42" t="str">
        <f>LEFT(Absolventi[[#This Row],[Programmas veids]],1)</f>
        <v>8</v>
      </c>
      <c r="R842" s="54" t="str">
        <f>IF(Absolventi[[#This Row],[ieguvuši grādu vai kvalifikāciju mobilie studenti]]&gt;0,Absolventi[[#Headers],[Mobilie studenti ieguvuši grādu IR]],"NAV")</f>
        <v>Mobilie studenti ieguvuši grādu IR</v>
      </c>
      <c r="S842" s="51" t="s">
        <v>1611</v>
      </c>
    </row>
    <row r="843" spans="1:19" x14ac:dyDescent="0.25">
      <c r="A843" s="5" t="s">
        <v>124</v>
      </c>
      <c r="B843" s="5" t="s">
        <v>125</v>
      </c>
      <c r="C843" s="5" t="s">
        <v>7</v>
      </c>
      <c r="D843" s="5" t="s">
        <v>466</v>
      </c>
      <c r="E843" s="5" t="s">
        <v>403</v>
      </c>
      <c r="F843" s="5" t="s">
        <v>415</v>
      </c>
      <c r="G843" s="5" t="s">
        <v>1135</v>
      </c>
      <c r="H843" s="6">
        <v>26</v>
      </c>
      <c r="I843" s="7"/>
      <c r="J843" s="6">
        <v>24</v>
      </c>
      <c r="K843" s="6">
        <v>2</v>
      </c>
      <c r="L843" s="7"/>
      <c r="M843" s="7"/>
      <c r="N843" s="42" t="str">
        <f>LEFT(Absolventi[[#This Row],[studiju programmas virziens]],2)</f>
        <v>42</v>
      </c>
      <c r="O843" s="42" t="str">
        <f>RIGHT(Absolventi[[#This Row],[studiju programmas virziens]],3)</f>
        <v>623</v>
      </c>
      <c r="P843" s="42" t="str">
        <f>MID(Absolventi[[#This Row],[studiju programmas virziens]],3,2)</f>
        <v>62</v>
      </c>
      <c r="Q843" s="42" t="str">
        <f>LEFT(Absolventi[[#This Row],[Programmas veids]],1)</f>
        <v>6</v>
      </c>
      <c r="R843" s="54" t="str">
        <f>IF(Absolventi[[#This Row],[ieguvuši grādu vai kvalifikāciju mobilie studenti]]&gt;0,Absolventi[[#Headers],[Mobilie studenti ieguvuši grādu IR]],"NAV")</f>
        <v>NAV</v>
      </c>
      <c r="S843" s="51" t="s">
        <v>1611</v>
      </c>
    </row>
    <row r="844" spans="1:19" x14ac:dyDescent="0.25">
      <c r="A844" s="5" t="s">
        <v>124</v>
      </c>
      <c r="B844" s="5" t="s">
        <v>125</v>
      </c>
      <c r="C844" s="5" t="s">
        <v>7</v>
      </c>
      <c r="D844" s="5" t="s">
        <v>469</v>
      </c>
      <c r="E844" s="5" t="s">
        <v>403</v>
      </c>
      <c r="F844" s="5" t="s">
        <v>211</v>
      </c>
      <c r="G844" s="5" t="s">
        <v>1107</v>
      </c>
      <c r="H844" s="6">
        <v>5</v>
      </c>
      <c r="I844" s="6">
        <v>4</v>
      </c>
      <c r="J844" s="6">
        <v>5</v>
      </c>
      <c r="K844" s="7"/>
      <c r="L844" s="7"/>
      <c r="M844" s="7"/>
      <c r="N844" s="42" t="str">
        <f>LEFT(Absolventi[[#This Row],[studiju programmas virziens]],2)</f>
        <v>45</v>
      </c>
      <c r="O844" s="42" t="str">
        <f>RIGHT(Absolventi[[#This Row],[studiju programmas virziens]],3)</f>
        <v>582</v>
      </c>
      <c r="P844" s="42" t="str">
        <f>MID(Absolventi[[#This Row],[studiju programmas virziens]],3,2)</f>
        <v>58</v>
      </c>
      <c r="Q844" s="42" t="str">
        <f>LEFT(Absolventi[[#This Row],[Programmas veids]],1)</f>
        <v>5</v>
      </c>
      <c r="R844" s="54" t="str">
        <f>IF(Absolventi[[#This Row],[ieguvuši grādu vai kvalifikāciju mobilie studenti]]&gt;0,Absolventi[[#Headers],[Mobilie studenti ieguvuši grādu IR]],"NAV")</f>
        <v>NAV</v>
      </c>
      <c r="S844" s="51" t="s">
        <v>1611</v>
      </c>
    </row>
    <row r="845" spans="1:19" x14ac:dyDescent="0.25">
      <c r="A845" s="5" t="s">
        <v>126</v>
      </c>
      <c r="B845" s="5" t="s">
        <v>125</v>
      </c>
      <c r="C845" s="5" t="s">
        <v>8</v>
      </c>
      <c r="D845" s="5" t="s">
        <v>466</v>
      </c>
      <c r="E845" s="5" t="s">
        <v>403</v>
      </c>
      <c r="F845" s="5" t="s">
        <v>408</v>
      </c>
      <c r="G845" s="5" t="s">
        <v>1106</v>
      </c>
      <c r="H845" s="6">
        <v>8</v>
      </c>
      <c r="I845" s="6">
        <v>4</v>
      </c>
      <c r="J845" s="7"/>
      <c r="K845" s="6">
        <v>8</v>
      </c>
      <c r="L845" s="7"/>
      <c r="M845" s="7"/>
      <c r="N845" s="42" t="str">
        <f>LEFT(Absolventi[[#This Row],[studiju programmas virziens]],2)</f>
        <v>42</v>
      </c>
      <c r="O845" s="42" t="str">
        <f>RIGHT(Absolventi[[#This Row],[studiju programmas virziens]],3)</f>
        <v>621</v>
      </c>
      <c r="P845" s="42" t="str">
        <f>MID(Absolventi[[#This Row],[studiju programmas virziens]],3,2)</f>
        <v>62</v>
      </c>
      <c r="Q845" s="42" t="str">
        <f>LEFT(Absolventi[[#This Row],[Programmas veids]],1)</f>
        <v>6</v>
      </c>
      <c r="R845" s="54" t="str">
        <f>IF(Absolventi[[#This Row],[ieguvuši grādu vai kvalifikāciju mobilie studenti]]&gt;0,Absolventi[[#Headers],[Mobilie studenti ieguvuši grādu IR]],"NAV")</f>
        <v>NAV</v>
      </c>
      <c r="S845" s="51" t="s">
        <v>1611</v>
      </c>
    </row>
    <row r="846" spans="1:19" x14ac:dyDescent="0.25">
      <c r="A846" s="5" t="s">
        <v>133</v>
      </c>
      <c r="B846" s="5" t="s">
        <v>134</v>
      </c>
      <c r="C846" s="5" t="s">
        <v>7</v>
      </c>
      <c r="D846" s="5" t="s">
        <v>466</v>
      </c>
      <c r="E846" s="5" t="s">
        <v>403</v>
      </c>
      <c r="F846" s="5" t="s">
        <v>289</v>
      </c>
      <c r="G846" s="5" t="s">
        <v>947</v>
      </c>
      <c r="H846" s="6">
        <v>11</v>
      </c>
      <c r="I846" s="6">
        <v>9</v>
      </c>
      <c r="J846" s="6">
        <v>10</v>
      </c>
      <c r="K846" s="6">
        <v>1</v>
      </c>
      <c r="L846" s="7"/>
      <c r="M846" s="7"/>
      <c r="N846" s="42" t="str">
        <f>LEFT(Absolventi[[#This Row],[studiju programmas virziens]],2)</f>
        <v>42</v>
      </c>
      <c r="O846" s="42" t="str">
        <f>RIGHT(Absolventi[[#This Row],[studiju programmas virziens]],3)</f>
        <v>722</v>
      </c>
      <c r="P846" s="42" t="str">
        <f>MID(Absolventi[[#This Row],[studiju programmas virziens]],3,2)</f>
        <v>72</v>
      </c>
      <c r="Q846" s="42" t="str">
        <f>LEFT(Absolventi[[#This Row],[Programmas veids]],1)</f>
        <v>7</v>
      </c>
      <c r="R846" s="54" t="str">
        <f>IF(Absolventi[[#This Row],[ieguvuši grādu vai kvalifikāciju mobilie studenti]]&gt;0,Absolventi[[#Headers],[Mobilie studenti ieguvuši grādu IR]],"NAV")</f>
        <v>NAV</v>
      </c>
      <c r="S846" s="51" t="s">
        <v>1611</v>
      </c>
    </row>
    <row r="847" spans="1:19" x14ac:dyDescent="0.25">
      <c r="A847" s="5" t="s">
        <v>133</v>
      </c>
      <c r="B847" s="5" t="s">
        <v>134</v>
      </c>
      <c r="C847" s="5" t="s">
        <v>7</v>
      </c>
      <c r="D847" s="5" t="s">
        <v>468</v>
      </c>
      <c r="E847" s="5" t="s">
        <v>403</v>
      </c>
      <c r="F847" s="5" t="s">
        <v>294</v>
      </c>
      <c r="G847" s="5" t="s">
        <v>1157</v>
      </c>
      <c r="H847" s="6">
        <v>22</v>
      </c>
      <c r="I847" s="6">
        <v>21</v>
      </c>
      <c r="J847" s="7"/>
      <c r="K847" s="6">
        <v>22</v>
      </c>
      <c r="L847" s="7"/>
      <c r="M847" s="7"/>
      <c r="N847" s="42" t="str">
        <f>LEFT(Absolventi[[#This Row],[studiju programmas virziens]],2)</f>
        <v>43</v>
      </c>
      <c r="O847" s="42" t="str">
        <f>RIGHT(Absolventi[[#This Row],[studiju programmas virziens]],3)</f>
        <v>321</v>
      </c>
      <c r="P847" s="42" t="str">
        <f>MID(Absolventi[[#This Row],[studiju programmas virziens]],3,2)</f>
        <v>32</v>
      </c>
      <c r="Q847" s="42" t="str">
        <f>LEFT(Absolventi[[#This Row],[Programmas veids]],1)</f>
        <v>3</v>
      </c>
      <c r="R847" s="54" t="str">
        <f>IF(Absolventi[[#This Row],[ieguvuši grādu vai kvalifikāciju mobilie studenti]]&gt;0,Absolventi[[#Headers],[Mobilie studenti ieguvuši grādu IR]],"NAV")</f>
        <v>NAV</v>
      </c>
      <c r="S847" s="51" t="s">
        <v>1611</v>
      </c>
    </row>
    <row r="848" spans="1:19" x14ac:dyDescent="0.25">
      <c r="A848" s="5" t="s">
        <v>133</v>
      </c>
      <c r="B848" s="5" t="s">
        <v>134</v>
      </c>
      <c r="C848" s="5" t="s">
        <v>7</v>
      </c>
      <c r="D848" s="5" t="s">
        <v>469</v>
      </c>
      <c r="E848" s="5" t="s">
        <v>403</v>
      </c>
      <c r="F848" s="5" t="s">
        <v>268</v>
      </c>
      <c r="G848" s="5" t="s">
        <v>744</v>
      </c>
      <c r="H848" s="6">
        <v>5</v>
      </c>
      <c r="I848" s="6">
        <v>3</v>
      </c>
      <c r="J848" s="7"/>
      <c r="K848" s="6">
        <v>5</v>
      </c>
      <c r="L848" s="7"/>
      <c r="M848" s="7"/>
      <c r="N848" s="42" t="str">
        <f>LEFT(Absolventi[[#This Row],[studiju programmas virziens]],2)</f>
        <v>45</v>
      </c>
      <c r="O848" s="42" t="str">
        <f>RIGHT(Absolventi[[#This Row],[studiju programmas virziens]],3)</f>
        <v>380</v>
      </c>
      <c r="P848" s="42" t="str">
        <f>MID(Absolventi[[#This Row],[studiju programmas virziens]],3,2)</f>
        <v>38</v>
      </c>
      <c r="Q848" s="42" t="str">
        <f>LEFT(Absolventi[[#This Row],[Programmas veids]],1)</f>
        <v>3</v>
      </c>
      <c r="R848" s="54" t="str">
        <f>IF(Absolventi[[#This Row],[ieguvuši grādu vai kvalifikāciju mobilie studenti]]&gt;0,Absolventi[[#Headers],[Mobilie studenti ieguvuši grādu IR]],"NAV")</f>
        <v>NAV</v>
      </c>
      <c r="S848" s="51" t="s">
        <v>1611</v>
      </c>
    </row>
    <row r="849" spans="1:19" ht="38.25" x14ac:dyDescent="0.25">
      <c r="A849" s="5" t="s">
        <v>143</v>
      </c>
      <c r="B849" s="5" t="s">
        <v>144</v>
      </c>
      <c r="C849" s="5" t="s">
        <v>7</v>
      </c>
      <c r="D849" s="5" t="s">
        <v>466</v>
      </c>
      <c r="E849" s="5" t="s">
        <v>403</v>
      </c>
      <c r="F849" s="5" t="s">
        <v>190</v>
      </c>
      <c r="G849" s="5" t="s">
        <v>580</v>
      </c>
      <c r="H849" s="6">
        <v>71</v>
      </c>
      <c r="I849" s="6">
        <v>59</v>
      </c>
      <c r="J849" s="6">
        <v>54</v>
      </c>
      <c r="K849" s="6">
        <v>17</v>
      </c>
      <c r="L849" s="6">
        <v>1</v>
      </c>
      <c r="M849" s="6">
        <v>1</v>
      </c>
      <c r="N849" s="42" t="str">
        <f>LEFT(Absolventi[[#This Row],[studiju programmas virziens]],2)</f>
        <v>42</v>
      </c>
      <c r="O849" s="42" t="str">
        <f>RIGHT(Absolventi[[#This Row],[studiju programmas virziens]],3)</f>
        <v>141</v>
      </c>
      <c r="P849" s="42" t="str">
        <f>MID(Absolventi[[#This Row],[studiju programmas virziens]],3,2)</f>
        <v>14</v>
      </c>
      <c r="Q849" s="42" t="str">
        <f>LEFT(Absolventi[[#This Row],[Programmas veids]],1)</f>
        <v>1</v>
      </c>
      <c r="R849" s="54" t="str">
        <f>IF(Absolventi[[#This Row],[ieguvuši grādu vai kvalifikāciju mobilie studenti]]&gt;0,Absolventi[[#Headers],[Mobilie studenti ieguvuši grādu IR]],"NAV")</f>
        <v>Mobilie studenti ieguvuši grādu IR</v>
      </c>
      <c r="S849" s="51" t="s">
        <v>1611</v>
      </c>
    </row>
    <row r="850" spans="1:19" x14ac:dyDescent="0.25">
      <c r="A850" s="5" t="s">
        <v>143</v>
      </c>
      <c r="B850" s="5" t="s">
        <v>144</v>
      </c>
      <c r="C850" s="5" t="s">
        <v>7</v>
      </c>
      <c r="D850" s="5" t="s">
        <v>468</v>
      </c>
      <c r="E850" s="5" t="s">
        <v>403</v>
      </c>
      <c r="F850" s="5" t="s">
        <v>191</v>
      </c>
      <c r="G850" s="5" t="s">
        <v>1110</v>
      </c>
      <c r="H850" s="6">
        <v>13</v>
      </c>
      <c r="I850" s="6">
        <v>13</v>
      </c>
      <c r="J850" s="6">
        <v>9</v>
      </c>
      <c r="K850" s="6">
        <v>4</v>
      </c>
      <c r="L850" s="7"/>
      <c r="M850" s="7"/>
      <c r="N850" s="42" t="str">
        <f>LEFT(Absolventi[[#This Row],[studiju programmas virziens]],2)</f>
        <v>43</v>
      </c>
      <c r="O850" s="42" t="str">
        <f>RIGHT(Absolventi[[#This Row],[studiju programmas virziens]],3)</f>
        <v>222</v>
      </c>
      <c r="P850" s="42" t="str">
        <f>MID(Absolventi[[#This Row],[studiju programmas virziens]],3,2)</f>
        <v>22</v>
      </c>
      <c r="Q850" s="42" t="str">
        <f>LEFT(Absolventi[[#This Row],[Programmas veids]],1)</f>
        <v>2</v>
      </c>
      <c r="R850" s="54" t="str">
        <f>IF(Absolventi[[#This Row],[ieguvuši grādu vai kvalifikāciju mobilie studenti]]&gt;0,Absolventi[[#Headers],[Mobilie studenti ieguvuši grādu IR]],"NAV")</f>
        <v>NAV</v>
      </c>
      <c r="S850" s="51" t="s">
        <v>1611</v>
      </c>
    </row>
    <row r="851" spans="1:19" x14ac:dyDescent="0.25">
      <c r="A851" s="5" t="s">
        <v>143</v>
      </c>
      <c r="B851" s="5" t="s">
        <v>144</v>
      </c>
      <c r="C851" s="5" t="s">
        <v>7</v>
      </c>
      <c r="D851" s="5" t="s">
        <v>469</v>
      </c>
      <c r="E851" s="5" t="s">
        <v>403</v>
      </c>
      <c r="F851" s="5" t="s">
        <v>275</v>
      </c>
      <c r="G851" s="5" t="s">
        <v>573</v>
      </c>
      <c r="H851" s="6">
        <v>27</v>
      </c>
      <c r="I851" s="6">
        <v>16</v>
      </c>
      <c r="J851" s="6">
        <v>15</v>
      </c>
      <c r="K851" s="6">
        <v>12</v>
      </c>
      <c r="L851" s="7"/>
      <c r="M851" s="7"/>
      <c r="N851" s="42" t="str">
        <f>LEFT(Absolventi[[#This Row],[studiju programmas virziens]],2)</f>
        <v>45</v>
      </c>
      <c r="O851" s="42" t="str">
        <f>RIGHT(Absolventi[[#This Row],[studiju programmas virziens]],3)</f>
        <v>310</v>
      </c>
      <c r="P851" s="42" t="str">
        <f>MID(Absolventi[[#This Row],[studiju programmas virziens]],3,2)</f>
        <v>31</v>
      </c>
      <c r="Q851" s="42" t="str">
        <f>LEFT(Absolventi[[#This Row],[Programmas veids]],1)</f>
        <v>3</v>
      </c>
      <c r="R851" s="54" t="str">
        <f>IF(Absolventi[[#This Row],[ieguvuši grādu vai kvalifikāciju mobilie studenti]]&gt;0,Absolventi[[#Headers],[Mobilie studenti ieguvuši grādu IR]],"NAV")</f>
        <v>NAV</v>
      </c>
      <c r="S851" s="51" t="s">
        <v>1611</v>
      </c>
    </row>
    <row r="852" spans="1:19" x14ac:dyDescent="0.25">
      <c r="A852" s="5" t="s">
        <v>143</v>
      </c>
      <c r="B852" s="5" t="s">
        <v>144</v>
      </c>
      <c r="C852" s="5" t="s">
        <v>7</v>
      </c>
      <c r="D852" s="5" t="s">
        <v>470</v>
      </c>
      <c r="E852" s="5" t="s">
        <v>403</v>
      </c>
      <c r="F852" s="5" t="s">
        <v>280</v>
      </c>
      <c r="G852" s="5" t="s">
        <v>692</v>
      </c>
      <c r="H852" s="6">
        <v>14</v>
      </c>
      <c r="I852" s="6">
        <v>13</v>
      </c>
      <c r="J852" s="6">
        <v>11</v>
      </c>
      <c r="K852" s="6">
        <v>3</v>
      </c>
      <c r="L852" s="7"/>
      <c r="M852" s="7"/>
      <c r="N852" s="42" t="str">
        <f>LEFT(Absolventi[[#This Row],[studiju programmas virziens]],2)</f>
        <v>47</v>
      </c>
      <c r="O852" s="42" t="str">
        <f>RIGHT(Absolventi[[#This Row],[studiju programmas virziens]],3)</f>
        <v>762</v>
      </c>
      <c r="P852" s="42" t="str">
        <f>MID(Absolventi[[#This Row],[studiju programmas virziens]],3,2)</f>
        <v>76</v>
      </c>
      <c r="Q852" s="42" t="str">
        <f>LEFT(Absolventi[[#This Row],[Programmas veids]],1)</f>
        <v>7</v>
      </c>
      <c r="R852" s="54" t="str">
        <f>IF(Absolventi[[#This Row],[ieguvuši grādu vai kvalifikāciju mobilie studenti]]&gt;0,Absolventi[[#Headers],[Mobilie studenti ieguvuši grādu IR]],"NAV")</f>
        <v>NAV</v>
      </c>
      <c r="S852" s="51" t="s">
        <v>1611</v>
      </c>
    </row>
    <row r="853" spans="1:19" x14ac:dyDescent="0.25">
      <c r="A853" s="5" t="s">
        <v>143</v>
      </c>
      <c r="B853" s="5" t="s">
        <v>144</v>
      </c>
      <c r="C853" s="5" t="s">
        <v>7</v>
      </c>
      <c r="D853" s="5" t="s">
        <v>472</v>
      </c>
      <c r="E853" s="5" t="s">
        <v>403</v>
      </c>
      <c r="F853" s="5" t="s">
        <v>318</v>
      </c>
      <c r="G853" s="5" t="s">
        <v>1040</v>
      </c>
      <c r="H853" s="6">
        <v>5</v>
      </c>
      <c r="I853" s="6">
        <v>4</v>
      </c>
      <c r="J853" s="6">
        <v>5</v>
      </c>
      <c r="K853" s="7"/>
      <c r="L853" s="7"/>
      <c r="M853" s="7"/>
      <c r="N853" s="42" t="str">
        <f>LEFT(Absolventi[[#This Row],[studiju programmas virziens]],2)</f>
        <v>51</v>
      </c>
      <c r="O853" s="42" t="str">
        <f>RIGHT(Absolventi[[#This Row],[studiju programmas virziens]],3)</f>
        <v>321</v>
      </c>
      <c r="P853" s="42" t="str">
        <f>MID(Absolventi[[#This Row],[studiju programmas virziens]],3,2)</f>
        <v>32</v>
      </c>
      <c r="Q853" s="42" t="str">
        <f>LEFT(Absolventi[[#This Row],[Programmas veids]],1)</f>
        <v>3</v>
      </c>
      <c r="R853" s="54" t="str">
        <f>IF(Absolventi[[#This Row],[ieguvuši grādu vai kvalifikāciju mobilie studenti]]&gt;0,Absolventi[[#Headers],[Mobilie studenti ieguvuši grādu IR]],"NAV")</f>
        <v>NAV</v>
      </c>
      <c r="S853" s="51" t="s">
        <v>1611</v>
      </c>
    </row>
    <row r="854" spans="1:19" x14ac:dyDescent="0.25">
      <c r="A854" s="5" t="s">
        <v>148</v>
      </c>
      <c r="B854" s="5" t="s">
        <v>147</v>
      </c>
      <c r="C854" s="5" t="s">
        <v>8</v>
      </c>
      <c r="D854" s="5" t="s">
        <v>466</v>
      </c>
      <c r="E854" s="5" t="s">
        <v>407</v>
      </c>
      <c r="F854" s="5" t="s">
        <v>283</v>
      </c>
      <c r="G854" s="5" t="s">
        <v>998</v>
      </c>
      <c r="H854" s="6">
        <v>31</v>
      </c>
      <c r="I854" s="6">
        <v>24</v>
      </c>
      <c r="J854" s="7"/>
      <c r="K854" s="6">
        <v>31</v>
      </c>
      <c r="L854" s="7"/>
      <c r="M854" s="7"/>
      <c r="N854" s="42" t="str">
        <f>LEFT(Absolventi[[#This Row],[studiju programmas virziens]],2)</f>
        <v>42</v>
      </c>
      <c r="O854" s="42" t="str">
        <f>RIGHT(Absolventi[[#This Row],[studiju programmas virziens]],3)</f>
        <v>861</v>
      </c>
      <c r="P854" s="42" t="str">
        <f>MID(Absolventi[[#This Row],[studiju programmas virziens]],3,2)</f>
        <v>86</v>
      </c>
      <c r="Q854" s="42" t="str">
        <f>LEFT(Absolventi[[#This Row],[Programmas veids]],1)</f>
        <v>8</v>
      </c>
      <c r="R854" s="54" t="str">
        <f>IF(Absolventi[[#This Row],[ieguvuši grādu vai kvalifikāciju mobilie studenti]]&gt;0,Absolventi[[#Headers],[Mobilie studenti ieguvuši grādu IR]],"NAV")</f>
        <v>NAV</v>
      </c>
      <c r="S854" s="51" t="s">
        <v>1611</v>
      </c>
    </row>
    <row r="855" spans="1:19" x14ac:dyDescent="0.25">
      <c r="A855" s="5" t="s">
        <v>145</v>
      </c>
      <c r="B855" s="5" t="s">
        <v>144</v>
      </c>
      <c r="C855" s="5" t="s">
        <v>8</v>
      </c>
      <c r="D855" s="5" t="s">
        <v>468</v>
      </c>
      <c r="E855" s="5" t="s">
        <v>407</v>
      </c>
      <c r="F855" s="5" t="s">
        <v>349</v>
      </c>
      <c r="G855" s="5" t="s">
        <v>751</v>
      </c>
      <c r="H855" s="6">
        <v>5</v>
      </c>
      <c r="I855" s="6">
        <v>3</v>
      </c>
      <c r="J855" s="7"/>
      <c r="K855" s="6">
        <v>5</v>
      </c>
      <c r="L855" s="7"/>
      <c r="M855" s="7"/>
      <c r="N855" s="42" t="str">
        <f>LEFT(Absolventi[[#This Row],[studiju programmas virziens]],2)</f>
        <v>43</v>
      </c>
      <c r="O855" s="42" t="str">
        <f>RIGHT(Absolventi[[#This Row],[studiju programmas virziens]],3)</f>
        <v>224</v>
      </c>
      <c r="P855" s="42" t="str">
        <f>MID(Absolventi[[#This Row],[studiju programmas virziens]],3,2)</f>
        <v>22</v>
      </c>
      <c r="Q855" s="42" t="str">
        <f>LEFT(Absolventi[[#This Row],[Programmas veids]],1)</f>
        <v>2</v>
      </c>
      <c r="R855" s="54" t="str">
        <f>IF(Absolventi[[#This Row],[ieguvuši grādu vai kvalifikāciju mobilie studenti]]&gt;0,Absolventi[[#Headers],[Mobilie studenti ieguvuši grādu IR]],"NAV")</f>
        <v>NAV</v>
      </c>
      <c r="S855" s="51" t="s">
        <v>1611</v>
      </c>
    </row>
    <row r="856" spans="1:19" x14ac:dyDescent="0.25">
      <c r="A856" s="5" t="s">
        <v>146</v>
      </c>
      <c r="B856" s="5" t="s">
        <v>147</v>
      </c>
      <c r="C856" s="5" t="s">
        <v>7</v>
      </c>
      <c r="D856" s="5" t="s">
        <v>466</v>
      </c>
      <c r="E856" s="5" t="s">
        <v>407</v>
      </c>
      <c r="F856" s="5" t="s">
        <v>300</v>
      </c>
      <c r="G856" s="5" t="s">
        <v>1045</v>
      </c>
      <c r="H856" s="6">
        <v>23</v>
      </c>
      <c r="I856" s="6">
        <v>2</v>
      </c>
      <c r="J856" s="6">
        <v>23</v>
      </c>
      <c r="K856" s="7"/>
      <c r="L856" s="7"/>
      <c r="M856" s="7"/>
      <c r="N856" s="42" t="str">
        <f>LEFT(Absolventi[[#This Row],[studiju programmas virziens]],2)</f>
        <v>42</v>
      </c>
      <c r="O856" s="42" t="str">
        <f>RIGHT(Absolventi[[#This Row],[studiju programmas virziens]],3)</f>
        <v>522</v>
      </c>
      <c r="P856" s="42" t="str">
        <f>MID(Absolventi[[#This Row],[studiju programmas virziens]],3,2)</f>
        <v>52</v>
      </c>
      <c r="Q856" s="42" t="str">
        <f>LEFT(Absolventi[[#This Row],[Programmas veids]],1)</f>
        <v>5</v>
      </c>
      <c r="R856" s="54" t="str">
        <f>IF(Absolventi[[#This Row],[ieguvuši grādu vai kvalifikāciju mobilie studenti]]&gt;0,Absolventi[[#Headers],[Mobilie studenti ieguvuši grādu IR]],"NAV")</f>
        <v>NAV</v>
      </c>
      <c r="S856" s="51" t="s">
        <v>1611</v>
      </c>
    </row>
    <row r="857" spans="1:19" ht="38.25" x14ac:dyDescent="0.25">
      <c r="A857" s="5" t="s">
        <v>146</v>
      </c>
      <c r="B857" s="5" t="s">
        <v>147</v>
      </c>
      <c r="C857" s="5" t="s">
        <v>7</v>
      </c>
      <c r="D857" s="5" t="s">
        <v>468</v>
      </c>
      <c r="E857" s="5" t="s">
        <v>407</v>
      </c>
      <c r="F857" s="5" t="s">
        <v>348</v>
      </c>
      <c r="G857" s="5" t="s">
        <v>1054</v>
      </c>
      <c r="H857" s="6">
        <v>50</v>
      </c>
      <c r="I857" s="6">
        <v>15</v>
      </c>
      <c r="J857" s="6">
        <v>44</v>
      </c>
      <c r="K857" s="6">
        <v>6</v>
      </c>
      <c r="L857" s="6">
        <v>7</v>
      </c>
      <c r="M857" s="6">
        <v>1</v>
      </c>
      <c r="N857" s="42" t="str">
        <f>LEFT(Absolventi[[#This Row],[studiju programmas virziens]],2)</f>
        <v>43</v>
      </c>
      <c r="O857" s="42" t="str">
        <f>RIGHT(Absolventi[[#This Row],[studiju programmas virziens]],3)</f>
        <v>523</v>
      </c>
      <c r="P857" s="42" t="str">
        <f>MID(Absolventi[[#This Row],[studiju programmas virziens]],3,2)</f>
        <v>52</v>
      </c>
      <c r="Q857" s="42" t="str">
        <f>LEFT(Absolventi[[#This Row],[Programmas veids]],1)</f>
        <v>5</v>
      </c>
      <c r="R857" s="54" t="str">
        <f>IF(Absolventi[[#This Row],[ieguvuši grādu vai kvalifikāciju mobilie studenti]]&gt;0,Absolventi[[#Headers],[Mobilie studenti ieguvuši grādu IR]],"NAV")</f>
        <v>Mobilie studenti ieguvuši grādu IR</v>
      </c>
      <c r="S857" s="51" t="s">
        <v>1611</v>
      </c>
    </row>
    <row r="858" spans="1:19" x14ac:dyDescent="0.25">
      <c r="A858" s="5" t="s">
        <v>146</v>
      </c>
      <c r="B858" s="5" t="s">
        <v>147</v>
      </c>
      <c r="C858" s="5" t="s">
        <v>7</v>
      </c>
      <c r="D858" s="5" t="s">
        <v>469</v>
      </c>
      <c r="E858" s="5" t="s">
        <v>407</v>
      </c>
      <c r="F858" s="5" t="s">
        <v>420</v>
      </c>
      <c r="G858" s="5" t="s">
        <v>585</v>
      </c>
      <c r="H858" s="6">
        <v>21</v>
      </c>
      <c r="I858" s="6">
        <v>3</v>
      </c>
      <c r="J858" s="6">
        <v>21</v>
      </c>
      <c r="K858" s="7"/>
      <c r="L858" s="7"/>
      <c r="M858" s="7"/>
      <c r="N858" s="42" t="str">
        <f>LEFT(Absolventi[[#This Row],[studiju programmas virziens]],2)</f>
        <v>45</v>
      </c>
      <c r="O858" s="42" t="str">
        <f>RIGHT(Absolventi[[#This Row],[studiju programmas virziens]],3)</f>
        <v>522</v>
      </c>
      <c r="P858" s="42" t="str">
        <f>MID(Absolventi[[#This Row],[studiju programmas virziens]],3,2)</f>
        <v>52</v>
      </c>
      <c r="Q858" s="42" t="str">
        <f>LEFT(Absolventi[[#This Row],[Programmas veids]],1)</f>
        <v>5</v>
      </c>
      <c r="R858" s="54" t="str">
        <f>IF(Absolventi[[#This Row],[ieguvuši grādu vai kvalifikāciju mobilie studenti]]&gt;0,Absolventi[[#Headers],[Mobilie studenti ieguvuši grādu IR]],"NAV")</f>
        <v>NAV</v>
      </c>
      <c r="S858" s="51" t="s">
        <v>1611</v>
      </c>
    </row>
    <row r="859" spans="1:19" x14ac:dyDescent="0.25">
      <c r="A859" s="5" t="s">
        <v>146</v>
      </c>
      <c r="B859" s="5" t="s">
        <v>147</v>
      </c>
      <c r="C859" s="5" t="s">
        <v>7</v>
      </c>
      <c r="D859" s="5" t="s">
        <v>470</v>
      </c>
      <c r="E859" s="5" t="s">
        <v>407</v>
      </c>
      <c r="F859" s="5" t="s">
        <v>371</v>
      </c>
      <c r="G859" s="5" t="s">
        <v>1072</v>
      </c>
      <c r="H859" s="6">
        <v>13</v>
      </c>
      <c r="I859" s="6">
        <v>2</v>
      </c>
      <c r="J859" s="6">
        <v>13</v>
      </c>
      <c r="K859" s="7"/>
      <c r="L859" s="7"/>
      <c r="M859" s="7"/>
      <c r="N859" s="42" t="str">
        <f>LEFT(Absolventi[[#This Row],[studiju programmas virziens]],2)</f>
        <v>47</v>
      </c>
      <c r="O859" s="42" t="str">
        <f>RIGHT(Absolventi[[#This Row],[studiju programmas virziens]],3)</f>
        <v>522</v>
      </c>
      <c r="P859" s="42" t="str">
        <f>MID(Absolventi[[#This Row],[studiju programmas virziens]],3,2)</f>
        <v>52</v>
      </c>
      <c r="Q859" s="42" t="str">
        <f>LEFT(Absolventi[[#This Row],[Programmas veids]],1)</f>
        <v>5</v>
      </c>
      <c r="R859" s="54" t="str">
        <f>IF(Absolventi[[#This Row],[ieguvuši grādu vai kvalifikāciju mobilie studenti]]&gt;0,Absolventi[[#Headers],[Mobilie studenti ieguvuši grādu IR]],"NAV")</f>
        <v>NAV</v>
      </c>
      <c r="S859" s="51" t="s">
        <v>1611</v>
      </c>
    </row>
    <row r="860" spans="1:19" x14ac:dyDescent="0.25">
      <c r="A860" s="5" t="s">
        <v>146</v>
      </c>
      <c r="B860" s="5" t="s">
        <v>147</v>
      </c>
      <c r="C860" s="5" t="s">
        <v>7</v>
      </c>
      <c r="D860" s="5" t="s">
        <v>472</v>
      </c>
      <c r="E860" s="5" t="s">
        <v>407</v>
      </c>
      <c r="F860" s="5" t="s">
        <v>301</v>
      </c>
      <c r="G860" s="5" t="s">
        <v>732</v>
      </c>
      <c r="H860" s="6">
        <v>2</v>
      </c>
      <c r="I860" s="7"/>
      <c r="J860" s="6">
        <v>2</v>
      </c>
      <c r="K860" s="7"/>
      <c r="L860" s="7"/>
      <c r="M860" s="7"/>
      <c r="N860" s="42" t="str">
        <f>LEFT(Absolventi[[#This Row],[studiju programmas virziens]],2)</f>
        <v>51</v>
      </c>
      <c r="O860" s="42" t="str">
        <f>RIGHT(Absolventi[[#This Row],[studiju programmas virziens]],3)</f>
        <v>523</v>
      </c>
      <c r="P860" s="42" t="str">
        <f>MID(Absolventi[[#This Row],[studiju programmas virziens]],3,2)</f>
        <v>52</v>
      </c>
      <c r="Q860" s="42" t="str">
        <f>LEFT(Absolventi[[#This Row],[Programmas veids]],1)</f>
        <v>5</v>
      </c>
      <c r="R860" s="54" t="str">
        <f>IF(Absolventi[[#This Row],[ieguvuši grādu vai kvalifikāciju mobilie studenti]]&gt;0,Absolventi[[#Headers],[Mobilie studenti ieguvuši grādu IR]],"NAV")</f>
        <v>NAV</v>
      </c>
      <c r="S860" s="51" t="s">
        <v>1611</v>
      </c>
    </row>
    <row r="861" spans="1:19" x14ac:dyDescent="0.25">
      <c r="A861" s="5" t="s">
        <v>154</v>
      </c>
      <c r="B861" s="5" t="s">
        <v>155</v>
      </c>
      <c r="C861" s="5" t="s">
        <v>7</v>
      </c>
      <c r="D861" s="5" t="s">
        <v>468</v>
      </c>
      <c r="E861" s="5" t="s">
        <v>407</v>
      </c>
      <c r="F861" s="5" t="s">
        <v>349</v>
      </c>
      <c r="G861" s="5" t="s">
        <v>751</v>
      </c>
      <c r="H861" s="6">
        <v>5</v>
      </c>
      <c r="I861" s="6">
        <v>3</v>
      </c>
      <c r="J861" s="6">
        <v>5</v>
      </c>
      <c r="K861" s="7"/>
      <c r="L861" s="7"/>
      <c r="M861" s="7"/>
      <c r="N861" s="42" t="str">
        <f>LEFT(Absolventi[[#This Row],[studiju programmas virziens]],2)</f>
        <v>43</v>
      </c>
      <c r="O861" s="42" t="str">
        <f>RIGHT(Absolventi[[#This Row],[studiju programmas virziens]],3)</f>
        <v>224</v>
      </c>
      <c r="P861" s="42" t="str">
        <f>MID(Absolventi[[#This Row],[studiju programmas virziens]],3,2)</f>
        <v>22</v>
      </c>
      <c r="Q861" s="42" t="str">
        <f>LEFT(Absolventi[[#This Row],[Programmas veids]],1)</f>
        <v>2</v>
      </c>
      <c r="R861" s="54" t="str">
        <f>IF(Absolventi[[#This Row],[ieguvuši grādu vai kvalifikāciju mobilie studenti]]&gt;0,Absolventi[[#Headers],[Mobilie studenti ieguvuši grādu IR]],"NAV")</f>
        <v>NAV</v>
      </c>
      <c r="S861" s="51" t="s">
        <v>1611</v>
      </c>
    </row>
    <row r="862" spans="1:19" x14ac:dyDescent="0.25">
      <c r="A862" s="5" t="s">
        <v>154</v>
      </c>
      <c r="B862" s="5" t="s">
        <v>155</v>
      </c>
      <c r="C862" s="5" t="s">
        <v>7</v>
      </c>
      <c r="D862" s="5" t="s">
        <v>470</v>
      </c>
      <c r="E862" s="5" t="s">
        <v>407</v>
      </c>
      <c r="F862" s="5" t="s">
        <v>225</v>
      </c>
      <c r="G862" s="5" t="s">
        <v>1125</v>
      </c>
      <c r="H862" s="6">
        <v>5</v>
      </c>
      <c r="I862" s="6">
        <v>4</v>
      </c>
      <c r="J862" s="6">
        <v>5</v>
      </c>
      <c r="K862" s="7"/>
      <c r="L862" s="7"/>
      <c r="M862" s="7"/>
      <c r="N862" s="42" t="str">
        <f>LEFT(Absolventi[[#This Row],[studiju programmas virziens]],2)</f>
        <v>47</v>
      </c>
      <c r="O862" s="42" t="str">
        <f>RIGHT(Absolventi[[#This Row],[studiju programmas virziens]],3)</f>
        <v>141</v>
      </c>
      <c r="P862" s="42" t="str">
        <f>MID(Absolventi[[#This Row],[studiju programmas virziens]],3,2)</f>
        <v>14</v>
      </c>
      <c r="Q862" s="42" t="str">
        <f>LEFT(Absolventi[[#This Row],[Programmas veids]],1)</f>
        <v>1</v>
      </c>
      <c r="R862" s="54" t="str">
        <f>IF(Absolventi[[#This Row],[ieguvuši grādu vai kvalifikāciju mobilie studenti]]&gt;0,Absolventi[[#Headers],[Mobilie studenti ieguvuši grādu IR]],"NAV")</f>
        <v>NAV</v>
      </c>
      <c r="S862" s="51" t="s">
        <v>1611</v>
      </c>
    </row>
    <row r="863" spans="1:19" x14ac:dyDescent="0.25">
      <c r="A863" s="5" t="s">
        <v>157</v>
      </c>
      <c r="B863" s="5" t="s">
        <v>158</v>
      </c>
      <c r="C863" s="5" t="s">
        <v>7</v>
      </c>
      <c r="D863" s="5" t="s">
        <v>466</v>
      </c>
      <c r="E863" s="5" t="s">
        <v>407</v>
      </c>
      <c r="F863" s="5" t="s">
        <v>201</v>
      </c>
      <c r="G863" s="5" t="s">
        <v>980</v>
      </c>
      <c r="H863" s="6">
        <v>6</v>
      </c>
      <c r="I863" s="6">
        <v>6</v>
      </c>
      <c r="J863" s="6">
        <v>5</v>
      </c>
      <c r="K863" s="6">
        <v>1</v>
      </c>
      <c r="L863" s="7"/>
      <c r="M863" s="7"/>
      <c r="N863" s="42" t="str">
        <f>LEFT(Absolventi[[#This Row],[studiju programmas virziens]],2)</f>
        <v>42</v>
      </c>
      <c r="O863" s="42" t="str">
        <f>RIGHT(Absolventi[[#This Row],[studiju programmas virziens]],3)</f>
        <v>345</v>
      </c>
      <c r="P863" s="42" t="str">
        <f>MID(Absolventi[[#This Row],[studiju programmas virziens]],3,2)</f>
        <v>34</v>
      </c>
      <c r="Q863" s="42" t="str">
        <f>LEFT(Absolventi[[#This Row],[Programmas veids]],1)</f>
        <v>3</v>
      </c>
      <c r="R863" s="54" t="str">
        <f>IF(Absolventi[[#This Row],[ieguvuši grādu vai kvalifikāciju mobilie studenti]]&gt;0,Absolventi[[#Headers],[Mobilie studenti ieguvuši grādu IR]],"NAV")</f>
        <v>NAV</v>
      </c>
      <c r="S863" s="51" t="s">
        <v>1611</v>
      </c>
    </row>
    <row r="864" spans="1:19" x14ac:dyDescent="0.25">
      <c r="A864" s="5" t="s">
        <v>157</v>
      </c>
      <c r="B864" s="5" t="s">
        <v>158</v>
      </c>
      <c r="C864" s="5" t="s">
        <v>7</v>
      </c>
      <c r="D864" s="5" t="s">
        <v>470</v>
      </c>
      <c r="E864" s="5" t="s">
        <v>407</v>
      </c>
      <c r="F864" s="5" t="s">
        <v>225</v>
      </c>
      <c r="G864" s="5" t="s">
        <v>1248</v>
      </c>
      <c r="H864" s="6">
        <v>2</v>
      </c>
      <c r="I864" s="6">
        <v>1</v>
      </c>
      <c r="J864" s="6">
        <v>2</v>
      </c>
      <c r="K864" s="7"/>
      <c r="L864" s="7"/>
      <c r="M864" s="7"/>
      <c r="N864" s="42" t="str">
        <f>LEFT(Absolventi[[#This Row],[studiju programmas virziens]],2)</f>
        <v>47</v>
      </c>
      <c r="O864" s="42" t="str">
        <f>RIGHT(Absolventi[[#This Row],[studiju programmas virziens]],3)</f>
        <v>141</v>
      </c>
      <c r="P864" s="42" t="str">
        <f>MID(Absolventi[[#This Row],[studiju programmas virziens]],3,2)</f>
        <v>14</v>
      </c>
      <c r="Q864" s="42" t="str">
        <f>LEFT(Absolventi[[#This Row],[Programmas veids]],1)</f>
        <v>1</v>
      </c>
      <c r="R864" s="54" t="str">
        <f>IF(Absolventi[[#This Row],[ieguvuši grādu vai kvalifikāciju mobilie studenti]]&gt;0,Absolventi[[#Headers],[Mobilie studenti ieguvuši grādu IR]],"NAV")</f>
        <v>NAV</v>
      </c>
      <c r="S864" s="51" t="s">
        <v>1611</v>
      </c>
    </row>
    <row r="865" spans="1:19" x14ac:dyDescent="0.25">
      <c r="A865" s="5" t="s">
        <v>43</v>
      </c>
      <c r="B865" s="5" t="s">
        <v>44</v>
      </c>
      <c r="C865" s="5" t="s">
        <v>7</v>
      </c>
      <c r="D865" s="5" t="s">
        <v>465</v>
      </c>
      <c r="E865" s="5" t="s">
        <v>407</v>
      </c>
      <c r="F865" s="5" t="s">
        <v>412</v>
      </c>
      <c r="G865" s="5" t="s">
        <v>1127</v>
      </c>
      <c r="H865" s="6">
        <v>9</v>
      </c>
      <c r="I865" s="7"/>
      <c r="J865" s="6">
        <v>9</v>
      </c>
      <c r="K865" s="7"/>
      <c r="L865" s="7"/>
      <c r="M865" s="7"/>
      <c r="N865" s="42" t="str">
        <f>LEFT(Absolventi[[#This Row],[studiju programmas virziens]],2)</f>
        <v>41</v>
      </c>
      <c r="O865" s="42" t="str">
        <f>RIGHT(Absolventi[[#This Row],[studiju programmas virziens]],3)</f>
        <v>526</v>
      </c>
      <c r="P865" s="42" t="str">
        <f>MID(Absolventi[[#This Row],[studiju programmas virziens]],3,2)</f>
        <v>52</v>
      </c>
      <c r="Q865" s="42" t="str">
        <f>LEFT(Absolventi[[#This Row],[Programmas veids]],1)</f>
        <v>5</v>
      </c>
      <c r="R865" s="54" t="str">
        <f>IF(Absolventi[[#This Row],[ieguvuši grādu vai kvalifikāciju mobilie studenti]]&gt;0,Absolventi[[#Headers],[Mobilie studenti ieguvuši grādu IR]],"NAV")</f>
        <v>NAV</v>
      </c>
      <c r="S865" s="51" t="s">
        <v>1611</v>
      </c>
    </row>
    <row r="866" spans="1:19" ht="30" x14ac:dyDescent="0.25">
      <c r="A866" s="5" t="s">
        <v>22</v>
      </c>
      <c r="B866" s="5" t="s">
        <v>23</v>
      </c>
      <c r="C866" s="5" t="s">
        <v>7</v>
      </c>
      <c r="D866" s="5" t="s">
        <v>466</v>
      </c>
      <c r="E866" s="5" t="s">
        <v>407</v>
      </c>
      <c r="F866" s="5" t="s">
        <v>201</v>
      </c>
      <c r="G866" s="5" t="s">
        <v>1104</v>
      </c>
      <c r="H866" s="6">
        <v>6</v>
      </c>
      <c r="I866" s="6">
        <v>6</v>
      </c>
      <c r="J866" s="6">
        <v>6</v>
      </c>
      <c r="K866" s="6">
        <v>0</v>
      </c>
      <c r="L866" s="6">
        <v>0</v>
      </c>
      <c r="M866" s="6">
        <v>0</v>
      </c>
      <c r="N866" s="42" t="str">
        <f>LEFT(Absolventi[[#This Row],[studiju programmas virziens]],2)</f>
        <v>42</v>
      </c>
      <c r="O866" s="42" t="str">
        <f>RIGHT(Absolventi[[#This Row],[studiju programmas virziens]],3)</f>
        <v>345</v>
      </c>
      <c r="P866" s="42" t="str">
        <f>MID(Absolventi[[#This Row],[studiju programmas virziens]],3,2)</f>
        <v>34</v>
      </c>
      <c r="Q866" s="42" t="str">
        <f>LEFT(Absolventi[[#This Row],[Programmas veids]],1)</f>
        <v>3</v>
      </c>
      <c r="R866" s="54" t="str">
        <f>IF(Absolventi[[#This Row],[ieguvuši grādu vai kvalifikāciju mobilie studenti]]&gt;0,Absolventi[[#Headers],[Mobilie studenti ieguvuši grādu IR]],"NAV")</f>
        <v>NAV</v>
      </c>
      <c r="S866" s="51" t="s">
        <v>1611</v>
      </c>
    </row>
    <row r="867" spans="1:19" x14ac:dyDescent="0.25">
      <c r="A867" s="5" t="s">
        <v>124</v>
      </c>
      <c r="B867" s="5" t="s">
        <v>125</v>
      </c>
      <c r="C867" s="5" t="s">
        <v>7</v>
      </c>
      <c r="D867" s="5" t="s">
        <v>466</v>
      </c>
      <c r="E867" s="5" t="s">
        <v>407</v>
      </c>
      <c r="F867" s="5" t="s">
        <v>419</v>
      </c>
      <c r="G867" s="5" t="s">
        <v>1143</v>
      </c>
      <c r="H867" s="6">
        <v>20</v>
      </c>
      <c r="I867" s="6">
        <v>18</v>
      </c>
      <c r="J867" s="6">
        <v>17</v>
      </c>
      <c r="K867" s="6">
        <v>3</v>
      </c>
      <c r="L867" s="7"/>
      <c r="M867" s="7"/>
      <c r="N867" s="42" t="str">
        <f>LEFT(Absolventi[[#This Row],[studiju programmas virziens]],2)</f>
        <v>42</v>
      </c>
      <c r="O867" s="42" t="str">
        <f>RIGHT(Absolventi[[#This Row],[studiju programmas virziens]],3)</f>
        <v>811</v>
      </c>
      <c r="P867" s="42" t="str">
        <f>MID(Absolventi[[#This Row],[studiju programmas virziens]],3,2)</f>
        <v>81</v>
      </c>
      <c r="Q867" s="42" t="str">
        <f>LEFT(Absolventi[[#This Row],[Programmas veids]],1)</f>
        <v>8</v>
      </c>
      <c r="R867" s="54" t="str">
        <f>IF(Absolventi[[#This Row],[ieguvuši grādu vai kvalifikāciju mobilie studenti]]&gt;0,Absolventi[[#Headers],[Mobilie studenti ieguvuši grādu IR]],"NAV")</f>
        <v>NAV</v>
      </c>
      <c r="S867" s="51" t="s">
        <v>1611</v>
      </c>
    </row>
    <row r="868" spans="1:19" x14ac:dyDescent="0.25">
      <c r="A868" s="5" t="s">
        <v>124</v>
      </c>
      <c r="B868" s="5" t="s">
        <v>125</v>
      </c>
      <c r="C868" s="5" t="s">
        <v>7</v>
      </c>
      <c r="D868" s="5" t="s">
        <v>469</v>
      </c>
      <c r="E868" s="5" t="s">
        <v>407</v>
      </c>
      <c r="F868" s="5" t="s">
        <v>211</v>
      </c>
      <c r="G868" s="5" t="s">
        <v>1085</v>
      </c>
      <c r="H868" s="6">
        <v>3</v>
      </c>
      <c r="I868" s="6">
        <v>3</v>
      </c>
      <c r="J868" s="6">
        <v>3</v>
      </c>
      <c r="K868" s="7"/>
      <c r="L868" s="7"/>
      <c r="M868" s="7"/>
      <c r="N868" s="42" t="str">
        <f>LEFT(Absolventi[[#This Row],[studiju programmas virziens]],2)</f>
        <v>45</v>
      </c>
      <c r="O868" s="42" t="str">
        <f>RIGHT(Absolventi[[#This Row],[studiju programmas virziens]],3)</f>
        <v>582</v>
      </c>
      <c r="P868" s="42" t="str">
        <f>MID(Absolventi[[#This Row],[studiju programmas virziens]],3,2)</f>
        <v>58</v>
      </c>
      <c r="Q868" s="42" t="str">
        <f>LEFT(Absolventi[[#This Row],[Programmas veids]],1)</f>
        <v>5</v>
      </c>
      <c r="R868" s="54" t="str">
        <f>IF(Absolventi[[#This Row],[ieguvuši grādu vai kvalifikāciju mobilie studenti]]&gt;0,Absolventi[[#Headers],[Mobilie studenti ieguvuši grādu IR]],"NAV")</f>
        <v>NAV</v>
      </c>
      <c r="S868" s="51" t="s">
        <v>1611</v>
      </c>
    </row>
    <row r="869" spans="1:19" x14ac:dyDescent="0.25">
      <c r="A869" s="5" t="s">
        <v>126</v>
      </c>
      <c r="B869" s="5" t="s">
        <v>125</v>
      </c>
      <c r="C869" s="5" t="s">
        <v>8</v>
      </c>
      <c r="D869" s="5" t="s">
        <v>466</v>
      </c>
      <c r="E869" s="5" t="s">
        <v>407</v>
      </c>
      <c r="F869" s="5" t="s">
        <v>415</v>
      </c>
      <c r="G869" s="5" t="s">
        <v>1135</v>
      </c>
      <c r="H869" s="6">
        <v>25</v>
      </c>
      <c r="I869" s="6">
        <v>2</v>
      </c>
      <c r="J869" s="7"/>
      <c r="K869" s="6">
        <v>25</v>
      </c>
      <c r="L869" s="7"/>
      <c r="M869" s="7"/>
      <c r="N869" s="42" t="str">
        <f>LEFT(Absolventi[[#This Row],[studiju programmas virziens]],2)</f>
        <v>42</v>
      </c>
      <c r="O869" s="42" t="str">
        <f>RIGHT(Absolventi[[#This Row],[studiju programmas virziens]],3)</f>
        <v>623</v>
      </c>
      <c r="P869" s="42" t="str">
        <f>MID(Absolventi[[#This Row],[studiju programmas virziens]],3,2)</f>
        <v>62</v>
      </c>
      <c r="Q869" s="42" t="str">
        <f>LEFT(Absolventi[[#This Row],[Programmas veids]],1)</f>
        <v>6</v>
      </c>
      <c r="R869" s="54" t="str">
        <f>IF(Absolventi[[#This Row],[ieguvuši grādu vai kvalifikāciju mobilie studenti]]&gt;0,Absolventi[[#Headers],[Mobilie studenti ieguvuši grādu IR]],"NAV")</f>
        <v>NAV</v>
      </c>
      <c r="S869" s="51" t="s">
        <v>1611</v>
      </c>
    </row>
    <row r="870" spans="1:19" x14ac:dyDescent="0.25">
      <c r="A870" s="5" t="s">
        <v>133</v>
      </c>
      <c r="B870" s="5" t="s">
        <v>134</v>
      </c>
      <c r="C870" s="5" t="s">
        <v>7</v>
      </c>
      <c r="D870" s="5" t="s">
        <v>466</v>
      </c>
      <c r="E870" s="5" t="s">
        <v>407</v>
      </c>
      <c r="F870" s="5" t="s">
        <v>358</v>
      </c>
      <c r="G870" s="5" t="s">
        <v>1131</v>
      </c>
      <c r="H870" s="6">
        <v>19</v>
      </c>
      <c r="I870" s="6">
        <v>19</v>
      </c>
      <c r="J870" s="6">
        <v>12</v>
      </c>
      <c r="K870" s="6">
        <v>7</v>
      </c>
      <c r="L870" s="7"/>
      <c r="M870" s="7"/>
      <c r="N870" s="42" t="str">
        <f>LEFT(Absolventi[[#This Row],[studiju programmas virziens]],2)</f>
        <v>42</v>
      </c>
      <c r="O870" s="42" t="str">
        <f>RIGHT(Absolventi[[#This Row],[studiju programmas virziens]],3)</f>
        <v>723</v>
      </c>
      <c r="P870" s="42" t="str">
        <f>MID(Absolventi[[#This Row],[studiju programmas virziens]],3,2)</f>
        <v>72</v>
      </c>
      <c r="Q870" s="42" t="str">
        <f>LEFT(Absolventi[[#This Row],[Programmas veids]],1)</f>
        <v>7</v>
      </c>
      <c r="R870" s="54" t="str">
        <f>IF(Absolventi[[#This Row],[ieguvuši grādu vai kvalifikāciju mobilie studenti]]&gt;0,Absolventi[[#Headers],[Mobilie studenti ieguvuši grādu IR]],"NAV")</f>
        <v>NAV</v>
      </c>
      <c r="S870" s="51" t="s">
        <v>1611</v>
      </c>
    </row>
    <row r="871" spans="1:19" x14ac:dyDescent="0.25">
      <c r="A871" s="5" t="s">
        <v>133</v>
      </c>
      <c r="B871" s="5" t="s">
        <v>134</v>
      </c>
      <c r="C871" s="5" t="s">
        <v>7</v>
      </c>
      <c r="D871" s="5" t="s">
        <v>469</v>
      </c>
      <c r="E871" s="5" t="s">
        <v>407</v>
      </c>
      <c r="F871" s="5" t="s">
        <v>321</v>
      </c>
      <c r="G871" s="5" t="s">
        <v>1158</v>
      </c>
      <c r="H871" s="6">
        <v>8</v>
      </c>
      <c r="I871" s="6">
        <v>8</v>
      </c>
      <c r="J871" s="6">
        <v>8</v>
      </c>
      <c r="K871" s="7"/>
      <c r="L871" s="7"/>
      <c r="M871" s="7"/>
      <c r="N871" s="42" t="str">
        <f>LEFT(Absolventi[[#This Row],[studiju programmas virziens]],2)</f>
        <v>45</v>
      </c>
      <c r="O871" s="42" t="str">
        <f>RIGHT(Absolventi[[#This Row],[studiju programmas virziens]],3)</f>
        <v>722</v>
      </c>
      <c r="P871" s="42" t="str">
        <f>MID(Absolventi[[#This Row],[studiju programmas virziens]],3,2)</f>
        <v>72</v>
      </c>
      <c r="Q871" s="42" t="str">
        <f>LEFT(Absolventi[[#This Row],[Programmas veids]],1)</f>
        <v>7</v>
      </c>
      <c r="R871" s="54" t="str">
        <f>IF(Absolventi[[#This Row],[ieguvuši grādu vai kvalifikāciju mobilie studenti]]&gt;0,Absolventi[[#Headers],[Mobilie studenti ieguvuši grādu IR]],"NAV")</f>
        <v>NAV</v>
      </c>
      <c r="S871" s="51" t="s">
        <v>1611</v>
      </c>
    </row>
    <row r="872" spans="1:19" x14ac:dyDescent="0.25">
      <c r="A872" s="5" t="s">
        <v>143</v>
      </c>
      <c r="B872" s="5" t="s">
        <v>144</v>
      </c>
      <c r="C872" s="5" t="s">
        <v>7</v>
      </c>
      <c r="D872" s="5" t="s">
        <v>466</v>
      </c>
      <c r="E872" s="5" t="s">
        <v>407</v>
      </c>
      <c r="F872" s="5" t="s">
        <v>190</v>
      </c>
      <c r="G872" s="5" t="s">
        <v>927</v>
      </c>
      <c r="H872" s="6">
        <v>11</v>
      </c>
      <c r="I872" s="6">
        <v>11</v>
      </c>
      <c r="J872" s="6">
        <v>8</v>
      </c>
      <c r="K872" s="6">
        <v>3</v>
      </c>
      <c r="L872" s="7"/>
      <c r="M872" s="7"/>
      <c r="N872" s="42" t="str">
        <f>LEFT(Absolventi[[#This Row],[studiju programmas virziens]],2)</f>
        <v>42</v>
      </c>
      <c r="O872" s="42" t="str">
        <f>RIGHT(Absolventi[[#This Row],[studiju programmas virziens]],3)</f>
        <v>141</v>
      </c>
      <c r="P872" s="42" t="str">
        <f>MID(Absolventi[[#This Row],[studiju programmas virziens]],3,2)</f>
        <v>14</v>
      </c>
      <c r="Q872" s="42" t="str">
        <f>LEFT(Absolventi[[#This Row],[Programmas veids]],1)</f>
        <v>1</v>
      </c>
      <c r="R872" s="54" t="str">
        <f>IF(Absolventi[[#This Row],[ieguvuši grādu vai kvalifikāciju mobilie studenti]]&gt;0,Absolventi[[#Headers],[Mobilie studenti ieguvuši grādu IR]],"NAV")</f>
        <v>NAV</v>
      </c>
      <c r="S872" s="51" t="s">
        <v>1611</v>
      </c>
    </row>
    <row r="873" spans="1:19" x14ac:dyDescent="0.25">
      <c r="A873" s="5" t="s">
        <v>143</v>
      </c>
      <c r="B873" s="5" t="s">
        <v>144</v>
      </c>
      <c r="C873" s="5" t="s">
        <v>7</v>
      </c>
      <c r="D873" s="5" t="s">
        <v>468</v>
      </c>
      <c r="E873" s="5" t="s">
        <v>407</v>
      </c>
      <c r="F873" s="5" t="s">
        <v>350</v>
      </c>
      <c r="G873" s="5" t="s">
        <v>952</v>
      </c>
      <c r="H873" s="6">
        <v>36</v>
      </c>
      <c r="I873" s="6">
        <v>19</v>
      </c>
      <c r="J873" s="6">
        <v>35</v>
      </c>
      <c r="K873" s="6">
        <v>1</v>
      </c>
      <c r="L873" s="7"/>
      <c r="M873" s="7"/>
      <c r="N873" s="42" t="str">
        <f>LEFT(Absolventi[[#This Row],[studiju programmas virziens]],2)</f>
        <v>43</v>
      </c>
      <c r="O873" s="42" t="str">
        <f>RIGHT(Absolventi[[#This Row],[studiju programmas virziens]],3)</f>
        <v>440</v>
      </c>
      <c r="P873" s="42" t="str">
        <f>MID(Absolventi[[#This Row],[studiju programmas virziens]],3,2)</f>
        <v>44</v>
      </c>
      <c r="Q873" s="42" t="str">
        <f>LEFT(Absolventi[[#This Row],[Programmas veids]],1)</f>
        <v>4</v>
      </c>
      <c r="R873" s="54" t="str">
        <f>IF(Absolventi[[#This Row],[ieguvuši grādu vai kvalifikāciju mobilie studenti]]&gt;0,Absolventi[[#Headers],[Mobilie studenti ieguvuši grādu IR]],"NAV")</f>
        <v>NAV</v>
      </c>
      <c r="S873" s="51" t="s">
        <v>1611</v>
      </c>
    </row>
    <row r="874" spans="1:19" x14ac:dyDescent="0.25">
      <c r="A874" s="5" t="s">
        <v>143</v>
      </c>
      <c r="B874" s="5" t="s">
        <v>144</v>
      </c>
      <c r="C874" s="5" t="s">
        <v>7</v>
      </c>
      <c r="D874" s="5" t="s">
        <v>469</v>
      </c>
      <c r="E874" s="5" t="s">
        <v>407</v>
      </c>
      <c r="F874" s="5" t="s">
        <v>409</v>
      </c>
      <c r="G874" s="5" t="s">
        <v>711</v>
      </c>
      <c r="H874" s="6">
        <v>42</v>
      </c>
      <c r="I874" s="6">
        <v>42</v>
      </c>
      <c r="J874" s="6">
        <v>5</v>
      </c>
      <c r="K874" s="6">
        <v>37</v>
      </c>
      <c r="L874" s="7"/>
      <c r="M874" s="7"/>
      <c r="N874" s="42" t="str">
        <f>LEFT(Absolventi[[#This Row],[studiju programmas virziens]],2)</f>
        <v>45</v>
      </c>
      <c r="O874" s="42" t="str">
        <f>RIGHT(Absolventi[[#This Row],[studiju programmas virziens]],3)</f>
        <v>725</v>
      </c>
      <c r="P874" s="42" t="str">
        <f>MID(Absolventi[[#This Row],[studiju programmas virziens]],3,2)</f>
        <v>72</v>
      </c>
      <c r="Q874" s="42" t="str">
        <f>LEFT(Absolventi[[#This Row],[Programmas veids]],1)</f>
        <v>7</v>
      </c>
      <c r="R874" s="54" t="str">
        <f>IF(Absolventi[[#This Row],[ieguvuši grādu vai kvalifikāciju mobilie studenti]]&gt;0,Absolventi[[#Headers],[Mobilie studenti ieguvuši grādu IR]],"NAV")</f>
        <v>NAV</v>
      </c>
      <c r="S874" s="51" t="s">
        <v>1611</v>
      </c>
    </row>
    <row r="875" spans="1:19" ht="38.25" x14ac:dyDescent="0.25">
      <c r="A875" s="5" t="s">
        <v>143</v>
      </c>
      <c r="B875" s="5" t="s">
        <v>144</v>
      </c>
      <c r="C875" s="5" t="s">
        <v>7</v>
      </c>
      <c r="D875" s="5" t="s">
        <v>470</v>
      </c>
      <c r="E875" s="5" t="s">
        <v>407</v>
      </c>
      <c r="F875" s="5" t="s">
        <v>228</v>
      </c>
      <c r="G875" s="5" t="s">
        <v>1048</v>
      </c>
      <c r="H875" s="6">
        <v>12</v>
      </c>
      <c r="I875" s="6">
        <v>6</v>
      </c>
      <c r="J875" s="7"/>
      <c r="K875" s="6">
        <v>12</v>
      </c>
      <c r="L875" s="6">
        <v>5</v>
      </c>
      <c r="M875" s="6">
        <v>2</v>
      </c>
      <c r="N875" s="42" t="str">
        <f>LEFT(Absolventi[[#This Row],[studiju programmas virziens]],2)</f>
        <v>47</v>
      </c>
      <c r="O875" s="42" t="str">
        <f>RIGHT(Absolventi[[#This Row],[studiju programmas virziens]],3)</f>
        <v>345</v>
      </c>
      <c r="P875" s="42" t="str">
        <f>MID(Absolventi[[#This Row],[studiju programmas virziens]],3,2)</f>
        <v>34</v>
      </c>
      <c r="Q875" s="42" t="str">
        <f>LEFT(Absolventi[[#This Row],[Programmas veids]],1)</f>
        <v>3</v>
      </c>
      <c r="R875" s="54" t="str">
        <f>IF(Absolventi[[#This Row],[ieguvuši grādu vai kvalifikāciju mobilie studenti]]&gt;0,Absolventi[[#Headers],[Mobilie studenti ieguvuši grādu IR]],"NAV")</f>
        <v>Mobilie studenti ieguvuši grādu IR</v>
      </c>
      <c r="S875" s="51" t="s">
        <v>1611</v>
      </c>
    </row>
    <row r="876" spans="1:19" x14ac:dyDescent="0.25">
      <c r="A876" s="5" t="s">
        <v>143</v>
      </c>
      <c r="B876" s="5" t="s">
        <v>144</v>
      </c>
      <c r="C876" s="5" t="s">
        <v>7</v>
      </c>
      <c r="D876" s="5" t="s">
        <v>472</v>
      </c>
      <c r="E876" s="5" t="s">
        <v>407</v>
      </c>
      <c r="F876" s="5" t="s">
        <v>304</v>
      </c>
      <c r="G876" s="5" t="s">
        <v>739</v>
      </c>
      <c r="H876" s="6">
        <v>8</v>
      </c>
      <c r="I876" s="6">
        <v>6</v>
      </c>
      <c r="J876" s="6">
        <v>8</v>
      </c>
      <c r="K876" s="7"/>
      <c r="L876" s="7"/>
      <c r="M876" s="7"/>
      <c r="N876" s="42" t="str">
        <f>LEFT(Absolventi[[#This Row],[studiju programmas virziens]],2)</f>
        <v>51</v>
      </c>
      <c r="O876" s="42" t="str">
        <f>RIGHT(Absolventi[[#This Row],[studiju programmas virziens]],3)</f>
        <v>440</v>
      </c>
      <c r="P876" s="42" t="str">
        <f>MID(Absolventi[[#This Row],[studiju programmas virziens]],3,2)</f>
        <v>44</v>
      </c>
      <c r="Q876" s="42" t="str">
        <f>LEFT(Absolventi[[#This Row],[Programmas veids]],1)</f>
        <v>4</v>
      </c>
      <c r="R876" s="54" t="str">
        <f>IF(Absolventi[[#This Row],[ieguvuši grādu vai kvalifikāciju mobilie studenti]]&gt;0,Absolventi[[#Headers],[Mobilie studenti ieguvuši grādu IR]],"NAV")</f>
        <v>NAV</v>
      </c>
      <c r="S876" s="51" t="s">
        <v>1611</v>
      </c>
    </row>
    <row r="877" spans="1:19" x14ac:dyDescent="0.25">
      <c r="A877" s="5" t="s">
        <v>146</v>
      </c>
      <c r="B877" s="5" t="s">
        <v>147</v>
      </c>
      <c r="C877" s="5" t="s">
        <v>7</v>
      </c>
      <c r="D877" s="5" t="s">
        <v>466</v>
      </c>
      <c r="E877" s="5" t="s">
        <v>414</v>
      </c>
      <c r="F877" s="5" t="s">
        <v>274</v>
      </c>
      <c r="G877" s="5" t="s">
        <v>1093</v>
      </c>
      <c r="H877" s="6">
        <v>5</v>
      </c>
      <c r="I877" s="7"/>
      <c r="J877" s="6">
        <v>5</v>
      </c>
      <c r="K877" s="7"/>
      <c r="L877" s="7"/>
      <c r="M877" s="7"/>
      <c r="N877" s="42" t="str">
        <f>LEFT(Absolventi[[#This Row],[studiju programmas virziens]],2)</f>
        <v>42</v>
      </c>
      <c r="O877" s="42" t="str">
        <f>RIGHT(Absolventi[[#This Row],[studiju programmas virziens]],3)</f>
        <v>523</v>
      </c>
      <c r="P877" s="42" t="str">
        <f>MID(Absolventi[[#This Row],[studiju programmas virziens]],3,2)</f>
        <v>52</v>
      </c>
      <c r="Q877" s="42" t="str">
        <f>LEFT(Absolventi[[#This Row],[Programmas veids]],1)</f>
        <v>5</v>
      </c>
      <c r="R877" s="54" t="str">
        <f>IF(Absolventi[[#This Row],[ieguvuši grādu vai kvalifikāciju mobilie studenti]]&gt;0,Absolventi[[#Headers],[Mobilie studenti ieguvuši grādu IR]],"NAV")</f>
        <v>NAV</v>
      </c>
      <c r="S877" s="51" t="s">
        <v>1611</v>
      </c>
    </row>
    <row r="878" spans="1:19" x14ac:dyDescent="0.25">
      <c r="A878" s="5" t="s">
        <v>146</v>
      </c>
      <c r="B878" s="5" t="s">
        <v>147</v>
      </c>
      <c r="C878" s="5" t="s">
        <v>7</v>
      </c>
      <c r="D878" s="5" t="s">
        <v>468</v>
      </c>
      <c r="E878" s="5" t="s">
        <v>414</v>
      </c>
      <c r="F878" s="5" t="s">
        <v>348</v>
      </c>
      <c r="G878" s="5" t="s">
        <v>1121</v>
      </c>
      <c r="H878" s="6">
        <v>4</v>
      </c>
      <c r="I878" s="7"/>
      <c r="J878" s="6">
        <v>4</v>
      </c>
      <c r="K878" s="7"/>
      <c r="L878" s="7"/>
      <c r="M878" s="7"/>
      <c r="N878" s="42" t="str">
        <f>LEFT(Absolventi[[#This Row],[studiju programmas virziens]],2)</f>
        <v>43</v>
      </c>
      <c r="O878" s="42" t="str">
        <f>RIGHT(Absolventi[[#This Row],[studiju programmas virziens]],3)</f>
        <v>523</v>
      </c>
      <c r="P878" s="42" t="str">
        <f>MID(Absolventi[[#This Row],[studiju programmas virziens]],3,2)</f>
        <v>52</v>
      </c>
      <c r="Q878" s="42" t="str">
        <f>LEFT(Absolventi[[#This Row],[Programmas veids]],1)</f>
        <v>5</v>
      </c>
      <c r="R878" s="54" t="str">
        <f>IF(Absolventi[[#This Row],[ieguvuši grādu vai kvalifikāciju mobilie studenti]]&gt;0,Absolventi[[#Headers],[Mobilie studenti ieguvuši grādu IR]],"NAV")</f>
        <v>NAV</v>
      </c>
      <c r="S878" s="51" t="s">
        <v>1611</v>
      </c>
    </row>
    <row r="879" spans="1:19" ht="38.25" x14ac:dyDescent="0.25">
      <c r="A879" s="5" t="s">
        <v>146</v>
      </c>
      <c r="B879" s="5" t="s">
        <v>147</v>
      </c>
      <c r="C879" s="5" t="s">
        <v>7</v>
      </c>
      <c r="D879" s="5" t="s">
        <v>469</v>
      </c>
      <c r="E879" s="5" t="s">
        <v>414</v>
      </c>
      <c r="F879" s="5" t="s">
        <v>355</v>
      </c>
      <c r="G879" s="5" t="s">
        <v>1054</v>
      </c>
      <c r="H879" s="6">
        <v>46</v>
      </c>
      <c r="I879" s="6">
        <v>9</v>
      </c>
      <c r="J879" s="6">
        <v>45</v>
      </c>
      <c r="K879" s="6">
        <v>1</v>
      </c>
      <c r="L879" s="6">
        <v>3</v>
      </c>
      <c r="M879" s="7"/>
      <c r="N879" s="42" t="str">
        <f>LEFT(Absolventi[[#This Row],[studiju programmas virziens]],2)</f>
        <v>45</v>
      </c>
      <c r="O879" s="42" t="str">
        <f>RIGHT(Absolventi[[#This Row],[studiju programmas virziens]],3)</f>
        <v>523</v>
      </c>
      <c r="P879" s="42" t="str">
        <f>MID(Absolventi[[#This Row],[studiju programmas virziens]],3,2)</f>
        <v>52</v>
      </c>
      <c r="Q879" s="42" t="str">
        <f>LEFT(Absolventi[[#This Row],[Programmas veids]],1)</f>
        <v>5</v>
      </c>
      <c r="R879" s="54" t="str">
        <f>IF(Absolventi[[#This Row],[ieguvuši grādu vai kvalifikāciju mobilie studenti]]&gt;0,Absolventi[[#Headers],[Mobilie studenti ieguvuši grādu IR]],"NAV")</f>
        <v>Mobilie studenti ieguvuši grādu IR</v>
      </c>
      <c r="S879" s="51" t="s">
        <v>1611</v>
      </c>
    </row>
    <row r="880" spans="1:19" x14ac:dyDescent="0.25">
      <c r="A880" s="5" t="s">
        <v>146</v>
      </c>
      <c r="B880" s="5" t="s">
        <v>147</v>
      </c>
      <c r="C880" s="5" t="s">
        <v>7</v>
      </c>
      <c r="D880" s="5" t="s">
        <v>470</v>
      </c>
      <c r="E880" s="5" t="s">
        <v>414</v>
      </c>
      <c r="F880" s="5" t="s">
        <v>371</v>
      </c>
      <c r="G880" s="5" t="s">
        <v>1045</v>
      </c>
      <c r="H880" s="6">
        <v>21</v>
      </c>
      <c r="I880" s="6">
        <v>2</v>
      </c>
      <c r="J880" s="6">
        <v>20</v>
      </c>
      <c r="K880" s="6">
        <v>1</v>
      </c>
      <c r="L880" s="7"/>
      <c r="M880" s="7"/>
      <c r="N880" s="42" t="str">
        <f>LEFT(Absolventi[[#This Row],[studiju programmas virziens]],2)</f>
        <v>47</v>
      </c>
      <c r="O880" s="42" t="str">
        <f>RIGHT(Absolventi[[#This Row],[studiju programmas virziens]],3)</f>
        <v>522</v>
      </c>
      <c r="P880" s="42" t="str">
        <f>MID(Absolventi[[#This Row],[studiju programmas virziens]],3,2)</f>
        <v>52</v>
      </c>
      <c r="Q880" s="42" t="str">
        <f>LEFT(Absolventi[[#This Row],[Programmas veids]],1)</f>
        <v>5</v>
      </c>
      <c r="R880" s="54" t="str">
        <f>IF(Absolventi[[#This Row],[ieguvuši grādu vai kvalifikāciju mobilie studenti]]&gt;0,Absolventi[[#Headers],[Mobilie studenti ieguvuši grādu IR]],"NAV")</f>
        <v>NAV</v>
      </c>
      <c r="S880" s="51" t="s">
        <v>1611</v>
      </c>
    </row>
    <row r="881" spans="1:19" x14ac:dyDescent="0.25">
      <c r="A881" s="5" t="s">
        <v>146</v>
      </c>
      <c r="B881" s="5" t="s">
        <v>147</v>
      </c>
      <c r="C881" s="5" t="s">
        <v>7</v>
      </c>
      <c r="D881" s="5" t="s">
        <v>472</v>
      </c>
      <c r="E881" s="5" t="s">
        <v>414</v>
      </c>
      <c r="F881" s="5" t="s">
        <v>427</v>
      </c>
      <c r="G881" s="5" t="s">
        <v>1159</v>
      </c>
      <c r="H881" s="6">
        <v>1</v>
      </c>
      <c r="I881" s="7"/>
      <c r="J881" s="6">
        <v>1</v>
      </c>
      <c r="K881" s="7"/>
      <c r="L881" s="7"/>
      <c r="M881" s="7"/>
      <c r="N881" s="42" t="str">
        <f>LEFT(Absolventi[[#This Row],[studiju programmas virziens]],2)</f>
        <v>51</v>
      </c>
      <c r="O881" s="42" t="str">
        <f>RIGHT(Absolventi[[#This Row],[studiju programmas virziens]],3)</f>
        <v>524</v>
      </c>
      <c r="P881" s="42" t="str">
        <f>MID(Absolventi[[#This Row],[studiju programmas virziens]],3,2)</f>
        <v>52</v>
      </c>
      <c r="Q881" s="42" t="str">
        <f>LEFT(Absolventi[[#This Row],[Programmas veids]],1)</f>
        <v>5</v>
      </c>
      <c r="R881" s="54" t="str">
        <f>IF(Absolventi[[#This Row],[ieguvuši grādu vai kvalifikāciju mobilie studenti]]&gt;0,Absolventi[[#Headers],[Mobilie studenti ieguvuši grādu IR]],"NAV")</f>
        <v>NAV</v>
      </c>
      <c r="S881" s="51" t="s">
        <v>1611</v>
      </c>
    </row>
    <row r="882" spans="1:19" x14ac:dyDescent="0.25">
      <c r="A882" s="5" t="s">
        <v>154</v>
      </c>
      <c r="B882" s="5" t="s">
        <v>155</v>
      </c>
      <c r="C882" s="5" t="s">
        <v>7</v>
      </c>
      <c r="D882" s="5" t="s">
        <v>468</v>
      </c>
      <c r="E882" s="5" t="s">
        <v>414</v>
      </c>
      <c r="F882" s="5" t="s">
        <v>202</v>
      </c>
      <c r="G882" s="5" t="s">
        <v>573</v>
      </c>
      <c r="H882" s="6">
        <v>15</v>
      </c>
      <c r="I882" s="6">
        <v>12</v>
      </c>
      <c r="J882" s="6">
        <v>14</v>
      </c>
      <c r="K882" s="6">
        <v>1</v>
      </c>
      <c r="L882" s="7"/>
      <c r="M882" s="7"/>
      <c r="N882" s="42" t="str">
        <f>LEFT(Absolventi[[#This Row],[studiju programmas virziens]],2)</f>
        <v>43</v>
      </c>
      <c r="O882" s="42" t="str">
        <f>RIGHT(Absolventi[[#This Row],[studiju programmas virziens]],3)</f>
        <v>310</v>
      </c>
      <c r="P882" s="42" t="str">
        <f>MID(Absolventi[[#This Row],[studiju programmas virziens]],3,2)</f>
        <v>31</v>
      </c>
      <c r="Q882" s="42" t="str">
        <f>LEFT(Absolventi[[#This Row],[Programmas veids]],1)</f>
        <v>3</v>
      </c>
      <c r="R882" s="54" t="str">
        <f>IF(Absolventi[[#This Row],[ieguvuši grādu vai kvalifikāciju mobilie studenti]]&gt;0,Absolventi[[#Headers],[Mobilie studenti ieguvuši grādu IR]],"NAV")</f>
        <v>NAV</v>
      </c>
      <c r="S882" s="51" t="s">
        <v>1611</v>
      </c>
    </row>
    <row r="883" spans="1:19" x14ac:dyDescent="0.25">
      <c r="A883" s="5" t="s">
        <v>154</v>
      </c>
      <c r="B883" s="5" t="s">
        <v>155</v>
      </c>
      <c r="C883" s="5" t="s">
        <v>7</v>
      </c>
      <c r="D883" s="5" t="s">
        <v>470</v>
      </c>
      <c r="E883" s="5" t="s">
        <v>414</v>
      </c>
      <c r="F883" s="5" t="s">
        <v>277</v>
      </c>
      <c r="G883" s="5" t="s">
        <v>1137</v>
      </c>
      <c r="H883" s="6">
        <v>12</v>
      </c>
      <c r="I883" s="6">
        <v>11</v>
      </c>
      <c r="J883" s="6">
        <v>12</v>
      </c>
      <c r="K883" s="7"/>
      <c r="L883" s="7"/>
      <c r="M883" s="7"/>
      <c r="N883" s="42" t="str">
        <f>LEFT(Absolventi[[#This Row],[studiju programmas virziens]],2)</f>
        <v>47</v>
      </c>
      <c r="O883" s="42" t="str">
        <f>RIGHT(Absolventi[[#This Row],[studiju programmas virziens]],3)</f>
        <v>142</v>
      </c>
      <c r="P883" s="42" t="str">
        <f>MID(Absolventi[[#This Row],[studiju programmas virziens]],3,2)</f>
        <v>14</v>
      </c>
      <c r="Q883" s="42" t="str">
        <f>LEFT(Absolventi[[#This Row],[Programmas veids]],1)</f>
        <v>1</v>
      </c>
      <c r="R883" s="54" t="str">
        <f>IF(Absolventi[[#This Row],[ieguvuši grādu vai kvalifikāciju mobilie studenti]]&gt;0,Absolventi[[#Headers],[Mobilie studenti ieguvuši grādu IR]],"NAV")</f>
        <v>NAV</v>
      </c>
      <c r="S883" s="51" t="s">
        <v>1611</v>
      </c>
    </row>
    <row r="884" spans="1:19" x14ac:dyDescent="0.25">
      <c r="A884" s="5" t="s">
        <v>157</v>
      </c>
      <c r="B884" s="5" t="s">
        <v>158</v>
      </c>
      <c r="C884" s="5" t="s">
        <v>7</v>
      </c>
      <c r="D884" s="5" t="s">
        <v>466</v>
      </c>
      <c r="E884" s="5" t="s">
        <v>414</v>
      </c>
      <c r="F884" s="5" t="s">
        <v>257</v>
      </c>
      <c r="G884" s="5" t="s">
        <v>956</v>
      </c>
      <c r="H884" s="6">
        <v>9</v>
      </c>
      <c r="I884" s="6">
        <v>2</v>
      </c>
      <c r="J884" s="6">
        <v>9</v>
      </c>
      <c r="K884" s="7"/>
      <c r="L884" s="7"/>
      <c r="M884" s="7"/>
      <c r="N884" s="42" t="str">
        <f>LEFT(Absolventi[[#This Row],[studiju programmas virziens]],2)</f>
        <v>42</v>
      </c>
      <c r="O884" s="42" t="str">
        <f>RIGHT(Absolventi[[#This Row],[studiju programmas virziens]],3)</f>
        <v>481</v>
      </c>
      <c r="P884" s="42" t="str">
        <f>MID(Absolventi[[#This Row],[studiju programmas virziens]],3,2)</f>
        <v>48</v>
      </c>
      <c r="Q884" s="42" t="str">
        <f>LEFT(Absolventi[[#This Row],[Programmas veids]],1)</f>
        <v>4</v>
      </c>
      <c r="R884" s="54" t="str">
        <f>IF(Absolventi[[#This Row],[ieguvuši grādu vai kvalifikāciju mobilie studenti]]&gt;0,Absolventi[[#Headers],[Mobilie studenti ieguvuši grādu IR]],"NAV")</f>
        <v>NAV</v>
      </c>
      <c r="S884" s="51" t="s">
        <v>1611</v>
      </c>
    </row>
    <row r="885" spans="1:19" x14ac:dyDescent="0.25">
      <c r="A885" s="5" t="s">
        <v>157</v>
      </c>
      <c r="B885" s="5" t="s">
        <v>158</v>
      </c>
      <c r="C885" s="5" t="s">
        <v>7</v>
      </c>
      <c r="D885" s="5" t="s">
        <v>470</v>
      </c>
      <c r="E885" s="5" t="s">
        <v>414</v>
      </c>
      <c r="F885" s="5" t="s">
        <v>277</v>
      </c>
      <c r="G885" s="5" t="s">
        <v>704</v>
      </c>
      <c r="H885" s="6">
        <v>10</v>
      </c>
      <c r="I885" s="6">
        <v>10</v>
      </c>
      <c r="J885" s="6">
        <v>10</v>
      </c>
      <c r="K885" s="7"/>
      <c r="L885" s="7"/>
      <c r="M885" s="7"/>
      <c r="N885" s="42" t="str">
        <f>LEFT(Absolventi[[#This Row],[studiju programmas virziens]],2)</f>
        <v>47</v>
      </c>
      <c r="O885" s="42" t="str">
        <f>RIGHT(Absolventi[[#This Row],[studiju programmas virziens]],3)</f>
        <v>142</v>
      </c>
      <c r="P885" s="42" t="str">
        <f>MID(Absolventi[[#This Row],[studiju programmas virziens]],3,2)</f>
        <v>14</v>
      </c>
      <c r="Q885" s="42" t="str">
        <f>LEFT(Absolventi[[#This Row],[Programmas veids]],1)</f>
        <v>1</v>
      </c>
      <c r="R885" s="54" t="str">
        <f>IF(Absolventi[[#This Row],[ieguvuši grādu vai kvalifikāciju mobilie studenti]]&gt;0,Absolventi[[#Headers],[Mobilie studenti ieguvuši grādu IR]],"NAV")</f>
        <v>NAV</v>
      </c>
      <c r="S885" s="51" t="s">
        <v>1611</v>
      </c>
    </row>
    <row r="886" spans="1:19" ht="30" x14ac:dyDescent="0.25">
      <c r="A886" s="5" t="s">
        <v>22</v>
      </c>
      <c r="B886" s="5" t="s">
        <v>23</v>
      </c>
      <c r="C886" s="5" t="s">
        <v>7</v>
      </c>
      <c r="D886" s="5" t="s">
        <v>466</v>
      </c>
      <c r="E886" s="5" t="s">
        <v>414</v>
      </c>
      <c r="F886" s="5" t="s">
        <v>201</v>
      </c>
      <c r="G886" s="5" t="s">
        <v>1139</v>
      </c>
      <c r="H886" s="6">
        <v>11</v>
      </c>
      <c r="I886" s="6">
        <v>8</v>
      </c>
      <c r="J886" s="6">
        <v>11</v>
      </c>
      <c r="K886" s="6">
        <v>0</v>
      </c>
      <c r="L886" s="6">
        <v>0</v>
      </c>
      <c r="M886" s="6">
        <v>0</v>
      </c>
      <c r="N886" s="42" t="str">
        <f>LEFT(Absolventi[[#This Row],[studiju programmas virziens]],2)</f>
        <v>42</v>
      </c>
      <c r="O886" s="42" t="str">
        <f>RIGHT(Absolventi[[#This Row],[studiju programmas virziens]],3)</f>
        <v>345</v>
      </c>
      <c r="P886" s="42" t="str">
        <f>MID(Absolventi[[#This Row],[studiju programmas virziens]],3,2)</f>
        <v>34</v>
      </c>
      <c r="Q886" s="42" t="str">
        <f>LEFT(Absolventi[[#This Row],[Programmas veids]],1)</f>
        <v>3</v>
      </c>
      <c r="R886" s="54" t="str">
        <f>IF(Absolventi[[#This Row],[ieguvuši grādu vai kvalifikāciju mobilie studenti]]&gt;0,Absolventi[[#Headers],[Mobilie studenti ieguvuši grādu IR]],"NAV")</f>
        <v>NAV</v>
      </c>
      <c r="S886" s="51" t="s">
        <v>1611</v>
      </c>
    </row>
    <row r="887" spans="1:19" x14ac:dyDescent="0.25">
      <c r="A887" s="5" t="s">
        <v>124</v>
      </c>
      <c r="B887" s="5" t="s">
        <v>125</v>
      </c>
      <c r="C887" s="5" t="s">
        <v>7</v>
      </c>
      <c r="D887" s="5" t="s">
        <v>469</v>
      </c>
      <c r="E887" s="5" t="s">
        <v>414</v>
      </c>
      <c r="F887" s="5" t="s">
        <v>416</v>
      </c>
      <c r="G887" s="5" t="s">
        <v>1106</v>
      </c>
      <c r="H887" s="6">
        <v>15</v>
      </c>
      <c r="I887" s="6">
        <v>7</v>
      </c>
      <c r="J887" s="6">
        <v>14</v>
      </c>
      <c r="K887" s="6">
        <v>1</v>
      </c>
      <c r="L887" s="7"/>
      <c r="M887" s="7"/>
      <c r="N887" s="42" t="str">
        <f>LEFT(Absolventi[[#This Row],[studiju programmas virziens]],2)</f>
        <v>45</v>
      </c>
      <c r="O887" s="42" t="str">
        <f>RIGHT(Absolventi[[#This Row],[studiju programmas virziens]],3)</f>
        <v>621</v>
      </c>
      <c r="P887" s="42" t="str">
        <f>MID(Absolventi[[#This Row],[studiju programmas virziens]],3,2)</f>
        <v>62</v>
      </c>
      <c r="Q887" s="42" t="str">
        <f>LEFT(Absolventi[[#This Row],[Programmas veids]],1)</f>
        <v>6</v>
      </c>
      <c r="R887" s="54" t="str">
        <f>IF(Absolventi[[#This Row],[ieguvuši grādu vai kvalifikāciju mobilie studenti]]&gt;0,Absolventi[[#Headers],[Mobilie studenti ieguvuši grādu IR]],"NAV")</f>
        <v>NAV</v>
      </c>
      <c r="S887" s="51" t="s">
        <v>1611</v>
      </c>
    </row>
    <row r="888" spans="1:19" x14ac:dyDescent="0.25">
      <c r="A888" s="5" t="s">
        <v>126</v>
      </c>
      <c r="B888" s="5" t="s">
        <v>125</v>
      </c>
      <c r="C888" s="5" t="s">
        <v>8</v>
      </c>
      <c r="D888" s="5" t="s">
        <v>466</v>
      </c>
      <c r="E888" s="5" t="s">
        <v>414</v>
      </c>
      <c r="F888" s="5" t="s">
        <v>419</v>
      </c>
      <c r="G888" s="5" t="s">
        <v>1143</v>
      </c>
      <c r="H888" s="6">
        <v>5</v>
      </c>
      <c r="I888" s="6">
        <v>5</v>
      </c>
      <c r="J888" s="7"/>
      <c r="K888" s="6">
        <v>5</v>
      </c>
      <c r="L888" s="7"/>
      <c r="M888" s="7"/>
      <c r="N888" s="42" t="str">
        <f>LEFT(Absolventi[[#This Row],[studiju programmas virziens]],2)</f>
        <v>42</v>
      </c>
      <c r="O888" s="42" t="str">
        <f>RIGHT(Absolventi[[#This Row],[studiju programmas virziens]],3)</f>
        <v>811</v>
      </c>
      <c r="P888" s="42" t="str">
        <f>MID(Absolventi[[#This Row],[studiju programmas virziens]],3,2)</f>
        <v>81</v>
      </c>
      <c r="Q888" s="42" t="str">
        <f>LEFT(Absolventi[[#This Row],[Programmas veids]],1)</f>
        <v>8</v>
      </c>
      <c r="R888" s="54" t="str">
        <f>IF(Absolventi[[#This Row],[ieguvuši grādu vai kvalifikāciju mobilie studenti]]&gt;0,Absolventi[[#Headers],[Mobilie studenti ieguvuši grādu IR]],"NAV")</f>
        <v>NAV</v>
      </c>
      <c r="S888" s="51" t="s">
        <v>1611</v>
      </c>
    </row>
    <row r="889" spans="1:19" x14ac:dyDescent="0.25">
      <c r="A889" s="5" t="s">
        <v>143</v>
      </c>
      <c r="B889" s="5" t="s">
        <v>144</v>
      </c>
      <c r="C889" s="5" t="s">
        <v>7</v>
      </c>
      <c r="D889" s="5" t="s">
        <v>466</v>
      </c>
      <c r="E889" s="5" t="s">
        <v>414</v>
      </c>
      <c r="F889" s="5" t="s">
        <v>254</v>
      </c>
      <c r="G889" s="5" t="s">
        <v>1090</v>
      </c>
      <c r="H889" s="6">
        <v>13</v>
      </c>
      <c r="I889" s="6">
        <v>10</v>
      </c>
      <c r="J889" s="6">
        <v>3</v>
      </c>
      <c r="K889" s="6">
        <v>10</v>
      </c>
      <c r="L889" s="7"/>
      <c r="M889" s="7"/>
      <c r="N889" s="42" t="str">
        <f>LEFT(Absolventi[[#This Row],[studiju programmas virziens]],2)</f>
        <v>42</v>
      </c>
      <c r="O889" s="42" t="str">
        <f>RIGHT(Absolventi[[#This Row],[studiju programmas virziens]],3)</f>
        <v>310</v>
      </c>
      <c r="P889" s="42" t="str">
        <f>MID(Absolventi[[#This Row],[studiju programmas virziens]],3,2)</f>
        <v>31</v>
      </c>
      <c r="Q889" s="42" t="str">
        <f>LEFT(Absolventi[[#This Row],[Programmas veids]],1)</f>
        <v>3</v>
      </c>
      <c r="R889" s="54" t="str">
        <f>IF(Absolventi[[#This Row],[ieguvuši grādu vai kvalifikāciju mobilie studenti]]&gt;0,Absolventi[[#Headers],[Mobilie studenti ieguvuši grādu IR]],"NAV")</f>
        <v>NAV</v>
      </c>
      <c r="S889" s="51" t="s">
        <v>1611</v>
      </c>
    </row>
    <row r="890" spans="1:19" x14ac:dyDescent="0.25">
      <c r="A890" s="5" t="s">
        <v>143</v>
      </c>
      <c r="B890" s="5" t="s">
        <v>144</v>
      </c>
      <c r="C890" s="5" t="s">
        <v>7</v>
      </c>
      <c r="D890" s="5" t="s">
        <v>468</v>
      </c>
      <c r="E890" s="5" t="s">
        <v>414</v>
      </c>
      <c r="F890" s="5" t="s">
        <v>350</v>
      </c>
      <c r="G890" s="5" t="s">
        <v>1070</v>
      </c>
      <c r="H890" s="6">
        <v>8</v>
      </c>
      <c r="I890" s="6">
        <v>5</v>
      </c>
      <c r="J890" s="6">
        <v>7</v>
      </c>
      <c r="K890" s="6">
        <v>1</v>
      </c>
      <c r="L890" s="7"/>
      <c r="M890" s="7"/>
      <c r="N890" s="42" t="str">
        <f>LEFT(Absolventi[[#This Row],[studiju programmas virziens]],2)</f>
        <v>43</v>
      </c>
      <c r="O890" s="42" t="str">
        <f>RIGHT(Absolventi[[#This Row],[studiju programmas virziens]],3)</f>
        <v>440</v>
      </c>
      <c r="P890" s="42" t="str">
        <f>MID(Absolventi[[#This Row],[studiju programmas virziens]],3,2)</f>
        <v>44</v>
      </c>
      <c r="Q890" s="42" t="str">
        <f>LEFT(Absolventi[[#This Row],[Programmas veids]],1)</f>
        <v>4</v>
      </c>
      <c r="R890" s="54" t="str">
        <f>IF(Absolventi[[#This Row],[ieguvuši grādu vai kvalifikāciju mobilie studenti]]&gt;0,Absolventi[[#Headers],[Mobilie studenti ieguvuši grādu IR]],"NAV")</f>
        <v>NAV</v>
      </c>
      <c r="S890" s="51" t="s">
        <v>1611</v>
      </c>
    </row>
    <row r="891" spans="1:19" x14ac:dyDescent="0.25">
      <c r="A891" s="5" t="s">
        <v>143</v>
      </c>
      <c r="B891" s="5" t="s">
        <v>144</v>
      </c>
      <c r="C891" s="5" t="s">
        <v>7</v>
      </c>
      <c r="D891" s="5" t="s">
        <v>469</v>
      </c>
      <c r="E891" s="5" t="s">
        <v>414</v>
      </c>
      <c r="F891" s="5" t="s">
        <v>309</v>
      </c>
      <c r="G891" s="5" t="s">
        <v>906</v>
      </c>
      <c r="H891" s="6">
        <v>10</v>
      </c>
      <c r="I891" s="6">
        <v>2</v>
      </c>
      <c r="J891" s="6">
        <v>9</v>
      </c>
      <c r="K891" s="6">
        <v>1</v>
      </c>
      <c r="L891" s="7"/>
      <c r="M891" s="7"/>
      <c r="N891" s="42" t="str">
        <f>LEFT(Absolventi[[#This Row],[studiju programmas virziens]],2)</f>
        <v>45</v>
      </c>
      <c r="O891" s="42" t="str">
        <f>RIGHT(Absolventi[[#This Row],[studiju programmas virziens]],3)</f>
        <v>224</v>
      </c>
      <c r="P891" s="42" t="str">
        <f>MID(Absolventi[[#This Row],[studiju programmas virziens]],3,2)</f>
        <v>22</v>
      </c>
      <c r="Q891" s="42" t="str">
        <f>LEFT(Absolventi[[#This Row],[Programmas veids]],1)</f>
        <v>2</v>
      </c>
      <c r="R891" s="54" t="str">
        <f>IF(Absolventi[[#This Row],[ieguvuši grādu vai kvalifikāciju mobilie studenti]]&gt;0,Absolventi[[#Headers],[Mobilie studenti ieguvuši grādu IR]],"NAV")</f>
        <v>NAV</v>
      </c>
      <c r="S891" s="51" t="s">
        <v>1611</v>
      </c>
    </row>
    <row r="892" spans="1:19" ht="38.25" x14ac:dyDescent="0.25">
      <c r="A892" s="5" t="s">
        <v>143</v>
      </c>
      <c r="B892" s="5" t="s">
        <v>144</v>
      </c>
      <c r="C892" s="5" t="s">
        <v>7</v>
      </c>
      <c r="D892" s="5" t="s">
        <v>470</v>
      </c>
      <c r="E892" s="5" t="s">
        <v>414</v>
      </c>
      <c r="F892" s="5" t="s">
        <v>421</v>
      </c>
      <c r="G892" s="5" t="s">
        <v>1145</v>
      </c>
      <c r="H892" s="6">
        <v>8</v>
      </c>
      <c r="I892" s="6">
        <v>7</v>
      </c>
      <c r="J892" s="6">
        <v>6</v>
      </c>
      <c r="K892" s="6">
        <v>2</v>
      </c>
      <c r="L892" s="6">
        <v>1</v>
      </c>
      <c r="M892" s="7"/>
      <c r="N892" s="42" t="str">
        <f>LEFT(Absolventi[[#This Row],[studiju programmas virziens]],2)</f>
        <v>47</v>
      </c>
      <c r="O892" s="42" t="str">
        <f>RIGHT(Absolventi[[#This Row],[studiju programmas virziens]],3)</f>
        <v>581</v>
      </c>
      <c r="P892" s="42" t="str">
        <f>MID(Absolventi[[#This Row],[studiju programmas virziens]],3,2)</f>
        <v>58</v>
      </c>
      <c r="Q892" s="42" t="str">
        <f>LEFT(Absolventi[[#This Row],[Programmas veids]],1)</f>
        <v>5</v>
      </c>
      <c r="R892" s="54" t="str">
        <f>IF(Absolventi[[#This Row],[ieguvuši grādu vai kvalifikāciju mobilie studenti]]&gt;0,Absolventi[[#Headers],[Mobilie studenti ieguvuši grādu IR]],"NAV")</f>
        <v>Mobilie studenti ieguvuši grādu IR</v>
      </c>
      <c r="S892" s="51" t="s">
        <v>1611</v>
      </c>
    </row>
    <row r="893" spans="1:19" x14ac:dyDescent="0.25">
      <c r="A893" s="5" t="s">
        <v>143</v>
      </c>
      <c r="B893" s="5" t="s">
        <v>144</v>
      </c>
      <c r="C893" s="5" t="s">
        <v>7</v>
      </c>
      <c r="D893" s="5" t="s">
        <v>472</v>
      </c>
      <c r="E893" s="5" t="s">
        <v>414</v>
      </c>
      <c r="F893" s="5" t="s">
        <v>251</v>
      </c>
      <c r="G893" s="5" t="s">
        <v>1146</v>
      </c>
      <c r="H893" s="6">
        <v>2</v>
      </c>
      <c r="I893" s="6">
        <v>2</v>
      </c>
      <c r="J893" s="6">
        <v>2</v>
      </c>
      <c r="K893" s="7"/>
      <c r="L893" s="7"/>
      <c r="M893" s="7"/>
      <c r="N893" s="42" t="str">
        <f>LEFT(Absolventi[[#This Row],[studiju programmas virziens]],2)</f>
        <v>51</v>
      </c>
      <c r="O893" s="42" t="str">
        <f>RIGHT(Absolventi[[#This Row],[studiju programmas virziens]],3)</f>
        <v>222</v>
      </c>
      <c r="P893" s="42" t="str">
        <f>MID(Absolventi[[#This Row],[studiju programmas virziens]],3,2)</f>
        <v>22</v>
      </c>
      <c r="Q893" s="42" t="str">
        <f>LEFT(Absolventi[[#This Row],[Programmas veids]],1)</f>
        <v>2</v>
      </c>
      <c r="R893" s="54" t="str">
        <f>IF(Absolventi[[#This Row],[ieguvuši grādu vai kvalifikāciju mobilie studenti]]&gt;0,Absolventi[[#Headers],[Mobilie studenti ieguvuši grādu IR]],"NAV")</f>
        <v>NAV</v>
      </c>
      <c r="S893" s="51" t="s">
        <v>1611</v>
      </c>
    </row>
    <row r="894" spans="1:19" x14ac:dyDescent="0.25">
      <c r="A894" s="5" t="s">
        <v>146</v>
      </c>
      <c r="B894" s="5" t="s">
        <v>147</v>
      </c>
      <c r="C894" s="5" t="s">
        <v>7</v>
      </c>
      <c r="D894" s="5" t="s">
        <v>466</v>
      </c>
      <c r="E894" s="5" t="s">
        <v>418</v>
      </c>
      <c r="F894" s="5" t="s">
        <v>239</v>
      </c>
      <c r="G894" s="5" t="s">
        <v>1112</v>
      </c>
      <c r="H894" s="6">
        <v>21</v>
      </c>
      <c r="I894" s="6">
        <v>7</v>
      </c>
      <c r="J894" s="6">
        <v>20</v>
      </c>
      <c r="K894" s="6">
        <v>1</v>
      </c>
      <c r="L894" s="7"/>
      <c r="M894" s="7"/>
      <c r="N894" s="42" t="str">
        <f>LEFT(Absolventi[[#This Row],[studiju programmas virziens]],2)</f>
        <v>42</v>
      </c>
      <c r="O894" s="42" t="str">
        <f>RIGHT(Absolventi[[#This Row],[studiju programmas virziens]],3)</f>
        <v>525</v>
      </c>
      <c r="P894" s="42" t="str">
        <f>MID(Absolventi[[#This Row],[studiju programmas virziens]],3,2)</f>
        <v>52</v>
      </c>
      <c r="Q894" s="42" t="str">
        <f>LEFT(Absolventi[[#This Row],[Programmas veids]],1)</f>
        <v>5</v>
      </c>
      <c r="R894" s="54" t="str">
        <f>IF(Absolventi[[#This Row],[ieguvuši grādu vai kvalifikāciju mobilie studenti]]&gt;0,Absolventi[[#Headers],[Mobilie studenti ieguvuši grādu IR]],"NAV")</f>
        <v>NAV</v>
      </c>
      <c r="S894" s="51" t="s">
        <v>1611</v>
      </c>
    </row>
    <row r="895" spans="1:19" x14ac:dyDescent="0.25">
      <c r="A895" s="5" t="s">
        <v>146</v>
      </c>
      <c r="B895" s="5" t="s">
        <v>147</v>
      </c>
      <c r="C895" s="5" t="s">
        <v>7</v>
      </c>
      <c r="D895" s="5" t="s">
        <v>468</v>
      </c>
      <c r="E895" s="5" t="s">
        <v>418</v>
      </c>
      <c r="F895" s="5" t="s">
        <v>348</v>
      </c>
      <c r="G895" s="5" t="s">
        <v>958</v>
      </c>
      <c r="H895" s="6">
        <v>15</v>
      </c>
      <c r="I895" s="7"/>
      <c r="J895" s="6">
        <v>15</v>
      </c>
      <c r="K895" s="7"/>
      <c r="L895" s="7"/>
      <c r="M895" s="7"/>
      <c r="N895" s="42" t="str">
        <f>LEFT(Absolventi[[#This Row],[studiju programmas virziens]],2)</f>
        <v>43</v>
      </c>
      <c r="O895" s="42" t="str">
        <f>RIGHT(Absolventi[[#This Row],[studiju programmas virziens]],3)</f>
        <v>523</v>
      </c>
      <c r="P895" s="42" t="str">
        <f>MID(Absolventi[[#This Row],[studiju programmas virziens]],3,2)</f>
        <v>52</v>
      </c>
      <c r="Q895" s="42" t="str">
        <f>LEFT(Absolventi[[#This Row],[Programmas veids]],1)</f>
        <v>5</v>
      </c>
      <c r="R895" s="54" t="str">
        <f>IF(Absolventi[[#This Row],[ieguvuši grādu vai kvalifikāciju mobilie studenti]]&gt;0,Absolventi[[#Headers],[Mobilie studenti ieguvuši grādu IR]],"NAV")</f>
        <v>NAV</v>
      </c>
      <c r="S895" s="51" t="s">
        <v>1611</v>
      </c>
    </row>
    <row r="896" spans="1:19" x14ac:dyDescent="0.25">
      <c r="A896" s="5" t="s">
        <v>146</v>
      </c>
      <c r="B896" s="5" t="s">
        <v>147</v>
      </c>
      <c r="C896" s="5" t="s">
        <v>7</v>
      </c>
      <c r="D896" s="5" t="s">
        <v>469</v>
      </c>
      <c r="E896" s="5" t="s">
        <v>418</v>
      </c>
      <c r="F896" s="5" t="s">
        <v>355</v>
      </c>
      <c r="G896" s="5" t="s">
        <v>1121</v>
      </c>
      <c r="H896" s="6">
        <v>3</v>
      </c>
      <c r="I896" s="7"/>
      <c r="J896" s="6">
        <v>3</v>
      </c>
      <c r="K896" s="7"/>
      <c r="L896" s="7"/>
      <c r="M896" s="7"/>
      <c r="N896" s="42" t="str">
        <f>LEFT(Absolventi[[#This Row],[studiju programmas virziens]],2)</f>
        <v>45</v>
      </c>
      <c r="O896" s="42" t="str">
        <f>RIGHT(Absolventi[[#This Row],[studiju programmas virziens]],3)</f>
        <v>523</v>
      </c>
      <c r="P896" s="42" t="str">
        <f>MID(Absolventi[[#This Row],[studiju programmas virziens]],3,2)</f>
        <v>52</v>
      </c>
      <c r="Q896" s="42" t="str">
        <f>LEFT(Absolventi[[#This Row],[Programmas veids]],1)</f>
        <v>5</v>
      </c>
      <c r="R896" s="54" t="str">
        <f>IF(Absolventi[[#This Row],[ieguvuši grādu vai kvalifikāciju mobilie studenti]]&gt;0,Absolventi[[#Headers],[Mobilie studenti ieguvuši grādu IR]],"NAV")</f>
        <v>NAV</v>
      </c>
      <c r="S896" s="51" t="s">
        <v>1611</v>
      </c>
    </row>
    <row r="897" spans="1:19" x14ac:dyDescent="0.25">
      <c r="A897" s="5" t="s">
        <v>146</v>
      </c>
      <c r="B897" s="5" t="s">
        <v>147</v>
      </c>
      <c r="C897" s="5" t="s">
        <v>7</v>
      </c>
      <c r="D897" s="5" t="s">
        <v>470</v>
      </c>
      <c r="E897" s="5" t="s">
        <v>418</v>
      </c>
      <c r="F897" s="5" t="s">
        <v>371</v>
      </c>
      <c r="G897" s="5" t="s">
        <v>1249</v>
      </c>
      <c r="H897" s="6">
        <v>3</v>
      </c>
      <c r="I897" s="7"/>
      <c r="J897" s="6">
        <v>3</v>
      </c>
      <c r="K897" s="7"/>
      <c r="L897" s="7"/>
      <c r="M897" s="7"/>
      <c r="N897" s="42" t="str">
        <f>LEFT(Absolventi[[#This Row],[studiju programmas virziens]],2)</f>
        <v>47</v>
      </c>
      <c r="O897" s="42" t="str">
        <f>RIGHT(Absolventi[[#This Row],[studiju programmas virziens]],3)</f>
        <v>522</v>
      </c>
      <c r="P897" s="42" t="str">
        <f>MID(Absolventi[[#This Row],[studiju programmas virziens]],3,2)</f>
        <v>52</v>
      </c>
      <c r="Q897" s="42" t="str">
        <f>LEFT(Absolventi[[#This Row],[Programmas veids]],1)</f>
        <v>5</v>
      </c>
      <c r="R897" s="54" t="str">
        <f>IF(Absolventi[[#This Row],[ieguvuši grādu vai kvalifikāciju mobilie studenti]]&gt;0,Absolventi[[#Headers],[Mobilie studenti ieguvuši grādu IR]],"NAV")</f>
        <v>NAV</v>
      </c>
      <c r="S897" s="51" t="s">
        <v>1611</v>
      </c>
    </row>
    <row r="898" spans="1:19" x14ac:dyDescent="0.25">
      <c r="A898" s="5" t="s">
        <v>146</v>
      </c>
      <c r="B898" s="5" t="s">
        <v>147</v>
      </c>
      <c r="C898" s="5" t="s">
        <v>7</v>
      </c>
      <c r="D898" s="5" t="s">
        <v>472</v>
      </c>
      <c r="E898" s="5" t="s">
        <v>418</v>
      </c>
      <c r="F898" s="5" t="s">
        <v>427</v>
      </c>
      <c r="G898" s="5" t="s">
        <v>1151</v>
      </c>
      <c r="H898" s="6">
        <v>5</v>
      </c>
      <c r="I898" s="6">
        <v>4</v>
      </c>
      <c r="J898" s="6">
        <v>5</v>
      </c>
      <c r="K898" s="7"/>
      <c r="L898" s="7"/>
      <c r="M898" s="7"/>
      <c r="N898" s="42" t="str">
        <f>LEFT(Absolventi[[#This Row],[studiju programmas virziens]],2)</f>
        <v>51</v>
      </c>
      <c r="O898" s="42" t="str">
        <f>RIGHT(Absolventi[[#This Row],[studiju programmas virziens]],3)</f>
        <v>524</v>
      </c>
      <c r="P898" s="42" t="str">
        <f>MID(Absolventi[[#This Row],[studiju programmas virziens]],3,2)</f>
        <v>52</v>
      </c>
      <c r="Q898" s="42" t="str">
        <f>LEFT(Absolventi[[#This Row],[Programmas veids]],1)</f>
        <v>5</v>
      </c>
      <c r="R898" s="54" t="str">
        <f>IF(Absolventi[[#This Row],[ieguvuši grādu vai kvalifikāciju mobilie studenti]]&gt;0,Absolventi[[#Headers],[Mobilie studenti ieguvuši grādu IR]],"NAV")</f>
        <v>NAV</v>
      </c>
      <c r="S898" s="51" t="s">
        <v>1611</v>
      </c>
    </row>
    <row r="899" spans="1:19" x14ac:dyDescent="0.25">
      <c r="A899" s="5" t="s">
        <v>154</v>
      </c>
      <c r="B899" s="5" t="s">
        <v>155</v>
      </c>
      <c r="C899" s="5" t="s">
        <v>7</v>
      </c>
      <c r="D899" s="5" t="s">
        <v>468</v>
      </c>
      <c r="E899" s="5" t="s">
        <v>418</v>
      </c>
      <c r="F899" s="5" t="s">
        <v>202</v>
      </c>
      <c r="G899" s="5" t="s">
        <v>803</v>
      </c>
      <c r="H899" s="6">
        <v>12</v>
      </c>
      <c r="I899" s="6">
        <v>10</v>
      </c>
      <c r="J899" s="6">
        <v>12</v>
      </c>
      <c r="K899" s="7"/>
      <c r="L899" s="7"/>
      <c r="M899" s="7"/>
      <c r="N899" s="42" t="str">
        <f>LEFT(Absolventi[[#This Row],[studiju programmas virziens]],2)</f>
        <v>43</v>
      </c>
      <c r="O899" s="42" t="str">
        <f>RIGHT(Absolventi[[#This Row],[studiju programmas virziens]],3)</f>
        <v>310</v>
      </c>
      <c r="P899" s="42" t="str">
        <f>MID(Absolventi[[#This Row],[studiju programmas virziens]],3,2)</f>
        <v>31</v>
      </c>
      <c r="Q899" s="42" t="str">
        <f>LEFT(Absolventi[[#This Row],[Programmas veids]],1)</f>
        <v>3</v>
      </c>
      <c r="R899" s="54" t="str">
        <f>IF(Absolventi[[#This Row],[ieguvuši grādu vai kvalifikāciju mobilie studenti]]&gt;0,Absolventi[[#Headers],[Mobilie studenti ieguvuši grādu IR]],"NAV")</f>
        <v>NAV</v>
      </c>
      <c r="S899" s="51" t="s">
        <v>1611</v>
      </c>
    </row>
    <row r="900" spans="1:19" x14ac:dyDescent="0.25">
      <c r="A900" s="5" t="s">
        <v>154</v>
      </c>
      <c r="B900" s="5" t="s">
        <v>155</v>
      </c>
      <c r="C900" s="5" t="s">
        <v>7</v>
      </c>
      <c r="D900" s="5" t="s">
        <v>470</v>
      </c>
      <c r="E900" s="5" t="s">
        <v>418</v>
      </c>
      <c r="F900" s="5" t="s">
        <v>429</v>
      </c>
      <c r="G900" s="5" t="s">
        <v>621</v>
      </c>
      <c r="H900" s="6">
        <v>7</v>
      </c>
      <c r="I900" s="6">
        <v>7</v>
      </c>
      <c r="J900" s="6">
        <v>7</v>
      </c>
      <c r="K900" s="7"/>
      <c r="L900" s="7"/>
      <c r="M900" s="7"/>
      <c r="N900" s="42" t="str">
        <f>LEFT(Absolventi[[#This Row],[studiju programmas virziens]],2)</f>
        <v>47</v>
      </c>
      <c r="O900" s="42" t="str">
        <f>RIGHT(Absolventi[[#This Row],[studiju programmas virziens]],3)</f>
        <v>211</v>
      </c>
      <c r="P900" s="42" t="str">
        <f>MID(Absolventi[[#This Row],[studiju programmas virziens]],3,2)</f>
        <v>21</v>
      </c>
      <c r="Q900" s="42" t="str">
        <f>LEFT(Absolventi[[#This Row],[Programmas veids]],1)</f>
        <v>2</v>
      </c>
      <c r="R900" s="54" t="str">
        <f>IF(Absolventi[[#This Row],[ieguvuši grādu vai kvalifikāciju mobilie studenti]]&gt;0,Absolventi[[#Headers],[Mobilie studenti ieguvuši grādu IR]],"NAV")</f>
        <v>NAV</v>
      </c>
      <c r="S900" s="51" t="s">
        <v>1611</v>
      </c>
    </row>
    <row r="901" spans="1:19" x14ac:dyDescent="0.25">
      <c r="A901" s="5" t="s">
        <v>157</v>
      </c>
      <c r="B901" s="5" t="s">
        <v>158</v>
      </c>
      <c r="C901" s="5" t="s">
        <v>7</v>
      </c>
      <c r="D901" s="5" t="s">
        <v>466</v>
      </c>
      <c r="E901" s="5" t="s">
        <v>418</v>
      </c>
      <c r="F901" s="5" t="s">
        <v>278</v>
      </c>
      <c r="G901" s="5" t="s">
        <v>1250</v>
      </c>
      <c r="H901" s="6">
        <v>9</v>
      </c>
      <c r="I901" s="6">
        <v>9</v>
      </c>
      <c r="J901" s="6">
        <v>8</v>
      </c>
      <c r="K901" s="6">
        <v>1</v>
      </c>
      <c r="L901" s="7"/>
      <c r="M901" s="7"/>
      <c r="N901" s="42" t="str">
        <f>LEFT(Absolventi[[#This Row],[studiju programmas virziens]],2)</f>
        <v>42</v>
      </c>
      <c r="O901" s="42" t="str">
        <f>RIGHT(Absolventi[[#This Row],[studiju programmas virziens]],3)</f>
        <v>762</v>
      </c>
      <c r="P901" s="42" t="str">
        <f>MID(Absolventi[[#This Row],[studiju programmas virziens]],3,2)</f>
        <v>76</v>
      </c>
      <c r="Q901" s="42" t="str">
        <f>LEFT(Absolventi[[#This Row],[Programmas veids]],1)</f>
        <v>7</v>
      </c>
      <c r="R901" s="54" t="str">
        <f>IF(Absolventi[[#This Row],[ieguvuši grādu vai kvalifikāciju mobilie studenti]]&gt;0,Absolventi[[#Headers],[Mobilie studenti ieguvuši grādu IR]],"NAV")</f>
        <v>NAV</v>
      </c>
      <c r="S901" s="51" t="s">
        <v>1611</v>
      </c>
    </row>
    <row r="902" spans="1:19" x14ac:dyDescent="0.25">
      <c r="A902" s="5" t="s">
        <v>157</v>
      </c>
      <c r="B902" s="5" t="s">
        <v>158</v>
      </c>
      <c r="C902" s="5" t="s">
        <v>7</v>
      </c>
      <c r="D902" s="5" t="s">
        <v>470</v>
      </c>
      <c r="E902" s="5" t="s">
        <v>418</v>
      </c>
      <c r="F902" s="5" t="s">
        <v>228</v>
      </c>
      <c r="G902" s="5" t="s">
        <v>614</v>
      </c>
      <c r="H902" s="6">
        <v>6</v>
      </c>
      <c r="I902" s="6">
        <v>5</v>
      </c>
      <c r="J902" s="6">
        <v>3</v>
      </c>
      <c r="K902" s="6">
        <v>3</v>
      </c>
      <c r="L902" s="7"/>
      <c r="M902" s="7"/>
      <c r="N902" s="42" t="str">
        <f>LEFT(Absolventi[[#This Row],[studiju programmas virziens]],2)</f>
        <v>47</v>
      </c>
      <c r="O902" s="42" t="str">
        <f>RIGHT(Absolventi[[#This Row],[studiju programmas virziens]],3)</f>
        <v>345</v>
      </c>
      <c r="P902" s="42" t="str">
        <f>MID(Absolventi[[#This Row],[studiju programmas virziens]],3,2)</f>
        <v>34</v>
      </c>
      <c r="Q902" s="42" t="str">
        <f>LEFT(Absolventi[[#This Row],[Programmas veids]],1)</f>
        <v>3</v>
      </c>
      <c r="R902" s="54" t="str">
        <f>IF(Absolventi[[#This Row],[ieguvuši grādu vai kvalifikāciju mobilie studenti]]&gt;0,Absolventi[[#Headers],[Mobilie studenti ieguvuši grādu IR]],"NAV")</f>
        <v>NAV</v>
      </c>
      <c r="S902" s="51" t="s">
        <v>1611</v>
      </c>
    </row>
    <row r="903" spans="1:19" ht="30" x14ac:dyDescent="0.25">
      <c r="A903" s="5" t="s">
        <v>22</v>
      </c>
      <c r="B903" s="5" t="s">
        <v>23</v>
      </c>
      <c r="C903" s="5" t="s">
        <v>7</v>
      </c>
      <c r="D903" s="5" t="s">
        <v>466</v>
      </c>
      <c r="E903" s="5" t="s">
        <v>418</v>
      </c>
      <c r="F903" s="5" t="s">
        <v>201</v>
      </c>
      <c r="G903" s="5" t="s">
        <v>1251</v>
      </c>
      <c r="H903" s="6">
        <v>8</v>
      </c>
      <c r="I903" s="6">
        <v>8</v>
      </c>
      <c r="J903" s="6">
        <v>8</v>
      </c>
      <c r="K903" s="6">
        <v>0</v>
      </c>
      <c r="L903" s="6">
        <v>0</v>
      </c>
      <c r="M903" s="6">
        <v>0</v>
      </c>
      <c r="N903" s="42" t="str">
        <f>LEFT(Absolventi[[#This Row],[studiju programmas virziens]],2)</f>
        <v>42</v>
      </c>
      <c r="O903" s="42" t="str">
        <f>RIGHT(Absolventi[[#This Row],[studiju programmas virziens]],3)</f>
        <v>345</v>
      </c>
      <c r="P903" s="42" t="str">
        <f>MID(Absolventi[[#This Row],[studiju programmas virziens]],3,2)</f>
        <v>34</v>
      </c>
      <c r="Q903" s="42" t="str">
        <f>LEFT(Absolventi[[#This Row],[Programmas veids]],1)</f>
        <v>3</v>
      </c>
      <c r="R903" s="54" t="str">
        <f>IF(Absolventi[[#This Row],[ieguvuši grādu vai kvalifikāciju mobilie studenti]]&gt;0,Absolventi[[#Headers],[Mobilie studenti ieguvuši grādu IR]],"NAV")</f>
        <v>NAV</v>
      </c>
      <c r="S903" s="51" t="s">
        <v>1611</v>
      </c>
    </row>
    <row r="904" spans="1:19" x14ac:dyDescent="0.25">
      <c r="A904" s="5" t="s">
        <v>124</v>
      </c>
      <c r="B904" s="5" t="s">
        <v>125</v>
      </c>
      <c r="C904" s="5" t="s">
        <v>7</v>
      </c>
      <c r="D904" s="5" t="s">
        <v>469</v>
      </c>
      <c r="E904" s="5" t="s">
        <v>418</v>
      </c>
      <c r="F904" s="5" t="s">
        <v>423</v>
      </c>
      <c r="G904" s="5" t="s">
        <v>1150</v>
      </c>
      <c r="H904" s="6">
        <v>8</v>
      </c>
      <c r="I904" s="6">
        <v>3</v>
      </c>
      <c r="J904" s="6">
        <v>6</v>
      </c>
      <c r="K904" s="6">
        <v>2</v>
      </c>
      <c r="L904" s="7"/>
      <c r="M904" s="7"/>
      <c r="N904" s="42" t="str">
        <f>LEFT(Absolventi[[#This Row],[studiju programmas virziens]],2)</f>
        <v>45</v>
      </c>
      <c r="O904" s="42" t="str">
        <f>RIGHT(Absolventi[[#This Row],[studiju programmas virziens]],3)</f>
        <v>623</v>
      </c>
      <c r="P904" s="42" t="str">
        <f>MID(Absolventi[[#This Row],[studiju programmas virziens]],3,2)</f>
        <v>62</v>
      </c>
      <c r="Q904" s="42" t="str">
        <f>LEFT(Absolventi[[#This Row],[Programmas veids]],1)</f>
        <v>6</v>
      </c>
      <c r="R904" s="54" t="str">
        <f>IF(Absolventi[[#This Row],[ieguvuši grādu vai kvalifikāciju mobilie studenti]]&gt;0,Absolventi[[#Headers],[Mobilie studenti ieguvuši grādu IR]],"NAV")</f>
        <v>NAV</v>
      </c>
      <c r="S904" s="51" t="s">
        <v>1611</v>
      </c>
    </row>
    <row r="905" spans="1:19" x14ac:dyDescent="0.25">
      <c r="A905" s="5" t="s">
        <v>126</v>
      </c>
      <c r="B905" s="5" t="s">
        <v>125</v>
      </c>
      <c r="C905" s="5" t="s">
        <v>8</v>
      </c>
      <c r="D905" s="5" t="s">
        <v>466</v>
      </c>
      <c r="E905" s="5" t="s">
        <v>418</v>
      </c>
      <c r="F905" s="5" t="s">
        <v>201</v>
      </c>
      <c r="G905" s="5" t="s">
        <v>892</v>
      </c>
      <c r="H905" s="6">
        <v>14</v>
      </c>
      <c r="I905" s="6">
        <v>7</v>
      </c>
      <c r="J905" s="7"/>
      <c r="K905" s="6">
        <v>14</v>
      </c>
      <c r="L905" s="7"/>
      <c r="M905" s="7"/>
      <c r="N905" s="42" t="str">
        <f>LEFT(Absolventi[[#This Row],[studiju programmas virziens]],2)</f>
        <v>42</v>
      </c>
      <c r="O905" s="42" t="str">
        <f>RIGHT(Absolventi[[#This Row],[studiju programmas virziens]],3)</f>
        <v>345</v>
      </c>
      <c r="P905" s="42" t="str">
        <f>MID(Absolventi[[#This Row],[studiju programmas virziens]],3,2)</f>
        <v>34</v>
      </c>
      <c r="Q905" s="42" t="str">
        <f>LEFT(Absolventi[[#This Row],[Programmas veids]],1)</f>
        <v>3</v>
      </c>
      <c r="R905" s="54" t="str">
        <f>IF(Absolventi[[#This Row],[ieguvuši grādu vai kvalifikāciju mobilie studenti]]&gt;0,Absolventi[[#Headers],[Mobilie studenti ieguvuši grādu IR]],"NAV")</f>
        <v>NAV</v>
      </c>
      <c r="S905" s="51" t="s">
        <v>1611</v>
      </c>
    </row>
    <row r="906" spans="1:19" x14ac:dyDescent="0.25">
      <c r="A906" s="5" t="s">
        <v>143</v>
      </c>
      <c r="B906" s="5" t="s">
        <v>144</v>
      </c>
      <c r="C906" s="5" t="s">
        <v>7</v>
      </c>
      <c r="D906" s="5" t="s">
        <v>468</v>
      </c>
      <c r="E906" s="5" t="s">
        <v>418</v>
      </c>
      <c r="F906" s="5" t="s">
        <v>313</v>
      </c>
      <c r="G906" s="5" t="s">
        <v>996</v>
      </c>
      <c r="H906" s="6">
        <v>15</v>
      </c>
      <c r="I906" s="6">
        <v>14</v>
      </c>
      <c r="J906" s="6">
        <v>14</v>
      </c>
      <c r="K906" s="6">
        <v>1</v>
      </c>
      <c r="L906" s="7"/>
      <c r="M906" s="7"/>
      <c r="N906" s="42" t="str">
        <f>LEFT(Absolventi[[#This Row],[studiju programmas virziens]],2)</f>
        <v>43</v>
      </c>
      <c r="O906" s="42" t="str">
        <f>RIGHT(Absolventi[[#This Row],[studiju programmas virziens]],3)</f>
        <v>322</v>
      </c>
      <c r="P906" s="42" t="str">
        <f>MID(Absolventi[[#This Row],[studiju programmas virziens]],3,2)</f>
        <v>32</v>
      </c>
      <c r="Q906" s="42" t="str">
        <f>LEFT(Absolventi[[#This Row],[Programmas veids]],1)</f>
        <v>3</v>
      </c>
      <c r="R906" s="54" t="str">
        <f>IF(Absolventi[[#This Row],[ieguvuši grādu vai kvalifikāciju mobilie studenti]]&gt;0,Absolventi[[#Headers],[Mobilie studenti ieguvuši grādu IR]],"NAV")</f>
        <v>NAV</v>
      </c>
      <c r="S906" s="51" t="s">
        <v>1611</v>
      </c>
    </row>
    <row r="907" spans="1:19" ht="38.25" x14ac:dyDescent="0.25">
      <c r="A907" s="5" t="s">
        <v>143</v>
      </c>
      <c r="B907" s="5" t="s">
        <v>144</v>
      </c>
      <c r="C907" s="5" t="s">
        <v>7</v>
      </c>
      <c r="D907" s="5" t="s">
        <v>469</v>
      </c>
      <c r="E907" s="5" t="s">
        <v>418</v>
      </c>
      <c r="F907" s="5" t="s">
        <v>329</v>
      </c>
      <c r="G907" s="5" t="s">
        <v>961</v>
      </c>
      <c r="H907" s="6">
        <v>13</v>
      </c>
      <c r="I907" s="6">
        <v>2</v>
      </c>
      <c r="J907" s="6">
        <v>13</v>
      </c>
      <c r="K907" s="7"/>
      <c r="L907" s="6">
        <v>1</v>
      </c>
      <c r="M907" s="7"/>
      <c r="N907" s="42" t="str">
        <f>LEFT(Absolventi[[#This Row],[studiju programmas virziens]],2)</f>
        <v>45</v>
      </c>
      <c r="O907" s="42" t="str">
        <f>RIGHT(Absolventi[[#This Row],[studiju programmas virziens]],3)</f>
        <v>440</v>
      </c>
      <c r="P907" s="42" t="str">
        <f>MID(Absolventi[[#This Row],[studiju programmas virziens]],3,2)</f>
        <v>44</v>
      </c>
      <c r="Q907" s="42" t="str">
        <f>LEFT(Absolventi[[#This Row],[Programmas veids]],1)</f>
        <v>4</v>
      </c>
      <c r="R907" s="54" t="str">
        <f>IF(Absolventi[[#This Row],[ieguvuši grādu vai kvalifikāciju mobilie studenti]]&gt;0,Absolventi[[#Headers],[Mobilie studenti ieguvuši grādu IR]],"NAV")</f>
        <v>Mobilie studenti ieguvuši grādu IR</v>
      </c>
      <c r="S907" s="51" t="s">
        <v>1611</v>
      </c>
    </row>
    <row r="908" spans="1:19" ht="38.25" x14ac:dyDescent="0.25">
      <c r="A908" s="5" t="s">
        <v>143</v>
      </c>
      <c r="B908" s="5" t="s">
        <v>144</v>
      </c>
      <c r="C908" s="5" t="s">
        <v>7</v>
      </c>
      <c r="D908" s="5" t="s">
        <v>470</v>
      </c>
      <c r="E908" s="5" t="s">
        <v>418</v>
      </c>
      <c r="F908" s="5" t="s">
        <v>269</v>
      </c>
      <c r="G908" s="5" t="s">
        <v>744</v>
      </c>
      <c r="H908" s="6">
        <v>166</v>
      </c>
      <c r="I908" s="6">
        <v>116</v>
      </c>
      <c r="J908" s="6">
        <v>66</v>
      </c>
      <c r="K908" s="6">
        <v>100</v>
      </c>
      <c r="L908" s="6">
        <v>1</v>
      </c>
      <c r="M908" s="7"/>
      <c r="N908" s="42" t="str">
        <f>LEFT(Absolventi[[#This Row],[studiju programmas virziens]],2)</f>
        <v>47</v>
      </c>
      <c r="O908" s="42" t="str">
        <f>RIGHT(Absolventi[[#This Row],[studiju programmas virziens]],3)</f>
        <v>380</v>
      </c>
      <c r="P908" s="42" t="str">
        <f>MID(Absolventi[[#This Row],[studiju programmas virziens]],3,2)</f>
        <v>38</v>
      </c>
      <c r="Q908" s="42" t="str">
        <f>LEFT(Absolventi[[#This Row],[Programmas veids]],1)</f>
        <v>3</v>
      </c>
      <c r="R908" s="54" t="str">
        <f>IF(Absolventi[[#This Row],[ieguvuši grādu vai kvalifikāciju mobilie studenti]]&gt;0,Absolventi[[#Headers],[Mobilie studenti ieguvuši grādu IR]],"NAV")</f>
        <v>Mobilie studenti ieguvuši grādu IR</v>
      </c>
      <c r="S908" s="51" t="s">
        <v>1611</v>
      </c>
    </row>
    <row r="909" spans="1:19" x14ac:dyDescent="0.25">
      <c r="A909" s="5" t="s">
        <v>143</v>
      </c>
      <c r="B909" s="5" t="s">
        <v>144</v>
      </c>
      <c r="C909" s="5" t="s">
        <v>7</v>
      </c>
      <c r="D909" s="5" t="s">
        <v>472</v>
      </c>
      <c r="E909" s="5" t="s">
        <v>418</v>
      </c>
      <c r="F909" s="5" t="s">
        <v>381</v>
      </c>
      <c r="G909" s="5" t="s">
        <v>1004</v>
      </c>
      <c r="H909" s="6">
        <v>2</v>
      </c>
      <c r="I909" s="7"/>
      <c r="J909" s="6">
        <v>2</v>
      </c>
      <c r="K909" s="7"/>
      <c r="L909" s="7"/>
      <c r="M909" s="7"/>
      <c r="N909" s="42" t="str">
        <f>LEFT(Absolventi[[#This Row],[studiju programmas virziens]],2)</f>
        <v>51</v>
      </c>
      <c r="O909" s="42" t="str">
        <f>RIGHT(Absolventi[[#This Row],[studiju programmas virziens]],3)</f>
        <v>460</v>
      </c>
      <c r="P909" s="42" t="str">
        <f>MID(Absolventi[[#This Row],[studiju programmas virziens]],3,2)</f>
        <v>46</v>
      </c>
      <c r="Q909" s="42" t="str">
        <f>LEFT(Absolventi[[#This Row],[Programmas veids]],1)</f>
        <v>4</v>
      </c>
      <c r="R909" s="54" t="str">
        <f>IF(Absolventi[[#This Row],[ieguvuši grādu vai kvalifikāciju mobilie studenti]]&gt;0,Absolventi[[#Headers],[Mobilie studenti ieguvuši grādu IR]],"NAV")</f>
        <v>NAV</v>
      </c>
      <c r="S909" s="51" t="s">
        <v>1611</v>
      </c>
    </row>
    <row r="910" spans="1:19" ht="38.25" x14ac:dyDescent="0.25">
      <c r="A910" s="5" t="s">
        <v>146</v>
      </c>
      <c r="B910" s="5" t="s">
        <v>147</v>
      </c>
      <c r="C910" s="5" t="s">
        <v>7</v>
      </c>
      <c r="D910" s="5" t="s">
        <v>466</v>
      </c>
      <c r="E910" s="5" t="s">
        <v>425</v>
      </c>
      <c r="F910" s="5" t="s">
        <v>239</v>
      </c>
      <c r="G910" s="5" t="s">
        <v>1021</v>
      </c>
      <c r="H910" s="6">
        <v>35</v>
      </c>
      <c r="I910" s="6">
        <v>8</v>
      </c>
      <c r="J910" s="6">
        <v>28</v>
      </c>
      <c r="K910" s="6">
        <v>7</v>
      </c>
      <c r="L910" s="6">
        <v>5</v>
      </c>
      <c r="M910" s="7"/>
      <c r="N910" s="42" t="str">
        <f>LEFT(Absolventi[[#This Row],[studiju programmas virziens]],2)</f>
        <v>42</v>
      </c>
      <c r="O910" s="42" t="str">
        <f>RIGHT(Absolventi[[#This Row],[studiju programmas virziens]],3)</f>
        <v>525</v>
      </c>
      <c r="P910" s="42" t="str">
        <f>MID(Absolventi[[#This Row],[studiju programmas virziens]],3,2)</f>
        <v>52</v>
      </c>
      <c r="Q910" s="42" t="str">
        <f>LEFT(Absolventi[[#This Row],[Programmas veids]],1)</f>
        <v>5</v>
      </c>
      <c r="R910" s="54" t="str">
        <f>IF(Absolventi[[#This Row],[ieguvuši grādu vai kvalifikāciju mobilie studenti]]&gt;0,Absolventi[[#Headers],[Mobilie studenti ieguvuši grādu IR]],"NAV")</f>
        <v>Mobilie studenti ieguvuši grādu IR</v>
      </c>
      <c r="S910" s="51" t="s">
        <v>1611</v>
      </c>
    </row>
    <row r="911" spans="1:19" x14ac:dyDescent="0.25">
      <c r="A911" s="5" t="s">
        <v>146</v>
      </c>
      <c r="B911" s="5" t="s">
        <v>147</v>
      </c>
      <c r="C911" s="5" t="s">
        <v>7</v>
      </c>
      <c r="D911" s="5" t="s">
        <v>468</v>
      </c>
      <c r="E911" s="5" t="s">
        <v>425</v>
      </c>
      <c r="F911" s="5" t="s">
        <v>348</v>
      </c>
      <c r="G911" s="5" t="s">
        <v>732</v>
      </c>
      <c r="H911" s="6">
        <v>23</v>
      </c>
      <c r="I911" s="6">
        <v>7</v>
      </c>
      <c r="J911" s="6">
        <v>23</v>
      </c>
      <c r="K911" s="7"/>
      <c r="L911" s="7"/>
      <c r="M911" s="7"/>
      <c r="N911" s="42" t="str">
        <f>LEFT(Absolventi[[#This Row],[studiju programmas virziens]],2)</f>
        <v>43</v>
      </c>
      <c r="O911" s="42" t="str">
        <f>RIGHT(Absolventi[[#This Row],[studiju programmas virziens]],3)</f>
        <v>523</v>
      </c>
      <c r="P911" s="42" t="str">
        <f>MID(Absolventi[[#This Row],[studiju programmas virziens]],3,2)</f>
        <v>52</v>
      </c>
      <c r="Q911" s="42" t="str">
        <f>LEFT(Absolventi[[#This Row],[Programmas veids]],1)</f>
        <v>5</v>
      </c>
      <c r="R911" s="54" t="str">
        <f>IF(Absolventi[[#This Row],[ieguvuši grādu vai kvalifikāciju mobilie studenti]]&gt;0,Absolventi[[#Headers],[Mobilie studenti ieguvuši grādu IR]],"NAV")</f>
        <v>NAV</v>
      </c>
      <c r="S911" s="51" t="s">
        <v>1611</v>
      </c>
    </row>
    <row r="912" spans="1:19" x14ac:dyDescent="0.25">
      <c r="A912" s="5" t="s">
        <v>146</v>
      </c>
      <c r="B912" s="5" t="s">
        <v>147</v>
      </c>
      <c r="C912" s="5" t="s">
        <v>7</v>
      </c>
      <c r="D912" s="5" t="s">
        <v>469</v>
      </c>
      <c r="E912" s="5" t="s">
        <v>425</v>
      </c>
      <c r="F912" s="5" t="s">
        <v>355</v>
      </c>
      <c r="G912" s="5" t="s">
        <v>677</v>
      </c>
      <c r="H912" s="6">
        <v>6</v>
      </c>
      <c r="I912" s="7"/>
      <c r="J912" s="6">
        <v>6</v>
      </c>
      <c r="K912" s="7"/>
      <c r="L912" s="7"/>
      <c r="M912" s="7"/>
      <c r="N912" s="42" t="str">
        <f>LEFT(Absolventi[[#This Row],[studiju programmas virziens]],2)</f>
        <v>45</v>
      </c>
      <c r="O912" s="42" t="str">
        <f>RIGHT(Absolventi[[#This Row],[studiju programmas virziens]],3)</f>
        <v>523</v>
      </c>
      <c r="P912" s="42" t="str">
        <f>MID(Absolventi[[#This Row],[studiju programmas virziens]],3,2)</f>
        <v>52</v>
      </c>
      <c r="Q912" s="42" t="str">
        <f>LEFT(Absolventi[[#This Row],[Programmas veids]],1)</f>
        <v>5</v>
      </c>
      <c r="R912" s="54" t="str">
        <f>IF(Absolventi[[#This Row],[ieguvuši grādu vai kvalifikāciju mobilie studenti]]&gt;0,Absolventi[[#Headers],[Mobilie studenti ieguvuši grādu IR]],"NAV")</f>
        <v>NAV</v>
      </c>
      <c r="S912" s="51" t="s">
        <v>1611</v>
      </c>
    </row>
    <row r="913" spans="1:19" x14ac:dyDescent="0.25">
      <c r="A913" s="5" t="s">
        <v>146</v>
      </c>
      <c r="B913" s="5" t="s">
        <v>147</v>
      </c>
      <c r="C913" s="5" t="s">
        <v>7</v>
      </c>
      <c r="D913" s="5" t="s">
        <v>470</v>
      </c>
      <c r="E913" s="5" t="s">
        <v>425</v>
      </c>
      <c r="F913" s="5" t="s">
        <v>334</v>
      </c>
      <c r="G913" s="5" t="s">
        <v>1093</v>
      </c>
      <c r="H913" s="6">
        <v>4</v>
      </c>
      <c r="I913" s="6">
        <v>2</v>
      </c>
      <c r="J913" s="6">
        <v>4</v>
      </c>
      <c r="K913" s="7"/>
      <c r="L913" s="7"/>
      <c r="M913" s="7"/>
      <c r="N913" s="42" t="str">
        <f>LEFT(Absolventi[[#This Row],[studiju programmas virziens]],2)</f>
        <v>47</v>
      </c>
      <c r="O913" s="42" t="str">
        <f>RIGHT(Absolventi[[#This Row],[studiju programmas virziens]],3)</f>
        <v>523</v>
      </c>
      <c r="P913" s="42" t="str">
        <f>MID(Absolventi[[#This Row],[studiju programmas virziens]],3,2)</f>
        <v>52</v>
      </c>
      <c r="Q913" s="42" t="str">
        <f>LEFT(Absolventi[[#This Row],[Programmas veids]],1)</f>
        <v>5</v>
      </c>
      <c r="R913" s="54" t="str">
        <f>IF(Absolventi[[#This Row],[ieguvuši grādu vai kvalifikāciju mobilie studenti]]&gt;0,Absolventi[[#Headers],[Mobilie studenti ieguvuši grādu IR]],"NAV")</f>
        <v>NAV</v>
      </c>
      <c r="S913" s="51" t="s">
        <v>1611</v>
      </c>
    </row>
    <row r="914" spans="1:19" x14ac:dyDescent="0.25">
      <c r="A914" s="5" t="s">
        <v>146</v>
      </c>
      <c r="B914" s="5" t="s">
        <v>147</v>
      </c>
      <c r="C914" s="5" t="s">
        <v>7</v>
      </c>
      <c r="D914" s="5" t="s">
        <v>472</v>
      </c>
      <c r="E914" s="5" t="s">
        <v>425</v>
      </c>
      <c r="F914" s="5" t="s">
        <v>338</v>
      </c>
      <c r="G914" s="5" t="s">
        <v>1163</v>
      </c>
      <c r="H914" s="6">
        <v>6</v>
      </c>
      <c r="I914" s="6">
        <v>2</v>
      </c>
      <c r="J914" s="6">
        <v>6</v>
      </c>
      <c r="K914" s="7"/>
      <c r="L914" s="7"/>
      <c r="M914" s="7"/>
      <c r="N914" s="42" t="str">
        <f>LEFT(Absolventi[[#This Row],[studiju programmas virziens]],2)</f>
        <v>51</v>
      </c>
      <c r="O914" s="42" t="str">
        <f>RIGHT(Absolventi[[#This Row],[studiju programmas virziens]],3)</f>
        <v>525</v>
      </c>
      <c r="P914" s="42" t="str">
        <f>MID(Absolventi[[#This Row],[studiju programmas virziens]],3,2)</f>
        <v>52</v>
      </c>
      <c r="Q914" s="42" t="str">
        <f>LEFT(Absolventi[[#This Row],[Programmas veids]],1)</f>
        <v>5</v>
      </c>
      <c r="R914" s="54" t="str">
        <f>IF(Absolventi[[#This Row],[ieguvuši grādu vai kvalifikāciju mobilie studenti]]&gt;0,Absolventi[[#Headers],[Mobilie studenti ieguvuši grādu IR]],"NAV")</f>
        <v>NAV</v>
      </c>
      <c r="S914" s="51" t="s">
        <v>1611</v>
      </c>
    </row>
    <row r="915" spans="1:19" x14ac:dyDescent="0.25">
      <c r="A915" s="5" t="s">
        <v>154</v>
      </c>
      <c r="B915" s="5" t="s">
        <v>155</v>
      </c>
      <c r="C915" s="5" t="s">
        <v>7</v>
      </c>
      <c r="D915" s="5" t="s">
        <v>470</v>
      </c>
      <c r="E915" s="5" t="s">
        <v>425</v>
      </c>
      <c r="F915" s="5" t="s">
        <v>235</v>
      </c>
      <c r="G915" s="5" t="s">
        <v>619</v>
      </c>
      <c r="H915" s="6">
        <v>8</v>
      </c>
      <c r="I915" s="6">
        <v>6</v>
      </c>
      <c r="J915" s="6">
        <v>8</v>
      </c>
      <c r="K915" s="7"/>
      <c r="L915" s="7"/>
      <c r="M915" s="7"/>
      <c r="N915" s="42" t="str">
        <f>LEFT(Absolventi[[#This Row],[studiju programmas virziens]],2)</f>
        <v>47</v>
      </c>
      <c r="O915" s="42" t="str">
        <f>RIGHT(Absolventi[[#This Row],[studiju programmas virziens]],3)</f>
        <v>212</v>
      </c>
      <c r="P915" s="42" t="str">
        <f>MID(Absolventi[[#This Row],[studiju programmas virziens]],3,2)</f>
        <v>21</v>
      </c>
      <c r="Q915" s="42" t="str">
        <f>LEFT(Absolventi[[#This Row],[Programmas veids]],1)</f>
        <v>2</v>
      </c>
      <c r="R915" s="54" t="str">
        <f>IF(Absolventi[[#This Row],[ieguvuši grādu vai kvalifikāciju mobilie studenti]]&gt;0,Absolventi[[#Headers],[Mobilie studenti ieguvuši grādu IR]],"NAV")</f>
        <v>NAV</v>
      </c>
      <c r="S915" s="51" t="s">
        <v>1611</v>
      </c>
    </row>
    <row r="916" spans="1:19" x14ac:dyDescent="0.25">
      <c r="A916" s="5" t="s">
        <v>157</v>
      </c>
      <c r="B916" s="5" t="s">
        <v>158</v>
      </c>
      <c r="C916" s="5" t="s">
        <v>7</v>
      </c>
      <c r="D916" s="5" t="s">
        <v>466</v>
      </c>
      <c r="E916" s="5" t="s">
        <v>425</v>
      </c>
      <c r="F916" s="5" t="s">
        <v>261</v>
      </c>
      <c r="G916" s="5" t="s">
        <v>1175</v>
      </c>
      <c r="H916" s="6">
        <v>6</v>
      </c>
      <c r="I916" s="6">
        <v>5</v>
      </c>
      <c r="J916" s="6">
        <v>5</v>
      </c>
      <c r="K916" s="6">
        <v>1</v>
      </c>
      <c r="L916" s="7"/>
      <c r="M916" s="7"/>
      <c r="N916" s="42" t="str">
        <f>LEFT(Absolventi[[#This Row],[studiju programmas virziens]],2)</f>
        <v>42</v>
      </c>
      <c r="O916" s="42" t="str">
        <f>RIGHT(Absolventi[[#This Row],[studiju programmas virziens]],3)</f>
        <v>812</v>
      </c>
      <c r="P916" s="42" t="str">
        <f>MID(Absolventi[[#This Row],[studiju programmas virziens]],3,2)</f>
        <v>81</v>
      </c>
      <c r="Q916" s="42" t="str">
        <f>LEFT(Absolventi[[#This Row],[Programmas veids]],1)</f>
        <v>8</v>
      </c>
      <c r="R916" s="54" t="str">
        <f>IF(Absolventi[[#This Row],[ieguvuši grādu vai kvalifikāciju mobilie studenti]]&gt;0,Absolventi[[#Headers],[Mobilie studenti ieguvuši grādu IR]],"NAV")</f>
        <v>NAV</v>
      </c>
      <c r="S916" s="51" t="s">
        <v>1611</v>
      </c>
    </row>
    <row r="917" spans="1:19" ht="38.25" x14ac:dyDescent="0.25">
      <c r="A917" s="5" t="s">
        <v>157</v>
      </c>
      <c r="B917" s="5" t="s">
        <v>158</v>
      </c>
      <c r="C917" s="5" t="s">
        <v>7</v>
      </c>
      <c r="D917" s="5" t="s">
        <v>470</v>
      </c>
      <c r="E917" s="5" t="s">
        <v>425</v>
      </c>
      <c r="F917" s="5" t="s">
        <v>317</v>
      </c>
      <c r="G917" s="5" t="s">
        <v>1252</v>
      </c>
      <c r="H917" s="6">
        <v>1</v>
      </c>
      <c r="I917" s="7"/>
      <c r="J917" s="7"/>
      <c r="K917" s="6">
        <v>1</v>
      </c>
      <c r="L917" s="6">
        <v>1</v>
      </c>
      <c r="M917" s="7"/>
      <c r="N917" s="42" t="str">
        <f>LEFT(Absolventi[[#This Row],[studiju programmas virziens]],2)</f>
        <v>47</v>
      </c>
      <c r="O917" s="42" t="str">
        <f>RIGHT(Absolventi[[#This Row],[studiju programmas virziens]],3)</f>
        <v>481</v>
      </c>
      <c r="P917" s="42" t="str">
        <f>MID(Absolventi[[#This Row],[studiju programmas virziens]],3,2)</f>
        <v>48</v>
      </c>
      <c r="Q917" s="42" t="str">
        <f>LEFT(Absolventi[[#This Row],[Programmas veids]],1)</f>
        <v>4</v>
      </c>
      <c r="R917" s="54" t="str">
        <f>IF(Absolventi[[#This Row],[ieguvuši grādu vai kvalifikāciju mobilie studenti]]&gt;0,Absolventi[[#Headers],[Mobilie studenti ieguvuši grādu IR]],"NAV")</f>
        <v>Mobilie studenti ieguvuši grādu IR</v>
      </c>
      <c r="S917" s="51" t="s">
        <v>1611</v>
      </c>
    </row>
    <row r="918" spans="1:19" ht="30" x14ac:dyDescent="0.25">
      <c r="A918" s="5" t="s">
        <v>22</v>
      </c>
      <c r="B918" s="5" t="s">
        <v>23</v>
      </c>
      <c r="C918" s="5" t="s">
        <v>7</v>
      </c>
      <c r="D918" s="5" t="s">
        <v>466</v>
      </c>
      <c r="E918" s="5" t="s">
        <v>425</v>
      </c>
      <c r="F918" s="5" t="s">
        <v>201</v>
      </c>
      <c r="G918" s="5" t="s">
        <v>1058</v>
      </c>
      <c r="H918" s="6">
        <v>5</v>
      </c>
      <c r="I918" s="6">
        <v>4</v>
      </c>
      <c r="J918" s="6">
        <v>5</v>
      </c>
      <c r="K918" s="6">
        <v>0</v>
      </c>
      <c r="L918" s="6">
        <v>0</v>
      </c>
      <c r="M918" s="6">
        <v>0</v>
      </c>
      <c r="N918" s="42" t="str">
        <f>LEFT(Absolventi[[#This Row],[studiju programmas virziens]],2)</f>
        <v>42</v>
      </c>
      <c r="O918" s="42" t="str">
        <f>RIGHT(Absolventi[[#This Row],[studiju programmas virziens]],3)</f>
        <v>345</v>
      </c>
      <c r="P918" s="42" t="str">
        <f>MID(Absolventi[[#This Row],[studiju programmas virziens]],3,2)</f>
        <v>34</v>
      </c>
      <c r="Q918" s="42" t="str">
        <f>LEFT(Absolventi[[#This Row],[Programmas veids]],1)</f>
        <v>3</v>
      </c>
      <c r="R918" s="54" t="str">
        <f>IF(Absolventi[[#This Row],[ieguvuši grādu vai kvalifikāciju mobilie studenti]]&gt;0,Absolventi[[#Headers],[Mobilie studenti ieguvuši grādu IR]],"NAV")</f>
        <v>NAV</v>
      </c>
      <c r="S918" s="51" t="s">
        <v>1611</v>
      </c>
    </row>
    <row r="919" spans="1:19" x14ac:dyDescent="0.25">
      <c r="A919" s="5" t="s">
        <v>124</v>
      </c>
      <c r="B919" s="5" t="s">
        <v>125</v>
      </c>
      <c r="C919" s="5" t="s">
        <v>7</v>
      </c>
      <c r="D919" s="5" t="s">
        <v>469</v>
      </c>
      <c r="E919" s="5" t="s">
        <v>425</v>
      </c>
      <c r="F919" s="5" t="s">
        <v>423</v>
      </c>
      <c r="G919" s="5" t="s">
        <v>1156</v>
      </c>
      <c r="H919" s="6">
        <v>7</v>
      </c>
      <c r="I919" s="6">
        <v>2</v>
      </c>
      <c r="J919" s="6">
        <v>6</v>
      </c>
      <c r="K919" s="6">
        <v>1</v>
      </c>
      <c r="L919" s="7"/>
      <c r="M919" s="7"/>
      <c r="N919" s="42" t="str">
        <f>LEFT(Absolventi[[#This Row],[studiju programmas virziens]],2)</f>
        <v>45</v>
      </c>
      <c r="O919" s="42" t="str">
        <f>RIGHT(Absolventi[[#This Row],[studiju programmas virziens]],3)</f>
        <v>623</v>
      </c>
      <c r="P919" s="42" t="str">
        <f>MID(Absolventi[[#This Row],[studiju programmas virziens]],3,2)</f>
        <v>62</v>
      </c>
      <c r="Q919" s="42" t="str">
        <f>LEFT(Absolventi[[#This Row],[Programmas veids]],1)</f>
        <v>6</v>
      </c>
      <c r="R919" s="54" t="str">
        <f>IF(Absolventi[[#This Row],[ieguvuši grādu vai kvalifikāciju mobilie studenti]]&gt;0,Absolventi[[#Headers],[Mobilie studenti ieguvuši grādu IR]],"NAV")</f>
        <v>NAV</v>
      </c>
      <c r="S919" s="51" t="s">
        <v>1611</v>
      </c>
    </row>
    <row r="920" spans="1:19" x14ac:dyDescent="0.25">
      <c r="A920" s="5" t="s">
        <v>143</v>
      </c>
      <c r="B920" s="5" t="s">
        <v>144</v>
      </c>
      <c r="C920" s="5" t="s">
        <v>7</v>
      </c>
      <c r="D920" s="5" t="s">
        <v>468</v>
      </c>
      <c r="E920" s="5" t="s">
        <v>425</v>
      </c>
      <c r="F920" s="5" t="s">
        <v>191</v>
      </c>
      <c r="G920" s="5" t="s">
        <v>1152</v>
      </c>
      <c r="H920" s="6">
        <v>12</v>
      </c>
      <c r="I920" s="6">
        <v>8</v>
      </c>
      <c r="J920" s="6">
        <v>9</v>
      </c>
      <c r="K920" s="6">
        <v>3</v>
      </c>
      <c r="L920" s="7"/>
      <c r="M920" s="7"/>
      <c r="N920" s="42" t="str">
        <f>LEFT(Absolventi[[#This Row],[studiju programmas virziens]],2)</f>
        <v>43</v>
      </c>
      <c r="O920" s="42" t="str">
        <f>RIGHT(Absolventi[[#This Row],[studiju programmas virziens]],3)</f>
        <v>222</v>
      </c>
      <c r="P920" s="42" t="str">
        <f>MID(Absolventi[[#This Row],[studiju programmas virziens]],3,2)</f>
        <v>22</v>
      </c>
      <c r="Q920" s="42" t="str">
        <f>LEFT(Absolventi[[#This Row],[Programmas veids]],1)</f>
        <v>2</v>
      </c>
      <c r="R920" s="54" t="str">
        <f>IF(Absolventi[[#This Row],[ieguvuši grādu vai kvalifikāciju mobilie studenti]]&gt;0,Absolventi[[#Headers],[Mobilie studenti ieguvuši grādu IR]],"NAV")</f>
        <v>NAV</v>
      </c>
      <c r="S920" s="51" t="s">
        <v>1611</v>
      </c>
    </row>
    <row r="921" spans="1:19" x14ac:dyDescent="0.25">
      <c r="A921" s="5" t="s">
        <v>143</v>
      </c>
      <c r="B921" s="5" t="s">
        <v>144</v>
      </c>
      <c r="C921" s="5" t="s">
        <v>7</v>
      </c>
      <c r="D921" s="5" t="s">
        <v>469</v>
      </c>
      <c r="E921" s="5" t="s">
        <v>425</v>
      </c>
      <c r="F921" s="5" t="s">
        <v>329</v>
      </c>
      <c r="G921" s="5" t="s">
        <v>952</v>
      </c>
      <c r="H921" s="6">
        <v>20</v>
      </c>
      <c r="I921" s="6">
        <v>11</v>
      </c>
      <c r="J921" s="6">
        <v>20</v>
      </c>
      <c r="K921" s="7"/>
      <c r="L921" s="7"/>
      <c r="M921" s="7"/>
      <c r="N921" s="42" t="str">
        <f>LEFT(Absolventi[[#This Row],[studiju programmas virziens]],2)</f>
        <v>45</v>
      </c>
      <c r="O921" s="42" t="str">
        <f>RIGHT(Absolventi[[#This Row],[studiju programmas virziens]],3)</f>
        <v>440</v>
      </c>
      <c r="P921" s="42" t="str">
        <f>MID(Absolventi[[#This Row],[studiju programmas virziens]],3,2)</f>
        <v>44</v>
      </c>
      <c r="Q921" s="42" t="str">
        <f>LEFT(Absolventi[[#This Row],[Programmas veids]],1)</f>
        <v>4</v>
      </c>
      <c r="R921" s="54" t="str">
        <f>IF(Absolventi[[#This Row],[ieguvuši grādu vai kvalifikāciju mobilie studenti]]&gt;0,Absolventi[[#Headers],[Mobilie studenti ieguvuši grādu IR]],"NAV")</f>
        <v>NAV</v>
      </c>
      <c r="S921" s="51" t="s">
        <v>1611</v>
      </c>
    </row>
    <row r="922" spans="1:19" ht="38.25" x14ac:dyDescent="0.25">
      <c r="A922" s="5" t="s">
        <v>143</v>
      </c>
      <c r="B922" s="5" t="s">
        <v>144</v>
      </c>
      <c r="C922" s="5" t="s">
        <v>7</v>
      </c>
      <c r="D922" s="5" t="s">
        <v>472</v>
      </c>
      <c r="E922" s="5" t="s">
        <v>425</v>
      </c>
      <c r="F922" s="5" t="s">
        <v>328</v>
      </c>
      <c r="G922" s="5" t="s">
        <v>833</v>
      </c>
      <c r="H922" s="6">
        <v>4</v>
      </c>
      <c r="I922" s="6">
        <v>4</v>
      </c>
      <c r="J922" s="6">
        <v>4</v>
      </c>
      <c r="K922" s="7"/>
      <c r="L922" s="6">
        <v>1</v>
      </c>
      <c r="M922" s="6">
        <v>1</v>
      </c>
      <c r="N922" s="42" t="str">
        <f>LEFT(Absolventi[[#This Row],[studiju programmas virziens]],2)</f>
        <v>51</v>
      </c>
      <c r="O922" s="42" t="str">
        <f>RIGHT(Absolventi[[#This Row],[studiju programmas virziens]],3)</f>
        <v>721</v>
      </c>
      <c r="P922" s="42" t="str">
        <f>MID(Absolventi[[#This Row],[studiju programmas virziens]],3,2)</f>
        <v>72</v>
      </c>
      <c r="Q922" s="42" t="str">
        <f>LEFT(Absolventi[[#This Row],[Programmas veids]],1)</f>
        <v>7</v>
      </c>
      <c r="R922" s="54" t="str">
        <f>IF(Absolventi[[#This Row],[ieguvuši grādu vai kvalifikāciju mobilie studenti]]&gt;0,Absolventi[[#Headers],[Mobilie studenti ieguvuši grādu IR]],"NAV")</f>
        <v>Mobilie studenti ieguvuši grādu IR</v>
      </c>
      <c r="S922" s="51" t="s">
        <v>1611</v>
      </c>
    </row>
    <row r="923" spans="1:19" x14ac:dyDescent="0.25">
      <c r="A923" s="5" t="s">
        <v>146</v>
      </c>
      <c r="B923" s="5" t="s">
        <v>147</v>
      </c>
      <c r="C923" s="5" t="s">
        <v>7</v>
      </c>
      <c r="D923" s="5" t="s">
        <v>466</v>
      </c>
      <c r="E923" s="5" t="s">
        <v>430</v>
      </c>
      <c r="F923" s="5" t="s">
        <v>410</v>
      </c>
      <c r="G923" s="5" t="s">
        <v>1122</v>
      </c>
      <c r="H923" s="6">
        <v>9</v>
      </c>
      <c r="I923" s="6">
        <v>9</v>
      </c>
      <c r="J923" s="6">
        <v>9</v>
      </c>
      <c r="K923" s="7"/>
      <c r="L923" s="7"/>
      <c r="M923" s="7"/>
      <c r="N923" s="42" t="str">
        <f>LEFT(Absolventi[[#This Row],[studiju programmas virziens]],2)</f>
        <v>42</v>
      </c>
      <c r="O923" s="42" t="str">
        <f>RIGHT(Absolventi[[#This Row],[studiju programmas virziens]],3)</f>
        <v>542</v>
      </c>
      <c r="P923" s="42" t="str">
        <f>MID(Absolventi[[#This Row],[studiju programmas virziens]],3,2)</f>
        <v>54</v>
      </c>
      <c r="Q923" s="42" t="str">
        <f>LEFT(Absolventi[[#This Row],[Programmas veids]],1)</f>
        <v>5</v>
      </c>
      <c r="R923" s="54" t="str">
        <f>IF(Absolventi[[#This Row],[ieguvuši grādu vai kvalifikāciju mobilie studenti]]&gt;0,Absolventi[[#Headers],[Mobilie studenti ieguvuši grādu IR]],"NAV")</f>
        <v>NAV</v>
      </c>
      <c r="S923" s="51" t="s">
        <v>1611</v>
      </c>
    </row>
    <row r="924" spans="1:19" x14ac:dyDescent="0.25">
      <c r="A924" s="5" t="s">
        <v>146</v>
      </c>
      <c r="B924" s="5" t="s">
        <v>147</v>
      </c>
      <c r="C924" s="5" t="s">
        <v>7</v>
      </c>
      <c r="D924" s="5" t="s">
        <v>468</v>
      </c>
      <c r="E924" s="5" t="s">
        <v>430</v>
      </c>
      <c r="F924" s="5" t="s">
        <v>426</v>
      </c>
      <c r="G924" s="5" t="s">
        <v>1159</v>
      </c>
      <c r="H924" s="6">
        <v>4</v>
      </c>
      <c r="I924" s="6">
        <v>4</v>
      </c>
      <c r="J924" s="6">
        <v>4</v>
      </c>
      <c r="K924" s="7"/>
      <c r="L924" s="7"/>
      <c r="M924" s="7"/>
      <c r="N924" s="42" t="str">
        <f>LEFT(Absolventi[[#This Row],[studiju programmas virziens]],2)</f>
        <v>43</v>
      </c>
      <c r="O924" s="42" t="str">
        <f>RIGHT(Absolventi[[#This Row],[studiju programmas virziens]],3)</f>
        <v>524</v>
      </c>
      <c r="P924" s="42" t="str">
        <f>MID(Absolventi[[#This Row],[studiju programmas virziens]],3,2)</f>
        <v>52</v>
      </c>
      <c r="Q924" s="42" t="str">
        <f>LEFT(Absolventi[[#This Row],[Programmas veids]],1)</f>
        <v>5</v>
      </c>
      <c r="R924" s="54" t="str">
        <f>IF(Absolventi[[#This Row],[ieguvuši grādu vai kvalifikāciju mobilie studenti]]&gt;0,Absolventi[[#Headers],[Mobilie studenti ieguvuši grādu IR]],"NAV")</f>
        <v>NAV</v>
      </c>
      <c r="S924" s="51" t="s">
        <v>1611</v>
      </c>
    </row>
    <row r="925" spans="1:19" x14ac:dyDescent="0.25">
      <c r="A925" s="5" t="s">
        <v>146</v>
      </c>
      <c r="B925" s="5" t="s">
        <v>147</v>
      </c>
      <c r="C925" s="5" t="s">
        <v>7</v>
      </c>
      <c r="D925" s="5" t="s">
        <v>469</v>
      </c>
      <c r="E925" s="5" t="s">
        <v>430</v>
      </c>
      <c r="F925" s="5" t="s">
        <v>355</v>
      </c>
      <c r="G925" s="5" t="s">
        <v>732</v>
      </c>
      <c r="H925" s="6">
        <v>3</v>
      </c>
      <c r="I925" s="7"/>
      <c r="J925" s="6">
        <v>3</v>
      </c>
      <c r="K925" s="7"/>
      <c r="L925" s="7"/>
      <c r="M925" s="7"/>
      <c r="N925" s="42" t="str">
        <f>LEFT(Absolventi[[#This Row],[studiju programmas virziens]],2)</f>
        <v>45</v>
      </c>
      <c r="O925" s="42" t="str">
        <f>RIGHT(Absolventi[[#This Row],[studiju programmas virziens]],3)</f>
        <v>523</v>
      </c>
      <c r="P925" s="42" t="str">
        <f>MID(Absolventi[[#This Row],[studiju programmas virziens]],3,2)</f>
        <v>52</v>
      </c>
      <c r="Q925" s="42" t="str">
        <f>LEFT(Absolventi[[#This Row],[Programmas veids]],1)</f>
        <v>5</v>
      </c>
      <c r="R925" s="54" t="str">
        <f>IF(Absolventi[[#This Row],[ieguvuši grādu vai kvalifikāciju mobilie studenti]]&gt;0,Absolventi[[#Headers],[Mobilie studenti ieguvuši grādu IR]],"NAV")</f>
        <v>NAV</v>
      </c>
      <c r="S925" s="51" t="s">
        <v>1611</v>
      </c>
    </row>
    <row r="926" spans="1:19" x14ac:dyDescent="0.25">
      <c r="A926" s="5" t="s">
        <v>146</v>
      </c>
      <c r="B926" s="5" t="s">
        <v>147</v>
      </c>
      <c r="C926" s="5" t="s">
        <v>7</v>
      </c>
      <c r="D926" s="5" t="s">
        <v>470</v>
      </c>
      <c r="E926" s="5" t="s">
        <v>430</v>
      </c>
      <c r="F926" s="5" t="s">
        <v>334</v>
      </c>
      <c r="G926" s="5" t="s">
        <v>677</v>
      </c>
      <c r="H926" s="6">
        <v>3</v>
      </c>
      <c r="I926" s="7"/>
      <c r="J926" s="6">
        <v>3</v>
      </c>
      <c r="K926" s="7"/>
      <c r="L926" s="7"/>
      <c r="M926" s="7"/>
      <c r="N926" s="42" t="str">
        <f>LEFT(Absolventi[[#This Row],[studiju programmas virziens]],2)</f>
        <v>47</v>
      </c>
      <c r="O926" s="42" t="str">
        <f>RIGHT(Absolventi[[#This Row],[studiju programmas virziens]],3)</f>
        <v>523</v>
      </c>
      <c r="P926" s="42" t="str">
        <f>MID(Absolventi[[#This Row],[studiju programmas virziens]],3,2)</f>
        <v>52</v>
      </c>
      <c r="Q926" s="42" t="str">
        <f>LEFT(Absolventi[[#This Row],[Programmas veids]],1)</f>
        <v>5</v>
      </c>
      <c r="R926" s="54" t="str">
        <f>IF(Absolventi[[#This Row],[ieguvuši grādu vai kvalifikāciju mobilie studenti]]&gt;0,Absolventi[[#Headers],[Mobilie studenti ieguvuši grādu IR]],"NAV")</f>
        <v>NAV</v>
      </c>
      <c r="S926" s="51" t="s">
        <v>1611</v>
      </c>
    </row>
    <row r="927" spans="1:19" x14ac:dyDescent="0.25">
      <c r="A927" s="5" t="s">
        <v>146</v>
      </c>
      <c r="B927" s="5" t="s">
        <v>147</v>
      </c>
      <c r="C927" s="5" t="s">
        <v>7</v>
      </c>
      <c r="D927" s="5" t="s">
        <v>472</v>
      </c>
      <c r="E927" s="5" t="s">
        <v>430</v>
      </c>
      <c r="F927" s="5" t="s">
        <v>394</v>
      </c>
      <c r="G927" s="5" t="s">
        <v>772</v>
      </c>
      <c r="H927" s="6">
        <v>1</v>
      </c>
      <c r="I927" s="7"/>
      <c r="J927" s="6">
        <v>1</v>
      </c>
      <c r="K927" s="7"/>
      <c r="L927" s="7"/>
      <c r="M927" s="7"/>
      <c r="N927" s="42" t="str">
        <f>LEFT(Absolventi[[#This Row],[studiju programmas virziens]],2)</f>
        <v>51</v>
      </c>
      <c r="O927" s="42" t="str">
        <f>RIGHT(Absolventi[[#This Row],[studiju programmas virziens]],3)</f>
        <v>582</v>
      </c>
      <c r="P927" s="42" t="str">
        <f>MID(Absolventi[[#This Row],[studiju programmas virziens]],3,2)</f>
        <v>58</v>
      </c>
      <c r="Q927" s="42" t="str">
        <f>LEFT(Absolventi[[#This Row],[Programmas veids]],1)</f>
        <v>5</v>
      </c>
      <c r="R927" s="54" t="str">
        <f>IF(Absolventi[[#This Row],[ieguvuši grādu vai kvalifikāciju mobilie studenti]]&gt;0,Absolventi[[#Headers],[Mobilie studenti ieguvuši grādu IR]],"NAV")</f>
        <v>NAV</v>
      </c>
      <c r="S927" s="51" t="s">
        <v>1611</v>
      </c>
    </row>
    <row r="928" spans="1:19" x14ac:dyDescent="0.25">
      <c r="A928" s="5" t="s">
        <v>154</v>
      </c>
      <c r="B928" s="5" t="s">
        <v>155</v>
      </c>
      <c r="C928" s="5" t="s">
        <v>7</v>
      </c>
      <c r="D928" s="5" t="s">
        <v>470</v>
      </c>
      <c r="E928" s="5" t="s">
        <v>430</v>
      </c>
      <c r="F928" s="5" t="s">
        <v>221</v>
      </c>
      <c r="G928" s="5" t="s">
        <v>1165</v>
      </c>
      <c r="H928" s="6">
        <v>7</v>
      </c>
      <c r="I928" s="6">
        <v>7</v>
      </c>
      <c r="J928" s="6">
        <v>7</v>
      </c>
      <c r="K928" s="7"/>
      <c r="L928" s="7"/>
      <c r="M928" s="7"/>
      <c r="N928" s="42" t="str">
        <f>LEFT(Absolventi[[#This Row],[studiju programmas virziens]],2)</f>
        <v>47</v>
      </c>
      <c r="O928" s="42" t="str">
        <f>RIGHT(Absolventi[[#This Row],[studiju programmas virziens]],3)</f>
        <v>342</v>
      </c>
      <c r="P928" s="42" t="str">
        <f>MID(Absolventi[[#This Row],[studiju programmas virziens]],3,2)</f>
        <v>34</v>
      </c>
      <c r="Q928" s="42" t="str">
        <f>LEFT(Absolventi[[#This Row],[Programmas veids]],1)</f>
        <v>3</v>
      </c>
      <c r="R928" s="54" t="str">
        <f>IF(Absolventi[[#This Row],[ieguvuši grādu vai kvalifikāciju mobilie studenti]]&gt;0,Absolventi[[#Headers],[Mobilie studenti ieguvuši grādu IR]],"NAV")</f>
        <v>NAV</v>
      </c>
      <c r="S928" s="51" t="s">
        <v>1611</v>
      </c>
    </row>
    <row r="929" spans="1:19" ht="30" x14ac:dyDescent="0.25">
      <c r="A929" s="5" t="s">
        <v>157</v>
      </c>
      <c r="B929" s="5" t="s">
        <v>158</v>
      </c>
      <c r="C929" s="5" t="s">
        <v>7</v>
      </c>
      <c r="D929" s="5" t="s">
        <v>466</v>
      </c>
      <c r="E929" s="5" t="s">
        <v>430</v>
      </c>
      <c r="F929" s="5" t="s">
        <v>337</v>
      </c>
      <c r="G929" s="5" t="s">
        <v>1253</v>
      </c>
      <c r="H929" s="6">
        <v>14</v>
      </c>
      <c r="I929" s="6">
        <v>10</v>
      </c>
      <c r="J929" s="6">
        <v>14</v>
      </c>
      <c r="K929" s="7"/>
      <c r="L929" s="7"/>
      <c r="M929" s="7"/>
      <c r="N929" s="42" t="str">
        <f>LEFT(Absolventi[[#This Row],[studiju programmas virziens]],2)</f>
        <v>42</v>
      </c>
      <c r="O929" s="42" t="str">
        <f>RIGHT(Absolventi[[#This Row],[studiju programmas virziens]],3)</f>
        <v>850</v>
      </c>
      <c r="P929" s="42" t="str">
        <f>MID(Absolventi[[#This Row],[studiju programmas virziens]],3,2)</f>
        <v>85</v>
      </c>
      <c r="Q929" s="42" t="str">
        <f>LEFT(Absolventi[[#This Row],[Programmas veids]],1)</f>
        <v>8</v>
      </c>
      <c r="R929" s="54" t="str">
        <f>IF(Absolventi[[#This Row],[ieguvuši grādu vai kvalifikāciju mobilie studenti]]&gt;0,Absolventi[[#Headers],[Mobilie studenti ieguvuši grādu IR]],"NAV")</f>
        <v>NAV</v>
      </c>
      <c r="S929" s="51" t="s">
        <v>1611</v>
      </c>
    </row>
    <row r="930" spans="1:19" x14ac:dyDescent="0.25">
      <c r="A930" s="5" t="s">
        <v>157</v>
      </c>
      <c r="B930" s="5" t="s">
        <v>158</v>
      </c>
      <c r="C930" s="5" t="s">
        <v>7</v>
      </c>
      <c r="D930" s="5" t="s">
        <v>470</v>
      </c>
      <c r="E930" s="5" t="s">
        <v>430</v>
      </c>
      <c r="F930" s="5" t="s">
        <v>317</v>
      </c>
      <c r="G930" s="5" t="s">
        <v>601</v>
      </c>
      <c r="H930" s="6">
        <v>2</v>
      </c>
      <c r="I930" s="7"/>
      <c r="J930" s="6">
        <v>2</v>
      </c>
      <c r="K930" s="7"/>
      <c r="L930" s="7"/>
      <c r="M930" s="7"/>
      <c r="N930" s="42" t="str">
        <f>LEFT(Absolventi[[#This Row],[studiju programmas virziens]],2)</f>
        <v>47</v>
      </c>
      <c r="O930" s="42" t="str">
        <f>RIGHT(Absolventi[[#This Row],[studiju programmas virziens]],3)</f>
        <v>481</v>
      </c>
      <c r="P930" s="42" t="str">
        <f>MID(Absolventi[[#This Row],[studiju programmas virziens]],3,2)</f>
        <v>48</v>
      </c>
      <c r="Q930" s="42" t="str">
        <f>LEFT(Absolventi[[#This Row],[Programmas veids]],1)</f>
        <v>4</v>
      </c>
      <c r="R930" s="54" t="str">
        <f>IF(Absolventi[[#This Row],[ieguvuši grādu vai kvalifikāciju mobilie studenti]]&gt;0,Absolventi[[#Headers],[Mobilie studenti ieguvuši grādu IR]],"NAV")</f>
        <v>NAV</v>
      </c>
      <c r="S930" s="51" t="s">
        <v>1611</v>
      </c>
    </row>
    <row r="931" spans="1:19" x14ac:dyDescent="0.25">
      <c r="A931" s="5" t="s">
        <v>22</v>
      </c>
      <c r="B931" s="5" t="s">
        <v>23</v>
      </c>
      <c r="C931" s="5" t="s">
        <v>7</v>
      </c>
      <c r="D931" s="5" t="s">
        <v>466</v>
      </c>
      <c r="E931" s="5" t="s">
        <v>430</v>
      </c>
      <c r="F931" s="5" t="s">
        <v>342</v>
      </c>
      <c r="G931" s="5" t="s">
        <v>744</v>
      </c>
      <c r="H931" s="6">
        <v>11</v>
      </c>
      <c r="I931" s="6">
        <v>9</v>
      </c>
      <c r="J931" s="6">
        <v>10</v>
      </c>
      <c r="K931" s="6">
        <v>1</v>
      </c>
      <c r="L931" s="6">
        <v>0</v>
      </c>
      <c r="M931" s="6">
        <v>0</v>
      </c>
      <c r="N931" s="42" t="str">
        <f>LEFT(Absolventi[[#This Row],[studiju programmas virziens]],2)</f>
        <v>42</v>
      </c>
      <c r="O931" s="42" t="str">
        <f>RIGHT(Absolventi[[#This Row],[studiju programmas virziens]],3)</f>
        <v>380</v>
      </c>
      <c r="P931" s="42" t="str">
        <f>MID(Absolventi[[#This Row],[studiju programmas virziens]],3,2)</f>
        <v>38</v>
      </c>
      <c r="Q931" s="42" t="str">
        <f>LEFT(Absolventi[[#This Row],[Programmas veids]],1)</f>
        <v>3</v>
      </c>
      <c r="R931" s="54" t="str">
        <f>IF(Absolventi[[#This Row],[ieguvuši grādu vai kvalifikāciju mobilie studenti]]&gt;0,Absolventi[[#Headers],[Mobilie studenti ieguvuši grādu IR]],"NAV")</f>
        <v>NAV</v>
      </c>
      <c r="S931" s="51" t="s">
        <v>1611</v>
      </c>
    </row>
    <row r="932" spans="1:19" x14ac:dyDescent="0.25">
      <c r="A932" s="5" t="s">
        <v>124</v>
      </c>
      <c r="B932" s="5" t="s">
        <v>125</v>
      </c>
      <c r="C932" s="5" t="s">
        <v>7</v>
      </c>
      <c r="D932" s="5" t="s">
        <v>469</v>
      </c>
      <c r="E932" s="5" t="s">
        <v>430</v>
      </c>
      <c r="F932" s="5" t="s">
        <v>423</v>
      </c>
      <c r="G932" s="5" t="s">
        <v>1161</v>
      </c>
      <c r="H932" s="6">
        <v>5</v>
      </c>
      <c r="I932" s="6">
        <v>3</v>
      </c>
      <c r="J932" s="6">
        <v>5</v>
      </c>
      <c r="K932" s="7"/>
      <c r="L932" s="7"/>
      <c r="M932" s="7"/>
      <c r="N932" s="42" t="str">
        <f>LEFT(Absolventi[[#This Row],[studiju programmas virziens]],2)</f>
        <v>45</v>
      </c>
      <c r="O932" s="42" t="str">
        <f>RIGHT(Absolventi[[#This Row],[studiju programmas virziens]],3)</f>
        <v>623</v>
      </c>
      <c r="P932" s="42" t="str">
        <f>MID(Absolventi[[#This Row],[studiju programmas virziens]],3,2)</f>
        <v>62</v>
      </c>
      <c r="Q932" s="42" t="str">
        <f>LEFT(Absolventi[[#This Row],[Programmas veids]],1)</f>
        <v>6</v>
      </c>
      <c r="R932" s="54" t="str">
        <f>IF(Absolventi[[#This Row],[ieguvuši grādu vai kvalifikāciju mobilie studenti]]&gt;0,Absolventi[[#Headers],[Mobilie studenti ieguvuši grādu IR]],"NAV")</f>
        <v>NAV</v>
      </c>
      <c r="S932" s="51" t="s">
        <v>1611</v>
      </c>
    </row>
    <row r="933" spans="1:19" x14ac:dyDescent="0.25">
      <c r="A933" s="5" t="s">
        <v>143</v>
      </c>
      <c r="B933" s="5" t="s">
        <v>144</v>
      </c>
      <c r="C933" s="5" t="s">
        <v>7</v>
      </c>
      <c r="D933" s="5" t="s">
        <v>468</v>
      </c>
      <c r="E933" s="5" t="s">
        <v>430</v>
      </c>
      <c r="F933" s="5" t="s">
        <v>294</v>
      </c>
      <c r="G933" s="5" t="s">
        <v>1040</v>
      </c>
      <c r="H933" s="6">
        <v>98</v>
      </c>
      <c r="I933" s="6">
        <v>86</v>
      </c>
      <c r="J933" s="6">
        <v>23</v>
      </c>
      <c r="K933" s="6">
        <v>75</v>
      </c>
      <c r="L933" s="7"/>
      <c r="M933" s="7"/>
      <c r="N933" s="42" t="str">
        <f>LEFT(Absolventi[[#This Row],[studiju programmas virziens]],2)</f>
        <v>43</v>
      </c>
      <c r="O933" s="42" t="str">
        <f>RIGHT(Absolventi[[#This Row],[studiju programmas virziens]],3)</f>
        <v>321</v>
      </c>
      <c r="P933" s="42" t="str">
        <f>MID(Absolventi[[#This Row],[studiju programmas virziens]],3,2)</f>
        <v>32</v>
      </c>
      <c r="Q933" s="42" t="str">
        <f>LEFT(Absolventi[[#This Row],[Programmas veids]],1)</f>
        <v>3</v>
      </c>
      <c r="R933" s="54" t="str">
        <f>IF(Absolventi[[#This Row],[ieguvuši grādu vai kvalifikāciju mobilie studenti]]&gt;0,Absolventi[[#Headers],[Mobilie studenti ieguvuši grādu IR]],"NAV")</f>
        <v>NAV</v>
      </c>
      <c r="S933" s="51" t="s">
        <v>1611</v>
      </c>
    </row>
    <row r="934" spans="1:19" x14ac:dyDescent="0.25">
      <c r="A934" s="5" t="s">
        <v>143</v>
      </c>
      <c r="B934" s="5" t="s">
        <v>144</v>
      </c>
      <c r="C934" s="5" t="s">
        <v>7</v>
      </c>
      <c r="D934" s="5" t="s">
        <v>469</v>
      </c>
      <c r="E934" s="5" t="s">
        <v>430</v>
      </c>
      <c r="F934" s="5" t="s">
        <v>329</v>
      </c>
      <c r="G934" s="5" t="s">
        <v>1070</v>
      </c>
      <c r="H934" s="6">
        <v>7</v>
      </c>
      <c r="I934" s="6">
        <v>3</v>
      </c>
      <c r="J934" s="6">
        <v>7</v>
      </c>
      <c r="K934" s="7"/>
      <c r="L934" s="7"/>
      <c r="M934" s="7"/>
      <c r="N934" s="42" t="str">
        <f>LEFT(Absolventi[[#This Row],[studiju programmas virziens]],2)</f>
        <v>45</v>
      </c>
      <c r="O934" s="42" t="str">
        <f>RIGHT(Absolventi[[#This Row],[studiju programmas virziens]],3)</f>
        <v>440</v>
      </c>
      <c r="P934" s="42" t="str">
        <f>MID(Absolventi[[#This Row],[studiju programmas virziens]],3,2)</f>
        <v>44</v>
      </c>
      <c r="Q934" s="42" t="str">
        <f>LEFT(Absolventi[[#This Row],[Programmas veids]],1)</f>
        <v>4</v>
      </c>
      <c r="R934" s="54" t="str">
        <f>IF(Absolventi[[#This Row],[ieguvuši grādu vai kvalifikāciju mobilie studenti]]&gt;0,Absolventi[[#Headers],[Mobilie studenti ieguvuši grādu IR]],"NAV")</f>
        <v>NAV</v>
      </c>
      <c r="S934" s="51" t="s">
        <v>1611</v>
      </c>
    </row>
    <row r="935" spans="1:19" x14ac:dyDescent="0.25">
      <c r="A935" s="5" t="s">
        <v>143</v>
      </c>
      <c r="B935" s="5" t="s">
        <v>144</v>
      </c>
      <c r="C935" s="5" t="s">
        <v>7</v>
      </c>
      <c r="D935" s="5" t="s">
        <v>472</v>
      </c>
      <c r="E935" s="5" t="s">
        <v>430</v>
      </c>
      <c r="F935" s="5" t="s">
        <v>226</v>
      </c>
      <c r="G935" s="5" t="s">
        <v>563</v>
      </c>
      <c r="H935" s="6">
        <v>2</v>
      </c>
      <c r="I935" s="6">
        <v>2</v>
      </c>
      <c r="J935" s="6">
        <v>2</v>
      </c>
      <c r="K935" s="7"/>
      <c r="L935" s="7"/>
      <c r="M935" s="7"/>
      <c r="N935" s="42" t="str">
        <f>LEFT(Absolventi[[#This Row],[studiju programmas virziens]],2)</f>
        <v>51</v>
      </c>
      <c r="O935" s="42" t="str">
        <f>RIGHT(Absolventi[[#This Row],[studiju programmas virziens]],3)</f>
        <v>142</v>
      </c>
      <c r="P935" s="42" t="str">
        <f>MID(Absolventi[[#This Row],[studiju programmas virziens]],3,2)</f>
        <v>14</v>
      </c>
      <c r="Q935" s="42" t="str">
        <f>LEFT(Absolventi[[#This Row],[Programmas veids]],1)</f>
        <v>1</v>
      </c>
      <c r="R935" s="54" t="str">
        <f>IF(Absolventi[[#This Row],[ieguvuši grādu vai kvalifikāciju mobilie studenti]]&gt;0,Absolventi[[#Headers],[Mobilie studenti ieguvuši grādu IR]],"NAV")</f>
        <v>NAV</v>
      </c>
      <c r="S935" s="51" t="s">
        <v>1611</v>
      </c>
    </row>
    <row r="936" spans="1:19" x14ac:dyDescent="0.25">
      <c r="A936" s="5" t="s">
        <v>146</v>
      </c>
      <c r="B936" s="5" t="s">
        <v>147</v>
      </c>
      <c r="C936" s="5" t="s">
        <v>7</v>
      </c>
      <c r="D936" s="5" t="s">
        <v>466</v>
      </c>
      <c r="E936" s="5" t="s">
        <v>431</v>
      </c>
      <c r="F936" s="5" t="s">
        <v>405</v>
      </c>
      <c r="G936" s="5" t="s">
        <v>1162</v>
      </c>
      <c r="H936" s="6">
        <v>28</v>
      </c>
      <c r="I936" s="6">
        <v>27</v>
      </c>
      <c r="J936" s="6">
        <v>28</v>
      </c>
      <c r="K936" s="7"/>
      <c r="L936" s="7"/>
      <c r="M936" s="7"/>
      <c r="N936" s="42" t="str">
        <f>LEFT(Absolventi[[#This Row],[studiju programmas virziens]],2)</f>
        <v>42</v>
      </c>
      <c r="O936" s="42" t="str">
        <f>RIGHT(Absolventi[[#This Row],[studiju programmas virziens]],3)</f>
        <v>548</v>
      </c>
      <c r="P936" s="42" t="str">
        <f>MID(Absolventi[[#This Row],[studiju programmas virziens]],3,2)</f>
        <v>54</v>
      </c>
      <c r="Q936" s="42" t="str">
        <f>LEFT(Absolventi[[#This Row],[Programmas veids]],1)</f>
        <v>5</v>
      </c>
      <c r="R936" s="54" t="str">
        <f>IF(Absolventi[[#This Row],[ieguvuši grādu vai kvalifikāciju mobilie studenti]]&gt;0,Absolventi[[#Headers],[Mobilie studenti ieguvuši grādu IR]],"NAV")</f>
        <v>NAV</v>
      </c>
      <c r="S936" s="51" t="s">
        <v>1611</v>
      </c>
    </row>
    <row r="937" spans="1:19" x14ac:dyDescent="0.25">
      <c r="A937" s="5" t="s">
        <v>146</v>
      </c>
      <c r="B937" s="5" t="s">
        <v>147</v>
      </c>
      <c r="C937" s="5" t="s">
        <v>7</v>
      </c>
      <c r="D937" s="5" t="s">
        <v>468</v>
      </c>
      <c r="E937" s="5" t="s">
        <v>431</v>
      </c>
      <c r="F937" s="5" t="s">
        <v>426</v>
      </c>
      <c r="G937" s="5" t="s">
        <v>1151</v>
      </c>
      <c r="H937" s="6">
        <v>29</v>
      </c>
      <c r="I937" s="6">
        <v>16</v>
      </c>
      <c r="J937" s="6">
        <v>29</v>
      </c>
      <c r="K937" s="7"/>
      <c r="L937" s="7"/>
      <c r="M937" s="7"/>
      <c r="N937" s="42" t="str">
        <f>LEFT(Absolventi[[#This Row],[studiju programmas virziens]],2)</f>
        <v>43</v>
      </c>
      <c r="O937" s="42" t="str">
        <f>RIGHT(Absolventi[[#This Row],[studiju programmas virziens]],3)</f>
        <v>524</v>
      </c>
      <c r="P937" s="42" t="str">
        <f>MID(Absolventi[[#This Row],[studiju programmas virziens]],3,2)</f>
        <v>52</v>
      </c>
      <c r="Q937" s="42" t="str">
        <f>LEFT(Absolventi[[#This Row],[Programmas veids]],1)</f>
        <v>5</v>
      </c>
      <c r="R937" s="54" t="str">
        <f>IF(Absolventi[[#This Row],[ieguvuši grādu vai kvalifikāciju mobilie studenti]]&gt;0,Absolventi[[#Headers],[Mobilie studenti ieguvuši grādu IR]],"NAV")</f>
        <v>NAV</v>
      </c>
      <c r="S937" s="51" t="s">
        <v>1611</v>
      </c>
    </row>
    <row r="938" spans="1:19" x14ac:dyDescent="0.25">
      <c r="A938" s="5" t="s">
        <v>146</v>
      </c>
      <c r="B938" s="5" t="s">
        <v>147</v>
      </c>
      <c r="C938" s="5" t="s">
        <v>7</v>
      </c>
      <c r="D938" s="5" t="s">
        <v>469</v>
      </c>
      <c r="E938" s="5" t="s">
        <v>431</v>
      </c>
      <c r="F938" s="5" t="s">
        <v>440</v>
      </c>
      <c r="G938" s="5" t="s">
        <v>1159</v>
      </c>
      <c r="H938" s="6">
        <v>9</v>
      </c>
      <c r="I938" s="6">
        <v>4</v>
      </c>
      <c r="J938" s="6">
        <v>9</v>
      </c>
      <c r="K938" s="7"/>
      <c r="L938" s="7"/>
      <c r="M938" s="7"/>
      <c r="N938" s="42" t="str">
        <f>LEFT(Absolventi[[#This Row],[studiju programmas virziens]],2)</f>
        <v>45</v>
      </c>
      <c r="O938" s="42" t="str">
        <f>RIGHT(Absolventi[[#This Row],[studiju programmas virziens]],3)</f>
        <v>524</v>
      </c>
      <c r="P938" s="42" t="str">
        <f>MID(Absolventi[[#This Row],[studiju programmas virziens]],3,2)</f>
        <v>52</v>
      </c>
      <c r="Q938" s="42" t="str">
        <f>LEFT(Absolventi[[#This Row],[Programmas veids]],1)</f>
        <v>5</v>
      </c>
      <c r="R938" s="54" t="str">
        <f>IF(Absolventi[[#This Row],[ieguvuši grādu vai kvalifikāciju mobilie studenti]]&gt;0,Absolventi[[#Headers],[Mobilie studenti ieguvuši grādu IR]],"NAV")</f>
        <v>NAV</v>
      </c>
      <c r="S938" s="51" t="s">
        <v>1611</v>
      </c>
    </row>
    <row r="939" spans="1:19" x14ac:dyDescent="0.25">
      <c r="A939" s="5" t="s">
        <v>146</v>
      </c>
      <c r="B939" s="5" t="s">
        <v>147</v>
      </c>
      <c r="C939" s="5" t="s">
        <v>7</v>
      </c>
      <c r="D939" s="5" t="s">
        <v>470</v>
      </c>
      <c r="E939" s="5" t="s">
        <v>431</v>
      </c>
      <c r="F939" s="5" t="s">
        <v>334</v>
      </c>
      <c r="G939" s="5" t="s">
        <v>732</v>
      </c>
      <c r="H939" s="6">
        <v>2</v>
      </c>
      <c r="I939" s="7"/>
      <c r="J939" s="6">
        <v>2</v>
      </c>
      <c r="K939" s="7"/>
      <c r="L939" s="7"/>
      <c r="M939" s="7"/>
      <c r="N939" s="42" t="str">
        <f>LEFT(Absolventi[[#This Row],[studiju programmas virziens]],2)</f>
        <v>47</v>
      </c>
      <c r="O939" s="42" t="str">
        <f>RIGHT(Absolventi[[#This Row],[studiju programmas virziens]],3)</f>
        <v>523</v>
      </c>
      <c r="P939" s="42" t="str">
        <f>MID(Absolventi[[#This Row],[studiju programmas virziens]],3,2)</f>
        <v>52</v>
      </c>
      <c r="Q939" s="42" t="str">
        <f>LEFT(Absolventi[[#This Row],[Programmas veids]],1)</f>
        <v>5</v>
      </c>
      <c r="R939" s="54" t="str">
        <f>IF(Absolventi[[#This Row],[ieguvuši grādu vai kvalifikāciju mobilie studenti]]&gt;0,Absolventi[[#Headers],[Mobilie studenti ieguvuši grādu IR]],"NAV")</f>
        <v>NAV</v>
      </c>
      <c r="S939" s="51" t="s">
        <v>1611</v>
      </c>
    </row>
    <row r="940" spans="1:19" x14ac:dyDescent="0.25">
      <c r="A940" s="5" t="s">
        <v>146</v>
      </c>
      <c r="B940" s="5" t="s">
        <v>147</v>
      </c>
      <c r="C940" s="5" t="s">
        <v>7</v>
      </c>
      <c r="D940" s="5" t="s">
        <v>472</v>
      </c>
      <c r="E940" s="5" t="s">
        <v>431</v>
      </c>
      <c r="F940" s="5" t="s">
        <v>424</v>
      </c>
      <c r="G940" s="5" t="s">
        <v>1124</v>
      </c>
      <c r="H940" s="6">
        <v>3</v>
      </c>
      <c r="I940" s="6">
        <v>2</v>
      </c>
      <c r="J940" s="6">
        <v>2</v>
      </c>
      <c r="K940" s="6">
        <v>1</v>
      </c>
      <c r="L940" s="7"/>
      <c r="M940" s="7"/>
      <c r="N940" s="42" t="str">
        <f>LEFT(Absolventi[[#This Row],[studiju programmas virziens]],2)</f>
        <v>51</v>
      </c>
      <c r="O940" s="42" t="str">
        <f>RIGHT(Absolventi[[#This Row],[studiju programmas virziens]],3)</f>
        <v>850</v>
      </c>
      <c r="P940" s="42" t="str">
        <f>MID(Absolventi[[#This Row],[studiju programmas virziens]],3,2)</f>
        <v>85</v>
      </c>
      <c r="Q940" s="42" t="str">
        <f>LEFT(Absolventi[[#This Row],[Programmas veids]],1)</f>
        <v>8</v>
      </c>
      <c r="R940" s="54" t="str">
        <f>IF(Absolventi[[#This Row],[ieguvuši grādu vai kvalifikāciju mobilie studenti]]&gt;0,Absolventi[[#Headers],[Mobilie studenti ieguvuši grādu IR]],"NAV")</f>
        <v>NAV</v>
      </c>
      <c r="S940" s="51" t="s">
        <v>1611</v>
      </c>
    </row>
    <row r="941" spans="1:19" x14ac:dyDescent="0.25">
      <c r="A941" s="5" t="s">
        <v>154</v>
      </c>
      <c r="B941" s="5" t="s">
        <v>155</v>
      </c>
      <c r="C941" s="5" t="s">
        <v>7</v>
      </c>
      <c r="D941" s="5" t="s">
        <v>470</v>
      </c>
      <c r="E941" s="5" t="s">
        <v>431</v>
      </c>
      <c r="F941" s="5" t="s">
        <v>250</v>
      </c>
      <c r="G941" s="5" t="s">
        <v>1170</v>
      </c>
      <c r="H941" s="6">
        <v>9</v>
      </c>
      <c r="I941" s="6">
        <v>8</v>
      </c>
      <c r="J941" s="6">
        <v>9</v>
      </c>
      <c r="K941" s="7"/>
      <c r="L941" s="7"/>
      <c r="M941" s="7"/>
      <c r="N941" s="42" t="str">
        <f>LEFT(Absolventi[[#This Row],[studiju programmas virziens]],2)</f>
        <v>47</v>
      </c>
      <c r="O941" s="42" t="str">
        <f>RIGHT(Absolventi[[#This Row],[studiju programmas virziens]],3)</f>
        <v>222</v>
      </c>
      <c r="P941" s="42" t="str">
        <f>MID(Absolventi[[#This Row],[studiju programmas virziens]],3,2)</f>
        <v>22</v>
      </c>
      <c r="Q941" s="42" t="str">
        <f>LEFT(Absolventi[[#This Row],[Programmas veids]],1)</f>
        <v>2</v>
      </c>
      <c r="R941" s="54" t="str">
        <f>IF(Absolventi[[#This Row],[ieguvuši grādu vai kvalifikāciju mobilie studenti]]&gt;0,Absolventi[[#Headers],[Mobilie studenti ieguvuši grādu IR]],"NAV")</f>
        <v>NAV</v>
      </c>
      <c r="S941" s="51" t="s">
        <v>1611</v>
      </c>
    </row>
    <row r="942" spans="1:19" x14ac:dyDescent="0.25">
      <c r="A942" s="5" t="s">
        <v>157</v>
      </c>
      <c r="B942" s="5" t="s">
        <v>158</v>
      </c>
      <c r="C942" s="5" t="s">
        <v>7</v>
      </c>
      <c r="D942" s="5" t="s">
        <v>470</v>
      </c>
      <c r="E942" s="5" t="s">
        <v>431</v>
      </c>
      <c r="F942" s="5" t="s">
        <v>280</v>
      </c>
      <c r="G942" s="5" t="s">
        <v>692</v>
      </c>
      <c r="H942" s="6">
        <v>14</v>
      </c>
      <c r="I942" s="6">
        <v>14</v>
      </c>
      <c r="J942" s="6">
        <v>14</v>
      </c>
      <c r="K942" s="7"/>
      <c r="L942" s="7"/>
      <c r="M942" s="7"/>
      <c r="N942" s="42" t="str">
        <f>LEFT(Absolventi[[#This Row],[studiju programmas virziens]],2)</f>
        <v>47</v>
      </c>
      <c r="O942" s="42" t="str">
        <f>RIGHT(Absolventi[[#This Row],[studiju programmas virziens]],3)</f>
        <v>762</v>
      </c>
      <c r="P942" s="42" t="str">
        <f>MID(Absolventi[[#This Row],[studiju programmas virziens]],3,2)</f>
        <v>76</v>
      </c>
      <c r="Q942" s="42" t="str">
        <f>LEFT(Absolventi[[#This Row],[Programmas veids]],1)</f>
        <v>7</v>
      </c>
      <c r="R942" s="54" t="str">
        <f>IF(Absolventi[[#This Row],[ieguvuši grādu vai kvalifikāciju mobilie studenti]]&gt;0,Absolventi[[#Headers],[Mobilie studenti ieguvuši grādu IR]],"NAV")</f>
        <v>NAV</v>
      </c>
      <c r="S942" s="51" t="s">
        <v>1611</v>
      </c>
    </row>
    <row r="943" spans="1:19" x14ac:dyDescent="0.25">
      <c r="A943" s="5" t="s">
        <v>22</v>
      </c>
      <c r="B943" s="5" t="s">
        <v>23</v>
      </c>
      <c r="C943" s="5" t="s">
        <v>7</v>
      </c>
      <c r="D943" s="5" t="s">
        <v>466</v>
      </c>
      <c r="E943" s="5" t="s">
        <v>431</v>
      </c>
      <c r="F943" s="5" t="s">
        <v>257</v>
      </c>
      <c r="G943" s="5" t="s">
        <v>1213</v>
      </c>
      <c r="H943" s="6">
        <v>10</v>
      </c>
      <c r="I943" s="6">
        <v>3</v>
      </c>
      <c r="J943" s="6">
        <v>10</v>
      </c>
      <c r="K943" s="6">
        <v>0</v>
      </c>
      <c r="L943" s="6">
        <v>0</v>
      </c>
      <c r="M943" s="6">
        <v>0</v>
      </c>
      <c r="N943" s="42" t="str">
        <f>LEFT(Absolventi[[#This Row],[studiju programmas virziens]],2)</f>
        <v>42</v>
      </c>
      <c r="O943" s="42" t="str">
        <f>RIGHT(Absolventi[[#This Row],[studiju programmas virziens]],3)</f>
        <v>481</v>
      </c>
      <c r="P943" s="42" t="str">
        <f>MID(Absolventi[[#This Row],[studiju programmas virziens]],3,2)</f>
        <v>48</v>
      </c>
      <c r="Q943" s="42" t="str">
        <f>LEFT(Absolventi[[#This Row],[Programmas veids]],1)</f>
        <v>4</v>
      </c>
      <c r="R943" s="54" t="str">
        <f>IF(Absolventi[[#This Row],[ieguvuši grādu vai kvalifikāciju mobilie studenti]]&gt;0,Absolventi[[#Headers],[Mobilie studenti ieguvuši grādu IR]],"NAV")</f>
        <v>NAV</v>
      </c>
      <c r="S943" s="51" t="s">
        <v>1611</v>
      </c>
    </row>
    <row r="944" spans="1:19" x14ac:dyDescent="0.25">
      <c r="A944" s="5" t="s">
        <v>124</v>
      </c>
      <c r="B944" s="5" t="s">
        <v>125</v>
      </c>
      <c r="C944" s="5" t="s">
        <v>7</v>
      </c>
      <c r="D944" s="5" t="s">
        <v>469</v>
      </c>
      <c r="E944" s="5" t="s">
        <v>431</v>
      </c>
      <c r="F944" s="5" t="s">
        <v>321</v>
      </c>
      <c r="G944" s="5" t="s">
        <v>1158</v>
      </c>
      <c r="H944" s="6">
        <v>7</v>
      </c>
      <c r="I944" s="6">
        <v>7</v>
      </c>
      <c r="J944" s="6">
        <v>7</v>
      </c>
      <c r="K944" s="7"/>
      <c r="L944" s="7"/>
      <c r="M944" s="7"/>
      <c r="N944" s="42" t="str">
        <f>LEFT(Absolventi[[#This Row],[studiju programmas virziens]],2)</f>
        <v>45</v>
      </c>
      <c r="O944" s="42" t="str">
        <f>RIGHT(Absolventi[[#This Row],[studiju programmas virziens]],3)</f>
        <v>722</v>
      </c>
      <c r="P944" s="42" t="str">
        <f>MID(Absolventi[[#This Row],[studiju programmas virziens]],3,2)</f>
        <v>72</v>
      </c>
      <c r="Q944" s="42" t="str">
        <f>LEFT(Absolventi[[#This Row],[Programmas veids]],1)</f>
        <v>7</v>
      </c>
      <c r="R944" s="54" t="str">
        <f>IF(Absolventi[[#This Row],[ieguvuši grādu vai kvalifikāciju mobilie studenti]]&gt;0,Absolventi[[#Headers],[Mobilie studenti ieguvuši grādu IR]],"NAV")</f>
        <v>NAV</v>
      </c>
      <c r="S944" s="51" t="s">
        <v>1611</v>
      </c>
    </row>
    <row r="945" spans="1:19" x14ac:dyDescent="0.25">
      <c r="A945" s="5" t="s">
        <v>143</v>
      </c>
      <c r="B945" s="5" t="s">
        <v>144</v>
      </c>
      <c r="C945" s="5" t="s">
        <v>7</v>
      </c>
      <c r="D945" s="5" t="s">
        <v>468</v>
      </c>
      <c r="E945" s="5" t="s">
        <v>431</v>
      </c>
      <c r="F945" s="5" t="s">
        <v>191</v>
      </c>
      <c r="G945" s="5" t="s">
        <v>1164</v>
      </c>
      <c r="H945" s="6">
        <v>30</v>
      </c>
      <c r="I945" s="6">
        <v>24</v>
      </c>
      <c r="J945" s="6">
        <v>29</v>
      </c>
      <c r="K945" s="6">
        <v>1</v>
      </c>
      <c r="L945" s="7"/>
      <c r="M945" s="7"/>
      <c r="N945" s="42" t="str">
        <f>LEFT(Absolventi[[#This Row],[studiju programmas virziens]],2)</f>
        <v>43</v>
      </c>
      <c r="O945" s="42" t="str">
        <f>RIGHT(Absolventi[[#This Row],[studiju programmas virziens]],3)</f>
        <v>222</v>
      </c>
      <c r="P945" s="42" t="str">
        <f>MID(Absolventi[[#This Row],[studiju programmas virziens]],3,2)</f>
        <v>22</v>
      </c>
      <c r="Q945" s="42" t="str">
        <f>LEFT(Absolventi[[#This Row],[Programmas veids]],1)</f>
        <v>2</v>
      </c>
      <c r="R945" s="54" t="str">
        <f>IF(Absolventi[[#This Row],[ieguvuši grādu vai kvalifikāciju mobilie studenti]]&gt;0,Absolventi[[#Headers],[Mobilie studenti ieguvuši grādu IR]],"NAV")</f>
        <v>NAV</v>
      </c>
      <c r="S945" s="51" t="s">
        <v>1611</v>
      </c>
    </row>
    <row r="946" spans="1:19" x14ac:dyDescent="0.25">
      <c r="A946" s="5" t="s">
        <v>143</v>
      </c>
      <c r="B946" s="5" t="s">
        <v>144</v>
      </c>
      <c r="C946" s="5" t="s">
        <v>7</v>
      </c>
      <c r="D946" s="5" t="s">
        <v>469</v>
      </c>
      <c r="E946" s="5" t="s">
        <v>431</v>
      </c>
      <c r="F946" s="5" t="s">
        <v>207</v>
      </c>
      <c r="G946" s="5" t="s">
        <v>735</v>
      </c>
      <c r="H946" s="6">
        <v>9</v>
      </c>
      <c r="I946" s="6">
        <v>8</v>
      </c>
      <c r="J946" s="6">
        <v>7</v>
      </c>
      <c r="K946" s="6">
        <v>2</v>
      </c>
      <c r="L946" s="7"/>
      <c r="M946" s="7"/>
      <c r="N946" s="42" t="str">
        <f>LEFT(Absolventi[[#This Row],[studiju programmas virziens]],2)</f>
        <v>45</v>
      </c>
      <c r="O946" s="42" t="str">
        <f>RIGHT(Absolventi[[#This Row],[studiju programmas virziens]],3)</f>
        <v>142</v>
      </c>
      <c r="P946" s="42" t="str">
        <f>MID(Absolventi[[#This Row],[studiju programmas virziens]],3,2)</f>
        <v>14</v>
      </c>
      <c r="Q946" s="42" t="str">
        <f>LEFT(Absolventi[[#This Row],[Programmas veids]],1)</f>
        <v>1</v>
      </c>
      <c r="R946" s="54" t="str">
        <f>IF(Absolventi[[#This Row],[ieguvuši grādu vai kvalifikāciju mobilie studenti]]&gt;0,Absolventi[[#Headers],[Mobilie studenti ieguvuši grādu IR]],"NAV")</f>
        <v>NAV</v>
      </c>
      <c r="S946" s="51" t="s">
        <v>1611</v>
      </c>
    </row>
    <row r="947" spans="1:19" x14ac:dyDescent="0.25">
      <c r="A947" s="5" t="s">
        <v>143</v>
      </c>
      <c r="B947" s="5" t="s">
        <v>144</v>
      </c>
      <c r="C947" s="5" t="s">
        <v>7</v>
      </c>
      <c r="D947" s="5" t="s">
        <v>472</v>
      </c>
      <c r="E947" s="5" t="s">
        <v>431</v>
      </c>
      <c r="F947" s="5" t="s">
        <v>284</v>
      </c>
      <c r="G947" s="5" t="s">
        <v>907</v>
      </c>
      <c r="H947" s="6">
        <v>2</v>
      </c>
      <c r="I947" s="6">
        <v>2</v>
      </c>
      <c r="J947" s="6">
        <v>2</v>
      </c>
      <c r="K947" s="7"/>
      <c r="L947" s="7"/>
      <c r="M947" s="7"/>
      <c r="N947" s="42" t="str">
        <f>LEFT(Absolventi[[#This Row],[studiju programmas virziens]],2)</f>
        <v>51</v>
      </c>
      <c r="O947" s="42" t="str">
        <f>RIGHT(Absolventi[[#This Row],[studiju programmas virziens]],3)</f>
        <v>310</v>
      </c>
      <c r="P947" s="42" t="str">
        <f>MID(Absolventi[[#This Row],[studiju programmas virziens]],3,2)</f>
        <v>31</v>
      </c>
      <c r="Q947" s="42" t="str">
        <f>LEFT(Absolventi[[#This Row],[Programmas veids]],1)</f>
        <v>3</v>
      </c>
      <c r="R947" s="54" t="str">
        <f>IF(Absolventi[[#This Row],[ieguvuši grādu vai kvalifikāciju mobilie studenti]]&gt;0,Absolventi[[#Headers],[Mobilie studenti ieguvuši grādu IR]],"NAV")</f>
        <v>NAV</v>
      </c>
      <c r="S947" s="51" t="s">
        <v>1611</v>
      </c>
    </row>
    <row r="948" spans="1:19" ht="30" x14ac:dyDescent="0.25">
      <c r="A948" s="5" t="s">
        <v>146</v>
      </c>
      <c r="B948" s="5" t="s">
        <v>147</v>
      </c>
      <c r="C948" s="5" t="s">
        <v>7</v>
      </c>
      <c r="D948" s="5" t="s">
        <v>466</v>
      </c>
      <c r="E948" s="5" t="s">
        <v>432</v>
      </c>
      <c r="F948" s="5" t="s">
        <v>287</v>
      </c>
      <c r="G948" s="5" t="s">
        <v>1136</v>
      </c>
      <c r="H948" s="6">
        <v>6</v>
      </c>
      <c r="I948" s="6">
        <v>4</v>
      </c>
      <c r="J948" s="6">
        <v>6</v>
      </c>
      <c r="K948" s="7"/>
      <c r="L948" s="7"/>
      <c r="M948" s="7"/>
      <c r="N948" s="42" t="str">
        <f>LEFT(Absolventi[[#This Row],[studiju programmas virziens]],2)</f>
        <v>42</v>
      </c>
      <c r="O948" s="42" t="str">
        <f>RIGHT(Absolventi[[#This Row],[studiju programmas virziens]],3)</f>
        <v>581</v>
      </c>
      <c r="P948" s="42" t="str">
        <f>MID(Absolventi[[#This Row],[studiju programmas virziens]],3,2)</f>
        <v>58</v>
      </c>
      <c r="Q948" s="42" t="str">
        <f>LEFT(Absolventi[[#This Row],[Programmas veids]],1)</f>
        <v>5</v>
      </c>
      <c r="R948" s="54" t="str">
        <f>IF(Absolventi[[#This Row],[ieguvuši grādu vai kvalifikāciju mobilie studenti]]&gt;0,Absolventi[[#Headers],[Mobilie studenti ieguvuši grādu IR]],"NAV")</f>
        <v>NAV</v>
      </c>
      <c r="S948" s="51" t="s">
        <v>1611</v>
      </c>
    </row>
    <row r="949" spans="1:19" ht="38.25" x14ac:dyDescent="0.25">
      <c r="A949" s="5" t="s">
        <v>146</v>
      </c>
      <c r="B949" s="5" t="s">
        <v>147</v>
      </c>
      <c r="C949" s="5" t="s">
        <v>7</v>
      </c>
      <c r="D949" s="5" t="s">
        <v>468</v>
      </c>
      <c r="E949" s="5" t="s">
        <v>432</v>
      </c>
      <c r="F949" s="5" t="s">
        <v>219</v>
      </c>
      <c r="G949" s="5" t="s">
        <v>594</v>
      </c>
      <c r="H949" s="6">
        <v>36</v>
      </c>
      <c r="I949" s="6">
        <v>20</v>
      </c>
      <c r="J949" s="6">
        <v>20</v>
      </c>
      <c r="K949" s="6">
        <v>16</v>
      </c>
      <c r="L949" s="6">
        <v>1</v>
      </c>
      <c r="M949" s="7"/>
      <c r="N949" s="42" t="str">
        <f>LEFT(Absolventi[[#This Row],[studiju programmas virziens]],2)</f>
        <v>43</v>
      </c>
      <c r="O949" s="42" t="str">
        <f>RIGHT(Absolventi[[#This Row],[studiju programmas virziens]],3)</f>
        <v>581</v>
      </c>
      <c r="P949" s="42" t="str">
        <f>MID(Absolventi[[#This Row],[studiju programmas virziens]],3,2)</f>
        <v>58</v>
      </c>
      <c r="Q949" s="42" t="str">
        <f>LEFT(Absolventi[[#This Row],[Programmas veids]],1)</f>
        <v>5</v>
      </c>
      <c r="R949" s="54" t="str">
        <f>IF(Absolventi[[#This Row],[ieguvuši grādu vai kvalifikāciju mobilie studenti]]&gt;0,Absolventi[[#Headers],[Mobilie studenti ieguvuši grādu IR]],"NAV")</f>
        <v>Mobilie studenti ieguvuši grādu IR</v>
      </c>
      <c r="S949" s="51" t="s">
        <v>1611</v>
      </c>
    </row>
    <row r="950" spans="1:19" x14ac:dyDescent="0.25">
      <c r="A950" s="5" t="s">
        <v>146</v>
      </c>
      <c r="B950" s="5" t="s">
        <v>147</v>
      </c>
      <c r="C950" s="5" t="s">
        <v>7</v>
      </c>
      <c r="D950" s="5" t="s">
        <v>469</v>
      </c>
      <c r="E950" s="5" t="s">
        <v>432</v>
      </c>
      <c r="F950" s="5" t="s">
        <v>440</v>
      </c>
      <c r="G950" s="5" t="s">
        <v>1151</v>
      </c>
      <c r="H950" s="6">
        <v>14</v>
      </c>
      <c r="I950" s="6">
        <v>10</v>
      </c>
      <c r="J950" s="6">
        <v>14</v>
      </c>
      <c r="K950" s="7"/>
      <c r="L950" s="7"/>
      <c r="M950" s="7"/>
      <c r="N950" s="42" t="str">
        <f>LEFT(Absolventi[[#This Row],[studiju programmas virziens]],2)</f>
        <v>45</v>
      </c>
      <c r="O950" s="42" t="str">
        <f>RIGHT(Absolventi[[#This Row],[studiju programmas virziens]],3)</f>
        <v>524</v>
      </c>
      <c r="P950" s="42" t="str">
        <f>MID(Absolventi[[#This Row],[studiju programmas virziens]],3,2)</f>
        <v>52</v>
      </c>
      <c r="Q950" s="42" t="str">
        <f>LEFT(Absolventi[[#This Row],[Programmas veids]],1)</f>
        <v>5</v>
      </c>
      <c r="R950" s="54" t="str">
        <f>IF(Absolventi[[#This Row],[ieguvuši grādu vai kvalifikāciju mobilie studenti]]&gt;0,Absolventi[[#Headers],[Mobilie studenti ieguvuši grādu IR]],"NAV")</f>
        <v>NAV</v>
      </c>
      <c r="S950" s="51" t="s">
        <v>1611</v>
      </c>
    </row>
    <row r="951" spans="1:19" x14ac:dyDescent="0.25">
      <c r="A951" s="5" t="s">
        <v>146</v>
      </c>
      <c r="B951" s="5" t="s">
        <v>147</v>
      </c>
      <c r="C951" s="5" t="s">
        <v>7</v>
      </c>
      <c r="D951" s="5" t="s">
        <v>470</v>
      </c>
      <c r="E951" s="5" t="s">
        <v>432</v>
      </c>
      <c r="F951" s="5" t="s">
        <v>240</v>
      </c>
      <c r="G951" s="5" t="s">
        <v>1112</v>
      </c>
      <c r="H951" s="6">
        <v>25</v>
      </c>
      <c r="I951" s="6">
        <v>9</v>
      </c>
      <c r="J951" s="6">
        <v>25</v>
      </c>
      <c r="K951" s="7"/>
      <c r="L951" s="7"/>
      <c r="M951" s="7"/>
      <c r="N951" s="42" t="str">
        <f>LEFT(Absolventi[[#This Row],[studiju programmas virziens]],2)</f>
        <v>47</v>
      </c>
      <c r="O951" s="42" t="str">
        <f>RIGHT(Absolventi[[#This Row],[studiju programmas virziens]],3)</f>
        <v>525</v>
      </c>
      <c r="P951" s="42" t="str">
        <f>MID(Absolventi[[#This Row],[studiju programmas virziens]],3,2)</f>
        <v>52</v>
      </c>
      <c r="Q951" s="42" t="str">
        <f>LEFT(Absolventi[[#This Row],[Programmas veids]],1)</f>
        <v>5</v>
      </c>
      <c r="R951" s="54" t="str">
        <f>IF(Absolventi[[#This Row],[ieguvuši grādu vai kvalifikāciju mobilie studenti]]&gt;0,Absolventi[[#Headers],[Mobilie studenti ieguvuši grādu IR]],"NAV")</f>
        <v>NAV</v>
      </c>
      <c r="S951" s="51" t="s">
        <v>1611</v>
      </c>
    </row>
    <row r="952" spans="1:19" x14ac:dyDescent="0.25">
      <c r="A952" s="5" t="s">
        <v>154</v>
      </c>
      <c r="B952" s="5" t="s">
        <v>155</v>
      </c>
      <c r="C952" s="5" t="s">
        <v>7</v>
      </c>
      <c r="D952" s="5" t="s">
        <v>470</v>
      </c>
      <c r="E952" s="5" t="s">
        <v>432</v>
      </c>
      <c r="F952" s="5" t="s">
        <v>204</v>
      </c>
      <c r="G952" s="5" t="s">
        <v>1148</v>
      </c>
      <c r="H952" s="6">
        <v>8</v>
      </c>
      <c r="I952" s="6">
        <v>8</v>
      </c>
      <c r="J952" s="6">
        <v>7</v>
      </c>
      <c r="K952" s="6">
        <v>1</v>
      </c>
      <c r="L952" s="7"/>
      <c r="M952" s="7"/>
      <c r="N952" s="42" t="str">
        <f>LEFT(Absolventi[[#This Row],[studiju programmas virziens]],2)</f>
        <v>47</v>
      </c>
      <c r="O952" s="42" t="str">
        <f>RIGHT(Absolventi[[#This Row],[studiju programmas virziens]],3)</f>
        <v>310</v>
      </c>
      <c r="P952" s="42" t="str">
        <f>MID(Absolventi[[#This Row],[studiju programmas virziens]],3,2)</f>
        <v>31</v>
      </c>
      <c r="Q952" s="42" t="str">
        <f>LEFT(Absolventi[[#This Row],[Programmas veids]],1)</f>
        <v>3</v>
      </c>
      <c r="R952" s="54" t="str">
        <f>IF(Absolventi[[#This Row],[ieguvuši grādu vai kvalifikāciju mobilie studenti]]&gt;0,Absolventi[[#Headers],[Mobilie studenti ieguvuši grādu IR]],"NAV")</f>
        <v>NAV</v>
      </c>
      <c r="S952" s="51" t="s">
        <v>1611</v>
      </c>
    </row>
    <row r="953" spans="1:19" x14ac:dyDescent="0.25">
      <c r="A953" s="5" t="s">
        <v>157</v>
      </c>
      <c r="B953" s="5" t="s">
        <v>158</v>
      </c>
      <c r="C953" s="5" t="s">
        <v>7</v>
      </c>
      <c r="D953" s="5" t="s">
        <v>470</v>
      </c>
      <c r="E953" s="5" t="s">
        <v>432</v>
      </c>
      <c r="F953" s="5" t="s">
        <v>436</v>
      </c>
      <c r="G953" s="5" t="s">
        <v>1190</v>
      </c>
      <c r="H953" s="6">
        <v>4</v>
      </c>
      <c r="I953" s="6">
        <v>3</v>
      </c>
      <c r="J953" s="6">
        <v>4</v>
      </c>
      <c r="K953" s="7"/>
      <c r="L953" s="7"/>
      <c r="M953" s="7"/>
      <c r="N953" s="42" t="str">
        <f>LEFT(Absolventi[[#This Row],[studiju programmas virziens]],2)</f>
        <v>47</v>
      </c>
      <c r="O953" s="42" t="str">
        <f>RIGHT(Absolventi[[#This Row],[studiju programmas virziens]],3)</f>
        <v>850</v>
      </c>
      <c r="P953" s="42" t="str">
        <f>MID(Absolventi[[#This Row],[studiju programmas virziens]],3,2)</f>
        <v>85</v>
      </c>
      <c r="Q953" s="42" t="str">
        <f>LEFT(Absolventi[[#This Row],[Programmas veids]],1)</f>
        <v>8</v>
      </c>
      <c r="R953" s="54" t="str">
        <f>IF(Absolventi[[#This Row],[ieguvuši grādu vai kvalifikāciju mobilie studenti]]&gt;0,Absolventi[[#Headers],[Mobilie studenti ieguvuši grādu IR]],"NAV")</f>
        <v>NAV</v>
      </c>
      <c r="S953" s="51" t="s">
        <v>1611</v>
      </c>
    </row>
    <row r="954" spans="1:19" x14ac:dyDescent="0.25">
      <c r="A954" s="5" t="s">
        <v>22</v>
      </c>
      <c r="B954" s="5" t="s">
        <v>23</v>
      </c>
      <c r="C954" s="5" t="s">
        <v>7</v>
      </c>
      <c r="D954" s="5" t="s">
        <v>466</v>
      </c>
      <c r="E954" s="5" t="s">
        <v>432</v>
      </c>
      <c r="F954" s="5" t="s">
        <v>369</v>
      </c>
      <c r="G954" s="5" t="s">
        <v>1129</v>
      </c>
      <c r="H954" s="6">
        <v>15</v>
      </c>
      <c r="I954" s="6">
        <v>6</v>
      </c>
      <c r="J954" s="6">
        <v>15</v>
      </c>
      <c r="K954" s="6">
        <v>0</v>
      </c>
      <c r="L954" s="6">
        <v>0</v>
      </c>
      <c r="M954" s="6">
        <v>0</v>
      </c>
      <c r="N954" s="42" t="str">
        <f>LEFT(Absolventi[[#This Row],[studiju programmas virziens]],2)</f>
        <v>42</v>
      </c>
      <c r="O954" s="42" t="str">
        <f>RIGHT(Absolventi[[#This Row],[studiju programmas virziens]],3)</f>
        <v>526</v>
      </c>
      <c r="P954" s="42" t="str">
        <f>MID(Absolventi[[#This Row],[studiju programmas virziens]],3,2)</f>
        <v>52</v>
      </c>
      <c r="Q954" s="42" t="str">
        <f>LEFT(Absolventi[[#This Row],[Programmas veids]],1)</f>
        <v>5</v>
      </c>
      <c r="R954" s="54" t="str">
        <f>IF(Absolventi[[#This Row],[ieguvuši grādu vai kvalifikāciju mobilie studenti]]&gt;0,Absolventi[[#Headers],[Mobilie studenti ieguvuši grādu IR]],"NAV")</f>
        <v>NAV</v>
      </c>
      <c r="S954" s="51" t="s">
        <v>1611</v>
      </c>
    </row>
    <row r="955" spans="1:19" x14ac:dyDescent="0.25">
      <c r="A955" s="5" t="s">
        <v>143</v>
      </c>
      <c r="B955" s="5" t="s">
        <v>144</v>
      </c>
      <c r="C955" s="5" t="s">
        <v>7</v>
      </c>
      <c r="D955" s="5" t="s">
        <v>468</v>
      </c>
      <c r="E955" s="5" t="s">
        <v>432</v>
      </c>
      <c r="F955" s="5" t="s">
        <v>191</v>
      </c>
      <c r="G955" s="5" t="s">
        <v>1169</v>
      </c>
      <c r="H955" s="6">
        <v>11</v>
      </c>
      <c r="I955" s="6">
        <v>11</v>
      </c>
      <c r="J955" s="6">
        <v>7</v>
      </c>
      <c r="K955" s="6">
        <v>4</v>
      </c>
      <c r="L955" s="7"/>
      <c r="M955" s="7"/>
      <c r="N955" s="42" t="str">
        <f>LEFT(Absolventi[[#This Row],[studiju programmas virziens]],2)</f>
        <v>43</v>
      </c>
      <c r="O955" s="42" t="str">
        <f>RIGHT(Absolventi[[#This Row],[studiju programmas virziens]],3)</f>
        <v>222</v>
      </c>
      <c r="P955" s="42" t="str">
        <f>MID(Absolventi[[#This Row],[studiju programmas virziens]],3,2)</f>
        <v>22</v>
      </c>
      <c r="Q955" s="42" t="str">
        <f>LEFT(Absolventi[[#This Row],[Programmas veids]],1)</f>
        <v>2</v>
      </c>
      <c r="R955" s="54" t="str">
        <f>IF(Absolventi[[#This Row],[ieguvuši grādu vai kvalifikāciju mobilie studenti]]&gt;0,Absolventi[[#Headers],[Mobilie studenti ieguvuši grādu IR]],"NAV")</f>
        <v>NAV</v>
      </c>
      <c r="S955" s="51" t="s">
        <v>1611</v>
      </c>
    </row>
    <row r="956" spans="1:19" x14ac:dyDescent="0.25">
      <c r="A956" s="5" t="s">
        <v>143</v>
      </c>
      <c r="B956" s="5" t="s">
        <v>144</v>
      </c>
      <c r="C956" s="5" t="s">
        <v>7</v>
      </c>
      <c r="D956" s="5" t="s">
        <v>469</v>
      </c>
      <c r="E956" s="5" t="s">
        <v>432</v>
      </c>
      <c r="F956" s="5" t="s">
        <v>193</v>
      </c>
      <c r="G956" s="5" t="s">
        <v>1152</v>
      </c>
      <c r="H956" s="6">
        <v>4</v>
      </c>
      <c r="I956" s="6">
        <v>4</v>
      </c>
      <c r="J956" s="6">
        <v>4</v>
      </c>
      <c r="K956" s="7"/>
      <c r="L956" s="7"/>
      <c r="M956" s="7"/>
      <c r="N956" s="42" t="str">
        <f>LEFT(Absolventi[[#This Row],[studiju programmas virziens]],2)</f>
        <v>45</v>
      </c>
      <c r="O956" s="42" t="str">
        <f>RIGHT(Absolventi[[#This Row],[studiju programmas virziens]],3)</f>
        <v>222</v>
      </c>
      <c r="P956" s="42" t="str">
        <f>MID(Absolventi[[#This Row],[studiju programmas virziens]],3,2)</f>
        <v>22</v>
      </c>
      <c r="Q956" s="42" t="str">
        <f>LEFT(Absolventi[[#This Row],[Programmas veids]],1)</f>
        <v>2</v>
      </c>
      <c r="R956" s="54" t="str">
        <f>IF(Absolventi[[#This Row],[ieguvuši grādu vai kvalifikāciju mobilie studenti]]&gt;0,Absolventi[[#Headers],[Mobilie studenti ieguvuši grādu IR]],"NAV")</f>
        <v>NAV</v>
      </c>
      <c r="S956" s="51" t="s">
        <v>1611</v>
      </c>
    </row>
    <row r="957" spans="1:19" x14ac:dyDescent="0.25">
      <c r="A957" s="5" t="s">
        <v>143</v>
      </c>
      <c r="B957" s="5" t="s">
        <v>144</v>
      </c>
      <c r="C957" s="5" t="s">
        <v>7</v>
      </c>
      <c r="D957" s="5" t="s">
        <v>472</v>
      </c>
      <c r="E957" s="5" t="s">
        <v>432</v>
      </c>
      <c r="F957" s="5" t="s">
        <v>284</v>
      </c>
      <c r="G957" s="5" t="s">
        <v>803</v>
      </c>
      <c r="H957" s="6">
        <v>2</v>
      </c>
      <c r="I957" s="6">
        <v>2</v>
      </c>
      <c r="J957" s="6">
        <v>2</v>
      </c>
      <c r="K957" s="7"/>
      <c r="L957" s="7"/>
      <c r="M957" s="7"/>
      <c r="N957" s="42" t="str">
        <f>LEFT(Absolventi[[#This Row],[studiju programmas virziens]],2)</f>
        <v>51</v>
      </c>
      <c r="O957" s="42" t="str">
        <f>RIGHT(Absolventi[[#This Row],[studiju programmas virziens]],3)</f>
        <v>310</v>
      </c>
      <c r="P957" s="42" t="str">
        <f>MID(Absolventi[[#This Row],[studiju programmas virziens]],3,2)</f>
        <v>31</v>
      </c>
      <c r="Q957" s="42" t="str">
        <f>LEFT(Absolventi[[#This Row],[Programmas veids]],1)</f>
        <v>3</v>
      </c>
      <c r="R957" s="54" t="str">
        <f>IF(Absolventi[[#This Row],[ieguvuši grādu vai kvalifikāciju mobilie studenti]]&gt;0,Absolventi[[#Headers],[Mobilie studenti ieguvuši grādu IR]],"NAV")</f>
        <v>NAV</v>
      </c>
      <c r="S957" s="51" t="s">
        <v>1611</v>
      </c>
    </row>
    <row r="958" spans="1:19" x14ac:dyDescent="0.25">
      <c r="A958" s="5" t="s">
        <v>146</v>
      </c>
      <c r="B958" s="5" t="s">
        <v>147</v>
      </c>
      <c r="C958" s="5" t="s">
        <v>7</v>
      </c>
      <c r="D958" s="5" t="s">
        <v>466</v>
      </c>
      <c r="E958" s="5" t="s">
        <v>435</v>
      </c>
      <c r="F958" s="5" t="s">
        <v>283</v>
      </c>
      <c r="G958" s="5" t="s">
        <v>998</v>
      </c>
      <c r="H958" s="6">
        <v>103</v>
      </c>
      <c r="I958" s="6">
        <v>76</v>
      </c>
      <c r="J958" s="6">
        <v>34</v>
      </c>
      <c r="K958" s="6">
        <v>69</v>
      </c>
      <c r="L958" s="7"/>
      <c r="M958" s="7"/>
      <c r="N958" s="42" t="str">
        <f>LEFT(Absolventi[[#This Row],[studiju programmas virziens]],2)</f>
        <v>42</v>
      </c>
      <c r="O958" s="42" t="str">
        <f>RIGHT(Absolventi[[#This Row],[studiju programmas virziens]],3)</f>
        <v>861</v>
      </c>
      <c r="P958" s="42" t="str">
        <f>MID(Absolventi[[#This Row],[studiju programmas virziens]],3,2)</f>
        <v>86</v>
      </c>
      <c r="Q958" s="42" t="str">
        <f>LEFT(Absolventi[[#This Row],[Programmas veids]],1)</f>
        <v>8</v>
      </c>
      <c r="R958" s="54" t="str">
        <f>IF(Absolventi[[#This Row],[ieguvuši grādu vai kvalifikāciju mobilie studenti]]&gt;0,Absolventi[[#Headers],[Mobilie studenti ieguvuši grādu IR]],"NAV")</f>
        <v>NAV</v>
      </c>
      <c r="S958" s="51" t="s">
        <v>1611</v>
      </c>
    </row>
    <row r="959" spans="1:19" x14ac:dyDescent="0.25">
      <c r="A959" s="5" t="s">
        <v>146</v>
      </c>
      <c r="B959" s="5" t="s">
        <v>147</v>
      </c>
      <c r="C959" s="5" t="s">
        <v>7</v>
      </c>
      <c r="D959" s="5" t="s">
        <v>468</v>
      </c>
      <c r="E959" s="5" t="s">
        <v>435</v>
      </c>
      <c r="F959" s="5" t="s">
        <v>411</v>
      </c>
      <c r="G959" s="5" t="s">
        <v>1124</v>
      </c>
      <c r="H959" s="6">
        <v>10</v>
      </c>
      <c r="I959" s="6">
        <v>6</v>
      </c>
      <c r="J959" s="6">
        <v>10</v>
      </c>
      <c r="K959" s="7"/>
      <c r="L959" s="7"/>
      <c r="M959" s="7"/>
      <c r="N959" s="42" t="str">
        <f>LEFT(Absolventi[[#This Row],[studiju programmas virziens]],2)</f>
        <v>43</v>
      </c>
      <c r="O959" s="42" t="str">
        <f>RIGHT(Absolventi[[#This Row],[studiju programmas virziens]],3)</f>
        <v>850</v>
      </c>
      <c r="P959" s="42" t="str">
        <f>MID(Absolventi[[#This Row],[studiju programmas virziens]],3,2)</f>
        <v>85</v>
      </c>
      <c r="Q959" s="42" t="str">
        <f>LEFT(Absolventi[[#This Row],[Programmas veids]],1)</f>
        <v>8</v>
      </c>
      <c r="R959" s="54" t="str">
        <f>IF(Absolventi[[#This Row],[ieguvuši grādu vai kvalifikāciju mobilie studenti]]&gt;0,Absolventi[[#Headers],[Mobilie studenti ieguvuši grādu IR]],"NAV")</f>
        <v>NAV</v>
      </c>
      <c r="S959" s="51" t="s">
        <v>1611</v>
      </c>
    </row>
    <row r="960" spans="1:19" x14ac:dyDescent="0.25">
      <c r="A960" s="5" t="s">
        <v>146</v>
      </c>
      <c r="B960" s="5" t="s">
        <v>147</v>
      </c>
      <c r="C960" s="5" t="s">
        <v>7</v>
      </c>
      <c r="D960" s="5" t="s">
        <v>469</v>
      </c>
      <c r="E960" s="5" t="s">
        <v>435</v>
      </c>
      <c r="F960" s="5" t="s">
        <v>364</v>
      </c>
      <c r="G960" s="5" t="s">
        <v>1183</v>
      </c>
      <c r="H960" s="6">
        <v>3</v>
      </c>
      <c r="I960" s="6">
        <v>2</v>
      </c>
      <c r="J960" s="6">
        <v>3</v>
      </c>
      <c r="K960" s="7"/>
      <c r="L960" s="7"/>
      <c r="M960" s="7"/>
      <c r="N960" s="42" t="str">
        <f>LEFT(Absolventi[[#This Row],[studiju programmas virziens]],2)</f>
        <v>45</v>
      </c>
      <c r="O960" s="42" t="str">
        <f>RIGHT(Absolventi[[#This Row],[studiju programmas virziens]],3)</f>
        <v>526</v>
      </c>
      <c r="P960" s="42" t="str">
        <f>MID(Absolventi[[#This Row],[studiju programmas virziens]],3,2)</f>
        <v>52</v>
      </c>
      <c r="Q960" s="42" t="str">
        <f>LEFT(Absolventi[[#This Row],[Programmas veids]],1)</f>
        <v>5</v>
      </c>
      <c r="R960" s="54" t="str">
        <f>IF(Absolventi[[#This Row],[ieguvuši grādu vai kvalifikāciju mobilie studenti]]&gt;0,Absolventi[[#Headers],[Mobilie studenti ieguvuši grādu IR]],"NAV")</f>
        <v>NAV</v>
      </c>
      <c r="S960" s="51" t="s">
        <v>1611</v>
      </c>
    </row>
    <row r="961" spans="1:19" x14ac:dyDescent="0.25">
      <c r="A961" s="5" t="s">
        <v>146</v>
      </c>
      <c r="B961" s="5" t="s">
        <v>147</v>
      </c>
      <c r="C961" s="5" t="s">
        <v>7</v>
      </c>
      <c r="D961" s="5" t="s">
        <v>470</v>
      </c>
      <c r="E961" s="5" t="s">
        <v>435</v>
      </c>
      <c r="F961" s="5" t="s">
        <v>240</v>
      </c>
      <c r="G961" s="5" t="s">
        <v>904</v>
      </c>
      <c r="H961" s="6">
        <v>11</v>
      </c>
      <c r="I961" s="6">
        <v>6</v>
      </c>
      <c r="J961" s="6">
        <v>11</v>
      </c>
      <c r="K961" s="7"/>
      <c r="L961" s="7"/>
      <c r="M961" s="7"/>
      <c r="N961" s="42" t="str">
        <f>LEFT(Absolventi[[#This Row],[studiju programmas virziens]],2)</f>
        <v>47</v>
      </c>
      <c r="O961" s="42" t="str">
        <f>RIGHT(Absolventi[[#This Row],[studiju programmas virziens]],3)</f>
        <v>525</v>
      </c>
      <c r="P961" s="42" t="str">
        <f>MID(Absolventi[[#This Row],[studiju programmas virziens]],3,2)</f>
        <v>52</v>
      </c>
      <c r="Q961" s="42" t="str">
        <f>LEFT(Absolventi[[#This Row],[Programmas veids]],1)</f>
        <v>5</v>
      </c>
      <c r="R961" s="54" t="str">
        <f>IF(Absolventi[[#This Row],[ieguvuši grādu vai kvalifikāciju mobilie studenti]]&gt;0,Absolventi[[#Headers],[Mobilie studenti ieguvuši grādu IR]],"NAV")</f>
        <v>NAV</v>
      </c>
      <c r="S961" s="51" t="s">
        <v>1611</v>
      </c>
    </row>
    <row r="962" spans="1:19" x14ac:dyDescent="0.25">
      <c r="A962" s="5" t="s">
        <v>154</v>
      </c>
      <c r="B962" s="5" t="s">
        <v>155</v>
      </c>
      <c r="C962" s="5" t="s">
        <v>7</v>
      </c>
      <c r="D962" s="5" t="s">
        <v>470</v>
      </c>
      <c r="E962" s="5" t="s">
        <v>435</v>
      </c>
      <c r="F962" s="5" t="s">
        <v>269</v>
      </c>
      <c r="G962" s="5" t="s">
        <v>744</v>
      </c>
      <c r="H962" s="6">
        <v>17</v>
      </c>
      <c r="I962" s="6">
        <v>12</v>
      </c>
      <c r="J962" s="7"/>
      <c r="K962" s="6">
        <v>17</v>
      </c>
      <c r="L962" s="7"/>
      <c r="M962" s="7"/>
      <c r="N962" s="42" t="str">
        <f>LEFT(Absolventi[[#This Row],[studiju programmas virziens]],2)</f>
        <v>47</v>
      </c>
      <c r="O962" s="42" t="str">
        <f>RIGHT(Absolventi[[#This Row],[studiju programmas virziens]],3)</f>
        <v>380</v>
      </c>
      <c r="P962" s="42" t="str">
        <f>MID(Absolventi[[#This Row],[studiju programmas virziens]],3,2)</f>
        <v>38</v>
      </c>
      <c r="Q962" s="42" t="str">
        <f>LEFT(Absolventi[[#This Row],[Programmas veids]],1)</f>
        <v>3</v>
      </c>
      <c r="R962" s="54" t="str">
        <f>IF(Absolventi[[#This Row],[ieguvuši grādu vai kvalifikāciju mobilie studenti]]&gt;0,Absolventi[[#Headers],[Mobilie studenti ieguvuši grādu IR]],"NAV")</f>
        <v>NAV</v>
      </c>
      <c r="S962" s="51" t="s">
        <v>1611</v>
      </c>
    </row>
    <row r="963" spans="1:19" x14ac:dyDescent="0.25">
      <c r="A963" s="5" t="s">
        <v>143</v>
      </c>
      <c r="B963" s="5" t="s">
        <v>144</v>
      </c>
      <c r="C963" s="5" t="s">
        <v>7</v>
      </c>
      <c r="D963" s="5" t="s">
        <v>468</v>
      </c>
      <c r="E963" s="5" t="s">
        <v>435</v>
      </c>
      <c r="F963" s="5" t="s">
        <v>350</v>
      </c>
      <c r="G963" s="5" t="s">
        <v>739</v>
      </c>
      <c r="H963" s="6">
        <v>28</v>
      </c>
      <c r="I963" s="6">
        <v>17</v>
      </c>
      <c r="J963" s="6">
        <v>27</v>
      </c>
      <c r="K963" s="6">
        <v>1</v>
      </c>
      <c r="L963" s="7"/>
      <c r="M963" s="7"/>
      <c r="N963" s="42" t="str">
        <f>LEFT(Absolventi[[#This Row],[studiju programmas virziens]],2)</f>
        <v>43</v>
      </c>
      <c r="O963" s="42" t="str">
        <f>RIGHT(Absolventi[[#This Row],[studiju programmas virziens]],3)</f>
        <v>440</v>
      </c>
      <c r="P963" s="42" t="str">
        <f>MID(Absolventi[[#This Row],[studiju programmas virziens]],3,2)</f>
        <v>44</v>
      </c>
      <c r="Q963" s="42" t="str">
        <f>LEFT(Absolventi[[#This Row],[Programmas veids]],1)</f>
        <v>4</v>
      </c>
      <c r="R963" s="54" t="str">
        <f>IF(Absolventi[[#This Row],[ieguvuši grādu vai kvalifikāciju mobilie studenti]]&gt;0,Absolventi[[#Headers],[Mobilie studenti ieguvuši grādu IR]],"NAV")</f>
        <v>NAV</v>
      </c>
      <c r="S963" s="51" t="s">
        <v>1611</v>
      </c>
    </row>
    <row r="964" spans="1:19" x14ac:dyDescent="0.25">
      <c r="A964" s="5" t="s">
        <v>143</v>
      </c>
      <c r="B964" s="5" t="s">
        <v>144</v>
      </c>
      <c r="C964" s="5" t="s">
        <v>7</v>
      </c>
      <c r="D964" s="5" t="s">
        <v>469</v>
      </c>
      <c r="E964" s="5" t="s">
        <v>435</v>
      </c>
      <c r="F964" s="5" t="s">
        <v>333</v>
      </c>
      <c r="G964" s="5" t="s">
        <v>1040</v>
      </c>
      <c r="H964" s="6">
        <v>16</v>
      </c>
      <c r="I964" s="6">
        <v>14</v>
      </c>
      <c r="J964" s="6">
        <v>14</v>
      </c>
      <c r="K964" s="6">
        <v>2</v>
      </c>
      <c r="L964" s="7"/>
      <c r="M964" s="7"/>
      <c r="N964" s="42" t="str">
        <f>LEFT(Absolventi[[#This Row],[studiju programmas virziens]],2)</f>
        <v>45</v>
      </c>
      <c r="O964" s="42" t="str">
        <f>RIGHT(Absolventi[[#This Row],[studiju programmas virziens]],3)</f>
        <v>321</v>
      </c>
      <c r="P964" s="42" t="str">
        <f>MID(Absolventi[[#This Row],[studiju programmas virziens]],3,2)</f>
        <v>32</v>
      </c>
      <c r="Q964" s="42" t="str">
        <f>LEFT(Absolventi[[#This Row],[Programmas veids]],1)</f>
        <v>3</v>
      </c>
      <c r="R964" s="54" t="str">
        <f>IF(Absolventi[[#This Row],[ieguvuši grādu vai kvalifikāciju mobilie studenti]]&gt;0,Absolventi[[#Headers],[Mobilie studenti ieguvuši grādu IR]],"NAV")</f>
        <v>NAV</v>
      </c>
      <c r="S964" s="51" t="s">
        <v>1611</v>
      </c>
    </row>
    <row r="965" spans="1:19" x14ac:dyDescent="0.25">
      <c r="A965" s="5" t="s">
        <v>143</v>
      </c>
      <c r="B965" s="5" t="s">
        <v>144</v>
      </c>
      <c r="C965" s="5" t="s">
        <v>7</v>
      </c>
      <c r="D965" s="5" t="s">
        <v>472</v>
      </c>
      <c r="E965" s="5" t="s">
        <v>435</v>
      </c>
      <c r="F965" s="5" t="s">
        <v>284</v>
      </c>
      <c r="G965" s="5" t="s">
        <v>1037</v>
      </c>
      <c r="H965" s="6">
        <v>2</v>
      </c>
      <c r="I965" s="6">
        <v>1</v>
      </c>
      <c r="J965" s="6">
        <v>2</v>
      </c>
      <c r="K965" s="7"/>
      <c r="L965" s="7"/>
      <c r="M965" s="7"/>
      <c r="N965" s="42" t="str">
        <f>LEFT(Absolventi[[#This Row],[studiju programmas virziens]],2)</f>
        <v>51</v>
      </c>
      <c r="O965" s="42" t="str">
        <f>RIGHT(Absolventi[[#This Row],[studiju programmas virziens]],3)</f>
        <v>310</v>
      </c>
      <c r="P965" s="42" t="str">
        <f>MID(Absolventi[[#This Row],[studiju programmas virziens]],3,2)</f>
        <v>31</v>
      </c>
      <c r="Q965" s="42" t="str">
        <f>LEFT(Absolventi[[#This Row],[Programmas veids]],1)</f>
        <v>3</v>
      </c>
      <c r="R965" s="54" t="str">
        <f>IF(Absolventi[[#This Row],[ieguvuši grādu vai kvalifikāciju mobilie studenti]]&gt;0,Absolventi[[#Headers],[Mobilie studenti ieguvuši grādu IR]],"NAV")</f>
        <v>NAV</v>
      </c>
      <c r="S965" s="51" t="s">
        <v>1611</v>
      </c>
    </row>
    <row r="966" spans="1:19" x14ac:dyDescent="0.25">
      <c r="A966" s="5" t="s">
        <v>146</v>
      </c>
      <c r="B966" s="5" t="s">
        <v>147</v>
      </c>
      <c r="C966" s="5" t="s">
        <v>7</v>
      </c>
      <c r="D966" s="5" t="s">
        <v>466</v>
      </c>
      <c r="E966" s="5" t="s">
        <v>437</v>
      </c>
      <c r="F966" s="5" t="s">
        <v>438</v>
      </c>
      <c r="G966" s="5" t="s">
        <v>1174</v>
      </c>
      <c r="H966" s="6">
        <v>5</v>
      </c>
      <c r="I966" s="6">
        <v>2</v>
      </c>
      <c r="J966" s="6">
        <v>4</v>
      </c>
      <c r="K966" s="6">
        <v>1</v>
      </c>
      <c r="L966" s="7"/>
      <c r="M966" s="7"/>
      <c r="N966" s="42" t="str">
        <f>LEFT(Absolventi[[#This Row],[studiju programmas virziens]],2)</f>
        <v>42</v>
      </c>
      <c r="O966" s="42" t="str">
        <f>RIGHT(Absolventi[[#This Row],[studiju programmas virziens]],3)</f>
        <v>862</v>
      </c>
      <c r="P966" s="42" t="str">
        <f>MID(Absolventi[[#This Row],[studiju programmas virziens]],3,2)</f>
        <v>86</v>
      </c>
      <c r="Q966" s="42" t="str">
        <f>LEFT(Absolventi[[#This Row],[Programmas veids]],1)</f>
        <v>8</v>
      </c>
      <c r="R966" s="54" t="str">
        <f>IF(Absolventi[[#This Row],[ieguvuši grādu vai kvalifikāciju mobilie studenti]]&gt;0,Absolventi[[#Headers],[Mobilie studenti ieguvuši grādu IR]],"NAV")</f>
        <v>NAV</v>
      </c>
      <c r="S966" s="51" t="s">
        <v>1611</v>
      </c>
    </row>
    <row r="967" spans="1:19" ht="38.25" x14ac:dyDescent="0.25">
      <c r="A967" s="5" t="s">
        <v>146</v>
      </c>
      <c r="B967" s="5" t="s">
        <v>147</v>
      </c>
      <c r="C967" s="5" t="s">
        <v>7</v>
      </c>
      <c r="D967" s="5" t="s">
        <v>469</v>
      </c>
      <c r="E967" s="5" t="s">
        <v>437</v>
      </c>
      <c r="F967" s="5" t="s">
        <v>364</v>
      </c>
      <c r="G967" s="5" t="s">
        <v>1181</v>
      </c>
      <c r="H967" s="6">
        <v>3</v>
      </c>
      <c r="I967" s="6">
        <v>1</v>
      </c>
      <c r="J967" s="7"/>
      <c r="K967" s="6">
        <v>3</v>
      </c>
      <c r="L967" s="6">
        <v>3</v>
      </c>
      <c r="M967" s="6">
        <v>1</v>
      </c>
      <c r="N967" s="42" t="str">
        <f>LEFT(Absolventi[[#This Row],[studiju programmas virziens]],2)</f>
        <v>45</v>
      </c>
      <c r="O967" s="42" t="str">
        <f>RIGHT(Absolventi[[#This Row],[studiju programmas virziens]],3)</f>
        <v>526</v>
      </c>
      <c r="P967" s="42" t="str">
        <f>MID(Absolventi[[#This Row],[studiju programmas virziens]],3,2)</f>
        <v>52</v>
      </c>
      <c r="Q967" s="42" t="str">
        <f>LEFT(Absolventi[[#This Row],[Programmas veids]],1)</f>
        <v>5</v>
      </c>
      <c r="R967" s="54" t="str">
        <f>IF(Absolventi[[#This Row],[ieguvuši grādu vai kvalifikāciju mobilie studenti]]&gt;0,Absolventi[[#Headers],[Mobilie studenti ieguvuši grādu IR]],"NAV")</f>
        <v>Mobilie studenti ieguvuši grādu IR</v>
      </c>
      <c r="S967" s="51" t="s">
        <v>1611</v>
      </c>
    </row>
    <row r="968" spans="1:19" ht="38.25" x14ac:dyDescent="0.25">
      <c r="A968" s="5" t="s">
        <v>146</v>
      </c>
      <c r="B968" s="5" t="s">
        <v>147</v>
      </c>
      <c r="C968" s="5" t="s">
        <v>7</v>
      </c>
      <c r="D968" s="5" t="s">
        <v>470</v>
      </c>
      <c r="E968" s="5" t="s">
        <v>437</v>
      </c>
      <c r="F968" s="5" t="s">
        <v>240</v>
      </c>
      <c r="G968" s="5" t="s">
        <v>1021</v>
      </c>
      <c r="H968" s="6">
        <v>15</v>
      </c>
      <c r="I968" s="6">
        <v>1</v>
      </c>
      <c r="J968" s="6">
        <v>13</v>
      </c>
      <c r="K968" s="6">
        <v>2</v>
      </c>
      <c r="L968" s="6">
        <v>2</v>
      </c>
      <c r="M968" s="7"/>
      <c r="N968" s="42" t="str">
        <f>LEFT(Absolventi[[#This Row],[studiju programmas virziens]],2)</f>
        <v>47</v>
      </c>
      <c r="O968" s="42" t="str">
        <f>RIGHT(Absolventi[[#This Row],[studiju programmas virziens]],3)</f>
        <v>525</v>
      </c>
      <c r="P968" s="42" t="str">
        <f>MID(Absolventi[[#This Row],[studiju programmas virziens]],3,2)</f>
        <v>52</v>
      </c>
      <c r="Q968" s="42" t="str">
        <f>LEFT(Absolventi[[#This Row],[Programmas veids]],1)</f>
        <v>5</v>
      </c>
      <c r="R968" s="54" t="str">
        <f>IF(Absolventi[[#This Row],[ieguvuši grādu vai kvalifikāciju mobilie studenti]]&gt;0,Absolventi[[#Headers],[Mobilie studenti ieguvuši grādu IR]],"NAV")</f>
        <v>Mobilie studenti ieguvuši grādu IR</v>
      </c>
      <c r="S968" s="51" t="s">
        <v>1611</v>
      </c>
    </row>
    <row r="969" spans="1:19" x14ac:dyDescent="0.25">
      <c r="A969" s="5" t="s">
        <v>154</v>
      </c>
      <c r="B969" s="5" t="s">
        <v>155</v>
      </c>
      <c r="C969" s="5" t="s">
        <v>7</v>
      </c>
      <c r="D969" s="5" t="s">
        <v>470</v>
      </c>
      <c r="E969" s="5" t="s">
        <v>437</v>
      </c>
      <c r="F969" s="5" t="s">
        <v>436</v>
      </c>
      <c r="G969" s="5" t="s">
        <v>1172</v>
      </c>
      <c r="H969" s="6">
        <v>10</v>
      </c>
      <c r="I969" s="6">
        <v>7</v>
      </c>
      <c r="J969" s="6">
        <v>10</v>
      </c>
      <c r="K969" s="7"/>
      <c r="L969" s="7"/>
      <c r="M969" s="7"/>
      <c r="N969" s="42" t="str">
        <f>LEFT(Absolventi[[#This Row],[studiju programmas virziens]],2)</f>
        <v>47</v>
      </c>
      <c r="O969" s="42" t="str">
        <f>RIGHT(Absolventi[[#This Row],[studiju programmas virziens]],3)</f>
        <v>850</v>
      </c>
      <c r="P969" s="42" t="str">
        <f>MID(Absolventi[[#This Row],[studiju programmas virziens]],3,2)</f>
        <v>85</v>
      </c>
      <c r="Q969" s="42" t="str">
        <f>LEFT(Absolventi[[#This Row],[Programmas veids]],1)</f>
        <v>8</v>
      </c>
      <c r="R969" s="54" t="str">
        <f>IF(Absolventi[[#This Row],[ieguvuši grādu vai kvalifikāciju mobilie studenti]]&gt;0,Absolventi[[#Headers],[Mobilie studenti ieguvuši grādu IR]],"NAV")</f>
        <v>NAV</v>
      </c>
      <c r="S969" s="51" t="s">
        <v>1611</v>
      </c>
    </row>
    <row r="970" spans="1:19" x14ac:dyDescent="0.25">
      <c r="A970" s="5" t="s">
        <v>143</v>
      </c>
      <c r="B970" s="5" t="s">
        <v>144</v>
      </c>
      <c r="C970" s="5" t="s">
        <v>7</v>
      </c>
      <c r="D970" s="5" t="s">
        <v>468</v>
      </c>
      <c r="E970" s="5" t="s">
        <v>437</v>
      </c>
      <c r="F970" s="5" t="s">
        <v>372</v>
      </c>
      <c r="G970" s="5" t="s">
        <v>1004</v>
      </c>
      <c r="H970" s="6">
        <v>8</v>
      </c>
      <c r="I970" s="6">
        <v>6</v>
      </c>
      <c r="J970" s="6">
        <v>8</v>
      </c>
      <c r="K970" s="7"/>
      <c r="L970" s="7"/>
      <c r="M970" s="7"/>
      <c r="N970" s="42" t="str">
        <f>LEFT(Absolventi[[#This Row],[studiju programmas virziens]],2)</f>
        <v>43</v>
      </c>
      <c r="O970" s="42" t="str">
        <f>RIGHT(Absolventi[[#This Row],[studiju programmas virziens]],3)</f>
        <v>460</v>
      </c>
      <c r="P970" s="42" t="str">
        <f>MID(Absolventi[[#This Row],[studiju programmas virziens]],3,2)</f>
        <v>46</v>
      </c>
      <c r="Q970" s="42" t="str">
        <f>LEFT(Absolventi[[#This Row],[Programmas veids]],1)</f>
        <v>4</v>
      </c>
      <c r="R970" s="54" t="str">
        <f>IF(Absolventi[[#This Row],[ieguvuši grādu vai kvalifikāciju mobilie studenti]]&gt;0,Absolventi[[#Headers],[Mobilie studenti ieguvuši grādu IR]],"NAV")</f>
        <v>NAV</v>
      </c>
      <c r="S970" s="51" t="s">
        <v>1611</v>
      </c>
    </row>
    <row r="971" spans="1:19" x14ac:dyDescent="0.25">
      <c r="A971" s="5" t="s">
        <v>143</v>
      </c>
      <c r="B971" s="5" t="s">
        <v>144</v>
      </c>
      <c r="C971" s="5" t="s">
        <v>7</v>
      </c>
      <c r="D971" s="5" t="s">
        <v>469</v>
      </c>
      <c r="E971" s="5" t="s">
        <v>437</v>
      </c>
      <c r="F971" s="5" t="s">
        <v>193</v>
      </c>
      <c r="G971" s="5" t="s">
        <v>1164</v>
      </c>
      <c r="H971" s="6">
        <v>13</v>
      </c>
      <c r="I971" s="6">
        <v>12</v>
      </c>
      <c r="J971" s="6">
        <v>13</v>
      </c>
      <c r="K971" s="7"/>
      <c r="L971" s="7"/>
      <c r="M971" s="7"/>
      <c r="N971" s="42" t="str">
        <f>LEFT(Absolventi[[#This Row],[studiju programmas virziens]],2)</f>
        <v>45</v>
      </c>
      <c r="O971" s="42" t="str">
        <f>RIGHT(Absolventi[[#This Row],[studiju programmas virziens]],3)</f>
        <v>222</v>
      </c>
      <c r="P971" s="42" t="str">
        <f>MID(Absolventi[[#This Row],[studiju programmas virziens]],3,2)</f>
        <v>22</v>
      </c>
      <c r="Q971" s="42" t="str">
        <f>LEFT(Absolventi[[#This Row],[Programmas veids]],1)</f>
        <v>2</v>
      </c>
      <c r="R971" s="54" t="str">
        <f>IF(Absolventi[[#This Row],[ieguvuši grādu vai kvalifikāciju mobilie studenti]]&gt;0,Absolventi[[#Headers],[Mobilie studenti ieguvuši grādu IR]],"NAV")</f>
        <v>NAV</v>
      </c>
      <c r="S971" s="51" t="s">
        <v>1611</v>
      </c>
    </row>
    <row r="972" spans="1:19" ht="38.25" x14ac:dyDescent="0.25">
      <c r="A972" s="5" t="s">
        <v>143</v>
      </c>
      <c r="B972" s="5" t="s">
        <v>144</v>
      </c>
      <c r="C972" s="5" t="s">
        <v>7</v>
      </c>
      <c r="D972" s="5" t="s">
        <v>472</v>
      </c>
      <c r="E972" s="5" t="s">
        <v>437</v>
      </c>
      <c r="F972" s="5" t="s">
        <v>205</v>
      </c>
      <c r="G972" s="5" t="s">
        <v>775</v>
      </c>
      <c r="H972" s="6">
        <v>15</v>
      </c>
      <c r="I972" s="6">
        <v>9</v>
      </c>
      <c r="J972" s="6">
        <v>15</v>
      </c>
      <c r="K972" s="7"/>
      <c r="L972" s="6">
        <v>12</v>
      </c>
      <c r="M972" s="6">
        <v>7</v>
      </c>
      <c r="N972" s="42" t="str">
        <f>LEFT(Absolventi[[#This Row],[studiju programmas virziens]],2)</f>
        <v>51</v>
      </c>
      <c r="O972" s="42" t="str">
        <f>RIGHT(Absolventi[[#This Row],[studiju programmas virziens]],3)</f>
        <v>345</v>
      </c>
      <c r="P972" s="42" t="str">
        <f>MID(Absolventi[[#This Row],[studiju programmas virziens]],3,2)</f>
        <v>34</v>
      </c>
      <c r="Q972" s="42" t="str">
        <f>LEFT(Absolventi[[#This Row],[Programmas veids]],1)</f>
        <v>3</v>
      </c>
      <c r="R972" s="54" t="str">
        <f>IF(Absolventi[[#This Row],[ieguvuši grādu vai kvalifikāciju mobilie studenti]]&gt;0,Absolventi[[#Headers],[Mobilie studenti ieguvuši grādu IR]],"NAV")</f>
        <v>Mobilie studenti ieguvuši grādu IR</v>
      </c>
      <c r="S972" s="51" t="s">
        <v>1611</v>
      </c>
    </row>
    <row r="973" spans="1:19" x14ac:dyDescent="0.25">
      <c r="A973" s="5" t="s">
        <v>146</v>
      </c>
      <c r="B973" s="5" t="s">
        <v>147</v>
      </c>
      <c r="C973" s="5" t="s">
        <v>7</v>
      </c>
      <c r="D973" s="5" t="s">
        <v>469</v>
      </c>
      <c r="E973" s="5" t="s">
        <v>439</v>
      </c>
      <c r="F973" s="5" t="s">
        <v>302</v>
      </c>
      <c r="G973" s="5" t="s">
        <v>594</v>
      </c>
      <c r="H973" s="6">
        <v>2</v>
      </c>
      <c r="I973" s="6">
        <v>2</v>
      </c>
      <c r="J973" s="6">
        <v>2</v>
      </c>
      <c r="K973" s="7"/>
      <c r="L973" s="7"/>
      <c r="M973" s="7"/>
      <c r="N973" s="42" t="str">
        <f>LEFT(Absolventi[[#This Row],[studiju programmas virziens]],2)</f>
        <v>45</v>
      </c>
      <c r="O973" s="42" t="str">
        <f>RIGHT(Absolventi[[#This Row],[studiju programmas virziens]],3)</f>
        <v>581</v>
      </c>
      <c r="P973" s="42" t="str">
        <f>MID(Absolventi[[#This Row],[studiju programmas virziens]],3,2)</f>
        <v>58</v>
      </c>
      <c r="Q973" s="42" t="str">
        <f>LEFT(Absolventi[[#This Row],[Programmas veids]],1)</f>
        <v>5</v>
      </c>
      <c r="R973" s="54" t="str">
        <f>IF(Absolventi[[#This Row],[ieguvuši grādu vai kvalifikāciju mobilie studenti]]&gt;0,Absolventi[[#Headers],[Mobilie studenti ieguvuši grādu IR]],"NAV")</f>
        <v>NAV</v>
      </c>
      <c r="S973" s="51" t="s">
        <v>1611</v>
      </c>
    </row>
    <row r="974" spans="1:19" x14ac:dyDescent="0.25">
      <c r="A974" s="5" t="s">
        <v>146</v>
      </c>
      <c r="B974" s="5" t="s">
        <v>147</v>
      </c>
      <c r="C974" s="5" t="s">
        <v>7</v>
      </c>
      <c r="D974" s="5" t="s">
        <v>470</v>
      </c>
      <c r="E974" s="5" t="s">
        <v>439</v>
      </c>
      <c r="F974" s="5" t="s">
        <v>240</v>
      </c>
      <c r="G974" s="5" t="s">
        <v>830</v>
      </c>
      <c r="H974" s="6">
        <v>14</v>
      </c>
      <c r="I974" s="6">
        <v>2</v>
      </c>
      <c r="J974" s="6">
        <v>14</v>
      </c>
      <c r="K974" s="7"/>
      <c r="L974" s="7"/>
      <c r="M974" s="7"/>
      <c r="N974" s="42" t="str">
        <f>LEFT(Absolventi[[#This Row],[studiju programmas virziens]],2)</f>
        <v>47</v>
      </c>
      <c r="O974" s="42" t="str">
        <f>RIGHT(Absolventi[[#This Row],[studiju programmas virziens]],3)</f>
        <v>525</v>
      </c>
      <c r="P974" s="42" t="str">
        <f>MID(Absolventi[[#This Row],[studiju programmas virziens]],3,2)</f>
        <v>52</v>
      </c>
      <c r="Q974" s="42" t="str">
        <f>LEFT(Absolventi[[#This Row],[Programmas veids]],1)</f>
        <v>5</v>
      </c>
      <c r="R974" s="54" t="str">
        <f>IF(Absolventi[[#This Row],[ieguvuši grādu vai kvalifikāciju mobilie studenti]]&gt;0,Absolventi[[#Headers],[Mobilie studenti ieguvuši grādu IR]],"NAV")</f>
        <v>NAV</v>
      </c>
      <c r="S974" s="51" t="s">
        <v>1611</v>
      </c>
    </row>
    <row r="975" spans="1:19" ht="38.25" x14ac:dyDescent="0.25">
      <c r="A975" s="5" t="s">
        <v>154</v>
      </c>
      <c r="B975" s="5" t="s">
        <v>155</v>
      </c>
      <c r="C975" s="5" t="s">
        <v>7</v>
      </c>
      <c r="D975" s="5" t="s">
        <v>470</v>
      </c>
      <c r="E975" s="5" t="s">
        <v>439</v>
      </c>
      <c r="F975" s="5" t="s">
        <v>194</v>
      </c>
      <c r="G975" s="5" t="s">
        <v>597</v>
      </c>
      <c r="H975" s="6">
        <v>16</v>
      </c>
      <c r="I975" s="6">
        <v>10</v>
      </c>
      <c r="J975" s="6">
        <v>14</v>
      </c>
      <c r="K975" s="6">
        <v>2</v>
      </c>
      <c r="L975" s="6">
        <v>1</v>
      </c>
      <c r="M975" s="6">
        <v>1</v>
      </c>
      <c r="N975" s="42" t="str">
        <f>LEFT(Absolventi[[#This Row],[studiju programmas virziens]],2)</f>
        <v>47</v>
      </c>
      <c r="O975" s="42" t="str">
        <f>RIGHT(Absolventi[[#This Row],[studiju programmas virziens]],3)</f>
        <v>862</v>
      </c>
      <c r="P975" s="42" t="str">
        <f>MID(Absolventi[[#This Row],[studiju programmas virziens]],3,2)</f>
        <v>86</v>
      </c>
      <c r="Q975" s="42" t="str">
        <f>LEFT(Absolventi[[#This Row],[Programmas veids]],1)</f>
        <v>8</v>
      </c>
      <c r="R975" s="54" t="str">
        <f>IF(Absolventi[[#This Row],[ieguvuši grādu vai kvalifikāciju mobilie studenti]]&gt;0,Absolventi[[#Headers],[Mobilie studenti ieguvuši grādu IR]],"NAV")</f>
        <v>Mobilie studenti ieguvuši grādu IR</v>
      </c>
      <c r="S975" s="51" t="s">
        <v>1611</v>
      </c>
    </row>
    <row r="976" spans="1:19" x14ac:dyDescent="0.25">
      <c r="A976" s="5" t="s">
        <v>143</v>
      </c>
      <c r="B976" s="5" t="s">
        <v>144</v>
      </c>
      <c r="C976" s="5" t="s">
        <v>7</v>
      </c>
      <c r="D976" s="5" t="s">
        <v>468</v>
      </c>
      <c r="E976" s="5" t="s">
        <v>439</v>
      </c>
      <c r="F976" s="5" t="s">
        <v>191</v>
      </c>
      <c r="G976" s="5" t="s">
        <v>1091</v>
      </c>
      <c r="H976" s="6">
        <v>53</v>
      </c>
      <c r="I976" s="6">
        <v>47</v>
      </c>
      <c r="J976" s="6">
        <v>7</v>
      </c>
      <c r="K976" s="6">
        <v>46</v>
      </c>
      <c r="L976" s="7"/>
      <c r="M976" s="7"/>
      <c r="N976" s="42" t="str">
        <f>LEFT(Absolventi[[#This Row],[studiju programmas virziens]],2)</f>
        <v>43</v>
      </c>
      <c r="O976" s="42" t="str">
        <f>RIGHT(Absolventi[[#This Row],[studiju programmas virziens]],3)</f>
        <v>222</v>
      </c>
      <c r="P976" s="42" t="str">
        <f>MID(Absolventi[[#This Row],[studiju programmas virziens]],3,2)</f>
        <v>22</v>
      </c>
      <c r="Q976" s="42" t="str">
        <f>LEFT(Absolventi[[#This Row],[Programmas veids]],1)</f>
        <v>2</v>
      </c>
      <c r="R976" s="54" t="str">
        <f>IF(Absolventi[[#This Row],[ieguvuši grādu vai kvalifikāciju mobilie studenti]]&gt;0,Absolventi[[#Headers],[Mobilie studenti ieguvuši grādu IR]],"NAV")</f>
        <v>NAV</v>
      </c>
      <c r="S976" s="51" t="s">
        <v>1611</v>
      </c>
    </row>
    <row r="977" spans="1:19" x14ac:dyDescent="0.25">
      <c r="A977" s="5" t="s">
        <v>143</v>
      </c>
      <c r="B977" s="5" t="s">
        <v>144</v>
      </c>
      <c r="C977" s="5" t="s">
        <v>7</v>
      </c>
      <c r="D977" s="5" t="s">
        <v>469</v>
      </c>
      <c r="E977" s="5" t="s">
        <v>439</v>
      </c>
      <c r="F977" s="5" t="s">
        <v>193</v>
      </c>
      <c r="G977" s="5" t="s">
        <v>1169</v>
      </c>
      <c r="H977" s="6">
        <v>5</v>
      </c>
      <c r="I977" s="6">
        <v>2</v>
      </c>
      <c r="J977" s="6">
        <v>5</v>
      </c>
      <c r="K977" s="7"/>
      <c r="L977" s="7"/>
      <c r="M977" s="7"/>
      <c r="N977" s="42" t="str">
        <f>LEFT(Absolventi[[#This Row],[studiju programmas virziens]],2)</f>
        <v>45</v>
      </c>
      <c r="O977" s="42" t="str">
        <f>RIGHT(Absolventi[[#This Row],[studiju programmas virziens]],3)</f>
        <v>222</v>
      </c>
      <c r="P977" s="42" t="str">
        <f>MID(Absolventi[[#This Row],[studiju programmas virziens]],3,2)</f>
        <v>22</v>
      </c>
      <c r="Q977" s="42" t="str">
        <f>LEFT(Absolventi[[#This Row],[Programmas veids]],1)</f>
        <v>2</v>
      </c>
      <c r="R977" s="54" t="str">
        <f>IF(Absolventi[[#This Row],[ieguvuši grādu vai kvalifikāciju mobilie studenti]]&gt;0,Absolventi[[#Headers],[Mobilie studenti ieguvuši grādu IR]],"NAV")</f>
        <v>NAV</v>
      </c>
      <c r="S977" s="51" t="s">
        <v>1611</v>
      </c>
    </row>
    <row r="978" spans="1:19" ht="38.25" x14ac:dyDescent="0.25">
      <c r="A978" s="5" t="s">
        <v>143</v>
      </c>
      <c r="B978" s="5" t="s">
        <v>144</v>
      </c>
      <c r="C978" s="5" t="s">
        <v>7</v>
      </c>
      <c r="D978" s="5" t="s">
        <v>472</v>
      </c>
      <c r="E978" s="5" t="s">
        <v>439</v>
      </c>
      <c r="F978" s="5" t="s">
        <v>445</v>
      </c>
      <c r="G978" s="5" t="s">
        <v>646</v>
      </c>
      <c r="H978" s="6">
        <v>5</v>
      </c>
      <c r="I978" s="6">
        <v>5</v>
      </c>
      <c r="J978" s="6">
        <v>5</v>
      </c>
      <c r="K978" s="7"/>
      <c r="L978" s="6">
        <v>1</v>
      </c>
      <c r="M978" s="6">
        <v>1</v>
      </c>
      <c r="N978" s="42" t="str">
        <f>LEFT(Absolventi[[#This Row],[studiju programmas virziens]],2)</f>
        <v>51</v>
      </c>
      <c r="O978" s="42" t="str">
        <f>RIGHT(Absolventi[[#This Row],[studiju programmas virziens]],3)</f>
        <v>223</v>
      </c>
      <c r="P978" s="42" t="str">
        <f>MID(Absolventi[[#This Row],[studiju programmas virziens]],3,2)</f>
        <v>22</v>
      </c>
      <c r="Q978" s="42" t="str">
        <f>LEFT(Absolventi[[#This Row],[Programmas veids]],1)</f>
        <v>2</v>
      </c>
      <c r="R978" s="54" t="str">
        <f>IF(Absolventi[[#This Row],[ieguvuši grādu vai kvalifikāciju mobilie studenti]]&gt;0,Absolventi[[#Headers],[Mobilie studenti ieguvuši grādu IR]],"NAV")</f>
        <v>Mobilie studenti ieguvuši grādu IR</v>
      </c>
      <c r="S978" s="51" t="s">
        <v>1611</v>
      </c>
    </row>
    <row r="979" spans="1:19" ht="38.25" x14ac:dyDescent="0.25">
      <c r="A979" s="5" t="s">
        <v>146</v>
      </c>
      <c r="B979" s="5" t="s">
        <v>147</v>
      </c>
      <c r="C979" s="5" t="s">
        <v>7</v>
      </c>
      <c r="D979" s="5" t="s">
        <v>469</v>
      </c>
      <c r="E979" s="5" t="s">
        <v>442</v>
      </c>
      <c r="F979" s="5" t="s">
        <v>434</v>
      </c>
      <c r="G979" s="5" t="s">
        <v>1124</v>
      </c>
      <c r="H979" s="6">
        <v>21</v>
      </c>
      <c r="I979" s="6">
        <v>16</v>
      </c>
      <c r="J979" s="6">
        <v>18</v>
      </c>
      <c r="K979" s="6">
        <v>3</v>
      </c>
      <c r="L979" s="6">
        <v>7</v>
      </c>
      <c r="M979" s="6">
        <v>5</v>
      </c>
      <c r="N979" s="42" t="str">
        <f>LEFT(Absolventi[[#This Row],[studiju programmas virziens]],2)</f>
        <v>45</v>
      </c>
      <c r="O979" s="42" t="str">
        <f>RIGHT(Absolventi[[#This Row],[studiju programmas virziens]],3)</f>
        <v>850</v>
      </c>
      <c r="P979" s="42" t="str">
        <f>MID(Absolventi[[#This Row],[studiju programmas virziens]],3,2)</f>
        <v>85</v>
      </c>
      <c r="Q979" s="42" t="str">
        <f>LEFT(Absolventi[[#This Row],[Programmas veids]],1)</f>
        <v>8</v>
      </c>
      <c r="R979" s="54" t="str">
        <f>IF(Absolventi[[#This Row],[ieguvuši grādu vai kvalifikāciju mobilie studenti]]&gt;0,Absolventi[[#Headers],[Mobilie studenti ieguvuši grādu IR]],"NAV")</f>
        <v>Mobilie studenti ieguvuši grādu IR</v>
      </c>
      <c r="S979" s="51" t="s">
        <v>1611</v>
      </c>
    </row>
    <row r="980" spans="1:19" x14ac:dyDescent="0.25">
      <c r="A980" s="5" t="s">
        <v>146</v>
      </c>
      <c r="B980" s="5" t="s">
        <v>147</v>
      </c>
      <c r="C980" s="5" t="s">
        <v>7</v>
      </c>
      <c r="D980" s="5" t="s">
        <v>470</v>
      </c>
      <c r="E980" s="5" t="s">
        <v>442</v>
      </c>
      <c r="F980" s="5" t="s">
        <v>401</v>
      </c>
      <c r="G980" s="5" t="s">
        <v>1184</v>
      </c>
      <c r="H980" s="6">
        <v>3</v>
      </c>
      <c r="I980" s="6">
        <v>2</v>
      </c>
      <c r="J980" s="6">
        <v>3</v>
      </c>
      <c r="K980" s="7"/>
      <c r="L980" s="7"/>
      <c r="M980" s="7"/>
      <c r="N980" s="42" t="str">
        <f>LEFT(Absolventi[[#This Row],[studiju programmas virziens]],2)</f>
        <v>47</v>
      </c>
      <c r="O980" s="42" t="str">
        <f>RIGHT(Absolventi[[#This Row],[studiju programmas virziens]],3)</f>
        <v>526</v>
      </c>
      <c r="P980" s="42" t="str">
        <f>MID(Absolventi[[#This Row],[studiju programmas virziens]],3,2)</f>
        <v>52</v>
      </c>
      <c r="Q980" s="42" t="str">
        <f>LEFT(Absolventi[[#This Row],[Programmas veids]],1)</f>
        <v>5</v>
      </c>
      <c r="R980" s="54" t="str">
        <f>IF(Absolventi[[#This Row],[ieguvuši grādu vai kvalifikāciju mobilie studenti]]&gt;0,Absolventi[[#Headers],[Mobilie studenti ieguvuši grādu IR]],"NAV")</f>
        <v>NAV</v>
      </c>
      <c r="S980" s="51" t="s">
        <v>1611</v>
      </c>
    </row>
    <row r="981" spans="1:19" x14ac:dyDescent="0.25">
      <c r="A981" s="5" t="s">
        <v>143</v>
      </c>
      <c r="B981" s="5" t="s">
        <v>144</v>
      </c>
      <c r="C981" s="5" t="s">
        <v>7</v>
      </c>
      <c r="D981" s="5" t="s">
        <v>468</v>
      </c>
      <c r="E981" s="5" t="s">
        <v>442</v>
      </c>
      <c r="F981" s="5" t="s">
        <v>404</v>
      </c>
      <c r="G981" s="5" t="s">
        <v>832</v>
      </c>
      <c r="H981" s="6">
        <v>17</v>
      </c>
      <c r="I981" s="6">
        <v>14</v>
      </c>
      <c r="J981" s="6">
        <v>17</v>
      </c>
      <c r="K981" s="7"/>
      <c r="L981" s="7"/>
      <c r="M981" s="7"/>
      <c r="N981" s="42" t="str">
        <f>LEFT(Absolventi[[#This Row],[studiju programmas virziens]],2)</f>
        <v>43</v>
      </c>
      <c r="O981" s="42" t="str">
        <f>RIGHT(Absolventi[[#This Row],[studiju programmas virziens]],3)</f>
        <v>722</v>
      </c>
      <c r="P981" s="42" t="str">
        <f>MID(Absolventi[[#This Row],[studiju programmas virziens]],3,2)</f>
        <v>72</v>
      </c>
      <c r="Q981" s="42" t="str">
        <f>LEFT(Absolventi[[#This Row],[Programmas veids]],1)</f>
        <v>7</v>
      </c>
      <c r="R981" s="54" t="str">
        <f>IF(Absolventi[[#This Row],[ieguvuši grādu vai kvalifikāciju mobilie studenti]]&gt;0,Absolventi[[#Headers],[Mobilie studenti ieguvuši grādu IR]],"NAV")</f>
        <v>NAV</v>
      </c>
      <c r="S981" s="51" t="s">
        <v>1611</v>
      </c>
    </row>
    <row r="982" spans="1:19" x14ac:dyDescent="0.25">
      <c r="A982" s="5" t="s">
        <v>143</v>
      </c>
      <c r="B982" s="5" t="s">
        <v>144</v>
      </c>
      <c r="C982" s="5" t="s">
        <v>7</v>
      </c>
      <c r="D982" s="5" t="s">
        <v>469</v>
      </c>
      <c r="E982" s="5" t="s">
        <v>442</v>
      </c>
      <c r="F982" s="5" t="s">
        <v>329</v>
      </c>
      <c r="G982" s="5" t="s">
        <v>739</v>
      </c>
      <c r="H982" s="6">
        <v>46</v>
      </c>
      <c r="I982" s="6">
        <v>31</v>
      </c>
      <c r="J982" s="6">
        <v>46</v>
      </c>
      <c r="K982" s="7"/>
      <c r="L982" s="7"/>
      <c r="M982" s="7"/>
      <c r="N982" s="42" t="str">
        <f>LEFT(Absolventi[[#This Row],[studiju programmas virziens]],2)</f>
        <v>45</v>
      </c>
      <c r="O982" s="42" t="str">
        <f>RIGHT(Absolventi[[#This Row],[studiju programmas virziens]],3)</f>
        <v>440</v>
      </c>
      <c r="P982" s="42" t="str">
        <f>MID(Absolventi[[#This Row],[studiju programmas virziens]],3,2)</f>
        <v>44</v>
      </c>
      <c r="Q982" s="42" t="str">
        <f>LEFT(Absolventi[[#This Row],[Programmas veids]],1)</f>
        <v>4</v>
      </c>
      <c r="R982" s="54" t="str">
        <f>IF(Absolventi[[#This Row],[ieguvuši grādu vai kvalifikāciju mobilie studenti]]&gt;0,Absolventi[[#Headers],[Mobilie studenti ieguvuši grādu IR]],"NAV")</f>
        <v>NAV</v>
      </c>
      <c r="S982" s="51" t="s">
        <v>1611</v>
      </c>
    </row>
    <row r="983" spans="1:19" x14ac:dyDescent="0.25">
      <c r="A983" s="5" t="s">
        <v>143</v>
      </c>
      <c r="B983" s="5" t="s">
        <v>144</v>
      </c>
      <c r="C983" s="5" t="s">
        <v>7</v>
      </c>
      <c r="D983" s="5" t="s">
        <v>472</v>
      </c>
      <c r="E983" s="5" t="s">
        <v>442</v>
      </c>
      <c r="F983" s="5" t="s">
        <v>332</v>
      </c>
      <c r="G983" s="5" t="s">
        <v>751</v>
      </c>
      <c r="H983" s="6">
        <v>1</v>
      </c>
      <c r="I983" s="7"/>
      <c r="J983" s="6">
        <v>1</v>
      </c>
      <c r="K983" s="7"/>
      <c r="L983" s="7"/>
      <c r="M983" s="7"/>
      <c r="N983" s="42" t="str">
        <f>LEFT(Absolventi[[#This Row],[studiju programmas virziens]],2)</f>
        <v>51</v>
      </c>
      <c r="O983" s="42" t="str">
        <f>RIGHT(Absolventi[[#This Row],[studiju programmas virziens]],3)</f>
        <v>224</v>
      </c>
      <c r="P983" s="42" t="str">
        <f>MID(Absolventi[[#This Row],[studiju programmas virziens]],3,2)</f>
        <v>22</v>
      </c>
      <c r="Q983" s="42" t="str">
        <f>LEFT(Absolventi[[#This Row],[Programmas veids]],1)</f>
        <v>2</v>
      </c>
      <c r="R983" s="54" t="str">
        <f>IF(Absolventi[[#This Row],[ieguvuši grādu vai kvalifikāciju mobilie studenti]]&gt;0,Absolventi[[#Headers],[Mobilie studenti ieguvuši grādu IR]],"NAV")</f>
        <v>NAV</v>
      </c>
      <c r="S983" s="51" t="s">
        <v>1611</v>
      </c>
    </row>
    <row r="984" spans="1:19" x14ac:dyDescent="0.25">
      <c r="A984" s="5" t="s">
        <v>146</v>
      </c>
      <c r="B984" s="5" t="s">
        <v>147</v>
      </c>
      <c r="C984" s="5" t="s">
        <v>7</v>
      </c>
      <c r="D984" s="5" t="s">
        <v>470</v>
      </c>
      <c r="E984" s="5" t="s">
        <v>443</v>
      </c>
      <c r="F984" s="5" t="s">
        <v>401</v>
      </c>
      <c r="G984" s="5" t="s">
        <v>1042</v>
      </c>
      <c r="H984" s="6">
        <v>9</v>
      </c>
      <c r="I984" s="6">
        <v>4</v>
      </c>
      <c r="J984" s="6">
        <v>9</v>
      </c>
      <c r="K984" s="7"/>
      <c r="L984" s="7"/>
      <c r="M984" s="7"/>
      <c r="N984" s="42" t="str">
        <f>LEFT(Absolventi[[#This Row],[studiju programmas virziens]],2)</f>
        <v>47</v>
      </c>
      <c r="O984" s="42" t="str">
        <f>RIGHT(Absolventi[[#This Row],[studiju programmas virziens]],3)</f>
        <v>526</v>
      </c>
      <c r="P984" s="42" t="str">
        <f>MID(Absolventi[[#This Row],[studiju programmas virziens]],3,2)</f>
        <v>52</v>
      </c>
      <c r="Q984" s="42" t="str">
        <f>LEFT(Absolventi[[#This Row],[Programmas veids]],1)</f>
        <v>5</v>
      </c>
      <c r="R984" s="54" t="str">
        <f>IF(Absolventi[[#This Row],[ieguvuši grādu vai kvalifikāciju mobilie studenti]]&gt;0,Absolventi[[#Headers],[Mobilie studenti ieguvuši grādu IR]],"NAV")</f>
        <v>NAV</v>
      </c>
      <c r="S984" s="51" t="s">
        <v>1611</v>
      </c>
    </row>
    <row r="985" spans="1:19" x14ac:dyDescent="0.25">
      <c r="A985" s="5" t="s">
        <v>143</v>
      </c>
      <c r="B985" s="5" t="s">
        <v>144</v>
      </c>
      <c r="C985" s="5" t="s">
        <v>7</v>
      </c>
      <c r="D985" s="5" t="s">
        <v>468</v>
      </c>
      <c r="E985" s="5" t="s">
        <v>443</v>
      </c>
      <c r="F985" s="5" t="s">
        <v>202</v>
      </c>
      <c r="G985" s="5" t="s">
        <v>907</v>
      </c>
      <c r="H985" s="6">
        <v>26</v>
      </c>
      <c r="I985" s="6">
        <v>18</v>
      </c>
      <c r="J985" s="6">
        <v>19</v>
      </c>
      <c r="K985" s="6">
        <v>7</v>
      </c>
      <c r="L985" s="7"/>
      <c r="M985" s="7"/>
      <c r="N985" s="42" t="str">
        <f>LEFT(Absolventi[[#This Row],[studiju programmas virziens]],2)</f>
        <v>43</v>
      </c>
      <c r="O985" s="42" t="str">
        <f>RIGHT(Absolventi[[#This Row],[studiju programmas virziens]],3)</f>
        <v>310</v>
      </c>
      <c r="P985" s="42" t="str">
        <f>MID(Absolventi[[#This Row],[studiju programmas virziens]],3,2)</f>
        <v>31</v>
      </c>
      <c r="Q985" s="42" t="str">
        <f>LEFT(Absolventi[[#This Row],[Programmas veids]],1)</f>
        <v>3</v>
      </c>
      <c r="R985" s="54" t="str">
        <f>IF(Absolventi[[#This Row],[ieguvuši grādu vai kvalifikāciju mobilie studenti]]&gt;0,Absolventi[[#Headers],[Mobilie studenti ieguvuši grādu IR]],"NAV")</f>
        <v>NAV</v>
      </c>
      <c r="S985" s="51" t="s">
        <v>1611</v>
      </c>
    </row>
    <row r="986" spans="1:19" ht="38.25" x14ac:dyDescent="0.25">
      <c r="A986" s="5" t="s">
        <v>143</v>
      </c>
      <c r="B986" s="5" t="s">
        <v>144</v>
      </c>
      <c r="C986" s="5" t="s">
        <v>7</v>
      </c>
      <c r="D986" s="5" t="s">
        <v>469</v>
      </c>
      <c r="E986" s="5" t="s">
        <v>443</v>
      </c>
      <c r="F986" s="5" t="s">
        <v>444</v>
      </c>
      <c r="G986" s="5" t="s">
        <v>1004</v>
      </c>
      <c r="H986" s="6">
        <v>10</v>
      </c>
      <c r="I986" s="6">
        <v>8</v>
      </c>
      <c r="J986" s="6">
        <v>10</v>
      </c>
      <c r="K986" s="7"/>
      <c r="L986" s="6">
        <v>1</v>
      </c>
      <c r="M986" s="6">
        <v>1</v>
      </c>
      <c r="N986" s="42" t="str">
        <f>LEFT(Absolventi[[#This Row],[studiju programmas virziens]],2)</f>
        <v>45</v>
      </c>
      <c r="O986" s="42" t="str">
        <f>RIGHT(Absolventi[[#This Row],[studiju programmas virziens]],3)</f>
        <v>460</v>
      </c>
      <c r="P986" s="42" t="str">
        <f>MID(Absolventi[[#This Row],[studiju programmas virziens]],3,2)</f>
        <v>46</v>
      </c>
      <c r="Q986" s="42" t="str">
        <f>LEFT(Absolventi[[#This Row],[Programmas veids]],1)</f>
        <v>4</v>
      </c>
      <c r="R986" s="54" t="str">
        <f>IF(Absolventi[[#This Row],[ieguvuši grādu vai kvalifikāciju mobilie studenti]]&gt;0,Absolventi[[#Headers],[Mobilie studenti ieguvuši grādu IR]],"NAV")</f>
        <v>Mobilie studenti ieguvuši grādu IR</v>
      </c>
      <c r="S986" s="51" t="s">
        <v>1611</v>
      </c>
    </row>
    <row r="987" spans="1:19" x14ac:dyDescent="0.25">
      <c r="A987" s="5" t="s">
        <v>143</v>
      </c>
      <c r="B987" s="5" t="s">
        <v>144</v>
      </c>
      <c r="C987" s="5" t="s">
        <v>7</v>
      </c>
      <c r="D987" s="5" t="s">
        <v>472</v>
      </c>
      <c r="E987" s="5" t="s">
        <v>443</v>
      </c>
      <c r="F987" s="5" t="s">
        <v>424</v>
      </c>
      <c r="G987" s="5" t="s">
        <v>1124</v>
      </c>
      <c r="H987" s="6">
        <v>2</v>
      </c>
      <c r="I987" s="7"/>
      <c r="J987" s="6">
        <v>2</v>
      </c>
      <c r="K987" s="7"/>
      <c r="L987" s="7"/>
      <c r="M987" s="7"/>
      <c r="N987" s="42" t="str">
        <f>LEFT(Absolventi[[#This Row],[studiju programmas virziens]],2)</f>
        <v>51</v>
      </c>
      <c r="O987" s="42" t="str">
        <f>RIGHT(Absolventi[[#This Row],[studiju programmas virziens]],3)</f>
        <v>850</v>
      </c>
      <c r="P987" s="42" t="str">
        <f>MID(Absolventi[[#This Row],[studiju programmas virziens]],3,2)</f>
        <v>85</v>
      </c>
      <c r="Q987" s="42" t="str">
        <f>LEFT(Absolventi[[#This Row],[Programmas veids]],1)</f>
        <v>8</v>
      </c>
      <c r="R987" s="54" t="str">
        <f>IF(Absolventi[[#This Row],[ieguvuši grādu vai kvalifikāciju mobilie studenti]]&gt;0,Absolventi[[#Headers],[Mobilie studenti ieguvuši grādu IR]],"NAV")</f>
        <v>NAV</v>
      </c>
      <c r="S987" s="51" t="s">
        <v>1611</v>
      </c>
    </row>
    <row r="988" spans="1:19" x14ac:dyDescent="0.25">
      <c r="A988" s="5" t="s">
        <v>146</v>
      </c>
      <c r="B988" s="5" t="s">
        <v>147</v>
      </c>
      <c r="C988" s="5" t="s">
        <v>7</v>
      </c>
      <c r="D988" s="5" t="s">
        <v>470</v>
      </c>
      <c r="E988" s="5" t="s">
        <v>446</v>
      </c>
      <c r="F988" s="5" t="s">
        <v>448</v>
      </c>
      <c r="G988" s="5" t="s">
        <v>1122</v>
      </c>
      <c r="H988" s="6">
        <v>4</v>
      </c>
      <c r="I988" s="6">
        <v>4</v>
      </c>
      <c r="J988" s="6">
        <v>4</v>
      </c>
      <c r="K988" s="7"/>
      <c r="L988" s="7"/>
      <c r="M988" s="7"/>
      <c r="N988" s="42" t="str">
        <f>LEFT(Absolventi[[#This Row],[studiju programmas virziens]],2)</f>
        <v>47</v>
      </c>
      <c r="O988" s="42" t="str">
        <f>RIGHT(Absolventi[[#This Row],[studiju programmas virziens]],3)</f>
        <v>542</v>
      </c>
      <c r="P988" s="42" t="str">
        <f>MID(Absolventi[[#This Row],[studiju programmas virziens]],3,2)</f>
        <v>54</v>
      </c>
      <c r="Q988" s="42" t="str">
        <f>LEFT(Absolventi[[#This Row],[Programmas veids]],1)</f>
        <v>5</v>
      </c>
      <c r="R988" s="54" t="str">
        <f>IF(Absolventi[[#This Row],[ieguvuši grādu vai kvalifikāciju mobilie studenti]]&gt;0,Absolventi[[#Headers],[Mobilie studenti ieguvuši grādu IR]],"NAV")</f>
        <v>NAV</v>
      </c>
      <c r="S988" s="51" t="s">
        <v>1611</v>
      </c>
    </row>
    <row r="989" spans="1:19" ht="38.25" x14ac:dyDescent="0.25">
      <c r="A989" s="5" t="s">
        <v>143</v>
      </c>
      <c r="B989" s="5" t="s">
        <v>144</v>
      </c>
      <c r="C989" s="5" t="s">
        <v>7</v>
      </c>
      <c r="D989" s="5" t="s">
        <v>468</v>
      </c>
      <c r="E989" s="5" t="s">
        <v>446</v>
      </c>
      <c r="F989" s="5" t="s">
        <v>202</v>
      </c>
      <c r="G989" s="5" t="s">
        <v>803</v>
      </c>
      <c r="H989" s="6">
        <v>16</v>
      </c>
      <c r="I989" s="6">
        <v>13</v>
      </c>
      <c r="J989" s="6">
        <v>4</v>
      </c>
      <c r="K989" s="6">
        <v>12</v>
      </c>
      <c r="L989" s="6">
        <v>1</v>
      </c>
      <c r="M989" s="6">
        <v>1</v>
      </c>
      <c r="N989" s="42" t="str">
        <f>LEFT(Absolventi[[#This Row],[studiju programmas virziens]],2)</f>
        <v>43</v>
      </c>
      <c r="O989" s="42" t="str">
        <f>RIGHT(Absolventi[[#This Row],[studiju programmas virziens]],3)</f>
        <v>310</v>
      </c>
      <c r="P989" s="42" t="str">
        <f>MID(Absolventi[[#This Row],[studiju programmas virziens]],3,2)</f>
        <v>31</v>
      </c>
      <c r="Q989" s="42" t="str">
        <f>LEFT(Absolventi[[#This Row],[Programmas veids]],1)</f>
        <v>3</v>
      </c>
      <c r="R989" s="54" t="str">
        <f>IF(Absolventi[[#This Row],[ieguvuši grādu vai kvalifikāciju mobilie studenti]]&gt;0,Absolventi[[#Headers],[Mobilie studenti ieguvuši grādu IR]],"NAV")</f>
        <v>Mobilie studenti ieguvuši grādu IR</v>
      </c>
      <c r="S989" s="51" t="s">
        <v>1611</v>
      </c>
    </row>
    <row r="990" spans="1:19" x14ac:dyDescent="0.25">
      <c r="A990" s="5" t="s">
        <v>143</v>
      </c>
      <c r="B990" s="5" t="s">
        <v>144</v>
      </c>
      <c r="C990" s="5" t="s">
        <v>7</v>
      </c>
      <c r="D990" s="5" t="s">
        <v>469</v>
      </c>
      <c r="E990" s="5" t="s">
        <v>446</v>
      </c>
      <c r="F990" s="5" t="s">
        <v>359</v>
      </c>
      <c r="G990" s="5" t="s">
        <v>561</v>
      </c>
      <c r="H990" s="6">
        <v>15</v>
      </c>
      <c r="I990" s="6">
        <v>14</v>
      </c>
      <c r="J990" s="6">
        <v>2</v>
      </c>
      <c r="K990" s="6">
        <v>13</v>
      </c>
      <c r="L990" s="7"/>
      <c r="M990" s="7"/>
      <c r="N990" s="42" t="str">
        <f>LEFT(Absolventi[[#This Row],[studiju programmas virziens]],2)</f>
        <v>45</v>
      </c>
      <c r="O990" s="42" t="str">
        <f>RIGHT(Absolventi[[#This Row],[studiju programmas virziens]],3)</f>
        <v>723</v>
      </c>
      <c r="P990" s="42" t="str">
        <f>MID(Absolventi[[#This Row],[studiju programmas virziens]],3,2)</f>
        <v>72</v>
      </c>
      <c r="Q990" s="42" t="str">
        <f>LEFT(Absolventi[[#This Row],[Programmas veids]],1)</f>
        <v>7</v>
      </c>
      <c r="R990" s="54" t="str">
        <f>IF(Absolventi[[#This Row],[ieguvuši grādu vai kvalifikāciju mobilie studenti]]&gt;0,Absolventi[[#Headers],[Mobilie studenti ieguvuši grādu IR]],"NAV")</f>
        <v>NAV</v>
      </c>
      <c r="S990" s="51" t="s">
        <v>1611</v>
      </c>
    </row>
    <row r="991" spans="1:19" x14ac:dyDescent="0.25">
      <c r="A991" s="5" t="s">
        <v>146</v>
      </c>
      <c r="B991" s="5" t="s">
        <v>147</v>
      </c>
      <c r="C991" s="5" t="s">
        <v>7</v>
      </c>
      <c r="D991" s="5" t="s">
        <v>470</v>
      </c>
      <c r="E991" s="5" t="s">
        <v>447</v>
      </c>
      <c r="F991" s="5" t="s">
        <v>421</v>
      </c>
      <c r="G991" s="5" t="s">
        <v>957</v>
      </c>
      <c r="H991" s="6">
        <v>1</v>
      </c>
      <c r="I991" s="6">
        <v>1</v>
      </c>
      <c r="J991" s="6">
        <v>1</v>
      </c>
      <c r="K991" s="7"/>
      <c r="L991" s="7"/>
      <c r="M991" s="7"/>
      <c r="N991" s="42" t="str">
        <f>LEFT(Absolventi[[#This Row],[studiju programmas virziens]],2)</f>
        <v>47</v>
      </c>
      <c r="O991" s="42" t="str">
        <f>RIGHT(Absolventi[[#This Row],[studiju programmas virziens]],3)</f>
        <v>581</v>
      </c>
      <c r="P991" s="42" t="str">
        <f>MID(Absolventi[[#This Row],[studiju programmas virziens]],3,2)</f>
        <v>58</v>
      </c>
      <c r="Q991" s="42" t="str">
        <f>LEFT(Absolventi[[#This Row],[Programmas veids]],1)</f>
        <v>5</v>
      </c>
      <c r="R991" s="54" t="str">
        <f>IF(Absolventi[[#This Row],[ieguvuši grādu vai kvalifikāciju mobilie studenti]]&gt;0,Absolventi[[#Headers],[Mobilie studenti ieguvuši grādu IR]],"NAV")</f>
        <v>NAV</v>
      </c>
      <c r="S991" s="51" t="s">
        <v>1611</v>
      </c>
    </row>
    <row r="992" spans="1:19" x14ac:dyDescent="0.25">
      <c r="A992" s="5" t="s">
        <v>143</v>
      </c>
      <c r="B992" s="5" t="s">
        <v>144</v>
      </c>
      <c r="C992" s="5" t="s">
        <v>7</v>
      </c>
      <c r="D992" s="5" t="s">
        <v>468</v>
      </c>
      <c r="E992" s="5" t="s">
        <v>447</v>
      </c>
      <c r="F992" s="5" t="s">
        <v>202</v>
      </c>
      <c r="G992" s="5" t="s">
        <v>1037</v>
      </c>
      <c r="H992" s="6">
        <v>13</v>
      </c>
      <c r="I992" s="6">
        <v>11</v>
      </c>
      <c r="J992" s="6">
        <v>12</v>
      </c>
      <c r="K992" s="6">
        <v>1</v>
      </c>
      <c r="L992" s="7"/>
      <c r="M992" s="7"/>
      <c r="N992" s="42" t="str">
        <f>LEFT(Absolventi[[#This Row],[studiju programmas virziens]],2)</f>
        <v>43</v>
      </c>
      <c r="O992" s="42" t="str">
        <f>RIGHT(Absolventi[[#This Row],[studiju programmas virziens]],3)</f>
        <v>310</v>
      </c>
      <c r="P992" s="42" t="str">
        <f>MID(Absolventi[[#This Row],[studiju programmas virziens]],3,2)</f>
        <v>31</v>
      </c>
      <c r="Q992" s="42" t="str">
        <f>LEFT(Absolventi[[#This Row],[Programmas veids]],1)</f>
        <v>3</v>
      </c>
      <c r="R992" s="54" t="str">
        <f>IF(Absolventi[[#This Row],[ieguvuši grādu vai kvalifikāciju mobilie studenti]]&gt;0,Absolventi[[#Headers],[Mobilie studenti ieguvuši grādu IR]],"NAV")</f>
        <v>NAV</v>
      </c>
      <c r="S992" s="51" t="s">
        <v>1611</v>
      </c>
    </row>
    <row r="993" spans="1:19" x14ac:dyDescent="0.25">
      <c r="A993" s="5" t="s">
        <v>143</v>
      </c>
      <c r="B993" s="5" t="s">
        <v>144</v>
      </c>
      <c r="C993" s="5" t="s">
        <v>7</v>
      </c>
      <c r="D993" s="5" t="s">
        <v>469</v>
      </c>
      <c r="E993" s="5" t="s">
        <v>447</v>
      </c>
      <c r="F993" s="5" t="s">
        <v>193</v>
      </c>
      <c r="G993" s="5" t="s">
        <v>1186</v>
      </c>
      <c r="H993" s="6">
        <v>9</v>
      </c>
      <c r="I993" s="6">
        <v>9</v>
      </c>
      <c r="J993" s="6">
        <v>7</v>
      </c>
      <c r="K993" s="6">
        <v>2</v>
      </c>
      <c r="L993" s="7"/>
      <c r="M993" s="7"/>
      <c r="N993" s="42" t="str">
        <f>LEFT(Absolventi[[#This Row],[studiju programmas virziens]],2)</f>
        <v>45</v>
      </c>
      <c r="O993" s="42" t="str">
        <f>RIGHT(Absolventi[[#This Row],[studiju programmas virziens]],3)</f>
        <v>222</v>
      </c>
      <c r="P993" s="42" t="str">
        <f>MID(Absolventi[[#This Row],[studiju programmas virziens]],3,2)</f>
        <v>22</v>
      </c>
      <c r="Q993" s="42" t="str">
        <f>LEFT(Absolventi[[#This Row],[Programmas veids]],1)</f>
        <v>2</v>
      </c>
      <c r="R993" s="54" t="str">
        <f>IF(Absolventi[[#This Row],[ieguvuši grādu vai kvalifikāciju mobilie studenti]]&gt;0,Absolventi[[#Headers],[Mobilie studenti ieguvuši grādu IR]],"NAV")</f>
        <v>NAV</v>
      </c>
      <c r="S993" s="51" t="s">
        <v>1611</v>
      </c>
    </row>
    <row r="994" spans="1:19" x14ac:dyDescent="0.25">
      <c r="A994" s="5" t="s">
        <v>146</v>
      </c>
      <c r="B994" s="5" t="s">
        <v>147</v>
      </c>
      <c r="C994" s="5" t="s">
        <v>7</v>
      </c>
      <c r="D994" s="5" t="s">
        <v>470</v>
      </c>
      <c r="E994" s="5" t="s">
        <v>449</v>
      </c>
      <c r="F994" s="5" t="s">
        <v>393</v>
      </c>
      <c r="G994" s="5" t="s">
        <v>1073</v>
      </c>
      <c r="H994" s="6">
        <v>18</v>
      </c>
      <c r="I994" s="6">
        <v>3</v>
      </c>
      <c r="J994" s="6">
        <v>17</v>
      </c>
      <c r="K994" s="6">
        <v>1</v>
      </c>
      <c r="L994" s="7"/>
      <c r="M994" s="7"/>
      <c r="N994" s="42" t="str">
        <f>LEFT(Absolventi[[#This Row],[studiju programmas virziens]],2)</f>
        <v>47</v>
      </c>
      <c r="O994" s="42" t="str">
        <f>RIGHT(Absolventi[[#This Row],[studiju programmas virziens]],3)</f>
        <v>582</v>
      </c>
      <c r="P994" s="42" t="str">
        <f>MID(Absolventi[[#This Row],[studiju programmas virziens]],3,2)</f>
        <v>58</v>
      </c>
      <c r="Q994" s="42" t="str">
        <f>LEFT(Absolventi[[#This Row],[Programmas veids]],1)</f>
        <v>5</v>
      </c>
      <c r="R994" s="54" t="str">
        <f>IF(Absolventi[[#This Row],[ieguvuši grādu vai kvalifikāciju mobilie studenti]]&gt;0,Absolventi[[#Headers],[Mobilie studenti ieguvuši grādu IR]],"NAV")</f>
        <v>NAV</v>
      </c>
      <c r="S994" s="51" t="s">
        <v>1611</v>
      </c>
    </row>
    <row r="995" spans="1:19" x14ac:dyDescent="0.25">
      <c r="A995" s="5" t="s">
        <v>143</v>
      </c>
      <c r="B995" s="5" t="s">
        <v>144</v>
      </c>
      <c r="C995" s="5" t="s">
        <v>7</v>
      </c>
      <c r="D995" s="5" t="s">
        <v>468</v>
      </c>
      <c r="E995" s="5" t="s">
        <v>449</v>
      </c>
      <c r="F995" s="5" t="s">
        <v>191</v>
      </c>
      <c r="G995" s="5" t="s">
        <v>1214</v>
      </c>
      <c r="H995" s="6">
        <v>5</v>
      </c>
      <c r="I995" s="6">
        <v>5</v>
      </c>
      <c r="J995" s="6">
        <v>5</v>
      </c>
      <c r="K995" s="7"/>
      <c r="L995" s="7"/>
      <c r="M995" s="7"/>
      <c r="N995" s="42" t="str">
        <f>LEFT(Absolventi[[#This Row],[studiju programmas virziens]],2)</f>
        <v>43</v>
      </c>
      <c r="O995" s="42" t="str">
        <f>RIGHT(Absolventi[[#This Row],[studiju programmas virziens]],3)</f>
        <v>222</v>
      </c>
      <c r="P995" s="42" t="str">
        <f>MID(Absolventi[[#This Row],[studiju programmas virziens]],3,2)</f>
        <v>22</v>
      </c>
      <c r="Q995" s="42" t="str">
        <f>LEFT(Absolventi[[#This Row],[Programmas veids]],1)</f>
        <v>2</v>
      </c>
      <c r="R995" s="54" t="str">
        <f>IF(Absolventi[[#This Row],[ieguvuši grādu vai kvalifikāciju mobilie studenti]]&gt;0,Absolventi[[#Headers],[Mobilie studenti ieguvuši grādu IR]],"NAV")</f>
        <v>NAV</v>
      </c>
      <c r="S995" s="51" t="s">
        <v>1611</v>
      </c>
    </row>
    <row r="996" spans="1:19" x14ac:dyDescent="0.25">
      <c r="A996" s="5" t="s">
        <v>143</v>
      </c>
      <c r="B996" s="5" t="s">
        <v>144</v>
      </c>
      <c r="C996" s="5" t="s">
        <v>7</v>
      </c>
      <c r="D996" s="5" t="s">
        <v>469</v>
      </c>
      <c r="E996" s="5" t="s">
        <v>449</v>
      </c>
      <c r="F996" s="5" t="s">
        <v>207</v>
      </c>
      <c r="G996" s="5" t="s">
        <v>563</v>
      </c>
      <c r="H996" s="6">
        <v>11</v>
      </c>
      <c r="I996" s="6">
        <v>10</v>
      </c>
      <c r="J996" s="6">
        <v>11</v>
      </c>
      <c r="K996" s="7"/>
      <c r="L996" s="7"/>
      <c r="M996" s="7"/>
      <c r="N996" s="42" t="str">
        <f>LEFT(Absolventi[[#This Row],[studiju programmas virziens]],2)</f>
        <v>45</v>
      </c>
      <c r="O996" s="42" t="str">
        <f>RIGHT(Absolventi[[#This Row],[studiju programmas virziens]],3)</f>
        <v>142</v>
      </c>
      <c r="P996" s="42" t="str">
        <f>MID(Absolventi[[#This Row],[studiju programmas virziens]],3,2)</f>
        <v>14</v>
      </c>
      <c r="Q996" s="42" t="str">
        <f>LEFT(Absolventi[[#This Row],[Programmas veids]],1)</f>
        <v>1</v>
      </c>
      <c r="R996" s="54" t="str">
        <f>IF(Absolventi[[#This Row],[ieguvuši grādu vai kvalifikāciju mobilie studenti]]&gt;0,Absolventi[[#Headers],[Mobilie studenti ieguvuši grādu IR]],"NAV")</f>
        <v>NAV</v>
      </c>
      <c r="S996" s="51" t="s">
        <v>1611</v>
      </c>
    </row>
    <row r="997" spans="1:19" x14ac:dyDescent="0.25">
      <c r="A997" s="5" t="s">
        <v>146</v>
      </c>
      <c r="B997" s="5" t="s">
        <v>147</v>
      </c>
      <c r="C997" s="5" t="s">
        <v>7</v>
      </c>
      <c r="D997" s="5" t="s">
        <v>470</v>
      </c>
      <c r="E997" s="5" t="s">
        <v>450</v>
      </c>
      <c r="F997" s="5" t="s">
        <v>393</v>
      </c>
      <c r="G997" s="5" t="s">
        <v>1046</v>
      </c>
      <c r="H997" s="6">
        <v>24</v>
      </c>
      <c r="I997" s="6">
        <v>8</v>
      </c>
      <c r="J997" s="6">
        <v>24</v>
      </c>
      <c r="K997" s="7"/>
      <c r="L997" s="7"/>
      <c r="M997" s="7"/>
      <c r="N997" s="42" t="str">
        <f>LEFT(Absolventi[[#This Row],[studiju programmas virziens]],2)</f>
        <v>47</v>
      </c>
      <c r="O997" s="42" t="str">
        <f>RIGHT(Absolventi[[#This Row],[studiju programmas virziens]],3)</f>
        <v>582</v>
      </c>
      <c r="P997" s="42" t="str">
        <f>MID(Absolventi[[#This Row],[studiju programmas virziens]],3,2)</f>
        <v>58</v>
      </c>
      <c r="Q997" s="42" t="str">
        <f>LEFT(Absolventi[[#This Row],[Programmas veids]],1)</f>
        <v>5</v>
      </c>
      <c r="R997" s="54" t="str">
        <f>IF(Absolventi[[#This Row],[ieguvuši grādu vai kvalifikāciju mobilie studenti]]&gt;0,Absolventi[[#Headers],[Mobilie studenti ieguvuši grādu IR]],"NAV")</f>
        <v>NAV</v>
      </c>
      <c r="S997" s="51" t="s">
        <v>1611</v>
      </c>
    </row>
    <row r="998" spans="1:19" x14ac:dyDescent="0.25">
      <c r="A998" s="5" t="s">
        <v>143</v>
      </c>
      <c r="B998" s="5" t="s">
        <v>144</v>
      </c>
      <c r="C998" s="5" t="s">
        <v>7</v>
      </c>
      <c r="D998" s="5" t="s">
        <v>468</v>
      </c>
      <c r="E998" s="5" t="s">
        <v>450</v>
      </c>
      <c r="F998" s="5" t="s">
        <v>202</v>
      </c>
      <c r="G998" s="5" t="s">
        <v>1189</v>
      </c>
      <c r="H998" s="6">
        <v>16</v>
      </c>
      <c r="I998" s="6">
        <v>11</v>
      </c>
      <c r="J998" s="6">
        <v>6</v>
      </c>
      <c r="K998" s="6">
        <v>10</v>
      </c>
      <c r="L998" s="7"/>
      <c r="M998" s="7"/>
      <c r="N998" s="42" t="str">
        <f>LEFT(Absolventi[[#This Row],[studiju programmas virziens]],2)</f>
        <v>43</v>
      </c>
      <c r="O998" s="42" t="str">
        <f>RIGHT(Absolventi[[#This Row],[studiju programmas virziens]],3)</f>
        <v>310</v>
      </c>
      <c r="P998" s="42" t="str">
        <f>MID(Absolventi[[#This Row],[studiju programmas virziens]],3,2)</f>
        <v>31</v>
      </c>
      <c r="Q998" s="42" t="str">
        <f>LEFT(Absolventi[[#This Row],[Programmas veids]],1)</f>
        <v>3</v>
      </c>
      <c r="R998" s="54" t="str">
        <f>IF(Absolventi[[#This Row],[ieguvuši grādu vai kvalifikāciju mobilie studenti]]&gt;0,Absolventi[[#Headers],[Mobilie studenti ieguvuši grādu IR]],"NAV")</f>
        <v>NAV</v>
      </c>
      <c r="S998" s="51" t="s">
        <v>1611</v>
      </c>
    </row>
    <row r="999" spans="1:19" x14ac:dyDescent="0.25">
      <c r="A999" s="5" t="s">
        <v>143</v>
      </c>
      <c r="B999" s="5" t="s">
        <v>144</v>
      </c>
      <c r="C999" s="5" t="s">
        <v>7</v>
      </c>
      <c r="D999" s="5" t="s">
        <v>469</v>
      </c>
      <c r="E999" s="5" t="s">
        <v>450</v>
      </c>
      <c r="F999" s="5" t="s">
        <v>275</v>
      </c>
      <c r="G999" s="5" t="s">
        <v>907</v>
      </c>
      <c r="H999" s="6">
        <v>21</v>
      </c>
      <c r="I999" s="6">
        <v>14</v>
      </c>
      <c r="J999" s="6">
        <v>17</v>
      </c>
      <c r="K999" s="6">
        <v>4</v>
      </c>
      <c r="L999" s="7"/>
      <c r="M999" s="7"/>
      <c r="N999" s="42" t="str">
        <f>LEFT(Absolventi[[#This Row],[studiju programmas virziens]],2)</f>
        <v>45</v>
      </c>
      <c r="O999" s="42" t="str">
        <f>RIGHT(Absolventi[[#This Row],[studiju programmas virziens]],3)</f>
        <v>310</v>
      </c>
      <c r="P999" s="42" t="str">
        <f>MID(Absolventi[[#This Row],[studiju programmas virziens]],3,2)</f>
        <v>31</v>
      </c>
      <c r="Q999" s="42" t="str">
        <f>LEFT(Absolventi[[#This Row],[Programmas veids]],1)</f>
        <v>3</v>
      </c>
      <c r="R999" s="54" t="str">
        <f>IF(Absolventi[[#This Row],[ieguvuši grādu vai kvalifikāciju mobilie studenti]]&gt;0,Absolventi[[#Headers],[Mobilie studenti ieguvuši grādu IR]],"NAV")</f>
        <v>NAV</v>
      </c>
      <c r="S999" s="51" t="s">
        <v>1611</v>
      </c>
    </row>
    <row r="1000" spans="1:19" x14ac:dyDescent="0.25">
      <c r="A1000" s="5" t="s">
        <v>146</v>
      </c>
      <c r="B1000" s="5" t="s">
        <v>147</v>
      </c>
      <c r="C1000" s="5" t="s">
        <v>7</v>
      </c>
      <c r="D1000" s="5" t="s">
        <v>470</v>
      </c>
      <c r="E1000" s="5" t="s">
        <v>451</v>
      </c>
      <c r="F1000" s="5" t="s">
        <v>393</v>
      </c>
      <c r="G1000" s="5" t="s">
        <v>772</v>
      </c>
      <c r="H1000" s="6">
        <v>18</v>
      </c>
      <c r="I1000" s="6">
        <v>5</v>
      </c>
      <c r="J1000" s="6">
        <v>18</v>
      </c>
      <c r="K1000" s="7"/>
      <c r="L1000" s="7"/>
      <c r="M1000" s="7"/>
      <c r="N1000" s="42" t="str">
        <f>LEFT(Absolventi[[#This Row],[studiju programmas virziens]],2)</f>
        <v>47</v>
      </c>
      <c r="O1000" s="42" t="str">
        <f>RIGHT(Absolventi[[#This Row],[studiju programmas virziens]],3)</f>
        <v>582</v>
      </c>
      <c r="P1000" s="42" t="str">
        <f>MID(Absolventi[[#This Row],[studiju programmas virziens]],3,2)</f>
        <v>58</v>
      </c>
      <c r="Q1000" s="42" t="str">
        <f>LEFT(Absolventi[[#This Row],[Programmas veids]],1)</f>
        <v>5</v>
      </c>
      <c r="R1000" s="54" t="str">
        <f>IF(Absolventi[[#This Row],[ieguvuši grādu vai kvalifikāciju mobilie studenti]]&gt;0,Absolventi[[#Headers],[Mobilie studenti ieguvuši grādu IR]],"NAV")</f>
        <v>NAV</v>
      </c>
      <c r="S1000" s="51" t="s">
        <v>1611</v>
      </c>
    </row>
    <row r="1001" spans="1:19" x14ac:dyDescent="0.25">
      <c r="A1001" s="5" t="s">
        <v>143</v>
      </c>
      <c r="B1001" s="5" t="s">
        <v>144</v>
      </c>
      <c r="C1001" s="5" t="s">
        <v>7</v>
      </c>
      <c r="D1001" s="5" t="s">
        <v>468</v>
      </c>
      <c r="E1001" s="5" t="s">
        <v>451</v>
      </c>
      <c r="F1001" s="5" t="s">
        <v>264</v>
      </c>
      <c r="G1001" s="5" t="s">
        <v>1176</v>
      </c>
      <c r="H1001" s="6">
        <v>7</v>
      </c>
      <c r="I1001" s="6">
        <v>6</v>
      </c>
      <c r="J1001" s="6">
        <v>6</v>
      </c>
      <c r="K1001" s="6">
        <v>1</v>
      </c>
      <c r="L1001" s="7"/>
      <c r="M1001" s="7"/>
      <c r="N1001" s="42" t="str">
        <f>LEFT(Absolventi[[#This Row],[studiju programmas virziens]],2)</f>
        <v>43</v>
      </c>
      <c r="O1001" s="42" t="str">
        <f>RIGHT(Absolventi[[#This Row],[studiju programmas virziens]],3)</f>
        <v>221</v>
      </c>
      <c r="P1001" s="42" t="str">
        <f>MID(Absolventi[[#This Row],[studiju programmas virziens]],3,2)</f>
        <v>22</v>
      </c>
      <c r="Q1001" s="42" t="str">
        <f>LEFT(Absolventi[[#This Row],[Programmas veids]],1)</f>
        <v>2</v>
      </c>
      <c r="R1001" s="54" t="str">
        <f>IF(Absolventi[[#This Row],[ieguvuši grādu vai kvalifikāciju mobilie studenti]]&gt;0,Absolventi[[#Headers],[Mobilie studenti ieguvuši grādu IR]],"NAV")</f>
        <v>NAV</v>
      </c>
      <c r="S1001" s="51" t="s">
        <v>1611</v>
      </c>
    </row>
    <row r="1002" spans="1:19" x14ac:dyDescent="0.25">
      <c r="A1002" s="5" t="s">
        <v>143</v>
      </c>
      <c r="B1002" s="5" t="s">
        <v>144</v>
      </c>
      <c r="C1002" s="5" t="s">
        <v>7</v>
      </c>
      <c r="D1002" s="5" t="s">
        <v>469</v>
      </c>
      <c r="E1002" s="5" t="s">
        <v>451</v>
      </c>
      <c r="F1002" s="5" t="s">
        <v>193</v>
      </c>
      <c r="G1002" s="5" t="s">
        <v>1191</v>
      </c>
      <c r="H1002" s="6">
        <v>7</v>
      </c>
      <c r="I1002" s="6">
        <v>7</v>
      </c>
      <c r="J1002" s="6">
        <v>5</v>
      </c>
      <c r="K1002" s="6">
        <v>2</v>
      </c>
      <c r="L1002" s="7"/>
      <c r="M1002" s="7"/>
      <c r="N1002" s="42" t="str">
        <f>LEFT(Absolventi[[#This Row],[studiju programmas virziens]],2)</f>
        <v>45</v>
      </c>
      <c r="O1002" s="42" t="str">
        <f>RIGHT(Absolventi[[#This Row],[studiju programmas virziens]],3)</f>
        <v>222</v>
      </c>
      <c r="P1002" s="42" t="str">
        <f>MID(Absolventi[[#This Row],[studiju programmas virziens]],3,2)</f>
        <v>22</v>
      </c>
      <c r="Q1002" s="42" t="str">
        <f>LEFT(Absolventi[[#This Row],[Programmas veids]],1)</f>
        <v>2</v>
      </c>
      <c r="R1002" s="54" t="str">
        <f>IF(Absolventi[[#This Row],[ieguvuši grādu vai kvalifikāciju mobilie studenti]]&gt;0,Absolventi[[#Headers],[Mobilie studenti ieguvuši grādu IR]],"NAV")</f>
        <v>NAV</v>
      </c>
      <c r="S1002" s="51" t="s">
        <v>1611</v>
      </c>
    </row>
    <row r="1003" spans="1:19" ht="38.25" x14ac:dyDescent="0.25">
      <c r="A1003" s="5" t="s">
        <v>146</v>
      </c>
      <c r="B1003" s="5" t="s">
        <v>147</v>
      </c>
      <c r="C1003" s="5" t="s">
        <v>7</v>
      </c>
      <c r="D1003" s="5" t="s">
        <v>470</v>
      </c>
      <c r="E1003" s="5" t="s">
        <v>452</v>
      </c>
      <c r="F1003" s="5" t="s">
        <v>422</v>
      </c>
      <c r="G1003" s="5" t="s">
        <v>1254</v>
      </c>
      <c r="H1003" s="6">
        <v>10</v>
      </c>
      <c r="I1003" s="6">
        <v>5</v>
      </c>
      <c r="J1003" s="6">
        <v>3</v>
      </c>
      <c r="K1003" s="6">
        <v>7</v>
      </c>
      <c r="L1003" s="6">
        <v>6</v>
      </c>
      <c r="M1003" s="6">
        <v>2</v>
      </c>
      <c r="N1003" s="42" t="str">
        <f>LEFT(Absolventi[[#This Row],[studiju programmas virziens]],2)</f>
        <v>47</v>
      </c>
      <c r="O1003" s="42" t="str">
        <f>RIGHT(Absolventi[[#This Row],[studiju programmas virziens]],3)</f>
        <v>818</v>
      </c>
      <c r="P1003" s="42" t="str">
        <f>MID(Absolventi[[#This Row],[studiju programmas virziens]],3,2)</f>
        <v>81</v>
      </c>
      <c r="Q1003" s="42" t="str">
        <f>LEFT(Absolventi[[#This Row],[Programmas veids]],1)</f>
        <v>8</v>
      </c>
      <c r="R1003" s="54" t="str">
        <f>IF(Absolventi[[#This Row],[ieguvuši grādu vai kvalifikāciju mobilie studenti]]&gt;0,Absolventi[[#Headers],[Mobilie studenti ieguvuši grādu IR]],"NAV")</f>
        <v>Mobilie studenti ieguvuši grādu IR</v>
      </c>
      <c r="S1003" s="51" t="s">
        <v>1611</v>
      </c>
    </row>
    <row r="1004" spans="1:19" x14ac:dyDescent="0.25">
      <c r="A1004" s="5" t="s">
        <v>143</v>
      </c>
      <c r="B1004" s="5" t="s">
        <v>144</v>
      </c>
      <c r="C1004" s="5" t="s">
        <v>7</v>
      </c>
      <c r="D1004" s="5" t="s">
        <v>468</v>
      </c>
      <c r="E1004" s="5" t="s">
        <v>452</v>
      </c>
      <c r="F1004" s="5" t="s">
        <v>267</v>
      </c>
      <c r="G1004" s="5" t="s">
        <v>744</v>
      </c>
      <c r="H1004" s="6">
        <v>114</v>
      </c>
      <c r="I1004" s="6">
        <v>73</v>
      </c>
      <c r="J1004" s="6">
        <v>52</v>
      </c>
      <c r="K1004" s="6">
        <v>62</v>
      </c>
      <c r="L1004" s="7"/>
      <c r="M1004" s="7"/>
      <c r="N1004" s="42" t="str">
        <f>LEFT(Absolventi[[#This Row],[studiju programmas virziens]],2)</f>
        <v>43</v>
      </c>
      <c r="O1004" s="42" t="str">
        <f>RIGHT(Absolventi[[#This Row],[studiju programmas virziens]],3)</f>
        <v>380</v>
      </c>
      <c r="P1004" s="42" t="str">
        <f>MID(Absolventi[[#This Row],[studiju programmas virziens]],3,2)</f>
        <v>38</v>
      </c>
      <c r="Q1004" s="42" t="str">
        <f>LEFT(Absolventi[[#This Row],[Programmas veids]],1)</f>
        <v>3</v>
      </c>
      <c r="R1004" s="54" t="str">
        <f>IF(Absolventi[[#This Row],[ieguvuši grādu vai kvalifikāciju mobilie studenti]]&gt;0,Absolventi[[#Headers],[Mobilie studenti ieguvuši grādu IR]],"NAV")</f>
        <v>NAV</v>
      </c>
      <c r="S1004" s="51" t="s">
        <v>1611</v>
      </c>
    </row>
    <row r="1005" spans="1:19" x14ac:dyDescent="0.25">
      <c r="A1005" s="5" t="s">
        <v>143</v>
      </c>
      <c r="B1005" s="5" t="s">
        <v>144</v>
      </c>
      <c r="C1005" s="5" t="s">
        <v>7</v>
      </c>
      <c r="D1005" s="5" t="s">
        <v>469</v>
      </c>
      <c r="E1005" s="5" t="s">
        <v>452</v>
      </c>
      <c r="F1005" s="5" t="s">
        <v>249</v>
      </c>
      <c r="G1005" s="5" t="s">
        <v>1192</v>
      </c>
      <c r="H1005" s="6">
        <v>7</v>
      </c>
      <c r="I1005" s="6">
        <v>6</v>
      </c>
      <c r="J1005" s="6">
        <v>1</v>
      </c>
      <c r="K1005" s="6">
        <v>6</v>
      </c>
      <c r="L1005" s="7"/>
      <c r="M1005" s="7"/>
      <c r="N1005" s="42" t="str">
        <f>LEFT(Absolventi[[#This Row],[studiju programmas virziens]],2)</f>
        <v>45</v>
      </c>
      <c r="O1005" s="42" t="str">
        <f>RIGHT(Absolventi[[#This Row],[studiju programmas virziens]],3)</f>
        <v>345</v>
      </c>
      <c r="P1005" s="42" t="str">
        <f>MID(Absolventi[[#This Row],[studiju programmas virziens]],3,2)</f>
        <v>34</v>
      </c>
      <c r="Q1005" s="42" t="str">
        <f>LEFT(Absolventi[[#This Row],[Programmas veids]],1)</f>
        <v>3</v>
      </c>
      <c r="R1005" s="54" t="str">
        <f>IF(Absolventi[[#This Row],[ieguvuši grādu vai kvalifikāciju mobilie studenti]]&gt;0,Absolventi[[#Headers],[Mobilie studenti ieguvuši grādu IR]],"NAV")</f>
        <v>NAV</v>
      </c>
      <c r="S1005" s="51" t="s">
        <v>1611</v>
      </c>
    </row>
    <row r="1006" spans="1:19" x14ac:dyDescent="0.25">
      <c r="A1006" s="5" t="s">
        <v>146</v>
      </c>
      <c r="B1006" s="5" t="s">
        <v>147</v>
      </c>
      <c r="C1006" s="5" t="s">
        <v>7</v>
      </c>
      <c r="D1006" s="5" t="s">
        <v>470</v>
      </c>
      <c r="E1006" s="5" t="s">
        <v>453</v>
      </c>
      <c r="F1006" s="5" t="s">
        <v>428</v>
      </c>
      <c r="G1006" s="5" t="s">
        <v>998</v>
      </c>
      <c r="H1006" s="6">
        <v>15</v>
      </c>
      <c r="I1006" s="6">
        <v>12</v>
      </c>
      <c r="J1006" s="6">
        <v>13</v>
      </c>
      <c r="K1006" s="6">
        <v>2</v>
      </c>
      <c r="L1006" s="7"/>
      <c r="M1006" s="7"/>
      <c r="N1006" s="42" t="str">
        <f>LEFT(Absolventi[[#This Row],[studiju programmas virziens]],2)</f>
        <v>47</v>
      </c>
      <c r="O1006" s="42" t="str">
        <f>RIGHT(Absolventi[[#This Row],[studiju programmas virziens]],3)</f>
        <v>861</v>
      </c>
      <c r="P1006" s="42" t="str">
        <f>MID(Absolventi[[#This Row],[studiju programmas virziens]],3,2)</f>
        <v>86</v>
      </c>
      <c r="Q1006" s="42" t="str">
        <f>LEFT(Absolventi[[#This Row],[Programmas veids]],1)</f>
        <v>8</v>
      </c>
      <c r="R1006" s="54" t="str">
        <f>IF(Absolventi[[#This Row],[ieguvuši grādu vai kvalifikāciju mobilie studenti]]&gt;0,Absolventi[[#Headers],[Mobilie studenti ieguvuši grādu IR]],"NAV")</f>
        <v>NAV</v>
      </c>
      <c r="S1006" s="51" t="s">
        <v>1611</v>
      </c>
    </row>
    <row r="1007" spans="1:19" x14ac:dyDescent="0.25">
      <c r="A1007" s="5" t="s">
        <v>143</v>
      </c>
      <c r="B1007" s="5" t="s">
        <v>144</v>
      </c>
      <c r="C1007" s="5" t="s">
        <v>7</v>
      </c>
      <c r="D1007" s="5" t="s">
        <v>468</v>
      </c>
      <c r="E1007" s="5" t="s">
        <v>453</v>
      </c>
      <c r="F1007" s="5" t="s">
        <v>272</v>
      </c>
      <c r="G1007" s="5" t="s">
        <v>614</v>
      </c>
      <c r="H1007" s="6">
        <v>73</v>
      </c>
      <c r="I1007" s="6">
        <v>53</v>
      </c>
      <c r="J1007" s="6">
        <v>57</v>
      </c>
      <c r="K1007" s="6">
        <v>16</v>
      </c>
      <c r="L1007" s="7"/>
      <c r="M1007" s="7"/>
      <c r="N1007" s="42" t="str">
        <f>LEFT(Absolventi[[#This Row],[studiju programmas virziens]],2)</f>
        <v>43</v>
      </c>
      <c r="O1007" s="42" t="str">
        <f>RIGHT(Absolventi[[#This Row],[studiju programmas virziens]],3)</f>
        <v>345</v>
      </c>
      <c r="P1007" s="42" t="str">
        <f>MID(Absolventi[[#This Row],[studiju programmas virziens]],3,2)</f>
        <v>34</v>
      </c>
      <c r="Q1007" s="42" t="str">
        <f>LEFT(Absolventi[[#This Row],[Programmas veids]],1)</f>
        <v>3</v>
      </c>
      <c r="R1007" s="54" t="str">
        <f>IF(Absolventi[[#This Row],[ieguvuši grādu vai kvalifikāciju mobilie studenti]]&gt;0,Absolventi[[#Headers],[Mobilie studenti ieguvuši grādu IR]],"NAV")</f>
        <v>NAV</v>
      </c>
      <c r="S1007" s="51" t="s">
        <v>1611</v>
      </c>
    </row>
    <row r="1008" spans="1:19" x14ac:dyDescent="0.25">
      <c r="A1008" s="5" t="s">
        <v>143</v>
      </c>
      <c r="B1008" s="5" t="s">
        <v>144</v>
      </c>
      <c r="C1008" s="5" t="s">
        <v>7</v>
      </c>
      <c r="D1008" s="5" t="s">
        <v>469</v>
      </c>
      <c r="E1008" s="5" t="s">
        <v>453</v>
      </c>
      <c r="F1008" s="5" t="s">
        <v>275</v>
      </c>
      <c r="G1008" s="5" t="s">
        <v>1037</v>
      </c>
      <c r="H1008" s="6">
        <v>8</v>
      </c>
      <c r="I1008" s="6">
        <v>7</v>
      </c>
      <c r="J1008" s="6">
        <v>8</v>
      </c>
      <c r="K1008" s="7"/>
      <c r="L1008" s="7"/>
      <c r="M1008" s="7"/>
      <c r="N1008" s="42" t="str">
        <f>LEFT(Absolventi[[#This Row],[studiju programmas virziens]],2)</f>
        <v>45</v>
      </c>
      <c r="O1008" s="42" t="str">
        <f>RIGHT(Absolventi[[#This Row],[studiju programmas virziens]],3)</f>
        <v>310</v>
      </c>
      <c r="P1008" s="42" t="str">
        <f>MID(Absolventi[[#This Row],[studiju programmas virziens]],3,2)</f>
        <v>31</v>
      </c>
      <c r="Q1008" s="42" t="str">
        <f>LEFT(Absolventi[[#This Row],[Programmas veids]],1)</f>
        <v>3</v>
      </c>
      <c r="R1008" s="54" t="str">
        <f>IF(Absolventi[[#This Row],[ieguvuši grādu vai kvalifikāciju mobilie studenti]]&gt;0,Absolventi[[#Headers],[Mobilie studenti ieguvuši grādu IR]],"NAV")</f>
        <v>NAV</v>
      </c>
      <c r="S1008" s="51" t="s">
        <v>1611</v>
      </c>
    </row>
    <row r="1009" spans="1:19" ht="38.25" x14ac:dyDescent="0.25">
      <c r="A1009" s="5" t="s">
        <v>143</v>
      </c>
      <c r="B1009" s="5" t="s">
        <v>144</v>
      </c>
      <c r="C1009" s="5" t="s">
        <v>7</v>
      </c>
      <c r="D1009" s="5" t="s">
        <v>468</v>
      </c>
      <c r="E1009" s="5" t="s">
        <v>454</v>
      </c>
      <c r="F1009" s="5" t="s">
        <v>191</v>
      </c>
      <c r="G1009" s="5" t="s">
        <v>1193</v>
      </c>
      <c r="H1009" s="6">
        <v>12</v>
      </c>
      <c r="I1009" s="6">
        <v>10</v>
      </c>
      <c r="J1009" s="6">
        <v>10</v>
      </c>
      <c r="K1009" s="6">
        <v>2</v>
      </c>
      <c r="L1009" s="6">
        <v>1</v>
      </c>
      <c r="M1009" s="7"/>
      <c r="N1009" s="42" t="str">
        <f>LEFT(Absolventi[[#This Row],[studiju programmas virziens]],2)</f>
        <v>43</v>
      </c>
      <c r="O1009" s="42" t="str">
        <f>RIGHT(Absolventi[[#This Row],[studiju programmas virziens]],3)</f>
        <v>222</v>
      </c>
      <c r="P1009" s="42" t="str">
        <f>MID(Absolventi[[#This Row],[studiju programmas virziens]],3,2)</f>
        <v>22</v>
      </c>
      <c r="Q1009" s="42" t="str">
        <f>LEFT(Absolventi[[#This Row],[Programmas veids]],1)</f>
        <v>2</v>
      </c>
      <c r="R1009" s="54" t="str">
        <f>IF(Absolventi[[#This Row],[ieguvuši grādu vai kvalifikāciju mobilie studenti]]&gt;0,Absolventi[[#Headers],[Mobilie studenti ieguvuši grādu IR]],"NAV")</f>
        <v>Mobilie studenti ieguvuši grādu IR</v>
      </c>
      <c r="S1009" s="51" t="s">
        <v>1611</v>
      </c>
    </row>
    <row r="1010" spans="1:19" ht="38.25" x14ac:dyDescent="0.25">
      <c r="A1010" s="5" t="s">
        <v>143</v>
      </c>
      <c r="B1010" s="5" t="s">
        <v>144</v>
      </c>
      <c r="C1010" s="5" t="s">
        <v>7</v>
      </c>
      <c r="D1010" s="5" t="s">
        <v>469</v>
      </c>
      <c r="E1010" s="5" t="s">
        <v>454</v>
      </c>
      <c r="F1010" s="5" t="s">
        <v>275</v>
      </c>
      <c r="G1010" s="5" t="s">
        <v>1255</v>
      </c>
      <c r="H1010" s="6">
        <v>12</v>
      </c>
      <c r="I1010" s="6">
        <v>7</v>
      </c>
      <c r="J1010" s="6">
        <v>6</v>
      </c>
      <c r="K1010" s="6">
        <v>6</v>
      </c>
      <c r="L1010" s="6">
        <v>1</v>
      </c>
      <c r="M1010" s="6">
        <v>1</v>
      </c>
      <c r="N1010" s="42" t="str">
        <f>LEFT(Absolventi[[#This Row],[studiju programmas virziens]],2)</f>
        <v>45</v>
      </c>
      <c r="O1010" s="42" t="str">
        <f>RIGHT(Absolventi[[#This Row],[studiju programmas virziens]],3)</f>
        <v>310</v>
      </c>
      <c r="P1010" s="42" t="str">
        <f>MID(Absolventi[[#This Row],[studiju programmas virziens]],3,2)</f>
        <v>31</v>
      </c>
      <c r="Q1010" s="42" t="str">
        <f>LEFT(Absolventi[[#This Row],[Programmas veids]],1)</f>
        <v>3</v>
      </c>
      <c r="R1010" s="54" t="str">
        <f>IF(Absolventi[[#This Row],[ieguvuši grādu vai kvalifikāciju mobilie studenti]]&gt;0,Absolventi[[#Headers],[Mobilie studenti ieguvuši grādu IR]],"NAV")</f>
        <v>Mobilie studenti ieguvuši grādu IR</v>
      </c>
      <c r="S1010" s="51" t="s">
        <v>1611</v>
      </c>
    </row>
    <row r="1011" spans="1:19" x14ac:dyDescent="0.25">
      <c r="A1011" s="5" t="s">
        <v>143</v>
      </c>
      <c r="B1011" s="5" t="s">
        <v>144</v>
      </c>
      <c r="C1011" s="5" t="s">
        <v>7</v>
      </c>
      <c r="D1011" s="5" t="s">
        <v>468</v>
      </c>
      <c r="E1011" s="5" t="s">
        <v>455</v>
      </c>
      <c r="F1011" s="5" t="s">
        <v>349</v>
      </c>
      <c r="G1011" s="5" t="s">
        <v>751</v>
      </c>
      <c r="H1011" s="6">
        <v>36</v>
      </c>
      <c r="I1011" s="6">
        <v>22</v>
      </c>
      <c r="J1011" s="6">
        <v>32</v>
      </c>
      <c r="K1011" s="6">
        <v>4</v>
      </c>
      <c r="L1011" s="7"/>
      <c r="M1011" s="7"/>
      <c r="N1011" s="42" t="str">
        <f>LEFT(Absolventi[[#This Row],[studiju programmas virziens]],2)</f>
        <v>43</v>
      </c>
      <c r="O1011" s="42" t="str">
        <f>RIGHT(Absolventi[[#This Row],[studiju programmas virziens]],3)</f>
        <v>224</v>
      </c>
      <c r="P1011" s="42" t="str">
        <f>MID(Absolventi[[#This Row],[studiju programmas virziens]],3,2)</f>
        <v>22</v>
      </c>
      <c r="Q1011" s="42" t="str">
        <f>LEFT(Absolventi[[#This Row],[Programmas veids]],1)</f>
        <v>2</v>
      </c>
      <c r="R1011" s="54" t="str">
        <f>IF(Absolventi[[#This Row],[ieguvuši grādu vai kvalifikāciju mobilie studenti]]&gt;0,Absolventi[[#Headers],[Mobilie studenti ieguvuši grādu IR]],"NAV")</f>
        <v>NAV</v>
      </c>
      <c r="S1011" s="51" t="s">
        <v>1611</v>
      </c>
    </row>
    <row r="1012" spans="1:19" x14ac:dyDescent="0.25">
      <c r="A1012" s="5" t="s">
        <v>143</v>
      </c>
      <c r="B1012" s="5" t="s">
        <v>144</v>
      </c>
      <c r="C1012" s="5" t="s">
        <v>7</v>
      </c>
      <c r="D1012" s="5" t="s">
        <v>469</v>
      </c>
      <c r="E1012" s="5" t="s">
        <v>455</v>
      </c>
      <c r="F1012" s="5" t="s">
        <v>279</v>
      </c>
      <c r="G1012" s="5" t="s">
        <v>661</v>
      </c>
      <c r="H1012" s="6">
        <v>4</v>
      </c>
      <c r="I1012" s="7"/>
      <c r="J1012" s="6">
        <v>2</v>
      </c>
      <c r="K1012" s="6">
        <v>2</v>
      </c>
      <c r="L1012" s="7"/>
      <c r="M1012" s="7"/>
      <c r="N1012" s="42" t="str">
        <f>LEFT(Absolventi[[#This Row],[studiju programmas virziens]],2)</f>
        <v>45</v>
      </c>
      <c r="O1012" s="42" t="str">
        <f>RIGHT(Absolventi[[#This Row],[studiju programmas virziens]],3)</f>
        <v>221</v>
      </c>
      <c r="P1012" s="42" t="str">
        <f>MID(Absolventi[[#This Row],[studiju programmas virziens]],3,2)</f>
        <v>22</v>
      </c>
      <c r="Q1012" s="42" t="str">
        <f>LEFT(Absolventi[[#This Row],[Programmas veids]],1)</f>
        <v>2</v>
      </c>
      <c r="R1012" s="54" t="str">
        <f>IF(Absolventi[[#This Row],[ieguvuši grādu vai kvalifikāciju mobilie studenti]]&gt;0,Absolventi[[#Headers],[Mobilie studenti ieguvuši grādu IR]],"NAV")</f>
        <v>NAV</v>
      </c>
      <c r="S1012" s="51" t="s">
        <v>1611</v>
      </c>
    </row>
    <row r="1013" spans="1:19" x14ac:dyDescent="0.25">
      <c r="A1013" s="5" t="s">
        <v>143</v>
      </c>
      <c r="B1013" s="5" t="s">
        <v>144</v>
      </c>
      <c r="C1013" s="5" t="s">
        <v>7</v>
      </c>
      <c r="D1013" s="5" t="s">
        <v>468</v>
      </c>
      <c r="E1013" s="5" t="s">
        <v>456</v>
      </c>
      <c r="F1013" s="5" t="s">
        <v>411</v>
      </c>
      <c r="G1013" s="5" t="s">
        <v>1124</v>
      </c>
      <c r="H1013" s="6">
        <v>21</v>
      </c>
      <c r="I1013" s="6">
        <v>17</v>
      </c>
      <c r="J1013" s="6">
        <v>21</v>
      </c>
      <c r="K1013" s="7"/>
      <c r="L1013" s="7"/>
      <c r="M1013" s="7"/>
      <c r="N1013" s="42" t="str">
        <f>LEFT(Absolventi[[#This Row],[studiju programmas virziens]],2)</f>
        <v>43</v>
      </c>
      <c r="O1013" s="42" t="str">
        <f>RIGHT(Absolventi[[#This Row],[studiju programmas virziens]],3)</f>
        <v>850</v>
      </c>
      <c r="P1013" s="42" t="str">
        <f>MID(Absolventi[[#This Row],[studiju programmas virziens]],3,2)</f>
        <v>85</v>
      </c>
      <c r="Q1013" s="42" t="str">
        <f>LEFT(Absolventi[[#This Row],[Programmas veids]],1)</f>
        <v>8</v>
      </c>
      <c r="R1013" s="54" t="str">
        <f>IF(Absolventi[[#This Row],[ieguvuši grādu vai kvalifikāciju mobilie studenti]]&gt;0,Absolventi[[#Headers],[Mobilie studenti ieguvuši grādu IR]],"NAV")</f>
        <v>NAV</v>
      </c>
      <c r="S1013" s="51" t="s">
        <v>1611</v>
      </c>
    </row>
    <row r="1014" spans="1:19" x14ac:dyDescent="0.25">
      <c r="A1014" s="5" t="s">
        <v>143</v>
      </c>
      <c r="B1014" s="5" t="s">
        <v>144</v>
      </c>
      <c r="C1014" s="5" t="s">
        <v>7</v>
      </c>
      <c r="D1014" s="5" t="s">
        <v>469</v>
      </c>
      <c r="E1014" s="5" t="s">
        <v>456</v>
      </c>
      <c r="F1014" s="5" t="s">
        <v>321</v>
      </c>
      <c r="G1014" s="5" t="s">
        <v>1158</v>
      </c>
      <c r="H1014" s="6">
        <v>6</v>
      </c>
      <c r="I1014" s="6">
        <v>6</v>
      </c>
      <c r="J1014" s="6">
        <v>6</v>
      </c>
      <c r="K1014" s="7"/>
      <c r="L1014" s="7"/>
      <c r="M1014" s="7"/>
      <c r="N1014" s="42" t="str">
        <f>LEFT(Absolventi[[#This Row],[studiju programmas virziens]],2)</f>
        <v>45</v>
      </c>
      <c r="O1014" s="42" t="str">
        <f>RIGHT(Absolventi[[#This Row],[studiju programmas virziens]],3)</f>
        <v>722</v>
      </c>
      <c r="P1014" s="42" t="str">
        <f>MID(Absolventi[[#This Row],[studiju programmas virziens]],3,2)</f>
        <v>72</v>
      </c>
      <c r="Q1014" s="42" t="str">
        <f>LEFT(Absolventi[[#This Row],[Programmas veids]],1)</f>
        <v>7</v>
      </c>
      <c r="R1014" s="54" t="str">
        <f>IF(Absolventi[[#This Row],[ieguvuši grādu vai kvalifikāciju mobilie studenti]]&gt;0,Absolventi[[#Headers],[Mobilie studenti ieguvuši grādu IR]],"NAV")</f>
        <v>NAV</v>
      </c>
      <c r="S1014" s="51" t="s">
        <v>1611</v>
      </c>
    </row>
    <row r="1015" spans="1:19" ht="38.25" x14ac:dyDescent="0.25">
      <c r="A1015" s="5" t="s">
        <v>143</v>
      </c>
      <c r="B1015" s="5" t="s">
        <v>144</v>
      </c>
      <c r="C1015" s="5" t="s">
        <v>7</v>
      </c>
      <c r="D1015" s="5" t="s">
        <v>469</v>
      </c>
      <c r="E1015" s="5" t="s">
        <v>457</v>
      </c>
      <c r="F1015" s="5" t="s">
        <v>249</v>
      </c>
      <c r="G1015" s="5" t="s">
        <v>614</v>
      </c>
      <c r="H1015" s="6">
        <v>73</v>
      </c>
      <c r="I1015" s="6">
        <v>55</v>
      </c>
      <c r="J1015" s="6">
        <v>26</v>
      </c>
      <c r="K1015" s="6">
        <v>47</v>
      </c>
      <c r="L1015" s="6">
        <v>2</v>
      </c>
      <c r="M1015" s="6">
        <v>1</v>
      </c>
      <c r="N1015" s="42" t="str">
        <f>LEFT(Absolventi[[#This Row],[studiju programmas virziens]],2)</f>
        <v>45</v>
      </c>
      <c r="O1015" s="42" t="str">
        <f>RIGHT(Absolventi[[#This Row],[studiju programmas virziens]],3)</f>
        <v>345</v>
      </c>
      <c r="P1015" s="42" t="str">
        <f>MID(Absolventi[[#This Row],[studiju programmas virziens]],3,2)</f>
        <v>34</v>
      </c>
      <c r="Q1015" s="42" t="str">
        <f>LEFT(Absolventi[[#This Row],[Programmas veids]],1)</f>
        <v>3</v>
      </c>
      <c r="R1015" s="54" t="str">
        <f>IF(Absolventi[[#This Row],[ieguvuši grādu vai kvalifikāciju mobilie studenti]]&gt;0,Absolventi[[#Headers],[Mobilie studenti ieguvuši grādu IR]],"NAV")</f>
        <v>Mobilie studenti ieguvuši grādu IR</v>
      </c>
      <c r="S1015" s="51" t="s">
        <v>1611</v>
      </c>
    </row>
    <row r="1016" spans="1:19" x14ac:dyDescent="0.25">
      <c r="A1016" s="5" t="s">
        <v>143</v>
      </c>
      <c r="B1016" s="5" t="s">
        <v>144</v>
      </c>
      <c r="C1016" s="5" t="s">
        <v>7</v>
      </c>
      <c r="D1016" s="5" t="s">
        <v>469</v>
      </c>
      <c r="E1016" s="5" t="s">
        <v>458</v>
      </c>
      <c r="F1016" s="5" t="s">
        <v>193</v>
      </c>
      <c r="G1016" s="5" t="s">
        <v>1193</v>
      </c>
      <c r="H1016" s="6">
        <v>3</v>
      </c>
      <c r="I1016" s="6">
        <v>3</v>
      </c>
      <c r="J1016" s="6">
        <v>3</v>
      </c>
      <c r="K1016" s="7"/>
      <c r="L1016" s="7"/>
      <c r="M1016" s="7"/>
      <c r="N1016" s="42" t="str">
        <f>LEFT(Absolventi[[#This Row],[studiju programmas virziens]],2)</f>
        <v>45</v>
      </c>
      <c r="O1016" s="42" t="str">
        <f>RIGHT(Absolventi[[#This Row],[studiju programmas virziens]],3)</f>
        <v>222</v>
      </c>
      <c r="P1016" s="42" t="str">
        <f>MID(Absolventi[[#This Row],[studiju programmas virziens]],3,2)</f>
        <v>22</v>
      </c>
      <c r="Q1016" s="42" t="str">
        <f>LEFT(Absolventi[[#This Row],[Programmas veids]],1)</f>
        <v>2</v>
      </c>
      <c r="R1016" s="54" t="str">
        <f>IF(Absolventi[[#This Row],[ieguvuši grādu vai kvalifikāciju mobilie studenti]]&gt;0,Absolventi[[#Headers],[Mobilie studenti ieguvuši grādu IR]],"NAV")</f>
        <v>NAV</v>
      </c>
      <c r="S1016" s="51" t="s">
        <v>1611</v>
      </c>
    </row>
    <row r="1017" spans="1:19" ht="38.25" x14ac:dyDescent="0.25">
      <c r="A1017" s="5" t="s">
        <v>143</v>
      </c>
      <c r="B1017" s="5" t="s">
        <v>144</v>
      </c>
      <c r="C1017" s="5" t="s">
        <v>7</v>
      </c>
      <c r="D1017" s="5" t="s">
        <v>469</v>
      </c>
      <c r="E1017" s="5" t="s">
        <v>459</v>
      </c>
      <c r="F1017" s="5" t="s">
        <v>309</v>
      </c>
      <c r="G1017" s="5" t="s">
        <v>751</v>
      </c>
      <c r="H1017" s="6">
        <v>27</v>
      </c>
      <c r="I1017" s="6">
        <v>16</v>
      </c>
      <c r="J1017" s="6">
        <v>26</v>
      </c>
      <c r="K1017" s="6">
        <v>1</v>
      </c>
      <c r="L1017" s="6">
        <v>1</v>
      </c>
      <c r="M1017" s="7"/>
      <c r="N1017" s="42" t="str">
        <f>LEFT(Absolventi[[#This Row],[studiju programmas virziens]],2)</f>
        <v>45</v>
      </c>
      <c r="O1017" s="42" t="str">
        <f>RIGHT(Absolventi[[#This Row],[studiju programmas virziens]],3)</f>
        <v>224</v>
      </c>
      <c r="P1017" s="42" t="str">
        <f>MID(Absolventi[[#This Row],[studiju programmas virziens]],3,2)</f>
        <v>22</v>
      </c>
      <c r="Q1017" s="42" t="str">
        <f>LEFT(Absolventi[[#This Row],[Programmas veids]],1)</f>
        <v>2</v>
      </c>
      <c r="R1017" s="54" t="str">
        <f>IF(Absolventi[[#This Row],[ieguvuši grādu vai kvalifikāciju mobilie studenti]]&gt;0,Absolventi[[#Headers],[Mobilie studenti ieguvuši grādu IR]],"NAV")</f>
        <v>Mobilie studenti ieguvuši grādu IR</v>
      </c>
      <c r="S1017" s="51" t="s">
        <v>1611</v>
      </c>
    </row>
    <row r="1018" spans="1:19" x14ac:dyDescent="0.25">
      <c r="A1018" s="5" t="s">
        <v>143</v>
      </c>
      <c r="B1018" s="5" t="s">
        <v>144</v>
      </c>
      <c r="C1018" s="5" t="s">
        <v>7</v>
      </c>
      <c r="D1018" s="5" t="s">
        <v>469</v>
      </c>
      <c r="E1018" s="5" t="s">
        <v>460</v>
      </c>
      <c r="F1018" s="5" t="s">
        <v>434</v>
      </c>
      <c r="G1018" s="5" t="s">
        <v>1124</v>
      </c>
      <c r="H1018" s="6">
        <v>19</v>
      </c>
      <c r="I1018" s="6">
        <v>14</v>
      </c>
      <c r="J1018" s="6">
        <v>19</v>
      </c>
      <c r="K1018" s="7"/>
      <c r="L1018" s="7"/>
      <c r="M1018" s="7"/>
      <c r="N1018" s="42" t="str">
        <f>LEFT(Absolventi[[#This Row],[studiju programmas virziens]],2)</f>
        <v>45</v>
      </c>
      <c r="O1018" s="42" t="str">
        <f>RIGHT(Absolventi[[#This Row],[studiju programmas virziens]],3)</f>
        <v>850</v>
      </c>
      <c r="P1018" s="42" t="str">
        <f>MID(Absolventi[[#This Row],[studiju programmas virziens]],3,2)</f>
        <v>85</v>
      </c>
      <c r="Q1018" s="42" t="str">
        <f>LEFT(Absolventi[[#This Row],[Programmas veids]],1)</f>
        <v>8</v>
      </c>
      <c r="R1018" s="54" t="str">
        <f>IF(Absolventi[[#This Row],[ieguvuši grādu vai kvalifikāciju mobilie studenti]]&gt;0,Absolventi[[#Headers],[Mobilie studenti ieguvuši grādu IR]],"NAV")</f>
        <v>NAV</v>
      </c>
      <c r="S1018" s="51" t="s">
        <v>1611</v>
      </c>
    </row>
    <row r="1019" spans="1:19" x14ac:dyDescent="0.25">
      <c r="A1019" s="5" t="s">
        <v>124</v>
      </c>
      <c r="B1019" s="5" t="s">
        <v>125</v>
      </c>
      <c r="C1019" s="5" t="s">
        <v>7</v>
      </c>
      <c r="D1019" s="5" t="s">
        <v>468</v>
      </c>
      <c r="E1019" s="5" t="s">
        <v>361</v>
      </c>
      <c r="F1019" s="5" t="s">
        <v>374</v>
      </c>
      <c r="G1019" s="5"/>
      <c r="H1019" s="6">
        <v>9</v>
      </c>
      <c r="I1019" s="6">
        <v>8</v>
      </c>
      <c r="J1019" s="6">
        <v>9</v>
      </c>
      <c r="K1019" s="7"/>
      <c r="L1019" s="7"/>
      <c r="M1019" s="7"/>
      <c r="N1019" s="42" t="str">
        <f>LEFT(Absolventi[[#This Row],[studiju programmas virziens]],2)</f>
        <v>43</v>
      </c>
      <c r="O1019" s="42" t="str">
        <f>RIGHT(Absolventi[[#This Row],[studiju programmas virziens]],3)</f>
        <v>541</v>
      </c>
      <c r="P1019" s="42" t="str">
        <f>MID(Absolventi[[#This Row],[studiju programmas virziens]],3,2)</f>
        <v>54</v>
      </c>
      <c r="Q1019" s="42" t="str">
        <f>LEFT(Absolventi[[#This Row],[Programmas veids]],1)</f>
        <v>5</v>
      </c>
      <c r="R1019" s="54" t="str">
        <f>IF(Absolventi[[#This Row],[ieguvuši grādu vai kvalifikāciju mobilie studenti]]&gt;0,Absolventi[[#Headers],[Mobilie studenti ieguvuši grādu IR]],"NAV")</f>
        <v>NAV</v>
      </c>
      <c r="S1019" s="103" t="s">
        <v>1618</v>
      </c>
    </row>
    <row r="1020" spans="1:19" x14ac:dyDescent="0.25">
      <c r="A1020" s="5" t="s">
        <v>124</v>
      </c>
      <c r="B1020" s="5" t="s">
        <v>125</v>
      </c>
      <c r="C1020" s="5" t="s">
        <v>7</v>
      </c>
      <c r="D1020" s="5" t="s">
        <v>469</v>
      </c>
      <c r="E1020" s="5" t="s">
        <v>361</v>
      </c>
      <c r="F1020" s="5" t="s">
        <v>364</v>
      </c>
      <c r="G1020" s="5"/>
      <c r="H1020" s="6">
        <v>10</v>
      </c>
      <c r="I1020" s="6">
        <v>3</v>
      </c>
      <c r="J1020" s="6">
        <v>8</v>
      </c>
      <c r="K1020" s="7">
        <v>2</v>
      </c>
      <c r="L1020" s="7"/>
      <c r="M1020" s="7"/>
      <c r="N1020" s="42" t="str">
        <f>LEFT(Absolventi[[#This Row],[studiju programmas virziens]],2)</f>
        <v>45</v>
      </c>
      <c r="O1020" s="42" t="str">
        <f>RIGHT(Absolventi[[#This Row],[studiju programmas virziens]],3)</f>
        <v>526</v>
      </c>
      <c r="P1020" s="42" t="str">
        <f>MID(Absolventi[[#This Row],[studiju programmas virziens]],3,2)</f>
        <v>52</v>
      </c>
      <c r="Q1020" s="42" t="str">
        <f>LEFT(Absolventi[[#This Row],[Programmas veids]],1)</f>
        <v>5</v>
      </c>
      <c r="R1020" s="54" t="str">
        <f>IF(Absolventi[[#This Row],[ieguvuši grādu vai kvalifikāciju mobilie studenti]]&gt;0,Absolventi[[#Headers],[Mobilie studenti ieguvuši grādu IR]],"NAV")</f>
        <v>NAV</v>
      </c>
      <c r="S1020" s="103" t="s">
        <v>1618</v>
      </c>
    </row>
    <row r="1021" spans="1:19" x14ac:dyDescent="0.25">
      <c r="A1021" s="5" t="s">
        <v>124</v>
      </c>
      <c r="B1021" s="5" t="s">
        <v>125</v>
      </c>
      <c r="C1021" s="5" t="s">
        <v>7</v>
      </c>
      <c r="D1021" s="5" t="s">
        <v>470</v>
      </c>
      <c r="E1021" s="5" t="s">
        <v>361</v>
      </c>
      <c r="F1021" s="5" t="s">
        <v>228</v>
      </c>
      <c r="G1021" s="5"/>
      <c r="H1021" s="6">
        <v>6</v>
      </c>
      <c r="I1021" s="6">
        <v>4</v>
      </c>
      <c r="J1021" s="6"/>
      <c r="K1021" s="7">
        <v>6</v>
      </c>
      <c r="L1021" s="7"/>
      <c r="M1021" s="7"/>
      <c r="N1021" s="42" t="str">
        <f>LEFT(Absolventi[[#This Row],[studiju programmas virziens]],2)</f>
        <v>47</v>
      </c>
      <c r="O1021" s="42" t="str">
        <f>RIGHT(Absolventi[[#This Row],[studiju programmas virziens]],3)</f>
        <v>345</v>
      </c>
      <c r="P1021" s="42" t="str">
        <f>MID(Absolventi[[#This Row],[studiju programmas virziens]],3,2)</f>
        <v>34</v>
      </c>
      <c r="Q1021" s="42" t="str">
        <f>LEFT(Absolventi[[#This Row],[Programmas veids]],1)</f>
        <v>3</v>
      </c>
      <c r="R1021" s="54" t="str">
        <f>IF(Absolventi[[#This Row],[ieguvuši grādu vai kvalifikāciju mobilie studenti]]&gt;0,Absolventi[[#Headers],[Mobilie studenti ieguvuši grādu IR]],"NAV")</f>
        <v>NAV</v>
      </c>
      <c r="S1021" s="103" t="s">
        <v>1618</v>
      </c>
    </row>
    <row r="1022" spans="1:19" x14ac:dyDescent="0.25">
      <c r="A1022" s="5" t="s">
        <v>124</v>
      </c>
      <c r="B1022" s="5" t="s">
        <v>125</v>
      </c>
      <c r="C1022" s="5" t="s">
        <v>7</v>
      </c>
      <c r="D1022" s="5" t="s">
        <v>472</v>
      </c>
      <c r="E1022" s="5" t="s">
        <v>361</v>
      </c>
      <c r="F1022" s="5" t="s">
        <v>375</v>
      </c>
      <c r="G1022" s="5"/>
      <c r="H1022" s="6">
        <v>1</v>
      </c>
      <c r="I1022" s="6"/>
      <c r="J1022" s="6">
        <v>1</v>
      </c>
      <c r="K1022" s="7"/>
      <c r="L1022" s="7"/>
      <c r="M1022" s="7"/>
      <c r="N1022" s="42" t="str">
        <f>LEFT(Absolventi[[#This Row],[studiju programmas virziens]],2)</f>
        <v>51</v>
      </c>
      <c r="O1022" s="42" t="str">
        <f>RIGHT(Absolventi[[#This Row],[studiju programmas virziens]],3)</f>
        <v>543</v>
      </c>
      <c r="P1022" s="42" t="str">
        <f>MID(Absolventi[[#This Row],[studiju programmas virziens]],3,2)</f>
        <v>54</v>
      </c>
      <c r="Q1022" s="42" t="str">
        <f>LEFT(Absolventi[[#This Row],[Programmas veids]],1)</f>
        <v>5</v>
      </c>
      <c r="R1022" s="54" t="str">
        <f>IF(Absolventi[[#This Row],[ieguvuši grādu vai kvalifikāciju mobilie studenti]]&gt;0,Absolventi[[#Headers],[Mobilie studenti ieguvuši grādu IR]],"NAV")</f>
        <v>NAV</v>
      </c>
      <c r="S1022" s="103" t="s">
        <v>1618</v>
      </c>
    </row>
    <row r="1023" spans="1:19" x14ac:dyDescent="0.25">
      <c r="A1023" s="5" t="s">
        <v>124</v>
      </c>
      <c r="B1023" s="5" t="s">
        <v>125</v>
      </c>
      <c r="C1023" s="5" t="s">
        <v>7</v>
      </c>
      <c r="D1023" s="5" t="s">
        <v>466</v>
      </c>
      <c r="E1023" s="5" t="s">
        <v>367</v>
      </c>
      <c r="F1023" s="5" t="s">
        <v>369</v>
      </c>
      <c r="G1023" s="5"/>
      <c r="H1023" s="6">
        <v>10</v>
      </c>
      <c r="I1023" s="6">
        <v>3</v>
      </c>
      <c r="J1023" s="6">
        <v>9</v>
      </c>
      <c r="K1023" s="7">
        <v>1</v>
      </c>
      <c r="L1023" s="7"/>
      <c r="M1023" s="7"/>
      <c r="N1023" s="42" t="str">
        <f>LEFT(Absolventi[[#This Row],[studiju programmas virziens]],2)</f>
        <v>42</v>
      </c>
      <c r="O1023" s="42" t="str">
        <f>RIGHT(Absolventi[[#This Row],[studiju programmas virziens]],3)</f>
        <v>526</v>
      </c>
      <c r="P1023" s="42" t="str">
        <f>MID(Absolventi[[#This Row],[studiju programmas virziens]],3,2)</f>
        <v>52</v>
      </c>
      <c r="Q1023" s="42" t="str">
        <f>LEFT(Absolventi[[#This Row],[Programmas veids]],1)</f>
        <v>5</v>
      </c>
      <c r="R1023" s="54" t="str">
        <f>IF(Absolventi[[#This Row],[ieguvuši grādu vai kvalifikāciju mobilie studenti]]&gt;0,Absolventi[[#Headers],[Mobilie studenti ieguvuši grādu IR]],"NAV")</f>
        <v>NAV</v>
      </c>
      <c r="S1023" s="103" t="s">
        <v>1618</v>
      </c>
    </row>
    <row r="1024" spans="1:19" x14ac:dyDescent="0.25">
      <c r="A1024" s="5" t="s">
        <v>124</v>
      </c>
      <c r="B1024" s="5" t="s">
        <v>125</v>
      </c>
      <c r="C1024" s="5" t="s">
        <v>7</v>
      </c>
      <c r="D1024" s="5" t="s">
        <v>468</v>
      </c>
      <c r="E1024" s="5" t="s">
        <v>367</v>
      </c>
      <c r="F1024" s="5" t="s">
        <v>384</v>
      </c>
      <c r="G1024" s="5"/>
      <c r="H1024" s="6">
        <v>32</v>
      </c>
      <c r="I1024" s="6">
        <v>12</v>
      </c>
      <c r="J1024" s="6">
        <v>28</v>
      </c>
      <c r="K1024" s="7">
        <v>4</v>
      </c>
      <c r="L1024" s="7"/>
      <c r="M1024" s="7"/>
      <c r="N1024" s="42" t="str">
        <f>LEFT(Absolventi[[#This Row],[studiju programmas virziens]],2)</f>
        <v>43</v>
      </c>
      <c r="O1024" s="42" t="str">
        <f>RIGHT(Absolventi[[#This Row],[studiju programmas virziens]],3)</f>
        <v>623</v>
      </c>
      <c r="P1024" s="42" t="str">
        <f>MID(Absolventi[[#This Row],[studiju programmas virziens]],3,2)</f>
        <v>62</v>
      </c>
      <c r="Q1024" s="42" t="str">
        <f>LEFT(Absolventi[[#This Row],[Programmas veids]],1)</f>
        <v>6</v>
      </c>
      <c r="R1024" s="54" t="str">
        <f>IF(Absolventi[[#This Row],[ieguvuši grādu vai kvalifikāciju mobilie studenti]]&gt;0,Absolventi[[#Headers],[Mobilie studenti ieguvuši grādu IR]],"NAV")</f>
        <v>NAV</v>
      </c>
      <c r="S1024" s="103" t="s">
        <v>1618</v>
      </c>
    </row>
    <row r="1025" spans="1:19" x14ac:dyDescent="0.25">
      <c r="A1025" s="5" t="s">
        <v>124</v>
      </c>
      <c r="B1025" s="5" t="s">
        <v>125</v>
      </c>
      <c r="C1025" s="5" t="s">
        <v>7</v>
      </c>
      <c r="D1025" s="5" t="s">
        <v>469</v>
      </c>
      <c r="E1025" s="5" t="s">
        <v>367</v>
      </c>
      <c r="F1025" s="5" t="s">
        <v>385</v>
      </c>
      <c r="G1025" s="5"/>
      <c r="H1025" s="6">
        <v>10</v>
      </c>
      <c r="I1025" s="6">
        <v>6</v>
      </c>
      <c r="J1025" s="6">
        <v>9</v>
      </c>
      <c r="K1025" s="7">
        <v>1</v>
      </c>
      <c r="L1025" s="7"/>
      <c r="M1025" s="7"/>
      <c r="N1025" s="42" t="str">
        <f>LEFT(Absolventi[[#This Row],[studiju programmas virziens]],2)</f>
        <v>45</v>
      </c>
      <c r="O1025" s="42" t="str">
        <f>RIGHT(Absolventi[[#This Row],[studiju programmas virziens]],3)</f>
        <v>541</v>
      </c>
      <c r="P1025" s="42" t="str">
        <f>MID(Absolventi[[#This Row],[studiju programmas virziens]],3,2)</f>
        <v>54</v>
      </c>
      <c r="Q1025" s="42" t="str">
        <f>LEFT(Absolventi[[#This Row],[Programmas veids]],1)</f>
        <v>5</v>
      </c>
      <c r="R1025" s="54" t="str">
        <f>IF(Absolventi[[#This Row],[ieguvuši grādu vai kvalifikāciju mobilie studenti]]&gt;0,Absolventi[[#Headers],[Mobilie studenti ieguvuši grādu IR]],"NAV")</f>
        <v>NAV</v>
      </c>
      <c r="S1025" s="103" t="s">
        <v>1618</v>
      </c>
    </row>
    <row r="1026" spans="1:19" x14ac:dyDescent="0.25">
      <c r="A1026" s="5" t="s">
        <v>124</v>
      </c>
      <c r="B1026" s="5" t="s">
        <v>125</v>
      </c>
      <c r="C1026" s="5" t="s">
        <v>7</v>
      </c>
      <c r="D1026" s="5" t="s">
        <v>470</v>
      </c>
      <c r="E1026" s="5" t="s">
        <v>367</v>
      </c>
      <c r="F1026" s="5" t="s">
        <v>228</v>
      </c>
      <c r="G1026" s="5"/>
      <c r="H1026" s="6">
        <v>6</v>
      </c>
      <c r="I1026" s="6">
        <v>3</v>
      </c>
      <c r="J1026" s="6"/>
      <c r="K1026" s="7">
        <v>6</v>
      </c>
      <c r="L1026" s="7"/>
      <c r="M1026" s="7"/>
      <c r="N1026" s="42" t="str">
        <f>LEFT(Absolventi[[#This Row],[studiju programmas virziens]],2)</f>
        <v>47</v>
      </c>
      <c r="O1026" s="42" t="str">
        <f>RIGHT(Absolventi[[#This Row],[studiju programmas virziens]],3)</f>
        <v>345</v>
      </c>
      <c r="P1026" s="42" t="str">
        <f>MID(Absolventi[[#This Row],[studiju programmas virziens]],3,2)</f>
        <v>34</v>
      </c>
      <c r="Q1026" s="42" t="str">
        <f>LEFT(Absolventi[[#This Row],[Programmas veids]],1)</f>
        <v>3</v>
      </c>
      <c r="R1026" s="54" t="str">
        <f>IF(Absolventi[[#This Row],[ieguvuši grādu vai kvalifikāciju mobilie studenti]]&gt;0,Absolventi[[#Headers],[Mobilie studenti ieguvuši grādu IR]],"NAV")</f>
        <v>NAV</v>
      </c>
      <c r="S1026" s="103" t="s">
        <v>1618</v>
      </c>
    </row>
    <row r="1027" spans="1:19" x14ac:dyDescent="0.25">
      <c r="A1027" s="5" t="s">
        <v>124</v>
      </c>
      <c r="B1027" s="5" t="s">
        <v>125</v>
      </c>
      <c r="C1027" s="5" t="s">
        <v>7</v>
      </c>
      <c r="D1027" s="5" t="s">
        <v>472</v>
      </c>
      <c r="E1027" s="5" t="s">
        <v>367</v>
      </c>
      <c r="F1027" s="5" t="s">
        <v>386</v>
      </c>
      <c r="G1027" s="5"/>
      <c r="H1027" s="6">
        <v>1</v>
      </c>
      <c r="I1027" s="6">
        <v>1</v>
      </c>
      <c r="J1027" s="6">
        <v>1</v>
      </c>
      <c r="K1027" s="7"/>
      <c r="L1027" s="7"/>
      <c r="M1027" s="7"/>
      <c r="N1027" s="42" t="str">
        <f>LEFT(Absolventi[[#This Row],[studiju programmas virziens]],2)</f>
        <v>51</v>
      </c>
      <c r="O1027" s="42" t="str">
        <f>RIGHT(Absolventi[[#This Row],[studiju programmas virziens]],3)</f>
        <v>581</v>
      </c>
      <c r="P1027" s="42" t="str">
        <f>MID(Absolventi[[#This Row],[studiju programmas virziens]],3,2)</f>
        <v>58</v>
      </c>
      <c r="Q1027" s="42" t="str">
        <f>LEFT(Absolventi[[#This Row],[Programmas veids]],1)</f>
        <v>5</v>
      </c>
      <c r="R1027" s="54" t="str">
        <f>IF(Absolventi[[#This Row],[ieguvuši grādu vai kvalifikāciju mobilie studenti]]&gt;0,Absolventi[[#Headers],[Mobilie studenti ieguvuši grādu IR]],"NAV")</f>
        <v>NAV</v>
      </c>
      <c r="S1027" s="103" t="s">
        <v>1618</v>
      </c>
    </row>
    <row r="1028" spans="1:19" x14ac:dyDescent="0.25">
      <c r="A1028" s="5" t="s">
        <v>124</v>
      </c>
      <c r="B1028" s="5" t="s">
        <v>125</v>
      </c>
      <c r="C1028" s="5" t="s">
        <v>7</v>
      </c>
      <c r="D1028" s="5" t="s">
        <v>466</v>
      </c>
      <c r="E1028" s="5" t="s">
        <v>376</v>
      </c>
      <c r="F1028" s="5" t="s">
        <v>368</v>
      </c>
      <c r="G1028" s="5"/>
      <c r="H1028" s="6">
        <v>24</v>
      </c>
      <c r="I1028" s="6">
        <v>19</v>
      </c>
      <c r="J1028" s="6">
        <v>24</v>
      </c>
      <c r="K1028" s="7"/>
      <c r="L1028" s="7"/>
      <c r="M1028" s="7"/>
      <c r="N1028" s="42" t="str">
        <f>LEFT(Absolventi[[#This Row],[studiju programmas virziens]],2)</f>
        <v>42</v>
      </c>
      <c r="O1028" s="42" t="str">
        <f>RIGHT(Absolventi[[#This Row],[studiju programmas virziens]],3)</f>
        <v>541</v>
      </c>
      <c r="P1028" s="42" t="str">
        <f>MID(Absolventi[[#This Row],[studiju programmas virziens]],3,2)</f>
        <v>54</v>
      </c>
      <c r="Q1028" s="42" t="str">
        <f>LEFT(Absolventi[[#This Row],[Programmas veids]],1)</f>
        <v>5</v>
      </c>
      <c r="R1028" s="54" t="str">
        <f>IF(Absolventi[[#This Row],[ieguvuši grādu vai kvalifikāciju mobilie studenti]]&gt;0,Absolventi[[#Headers],[Mobilie studenti ieguvuši grādu IR]],"NAV")</f>
        <v>NAV</v>
      </c>
      <c r="S1028" s="103" t="s">
        <v>1618</v>
      </c>
    </row>
    <row r="1029" spans="1:19" x14ac:dyDescent="0.25">
      <c r="A1029" s="5" t="s">
        <v>124</v>
      </c>
      <c r="B1029" s="5" t="s">
        <v>125</v>
      </c>
      <c r="C1029" s="5" t="s">
        <v>7</v>
      </c>
      <c r="D1029" s="5" t="s">
        <v>469</v>
      </c>
      <c r="E1029" s="5" t="s">
        <v>376</v>
      </c>
      <c r="F1029" s="5" t="s">
        <v>392</v>
      </c>
      <c r="G1029" s="5"/>
      <c r="H1029" s="6">
        <v>3</v>
      </c>
      <c r="I1029" s="6"/>
      <c r="J1029" s="6">
        <v>3</v>
      </c>
      <c r="K1029" s="7"/>
      <c r="L1029" s="7"/>
      <c r="M1029" s="7"/>
      <c r="N1029" s="42" t="str">
        <f>LEFT(Absolventi[[#This Row],[studiju programmas virziens]],2)</f>
        <v>45</v>
      </c>
      <c r="O1029" s="42" t="str">
        <f>RIGHT(Absolventi[[#This Row],[studiju programmas virziens]],3)</f>
        <v>543</v>
      </c>
      <c r="P1029" s="42" t="str">
        <f>MID(Absolventi[[#This Row],[studiju programmas virziens]],3,2)</f>
        <v>54</v>
      </c>
      <c r="Q1029" s="42" t="str">
        <f>LEFT(Absolventi[[#This Row],[Programmas veids]],1)</f>
        <v>5</v>
      </c>
      <c r="R1029" s="54" t="str">
        <f>IF(Absolventi[[#This Row],[ieguvuši grādu vai kvalifikāciju mobilie studenti]]&gt;0,Absolventi[[#Headers],[Mobilie studenti ieguvuši grādu IR]],"NAV")</f>
        <v>NAV</v>
      </c>
      <c r="S1029" s="103" t="s">
        <v>1618</v>
      </c>
    </row>
    <row r="1030" spans="1:19" x14ac:dyDescent="0.25">
      <c r="A1030" s="5" t="s">
        <v>124</v>
      </c>
      <c r="B1030" s="5" t="s">
        <v>125</v>
      </c>
      <c r="C1030" s="5" t="s">
        <v>7</v>
      </c>
      <c r="D1030" s="5" t="s">
        <v>470</v>
      </c>
      <c r="E1030" s="5" t="s">
        <v>376</v>
      </c>
      <c r="F1030" s="5" t="s">
        <v>402</v>
      </c>
      <c r="G1030" s="5"/>
      <c r="H1030" s="6">
        <v>4</v>
      </c>
      <c r="I1030" s="6">
        <v>1</v>
      </c>
      <c r="J1030" s="6">
        <v>4</v>
      </c>
      <c r="K1030" s="7"/>
      <c r="L1030" s="7"/>
      <c r="M1030" s="7"/>
      <c r="N1030" s="42" t="str">
        <f>LEFT(Absolventi[[#This Row],[studiju programmas virziens]],2)</f>
        <v>47</v>
      </c>
      <c r="O1030" s="42" t="str">
        <f>RIGHT(Absolventi[[#This Row],[studiju programmas virziens]],3)</f>
        <v>621</v>
      </c>
      <c r="P1030" s="42" t="str">
        <f>MID(Absolventi[[#This Row],[studiju programmas virziens]],3,2)</f>
        <v>62</v>
      </c>
      <c r="Q1030" s="42" t="str">
        <f>LEFT(Absolventi[[#This Row],[Programmas veids]],1)</f>
        <v>6</v>
      </c>
      <c r="R1030" s="54" t="str">
        <f>IF(Absolventi[[#This Row],[ieguvuši grādu vai kvalifikāciju mobilie studenti]]&gt;0,Absolventi[[#Headers],[Mobilie studenti ieguvuši grādu IR]],"NAV")</f>
        <v>NAV</v>
      </c>
      <c r="S1030" s="103" t="s">
        <v>1618</v>
      </c>
    </row>
    <row r="1031" spans="1:19" x14ac:dyDescent="0.25">
      <c r="A1031" s="5" t="s">
        <v>124</v>
      </c>
      <c r="B1031" s="5" t="s">
        <v>125</v>
      </c>
      <c r="C1031" s="5" t="s">
        <v>7</v>
      </c>
      <c r="D1031" s="5" t="s">
        <v>472</v>
      </c>
      <c r="E1031" s="5" t="s">
        <v>376</v>
      </c>
      <c r="F1031" s="5" t="s">
        <v>394</v>
      </c>
      <c r="G1031" s="5"/>
      <c r="H1031" s="6">
        <v>1</v>
      </c>
      <c r="I1031" s="6"/>
      <c r="J1031" s="6">
        <v>1</v>
      </c>
      <c r="K1031" s="7"/>
      <c r="L1031" s="7"/>
      <c r="M1031" s="7"/>
      <c r="N1031" s="42" t="str">
        <f>LEFT(Absolventi[[#This Row],[studiju programmas virziens]],2)</f>
        <v>51</v>
      </c>
      <c r="O1031" s="42" t="str">
        <f>RIGHT(Absolventi[[#This Row],[studiju programmas virziens]],3)</f>
        <v>582</v>
      </c>
      <c r="P1031" s="42" t="str">
        <f>MID(Absolventi[[#This Row],[studiju programmas virziens]],3,2)</f>
        <v>58</v>
      </c>
      <c r="Q1031" s="42" t="str">
        <f>LEFT(Absolventi[[#This Row],[Programmas veids]],1)</f>
        <v>5</v>
      </c>
      <c r="R1031" s="54" t="str">
        <f>IF(Absolventi[[#This Row],[ieguvuši grādu vai kvalifikāciju mobilie studenti]]&gt;0,Absolventi[[#Headers],[Mobilie studenti ieguvuši grādu IR]],"NAV")</f>
        <v>NAV</v>
      </c>
      <c r="S1031" s="103" t="s">
        <v>1618</v>
      </c>
    </row>
    <row r="1032" spans="1:19" x14ac:dyDescent="0.25">
      <c r="A1032" s="5" t="s">
        <v>124</v>
      </c>
      <c r="B1032" s="5" t="s">
        <v>125</v>
      </c>
      <c r="C1032" s="5" t="s">
        <v>7</v>
      </c>
      <c r="D1032" s="5" t="s">
        <v>466</v>
      </c>
      <c r="E1032" s="5" t="s">
        <v>389</v>
      </c>
      <c r="F1032" s="5" t="s">
        <v>378</v>
      </c>
      <c r="G1032" s="5"/>
      <c r="H1032" s="6">
        <v>24</v>
      </c>
      <c r="I1032" s="6"/>
      <c r="J1032" s="6">
        <v>22</v>
      </c>
      <c r="K1032" s="7">
        <v>2</v>
      </c>
      <c r="L1032" s="7"/>
      <c r="M1032" s="7"/>
      <c r="N1032" s="42" t="str">
        <f>LEFT(Absolventi[[#This Row],[studiju programmas virziens]],2)</f>
        <v>42</v>
      </c>
      <c r="O1032" s="42" t="str">
        <f>RIGHT(Absolventi[[#This Row],[studiju programmas virziens]],3)</f>
        <v>543</v>
      </c>
      <c r="P1032" s="42" t="str">
        <f>MID(Absolventi[[#This Row],[studiju programmas virziens]],3,2)</f>
        <v>54</v>
      </c>
      <c r="Q1032" s="42" t="str">
        <f>LEFT(Absolventi[[#This Row],[Programmas veids]],1)</f>
        <v>5</v>
      </c>
      <c r="R1032" s="54" t="str">
        <f>IF(Absolventi[[#This Row],[ieguvuši grādu vai kvalifikāciju mobilie studenti]]&gt;0,Absolventi[[#Headers],[Mobilie studenti ieguvuši grādu IR]],"NAV")</f>
        <v>NAV</v>
      </c>
      <c r="S1032" s="103" t="s">
        <v>1618</v>
      </c>
    </row>
    <row r="1033" spans="1:19" x14ac:dyDescent="0.25">
      <c r="A1033" s="5" t="s">
        <v>124</v>
      </c>
      <c r="B1033" s="5" t="s">
        <v>125</v>
      </c>
      <c r="C1033" s="5" t="s">
        <v>7</v>
      </c>
      <c r="D1033" s="5" t="s">
        <v>469</v>
      </c>
      <c r="E1033" s="5" t="s">
        <v>389</v>
      </c>
      <c r="F1033" s="5" t="s">
        <v>302</v>
      </c>
      <c r="G1033" s="5"/>
      <c r="H1033" s="6">
        <v>4</v>
      </c>
      <c r="I1033" s="6">
        <v>3</v>
      </c>
      <c r="J1033" s="6">
        <v>4</v>
      </c>
      <c r="K1033" s="7"/>
      <c r="L1033" s="7"/>
      <c r="M1033" s="7"/>
      <c r="N1033" s="42" t="str">
        <f>LEFT(Absolventi[[#This Row],[studiju programmas virziens]],2)</f>
        <v>45</v>
      </c>
      <c r="O1033" s="42" t="str">
        <f>RIGHT(Absolventi[[#This Row],[studiju programmas virziens]],3)</f>
        <v>581</v>
      </c>
      <c r="P1033" s="42" t="str">
        <f>MID(Absolventi[[#This Row],[studiju programmas virziens]],3,2)</f>
        <v>58</v>
      </c>
      <c r="Q1033" s="42" t="str">
        <f>LEFT(Absolventi[[#This Row],[Programmas veids]],1)</f>
        <v>5</v>
      </c>
      <c r="R1033" s="54" t="str">
        <f>IF(Absolventi[[#This Row],[ieguvuši grādu vai kvalifikāciju mobilie studenti]]&gt;0,Absolventi[[#Headers],[Mobilie studenti ieguvuši grādu IR]],"NAV")</f>
        <v>NAV</v>
      </c>
      <c r="S1033" s="103" t="s">
        <v>1618</v>
      </c>
    </row>
    <row r="1034" spans="1:19" x14ac:dyDescent="0.25">
      <c r="A1034" s="5" t="s">
        <v>124</v>
      </c>
      <c r="B1034" s="5" t="s">
        <v>125</v>
      </c>
      <c r="C1034" s="5" t="s">
        <v>7</v>
      </c>
      <c r="D1034" s="5" t="s">
        <v>472</v>
      </c>
      <c r="E1034" s="5" t="s">
        <v>389</v>
      </c>
      <c r="F1034" s="5" t="s">
        <v>406</v>
      </c>
      <c r="G1034" s="5"/>
      <c r="H1034" s="6">
        <v>1</v>
      </c>
      <c r="I1034" s="6">
        <v>1</v>
      </c>
      <c r="J1034" s="6">
        <v>1</v>
      </c>
      <c r="K1034" s="7"/>
      <c r="L1034" s="7"/>
      <c r="M1034" s="7"/>
      <c r="N1034" s="42" t="str">
        <f>LEFT(Absolventi[[#This Row],[studiju programmas virziens]],2)</f>
        <v>51</v>
      </c>
      <c r="O1034" s="42" t="str">
        <f>RIGHT(Absolventi[[#This Row],[studiju programmas virziens]],3)</f>
        <v>621</v>
      </c>
      <c r="P1034" s="42" t="str">
        <f>MID(Absolventi[[#This Row],[studiju programmas virziens]],3,2)</f>
        <v>62</v>
      </c>
      <c r="Q1034" s="42" t="str">
        <f>LEFT(Absolventi[[#This Row],[Programmas veids]],1)</f>
        <v>6</v>
      </c>
      <c r="R1034" s="54" t="str">
        <f>IF(Absolventi[[#This Row],[ieguvuši grādu vai kvalifikāciju mobilie studenti]]&gt;0,Absolventi[[#Headers],[Mobilie studenti ieguvuši grādu IR]],"NAV")</f>
        <v>NAV</v>
      </c>
      <c r="S1034" s="103" t="s">
        <v>1618</v>
      </c>
    </row>
    <row r="1035" spans="1:19" x14ac:dyDescent="0.25">
      <c r="A1035" s="5" t="s">
        <v>124</v>
      </c>
      <c r="B1035" s="5" t="s">
        <v>125</v>
      </c>
      <c r="C1035" s="5" t="s">
        <v>7</v>
      </c>
      <c r="D1035" s="5" t="s">
        <v>466</v>
      </c>
      <c r="E1035" s="5" t="s">
        <v>396</v>
      </c>
      <c r="F1035" s="5" t="s">
        <v>408</v>
      </c>
      <c r="G1035" s="5"/>
      <c r="H1035" s="6">
        <v>57</v>
      </c>
      <c r="I1035" s="6">
        <v>29</v>
      </c>
      <c r="J1035" s="6">
        <v>54</v>
      </c>
      <c r="K1035" s="7">
        <v>3</v>
      </c>
      <c r="L1035" s="7"/>
      <c r="M1035" s="7"/>
      <c r="N1035" s="42" t="str">
        <f>LEFT(Absolventi[[#This Row],[studiju programmas virziens]],2)</f>
        <v>42</v>
      </c>
      <c r="O1035" s="42" t="str">
        <f>RIGHT(Absolventi[[#This Row],[studiju programmas virziens]],3)</f>
        <v>621</v>
      </c>
      <c r="P1035" s="42" t="str">
        <f>MID(Absolventi[[#This Row],[studiju programmas virziens]],3,2)</f>
        <v>62</v>
      </c>
      <c r="Q1035" s="42" t="str">
        <f>LEFT(Absolventi[[#This Row],[Programmas veids]],1)</f>
        <v>6</v>
      </c>
      <c r="R1035" s="54" t="str">
        <f>IF(Absolventi[[#This Row],[ieguvuši grādu vai kvalifikāciju mobilie studenti]]&gt;0,Absolventi[[#Headers],[Mobilie studenti ieguvuši grādu IR]],"NAV")</f>
        <v>NAV</v>
      </c>
      <c r="S1035" s="103" t="s">
        <v>1618</v>
      </c>
    </row>
    <row r="1036" spans="1:19" x14ac:dyDescent="0.25">
      <c r="A1036" s="5" t="s">
        <v>124</v>
      </c>
      <c r="B1036" s="5" t="s">
        <v>125</v>
      </c>
      <c r="C1036" s="5" t="s">
        <v>7</v>
      </c>
      <c r="D1036" s="5" t="s">
        <v>469</v>
      </c>
      <c r="E1036" s="5" t="s">
        <v>396</v>
      </c>
      <c r="F1036" s="5" t="s">
        <v>302</v>
      </c>
      <c r="G1036" s="5"/>
      <c r="H1036" s="6">
        <v>2</v>
      </c>
      <c r="I1036" s="6">
        <v>2</v>
      </c>
      <c r="J1036" s="6">
        <v>2</v>
      </c>
      <c r="K1036" s="7"/>
      <c r="L1036" s="7"/>
      <c r="M1036" s="7"/>
      <c r="N1036" s="42" t="str">
        <f>LEFT(Absolventi[[#This Row],[studiju programmas virziens]],2)</f>
        <v>45</v>
      </c>
      <c r="O1036" s="42" t="str">
        <f>RIGHT(Absolventi[[#This Row],[studiju programmas virziens]],3)</f>
        <v>581</v>
      </c>
      <c r="P1036" s="42" t="str">
        <f>MID(Absolventi[[#This Row],[studiju programmas virziens]],3,2)</f>
        <v>58</v>
      </c>
      <c r="Q1036" s="42" t="str">
        <f>LEFT(Absolventi[[#This Row],[Programmas veids]],1)</f>
        <v>5</v>
      </c>
      <c r="R1036" s="54" t="str">
        <f>IF(Absolventi[[#This Row],[ieguvuši grādu vai kvalifikāciju mobilie studenti]]&gt;0,Absolventi[[#Headers],[Mobilie studenti ieguvuši grādu IR]],"NAV")</f>
        <v>NAV</v>
      </c>
      <c r="S1036" s="103" t="s">
        <v>1618</v>
      </c>
    </row>
    <row r="1037" spans="1:19" x14ac:dyDescent="0.25">
      <c r="A1037" s="5" t="s">
        <v>124</v>
      </c>
      <c r="B1037" s="5" t="s">
        <v>125</v>
      </c>
      <c r="C1037" s="5" t="s">
        <v>7</v>
      </c>
      <c r="D1037" s="5" t="s">
        <v>466</v>
      </c>
      <c r="E1037" s="5" t="s">
        <v>403</v>
      </c>
      <c r="F1037" s="5" t="s">
        <v>415</v>
      </c>
      <c r="G1037" s="5"/>
      <c r="H1037" s="6">
        <v>31</v>
      </c>
      <c r="I1037" s="6">
        <v>6</v>
      </c>
      <c r="J1037" s="6">
        <v>30</v>
      </c>
      <c r="K1037" s="7">
        <v>1</v>
      </c>
      <c r="L1037" s="7"/>
      <c r="M1037" s="7"/>
      <c r="N1037" s="42" t="str">
        <f>LEFT(Absolventi[[#This Row],[studiju programmas virziens]],2)</f>
        <v>42</v>
      </c>
      <c r="O1037" s="42" t="str">
        <f>RIGHT(Absolventi[[#This Row],[studiju programmas virziens]],3)</f>
        <v>623</v>
      </c>
      <c r="P1037" s="42" t="str">
        <f>MID(Absolventi[[#This Row],[studiju programmas virziens]],3,2)</f>
        <v>62</v>
      </c>
      <c r="Q1037" s="42" t="str">
        <f>LEFT(Absolventi[[#This Row],[Programmas veids]],1)</f>
        <v>6</v>
      </c>
      <c r="R1037" s="54" t="str">
        <f>IF(Absolventi[[#This Row],[ieguvuši grādu vai kvalifikāciju mobilie studenti]]&gt;0,Absolventi[[#Headers],[Mobilie studenti ieguvuši grādu IR]],"NAV")</f>
        <v>NAV</v>
      </c>
      <c r="S1037" s="103" t="s">
        <v>1618</v>
      </c>
    </row>
    <row r="1038" spans="1:19" x14ac:dyDescent="0.25">
      <c r="A1038" s="5" t="s">
        <v>124</v>
      </c>
      <c r="B1038" s="5" t="s">
        <v>125</v>
      </c>
      <c r="C1038" s="5" t="s">
        <v>7</v>
      </c>
      <c r="D1038" s="5" t="s">
        <v>469</v>
      </c>
      <c r="E1038" s="5" t="s">
        <v>403</v>
      </c>
      <c r="F1038" s="5" t="s">
        <v>211</v>
      </c>
      <c r="G1038" s="5"/>
      <c r="H1038" s="6">
        <v>9</v>
      </c>
      <c r="I1038" s="6">
        <v>5</v>
      </c>
      <c r="J1038" s="6">
        <v>9</v>
      </c>
      <c r="K1038" s="7"/>
      <c r="L1038" s="7"/>
      <c r="M1038" s="7"/>
      <c r="N1038" s="42" t="str">
        <f>LEFT(Absolventi[[#This Row],[studiju programmas virziens]],2)</f>
        <v>45</v>
      </c>
      <c r="O1038" s="42" t="str">
        <f>RIGHT(Absolventi[[#This Row],[studiju programmas virziens]],3)</f>
        <v>582</v>
      </c>
      <c r="P1038" s="42" t="str">
        <f>MID(Absolventi[[#This Row],[studiju programmas virziens]],3,2)</f>
        <v>58</v>
      </c>
      <c r="Q1038" s="42" t="str">
        <f>LEFT(Absolventi[[#This Row],[Programmas veids]],1)</f>
        <v>5</v>
      </c>
      <c r="R1038" s="54" t="str">
        <f>IF(Absolventi[[#This Row],[ieguvuši grādu vai kvalifikāciju mobilie studenti]]&gt;0,Absolventi[[#Headers],[Mobilie studenti ieguvuši grādu IR]],"NAV")</f>
        <v>NAV</v>
      </c>
      <c r="S1038" s="103" t="s">
        <v>1618</v>
      </c>
    </row>
    <row r="1039" spans="1:19" x14ac:dyDescent="0.25">
      <c r="A1039" s="5" t="s">
        <v>124</v>
      </c>
      <c r="B1039" s="5" t="s">
        <v>125</v>
      </c>
      <c r="C1039" s="5" t="s">
        <v>7</v>
      </c>
      <c r="D1039" s="5" t="s">
        <v>466</v>
      </c>
      <c r="E1039" s="5" t="s">
        <v>407</v>
      </c>
      <c r="F1039" s="5" t="s">
        <v>419</v>
      </c>
      <c r="G1039" s="5"/>
      <c r="H1039" s="6">
        <v>24</v>
      </c>
      <c r="I1039" s="6">
        <v>22</v>
      </c>
      <c r="J1039" s="6">
        <v>22</v>
      </c>
      <c r="K1039" s="7">
        <v>2</v>
      </c>
      <c r="L1039" s="7"/>
      <c r="M1039" s="7"/>
      <c r="N1039" s="42" t="str">
        <f>LEFT(Absolventi[[#This Row],[studiju programmas virziens]],2)</f>
        <v>42</v>
      </c>
      <c r="O1039" s="42" t="str">
        <f>RIGHT(Absolventi[[#This Row],[studiju programmas virziens]],3)</f>
        <v>811</v>
      </c>
      <c r="P1039" s="42" t="str">
        <f>MID(Absolventi[[#This Row],[studiju programmas virziens]],3,2)</f>
        <v>81</v>
      </c>
      <c r="Q1039" s="42" t="str">
        <f>LEFT(Absolventi[[#This Row],[Programmas veids]],1)</f>
        <v>8</v>
      </c>
      <c r="R1039" s="54" t="str">
        <f>IF(Absolventi[[#This Row],[ieguvuši grādu vai kvalifikāciju mobilie studenti]]&gt;0,Absolventi[[#Headers],[Mobilie studenti ieguvuši grādu IR]],"NAV")</f>
        <v>NAV</v>
      </c>
      <c r="S1039" s="103" t="s">
        <v>1618</v>
      </c>
    </row>
    <row r="1040" spans="1:19" x14ac:dyDescent="0.25">
      <c r="A1040" s="5" t="s">
        <v>124</v>
      </c>
      <c r="B1040" s="5" t="s">
        <v>125</v>
      </c>
      <c r="C1040" s="5" t="s">
        <v>7</v>
      </c>
      <c r="D1040" s="5" t="s">
        <v>469</v>
      </c>
      <c r="E1040" s="5" t="s">
        <v>407</v>
      </c>
      <c r="F1040" s="5" t="s">
        <v>416</v>
      </c>
      <c r="G1040" s="5"/>
      <c r="H1040" s="6">
        <v>5</v>
      </c>
      <c r="I1040" s="6">
        <v>4</v>
      </c>
      <c r="J1040" s="6">
        <v>5</v>
      </c>
      <c r="K1040" s="7"/>
      <c r="L1040" s="7"/>
      <c r="M1040" s="7"/>
      <c r="N1040" s="42" t="str">
        <f>LEFT(Absolventi[[#This Row],[studiju programmas virziens]],2)</f>
        <v>45</v>
      </c>
      <c r="O1040" s="42" t="str">
        <f>RIGHT(Absolventi[[#This Row],[studiju programmas virziens]],3)</f>
        <v>621</v>
      </c>
      <c r="P1040" s="42" t="str">
        <f>MID(Absolventi[[#This Row],[studiju programmas virziens]],3,2)</f>
        <v>62</v>
      </c>
      <c r="Q1040" s="42" t="str">
        <f>LEFT(Absolventi[[#This Row],[Programmas veids]],1)</f>
        <v>6</v>
      </c>
      <c r="R1040" s="54" t="str">
        <f>IF(Absolventi[[#This Row],[ieguvuši grādu vai kvalifikāciju mobilie studenti]]&gt;0,Absolventi[[#Headers],[Mobilie studenti ieguvuši grādu IR]],"NAV")</f>
        <v>NAV</v>
      </c>
      <c r="S1040" s="103" t="s">
        <v>1618</v>
      </c>
    </row>
    <row r="1041" spans="1:19" x14ac:dyDescent="0.25">
      <c r="A1041" s="5" t="s">
        <v>143</v>
      </c>
      <c r="B1041" s="5" t="s">
        <v>144</v>
      </c>
      <c r="C1041" s="5" t="s">
        <v>7</v>
      </c>
      <c r="D1041" s="5" t="s">
        <v>470</v>
      </c>
      <c r="E1041" s="5" t="s">
        <v>367</v>
      </c>
      <c r="F1041" s="5" t="s">
        <v>299</v>
      </c>
      <c r="G1041" s="5"/>
      <c r="H1041" s="6">
        <v>25</v>
      </c>
      <c r="I1041" s="6">
        <v>24</v>
      </c>
      <c r="J1041" s="6">
        <v>10</v>
      </c>
      <c r="K1041" s="7">
        <v>15</v>
      </c>
      <c r="L1041" s="7"/>
      <c r="M1041" s="7"/>
      <c r="N1041" s="42" t="str">
        <f>LEFT(Absolventi[[#This Row],[studiju programmas virziens]],2)</f>
        <v>47</v>
      </c>
      <c r="O1041" s="42" t="str">
        <f>RIGHT(Absolventi[[#This Row],[studiju programmas virziens]],3)</f>
        <v>722</v>
      </c>
      <c r="P1041" s="42" t="str">
        <f>MID(Absolventi[[#This Row],[studiju programmas virziens]],3,2)</f>
        <v>72</v>
      </c>
      <c r="Q1041" s="42" t="str">
        <f>LEFT(Absolventi[[#This Row],[Programmas veids]],1)</f>
        <v>7</v>
      </c>
      <c r="R1041" s="54" t="str">
        <f>IF(Absolventi[[#This Row],[ieguvuši grādu vai kvalifikāciju mobilie studenti]]&gt;0,Absolventi[[#Headers],[Mobilie studenti ieguvuši grādu IR]],"NAV")</f>
        <v>NAV</v>
      </c>
      <c r="S1041" s="103" t="s">
        <v>1618</v>
      </c>
    </row>
    <row r="1042" spans="1:19" x14ac:dyDescent="0.25">
      <c r="A1042" s="5" t="s">
        <v>143</v>
      </c>
      <c r="B1042" s="5" t="s">
        <v>144</v>
      </c>
      <c r="C1042" s="5" t="s">
        <v>7</v>
      </c>
      <c r="D1042" s="5" t="s">
        <v>472</v>
      </c>
      <c r="E1042" s="5" t="s">
        <v>367</v>
      </c>
      <c r="F1042" s="5" t="s">
        <v>304</v>
      </c>
      <c r="G1042" s="5"/>
      <c r="H1042" s="6">
        <v>1</v>
      </c>
      <c r="I1042" s="6"/>
      <c r="J1042" s="6">
        <v>1</v>
      </c>
      <c r="K1042" s="7"/>
      <c r="L1042" s="7"/>
      <c r="M1042" s="7"/>
      <c r="N1042" s="42" t="str">
        <f>LEFT(Absolventi[[#This Row],[studiju programmas virziens]],2)</f>
        <v>51</v>
      </c>
      <c r="O1042" s="42" t="str">
        <f>RIGHT(Absolventi[[#This Row],[studiju programmas virziens]],3)</f>
        <v>440</v>
      </c>
      <c r="P1042" s="42" t="str">
        <f>MID(Absolventi[[#This Row],[studiju programmas virziens]],3,2)</f>
        <v>44</v>
      </c>
      <c r="Q1042" s="42" t="str">
        <f>LEFT(Absolventi[[#This Row],[Programmas veids]],1)</f>
        <v>4</v>
      </c>
      <c r="R1042" s="54" t="str">
        <f>IF(Absolventi[[#This Row],[ieguvuši grādu vai kvalifikāciju mobilie studenti]]&gt;0,Absolventi[[#Headers],[Mobilie studenti ieguvuši grādu IR]],"NAV")</f>
        <v>NAV</v>
      </c>
      <c r="S1042" s="103" t="s">
        <v>1618</v>
      </c>
    </row>
    <row r="1043" spans="1:19" x14ac:dyDescent="0.25">
      <c r="A1043" s="5" t="s">
        <v>143</v>
      </c>
      <c r="B1043" s="5" t="s">
        <v>144</v>
      </c>
      <c r="C1043" s="5" t="s">
        <v>7</v>
      </c>
      <c r="D1043" s="5" t="s">
        <v>466</v>
      </c>
      <c r="E1043" s="5" t="s">
        <v>376</v>
      </c>
      <c r="F1043" s="5" t="s">
        <v>271</v>
      </c>
      <c r="G1043" s="5"/>
      <c r="H1043" s="6">
        <v>29</v>
      </c>
      <c r="I1043" s="6">
        <v>23</v>
      </c>
      <c r="J1043" s="6"/>
      <c r="K1043" s="7">
        <v>29</v>
      </c>
      <c r="L1043" s="7"/>
      <c r="M1043" s="7"/>
      <c r="N1043" s="42" t="str">
        <f>LEFT(Absolventi[[#This Row],[studiju programmas virziens]],2)</f>
        <v>42</v>
      </c>
      <c r="O1043" s="42" t="str">
        <f>RIGHT(Absolventi[[#This Row],[studiju programmas virziens]],3)</f>
        <v>214</v>
      </c>
      <c r="P1043" s="42" t="str">
        <f>MID(Absolventi[[#This Row],[studiju programmas virziens]],3,2)</f>
        <v>21</v>
      </c>
      <c r="Q1043" s="42" t="str">
        <f>LEFT(Absolventi[[#This Row],[Programmas veids]],1)</f>
        <v>2</v>
      </c>
      <c r="R1043" s="54" t="str">
        <f>IF(Absolventi[[#This Row],[ieguvuši grādu vai kvalifikāciju mobilie studenti]]&gt;0,Absolventi[[#Headers],[Mobilie studenti ieguvuši grādu IR]],"NAV")</f>
        <v>NAV</v>
      </c>
      <c r="S1043" s="103" t="s">
        <v>1618</v>
      </c>
    </row>
    <row r="1044" spans="1:19" x14ac:dyDescent="0.25">
      <c r="A1044" s="5" t="s">
        <v>143</v>
      </c>
      <c r="B1044" s="5" t="s">
        <v>144</v>
      </c>
      <c r="C1044" s="5" t="s">
        <v>7</v>
      </c>
      <c r="D1044" s="5" t="s">
        <v>468</v>
      </c>
      <c r="E1044" s="5" t="s">
        <v>376</v>
      </c>
      <c r="F1044" s="5" t="s">
        <v>377</v>
      </c>
      <c r="G1044" s="5"/>
      <c r="H1044" s="6">
        <v>30</v>
      </c>
      <c r="I1044" s="6">
        <v>27</v>
      </c>
      <c r="J1044" s="6">
        <v>12</v>
      </c>
      <c r="K1044" s="7">
        <v>18</v>
      </c>
      <c r="L1044" s="7"/>
      <c r="M1044" s="7"/>
      <c r="N1044" s="42" t="str">
        <f>LEFT(Absolventi[[#This Row],[studiju programmas virziens]],2)</f>
        <v>43</v>
      </c>
      <c r="O1044" s="42" t="str">
        <f>RIGHT(Absolventi[[#This Row],[studiju programmas virziens]],3)</f>
        <v>725</v>
      </c>
      <c r="P1044" s="42" t="str">
        <f>MID(Absolventi[[#This Row],[studiju programmas virziens]],3,2)</f>
        <v>72</v>
      </c>
      <c r="Q1044" s="42" t="str">
        <f>LEFT(Absolventi[[#This Row],[Programmas veids]],1)</f>
        <v>7</v>
      </c>
      <c r="R1044" s="54" t="str">
        <f>IF(Absolventi[[#This Row],[ieguvuši grādu vai kvalifikāciju mobilie studenti]]&gt;0,Absolventi[[#Headers],[Mobilie studenti ieguvuši grādu IR]],"NAV")</f>
        <v>NAV</v>
      </c>
      <c r="S1044" s="103" t="s">
        <v>1618</v>
      </c>
    </row>
    <row r="1045" spans="1:19" ht="38.25" x14ac:dyDescent="0.25">
      <c r="A1045" s="5" t="s">
        <v>143</v>
      </c>
      <c r="B1045" s="5" t="s">
        <v>144</v>
      </c>
      <c r="C1045" s="5" t="s">
        <v>7</v>
      </c>
      <c r="D1045" s="5" t="s">
        <v>469</v>
      </c>
      <c r="E1045" s="5" t="s">
        <v>376</v>
      </c>
      <c r="F1045" s="5" t="s">
        <v>207</v>
      </c>
      <c r="G1045" s="5"/>
      <c r="H1045" s="6">
        <v>5</v>
      </c>
      <c r="I1045" s="6">
        <v>5</v>
      </c>
      <c r="J1045" s="6">
        <v>3</v>
      </c>
      <c r="K1045" s="7">
        <v>2</v>
      </c>
      <c r="L1045" s="7">
        <v>1</v>
      </c>
      <c r="M1045" s="7">
        <v>1</v>
      </c>
      <c r="N1045" s="42" t="str">
        <f>LEFT(Absolventi[[#This Row],[studiju programmas virziens]],2)</f>
        <v>45</v>
      </c>
      <c r="O1045" s="42" t="str">
        <f>RIGHT(Absolventi[[#This Row],[studiju programmas virziens]],3)</f>
        <v>142</v>
      </c>
      <c r="P1045" s="42" t="str">
        <f>MID(Absolventi[[#This Row],[studiju programmas virziens]],3,2)</f>
        <v>14</v>
      </c>
      <c r="Q1045" s="42" t="str">
        <f>LEFT(Absolventi[[#This Row],[Programmas veids]],1)</f>
        <v>1</v>
      </c>
      <c r="R1045" s="54" t="str">
        <f>IF(Absolventi[[#This Row],[ieguvuši grādu vai kvalifikāciju mobilie studenti]]&gt;0,Absolventi[[#Headers],[Mobilie studenti ieguvuši grādu IR]],"NAV")</f>
        <v>Mobilie studenti ieguvuši grādu IR</v>
      </c>
      <c r="S1045" s="103" t="s">
        <v>1618</v>
      </c>
    </row>
    <row r="1046" spans="1:19" x14ac:dyDescent="0.25">
      <c r="A1046" s="5" t="s">
        <v>143</v>
      </c>
      <c r="B1046" s="5" t="s">
        <v>144</v>
      </c>
      <c r="C1046" s="5" t="s">
        <v>7</v>
      </c>
      <c r="D1046" s="5" t="s">
        <v>470</v>
      </c>
      <c r="E1046" s="5" t="s">
        <v>376</v>
      </c>
      <c r="F1046" s="5" t="s">
        <v>228</v>
      </c>
      <c r="G1046" s="5"/>
      <c r="H1046" s="6">
        <v>26</v>
      </c>
      <c r="I1046" s="6">
        <v>19</v>
      </c>
      <c r="J1046" s="6"/>
      <c r="K1046" s="7">
        <v>26</v>
      </c>
      <c r="L1046" s="7"/>
      <c r="M1046" s="7"/>
      <c r="N1046" s="42" t="str">
        <f>LEFT(Absolventi[[#This Row],[studiju programmas virziens]],2)</f>
        <v>47</v>
      </c>
      <c r="O1046" s="42" t="str">
        <f>RIGHT(Absolventi[[#This Row],[studiju programmas virziens]],3)</f>
        <v>345</v>
      </c>
      <c r="P1046" s="42" t="str">
        <f>MID(Absolventi[[#This Row],[studiju programmas virziens]],3,2)</f>
        <v>34</v>
      </c>
      <c r="Q1046" s="42" t="str">
        <f>LEFT(Absolventi[[#This Row],[Programmas veids]],1)</f>
        <v>3</v>
      </c>
      <c r="R1046" s="54" t="str">
        <f>IF(Absolventi[[#This Row],[ieguvuši grādu vai kvalifikāciju mobilie studenti]]&gt;0,Absolventi[[#Headers],[Mobilie studenti ieguvuši grādu IR]],"NAV")</f>
        <v>NAV</v>
      </c>
      <c r="S1046" s="103" t="s">
        <v>1618</v>
      </c>
    </row>
    <row r="1047" spans="1:19" x14ac:dyDescent="0.25">
      <c r="A1047" s="5" t="s">
        <v>143</v>
      </c>
      <c r="B1047" s="5" t="s">
        <v>144</v>
      </c>
      <c r="C1047" s="5" t="s">
        <v>7</v>
      </c>
      <c r="D1047" s="5" t="s">
        <v>472</v>
      </c>
      <c r="E1047" s="5" t="s">
        <v>376</v>
      </c>
      <c r="F1047" s="5" t="s">
        <v>304</v>
      </c>
      <c r="G1047" s="5"/>
      <c r="H1047" s="6">
        <v>1</v>
      </c>
      <c r="I1047" s="6"/>
      <c r="J1047" s="6">
        <v>1</v>
      </c>
      <c r="K1047" s="7"/>
      <c r="L1047" s="7"/>
      <c r="M1047" s="7"/>
      <c r="N1047" s="42" t="str">
        <f>LEFT(Absolventi[[#This Row],[studiju programmas virziens]],2)</f>
        <v>51</v>
      </c>
      <c r="O1047" s="42" t="str">
        <f>RIGHT(Absolventi[[#This Row],[studiju programmas virziens]],3)</f>
        <v>440</v>
      </c>
      <c r="P1047" s="42" t="str">
        <f>MID(Absolventi[[#This Row],[studiju programmas virziens]],3,2)</f>
        <v>44</v>
      </c>
      <c r="Q1047" s="42" t="str">
        <f>LEFT(Absolventi[[#This Row],[Programmas veids]],1)</f>
        <v>4</v>
      </c>
      <c r="R1047" s="54" t="str">
        <f>IF(Absolventi[[#This Row],[ieguvuši grādu vai kvalifikāciju mobilie studenti]]&gt;0,Absolventi[[#Headers],[Mobilie studenti ieguvuši grādu IR]],"NAV")</f>
        <v>NAV</v>
      </c>
      <c r="S1047" s="103" t="s">
        <v>1618</v>
      </c>
    </row>
    <row r="1048" spans="1:19" x14ac:dyDescent="0.25">
      <c r="A1048" s="5" t="s">
        <v>143</v>
      </c>
      <c r="B1048" s="5" t="s">
        <v>144</v>
      </c>
      <c r="C1048" s="5" t="s">
        <v>7</v>
      </c>
      <c r="D1048" s="5" t="s">
        <v>466</v>
      </c>
      <c r="E1048" s="5" t="s">
        <v>389</v>
      </c>
      <c r="F1048" s="5" t="s">
        <v>358</v>
      </c>
      <c r="G1048" s="5"/>
      <c r="H1048" s="6">
        <v>64</v>
      </c>
      <c r="I1048" s="6">
        <v>63</v>
      </c>
      <c r="J1048" s="6">
        <v>29</v>
      </c>
      <c r="K1048" s="7">
        <v>35</v>
      </c>
      <c r="L1048" s="7"/>
      <c r="M1048" s="7"/>
      <c r="N1048" s="42" t="str">
        <f>LEFT(Absolventi[[#This Row],[studiju programmas virziens]],2)</f>
        <v>42</v>
      </c>
      <c r="O1048" s="42" t="str">
        <f>RIGHT(Absolventi[[#This Row],[studiju programmas virziens]],3)</f>
        <v>723</v>
      </c>
      <c r="P1048" s="42" t="str">
        <f>MID(Absolventi[[#This Row],[studiju programmas virziens]],3,2)</f>
        <v>72</v>
      </c>
      <c r="Q1048" s="42" t="str">
        <f>LEFT(Absolventi[[#This Row],[Programmas veids]],1)</f>
        <v>7</v>
      </c>
      <c r="R1048" s="54" t="str">
        <f>IF(Absolventi[[#This Row],[ieguvuši grādu vai kvalifikāciju mobilie studenti]]&gt;0,Absolventi[[#Headers],[Mobilie studenti ieguvuši grādu IR]],"NAV")</f>
        <v>NAV</v>
      </c>
      <c r="S1048" s="103" t="s">
        <v>1618</v>
      </c>
    </row>
    <row r="1049" spans="1:19" x14ac:dyDescent="0.25">
      <c r="A1049" s="5" t="s">
        <v>143</v>
      </c>
      <c r="B1049" s="5" t="s">
        <v>144</v>
      </c>
      <c r="C1049" s="5" t="s">
        <v>7</v>
      </c>
      <c r="D1049" s="5" t="s">
        <v>468</v>
      </c>
      <c r="E1049" s="5" t="s">
        <v>389</v>
      </c>
      <c r="F1049" s="5" t="s">
        <v>349</v>
      </c>
      <c r="G1049" s="5"/>
      <c r="H1049" s="6">
        <v>13</v>
      </c>
      <c r="I1049" s="6">
        <v>8</v>
      </c>
      <c r="J1049" s="6">
        <v>12</v>
      </c>
      <c r="K1049" s="7">
        <v>1</v>
      </c>
      <c r="L1049" s="7"/>
      <c r="M1049" s="7"/>
      <c r="N1049" s="42" t="str">
        <f>LEFT(Absolventi[[#This Row],[studiju programmas virziens]],2)</f>
        <v>43</v>
      </c>
      <c r="O1049" s="42" t="str">
        <f>RIGHT(Absolventi[[#This Row],[studiju programmas virziens]],3)</f>
        <v>224</v>
      </c>
      <c r="P1049" s="42" t="str">
        <f>MID(Absolventi[[#This Row],[studiju programmas virziens]],3,2)</f>
        <v>22</v>
      </c>
      <c r="Q1049" s="42" t="str">
        <f>LEFT(Absolventi[[#This Row],[Programmas veids]],1)</f>
        <v>2</v>
      </c>
      <c r="R1049" s="54" t="str">
        <f>IF(Absolventi[[#This Row],[ieguvuši grādu vai kvalifikāciju mobilie studenti]]&gt;0,Absolventi[[#Headers],[Mobilie studenti ieguvuši grādu IR]],"NAV")</f>
        <v>NAV</v>
      </c>
      <c r="S1049" s="103" t="s">
        <v>1618</v>
      </c>
    </row>
    <row r="1050" spans="1:19" x14ac:dyDescent="0.25">
      <c r="A1050" s="5" t="s">
        <v>143</v>
      </c>
      <c r="B1050" s="5" t="s">
        <v>144</v>
      </c>
      <c r="C1050" s="5" t="s">
        <v>7</v>
      </c>
      <c r="D1050" s="5" t="s">
        <v>469</v>
      </c>
      <c r="E1050" s="5" t="s">
        <v>389</v>
      </c>
      <c r="F1050" s="5" t="s">
        <v>275</v>
      </c>
      <c r="G1050" s="5"/>
      <c r="H1050" s="6">
        <v>13</v>
      </c>
      <c r="I1050" s="6">
        <v>8</v>
      </c>
      <c r="J1050" s="6"/>
      <c r="K1050" s="7">
        <v>13</v>
      </c>
      <c r="L1050" s="7"/>
      <c r="M1050" s="7"/>
      <c r="N1050" s="42" t="str">
        <f>LEFT(Absolventi[[#This Row],[studiju programmas virziens]],2)</f>
        <v>45</v>
      </c>
      <c r="O1050" s="42" t="str">
        <f>RIGHT(Absolventi[[#This Row],[studiju programmas virziens]],3)</f>
        <v>310</v>
      </c>
      <c r="P1050" s="42" t="str">
        <f>MID(Absolventi[[#This Row],[studiju programmas virziens]],3,2)</f>
        <v>31</v>
      </c>
      <c r="Q1050" s="42" t="str">
        <f>LEFT(Absolventi[[#This Row],[Programmas veids]],1)</f>
        <v>3</v>
      </c>
      <c r="R1050" s="54" t="str">
        <f>IF(Absolventi[[#This Row],[ieguvuši grādu vai kvalifikāciju mobilie studenti]]&gt;0,Absolventi[[#Headers],[Mobilie studenti ieguvuši grādu IR]],"NAV")</f>
        <v>NAV</v>
      </c>
      <c r="S1050" s="103" t="s">
        <v>1618</v>
      </c>
    </row>
    <row r="1051" spans="1:19" ht="38.25" x14ac:dyDescent="0.25">
      <c r="A1051" s="5" t="s">
        <v>143</v>
      </c>
      <c r="B1051" s="5" t="s">
        <v>144</v>
      </c>
      <c r="C1051" s="5" t="s">
        <v>7</v>
      </c>
      <c r="D1051" s="5" t="s">
        <v>470</v>
      </c>
      <c r="E1051" s="5" t="s">
        <v>389</v>
      </c>
      <c r="F1051" s="5" t="s">
        <v>204</v>
      </c>
      <c r="G1051" s="5"/>
      <c r="H1051" s="6">
        <v>35</v>
      </c>
      <c r="I1051" s="6">
        <v>31</v>
      </c>
      <c r="J1051" s="6">
        <v>10</v>
      </c>
      <c r="K1051" s="7">
        <v>25</v>
      </c>
      <c r="L1051" s="7">
        <v>2</v>
      </c>
      <c r="M1051" s="7">
        <v>1</v>
      </c>
      <c r="N1051" s="42" t="str">
        <f>LEFT(Absolventi[[#This Row],[studiju programmas virziens]],2)</f>
        <v>47</v>
      </c>
      <c r="O1051" s="42" t="str">
        <f>RIGHT(Absolventi[[#This Row],[studiju programmas virziens]],3)</f>
        <v>310</v>
      </c>
      <c r="P1051" s="42" t="str">
        <f>MID(Absolventi[[#This Row],[studiju programmas virziens]],3,2)</f>
        <v>31</v>
      </c>
      <c r="Q1051" s="42" t="str">
        <f>LEFT(Absolventi[[#This Row],[Programmas veids]],1)</f>
        <v>3</v>
      </c>
      <c r="R1051" s="54" t="str">
        <f>IF(Absolventi[[#This Row],[ieguvuši grādu vai kvalifikāciju mobilie studenti]]&gt;0,Absolventi[[#Headers],[Mobilie studenti ieguvuši grādu IR]],"NAV")</f>
        <v>Mobilie studenti ieguvuši grādu IR</v>
      </c>
      <c r="S1051" s="103" t="s">
        <v>1618</v>
      </c>
    </row>
    <row r="1052" spans="1:19" ht="38.25" x14ac:dyDescent="0.25">
      <c r="A1052" s="5" t="s">
        <v>143</v>
      </c>
      <c r="B1052" s="5" t="s">
        <v>144</v>
      </c>
      <c r="C1052" s="5" t="s">
        <v>7</v>
      </c>
      <c r="D1052" s="5" t="s">
        <v>472</v>
      </c>
      <c r="E1052" s="5" t="s">
        <v>389</v>
      </c>
      <c r="F1052" s="5" t="s">
        <v>217</v>
      </c>
      <c r="G1052" s="5"/>
      <c r="H1052" s="6">
        <v>3</v>
      </c>
      <c r="I1052" s="6">
        <v>1</v>
      </c>
      <c r="J1052" s="6">
        <v>3</v>
      </c>
      <c r="K1052" s="7"/>
      <c r="L1052" s="7">
        <v>1</v>
      </c>
      <c r="M1052" s="7"/>
      <c r="N1052" s="42" t="str">
        <f>LEFT(Absolventi[[#This Row],[studiju programmas virziens]],2)</f>
        <v>51</v>
      </c>
      <c r="O1052" s="42" t="str">
        <f>RIGHT(Absolventi[[#This Row],[studiju programmas virziens]],3)</f>
        <v>380</v>
      </c>
      <c r="P1052" s="42" t="str">
        <f>MID(Absolventi[[#This Row],[studiju programmas virziens]],3,2)</f>
        <v>38</v>
      </c>
      <c r="Q1052" s="42" t="str">
        <f>LEFT(Absolventi[[#This Row],[Programmas veids]],1)</f>
        <v>3</v>
      </c>
      <c r="R1052" s="54" t="str">
        <f>IF(Absolventi[[#This Row],[ieguvuši grādu vai kvalifikāciju mobilie studenti]]&gt;0,Absolventi[[#Headers],[Mobilie studenti ieguvuši grādu IR]],"NAV")</f>
        <v>Mobilie studenti ieguvuši grādu IR</v>
      </c>
      <c r="S1052" s="103" t="s">
        <v>1618</v>
      </c>
    </row>
    <row r="1053" spans="1:19" x14ac:dyDescent="0.25">
      <c r="A1053" s="5" t="s">
        <v>143</v>
      </c>
      <c r="B1053" s="5" t="s">
        <v>144</v>
      </c>
      <c r="C1053" s="5" t="s">
        <v>7</v>
      </c>
      <c r="D1053" s="5" t="s">
        <v>466</v>
      </c>
      <c r="E1053" s="5" t="s">
        <v>396</v>
      </c>
      <c r="F1053" s="5" t="s">
        <v>254</v>
      </c>
      <c r="G1053" s="5"/>
      <c r="H1053" s="6">
        <v>29</v>
      </c>
      <c r="I1053" s="6">
        <v>19</v>
      </c>
      <c r="J1053" s="6">
        <v>11</v>
      </c>
      <c r="K1053" s="7">
        <v>18</v>
      </c>
      <c r="L1053" s="7"/>
      <c r="M1053" s="7"/>
      <c r="N1053" s="42" t="str">
        <f>LEFT(Absolventi[[#This Row],[studiju programmas virziens]],2)</f>
        <v>42</v>
      </c>
      <c r="O1053" s="42" t="str">
        <f>RIGHT(Absolventi[[#This Row],[studiju programmas virziens]],3)</f>
        <v>310</v>
      </c>
      <c r="P1053" s="42" t="str">
        <f>MID(Absolventi[[#This Row],[studiju programmas virziens]],3,2)</f>
        <v>31</v>
      </c>
      <c r="Q1053" s="42" t="str">
        <f>LEFT(Absolventi[[#This Row],[Programmas veids]],1)</f>
        <v>3</v>
      </c>
      <c r="R1053" s="54" t="str">
        <f>IF(Absolventi[[#This Row],[ieguvuši grādu vai kvalifikāciju mobilie studenti]]&gt;0,Absolventi[[#Headers],[Mobilie studenti ieguvuši grādu IR]],"NAV")</f>
        <v>NAV</v>
      </c>
      <c r="S1053" s="103" t="s">
        <v>1618</v>
      </c>
    </row>
    <row r="1054" spans="1:19" x14ac:dyDescent="0.25">
      <c r="A1054" s="5" t="s">
        <v>143</v>
      </c>
      <c r="B1054" s="5" t="s">
        <v>144</v>
      </c>
      <c r="C1054" s="5" t="s">
        <v>7</v>
      </c>
      <c r="D1054" s="5" t="s">
        <v>468</v>
      </c>
      <c r="E1054" s="5" t="s">
        <v>396</v>
      </c>
      <c r="F1054" s="5" t="s">
        <v>350</v>
      </c>
      <c r="G1054" s="5"/>
      <c r="H1054" s="6">
        <v>29</v>
      </c>
      <c r="I1054" s="6">
        <v>8</v>
      </c>
      <c r="J1054" s="6">
        <v>27</v>
      </c>
      <c r="K1054" s="7">
        <v>2</v>
      </c>
      <c r="L1054" s="7"/>
      <c r="M1054" s="7"/>
      <c r="N1054" s="42" t="str">
        <f>LEFT(Absolventi[[#This Row],[studiju programmas virziens]],2)</f>
        <v>43</v>
      </c>
      <c r="O1054" s="42" t="str">
        <f>RIGHT(Absolventi[[#This Row],[studiju programmas virziens]],3)</f>
        <v>440</v>
      </c>
      <c r="P1054" s="42" t="str">
        <f>MID(Absolventi[[#This Row],[studiju programmas virziens]],3,2)</f>
        <v>44</v>
      </c>
      <c r="Q1054" s="42" t="str">
        <f>LEFT(Absolventi[[#This Row],[Programmas veids]],1)</f>
        <v>4</v>
      </c>
      <c r="R1054" s="54" t="str">
        <f>IF(Absolventi[[#This Row],[ieguvuši grādu vai kvalifikāciju mobilie studenti]]&gt;0,Absolventi[[#Headers],[Mobilie studenti ieguvuši grādu IR]],"NAV")</f>
        <v>NAV</v>
      </c>
      <c r="S1054" s="103" t="s">
        <v>1618</v>
      </c>
    </row>
    <row r="1055" spans="1:19" ht="38.25" x14ac:dyDescent="0.25">
      <c r="A1055" s="5" t="s">
        <v>143</v>
      </c>
      <c r="B1055" s="5" t="s">
        <v>144</v>
      </c>
      <c r="C1055" s="5" t="s">
        <v>7</v>
      </c>
      <c r="D1055" s="5" t="s">
        <v>469</v>
      </c>
      <c r="E1055" s="5" t="s">
        <v>396</v>
      </c>
      <c r="F1055" s="5" t="s">
        <v>275</v>
      </c>
      <c r="G1055" s="5"/>
      <c r="H1055" s="6">
        <v>10</v>
      </c>
      <c r="I1055" s="6">
        <v>9</v>
      </c>
      <c r="J1055" s="6">
        <v>1</v>
      </c>
      <c r="K1055" s="7">
        <v>9</v>
      </c>
      <c r="L1055" s="7">
        <v>2</v>
      </c>
      <c r="M1055" s="7">
        <v>1</v>
      </c>
      <c r="N1055" s="42" t="str">
        <f>LEFT(Absolventi[[#This Row],[studiju programmas virziens]],2)</f>
        <v>45</v>
      </c>
      <c r="O1055" s="42" t="str">
        <f>RIGHT(Absolventi[[#This Row],[studiju programmas virziens]],3)</f>
        <v>310</v>
      </c>
      <c r="P1055" s="42" t="str">
        <f>MID(Absolventi[[#This Row],[studiju programmas virziens]],3,2)</f>
        <v>31</v>
      </c>
      <c r="Q1055" s="42" t="str">
        <f>LEFT(Absolventi[[#This Row],[Programmas veids]],1)</f>
        <v>3</v>
      </c>
      <c r="R1055" s="54" t="str">
        <f>IF(Absolventi[[#This Row],[ieguvuši grādu vai kvalifikāciju mobilie studenti]]&gt;0,Absolventi[[#Headers],[Mobilie studenti ieguvuši grādu IR]],"NAV")</f>
        <v>Mobilie studenti ieguvuši grādu IR</v>
      </c>
      <c r="S1055" s="103" t="s">
        <v>1618</v>
      </c>
    </row>
    <row r="1056" spans="1:19" ht="38.25" x14ac:dyDescent="0.25">
      <c r="A1056" s="5" t="s">
        <v>143</v>
      </c>
      <c r="B1056" s="5" t="s">
        <v>144</v>
      </c>
      <c r="C1056" s="5" t="s">
        <v>7</v>
      </c>
      <c r="D1056" s="5" t="s">
        <v>470</v>
      </c>
      <c r="E1056" s="5" t="s">
        <v>396</v>
      </c>
      <c r="F1056" s="5" t="s">
        <v>250</v>
      </c>
      <c r="G1056" s="5"/>
      <c r="H1056" s="6">
        <v>24</v>
      </c>
      <c r="I1056" s="6">
        <v>19</v>
      </c>
      <c r="J1056" s="6">
        <v>23</v>
      </c>
      <c r="K1056" s="7">
        <v>1</v>
      </c>
      <c r="L1056" s="7">
        <v>1</v>
      </c>
      <c r="M1056" s="7">
        <v>1</v>
      </c>
      <c r="N1056" s="42" t="str">
        <f>LEFT(Absolventi[[#This Row],[studiju programmas virziens]],2)</f>
        <v>47</v>
      </c>
      <c r="O1056" s="42" t="str">
        <f>RIGHT(Absolventi[[#This Row],[studiju programmas virziens]],3)</f>
        <v>222</v>
      </c>
      <c r="P1056" s="42" t="str">
        <f>MID(Absolventi[[#This Row],[studiju programmas virziens]],3,2)</f>
        <v>22</v>
      </c>
      <c r="Q1056" s="42" t="str">
        <f>LEFT(Absolventi[[#This Row],[Programmas veids]],1)</f>
        <v>2</v>
      </c>
      <c r="R1056" s="54" t="str">
        <f>IF(Absolventi[[#This Row],[ieguvuši grādu vai kvalifikāciju mobilie studenti]]&gt;0,Absolventi[[#Headers],[Mobilie studenti ieguvuši grādu IR]],"NAV")</f>
        <v>Mobilie studenti ieguvuši grādu IR</v>
      </c>
      <c r="S1056" s="103" t="s">
        <v>1618</v>
      </c>
    </row>
    <row r="1057" spans="1:19" x14ac:dyDescent="0.25">
      <c r="A1057" s="5" t="s">
        <v>143</v>
      </c>
      <c r="B1057" s="5" t="s">
        <v>144</v>
      </c>
      <c r="C1057" s="5" t="s">
        <v>7</v>
      </c>
      <c r="D1057" s="5" t="s">
        <v>472</v>
      </c>
      <c r="E1057" s="5" t="s">
        <v>396</v>
      </c>
      <c r="F1057" s="5" t="s">
        <v>217</v>
      </c>
      <c r="G1057" s="5"/>
      <c r="H1057" s="6">
        <v>1</v>
      </c>
      <c r="I1057" s="6"/>
      <c r="J1057" s="6">
        <v>1</v>
      </c>
      <c r="K1057" s="7"/>
      <c r="L1057" s="7"/>
      <c r="M1057" s="7"/>
      <c r="N1057" s="42" t="str">
        <f>LEFT(Absolventi[[#This Row],[studiju programmas virziens]],2)</f>
        <v>51</v>
      </c>
      <c r="O1057" s="42" t="str">
        <f>RIGHT(Absolventi[[#This Row],[studiju programmas virziens]],3)</f>
        <v>380</v>
      </c>
      <c r="P1057" s="42" t="str">
        <f>MID(Absolventi[[#This Row],[studiju programmas virziens]],3,2)</f>
        <v>38</v>
      </c>
      <c r="Q1057" s="42" t="str">
        <f>LEFT(Absolventi[[#This Row],[Programmas veids]],1)</f>
        <v>3</v>
      </c>
      <c r="R1057" s="54" t="str">
        <f>IF(Absolventi[[#This Row],[ieguvuši grādu vai kvalifikāciju mobilie studenti]]&gt;0,Absolventi[[#Headers],[Mobilie studenti ieguvuši grādu IR]],"NAV")</f>
        <v>NAV</v>
      </c>
      <c r="S1057" s="103" t="s">
        <v>1618</v>
      </c>
    </row>
    <row r="1058" spans="1:19" x14ac:dyDescent="0.25">
      <c r="A1058" s="5" t="s">
        <v>143</v>
      </c>
      <c r="B1058" s="5" t="s">
        <v>144</v>
      </c>
      <c r="C1058" s="5" t="s">
        <v>7</v>
      </c>
      <c r="D1058" s="5" t="s">
        <v>466</v>
      </c>
      <c r="E1058" s="5" t="s">
        <v>403</v>
      </c>
      <c r="F1058" s="5" t="s">
        <v>289</v>
      </c>
      <c r="G1058" s="5"/>
      <c r="H1058" s="6">
        <v>1</v>
      </c>
      <c r="I1058" s="6"/>
      <c r="J1058" s="6"/>
      <c r="K1058" s="7">
        <v>1</v>
      </c>
      <c r="L1058" s="7"/>
      <c r="M1058" s="7"/>
      <c r="N1058" s="42" t="str">
        <f>LEFT(Absolventi[[#This Row],[studiju programmas virziens]],2)</f>
        <v>42</v>
      </c>
      <c r="O1058" s="42" t="str">
        <f>RIGHT(Absolventi[[#This Row],[studiju programmas virziens]],3)</f>
        <v>722</v>
      </c>
      <c r="P1058" s="42" t="str">
        <f>MID(Absolventi[[#This Row],[studiju programmas virziens]],3,2)</f>
        <v>72</v>
      </c>
      <c r="Q1058" s="42" t="str">
        <f>LEFT(Absolventi[[#This Row],[Programmas veids]],1)</f>
        <v>7</v>
      </c>
      <c r="R1058" s="54" t="str">
        <f>IF(Absolventi[[#This Row],[ieguvuši grādu vai kvalifikāciju mobilie studenti]]&gt;0,Absolventi[[#Headers],[Mobilie studenti ieguvuši grādu IR]],"NAV")</f>
        <v>NAV</v>
      </c>
      <c r="S1058" s="103" t="s">
        <v>1618</v>
      </c>
    </row>
    <row r="1059" spans="1:19" x14ac:dyDescent="0.25">
      <c r="A1059" s="5" t="s">
        <v>143</v>
      </c>
      <c r="B1059" s="5" t="s">
        <v>144</v>
      </c>
      <c r="C1059" s="5" t="s">
        <v>7</v>
      </c>
      <c r="D1059" s="5" t="s">
        <v>468</v>
      </c>
      <c r="E1059" s="5" t="s">
        <v>403</v>
      </c>
      <c r="F1059" s="5" t="s">
        <v>191</v>
      </c>
      <c r="G1059" s="5"/>
      <c r="H1059" s="6">
        <v>21</v>
      </c>
      <c r="I1059" s="6">
        <v>18</v>
      </c>
      <c r="J1059" s="6">
        <v>13</v>
      </c>
      <c r="K1059" s="7">
        <v>8</v>
      </c>
      <c r="L1059" s="7"/>
      <c r="M1059" s="7"/>
      <c r="N1059" s="42" t="str">
        <f>LEFT(Absolventi[[#This Row],[studiju programmas virziens]],2)</f>
        <v>43</v>
      </c>
      <c r="O1059" s="42" t="str">
        <f>RIGHT(Absolventi[[#This Row],[studiju programmas virziens]],3)</f>
        <v>222</v>
      </c>
      <c r="P1059" s="42" t="str">
        <f>MID(Absolventi[[#This Row],[studiju programmas virziens]],3,2)</f>
        <v>22</v>
      </c>
      <c r="Q1059" s="42" t="str">
        <f>LEFT(Absolventi[[#This Row],[Programmas veids]],1)</f>
        <v>2</v>
      </c>
      <c r="R1059" s="54" t="str">
        <f>IF(Absolventi[[#This Row],[ieguvuši grādu vai kvalifikāciju mobilie studenti]]&gt;0,Absolventi[[#Headers],[Mobilie studenti ieguvuši grādu IR]],"NAV")</f>
        <v>NAV</v>
      </c>
      <c r="S1059" s="103" t="s">
        <v>1618</v>
      </c>
    </row>
    <row r="1060" spans="1:19" x14ac:dyDescent="0.25">
      <c r="A1060" s="5" t="s">
        <v>143</v>
      </c>
      <c r="B1060" s="5" t="s">
        <v>144</v>
      </c>
      <c r="C1060" s="5" t="s">
        <v>7</v>
      </c>
      <c r="D1060" s="5" t="s">
        <v>469</v>
      </c>
      <c r="E1060" s="5" t="s">
        <v>403</v>
      </c>
      <c r="F1060" s="5" t="s">
        <v>275</v>
      </c>
      <c r="G1060" s="5"/>
      <c r="H1060" s="6">
        <v>21</v>
      </c>
      <c r="I1060" s="6">
        <v>14</v>
      </c>
      <c r="J1060" s="6">
        <v>15</v>
      </c>
      <c r="K1060" s="7">
        <v>6</v>
      </c>
      <c r="L1060" s="7"/>
      <c r="M1060" s="7"/>
      <c r="N1060" s="42" t="str">
        <f>LEFT(Absolventi[[#This Row],[studiju programmas virziens]],2)</f>
        <v>45</v>
      </c>
      <c r="O1060" s="42" t="str">
        <f>RIGHT(Absolventi[[#This Row],[studiju programmas virziens]],3)</f>
        <v>310</v>
      </c>
      <c r="P1060" s="42" t="str">
        <f>MID(Absolventi[[#This Row],[studiju programmas virziens]],3,2)</f>
        <v>31</v>
      </c>
      <c r="Q1060" s="42" t="str">
        <f>LEFT(Absolventi[[#This Row],[Programmas veids]],1)</f>
        <v>3</v>
      </c>
      <c r="R1060" s="54" t="str">
        <f>IF(Absolventi[[#This Row],[ieguvuši grādu vai kvalifikāciju mobilie studenti]]&gt;0,Absolventi[[#Headers],[Mobilie studenti ieguvuši grādu IR]],"NAV")</f>
        <v>NAV</v>
      </c>
      <c r="S1060" s="103" t="s">
        <v>1618</v>
      </c>
    </row>
    <row r="1061" spans="1:19" ht="38.25" x14ac:dyDescent="0.25">
      <c r="A1061" s="5" t="s">
        <v>143</v>
      </c>
      <c r="B1061" s="5" t="s">
        <v>144</v>
      </c>
      <c r="C1061" s="5" t="s">
        <v>7</v>
      </c>
      <c r="D1061" s="5" t="s">
        <v>470</v>
      </c>
      <c r="E1061" s="5" t="s">
        <v>403</v>
      </c>
      <c r="F1061" s="5" t="s">
        <v>225</v>
      </c>
      <c r="G1061" s="5"/>
      <c r="H1061" s="6">
        <v>19</v>
      </c>
      <c r="I1061" s="6">
        <v>15</v>
      </c>
      <c r="J1061" s="6">
        <v>15</v>
      </c>
      <c r="K1061" s="7">
        <v>4</v>
      </c>
      <c r="L1061" s="7">
        <v>1</v>
      </c>
      <c r="M1061" s="7">
        <v>1</v>
      </c>
      <c r="N1061" s="42" t="str">
        <f>LEFT(Absolventi[[#This Row],[studiju programmas virziens]],2)</f>
        <v>47</v>
      </c>
      <c r="O1061" s="42" t="str">
        <f>RIGHT(Absolventi[[#This Row],[studiju programmas virziens]],3)</f>
        <v>141</v>
      </c>
      <c r="P1061" s="42" t="str">
        <f>MID(Absolventi[[#This Row],[studiju programmas virziens]],3,2)</f>
        <v>14</v>
      </c>
      <c r="Q1061" s="42" t="str">
        <f>LEFT(Absolventi[[#This Row],[Programmas veids]],1)</f>
        <v>1</v>
      </c>
      <c r="R1061" s="54" t="str">
        <f>IF(Absolventi[[#This Row],[ieguvuši grādu vai kvalifikāciju mobilie studenti]]&gt;0,Absolventi[[#Headers],[Mobilie studenti ieguvuši grādu IR]],"NAV")</f>
        <v>Mobilie studenti ieguvuši grādu IR</v>
      </c>
      <c r="S1061" s="103" t="s">
        <v>1618</v>
      </c>
    </row>
    <row r="1062" spans="1:19" x14ac:dyDescent="0.25">
      <c r="A1062" s="5" t="s">
        <v>143</v>
      </c>
      <c r="B1062" s="5" t="s">
        <v>144</v>
      </c>
      <c r="C1062" s="5" t="s">
        <v>7</v>
      </c>
      <c r="D1062" s="5" t="s">
        <v>472</v>
      </c>
      <c r="E1062" s="5" t="s">
        <v>403</v>
      </c>
      <c r="F1062" s="5" t="s">
        <v>318</v>
      </c>
      <c r="G1062" s="5"/>
      <c r="H1062" s="6">
        <v>4</v>
      </c>
      <c r="I1062" s="6">
        <v>4</v>
      </c>
      <c r="J1062" s="6">
        <v>4</v>
      </c>
      <c r="K1062" s="7"/>
      <c r="L1062" s="7"/>
      <c r="M1062" s="7"/>
      <c r="N1062" s="42" t="str">
        <f>LEFT(Absolventi[[#This Row],[studiju programmas virziens]],2)</f>
        <v>51</v>
      </c>
      <c r="O1062" s="42" t="str">
        <f>RIGHT(Absolventi[[#This Row],[studiju programmas virziens]],3)</f>
        <v>321</v>
      </c>
      <c r="P1062" s="42" t="str">
        <f>MID(Absolventi[[#This Row],[studiju programmas virziens]],3,2)</f>
        <v>32</v>
      </c>
      <c r="Q1062" s="42" t="str">
        <f>LEFT(Absolventi[[#This Row],[Programmas veids]],1)</f>
        <v>3</v>
      </c>
      <c r="R1062" s="54" t="str">
        <f>IF(Absolventi[[#This Row],[ieguvuši grādu vai kvalifikāciju mobilie studenti]]&gt;0,Absolventi[[#Headers],[Mobilie studenti ieguvuši grādu IR]],"NAV")</f>
        <v>NAV</v>
      </c>
      <c r="S1062" s="103" t="s">
        <v>1618</v>
      </c>
    </row>
    <row r="1063" spans="1:19" x14ac:dyDescent="0.25">
      <c r="A1063" s="5" t="s">
        <v>143</v>
      </c>
      <c r="B1063" s="5" t="s">
        <v>144</v>
      </c>
      <c r="C1063" s="5" t="s">
        <v>7</v>
      </c>
      <c r="D1063" s="5" t="s">
        <v>466</v>
      </c>
      <c r="E1063" s="5" t="s">
        <v>407</v>
      </c>
      <c r="F1063" s="5" t="s">
        <v>190</v>
      </c>
      <c r="G1063" s="5"/>
      <c r="H1063" s="6">
        <v>72</v>
      </c>
      <c r="I1063" s="6">
        <v>60</v>
      </c>
      <c r="J1063" s="6">
        <v>50</v>
      </c>
      <c r="K1063" s="7">
        <v>22</v>
      </c>
      <c r="L1063" s="7"/>
      <c r="M1063" s="7"/>
      <c r="N1063" s="42" t="str">
        <f>LEFT(Absolventi[[#This Row],[studiju programmas virziens]],2)</f>
        <v>42</v>
      </c>
      <c r="O1063" s="42" t="str">
        <f>RIGHT(Absolventi[[#This Row],[studiju programmas virziens]],3)</f>
        <v>141</v>
      </c>
      <c r="P1063" s="42" t="str">
        <f>MID(Absolventi[[#This Row],[studiju programmas virziens]],3,2)</f>
        <v>14</v>
      </c>
      <c r="Q1063" s="42" t="str">
        <f>LEFT(Absolventi[[#This Row],[Programmas veids]],1)</f>
        <v>1</v>
      </c>
      <c r="R1063" s="54" t="str">
        <f>IF(Absolventi[[#This Row],[ieguvuši grādu vai kvalifikāciju mobilie studenti]]&gt;0,Absolventi[[#Headers],[Mobilie studenti ieguvuši grādu IR]],"NAV")</f>
        <v>NAV</v>
      </c>
      <c r="S1063" s="103" t="s">
        <v>1618</v>
      </c>
    </row>
    <row r="1064" spans="1:19" x14ac:dyDescent="0.25">
      <c r="A1064" s="5" t="s">
        <v>143</v>
      </c>
      <c r="B1064" s="5" t="s">
        <v>144</v>
      </c>
      <c r="C1064" s="5" t="s">
        <v>7</v>
      </c>
      <c r="D1064" s="5" t="s">
        <v>468</v>
      </c>
      <c r="E1064" s="5" t="s">
        <v>407</v>
      </c>
      <c r="F1064" s="5" t="s">
        <v>350</v>
      </c>
      <c r="G1064" s="5"/>
      <c r="H1064" s="6">
        <v>35</v>
      </c>
      <c r="I1064" s="6">
        <v>21</v>
      </c>
      <c r="J1064" s="6">
        <v>35</v>
      </c>
      <c r="K1064" s="7"/>
      <c r="L1064" s="7"/>
      <c r="M1064" s="7"/>
      <c r="N1064" s="42" t="str">
        <f>LEFT(Absolventi[[#This Row],[studiju programmas virziens]],2)</f>
        <v>43</v>
      </c>
      <c r="O1064" s="42" t="str">
        <f>RIGHT(Absolventi[[#This Row],[studiju programmas virziens]],3)</f>
        <v>440</v>
      </c>
      <c r="P1064" s="42" t="str">
        <f>MID(Absolventi[[#This Row],[studiju programmas virziens]],3,2)</f>
        <v>44</v>
      </c>
      <c r="Q1064" s="42" t="str">
        <f>LEFT(Absolventi[[#This Row],[Programmas veids]],1)</f>
        <v>4</v>
      </c>
      <c r="R1064" s="54" t="str">
        <f>IF(Absolventi[[#This Row],[ieguvuši grādu vai kvalifikāciju mobilie studenti]]&gt;0,Absolventi[[#Headers],[Mobilie studenti ieguvuši grādu IR]],"NAV")</f>
        <v>NAV</v>
      </c>
      <c r="S1064" s="103" t="s">
        <v>1618</v>
      </c>
    </row>
    <row r="1065" spans="1:19" x14ac:dyDescent="0.25">
      <c r="A1065" s="5" t="s">
        <v>143</v>
      </c>
      <c r="B1065" s="5" t="s">
        <v>144</v>
      </c>
      <c r="C1065" s="5" t="s">
        <v>7</v>
      </c>
      <c r="D1065" s="5" t="s">
        <v>469</v>
      </c>
      <c r="E1065" s="5" t="s">
        <v>407</v>
      </c>
      <c r="F1065" s="5" t="s">
        <v>409</v>
      </c>
      <c r="G1065" s="5"/>
      <c r="H1065" s="6">
        <v>42</v>
      </c>
      <c r="I1065" s="6">
        <v>37</v>
      </c>
      <c r="J1065" s="6">
        <v>5</v>
      </c>
      <c r="K1065" s="7">
        <v>37</v>
      </c>
      <c r="L1065" s="7"/>
      <c r="M1065" s="7"/>
      <c r="N1065" s="42" t="str">
        <f>LEFT(Absolventi[[#This Row],[studiju programmas virziens]],2)</f>
        <v>45</v>
      </c>
      <c r="O1065" s="42" t="str">
        <f>RIGHT(Absolventi[[#This Row],[studiju programmas virziens]],3)</f>
        <v>725</v>
      </c>
      <c r="P1065" s="42" t="str">
        <f>MID(Absolventi[[#This Row],[studiju programmas virziens]],3,2)</f>
        <v>72</v>
      </c>
      <c r="Q1065" s="42" t="str">
        <f>LEFT(Absolventi[[#This Row],[Programmas veids]],1)</f>
        <v>7</v>
      </c>
      <c r="R1065" s="54" t="str">
        <f>IF(Absolventi[[#This Row],[ieguvuši grādu vai kvalifikāciju mobilie studenti]]&gt;0,Absolventi[[#Headers],[Mobilie studenti ieguvuši grādu IR]],"NAV")</f>
        <v>NAV</v>
      </c>
      <c r="S1065" s="103" t="s">
        <v>1618</v>
      </c>
    </row>
    <row r="1066" spans="1:19" x14ac:dyDescent="0.25">
      <c r="A1066" s="5" t="s">
        <v>143</v>
      </c>
      <c r="B1066" s="5" t="s">
        <v>144</v>
      </c>
      <c r="C1066" s="5" t="s">
        <v>7</v>
      </c>
      <c r="D1066" s="5" t="s">
        <v>470</v>
      </c>
      <c r="E1066" s="5" t="s">
        <v>407</v>
      </c>
      <c r="F1066" s="5" t="s">
        <v>280</v>
      </c>
      <c r="G1066" s="5"/>
      <c r="H1066" s="6">
        <v>1</v>
      </c>
      <c r="I1066" s="6">
        <v>1</v>
      </c>
      <c r="J1066" s="6"/>
      <c r="K1066" s="7">
        <v>1</v>
      </c>
      <c r="L1066" s="7"/>
      <c r="M1066" s="7"/>
      <c r="N1066" s="42" t="str">
        <f>LEFT(Absolventi[[#This Row],[studiju programmas virziens]],2)</f>
        <v>47</v>
      </c>
      <c r="O1066" s="42" t="str">
        <f>RIGHT(Absolventi[[#This Row],[studiju programmas virziens]],3)</f>
        <v>762</v>
      </c>
      <c r="P1066" s="42" t="str">
        <f>MID(Absolventi[[#This Row],[studiju programmas virziens]],3,2)</f>
        <v>76</v>
      </c>
      <c r="Q1066" s="42" t="str">
        <f>LEFT(Absolventi[[#This Row],[Programmas veids]],1)</f>
        <v>7</v>
      </c>
      <c r="R1066" s="54" t="str">
        <f>IF(Absolventi[[#This Row],[ieguvuši grādu vai kvalifikāciju mobilie studenti]]&gt;0,Absolventi[[#Headers],[Mobilie studenti ieguvuši grādu IR]],"NAV")</f>
        <v>NAV</v>
      </c>
      <c r="S1066" s="103" t="s">
        <v>1618</v>
      </c>
    </row>
    <row r="1067" spans="1:19" x14ac:dyDescent="0.25">
      <c r="A1067" s="5" t="s">
        <v>143</v>
      </c>
      <c r="B1067" s="5" t="s">
        <v>144</v>
      </c>
      <c r="C1067" s="5" t="s">
        <v>7</v>
      </c>
      <c r="D1067" s="5" t="s">
        <v>472</v>
      </c>
      <c r="E1067" s="5" t="s">
        <v>407</v>
      </c>
      <c r="F1067" s="5" t="s">
        <v>304</v>
      </c>
      <c r="G1067" s="5"/>
      <c r="H1067" s="6">
        <v>5</v>
      </c>
      <c r="I1067" s="6">
        <v>2</v>
      </c>
      <c r="J1067" s="6">
        <v>5</v>
      </c>
      <c r="K1067" s="7"/>
      <c r="L1067" s="7"/>
      <c r="M1067" s="7"/>
      <c r="N1067" s="42" t="str">
        <f>LEFT(Absolventi[[#This Row],[studiju programmas virziens]],2)</f>
        <v>51</v>
      </c>
      <c r="O1067" s="42" t="str">
        <f>RIGHT(Absolventi[[#This Row],[studiju programmas virziens]],3)</f>
        <v>440</v>
      </c>
      <c r="P1067" s="42" t="str">
        <f>MID(Absolventi[[#This Row],[studiju programmas virziens]],3,2)</f>
        <v>44</v>
      </c>
      <c r="Q1067" s="42" t="str">
        <f>LEFT(Absolventi[[#This Row],[Programmas veids]],1)</f>
        <v>4</v>
      </c>
      <c r="R1067" s="54" t="str">
        <f>IF(Absolventi[[#This Row],[ieguvuši grādu vai kvalifikāciju mobilie studenti]]&gt;0,Absolventi[[#Headers],[Mobilie studenti ieguvuši grādu IR]],"NAV")</f>
        <v>NAV</v>
      </c>
      <c r="S1067" s="103" t="s">
        <v>1618</v>
      </c>
    </row>
    <row r="1068" spans="1:19" x14ac:dyDescent="0.25">
      <c r="A1068" s="5" t="s">
        <v>143</v>
      </c>
      <c r="B1068" s="5" t="s">
        <v>144</v>
      </c>
      <c r="C1068" s="5" t="s">
        <v>7</v>
      </c>
      <c r="D1068" s="5" t="s">
        <v>466</v>
      </c>
      <c r="E1068" s="5" t="s">
        <v>414</v>
      </c>
      <c r="F1068" s="5" t="s">
        <v>190</v>
      </c>
      <c r="G1068" s="5"/>
      <c r="H1068" s="6">
        <v>8</v>
      </c>
      <c r="I1068" s="6">
        <v>8</v>
      </c>
      <c r="J1068" s="6">
        <v>5</v>
      </c>
      <c r="K1068" s="7">
        <v>3</v>
      </c>
      <c r="L1068" s="7"/>
      <c r="M1068" s="7"/>
      <c r="N1068" s="42" t="str">
        <f>LEFT(Absolventi[[#This Row],[studiju programmas virziens]],2)</f>
        <v>42</v>
      </c>
      <c r="O1068" s="42" t="str">
        <f>RIGHT(Absolventi[[#This Row],[studiju programmas virziens]],3)</f>
        <v>141</v>
      </c>
      <c r="P1068" s="42" t="str">
        <f>MID(Absolventi[[#This Row],[studiju programmas virziens]],3,2)</f>
        <v>14</v>
      </c>
      <c r="Q1068" s="42" t="str">
        <f>LEFT(Absolventi[[#This Row],[Programmas veids]],1)</f>
        <v>1</v>
      </c>
      <c r="R1068" s="54" t="str">
        <f>IF(Absolventi[[#This Row],[ieguvuši grādu vai kvalifikāciju mobilie studenti]]&gt;0,Absolventi[[#Headers],[Mobilie studenti ieguvuši grādu IR]],"NAV")</f>
        <v>NAV</v>
      </c>
      <c r="S1068" s="103" t="s">
        <v>1618</v>
      </c>
    </row>
    <row r="1069" spans="1:19" x14ac:dyDescent="0.25">
      <c r="A1069" s="5" t="s">
        <v>143</v>
      </c>
      <c r="B1069" s="5" t="s">
        <v>144</v>
      </c>
      <c r="C1069" s="5" t="s">
        <v>7</v>
      </c>
      <c r="D1069" s="5" t="s">
        <v>468</v>
      </c>
      <c r="E1069" s="5" t="s">
        <v>414</v>
      </c>
      <c r="F1069" s="5" t="s">
        <v>350</v>
      </c>
      <c r="G1069" s="5"/>
      <c r="H1069" s="6">
        <v>9</v>
      </c>
      <c r="I1069" s="6">
        <v>2</v>
      </c>
      <c r="J1069" s="6">
        <v>9</v>
      </c>
      <c r="K1069" s="7"/>
      <c r="L1069" s="7"/>
      <c r="M1069" s="7"/>
      <c r="N1069" s="42" t="str">
        <f>LEFT(Absolventi[[#This Row],[studiju programmas virziens]],2)</f>
        <v>43</v>
      </c>
      <c r="O1069" s="42" t="str">
        <f>RIGHT(Absolventi[[#This Row],[studiju programmas virziens]],3)</f>
        <v>440</v>
      </c>
      <c r="P1069" s="42" t="str">
        <f>MID(Absolventi[[#This Row],[studiju programmas virziens]],3,2)</f>
        <v>44</v>
      </c>
      <c r="Q1069" s="42" t="str">
        <f>LEFT(Absolventi[[#This Row],[Programmas veids]],1)</f>
        <v>4</v>
      </c>
      <c r="R1069" s="54" t="str">
        <f>IF(Absolventi[[#This Row],[ieguvuši grādu vai kvalifikāciju mobilie studenti]]&gt;0,Absolventi[[#Headers],[Mobilie studenti ieguvuši grādu IR]],"NAV")</f>
        <v>NAV</v>
      </c>
      <c r="S1069" s="103" t="s">
        <v>1618</v>
      </c>
    </row>
    <row r="1070" spans="1:19" x14ac:dyDescent="0.25">
      <c r="A1070" s="5" t="s">
        <v>143</v>
      </c>
      <c r="B1070" s="5" t="s">
        <v>144</v>
      </c>
      <c r="C1070" s="5" t="s">
        <v>7</v>
      </c>
      <c r="D1070" s="5" t="s">
        <v>469</v>
      </c>
      <c r="E1070" s="5" t="s">
        <v>414</v>
      </c>
      <c r="F1070" s="5" t="s">
        <v>309</v>
      </c>
      <c r="G1070" s="5"/>
      <c r="H1070" s="6">
        <v>9</v>
      </c>
      <c r="I1070" s="6">
        <v>5</v>
      </c>
      <c r="J1070" s="6">
        <v>8</v>
      </c>
      <c r="K1070" s="7">
        <v>1</v>
      </c>
      <c r="L1070" s="7"/>
      <c r="M1070" s="7"/>
      <c r="N1070" s="42" t="str">
        <f>LEFT(Absolventi[[#This Row],[studiju programmas virziens]],2)</f>
        <v>45</v>
      </c>
      <c r="O1070" s="42" t="str">
        <f>RIGHT(Absolventi[[#This Row],[studiju programmas virziens]],3)</f>
        <v>224</v>
      </c>
      <c r="P1070" s="42" t="str">
        <f>MID(Absolventi[[#This Row],[studiju programmas virziens]],3,2)</f>
        <v>22</v>
      </c>
      <c r="Q1070" s="42" t="str">
        <f>LEFT(Absolventi[[#This Row],[Programmas veids]],1)</f>
        <v>2</v>
      </c>
      <c r="R1070" s="54" t="str">
        <f>IF(Absolventi[[#This Row],[ieguvuši grādu vai kvalifikāciju mobilie studenti]]&gt;0,Absolventi[[#Headers],[Mobilie studenti ieguvuši grādu IR]],"NAV")</f>
        <v>NAV</v>
      </c>
      <c r="S1070" s="103" t="s">
        <v>1618</v>
      </c>
    </row>
    <row r="1071" spans="1:19" ht="38.25" x14ac:dyDescent="0.25">
      <c r="A1071" s="5" t="s">
        <v>143</v>
      </c>
      <c r="B1071" s="5" t="s">
        <v>144</v>
      </c>
      <c r="C1071" s="5" t="s">
        <v>7</v>
      </c>
      <c r="D1071" s="5" t="s">
        <v>470</v>
      </c>
      <c r="E1071" s="5" t="s">
        <v>414</v>
      </c>
      <c r="F1071" s="5" t="s">
        <v>228</v>
      </c>
      <c r="G1071" s="5"/>
      <c r="H1071" s="6">
        <v>7</v>
      </c>
      <c r="I1071" s="6">
        <v>2</v>
      </c>
      <c r="J1071" s="6"/>
      <c r="K1071" s="7">
        <v>7</v>
      </c>
      <c r="L1071" s="7">
        <v>5</v>
      </c>
      <c r="M1071" s="7">
        <v>1</v>
      </c>
      <c r="N1071" s="42" t="str">
        <f>LEFT(Absolventi[[#This Row],[studiju programmas virziens]],2)</f>
        <v>47</v>
      </c>
      <c r="O1071" s="42" t="str">
        <f>RIGHT(Absolventi[[#This Row],[studiju programmas virziens]],3)</f>
        <v>345</v>
      </c>
      <c r="P1071" s="42" t="str">
        <f>MID(Absolventi[[#This Row],[studiju programmas virziens]],3,2)</f>
        <v>34</v>
      </c>
      <c r="Q1071" s="42" t="str">
        <f>LEFT(Absolventi[[#This Row],[Programmas veids]],1)</f>
        <v>3</v>
      </c>
      <c r="R1071" s="54" t="str">
        <f>IF(Absolventi[[#This Row],[ieguvuši grādu vai kvalifikāciju mobilie studenti]]&gt;0,Absolventi[[#Headers],[Mobilie studenti ieguvuši grādu IR]],"NAV")</f>
        <v>Mobilie studenti ieguvuši grādu IR</v>
      </c>
      <c r="S1071" s="103" t="s">
        <v>1618</v>
      </c>
    </row>
    <row r="1072" spans="1:19" ht="38.25" x14ac:dyDescent="0.25">
      <c r="A1072" s="5" t="s">
        <v>143</v>
      </c>
      <c r="B1072" s="5" t="s">
        <v>144</v>
      </c>
      <c r="C1072" s="5" t="s">
        <v>7</v>
      </c>
      <c r="D1072" s="5" t="s">
        <v>472</v>
      </c>
      <c r="E1072" s="5" t="s">
        <v>414</v>
      </c>
      <c r="F1072" s="5" t="s">
        <v>251</v>
      </c>
      <c r="G1072" s="5"/>
      <c r="H1072" s="6">
        <v>6</v>
      </c>
      <c r="I1072" s="6">
        <v>4</v>
      </c>
      <c r="J1072" s="6">
        <v>6</v>
      </c>
      <c r="K1072" s="7"/>
      <c r="L1072" s="7">
        <v>1</v>
      </c>
      <c r="M1072" s="7">
        <v>1</v>
      </c>
      <c r="N1072" s="42" t="str">
        <f>LEFT(Absolventi[[#This Row],[studiju programmas virziens]],2)</f>
        <v>51</v>
      </c>
      <c r="O1072" s="42" t="str">
        <f>RIGHT(Absolventi[[#This Row],[studiju programmas virziens]],3)</f>
        <v>222</v>
      </c>
      <c r="P1072" s="42" t="str">
        <f>MID(Absolventi[[#This Row],[studiju programmas virziens]],3,2)</f>
        <v>22</v>
      </c>
      <c r="Q1072" s="42" t="str">
        <f>LEFT(Absolventi[[#This Row],[Programmas veids]],1)</f>
        <v>2</v>
      </c>
      <c r="R1072" s="54" t="str">
        <f>IF(Absolventi[[#This Row],[ieguvuši grādu vai kvalifikāciju mobilie studenti]]&gt;0,Absolventi[[#Headers],[Mobilie studenti ieguvuši grādu IR]],"NAV")</f>
        <v>Mobilie studenti ieguvuši grādu IR</v>
      </c>
      <c r="S1072" s="103" t="s">
        <v>1618</v>
      </c>
    </row>
    <row r="1073" spans="1:19" x14ac:dyDescent="0.25">
      <c r="A1073" s="5" t="s">
        <v>143</v>
      </c>
      <c r="B1073" s="5" t="s">
        <v>144</v>
      </c>
      <c r="C1073" s="5" t="s">
        <v>7</v>
      </c>
      <c r="D1073" s="5" t="s">
        <v>466</v>
      </c>
      <c r="E1073" s="5" t="s">
        <v>418</v>
      </c>
      <c r="F1073" s="5" t="s">
        <v>254</v>
      </c>
      <c r="G1073" s="5"/>
      <c r="H1073" s="6">
        <v>23</v>
      </c>
      <c r="I1073" s="6">
        <v>14</v>
      </c>
      <c r="J1073" s="6">
        <v>3</v>
      </c>
      <c r="K1073" s="7">
        <v>20</v>
      </c>
      <c r="L1073" s="7"/>
      <c r="M1073" s="7"/>
      <c r="N1073" s="42" t="str">
        <f>LEFT(Absolventi[[#This Row],[studiju programmas virziens]],2)</f>
        <v>42</v>
      </c>
      <c r="O1073" s="42" t="str">
        <f>RIGHT(Absolventi[[#This Row],[studiju programmas virziens]],3)</f>
        <v>310</v>
      </c>
      <c r="P1073" s="42" t="str">
        <f>MID(Absolventi[[#This Row],[studiju programmas virziens]],3,2)</f>
        <v>31</v>
      </c>
      <c r="Q1073" s="42" t="str">
        <f>LEFT(Absolventi[[#This Row],[Programmas veids]],1)</f>
        <v>3</v>
      </c>
      <c r="R1073" s="54" t="str">
        <f>IF(Absolventi[[#This Row],[ieguvuši grādu vai kvalifikāciju mobilie studenti]]&gt;0,Absolventi[[#Headers],[Mobilie studenti ieguvuši grādu IR]],"NAV")</f>
        <v>NAV</v>
      </c>
      <c r="S1073" s="103" t="s">
        <v>1618</v>
      </c>
    </row>
    <row r="1074" spans="1:19" x14ac:dyDescent="0.25">
      <c r="A1074" s="5" t="s">
        <v>143</v>
      </c>
      <c r="B1074" s="5" t="s">
        <v>144</v>
      </c>
      <c r="C1074" s="5" t="s">
        <v>7</v>
      </c>
      <c r="D1074" s="5" t="s">
        <v>468</v>
      </c>
      <c r="E1074" s="5" t="s">
        <v>418</v>
      </c>
      <c r="F1074" s="5" t="s">
        <v>313</v>
      </c>
      <c r="G1074" s="5"/>
      <c r="H1074" s="6">
        <v>27</v>
      </c>
      <c r="I1074" s="6">
        <v>21</v>
      </c>
      <c r="J1074" s="6">
        <v>25</v>
      </c>
      <c r="K1074" s="7">
        <v>2</v>
      </c>
      <c r="L1074" s="7"/>
      <c r="M1074" s="7"/>
      <c r="N1074" s="42" t="str">
        <f>LEFT(Absolventi[[#This Row],[studiju programmas virziens]],2)</f>
        <v>43</v>
      </c>
      <c r="O1074" s="42" t="str">
        <f>RIGHT(Absolventi[[#This Row],[studiju programmas virziens]],3)</f>
        <v>322</v>
      </c>
      <c r="P1074" s="42" t="str">
        <f>MID(Absolventi[[#This Row],[studiju programmas virziens]],3,2)</f>
        <v>32</v>
      </c>
      <c r="Q1074" s="42" t="str">
        <f>LEFT(Absolventi[[#This Row],[Programmas veids]],1)</f>
        <v>3</v>
      </c>
      <c r="R1074" s="54" t="str">
        <f>IF(Absolventi[[#This Row],[ieguvuši grādu vai kvalifikāciju mobilie studenti]]&gt;0,Absolventi[[#Headers],[Mobilie studenti ieguvuši grādu IR]],"NAV")</f>
        <v>NAV</v>
      </c>
      <c r="S1074" s="103" t="s">
        <v>1618</v>
      </c>
    </row>
    <row r="1075" spans="1:19" x14ac:dyDescent="0.25">
      <c r="A1075" s="5" t="s">
        <v>143</v>
      </c>
      <c r="B1075" s="5" t="s">
        <v>144</v>
      </c>
      <c r="C1075" s="5" t="s">
        <v>7</v>
      </c>
      <c r="D1075" s="5" t="s">
        <v>469</v>
      </c>
      <c r="E1075" s="5" t="s">
        <v>418</v>
      </c>
      <c r="F1075" s="5" t="s">
        <v>329</v>
      </c>
      <c r="G1075" s="5"/>
      <c r="H1075" s="6">
        <v>17</v>
      </c>
      <c r="I1075" s="6">
        <v>7</v>
      </c>
      <c r="J1075" s="6">
        <v>14</v>
      </c>
      <c r="K1075" s="7">
        <v>3</v>
      </c>
      <c r="L1075" s="7"/>
      <c r="M1075" s="7"/>
      <c r="N1075" s="42" t="str">
        <f>LEFT(Absolventi[[#This Row],[studiju programmas virziens]],2)</f>
        <v>45</v>
      </c>
      <c r="O1075" s="42" t="str">
        <f>RIGHT(Absolventi[[#This Row],[studiju programmas virziens]],3)</f>
        <v>440</v>
      </c>
      <c r="P1075" s="42" t="str">
        <f>MID(Absolventi[[#This Row],[studiju programmas virziens]],3,2)</f>
        <v>44</v>
      </c>
      <c r="Q1075" s="42" t="str">
        <f>LEFT(Absolventi[[#This Row],[Programmas veids]],1)</f>
        <v>4</v>
      </c>
      <c r="R1075" s="54" t="str">
        <f>IF(Absolventi[[#This Row],[ieguvuši grādu vai kvalifikāciju mobilie studenti]]&gt;0,Absolventi[[#Headers],[Mobilie studenti ieguvuši grādu IR]],"NAV")</f>
        <v>NAV</v>
      </c>
      <c r="S1075" s="103" t="s">
        <v>1618</v>
      </c>
    </row>
    <row r="1076" spans="1:19" x14ac:dyDescent="0.25">
      <c r="A1076" s="5" t="s">
        <v>143</v>
      </c>
      <c r="B1076" s="5" t="s">
        <v>144</v>
      </c>
      <c r="C1076" s="5" t="s">
        <v>7</v>
      </c>
      <c r="D1076" s="5" t="s">
        <v>470</v>
      </c>
      <c r="E1076" s="5" t="s">
        <v>418</v>
      </c>
      <c r="F1076" s="5" t="s">
        <v>421</v>
      </c>
      <c r="G1076" s="5"/>
      <c r="H1076" s="6">
        <v>20</v>
      </c>
      <c r="I1076" s="6">
        <v>18</v>
      </c>
      <c r="J1076" s="6">
        <v>13</v>
      </c>
      <c r="K1076" s="7">
        <v>7</v>
      </c>
      <c r="L1076" s="7"/>
      <c r="M1076" s="7"/>
      <c r="N1076" s="42" t="str">
        <f>LEFT(Absolventi[[#This Row],[studiju programmas virziens]],2)</f>
        <v>47</v>
      </c>
      <c r="O1076" s="42" t="str">
        <f>RIGHT(Absolventi[[#This Row],[studiju programmas virziens]],3)</f>
        <v>581</v>
      </c>
      <c r="P1076" s="42" t="str">
        <f>MID(Absolventi[[#This Row],[studiju programmas virziens]],3,2)</f>
        <v>58</v>
      </c>
      <c r="Q1076" s="42" t="str">
        <f>LEFT(Absolventi[[#This Row],[Programmas veids]],1)</f>
        <v>5</v>
      </c>
      <c r="R1076" s="54" t="str">
        <f>IF(Absolventi[[#This Row],[ieguvuši grādu vai kvalifikāciju mobilie studenti]]&gt;0,Absolventi[[#Headers],[Mobilie studenti ieguvuši grādu IR]],"NAV")</f>
        <v>NAV</v>
      </c>
      <c r="S1076" s="103" t="s">
        <v>1618</v>
      </c>
    </row>
    <row r="1077" spans="1:19" x14ac:dyDescent="0.25">
      <c r="A1077" s="5" t="s">
        <v>143</v>
      </c>
      <c r="B1077" s="5" t="s">
        <v>144</v>
      </c>
      <c r="C1077" s="5" t="s">
        <v>7</v>
      </c>
      <c r="D1077" s="5" t="s">
        <v>472</v>
      </c>
      <c r="E1077" s="5" t="s">
        <v>418</v>
      </c>
      <c r="F1077" s="5" t="s">
        <v>381</v>
      </c>
      <c r="G1077" s="5"/>
      <c r="H1077" s="6">
        <v>2</v>
      </c>
      <c r="I1077" s="6">
        <v>2</v>
      </c>
      <c r="J1077" s="6">
        <v>1</v>
      </c>
      <c r="K1077" s="7">
        <v>1</v>
      </c>
      <c r="L1077" s="7"/>
      <c r="M1077" s="7"/>
      <c r="N1077" s="42" t="str">
        <f>LEFT(Absolventi[[#This Row],[studiju programmas virziens]],2)</f>
        <v>51</v>
      </c>
      <c r="O1077" s="42" t="str">
        <f>RIGHT(Absolventi[[#This Row],[studiju programmas virziens]],3)</f>
        <v>460</v>
      </c>
      <c r="P1077" s="42" t="str">
        <f>MID(Absolventi[[#This Row],[studiju programmas virziens]],3,2)</f>
        <v>46</v>
      </c>
      <c r="Q1077" s="42" t="str">
        <f>LEFT(Absolventi[[#This Row],[Programmas veids]],1)</f>
        <v>4</v>
      </c>
      <c r="R1077" s="54" t="str">
        <f>IF(Absolventi[[#This Row],[ieguvuši grādu vai kvalifikāciju mobilie studenti]]&gt;0,Absolventi[[#Headers],[Mobilie studenti ieguvuši grādu IR]],"NAV")</f>
        <v>NAV</v>
      </c>
      <c r="S1077" s="103" t="s">
        <v>1618</v>
      </c>
    </row>
    <row r="1078" spans="1:19" x14ac:dyDescent="0.25">
      <c r="A1078" s="5" t="s">
        <v>143</v>
      </c>
      <c r="B1078" s="5" t="s">
        <v>144</v>
      </c>
      <c r="C1078" s="5" t="s">
        <v>7</v>
      </c>
      <c r="D1078" s="5" t="s">
        <v>468</v>
      </c>
      <c r="E1078" s="5" t="s">
        <v>425</v>
      </c>
      <c r="F1078" s="5" t="s">
        <v>191</v>
      </c>
      <c r="G1078" s="5"/>
      <c r="H1078" s="6">
        <v>11</v>
      </c>
      <c r="I1078" s="6">
        <v>10</v>
      </c>
      <c r="J1078" s="6">
        <v>10</v>
      </c>
      <c r="K1078" s="7">
        <v>1</v>
      </c>
      <c r="L1078" s="7"/>
      <c r="M1078" s="7"/>
      <c r="N1078" s="42" t="str">
        <f>LEFT(Absolventi[[#This Row],[studiju programmas virziens]],2)</f>
        <v>43</v>
      </c>
      <c r="O1078" s="42" t="str">
        <f>RIGHT(Absolventi[[#This Row],[studiju programmas virziens]],3)</f>
        <v>222</v>
      </c>
      <c r="P1078" s="42" t="str">
        <f>MID(Absolventi[[#This Row],[studiju programmas virziens]],3,2)</f>
        <v>22</v>
      </c>
      <c r="Q1078" s="42" t="str">
        <f>LEFT(Absolventi[[#This Row],[Programmas veids]],1)</f>
        <v>2</v>
      </c>
      <c r="R1078" s="54" t="str">
        <f>IF(Absolventi[[#This Row],[ieguvuši grādu vai kvalifikāciju mobilie studenti]]&gt;0,Absolventi[[#Headers],[Mobilie studenti ieguvuši grādu IR]],"NAV")</f>
        <v>NAV</v>
      </c>
      <c r="S1078" s="103" t="s">
        <v>1618</v>
      </c>
    </row>
    <row r="1079" spans="1:19" x14ac:dyDescent="0.25">
      <c r="A1079" s="5" t="s">
        <v>143</v>
      </c>
      <c r="B1079" s="5" t="s">
        <v>144</v>
      </c>
      <c r="C1079" s="5" t="s">
        <v>7</v>
      </c>
      <c r="D1079" s="5" t="s">
        <v>469</v>
      </c>
      <c r="E1079" s="5" t="s">
        <v>425</v>
      </c>
      <c r="F1079" s="5" t="s">
        <v>329</v>
      </c>
      <c r="G1079" s="5"/>
      <c r="H1079" s="6">
        <v>11</v>
      </c>
      <c r="I1079" s="6">
        <v>7</v>
      </c>
      <c r="J1079" s="6">
        <v>11</v>
      </c>
      <c r="K1079" s="7"/>
      <c r="L1079" s="7"/>
      <c r="M1079" s="7"/>
      <c r="N1079" s="42" t="str">
        <f>LEFT(Absolventi[[#This Row],[studiju programmas virziens]],2)</f>
        <v>45</v>
      </c>
      <c r="O1079" s="42" t="str">
        <f>RIGHT(Absolventi[[#This Row],[studiju programmas virziens]],3)</f>
        <v>440</v>
      </c>
      <c r="P1079" s="42" t="str">
        <f>MID(Absolventi[[#This Row],[studiju programmas virziens]],3,2)</f>
        <v>44</v>
      </c>
      <c r="Q1079" s="42" t="str">
        <f>LEFT(Absolventi[[#This Row],[Programmas veids]],1)</f>
        <v>4</v>
      </c>
      <c r="R1079" s="54" t="str">
        <f>IF(Absolventi[[#This Row],[ieguvuši grādu vai kvalifikāciju mobilie studenti]]&gt;0,Absolventi[[#Headers],[Mobilie studenti ieguvuši grādu IR]],"NAV")</f>
        <v>NAV</v>
      </c>
      <c r="S1079" s="103" t="s">
        <v>1618</v>
      </c>
    </row>
    <row r="1080" spans="1:19" x14ac:dyDescent="0.25">
      <c r="A1080" s="5" t="s">
        <v>143</v>
      </c>
      <c r="B1080" s="5" t="s">
        <v>144</v>
      </c>
      <c r="C1080" s="5" t="s">
        <v>7</v>
      </c>
      <c r="D1080" s="5" t="s">
        <v>470</v>
      </c>
      <c r="E1080" s="5" t="s">
        <v>425</v>
      </c>
      <c r="F1080" s="5" t="s">
        <v>269</v>
      </c>
      <c r="G1080" s="5"/>
      <c r="H1080" s="6">
        <v>123</v>
      </c>
      <c r="I1080" s="6">
        <v>87</v>
      </c>
      <c r="J1080" s="6">
        <v>63</v>
      </c>
      <c r="K1080" s="7">
        <v>60</v>
      </c>
      <c r="L1080" s="7"/>
      <c r="M1080" s="7"/>
      <c r="N1080" s="42" t="str">
        <f>LEFT(Absolventi[[#This Row],[studiju programmas virziens]],2)</f>
        <v>47</v>
      </c>
      <c r="O1080" s="42" t="str">
        <f>RIGHT(Absolventi[[#This Row],[studiju programmas virziens]],3)</f>
        <v>380</v>
      </c>
      <c r="P1080" s="42" t="str">
        <f>MID(Absolventi[[#This Row],[studiju programmas virziens]],3,2)</f>
        <v>38</v>
      </c>
      <c r="Q1080" s="42" t="str">
        <f>LEFT(Absolventi[[#This Row],[Programmas veids]],1)</f>
        <v>3</v>
      </c>
      <c r="R1080" s="54" t="str">
        <f>IF(Absolventi[[#This Row],[ieguvuši grādu vai kvalifikāciju mobilie studenti]]&gt;0,Absolventi[[#Headers],[Mobilie studenti ieguvuši grādu IR]],"NAV")</f>
        <v>NAV</v>
      </c>
      <c r="S1080" s="103" t="s">
        <v>1618</v>
      </c>
    </row>
    <row r="1081" spans="1:19" x14ac:dyDescent="0.25">
      <c r="A1081" s="5" t="s">
        <v>143</v>
      </c>
      <c r="B1081" s="5" t="s">
        <v>144</v>
      </c>
      <c r="C1081" s="5" t="s">
        <v>7</v>
      </c>
      <c r="D1081" s="5" t="s">
        <v>472</v>
      </c>
      <c r="E1081" s="5" t="s">
        <v>425</v>
      </c>
      <c r="F1081" s="5" t="s">
        <v>328</v>
      </c>
      <c r="G1081" s="5"/>
      <c r="H1081" s="6">
        <v>6</v>
      </c>
      <c r="I1081" s="6">
        <v>3</v>
      </c>
      <c r="J1081" s="6">
        <v>6</v>
      </c>
      <c r="K1081" s="7"/>
      <c r="L1081" s="7"/>
      <c r="M1081" s="7"/>
      <c r="N1081" s="42" t="str">
        <f>LEFT(Absolventi[[#This Row],[studiju programmas virziens]],2)</f>
        <v>51</v>
      </c>
      <c r="O1081" s="42" t="str">
        <f>RIGHT(Absolventi[[#This Row],[studiju programmas virziens]],3)</f>
        <v>721</v>
      </c>
      <c r="P1081" s="42" t="str">
        <f>MID(Absolventi[[#This Row],[studiju programmas virziens]],3,2)</f>
        <v>72</v>
      </c>
      <c r="Q1081" s="42" t="str">
        <f>LEFT(Absolventi[[#This Row],[Programmas veids]],1)</f>
        <v>7</v>
      </c>
      <c r="R1081" s="54" t="str">
        <f>IF(Absolventi[[#This Row],[ieguvuši grādu vai kvalifikāciju mobilie studenti]]&gt;0,Absolventi[[#Headers],[Mobilie studenti ieguvuši grādu IR]],"NAV")</f>
        <v>NAV</v>
      </c>
      <c r="S1081" s="103" t="s">
        <v>1618</v>
      </c>
    </row>
    <row r="1082" spans="1:19" x14ac:dyDescent="0.25">
      <c r="A1082" s="5" t="s">
        <v>143</v>
      </c>
      <c r="B1082" s="5" t="s">
        <v>144</v>
      </c>
      <c r="C1082" s="5" t="s">
        <v>7</v>
      </c>
      <c r="D1082" s="5" t="s">
        <v>468</v>
      </c>
      <c r="E1082" s="5" t="s">
        <v>430</v>
      </c>
      <c r="F1082" s="5" t="s">
        <v>294</v>
      </c>
      <c r="G1082" s="5"/>
      <c r="H1082" s="6">
        <v>124</v>
      </c>
      <c r="I1082" s="6">
        <v>102</v>
      </c>
      <c r="J1082" s="6">
        <v>25</v>
      </c>
      <c r="K1082" s="7">
        <v>99</v>
      </c>
      <c r="L1082" s="7"/>
      <c r="M1082" s="7"/>
      <c r="N1082" s="42" t="str">
        <f>LEFT(Absolventi[[#This Row],[studiju programmas virziens]],2)</f>
        <v>43</v>
      </c>
      <c r="O1082" s="42" t="str">
        <f>RIGHT(Absolventi[[#This Row],[studiju programmas virziens]],3)</f>
        <v>321</v>
      </c>
      <c r="P1082" s="42" t="str">
        <f>MID(Absolventi[[#This Row],[studiju programmas virziens]],3,2)</f>
        <v>32</v>
      </c>
      <c r="Q1082" s="42" t="str">
        <f>LEFT(Absolventi[[#This Row],[Programmas veids]],1)</f>
        <v>3</v>
      </c>
      <c r="R1082" s="54" t="str">
        <f>IF(Absolventi[[#This Row],[ieguvuši grādu vai kvalifikāciju mobilie studenti]]&gt;0,Absolventi[[#Headers],[Mobilie studenti ieguvuši grādu IR]],"NAV")</f>
        <v>NAV</v>
      </c>
      <c r="S1082" s="103" t="s">
        <v>1618</v>
      </c>
    </row>
    <row r="1083" spans="1:19" x14ac:dyDescent="0.25">
      <c r="A1083" s="5" t="s">
        <v>143</v>
      </c>
      <c r="B1083" s="5" t="s">
        <v>144</v>
      </c>
      <c r="C1083" s="5" t="s">
        <v>7</v>
      </c>
      <c r="D1083" s="5" t="s">
        <v>469</v>
      </c>
      <c r="E1083" s="5" t="s">
        <v>430</v>
      </c>
      <c r="F1083" s="5" t="s">
        <v>329</v>
      </c>
      <c r="G1083" s="5"/>
      <c r="H1083" s="6">
        <v>10</v>
      </c>
      <c r="I1083" s="6">
        <v>1</v>
      </c>
      <c r="J1083" s="6">
        <v>10</v>
      </c>
      <c r="K1083" s="7"/>
      <c r="L1083" s="7"/>
      <c r="M1083" s="7"/>
      <c r="N1083" s="42" t="str">
        <f>LEFT(Absolventi[[#This Row],[studiju programmas virziens]],2)</f>
        <v>45</v>
      </c>
      <c r="O1083" s="42" t="str">
        <f>RIGHT(Absolventi[[#This Row],[studiju programmas virziens]],3)</f>
        <v>440</v>
      </c>
      <c r="P1083" s="42" t="str">
        <f>MID(Absolventi[[#This Row],[studiju programmas virziens]],3,2)</f>
        <v>44</v>
      </c>
      <c r="Q1083" s="42" t="str">
        <f>LEFT(Absolventi[[#This Row],[Programmas veids]],1)</f>
        <v>4</v>
      </c>
      <c r="R1083" s="54" t="str">
        <f>IF(Absolventi[[#This Row],[ieguvuši grādu vai kvalifikāciju mobilie studenti]]&gt;0,Absolventi[[#Headers],[Mobilie studenti ieguvuši grādu IR]],"NAV")</f>
        <v>NAV</v>
      </c>
      <c r="S1083" s="103" t="s">
        <v>1618</v>
      </c>
    </row>
    <row r="1084" spans="1:19" x14ac:dyDescent="0.25">
      <c r="A1084" s="5" t="s">
        <v>143</v>
      </c>
      <c r="B1084" s="5" t="s">
        <v>144</v>
      </c>
      <c r="C1084" s="5" t="s">
        <v>7</v>
      </c>
      <c r="D1084" s="5" t="s">
        <v>472</v>
      </c>
      <c r="E1084" s="5" t="s">
        <v>430</v>
      </c>
      <c r="F1084" s="5" t="s">
        <v>226</v>
      </c>
      <c r="G1084" s="5"/>
      <c r="H1084" s="6">
        <v>5</v>
      </c>
      <c r="I1084" s="6">
        <v>3</v>
      </c>
      <c r="J1084" s="6">
        <v>5</v>
      </c>
      <c r="K1084" s="7"/>
      <c r="L1084" s="7"/>
      <c r="M1084" s="7"/>
      <c r="N1084" s="42" t="str">
        <f>LEFT(Absolventi[[#This Row],[studiju programmas virziens]],2)</f>
        <v>51</v>
      </c>
      <c r="O1084" s="42" t="str">
        <f>RIGHT(Absolventi[[#This Row],[studiju programmas virziens]],3)</f>
        <v>142</v>
      </c>
      <c r="P1084" s="42" t="str">
        <f>MID(Absolventi[[#This Row],[studiju programmas virziens]],3,2)</f>
        <v>14</v>
      </c>
      <c r="Q1084" s="42" t="str">
        <f>LEFT(Absolventi[[#This Row],[Programmas veids]],1)</f>
        <v>1</v>
      </c>
      <c r="R1084" s="54" t="str">
        <f>IF(Absolventi[[#This Row],[ieguvuši grādu vai kvalifikāciju mobilie studenti]]&gt;0,Absolventi[[#Headers],[Mobilie studenti ieguvuši grādu IR]],"NAV")</f>
        <v>NAV</v>
      </c>
      <c r="S1084" s="103" t="s">
        <v>1618</v>
      </c>
    </row>
    <row r="1085" spans="1:19" x14ac:dyDescent="0.25">
      <c r="A1085" s="5" t="s">
        <v>143</v>
      </c>
      <c r="B1085" s="5" t="s">
        <v>144</v>
      </c>
      <c r="C1085" s="5" t="s">
        <v>7</v>
      </c>
      <c r="D1085" s="5" t="s">
        <v>468</v>
      </c>
      <c r="E1085" s="5" t="s">
        <v>431</v>
      </c>
      <c r="F1085" s="5" t="s">
        <v>191</v>
      </c>
      <c r="G1085" s="5"/>
      <c r="H1085" s="6">
        <v>25</v>
      </c>
      <c r="I1085" s="6">
        <v>21</v>
      </c>
      <c r="J1085" s="6">
        <v>25</v>
      </c>
      <c r="K1085" s="7"/>
      <c r="L1085" s="7"/>
      <c r="M1085" s="7"/>
      <c r="N1085" s="42" t="str">
        <f>LEFT(Absolventi[[#This Row],[studiju programmas virziens]],2)</f>
        <v>43</v>
      </c>
      <c r="O1085" s="42" t="str">
        <f>RIGHT(Absolventi[[#This Row],[studiju programmas virziens]],3)</f>
        <v>222</v>
      </c>
      <c r="P1085" s="42" t="str">
        <f>MID(Absolventi[[#This Row],[studiju programmas virziens]],3,2)</f>
        <v>22</v>
      </c>
      <c r="Q1085" s="42" t="str">
        <f>LEFT(Absolventi[[#This Row],[Programmas veids]],1)</f>
        <v>2</v>
      </c>
      <c r="R1085" s="54" t="str">
        <f>IF(Absolventi[[#This Row],[ieguvuši grādu vai kvalifikāciju mobilie studenti]]&gt;0,Absolventi[[#Headers],[Mobilie studenti ieguvuši grādu IR]],"NAV")</f>
        <v>NAV</v>
      </c>
      <c r="S1085" s="103" t="s">
        <v>1618</v>
      </c>
    </row>
    <row r="1086" spans="1:19" x14ac:dyDescent="0.25">
      <c r="A1086" s="5" t="s">
        <v>143</v>
      </c>
      <c r="B1086" s="5" t="s">
        <v>144</v>
      </c>
      <c r="C1086" s="5" t="s">
        <v>7</v>
      </c>
      <c r="D1086" s="5" t="s">
        <v>469</v>
      </c>
      <c r="E1086" s="5" t="s">
        <v>431</v>
      </c>
      <c r="F1086" s="5" t="s">
        <v>207</v>
      </c>
      <c r="G1086" s="5"/>
      <c r="H1086" s="6">
        <v>6</v>
      </c>
      <c r="I1086" s="6">
        <v>5</v>
      </c>
      <c r="J1086" s="6">
        <v>4</v>
      </c>
      <c r="K1086" s="7">
        <v>2</v>
      </c>
      <c r="L1086" s="7"/>
      <c r="M1086" s="7"/>
      <c r="N1086" s="42" t="str">
        <f>LEFT(Absolventi[[#This Row],[studiju programmas virziens]],2)</f>
        <v>45</v>
      </c>
      <c r="O1086" s="42" t="str">
        <f>RIGHT(Absolventi[[#This Row],[studiju programmas virziens]],3)</f>
        <v>142</v>
      </c>
      <c r="P1086" s="42" t="str">
        <f>MID(Absolventi[[#This Row],[studiju programmas virziens]],3,2)</f>
        <v>14</v>
      </c>
      <c r="Q1086" s="42" t="str">
        <f>LEFT(Absolventi[[#This Row],[Programmas veids]],1)</f>
        <v>1</v>
      </c>
      <c r="R1086" s="54" t="str">
        <f>IF(Absolventi[[#This Row],[ieguvuši grādu vai kvalifikāciju mobilie studenti]]&gt;0,Absolventi[[#Headers],[Mobilie studenti ieguvuši grādu IR]],"NAV")</f>
        <v>NAV</v>
      </c>
      <c r="S1086" s="103" t="s">
        <v>1618</v>
      </c>
    </row>
    <row r="1087" spans="1:19" ht="38.25" x14ac:dyDescent="0.25">
      <c r="A1087" s="5" t="s">
        <v>143</v>
      </c>
      <c r="B1087" s="5" t="s">
        <v>144</v>
      </c>
      <c r="C1087" s="5" t="s">
        <v>7</v>
      </c>
      <c r="D1087" s="5" t="s">
        <v>472</v>
      </c>
      <c r="E1087" s="5" t="s">
        <v>431</v>
      </c>
      <c r="F1087" s="5" t="s">
        <v>284</v>
      </c>
      <c r="G1087" s="5"/>
      <c r="H1087" s="6">
        <v>5</v>
      </c>
      <c r="I1087" s="6">
        <v>4</v>
      </c>
      <c r="J1087" s="6">
        <v>5</v>
      </c>
      <c r="K1087" s="7"/>
      <c r="L1087" s="7">
        <v>1</v>
      </c>
      <c r="M1087" s="7"/>
      <c r="N1087" s="42" t="str">
        <f>LEFT(Absolventi[[#This Row],[studiju programmas virziens]],2)</f>
        <v>51</v>
      </c>
      <c r="O1087" s="42" t="str">
        <f>RIGHT(Absolventi[[#This Row],[studiju programmas virziens]],3)</f>
        <v>310</v>
      </c>
      <c r="P1087" s="42" t="str">
        <f>MID(Absolventi[[#This Row],[studiju programmas virziens]],3,2)</f>
        <v>31</v>
      </c>
      <c r="Q1087" s="42" t="str">
        <f>LEFT(Absolventi[[#This Row],[Programmas veids]],1)</f>
        <v>3</v>
      </c>
      <c r="R1087" s="54" t="str">
        <f>IF(Absolventi[[#This Row],[ieguvuši grādu vai kvalifikāciju mobilie studenti]]&gt;0,Absolventi[[#Headers],[Mobilie studenti ieguvuši grādu IR]],"NAV")</f>
        <v>Mobilie studenti ieguvuši grādu IR</v>
      </c>
      <c r="S1087" s="103" t="s">
        <v>1618</v>
      </c>
    </row>
    <row r="1088" spans="1:19" x14ac:dyDescent="0.25">
      <c r="A1088" s="5" t="s">
        <v>143</v>
      </c>
      <c r="B1088" s="5" t="s">
        <v>144</v>
      </c>
      <c r="C1088" s="5" t="s">
        <v>7</v>
      </c>
      <c r="D1088" s="5" t="s">
        <v>468</v>
      </c>
      <c r="E1088" s="5" t="s">
        <v>432</v>
      </c>
      <c r="F1088" s="5" t="s">
        <v>191</v>
      </c>
      <c r="G1088" s="5"/>
      <c r="H1088" s="6">
        <v>18</v>
      </c>
      <c r="I1088" s="6">
        <v>16</v>
      </c>
      <c r="J1088" s="6">
        <v>10</v>
      </c>
      <c r="K1088" s="7">
        <v>8</v>
      </c>
      <c r="L1088" s="7"/>
      <c r="M1088" s="7"/>
      <c r="N1088" s="42" t="str">
        <f>LEFT(Absolventi[[#This Row],[studiju programmas virziens]],2)</f>
        <v>43</v>
      </c>
      <c r="O1088" s="42" t="str">
        <f>RIGHT(Absolventi[[#This Row],[studiju programmas virziens]],3)</f>
        <v>222</v>
      </c>
      <c r="P1088" s="42" t="str">
        <f>MID(Absolventi[[#This Row],[studiju programmas virziens]],3,2)</f>
        <v>22</v>
      </c>
      <c r="Q1088" s="42" t="str">
        <f>LEFT(Absolventi[[#This Row],[Programmas veids]],1)</f>
        <v>2</v>
      </c>
      <c r="R1088" s="54" t="str">
        <f>IF(Absolventi[[#This Row],[ieguvuši grādu vai kvalifikāciju mobilie studenti]]&gt;0,Absolventi[[#Headers],[Mobilie studenti ieguvuši grādu IR]],"NAV")</f>
        <v>NAV</v>
      </c>
      <c r="S1088" s="103" t="s">
        <v>1618</v>
      </c>
    </row>
    <row r="1089" spans="1:19" x14ac:dyDescent="0.25">
      <c r="A1089" s="5" t="s">
        <v>143</v>
      </c>
      <c r="B1089" s="5" t="s">
        <v>144</v>
      </c>
      <c r="C1089" s="5" t="s">
        <v>7</v>
      </c>
      <c r="D1089" s="5" t="s">
        <v>469</v>
      </c>
      <c r="E1089" s="5" t="s">
        <v>432</v>
      </c>
      <c r="F1089" s="5" t="s">
        <v>193</v>
      </c>
      <c r="G1089" s="5"/>
      <c r="H1089" s="6">
        <v>3</v>
      </c>
      <c r="I1089" s="6">
        <v>3</v>
      </c>
      <c r="J1089" s="6">
        <v>3</v>
      </c>
      <c r="K1089" s="7"/>
      <c r="L1089" s="7"/>
      <c r="M1089" s="7"/>
      <c r="N1089" s="42" t="str">
        <f>LEFT(Absolventi[[#This Row],[studiju programmas virziens]],2)</f>
        <v>45</v>
      </c>
      <c r="O1089" s="42" t="str">
        <f>RIGHT(Absolventi[[#This Row],[studiju programmas virziens]],3)</f>
        <v>222</v>
      </c>
      <c r="P1089" s="42" t="str">
        <f>MID(Absolventi[[#This Row],[studiju programmas virziens]],3,2)</f>
        <v>22</v>
      </c>
      <c r="Q1089" s="42" t="str">
        <f>LEFT(Absolventi[[#This Row],[Programmas veids]],1)</f>
        <v>2</v>
      </c>
      <c r="R1089" s="54" t="str">
        <f>IF(Absolventi[[#This Row],[ieguvuši grādu vai kvalifikāciju mobilie studenti]]&gt;0,Absolventi[[#Headers],[Mobilie studenti ieguvuši grādu IR]],"NAV")</f>
        <v>NAV</v>
      </c>
      <c r="S1089" s="103" t="s">
        <v>1618</v>
      </c>
    </row>
    <row r="1090" spans="1:19" ht="38.25" x14ac:dyDescent="0.25">
      <c r="A1090" s="5" t="s">
        <v>143</v>
      </c>
      <c r="B1090" s="5" t="s">
        <v>144</v>
      </c>
      <c r="C1090" s="5" t="s">
        <v>7</v>
      </c>
      <c r="D1090" s="5" t="s">
        <v>472</v>
      </c>
      <c r="E1090" s="5" t="s">
        <v>432</v>
      </c>
      <c r="F1090" s="5" t="s">
        <v>284</v>
      </c>
      <c r="G1090" s="5"/>
      <c r="H1090" s="6">
        <v>3</v>
      </c>
      <c r="I1090" s="6">
        <v>3</v>
      </c>
      <c r="J1090" s="6">
        <v>3</v>
      </c>
      <c r="K1090" s="7"/>
      <c r="L1090" s="7">
        <v>1</v>
      </c>
      <c r="M1090" s="7">
        <v>1</v>
      </c>
      <c r="N1090" s="42" t="str">
        <f>LEFT(Absolventi[[#This Row],[studiju programmas virziens]],2)</f>
        <v>51</v>
      </c>
      <c r="O1090" s="42" t="str">
        <f>RIGHT(Absolventi[[#This Row],[studiju programmas virziens]],3)</f>
        <v>310</v>
      </c>
      <c r="P1090" s="42" t="str">
        <f>MID(Absolventi[[#This Row],[studiju programmas virziens]],3,2)</f>
        <v>31</v>
      </c>
      <c r="Q1090" s="42" t="str">
        <f>LEFT(Absolventi[[#This Row],[Programmas veids]],1)</f>
        <v>3</v>
      </c>
      <c r="R1090" s="54" t="str">
        <f>IF(Absolventi[[#This Row],[ieguvuši grādu vai kvalifikāciju mobilie studenti]]&gt;0,Absolventi[[#Headers],[Mobilie studenti ieguvuši grādu IR]],"NAV")</f>
        <v>Mobilie studenti ieguvuši grādu IR</v>
      </c>
      <c r="S1090" s="103" t="s">
        <v>1618</v>
      </c>
    </row>
    <row r="1091" spans="1:19" x14ac:dyDescent="0.25">
      <c r="A1091" s="5" t="s">
        <v>143</v>
      </c>
      <c r="B1091" s="5" t="s">
        <v>144</v>
      </c>
      <c r="C1091" s="5" t="s">
        <v>7</v>
      </c>
      <c r="D1091" s="5" t="s">
        <v>468</v>
      </c>
      <c r="E1091" s="5" t="s">
        <v>435</v>
      </c>
      <c r="F1091" s="5" t="s">
        <v>350</v>
      </c>
      <c r="G1091" s="5"/>
      <c r="H1091" s="6">
        <v>36</v>
      </c>
      <c r="I1091" s="6">
        <v>21</v>
      </c>
      <c r="J1091" s="6">
        <v>34</v>
      </c>
      <c r="K1091" s="7">
        <v>2</v>
      </c>
      <c r="L1091" s="7"/>
      <c r="M1091" s="7"/>
      <c r="N1091" s="42" t="str">
        <f>LEFT(Absolventi[[#This Row],[studiju programmas virziens]],2)</f>
        <v>43</v>
      </c>
      <c r="O1091" s="42" t="str">
        <f>RIGHT(Absolventi[[#This Row],[studiju programmas virziens]],3)</f>
        <v>440</v>
      </c>
      <c r="P1091" s="42" t="str">
        <f>MID(Absolventi[[#This Row],[studiju programmas virziens]],3,2)</f>
        <v>44</v>
      </c>
      <c r="Q1091" s="42" t="str">
        <f>LEFT(Absolventi[[#This Row],[Programmas veids]],1)</f>
        <v>4</v>
      </c>
      <c r="R1091" s="54" t="str">
        <f>IF(Absolventi[[#This Row],[ieguvuši grādu vai kvalifikāciju mobilie studenti]]&gt;0,Absolventi[[#Headers],[Mobilie studenti ieguvuši grādu IR]],"NAV")</f>
        <v>NAV</v>
      </c>
      <c r="S1091" s="103" t="s">
        <v>1618</v>
      </c>
    </row>
    <row r="1092" spans="1:19" x14ac:dyDescent="0.25">
      <c r="A1092" s="5" t="s">
        <v>143</v>
      </c>
      <c r="B1092" s="5" t="s">
        <v>144</v>
      </c>
      <c r="C1092" s="5" t="s">
        <v>7</v>
      </c>
      <c r="D1092" s="5" t="s">
        <v>469</v>
      </c>
      <c r="E1092" s="5" t="s">
        <v>435</v>
      </c>
      <c r="F1092" s="5" t="s">
        <v>333</v>
      </c>
      <c r="G1092" s="5"/>
      <c r="H1092" s="6">
        <v>20</v>
      </c>
      <c r="I1092" s="6">
        <v>17</v>
      </c>
      <c r="J1092" s="6">
        <v>20</v>
      </c>
      <c r="K1092" s="7"/>
      <c r="L1092" s="7"/>
      <c r="M1092" s="7"/>
      <c r="N1092" s="42" t="str">
        <f>LEFT(Absolventi[[#This Row],[studiju programmas virziens]],2)</f>
        <v>45</v>
      </c>
      <c r="O1092" s="42" t="str">
        <f>RIGHT(Absolventi[[#This Row],[studiju programmas virziens]],3)</f>
        <v>321</v>
      </c>
      <c r="P1092" s="42" t="str">
        <f>MID(Absolventi[[#This Row],[studiju programmas virziens]],3,2)</f>
        <v>32</v>
      </c>
      <c r="Q1092" s="42" t="str">
        <f>LEFT(Absolventi[[#This Row],[Programmas veids]],1)</f>
        <v>3</v>
      </c>
      <c r="R1092" s="54" t="str">
        <f>IF(Absolventi[[#This Row],[ieguvuši grādu vai kvalifikāciju mobilie studenti]]&gt;0,Absolventi[[#Headers],[Mobilie studenti ieguvuši grādu IR]],"NAV")</f>
        <v>NAV</v>
      </c>
      <c r="S1092" s="103" t="s">
        <v>1618</v>
      </c>
    </row>
    <row r="1093" spans="1:19" x14ac:dyDescent="0.25">
      <c r="A1093" s="5" t="s">
        <v>143</v>
      </c>
      <c r="B1093" s="5" t="s">
        <v>144</v>
      </c>
      <c r="C1093" s="5" t="s">
        <v>7</v>
      </c>
      <c r="D1093" s="5" t="s">
        <v>472</v>
      </c>
      <c r="E1093" s="5" t="s">
        <v>435</v>
      </c>
      <c r="F1093" s="5" t="s">
        <v>284</v>
      </c>
      <c r="G1093" s="5"/>
      <c r="H1093" s="6">
        <v>2</v>
      </c>
      <c r="I1093" s="6"/>
      <c r="J1093" s="6">
        <v>2</v>
      </c>
      <c r="K1093" s="7"/>
      <c r="L1093" s="7"/>
      <c r="M1093" s="7"/>
      <c r="N1093" s="42" t="str">
        <f>LEFT(Absolventi[[#This Row],[studiju programmas virziens]],2)</f>
        <v>51</v>
      </c>
      <c r="O1093" s="42" t="str">
        <f>RIGHT(Absolventi[[#This Row],[studiju programmas virziens]],3)</f>
        <v>310</v>
      </c>
      <c r="P1093" s="42" t="str">
        <f>MID(Absolventi[[#This Row],[studiju programmas virziens]],3,2)</f>
        <v>31</v>
      </c>
      <c r="Q1093" s="42" t="str">
        <f>LEFT(Absolventi[[#This Row],[Programmas veids]],1)</f>
        <v>3</v>
      </c>
      <c r="R1093" s="54" t="str">
        <f>IF(Absolventi[[#This Row],[ieguvuši grādu vai kvalifikāciju mobilie studenti]]&gt;0,Absolventi[[#Headers],[Mobilie studenti ieguvuši grādu IR]],"NAV")</f>
        <v>NAV</v>
      </c>
      <c r="S1093" s="103" t="s">
        <v>1618</v>
      </c>
    </row>
    <row r="1094" spans="1:19" x14ac:dyDescent="0.25">
      <c r="A1094" s="5" t="s">
        <v>143</v>
      </c>
      <c r="B1094" s="5" t="s">
        <v>144</v>
      </c>
      <c r="C1094" s="5" t="s">
        <v>7</v>
      </c>
      <c r="D1094" s="5" t="s">
        <v>468</v>
      </c>
      <c r="E1094" s="5" t="s">
        <v>437</v>
      </c>
      <c r="F1094" s="5" t="s">
        <v>372</v>
      </c>
      <c r="G1094" s="5"/>
      <c r="H1094" s="6">
        <v>11</v>
      </c>
      <c r="I1094" s="6">
        <v>4</v>
      </c>
      <c r="J1094" s="6">
        <v>10</v>
      </c>
      <c r="K1094" s="7">
        <v>1</v>
      </c>
      <c r="L1094" s="7"/>
      <c r="M1094" s="7"/>
      <c r="N1094" s="42" t="str">
        <f>LEFT(Absolventi[[#This Row],[studiju programmas virziens]],2)</f>
        <v>43</v>
      </c>
      <c r="O1094" s="42" t="str">
        <f>RIGHT(Absolventi[[#This Row],[studiju programmas virziens]],3)</f>
        <v>460</v>
      </c>
      <c r="P1094" s="42" t="str">
        <f>MID(Absolventi[[#This Row],[studiju programmas virziens]],3,2)</f>
        <v>46</v>
      </c>
      <c r="Q1094" s="42" t="str">
        <f>LEFT(Absolventi[[#This Row],[Programmas veids]],1)</f>
        <v>4</v>
      </c>
      <c r="R1094" s="54" t="str">
        <f>IF(Absolventi[[#This Row],[ieguvuši grādu vai kvalifikāciju mobilie studenti]]&gt;0,Absolventi[[#Headers],[Mobilie studenti ieguvuši grādu IR]],"NAV")</f>
        <v>NAV</v>
      </c>
      <c r="S1094" s="103" t="s">
        <v>1618</v>
      </c>
    </row>
    <row r="1095" spans="1:19" ht="38.25" x14ac:dyDescent="0.25">
      <c r="A1095" s="5" t="s">
        <v>143</v>
      </c>
      <c r="B1095" s="5" t="s">
        <v>144</v>
      </c>
      <c r="C1095" s="5" t="s">
        <v>7</v>
      </c>
      <c r="D1095" s="5" t="s">
        <v>469</v>
      </c>
      <c r="E1095" s="5" t="s">
        <v>437</v>
      </c>
      <c r="F1095" s="5" t="s">
        <v>193</v>
      </c>
      <c r="G1095" s="5"/>
      <c r="H1095" s="6">
        <v>12</v>
      </c>
      <c r="I1095" s="6">
        <v>11</v>
      </c>
      <c r="J1095" s="6">
        <v>12</v>
      </c>
      <c r="K1095" s="7"/>
      <c r="L1095" s="7">
        <v>1</v>
      </c>
      <c r="M1095" s="7">
        <v>1</v>
      </c>
      <c r="N1095" s="42" t="str">
        <f>LEFT(Absolventi[[#This Row],[studiju programmas virziens]],2)</f>
        <v>45</v>
      </c>
      <c r="O1095" s="42" t="str">
        <f>RIGHT(Absolventi[[#This Row],[studiju programmas virziens]],3)</f>
        <v>222</v>
      </c>
      <c r="P1095" s="42" t="str">
        <f>MID(Absolventi[[#This Row],[studiju programmas virziens]],3,2)</f>
        <v>22</v>
      </c>
      <c r="Q1095" s="42" t="str">
        <f>LEFT(Absolventi[[#This Row],[Programmas veids]],1)</f>
        <v>2</v>
      </c>
      <c r="R1095" s="54" t="str">
        <f>IF(Absolventi[[#This Row],[ieguvuši grādu vai kvalifikāciju mobilie studenti]]&gt;0,Absolventi[[#Headers],[Mobilie studenti ieguvuši grādu IR]],"NAV")</f>
        <v>Mobilie studenti ieguvuši grādu IR</v>
      </c>
      <c r="S1095" s="103" t="s">
        <v>1618</v>
      </c>
    </row>
    <row r="1096" spans="1:19" x14ac:dyDescent="0.25">
      <c r="A1096" s="5" t="s">
        <v>143</v>
      </c>
      <c r="B1096" s="5" t="s">
        <v>144</v>
      </c>
      <c r="C1096" s="5" t="s">
        <v>7</v>
      </c>
      <c r="D1096" s="5" t="s">
        <v>472</v>
      </c>
      <c r="E1096" s="5" t="s">
        <v>437</v>
      </c>
      <c r="F1096" s="5" t="s">
        <v>441</v>
      </c>
      <c r="G1096" s="5"/>
      <c r="H1096" s="6">
        <v>3</v>
      </c>
      <c r="I1096" s="6">
        <v>2</v>
      </c>
      <c r="J1096" s="6">
        <v>3</v>
      </c>
      <c r="K1096" s="7"/>
      <c r="L1096" s="7"/>
      <c r="M1096" s="7"/>
      <c r="N1096" s="42" t="str">
        <f>LEFT(Absolventi[[#This Row],[studiju programmas virziens]],2)</f>
        <v>51</v>
      </c>
      <c r="O1096" s="42" t="str">
        <f>RIGHT(Absolventi[[#This Row],[studiju programmas virziens]],3)</f>
        <v>221</v>
      </c>
      <c r="P1096" s="42" t="str">
        <f>MID(Absolventi[[#This Row],[studiju programmas virziens]],3,2)</f>
        <v>22</v>
      </c>
      <c r="Q1096" s="42" t="str">
        <f>LEFT(Absolventi[[#This Row],[Programmas veids]],1)</f>
        <v>2</v>
      </c>
      <c r="R1096" s="54" t="str">
        <f>IF(Absolventi[[#This Row],[ieguvuši grādu vai kvalifikāciju mobilie studenti]]&gt;0,Absolventi[[#Headers],[Mobilie studenti ieguvuši grādu IR]],"NAV")</f>
        <v>NAV</v>
      </c>
      <c r="S1096" s="103" t="s">
        <v>1618</v>
      </c>
    </row>
    <row r="1097" spans="1:19" x14ac:dyDescent="0.25">
      <c r="A1097" s="5" t="s">
        <v>143</v>
      </c>
      <c r="B1097" s="5" t="s">
        <v>144</v>
      </c>
      <c r="C1097" s="5" t="s">
        <v>7</v>
      </c>
      <c r="D1097" s="5" t="s">
        <v>468</v>
      </c>
      <c r="E1097" s="5" t="s">
        <v>439</v>
      </c>
      <c r="F1097" s="5" t="s">
        <v>191</v>
      </c>
      <c r="G1097" s="5"/>
      <c r="H1097" s="6">
        <v>41</v>
      </c>
      <c r="I1097" s="6">
        <v>37</v>
      </c>
      <c r="J1097" s="6">
        <v>5</v>
      </c>
      <c r="K1097" s="7">
        <v>36</v>
      </c>
      <c r="L1097" s="7"/>
      <c r="M1097" s="7"/>
      <c r="N1097" s="42" t="str">
        <f>LEFT(Absolventi[[#This Row],[studiju programmas virziens]],2)</f>
        <v>43</v>
      </c>
      <c r="O1097" s="42" t="str">
        <f>RIGHT(Absolventi[[#This Row],[studiju programmas virziens]],3)</f>
        <v>222</v>
      </c>
      <c r="P1097" s="42" t="str">
        <f>MID(Absolventi[[#This Row],[studiju programmas virziens]],3,2)</f>
        <v>22</v>
      </c>
      <c r="Q1097" s="42" t="str">
        <f>LEFT(Absolventi[[#This Row],[Programmas veids]],1)</f>
        <v>2</v>
      </c>
      <c r="R1097" s="54" t="str">
        <f>IF(Absolventi[[#This Row],[ieguvuši grādu vai kvalifikāciju mobilie studenti]]&gt;0,Absolventi[[#Headers],[Mobilie studenti ieguvuši grādu IR]],"NAV")</f>
        <v>NAV</v>
      </c>
      <c r="S1097" s="103" t="s">
        <v>1618</v>
      </c>
    </row>
    <row r="1098" spans="1:19" ht="38.25" x14ac:dyDescent="0.25">
      <c r="A1098" s="5" t="s">
        <v>143</v>
      </c>
      <c r="B1098" s="5" t="s">
        <v>144</v>
      </c>
      <c r="C1098" s="5" t="s">
        <v>7</v>
      </c>
      <c r="D1098" s="5" t="s">
        <v>469</v>
      </c>
      <c r="E1098" s="5" t="s">
        <v>439</v>
      </c>
      <c r="F1098" s="5" t="s">
        <v>193</v>
      </c>
      <c r="G1098" s="5"/>
      <c r="H1098" s="6">
        <v>11</v>
      </c>
      <c r="I1098" s="6">
        <v>9</v>
      </c>
      <c r="J1098" s="6">
        <v>5</v>
      </c>
      <c r="K1098" s="7">
        <v>6</v>
      </c>
      <c r="L1098" s="7">
        <v>2</v>
      </c>
      <c r="M1098" s="7">
        <v>2</v>
      </c>
      <c r="N1098" s="42" t="str">
        <f>LEFT(Absolventi[[#This Row],[studiju programmas virziens]],2)</f>
        <v>45</v>
      </c>
      <c r="O1098" s="42" t="str">
        <f>RIGHT(Absolventi[[#This Row],[studiju programmas virziens]],3)</f>
        <v>222</v>
      </c>
      <c r="P1098" s="42" t="str">
        <f>MID(Absolventi[[#This Row],[studiju programmas virziens]],3,2)</f>
        <v>22</v>
      </c>
      <c r="Q1098" s="42" t="str">
        <f>LEFT(Absolventi[[#This Row],[Programmas veids]],1)</f>
        <v>2</v>
      </c>
      <c r="R1098" s="54" t="str">
        <f>IF(Absolventi[[#This Row],[ieguvuši grādu vai kvalifikāciju mobilie studenti]]&gt;0,Absolventi[[#Headers],[Mobilie studenti ieguvuši grādu IR]],"NAV")</f>
        <v>Mobilie studenti ieguvuši grādu IR</v>
      </c>
      <c r="S1098" s="103" t="s">
        <v>1618</v>
      </c>
    </row>
    <row r="1099" spans="1:19" ht="38.25" x14ac:dyDescent="0.25">
      <c r="A1099" s="5" t="s">
        <v>143</v>
      </c>
      <c r="B1099" s="5" t="s">
        <v>144</v>
      </c>
      <c r="C1099" s="5" t="s">
        <v>7</v>
      </c>
      <c r="D1099" s="5" t="s">
        <v>472</v>
      </c>
      <c r="E1099" s="5" t="s">
        <v>439</v>
      </c>
      <c r="F1099" s="5" t="s">
        <v>205</v>
      </c>
      <c r="G1099" s="5"/>
      <c r="H1099" s="6">
        <v>12</v>
      </c>
      <c r="I1099" s="6">
        <v>7</v>
      </c>
      <c r="J1099" s="6">
        <v>12</v>
      </c>
      <c r="K1099" s="7"/>
      <c r="L1099" s="7">
        <v>10</v>
      </c>
      <c r="M1099" s="7">
        <v>6</v>
      </c>
      <c r="N1099" s="42" t="str">
        <f>LEFT(Absolventi[[#This Row],[studiju programmas virziens]],2)</f>
        <v>51</v>
      </c>
      <c r="O1099" s="42" t="str">
        <f>RIGHT(Absolventi[[#This Row],[studiju programmas virziens]],3)</f>
        <v>345</v>
      </c>
      <c r="P1099" s="42" t="str">
        <f>MID(Absolventi[[#This Row],[studiju programmas virziens]],3,2)</f>
        <v>34</v>
      </c>
      <c r="Q1099" s="42" t="str">
        <f>LEFT(Absolventi[[#This Row],[Programmas veids]],1)</f>
        <v>3</v>
      </c>
      <c r="R1099" s="54" t="str">
        <f>IF(Absolventi[[#This Row],[ieguvuši grādu vai kvalifikāciju mobilie studenti]]&gt;0,Absolventi[[#Headers],[Mobilie studenti ieguvuši grādu IR]],"NAV")</f>
        <v>Mobilie studenti ieguvuši grādu IR</v>
      </c>
      <c r="S1099" s="103" t="s">
        <v>1618</v>
      </c>
    </row>
    <row r="1100" spans="1:19" x14ac:dyDescent="0.25">
      <c r="A1100" s="5" t="s">
        <v>143</v>
      </c>
      <c r="B1100" s="5" t="s">
        <v>144</v>
      </c>
      <c r="C1100" s="5" t="s">
        <v>7</v>
      </c>
      <c r="D1100" s="5" t="s">
        <v>468</v>
      </c>
      <c r="E1100" s="5" t="s">
        <v>442</v>
      </c>
      <c r="F1100" s="5" t="s">
        <v>404</v>
      </c>
      <c r="G1100" s="5"/>
      <c r="H1100" s="6">
        <v>23</v>
      </c>
      <c r="I1100" s="6">
        <v>22</v>
      </c>
      <c r="J1100" s="6">
        <v>23</v>
      </c>
      <c r="K1100" s="7"/>
      <c r="L1100" s="7"/>
      <c r="M1100" s="7"/>
      <c r="N1100" s="42" t="str">
        <f>LEFT(Absolventi[[#This Row],[studiju programmas virziens]],2)</f>
        <v>43</v>
      </c>
      <c r="O1100" s="42" t="str">
        <f>RIGHT(Absolventi[[#This Row],[studiju programmas virziens]],3)</f>
        <v>722</v>
      </c>
      <c r="P1100" s="42" t="str">
        <f>MID(Absolventi[[#This Row],[studiju programmas virziens]],3,2)</f>
        <v>72</v>
      </c>
      <c r="Q1100" s="42" t="str">
        <f>LEFT(Absolventi[[#This Row],[Programmas veids]],1)</f>
        <v>7</v>
      </c>
      <c r="R1100" s="54" t="str">
        <f>IF(Absolventi[[#This Row],[ieguvuši grādu vai kvalifikāciju mobilie studenti]]&gt;0,Absolventi[[#Headers],[Mobilie studenti ieguvuši grādu IR]],"NAV")</f>
        <v>NAV</v>
      </c>
      <c r="S1100" s="103" t="s">
        <v>1618</v>
      </c>
    </row>
    <row r="1101" spans="1:19" ht="38.25" x14ac:dyDescent="0.25">
      <c r="A1101" s="5" t="s">
        <v>143</v>
      </c>
      <c r="B1101" s="5" t="s">
        <v>144</v>
      </c>
      <c r="C1101" s="5" t="s">
        <v>7</v>
      </c>
      <c r="D1101" s="5" t="s">
        <v>469</v>
      </c>
      <c r="E1101" s="5" t="s">
        <v>442</v>
      </c>
      <c r="F1101" s="5" t="s">
        <v>329</v>
      </c>
      <c r="G1101" s="5"/>
      <c r="H1101" s="6">
        <v>39</v>
      </c>
      <c r="I1101" s="6">
        <v>24</v>
      </c>
      <c r="J1101" s="6">
        <v>37</v>
      </c>
      <c r="K1101" s="7">
        <v>2</v>
      </c>
      <c r="L1101" s="7">
        <v>1</v>
      </c>
      <c r="M1101" s="7"/>
      <c r="N1101" s="42" t="str">
        <f>LEFT(Absolventi[[#This Row],[studiju programmas virziens]],2)</f>
        <v>45</v>
      </c>
      <c r="O1101" s="42" t="str">
        <f>RIGHT(Absolventi[[#This Row],[studiju programmas virziens]],3)</f>
        <v>440</v>
      </c>
      <c r="P1101" s="42" t="str">
        <f>MID(Absolventi[[#This Row],[studiju programmas virziens]],3,2)</f>
        <v>44</v>
      </c>
      <c r="Q1101" s="42" t="str">
        <f>LEFT(Absolventi[[#This Row],[Programmas veids]],1)</f>
        <v>4</v>
      </c>
      <c r="R1101" s="54" t="str">
        <f>IF(Absolventi[[#This Row],[ieguvuši grādu vai kvalifikāciju mobilie studenti]]&gt;0,Absolventi[[#Headers],[Mobilie studenti ieguvuši grādu IR]],"NAV")</f>
        <v>Mobilie studenti ieguvuši grādu IR</v>
      </c>
      <c r="S1101" s="103" t="s">
        <v>1618</v>
      </c>
    </row>
    <row r="1102" spans="1:19" x14ac:dyDescent="0.25">
      <c r="A1102" s="5" t="s">
        <v>143</v>
      </c>
      <c r="B1102" s="5" t="s">
        <v>144</v>
      </c>
      <c r="C1102" s="5" t="s">
        <v>7</v>
      </c>
      <c r="D1102" s="5" t="s">
        <v>472</v>
      </c>
      <c r="E1102" s="5" t="s">
        <v>442</v>
      </c>
      <c r="F1102" s="5" t="s">
        <v>445</v>
      </c>
      <c r="G1102" s="5"/>
      <c r="H1102" s="6">
        <v>6</v>
      </c>
      <c r="I1102" s="6">
        <v>6</v>
      </c>
      <c r="J1102" s="6">
        <v>6</v>
      </c>
      <c r="K1102" s="7"/>
      <c r="L1102" s="7"/>
      <c r="M1102" s="7"/>
      <c r="N1102" s="42" t="str">
        <f>LEFT(Absolventi[[#This Row],[studiju programmas virziens]],2)</f>
        <v>51</v>
      </c>
      <c r="O1102" s="42" t="str">
        <f>RIGHT(Absolventi[[#This Row],[studiju programmas virziens]],3)</f>
        <v>223</v>
      </c>
      <c r="P1102" s="42" t="str">
        <f>MID(Absolventi[[#This Row],[studiju programmas virziens]],3,2)</f>
        <v>22</v>
      </c>
      <c r="Q1102" s="42" t="str">
        <f>LEFT(Absolventi[[#This Row],[Programmas veids]],1)</f>
        <v>2</v>
      </c>
      <c r="R1102" s="54" t="str">
        <f>IF(Absolventi[[#This Row],[ieguvuši grādu vai kvalifikāciju mobilie studenti]]&gt;0,Absolventi[[#Headers],[Mobilie studenti ieguvuši grādu IR]],"NAV")</f>
        <v>NAV</v>
      </c>
      <c r="S1102" s="103" t="s">
        <v>1618</v>
      </c>
    </row>
    <row r="1103" spans="1:19" x14ac:dyDescent="0.25">
      <c r="A1103" s="5" t="s">
        <v>143</v>
      </c>
      <c r="B1103" s="5" t="s">
        <v>144</v>
      </c>
      <c r="C1103" s="5" t="s">
        <v>7</v>
      </c>
      <c r="D1103" s="5" t="s">
        <v>468</v>
      </c>
      <c r="E1103" s="5" t="s">
        <v>443</v>
      </c>
      <c r="F1103" s="5" t="s">
        <v>202</v>
      </c>
      <c r="G1103" s="5"/>
      <c r="H1103" s="6">
        <v>25</v>
      </c>
      <c r="I1103" s="6">
        <v>17</v>
      </c>
      <c r="J1103" s="6">
        <v>19</v>
      </c>
      <c r="K1103" s="7">
        <v>6</v>
      </c>
      <c r="L1103" s="7"/>
      <c r="M1103" s="7"/>
      <c r="N1103" s="42" t="str">
        <f>LEFT(Absolventi[[#This Row],[studiju programmas virziens]],2)</f>
        <v>43</v>
      </c>
      <c r="O1103" s="42" t="str">
        <f>RIGHT(Absolventi[[#This Row],[studiju programmas virziens]],3)</f>
        <v>310</v>
      </c>
      <c r="P1103" s="42" t="str">
        <f>MID(Absolventi[[#This Row],[studiju programmas virziens]],3,2)</f>
        <v>31</v>
      </c>
      <c r="Q1103" s="42" t="str">
        <f>LEFT(Absolventi[[#This Row],[Programmas veids]],1)</f>
        <v>3</v>
      </c>
      <c r="R1103" s="54" t="str">
        <f>IF(Absolventi[[#This Row],[ieguvuši grādu vai kvalifikāciju mobilie studenti]]&gt;0,Absolventi[[#Headers],[Mobilie studenti ieguvuši grādu IR]],"NAV")</f>
        <v>NAV</v>
      </c>
      <c r="S1103" s="103" t="s">
        <v>1618</v>
      </c>
    </row>
    <row r="1104" spans="1:19" x14ac:dyDescent="0.25">
      <c r="A1104" s="5" t="s">
        <v>143</v>
      </c>
      <c r="B1104" s="5" t="s">
        <v>144</v>
      </c>
      <c r="C1104" s="5" t="s">
        <v>7</v>
      </c>
      <c r="D1104" s="5" t="s">
        <v>469</v>
      </c>
      <c r="E1104" s="5" t="s">
        <v>443</v>
      </c>
      <c r="F1104" s="5" t="s">
        <v>444</v>
      </c>
      <c r="G1104" s="5"/>
      <c r="H1104" s="6">
        <v>15</v>
      </c>
      <c r="I1104" s="6">
        <v>8</v>
      </c>
      <c r="J1104" s="6">
        <v>14</v>
      </c>
      <c r="K1104" s="7">
        <v>1</v>
      </c>
      <c r="L1104" s="7"/>
      <c r="M1104" s="7"/>
      <c r="N1104" s="42" t="str">
        <f>LEFT(Absolventi[[#This Row],[studiju programmas virziens]],2)</f>
        <v>45</v>
      </c>
      <c r="O1104" s="42" t="str">
        <f>RIGHT(Absolventi[[#This Row],[studiju programmas virziens]],3)</f>
        <v>460</v>
      </c>
      <c r="P1104" s="42" t="str">
        <f>MID(Absolventi[[#This Row],[studiju programmas virziens]],3,2)</f>
        <v>46</v>
      </c>
      <c r="Q1104" s="42" t="str">
        <f>LEFT(Absolventi[[#This Row],[Programmas veids]],1)</f>
        <v>4</v>
      </c>
      <c r="R1104" s="54" t="str">
        <f>IF(Absolventi[[#This Row],[ieguvuši grādu vai kvalifikāciju mobilie studenti]]&gt;0,Absolventi[[#Headers],[Mobilie studenti ieguvuši grādu IR]],"NAV")</f>
        <v>NAV</v>
      </c>
      <c r="S1104" s="103" t="s">
        <v>1618</v>
      </c>
    </row>
    <row r="1105" spans="1:19" x14ac:dyDescent="0.25">
      <c r="A1105" s="5" t="s">
        <v>143</v>
      </c>
      <c r="B1105" s="5" t="s">
        <v>144</v>
      </c>
      <c r="C1105" s="5" t="s">
        <v>7</v>
      </c>
      <c r="D1105" s="5" t="s">
        <v>472</v>
      </c>
      <c r="E1105" s="5" t="s">
        <v>443</v>
      </c>
      <c r="F1105" s="5" t="s">
        <v>332</v>
      </c>
      <c r="G1105" s="5"/>
      <c r="H1105" s="6">
        <v>4</v>
      </c>
      <c r="I1105" s="6">
        <v>1</v>
      </c>
      <c r="J1105" s="6">
        <v>4</v>
      </c>
      <c r="K1105" s="7"/>
      <c r="L1105" s="7"/>
      <c r="M1105" s="7"/>
      <c r="N1105" s="42" t="str">
        <f>LEFT(Absolventi[[#This Row],[studiju programmas virziens]],2)</f>
        <v>51</v>
      </c>
      <c r="O1105" s="42" t="str">
        <f>RIGHT(Absolventi[[#This Row],[studiju programmas virziens]],3)</f>
        <v>224</v>
      </c>
      <c r="P1105" s="42" t="str">
        <f>MID(Absolventi[[#This Row],[studiju programmas virziens]],3,2)</f>
        <v>22</v>
      </c>
      <c r="Q1105" s="42" t="str">
        <f>LEFT(Absolventi[[#This Row],[Programmas veids]],1)</f>
        <v>2</v>
      </c>
      <c r="R1105" s="54" t="str">
        <f>IF(Absolventi[[#This Row],[ieguvuši grādu vai kvalifikāciju mobilie studenti]]&gt;0,Absolventi[[#Headers],[Mobilie studenti ieguvuši grādu IR]],"NAV")</f>
        <v>NAV</v>
      </c>
      <c r="S1105" s="103" t="s">
        <v>1618</v>
      </c>
    </row>
    <row r="1106" spans="1:19" x14ac:dyDescent="0.25">
      <c r="A1106" s="5" t="s">
        <v>143</v>
      </c>
      <c r="B1106" s="5" t="s">
        <v>144</v>
      </c>
      <c r="C1106" s="5" t="s">
        <v>7</v>
      </c>
      <c r="D1106" s="5" t="s">
        <v>468</v>
      </c>
      <c r="E1106" s="5" t="s">
        <v>446</v>
      </c>
      <c r="F1106" s="5" t="s">
        <v>202</v>
      </c>
      <c r="G1106" s="5"/>
      <c r="H1106" s="6">
        <v>17</v>
      </c>
      <c r="I1106" s="6">
        <v>13</v>
      </c>
      <c r="J1106" s="6">
        <v>7</v>
      </c>
      <c r="K1106" s="7">
        <v>10</v>
      </c>
      <c r="L1106" s="7"/>
      <c r="M1106" s="7"/>
      <c r="N1106" s="42" t="str">
        <f>LEFT(Absolventi[[#This Row],[studiju programmas virziens]],2)</f>
        <v>43</v>
      </c>
      <c r="O1106" s="42" t="str">
        <f>RIGHT(Absolventi[[#This Row],[studiju programmas virziens]],3)</f>
        <v>310</v>
      </c>
      <c r="P1106" s="42" t="str">
        <f>MID(Absolventi[[#This Row],[studiju programmas virziens]],3,2)</f>
        <v>31</v>
      </c>
      <c r="Q1106" s="42" t="str">
        <f>LEFT(Absolventi[[#This Row],[Programmas veids]],1)</f>
        <v>3</v>
      </c>
      <c r="R1106" s="54" t="str">
        <f>IF(Absolventi[[#This Row],[ieguvuši grādu vai kvalifikāciju mobilie studenti]]&gt;0,Absolventi[[#Headers],[Mobilie studenti ieguvuši grādu IR]],"NAV")</f>
        <v>NAV</v>
      </c>
      <c r="S1106" s="103" t="s">
        <v>1618</v>
      </c>
    </row>
    <row r="1107" spans="1:19" x14ac:dyDescent="0.25">
      <c r="A1107" s="5" t="s">
        <v>143</v>
      </c>
      <c r="B1107" s="5" t="s">
        <v>144</v>
      </c>
      <c r="C1107" s="5" t="s">
        <v>7</v>
      </c>
      <c r="D1107" s="5" t="s">
        <v>469</v>
      </c>
      <c r="E1107" s="5" t="s">
        <v>446</v>
      </c>
      <c r="F1107" s="5" t="s">
        <v>359</v>
      </c>
      <c r="G1107" s="5"/>
      <c r="H1107" s="6">
        <v>14</v>
      </c>
      <c r="I1107" s="6">
        <v>14</v>
      </c>
      <c r="J1107" s="6">
        <v>3</v>
      </c>
      <c r="K1107" s="7">
        <v>11</v>
      </c>
      <c r="L1107" s="7"/>
      <c r="M1107" s="7"/>
      <c r="N1107" s="42" t="str">
        <f>LEFT(Absolventi[[#This Row],[studiju programmas virziens]],2)</f>
        <v>45</v>
      </c>
      <c r="O1107" s="42" t="str">
        <f>RIGHT(Absolventi[[#This Row],[studiju programmas virziens]],3)</f>
        <v>723</v>
      </c>
      <c r="P1107" s="42" t="str">
        <f>MID(Absolventi[[#This Row],[studiju programmas virziens]],3,2)</f>
        <v>72</v>
      </c>
      <c r="Q1107" s="42" t="str">
        <f>LEFT(Absolventi[[#This Row],[Programmas veids]],1)</f>
        <v>7</v>
      </c>
      <c r="R1107" s="54" t="str">
        <f>IF(Absolventi[[#This Row],[ieguvuši grādu vai kvalifikāciju mobilie studenti]]&gt;0,Absolventi[[#Headers],[Mobilie studenti ieguvuši grādu IR]],"NAV")</f>
        <v>NAV</v>
      </c>
      <c r="S1107" s="103" t="s">
        <v>1618</v>
      </c>
    </row>
    <row r="1108" spans="1:19" ht="38.25" x14ac:dyDescent="0.25">
      <c r="A1108" s="5" t="s">
        <v>143</v>
      </c>
      <c r="B1108" s="5" t="s">
        <v>144</v>
      </c>
      <c r="C1108" s="5" t="s">
        <v>7</v>
      </c>
      <c r="D1108" s="5" t="s">
        <v>472</v>
      </c>
      <c r="E1108" s="5" t="s">
        <v>446</v>
      </c>
      <c r="F1108" s="5" t="s">
        <v>424</v>
      </c>
      <c r="G1108" s="5"/>
      <c r="H1108" s="6">
        <v>7</v>
      </c>
      <c r="I1108" s="6">
        <v>3</v>
      </c>
      <c r="J1108" s="6">
        <v>7</v>
      </c>
      <c r="K1108" s="7"/>
      <c r="L1108" s="7">
        <v>1</v>
      </c>
      <c r="M1108" s="7"/>
      <c r="N1108" s="42" t="str">
        <f>LEFT(Absolventi[[#This Row],[studiju programmas virziens]],2)</f>
        <v>51</v>
      </c>
      <c r="O1108" s="42" t="str">
        <f>RIGHT(Absolventi[[#This Row],[studiju programmas virziens]],3)</f>
        <v>850</v>
      </c>
      <c r="P1108" s="42" t="str">
        <f>MID(Absolventi[[#This Row],[studiju programmas virziens]],3,2)</f>
        <v>85</v>
      </c>
      <c r="Q1108" s="42" t="str">
        <f>LEFT(Absolventi[[#This Row],[Programmas veids]],1)</f>
        <v>8</v>
      </c>
      <c r="R1108" s="54" t="str">
        <f>IF(Absolventi[[#This Row],[ieguvuši grādu vai kvalifikāciju mobilie studenti]]&gt;0,Absolventi[[#Headers],[Mobilie studenti ieguvuši grādu IR]],"NAV")</f>
        <v>Mobilie studenti ieguvuši grādu IR</v>
      </c>
      <c r="S1108" s="103" t="s">
        <v>1618</v>
      </c>
    </row>
    <row r="1109" spans="1:19" x14ac:dyDescent="0.25">
      <c r="A1109" s="5" t="s">
        <v>143</v>
      </c>
      <c r="B1109" s="5" t="s">
        <v>144</v>
      </c>
      <c r="C1109" s="5" t="s">
        <v>7</v>
      </c>
      <c r="D1109" s="5" t="s">
        <v>468</v>
      </c>
      <c r="E1109" s="5" t="s">
        <v>447</v>
      </c>
      <c r="F1109" s="5" t="s">
        <v>202</v>
      </c>
      <c r="G1109" s="5"/>
      <c r="H1109" s="6">
        <v>17</v>
      </c>
      <c r="I1109" s="6">
        <v>15</v>
      </c>
      <c r="J1109" s="6">
        <v>17</v>
      </c>
      <c r="K1109" s="7"/>
      <c r="L1109" s="7"/>
      <c r="M1109" s="7"/>
      <c r="N1109" s="42" t="str">
        <f>LEFT(Absolventi[[#This Row],[studiju programmas virziens]],2)</f>
        <v>43</v>
      </c>
      <c r="O1109" s="42" t="str">
        <f>RIGHT(Absolventi[[#This Row],[studiju programmas virziens]],3)</f>
        <v>310</v>
      </c>
      <c r="P1109" s="42" t="str">
        <f>MID(Absolventi[[#This Row],[studiju programmas virziens]],3,2)</f>
        <v>31</v>
      </c>
      <c r="Q1109" s="42" t="str">
        <f>LEFT(Absolventi[[#This Row],[Programmas veids]],1)</f>
        <v>3</v>
      </c>
      <c r="R1109" s="54" t="str">
        <f>IF(Absolventi[[#This Row],[ieguvuši grādu vai kvalifikāciju mobilie studenti]]&gt;0,Absolventi[[#Headers],[Mobilie studenti ieguvuši grādu IR]],"NAV")</f>
        <v>NAV</v>
      </c>
      <c r="S1109" s="103" t="s">
        <v>1618</v>
      </c>
    </row>
    <row r="1110" spans="1:19" x14ac:dyDescent="0.25">
      <c r="A1110" s="5" t="s">
        <v>143</v>
      </c>
      <c r="B1110" s="5" t="s">
        <v>144</v>
      </c>
      <c r="C1110" s="5" t="s">
        <v>7</v>
      </c>
      <c r="D1110" s="5" t="s">
        <v>469</v>
      </c>
      <c r="E1110" s="5" t="s">
        <v>447</v>
      </c>
      <c r="F1110" s="5" t="s">
        <v>193</v>
      </c>
      <c r="G1110" s="5"/>
      <c r="H1110" s="6">
        <v>7</v>
      </c>
      <c r="I1110" s="6">
        <v>6</v>
      </c>
      <c r="J1110" s="6">
        <v>7</v>
      </c>
      <c r="K1110" s="7"/>
      <c r="L1110" s="7"/>
      <c r="M1110" s="7"/>
      <c r="N1110" s="42" t="str">
        <f>LEFT(Absolventi[[#This Row],[studiju programmas virziens]],2)</f>
        <v>45</v>
      </c>
      <c r="O1110" s="42" t="str">
        <f>RIGHT(Absolventi[[#This Row],[studiju programmas virziens]],3)</f>
        <v>222</v>
      </c>
      <c r="P1110" s="42" t="str">
        <f>MID(Absolventi[[#This Row],[studiju programmas virziens]],3,2)</f>
        <v>22</v>
      </c>
      <c r="Q1110" s="42" t="str">
        <f>LEFT(Absolventi[[#This Row],[Programmas veids]],1)</f>
        <v>2</v>
      </c>
      <c r="R1110" s="54" t="str">
        <f>IF(Absolventi[[#This Row],[ieguvuši grādu vai kvalifikāciju mobilie studenti]]&gt;0,Absolventi[[#Headers],[Mobilie studenti ieguvuši grādu IR]],"NAV")</f>
        <v>NAV</v>
      </c>
      <c r="S1110" s="103" t="s">
        <v>1618</v>
      </c>
    </row>
    <row r="1111" spans="1:19" x14ac:dyDescent="0.25">
      <c r="A1111" s="5" t="s">
        <v>143</v>
      </c>
      <c r="B1111" s="5" t="s">
        <v>144</v>
      </c>
      <c r="C1111" s="5" t="s">
        <v>7</v>
      </c>
      <c r="D1111" s="5" t="s">
        <v>468</v>
      </c>
      <c r="E1111" s="5" t="s">
        <v>449</v>
      </c>
      <c r="F1111" s="5" t="s">
        <v>191</v>
      </c>
      <c r="G1111" s="5"/>
      <c r="H1111" s="6">
        <v>6</v>
      </c>
      <c r="I1111" s="6">
        <v>4</v>
      </c>
      <c r="J1111" s="6">
        <v>3</v>
      </c>
      <c r="K1111" s="7">
        <v>3</v>
      </c>
      <c r="L1111" s="7"/>
      <c r="M1111" s="7"/>
      <c r="N1111" s="42" t="str">
        <f>LEFT(Absolventi[[#This Row],[studiju programmas virziens]],2)</f>
        <v>43</v>
      </c>
      <c r="O1111" s="42" t="str">
        <f>RIGHT(Absolventi[[#This Row],[studiju programmas virziens]],3)</f>
        <v>222</v>
      </c>
      <c r="P1111" s="42" t="str">
        <f>MID(Absolventi[[#This Row],[studiju programmas virziens]],3,2)</f>
        <v>22</v>
      </c>
      <c r="Q1111" s="42" t="str">
        <f>LEFT(Absolventi[[#This Row],[Programmas veids]],1)</f>
        <v>2</v>
      </c>
      <c r="R1111" s="54" t="str">
        <f>IF(Absolventi[[#This Row],[ieguvuši grādu vai kvalifikāciju mobilie studenti]]&gt;0,Absolventi[[#Headers],[Mobilie studenti ieguvuši grādu IR]],"NAV")</f>
        <v>NAV</v>
      </c>
      <c r="S1111" s="103" t="s">
        <v>1618</v>
      </c>
    </row>
    <row r="1112" spans="1:19" x14ac:dyDescent="0.25">
      <c r="A1112" s="5" t="s">
        <v>143</v>
      </c>
      <c r="B1112" s="5" t="s">
        <v>144</v>
      </c>
      <c r="C1112" s="5" t="s">
        <v>7</v>
      </c>
      <c r="D1112" s="5" t="s">
        <v>469</v>
      </c>
      <c r="E1112" s="5" t="s">
        <v>449</v>
      </c>
      <c r="F1112" s="5" t="s">
        <v>207</v>
      </c>
      <c r="G1112" s="5"/>
      <c r="H1112" s="6">
        <v>19</v>
      </c>
      <c r="I1112" s="6">
        <v>17</v>
      </c>
      <c r="J1112" s="6">
        <v>17</v>
      </c>
      <c r="K1112" s="7">
        <v>2</v>
      </c>
      <c r="L1112" s="7"/>
      <c r="M1112" s="7"/>
      <c r="N1112" s="42" t="str">
        <f>LEFT(Absolventi[[#This Row],[studiju programmas virziens]],2)</f>
        <v>45</v>
      </c>
      <c r="O1112" s="42" t="str">
        <f>RIGHT(Absolventi[[#This Row],[studiju programmas virziens]],3)</f>
        <v>142</v>
      </c>
      <c r="P1112" s="42" t="str">
        <f>MID(Absolventi[[#This Row],[studiju programmas virziens]],3,2)</f>
        <v>14</v>
      </c>
      <c r="Q1112" s="42" t="str">
        <f>LEFT(Absolventi[[#This Row],[Programmas veids]],1)</f>
        <v>1</v>
      </c>
      <c r="R1112" s="54" t="str">
        <f>IF(Absolventi[[#This Row],[ieguvuši grādu vai kvalifikāciju mobilie studenti]]&gt;0,Absolventi[[#Headers],[Mobilie studenti ieguvuši grādu IR]],"NAV")</f>
        <v>NAV</v>
      </c>
      <c r="S1112" s="103" t="s">
        <v>1618</v>
      </c>
    </row>
    <row r="1113" spans="1:19" ht="38.25" x14ac:dyDescent="0.25">
      <c r="A1113" s="5" t="s">
        <v>143</v>
      </c>
      <c r="B1113" s="5" t="s">
        <v>144</v>
      </c>
      <c r="C1113" s="5" t="s">
        <v>7</v>
      </c>
      <c r="D1113" s="5" t="s">
        <v>468</v>
      </c>
      <c r="E1113" s="5" t="s">
        <v>450</v>
      </c>
      <c r="F1113" s="5" t="s">
        <v>202</v>
      </c>
      <c r="G1113" s="5"/>
      <c r="H1113" s="6">
        <v>28</v>
      </c>
      <c r="I1113" s="6">
        <v>17</v>
      </c>
      <c r="J1113" s="6">
        <v>5</v>
      </c>
      <c r="K1113" s="7">
        <v>23</v>
      </c>
      <c r="L1113" s="7">
        <v>1</v>
      </c>
      <c r="M1113" s="7">
        <v>1</v>
      </c>
      <c r="N1113" s="42" t="str">
        <f>LEFT(Absolventi[[#This Row],[studiju programmas virziens]],2)</f>
        <v>43</v>
      </c>
      <c r="O1113" s="42" t="str">
        <f>RIGHT(Absolventi[[#This Row],[studiju programmas virziens]],3)</f>
        <v>310</v>
      </c>
      <c r="P1113" s="42" t="str">
        <f>MID(Absolventi[[#This Row],[studiju programmas virziens]],3,2)</f>
        <v>31</v>
      </c>
      <c r="Q1113" s="42" t="str">
        <f>LEFT(Absolventi[[#This Row],[Programmas veids]],1)</f>
        <v>3</v>
      </c>
      <c r="R1113" s="54" t="str">
        <f>IF(Absolventi[[#This Row],[ieguvuši grādu vai kvalifikāciju mobilie studenti]]&gt;0,Absolventi[[#Headers],[Mobilie studenti ieguvuši grādu IR]],"NAV")</f>
        <v>Mobilie studenti ieguvuši grādu IR</v>
      </c>
      <c r="S1113" s="103" t="s">
        <v>1618</v>
      </c>
    </row>
    <row r="1114" spans="1:19" x14ac:dyDescent="0.25">
      <c r="A1114" s="5" t="s">
        <v>143</v>
      </c>
      <c r="B1114" s="5" t="s">
        <v>144</v>
      </c>
      <c r="C1114" s="5" t="s">
        <v>7</v>
      </c>
      <c r="D1114" s="5" t="s">
        <v>469</v>
      </c>
      <c r="E1114" s="5" t="s">
        <v>450</v>
      </c>
      <c r="F1114" s="5" t="s">
        <v>275</v>
      </c>
      <c r="G1114" s="5"/>
      <c r="H1114" s="6">
        <v>14</v>
      </c>
      <c r="I1114" s="6">
        <v>11</v>
      </c>
      <c r="J1114" s="6">
        <v>14</v>
      </c>
      <c r="K1114" s="7"/>
      <c r="L1114" s="7"/>
      <c r="M1114" s="7"/>
      <c r="N1114" s="42" t="str">
        <f>LEFT(Absolventi[[#This Row],[studiju programmas virziens]],2)</f>
        <v>45</v>
      </c>
      <c r="O1114" s="42" t="str">
        <f>RIGHT(Absolventi[[#This Row],[studiju programmas virziens]],3)</f>
        <v>310</v>
      </c>
      <c r="P1114" s="42" t="str">
        <f>MID(Absolventi[[#This Row],[studiju programmas virziens]],3,2)</f>
        <v>31</v>
      </c>
      <c r="Q1114" s="42" t="str">
        <f>LEFT(Absolventi[[#This Row],[Programmas veids]],1)</f>
        <v>3</v>
      </c>
      <c r="R1114" s="54" t="str">
        <f>IF(Absolventi[[#This Row],[ieguvuši grādu vai kvalifikāciju mobilie studenti]]&gt;0,Absolventi[[#Headers],[Mobilie studenti ieguvuši grādu IR]],"NAV")</f>
        <v>NAV</v>
      </c>
      <c r="S1114" s="103" t="s">
        <v>1618</v>
      </c>
    </row>
    <row r="1115" spans="1:19" x14ac:dyDescent="0.25">
      <c r="A1115" s="5" t="s">
        <v>143</v>
      </c>
      <c r="B1115" s="5" t="s">
        <v>144</v>
      </c>
      <c r="C1115" s="5" t="s">
        <v>7</v>
      </c>
      <c r="D1115" s="5" t="s">
        <v>468</v>
      </c>
      <c r="E1115" s="5" t="s">
        <v>451</v>
      </c>
      <c r="F1115" s="5" t="s">
        <v>264</v>
      </c>
      <c r="G1115" s="5"/>
      <c r="H1115" s="6">
        <v>6</v>
      </c>
      <c r="I1115" s="6">
        <v>2</v>
      </c>
      <c r="J1115" s="6">
        <v>6</v>
      </c>
      <c r="K1115" s="7"/>
      <c r="L1115" s="7"/>
      <c r="M1115" s="7"/>
      <c r="N1115" s="42" t="str">
        <f>LEFT(Absolventi[[#This Row],[studiju programmas virziens]],2)</f>
        <v>43</v>
      </c>
      <c r="O1115" s="42" t="str">
        <f>RIGHT(Absolventi[[#This Row],[studiju programmas virziens]],3)</f>
        <v>221</v>
      </c>
      <c r="P1115" s="42" t="str">
        <f>MID(Absolventi[[#This Row],[studiju programmas virziens]],3,2)</f>
        <v>22</v>
      </c>
      <c r="Q1115" s="42" t="str">
        <f>LEFT(Absolventi[[#This Row],[Programmas veids]],1)</f>
        <v>2</v>
      </c>
      <c r="R1115" s="54" t="str">
        <f>IF(Absolventi[[#This Row],[ieguvuši grādu vai kvalifikāciju mobilie studenti]]&gt;0,Absolventi[[#Headers],[Mobilie studenti ieguvuši grādu IR]],"NAV")</f>
        <v>NAV</v>
      </c>
      <c r="S1115" s="103" t="s">
        <v>1618</v>
      </c>
    </row>
    <row r="1116" spans="1:19" ht="38.25" x14ac:dyDescent="0.25">
      <c r="A1116" s="5" t="s">
        <v>143</v>
      </c>
      <c r="B1116" s="5" t="s">
        <v>144</v>
      </c>
      <c r="C1116" s="5" t="s">
        <v>7</v>
      </c>
      <c r="D1116" s="5" t="s">
        <v>469</v>
      </c>
      <c r="E1116" s="5" t="s">
        <v>451</v>
      </c>
      <c r="F1116" s="5" t="s">
        <v>193</v>
      </c>
      <c r="G1116" s="5"/>
      <c r="H1116" s="6">
        <v>7</v>
      </c>
      <c r="I1116" s="6">
        <v>6</v>
      </c>
      <c r="J1116" s="6">
        <v>4</v>
      </c>
      <c r="K1116" s="7">
        <v>3</v>
      </c>
      <c r="L1116" s="7">
        <v>1</v>
      </c>
      <c r="M1116" s="7">
        <v>1</v>
      </c>
      <c r="N1116" s="42" t="str">
        <f>LEFT(Absolventi[[#This Row],[studiju programmas virziens]],2)</f>
        <v>45</v>
      </c>
      <c r="O1116" s="42" t="str">
        <f>RIGHT(Absolventi[[#This Row],[studiju programmas virziens]],3)</f>
        <v>222</v>
      </c>
      <c r="P1116" s="42" t="str">
        <f>MID(Absolventi[[#This Row],[studiju programmas virziens]],3,2)</f>
        <v>22</v>
      </c>
      <c r="Q1116" s="42" t="str">
        <f>LEFT(Absolventi[[#This Row],[Programmas veids]],1)</f>
        <v>2</v>
      </c>
      <c r="R1116" s="54" t="str">
        <f>IF(Absolventi[[#This Row],[ieguvuši grādu vai kvalifikāciju mobilie studenti]]&gt;0,Absolventi[[#Headers],[Mobilie studenti ieguvuši grādu IR]],"NAV")</f>
        <v>Mobilie studenti ieguvuši grādu IR</v>
      </c>
      <c r="S1116" s="103" t="s">
        <v>1618</v>
      </c>
    </row>
    <row r="1117" spans="1:19" ht="38.25" x14ac:dyDescent="0.25">
      <c r="A1117" s="5" t="s">
        <v>143</v>
      </c>
      <c r="B1117" s="5" t="s">
        <v>144</v>
      </c>
      <c r="C1117" s="5" t="s">
        <v>7</v>
      </c>
      <c r="D1117" s="5" t="s">
        <v>468</v>
      </c>
      <c r="E1117" s="5" t="s">
        <v>452</v>
      </c>
      <c r="F1117" s="5" t="s">
        <v>267</v>
      </c>
      <c r="G1117" s="5"/>
      <c r="H1117" s="6">
        <v>163</v>
      </c>
      <c r="I1117" s="6">
        <v>111</v>
      </c>
      <c r="J1117" s="6">
        <v>53</v>
      </c>
      <c r="K1117" s="7">
        <v>110</v>
      </c>
      <c r="L1117" s="7">
        <v>1</v>
      </c>
      <c r="M1117" s="7">
        <v>1</v>
      </c>
      <c r="N1117" s="42" t="str">
        <f>LEFT(Absolventi[[#This Row],[studiju programmas virziens]],2)</f>
        <v>43</v>
      </c>
      <c r="O1117" s="42" t="str">
        <f>RIGHT(Absolventi[[#This Row],[studiju programmas virziens]],3)</f>
        <v>380</v>
      </c>
      <c r="P1117" s="42" t="str">
        <f>MID(Absolventi[[#This Row],[studiju programmas virziens]],3,2)</f>
        <v>38</v>
      </c>
      <c r="Q1117" s="42" t="str">
        <f>LEFT(Absolventi[[#This Row],[Programmas veids]],1)</f>
        <v>3</v>
      </c>
      <c r="R1117" s="54" t="str">
        <f>IF(Absolventi[[#This Row],[ieguvuši grādu vai kvalifikāciju mobilie studenti]]&gt;0,Absolventi[[#Headers],[Mobilie studenti ieguvuši grādu IR]],"NAV")</f>
        <v>Mobilie studenti ieguvuši grādu IR</v>
      </c>
      <c r="S1117" s="103" t="s">
        <v>1618</v>
      </c>
    </row>
    <row r="1118" spans="1:19" x14ac:dyDescent="0.25">
      <c r="A1118" s="5" t="s">
        <v>143</v>
      </c>
      <c r="B1118" s="5" t="s">
        <v>144</v>
      </c>
      <c r="C1118" s="5" t="s">
        <v>7</v>
      </c>
      <c r="D1118" s="5" t="s">
        <v>469</v>
      </c>
      <c r="E1118" s="5" t="s">
        <v>452</v>
      </c>
      <c r="F1118" s="5" t="s">
        <v>249</v>
      </c>
      <c r="G1118" s="5"/>
      <c r="H1118" s="6">
        <v>13</v>
      </c>
      <c r="I1118" s="6">
        <v>13</v>
      </c>
      <c r="J1118" s="6">
        <v>2</v>
      </c>
      <c r="K1118" s="7">
        <v>11</v>
      </c>
      <c r="L1118" s="7"/>
      <c r="M1118" s="7"/>
      <c r="N1118" s="42" t="str">
        <f>LEFT(Absolventi[[#This Row],[studiju programmas virziens]],2)</f>
        <v>45</v>
      </c>
      <c r="O1118" s="42" t="str">
        <f>RIGHT(Absolventi[[#This Row],[studiju programmas virziens]],3)</f>
        <v>345</v>
      </c>
      <c r="P1118" s="42" t="str">
        <f>MID(Absolventi[[#This Row],[studiju programmas virziens]],3,2)</f>
        <v>34</v>
      </c>
      <c r="Q1118" s="42" t="str">
        <f>LEFT(Absolventi[[#This Row],[Programmas veids]],1)</f>
        <v>3</v>
      </c>
      <c r="R1118" s="54" t="str">
        <f>IF(Absolventi[[#This Row],[ieguvuši grādu vai kvalifikāciju mobilie studenti]]&gt;0,Absolventi[[#Headers],[Mobilie studenti ieguvuši grādu IR]],"NAV")</f>
        <v>NAV</v>
      </c>
      <c r="S1118" s="103" t="s">
        <v>1618</v>
      </c>
    </row>
    <row r="1119" spans="1:19" x14ac:dyDescent="0.25">
      <c r="A1119" s="5" t="s">
        <v>143</v>
      </c>
      <c r="B1119" s="5" t="s">
        <v>144</v>
      </c>
      <c r="C1119" s="5" t="s">
        <v>7</v>
      </c>
      <c r="D1119" s="5" t="s">
        <v>468</v>
      </c>
      <c r="E1119" s="5" t="s">
        <v>453</v>
      </c>
      <c r="F1119" s="5" t="s">
        <v>272</v>
      </c>
      <c r="G1119" s="5"/>
      <c r="H1119" s="6">
        <v>78</v>
      </c>
      <c r="I1119" s="6">
        <v>52</v>
      </c>
      <c r="J1119" s="6">
        <v>55</v>
      </c>
      <c r="K1119" s="7">
        <v>23</v>
      </c>
      <c r="L1119" s="7"/>
      <c r="M1119" s="7"/>
      <c r="N1119" s="42" t="str">
        <f>LEFT(Absolventi[[#This Row],[studiju programmas virziens]],2)</f>
        <v>43</v>
      </c>
      <c r="O1119" s="42" t="str">
        <f>RIGHT(Absolventi[[#This Row],[studiju programmas virziens]],3)</f>
        <v>345</v>
      </c>
      <c r="P1119" s="42" t="str">
        <f>MID(Absolventi[[#This Row],[studiju programmas virziens]],3,2)</f>
        <v>34</v>
      </c>
      <c r="Q1119" s="42" t="str">
        <f>LEFT(Absolventi[[#This Row],[Programmas veids]],1)</f>
        <v>3</v>
      </c>
      <c r="R1119" s="54" t="str">
        <f>IF(Absolventi[[#This Row],[ieguvuši grādu vai kvalifikāciju mobilie studenti]]&gt;0,Absolventi[[#Headers],[Mobilie studenti ieguvuši grādu IR]],"NAV")</f>
        <v>NAV</v>
      </c>
      <c r="S1119" s="103" t="s">
        <v>1618</v>
      </c>
    </row>
    <row r="1120" spans="1:19" ht="38.25" x14ac:dyDescent="0.25">
      <c r="A1120" s="5" t="s">
        <v>143</v>
      </c>
      <c r="B1120" s="5" t="s">
        <v>144</v>
      </c>
      <c r="C1120" s="5" t="s">
        <v>7</v>
      </c>
      <c r="D1120" s="5" t="s">
        <v>469</v>
      </c>
      <c r="E1120" s="5" t="s">
        <v>453</v>
      </c>
      <c r="F1120" s="5" t="s">
        <v>275</v>
      </c>
      <c r="G1120" s="5"/>
      <c r="H1120" s="6">
        <v>10</v>
      </c>
      <c r="I1120" s="6">
        <v>8</v>
      </c>
      <c r="J1120" s="6">
        <v>8</v>
      </c>
      <c r="K1120" s="7">
        <v>2</v>
      </c>
      <c r="L1120" s="7">
        <v>1</v>
      </c>
      <c r="M1120" s="7">
        <v>1</v>
      </c>
      <c r="N1120" s="42" t="str">
        <f>LEFT(Absolventi[[#This Row],[studiju programmas virziens]],2)</f>
        <v>45</v>
      </c>
      <c r="O1120" s="42" t="str">
        <f>RIGHT(Absolventi[[#This Row],[studiju programmas virziens]],3)</f>
        <v>310</v>
      </c>
      <c r="P1120" s="42" t="str">
        <f>MID(Absolventi[[#This Row],[studiju programmas virziens]],3,2)</f>
        <v>31</v>
      </c>
      <c r="Q1120" s="42" t="str">
        <f>LEFT(Absolventi[[#This Row],[Programmas veids]],1)</f>
        <v>3</v>
      </c>
      <c r="R1120" s="54" t="str">
        <f>IF(Absolventi[[#This Row],[ieguvuši grādu vai kvalifikāciju mobilie studenti]]&gt;0,Absolventi[[#Headers],[Mobilie studenti ieguvuši grādu IR]],"NAV")</f>
        <v>Mobilie studenti ieguvuši grādu IR</v>
      </c>
      <c r="S1120" s="103" t="s">
        <v>1618</v>
      </c>
    </row>
    <row r="1121" spans="1:19" x14ac:dyDescent="0.25">
      <c r="A1121" s="5" t="s">
        <v>143</v>
      </c>
      <c r="B1121" s="5" t="s">
        <v>144</v>
      </c>
      <c r="C1121" s="5" t="s">
        <v>7</v>
      </c>
      <c r="D1121" s="5" t="s">
        <v>468</v>
      </c>
      <c r="E1121" s="5" t="s">
        <v>454</v>
      </c>
      <c r="F1121" s="5" t="s">
        <v>191</v>
      </c>
      <c r="G1121" s="5"/>
      <c r="H1121" s="6">
        <v>16</v>
      </c>
      <c r="I1121" s="6">
        <v>13</v>
      </c>
      <c r="J1121" s="6">
        <v>14</v>
      </c>
      <c r="K1121" s="7">
        <v>2</v>
      </c>
      <c r="L1121" s="7"/>
      <c r="M1121" s="7"/>
      <c r="N1121" s="42" t="str">
        <f>LEFT(Absolventi[[#This Row],[studiju programmas virziens]],2)</f>
        <v>43</v>
      </c>
      <c r="O1121" s="42" t="str">
        <f>RIGHT(Absolventi[[#This Row],[studiju programmas virziens]],3)</f>
        <v>222</v>
      </c>
      <c r="P1121" s="42" t="str">
        <f>MID(Absolventi[[#This Row],[studiju programmas virziens]],3,2)</f>
        <v>22</v>
      </c>
      <c r="Q1121" s="42" t="str">
        <f>LEFT(Absolventi[[#This Row],[Programmas veids]],1)</f>
        <v>2</v>
      </c>
      <c r="R1121" s="54" t="str">
        <f>IF(Absolventi[[#This Row],[ieguvuši grādu vai kvalifikāciju mobilie studenti]]&gt;0,Absolventi[[#Headers],[Mobilie studenti ieguvuši grādu IR]],"NAV")</f>
        <v>NAV</v>
      </c>
      <c r="S1121" s="103" t="s">
        <v>1618</v>
      </c>
    </row>
    <row r="1122" spans="1:19" x14ac:dyDescent="0.25">
      <c r="A1122" s="5" t="s">
        <v>143</v>
      </c>
      <c r="B1122" s="5" t="s">
        <v>144</v>
      </c>
      <c r="C1122" s="5" t="s">
        <v>7</v>
      </c>
      <c r="D1122" s="5" t="s">
        <v>469</v>
      </c>
      <c r="E1122" s="5" t="s">
        <v>454</v>
      </c>
      <c r="F1122" s="5" t="s">
        <v>275</v>
      </c>
      <c r="G1122" s="5"/>
      <c r="H1122" s="6">
        <v>7</v>
      </c>
      <c r="I1122" s="6">
        <v>6</v>
      </c>
      <c r="J1122" s="6">
        <v>6</v>
      </c>
      <c r="K1122" s="7">
        <v>1</v>
      </c>
      <c r="L1122" s="7"/>
      <c r="M1122" s="7"/>
      <c r="N1122" s="42" t="str">
        <f>LEFT(Absolventi[[#This Row],[studiju programmas virziens]],2)</f>
        <v>45</v>
      </c>
      <c r="O1122" s="42" t="str">
        <f>RIGHT(Absolventi[[#This Row],[studiju programmas virziens]],3)</f>
        <v>310</v>
      </c>
      <c r="P1122" s="42" t="str">
        <f>MID(Absolventi[[#This Row],[studiju programmas virziens]],3,2)</f>
        <v>31</v>
      </c>
      <c r="Q1122" s="42" t="str">
        <f>LEFT(Absolventi[[#This Row],[Programmas veids]],1)</f>
        <v>3</v>
      </c>
      <c r="R1122" s="54" t="str">
        <f>IF(Absolventi[[#This Row],[ieguvuši grādu vai kvalifikāciju mobilie studenti]]&gt;0,Absolventi[[#Headers],[Mobilie studenti ieguvuši grādu IR]],"NAV")</f>
        <v>NAV</v>
      </c>
      <c r="S1122" s="103" t="s">
        <v>1618</v>
      </c>
    </row>
    <row r="1123" spans="1:19" x14ac:dyDescent="0.25">
      <c r="A1123" s="5" t="s">
        <v>143</v>
      </c>
      <c r="B1123" s="5" t="s">
        <v>144</v>
      </c>
      <c r="C1123" s="5" t="s">
        <v>7</v>
      </c>
      <c r="D1123" s="5" t="s">
        <v>468</v>
      </c>
      <c r="E1123" s="5" t="s">
        <v>455</v>
      </c>
      <c r="F1123" s="5" t="s">
        <v>349</v>
      </c>
      <c r="G1123" s="5"/>
      <c r="H1123" s="6">
        <v>44</v>
      </c>
      <c r="I1123" s="6">
        <v>22</v>
      </c>
      <c r="J1123" s="6">
        <v>38</v>
      </c>
      <c r="K1123" s="7">
        <v>6</v>
      </c>
      <c r="L1123" s="7"/>
      <c r="M1123" s="7"/>
      <c r="N1123" s="42" t="str">
        <f>LEFT(Absolventi[[#This Row],[studiju programmas virziens]],2)</f>
        <v>43</v>
      </c>
      <c r="O1123" s="42" t="str">
        <f>RIGHT(Absolventi[[#This Row],[studiju programmas virziens]],3)</f>
        <v>224</v>
      </c>
      <c r="P1123" s="42" t="str">
        <f>MID(Absolventi[[#This Row],[studiju programmas virziens]],3,2)</f>
        <v>22</v>
      </c>
      <c r="Q1123" s="42" t="str">
        <f>LEFT(Absolventi[[#This Row],[Programmas veids]],1)</f>
        <v>2</v>
      </c>
      <c r="R1123" s="54" t="str">
        <f>IF(Absolventi[[#This Row],[ieguvuši grādu vai kvalifikāciju mobilie studenti]]&gt;0,Absolventi[[#Headers],[Mobilie studenti ieguvuši grādu IR]],"NAV")</f>
        <v>NAV</v>
      </c>
      <c r="S1123" s="103" t="s">
        <v>1618</v>
      </c>
    </row>
    <row r="1124" spans="1:19" x14ac:dyDescent="0.25">
      <c r="A1124" s="5" t="s">
        <v>143</v>
      </c>
      <c r="B1124" s="5" t="s">
        <v>144</v>
      </c>
      <c r="C1124" s="5" t="s">
        <v>7</v>
      </c>
      <c r="D1124" s="5" t="s">
        <v>469</v>
      </c>
      <c r="E1124" s="5" t="s">
        <v>455</v>
      </c>
      <c r="F1124" s="5" t="s">
        <v>279</v>
      </c>
      <c r="G1124" s="5"/>
      <c r="H1124" s="6">
        <v>7</v>
      </c>
      <c r="I1124" s="6">
        <v>5</v>
      </c>
      <c r="J1124" s="6">
        <v>6</v>
      </c>
      <c r="K1124" s="7">
        <v>1</v>
      </c>
      <c r="L1124" s="7"/>
      <c r="M1124" s="7"/>
      <c r="N1124" s="42" t="str">
        <f>LEFT(Absolventi[[#This Row],[studiju programmas virziens]],2)</f>
        <v>45</v>
      </c>
      <c r="O1124" s="42" t="str">
        <f>RIGHT(Absolventi[[#This Row],[studiju programmas virziens]],3)</f>
        <v>221</v>
      </c>
      <c r="P1124" s="42" t="str">
        <f>MID(Absolventi[[#This Row],[studiju programmas virziens]],3,2)</f>
        <v>22</v>
      </c>
      <c r="Q1124" s="42" t="str">
        <f>LEFT(Absolventi[[#This Row],[Programmas veids]],1)</f>
        <v>2</v>
      </c>
      <c r="R1124" s="54" t="str">
        <f>IF(Absolventi[[#This Row],[ieguvuši grādu vai kvalifikāciju mobilie studenti]]&gt;0,Absolventi[[#Headers],[Mobilie studenti ieguvuši grādu IR]],"NAV")</f>
        <v>NAV</v>
      </c>
      <c r="S1124" s="103" t="s">
        <v>1618</v>
      </c>
    </row>
    <row r="1125" spans="1:19" x14ac:dyDescent="0.25">
      <c r="A1125" s="5" t="s">
        <v>143</v>
      </c>
      <c r="B1125" s="5" t="s">
        <v>144</v>
      </c>
      <c r="C1125" s="5" t="s">
        <v>7</v>
      </c>
      <c r="D1125" s="5" t="s">
        <v>468</v>
      </c>
      <c r="E1125" s="5" t="s">
        <v>456</v>
      </c>
      <c r="F1125" s="5" t="s">
        <v>411</v>
      </c>
      <c r="G1125" s="5"/>
      <c r="H1125" s="6">
        <v>27</v>
      </c>
      <c r="I1125" s="6">
        <v>21</v>
      </c>
      <c r="J1125" s="6">
        <v>26</v>
      </c>
      <c r="K1125" s="7">
        <v>1</v>
      </c>
      <c r="L1125" s="7"/>
      <c r="M1125" s="7"/>
      <c r="N1125" s="42" t="str">
        <f>LEFT(Absolventi[[#This Row],[studiju programmas virziens]],2)</f>
        <v>43</v>
      </c>
      <c r="O1125" s="42" t="str">
        <f>RIGHT(Absolventi[[#This Row],[studiju programmas virziens]],3)</f>
        <v>850</v>
      </c>
      <c r="P1125" s="42" t="str">
        <f>MID(Absolventi[[#This Row],[studiju programmas virziens]],3,2)</f>
        <v>85</v>
      </c>
      <c r="Q1125" s="42" t="str">
        <f>LEFT(Absolventi[[#This Row],[Programmas veids]],1)</f>
        <v>8</v>
      </c>
      <c r="R1125" s="54" t="str">
        <f>IF(Absolventi[[#This Row],[ieguvuši grādu vai kvalifikāciju mobilie studenti]]&gt;0,Absolventi[[#Headers],[Mobilie studenti ieguvuši grādu IR]],"NAV")</f>
        <v>NAV</v>
      </c>
      <c r="S1125" s="103" t="s">
        <v>1618</v>
      </c>
    </row>
    <row r="1126" spans="1:19" x14ac:dyDescent="0.25">
      <c r="A1126" s="5" t="s">
        <v>143</v>
      </c>
      <c r="B1126" s="5" t="s">
        <v>144</v>
      </c>
      <c r="C1126" s="5" t="s">
        <v>7</v>
      </c>
      <c r="D1126" s="5" t="s">
        <v>469</v>
      </c>
      <c r="E1126" s="5" t="s">
        <v>456</v>
      </c>
      <c r="F1126" s="5" t="s">
        <v>321</v>
      </c>
      <c r="G1126" s="5"/>
      <c r="H1126" s="6">
        <v>5</v>
      </c>
      <c r="I1126" s="6">
        <v>5</v>
      </c>
      <c r="J1126" s="6">
        <v>5</v>
      </c>
      <c r="K1126" s="7"/>
      <c r="L1126" s="7"/>
      <c r="M1126" s="7"/>
      <c r="N1126" s="42" t="str">
        <f>LEFT(Absolventi[[#This Row],[studiju programmas virziens]],2)</f>
        <v>45</v>
      </c>
      <c r="O1126" s="42" t="str">
        <f>RIGHT(Absolventi[[#This Row],[studiju programmas virziens]],3)</f>
        <v>722</v>
      </c>
      <c r="P1126" s="42" t="str">
        <f>MID(Absolventi[[#This Row],[studiju programmas virziens]],3,2)</f>
        <v>72</v>
      </c>
      <c r="Q1126" s="42" t="str">
        <f>LEFT(Absolventi[[#This Row],[Programmas veids]],1)</f>
        <v>7</v>
      </c>
      <c r="R1126" s="54" t="str">
        <f>IF(Absolventi[[#This Row],[ieguvuši grādu vai kvalifikāciju mobilie studenti]]&gt;0,Absolventi[[#Headers],[Mobilie studenti ieguvuši grādu IR]],"NAV")</f>
        <v>NAV</v>
      </c>
      <c r="S1126" s="103" t="s">
        <v>1618</v>
      </c>
    </row>
    <row r="1127" spans="1:19" ht="38.25" x14ac:dyDescent="0.25">
      <c r="A1127" s="5" t="s">
        <v>143</v>
      </c>
      <c r="B1127" s="5" t="s">
        <v>144</v>
      </c>
      <c r="C1127" s="5" t="s">
        <v>7</v>
      </c>
      <c r="D1127" s="5" t="s">
        <v>469</v>
      </c>
      <c r="E1127" s="5" t="s">
        <v>457</v>
      </c>
      <c r="F1127" s="5" t="s">
        <v>249</v>
      </c>
      <c r="G1127" s="5"/>
      <c r="H1127" s="6">
        <v>90</v>
      </c>
      <c r="I1127" s="6">
        <v>68</v>
      </c>
      <c r="J1127" s="6">
        <v>34</v>
      </c>
      <c r="K1127" s="7">
        <v>56</v>
      </c>
      <c r="L1127" s="7">
        <v>2</v>
      </c>
      <c r="M1127" s="7">
        <v>2</v>
      </c>
      <c r="N1127" s="42" t="str">
        <f>LEFT(Absolventi[[#This Row],[studiju programmas virziens]],2)</f>
        <v>45</v>
      </c>
      <c r="O1127" s="42" t="str">
        <f>RIGHT(Absolventi[[#This Row],[studiju programmas virziens]],3)</f>
        <v>345</v>
      </c>
      <c r="P1127" s="42" t="str">
        <f>MID(Absolventi[[#This Row],[studiju programmas virziens]],3,2)</f>
        <v>34</v>
      </c>
      <c r="Q1127" s="42" t="str">
        <f>LEFT(Absolventi[[#This Row],[Programmas veids]],1)</f>
        <v>3</v>
      </c>
      <c r="R1127" s="54" t="str">
        <f>IF(Absolventi[[#This Row],[ieguvuši grādu vai kvalifikāciju mobilie studenti]]&gt;0,Absolventi[[#Headers],[Mobilie studenti ieguvuši grādu IR]],"NAV")</f>
        <v>Mobilie studenti ieguvuši grādu IR</v>
      </c>
      <c r="S1127" s="103" t="s">
        <v>1618</v>
      </c>
    </row>
    <row r="1128" spans="1:19" x14ac:dyDescent="0.25">
      <c r="A1128" s="5" t="s">
        <v>143</v>
      </c>
      <c r="B1128" s="5" t="s">
        <v>144</v>
      </c>
      <c r="C1128" s="5" t="s">
        <v>7</v>
      </c>
      <c r="D1128" s="5" t="s">
        <v>469</v>
      </c>
      <c r="E1128" s="5" t="s">
        <v>458</v>
      </c>
      <c r="F1128" s="5" t="s">
        <v>193</v>
      </c>
      <c r="G1128" s="5"/>
      <c r="H1128" s="6">
        <v>9</v>
      </c>
      <c r="I1128" s="6">
        <v>7</v>
      </c>
      <c r="J1128" s="6">
        <v>7</v>
      </c>
      <c r="K1128" s="7">
        <v>2</v>
      </c>
      <c r="L1128" s="7"/>
      <c r="M1128" s="7"/>
      <c r="N1128" s="42" t="str">
        <f>LEFT(Absolventi[[#This Row],[studiju programmas virziens]],2)</f>
        <v>45</v>
      </c>
      <c r="O1128" s="42" t="str">
        <f>RIGHT(Absolventi[[#This Row],[studiju programmas virziens]],3)</f>
        <v>222</v>
      </c>
      <c r="P1128" s="42" t="str">
        <f>MID(Absolventi[[#This Row],[studiju programmas virziens]],3,2)</f>
        <v>22</v>
      </c>
      <c r="Q1128" s="42" t="str">
        <f>LEFT(Absolventi[[#This Row],[Programmas veids]],1)</f>
        <v>2</v>
      </c>
      <c r="R1128" s="54" t="str">
        <f>IF(Absolventi[[#This Row],[ieguvuši grādu vai kvalifikāciju mobilie studenti]]&gt;0,Absolventi[[#Headers],[Mobilie studenti ieguvuši grādu IR]],"NAV")</f>
        <v>NAV</v>
      </c>
      <c r="S1128" s="103" t="s">
        <v>1618</v>
      </c>
    </row>
    <row r="1129" spans="1:19" x14ac:dyDescent="0.25">
      <c r="A1129" s="5" t="s">
        <v>143</v>
      </c>
      <c r="B1129" s="5" t="s">
        <v>144</v>
      </c>
      <c r="C1129" s="5" t="s">
        <v>7</v>
      </c>
      <c r="D1129" s="5" t="s">
        <v>469</v>
      </c>
      <c r="E1129" s="5" t="s">
        <v>459</v>
      </c>
      <c r="F1129" s="5" t="s">
        <v>309</v>
      </c>
      <c r="G1129" s="5"/>
      <c r="H1129" s="6">
        <v>22</v>
      </c>
      <c r="I1129" s="6">
        <v>18</v>
      </c>
      <c r="J1129" s="6">
        <v>22</v>
      </c>
      <c r="K1129" s="7"/>
      <c r="L1129" s="7"/>
      <c r="M1129" s="7"/>
      <c r="N1129" s="42" t="str">
        <f>LEFT(Absolventi[[#This Row],[studiju programmas virziens]],2)</f>
        <v>45</v>
      </c>
      <c r="O1129" s="42" t="str">
        <f>RIGHT(Absolventi[[#This Row],[studiju programmas virziens]],3)</f>
        <v>224</v>
      </c>
      <c r="P1129" s="42" t="str">
        <f>MID(Absolventi[[#This Row],[studiju programmas virziens]],3,2)</f>
        <v>22</v>
      </c>
      <c r="Q1129" s="42" t="str">
        <f>LEFT(Absolventi[[#This Row],[Programmas veids]],1)</f>
        <v>2</v>
      </c>
      <c r="R1129" s="54" t="str">
        <f>IF(Absolventi[[#This Row],[ieguvuši grādu vai kvalifikāciju mobilie studenti]]&gt;0,Absolventi[[#Headers],[Mobilie studenti ieguvuši grādu IR]],"NAV")</f>
        <v>NAV</v>
      </c>
      <c r="S1129" s="103" t="s">
        <v>1618</v>
      </c>
    </row>
    <row r="1130" spans="1:19" x14ac:dyDescent="0.25">
      <c r="A1130" s="5" t="s">
        <v>143</v>
      </c>
      <c r="B1130" s="5" t="s">
        <v>144</v>
      </c>
      <c r="C1130" s="5" t="s">
        <v>7</v>
      </c>
      <c r="D1130" s="5" t="s">
        <v>469</v>
      </c>
      <c r="E1130" s="5" t="s">
        <v>460</v>
      </c>
      <c r="F1130" s="5" t="s">
        <v>434</v>
      </c>
      <c r="G1130" s="5"/>
      <c r="H1130" s="6">
        <v>22</v>
      </c>
      <c r="I1130" s="6">
        <v>17</v>
      </c>
      <c r="J1130" s="6">
        <v>22</v>
      </c>
      <c r="K1130" s="7"/>
      <c r="L1130" s="7"/>
      <c r="M1130" s="7"/>
      <c r="N1130" s="42" t="str">
        <f>LEFT(Absolventi[[#This Row],[studiju programmas virziens]],2)</f>
        <v>45</v>
      </c>
      <c r="O1130" s="42" t="str">
        <f>RIGHT(Absolventi[[#This Row],[studiju programmas virziens]],3)</f>
        <v>850</v>
      </c>
      <c r="P1130" s="42" t="str">
        <f>MID(Absolventi[[#This Row],[studiju programmas virziens]],3,2)</f>
        <v>85</v>
      </c>
      <c r="Q1130" s="42" t="str">
        <f>LEFT(Absolventi[[#This Row],[Programmas veids]],1)</f>
        <v>8</v>
      </c>
      <c r="R1130" s="54" t="str">
        <f>IF(Absolventi[[#This Row],[ieguvuši grādu vai kvalifikāciju mobilie studenti]]&gt;0,Absolventi[[#Headers],[Mobilie studenti ieguvuši grādu IR]],"NAV")</f>
        <v>NAV</v>
      </c>
      <c r="S1130" s="103" t="s">
        <v>1618</v>
      </c>
    </row>
    <row r="1131" spans="1:19" ht="38.25" x14ac:dyDescent="0.25">
      <c r="A1131" s="5" t="s">
        <v>145</v>
      </c>
      <c r="B1131" s="5" t="s">
        <v>144</v>
      </c>
      <c r="C1131" s="5" t="s">
        <v>8</v>
      </c>
      <c r="D1131" s="5" t="s">
        <v>465</v>
      </c>
      <c r="E1131" s="5" t="s">
        <v>176</v>
      </c>
      <c r="F1131" s="5" t="s">
        <v>206</v>
      </c>
      <c r="G1131" s="5"/>
      <c r="H1131" s="6">
        <v>21</v>
      </c>
      <c r="I1131" s="6">
        <v>21</v>
      </c>
      <c r="J1131" s="6"/>
      <c r="K1131" s="7">
        <v>21</v>
      </c>
      <c r="L1131" s="7">
        <v>1</v>
      </c>
      <c r="M1131" s="7">
        <v>1</v>
      </c>
      <c r="N1131" s="42" t="str">
        <f>LEFT(Absolventi[[#This Row],[studiju programmas virziens]],2)</f>
        <v>41</v>
      </c>
      <c r="O1131" s="42" t="str">
        <f>RIGHT(Absolventi[[#This Row],[studiju programmas virziens]],3)</f>
        <v>141</v>
      </c>
      <c r="P1131" s="42" t="str">
        <f>MID(Absolventi[[#This Row],[studiju programmas virziens]],3,2)</f>
        <v>14</v>
      </c>
      <c r="Q1131" s="42" t="str">
        <f>LEFT(Absolventi[[#This Row],[Programmas veids]],1)</f>
        <v>1</v>
      </c>
      <c r="R1131" s="54" t="str">
        <f>IF(Absolventi[[#This Row],[ieguvuši grādu vai kvalifikāciju mobilie studenti]]&gt;0,Absolventi[[#Headers],[Mobilie studenti ieguvuši grādu IR]],"NAV")</f>
        <v>Mobilie studenti ieguvuši grādu IR</v>
      </c>
      <c r="S1131" s="103" t="s">
        <v>1618</v>
      </c>
    </row>
    <row r="1132" spans="1:19" x14ac:dyDescent="0.25">
      <c r="A1132" s="5" t="s">
        <v>145</v>
      </c>
      <c r="B1132" s="5" t="s">
        <v>144</v>
      </c>
      <c r="C1132" s="5" t="s">
        <v>8</v>
      </c>
      <c r="D1132" s="5" t="s">
        <v>466</v>
      </c>
      <c r="E1132" s="5" t="s">
        <v>176</v>
      </c>
      <c r="F1132" s="5" t="s">
        <v>201</v>
      </c>
      <c r="G1132" s="5"/>
      <c r="H1132" s="6">
        <v>7</v>
      </c>
      <c r="I1132" s="6">
        <v>3</v>
      </c>
      <c r="J1132" s="6"/>
      <c r="K1132" s="7">
        <v>7</v>
      </c>
      <c r="L1132" s="7"/>
      <c r="M1132" s="7"/>
      <c r="N1132" s="42" t="str">
        <f>LEFT(Absolventi[[#This Row],[studiju programmas virziens]],2)</f>
        <v>42</v>
      </c>
      <c r="O1132" s="42" t="str">
        <f>RIGHT(Absolventi[[#This Row],[studiju programmas virziens]],3)</f>
        <v>345</v>
      </c>
      <c r="P1132" s="42" t="str">
        <f>MID(Absolventi[[#This Row],[studiju programmas virziens]],3,2)</f>
        <v>34</v>
      </c>
      <c r="Q1132" s="42" t="str">
        <f>LEFT(Absolventi[[#This Row],[Programmas veids]],1)</f>
        <v>3</v>
      </c>
      <c r="R1132" s="54" t="str">
        <f>IF(Absolventi[[#This Row],[ieguvuši grādu vai kvalifikāciju mobilie studenti]]&gt;0,Absolventi[[#Headers],[Mobilie studenti ieguvuši grādu IR]],"NAV")</f>
        <v>NAV</v>
      </c>
      <c r="S1132" s="103" t="s">
        <v>1618</v>
      </c>
    </row>
    <row r="1133" spans="1:19" x14ac:dyDescent="0.25">
      <c r="A1133" s="5" t="s">
        <v>145</v>
      </c>
      <c r="B1133" s="5" t="s">
        <v>144</v>
      </c>
      <c r="C1133" s="5" t="s">
        <v>8</v>
      </c>
      <c r="D1133" s="5" t="s">
        <v>468</v>
      </c>
      <c r="E1133" s="5" t="s">
        <v>176</v>
      </c>
      <c r="F1133" s="5" t="s">
        <v>191</v>
      </c>
      <c r="G1133" s="5"/>
      <c r="H1133" s="6">
        <v>5</v>
      </c>
      <c r="I1133" s="6">
        <v>5</v>
      </c>
      <c r="J1133" s="6"/>
      <c r="K1133" s="7">
        <v>5</v>
      </c>
      <c r="L1133" s="7"/>
      <c r="M1133" s="7"/>
      <c r="N1133" s="42" t="str">
        <f>LEFT(Absolventi[[#This Row],[studiju programmas virziens]],2)</f>
        <v>43</v>
      </c>
      <c r="O1133" s="42" t="str">
        <f>RIGHT(Absolventi[[#This Row],[studiju programmas virziens]],3)</f>
        <v>222</v>
      </c>
      <c r="P1133" s="42" t="str">
        <f>MID(Absolventi[[#This Row],[studiju programmas virziens]],3,2)</f>
        <v>22</v>
      </c>
      <c r="Q1133" s="42" t="str">
        <f>LEFT(Absolventi[[#This Row],[Programmas veids]],1)</f>
        <v>2</v>
      </c>
      <c r="R1133" s="54" t="str">
        <f>IF(Absolventi[[#This Row],[ieguvuši grādu vai kvalifikāciju mobilie studenti]]&gt;0,Absolventi[[#Headers],[Mobilie studenti ieguvuši grādu IR]],"NAV")</f>
        <v>NAV</v>
      </c>
      <c r="S1133" s="103" t="s">
        <v>1618</v>
      </c>
    </row>
    <row r="1134" spans="1:19" ht="38.25" x14ac:dyDescent="0.25">
      <c r="A1134" s="5" t="s">
        <v>145</v>
      </c>
      <c r="B1134" s="5" t="s">
        <v>144</v>
      </c>
      <c r="C1134" s="5" t="s">
        <v>8</v>
      </c>
      <c r="D1134" s="5" t="s">
        <v>469</v>
      </c>
      <c r="E1134" s="5" t="s">
        <v>176</v>
      </c>
      <c r="F1134" s="5" t="s">
        <v>207</v>
      </c>
      <c r="G1134" s="5"/>
      <c r="H1134" s="6">
        <v>2</v>
      </c>
      <c r="I1134" s="6">
        <v>1</v>
      </c>
      <c r="J1134" s="6"/>
      <c r="K1134" s="7">
        <v>2</v>
      </c>
      <c r="L1134" s="7">
        <v>1</v>
      </c>
      <c r="M1134" s="7">
        <v>1</v>
      </c>
      <c r="N1134" s="42" t="str">
        <f>LEFT(Absolventi[[#This Row],[studiju programmas virziens]],2)</f>
        <v>45</v>
      </c>
      <c r="O1134" s="42" t="str">
        <f>RIGHT(Absolventi[[#This Row],[studiju programmas virziens]],3)</f>
        <v>142</v>
      </c>
      <c r="P1134" s="42" t="str">
        <f>MID(Absolventi[[#This Row],[studiju programmas virziens]],3,2)</f>
        <v>14</v>
      </c>
      <c r="Q1134" s="42" t="str">
        <f>LEFT(Absolventi[[#This Row],[Programmas veids]],1)</f>
        <v>1</v>
      </c>
      <c r="R1134" s="54" t="str">
        <f>IF(Absolventi[[#This Row],[ieguvuši grādu vai kvalifikāciju mobilie studenti]]&gt;0,Absolventi[[#Headers],[Mobilie studenti ieguvuši grādu IR]],"NAV")</f>
        <v>Mobilie studenti ieguvuši grādu IR</v>
      </c>
      <c r="S1134" s="103" t="s">
        <v>1618</v>
      </c>
    </row>
    <row r="1135" spans="1:19" ht="38.25" x14ac:dyDescent="0.25">
      <c r="A1135" s="5" t="s">
        <v>145</v>
      </c>
      <c r="B1135" s="5" t="s">
        <v>144</v>
      </c>
      <c r="C1135" s="5" t="s">
        <v>8</v>
      </c>
      <c r="D1135" s="5" t="s">
        <v>473</v>
      </c>
      <c r="E1135" s="5" t="s">
        <v>176</v>
      </c>
      <c r="F1135" s="5" t="s">
        <v>209</v>
      </c>
      <c r="G1135" s="5"/>
      <c r="H1135" s="6">
        <v>51</v>
      </c>
      <c r="I1135" s="6">
        <v>49</v>
      </c>
      <c r="J1135" s="6"/>
      <c r="K1135" s="7">
        <v>51</v>
      </c>
      <c r="L1135" s="7">
        <v>2</v>
      </c>
      <c r="M1135" s="7">
        <v>2</v>
      </c>
      <c r="N1135" s="42" t="str">
        <f>LEFT(Absolventi[[#This Row],[studiju programmas virziens]],2)</f>
        <v>46</v>
      </c>
      <c r="O1135" s="42" t="str">
        <f>RIGHT(Absolventi[[#This Row],[studiju programmas virziens]],3)</f>
        <v>141</v>
      </c>
      <c r="P1135" s="42" t="str">
        <f>MID(Absolventi[[#This Row],[studiju programmas virziens]],3,2)</f>
        <v>14</v>
      </c>
      <c r="Q1135" s="42" t="str">
        <f>LEFT(Absolventi[[#This Row],[Programmas veids]],1)</f>
        <v>1</v>
      </c>
      <c r="R1135" s="54" t="str">
        <f>IF(Absolventi[[#This Row],[ieguvuši grādu vai kvalifikāciju mobilie studenti]]&gt;0,Absolventi[[#Headers],[Mobilie studenti ieguvuši grādu IR]],"NAV")</f>
        <v>Mobilie studenti ieguvuši grādu IR</v>
      </c>
      <c r="S1135" s="103" t="s">
        <v>1618</v>
      </c>
    </row>
    <row r="1136" spans="1:19" x14ac:dyDescent="0.25">
      <c r="A1136" s="5" t="s">
        <v>145</v>
      </c>
      <c r="B1136" s="5" t="s">
        <v>144</v>
      </c>
      <c r="C1136" s="5" t="s">
        <v>8</v>
      </c>
      <c r="D1136" s="5" t="s">
        <v>470</v>
      </c>
      <c r="E1136" s="5" t="s">
        <v>176</v>
      </c>
      <c r="F1136" s="5" t="s">
        <v>210</v>
      </c>
      <c r="G1136" s="5"/>
      <c r="H1136" s="6">
        <v>6</v>
      </c>
      <c r="I1136" s="6">
        <v>6</v>
      </c>
      <c r="J1136" s="6"/>
      <c r="K1136" s="7">
        <v>6</v>
      </c>
      <c r="L1136" s="7"/>
      <c r="M1136" s="7"/>
      <c r="N1136" s="42" t="str">
        <f>LEFT(Absolventi[[#This Row],[studiju programmas virziens]],2)</f>
        <v>47</v>
      </c>
      <c r="O1136" s="42" t="str">
        <f>RIGHT(Absolventi[[#This Row],[studiju programmas virziens]],3)</f>
        <v>322</v>
      </c>
      <c r="P1136" s="42" t="str">
        <f>MID(Absolventi[[#This Row],[studiju programmas virziens]],3,2)</f>
        <v>32</v>
      </c>
      <c r="Q1136" s="42" t="str">
        <f>LEFT(Absolventi[[#This Row],[Programmas veids]],1)</f>
        <v>3</v>
      </c>
      <c r="R1136" s="54" t="str">
        <f>IF(Absolventi[[#This Row],[ieguvuši grādu vai kvalifikāciju mobilie studenti]]&gt;0,Absolventi[[#Headers],[Mobilie studenti ieguvuši grādu IR]],"NAV")</f>
        <v>NAV</v>
      </c>
      <c r="S1136" s="103" t="s">
        <v>1618</v>
      </c>
    </row>
    <row r="1137" spans="1:19" x14ac:dyDescent="0.25">
      <c r="A1137" s="5" t="s">
        <v>145</v>
      </c>
      <c r="B1137" s="5" t="s">
        <v>144</v>
      </c>
      <c r="C1137" s="5" t="s">
        <v>8</v>
      </c>
      <c r="D1137" s="5" t="s">
        <v>466</v>
      </c>
      <c r="E1137" s="5" t="s">
        <v>296</v>
      </c>
      <c r="F1137" s="5" t="s">
        <v>253</v>
      </c>
      <c r="G1137" s="5"/>
      <c r="H1137" s="6">
        <v>12</v>
      </c>
      <c r="I1137" s="6">
        <v>8</v>
      </c>
      <c r="J1137" s="6"/>
      <c r="K1137" s="7">
        <v>12</v>
      </c>
      <c r="L1137" s="7"/>
      <c r="M1137" s="7"/>
      <c r="N1137" s="42" t="str">
        <f>LEFT(Absolventi[[#This Row],[studiju programmas virziens]],2)</f>
        <v>42</v>
      </c>
      <c r="O1137" s="42" t="str">
        <f>RIGHT(Absolventi[[#This Row],[studiju programmas virziens]],3)</f>
        <v>343</v>
      </c>
      <c r="P1137" s="42" t="str">
        <f>MID(Absolventi[[#This Row],[studiju programmas virziens]],3,2)</f>
        <v>34</v>
      </c>
      <c r="Q1137" s="42" t="str">
        <f>LEFT(Absolventi[[#This Row],[Programmas veids]],1)</f>
        <v>3</v>
      </c>
      <c r="R1137" s="54" t="str">
        <f>IF(Absolventi[[#This Row],[ieguvuši grādu vai kvalifikāciju mobilie studenti]]&gt;0,Absolventi[[#Headers],[Mobilie studenti ieguvuši grādu IR]],"NAV")</f>
        <v>NAV</v>
      </c>
      <c r="S1137" s="103" t="s">
        <v>1618</v>
      </c>
    </row>
    <row r="1138" spans="1:19" x14ac:dyDescent="0.25">
      <c r="A1138" s="5" t="s">
        <v>145</v>
      </c>
      <c r="B1138" s="5" t="s">
        <v>144</v>
      </c>
      <c r="C1138" s="5" t="s">
        <v>8</v>
      </c>
      <c r="D1138" s="5" t="s">
        <v>468</v>
      </c>
      <c r="E1138" s="5" t="s">
        <v>296</v>
      </c>
      <c r="F1138" s="5" t="s">
        <v>191</v>
      </c>
      <c r="G1138" s="5"/>
      <c r="H1138" s="6">
        <v>1</v>
      </c>
      <c r="I1138" s="6">
        <v>1</v>
      </c>
      <c r="J1138" s="6"/>
      <c r="K1138" s="7">
        <v>1</v>
      </c>
      <c r="L1138" s="7"/>
      <c r="M1138" s="7"/>
      <c r="N1138" s="42" t="str">
        <f>LEFT(Absolventi[[#This Row],[studiju programmas virziens]],2)</f>
        <v>43</v>
      </c>
      <c r="O1138" s="42" t="str">
        <f>RIGHT(Absolventi[[#This Row],[studiju programmas virziens]],3)</f>
        <v>222</v>
      </c>
      <c r="P1138" s="42" t="str">
        <f>MID(Absolventi[[#This Row],[studiju programmas virziens]],3,2)</f>
        <v>22</v>
      </c>
      <c r="Q1138" s="42" t="str">
        <f>LEFT(Absolventi[[#This Row],[Programmas veids]],1)</f>
        <v>2</v>
      </c>
      <c r="R1138" s="54" t="str">
        <f>IF(Absolventi[[#This Row],[ieguvuši grādu vai kvalifikāciju mobilie studenti]]&gt;0,Absolventi[[#Headers],[Mobilie studenti ieguvuši grādu IR]],"NAV")</f>
        <v>NAV</v>
      </c>
      <c r="S1138" s="103" t="s">
        <v>1618</v>
      </c>
    </row>
    <row r="1139" spans="1:19" ht="38.25" x14ac:dyDescent="0.25">
      <c r="A1139" s="5" t="s">
        <v>145</v>
      </c>
      <c r="B1139" s="5" t="s">
        <v>144</v>
      </c>
      <c r="C1139" s="5" t="s">
        <v>8</v>
      </c>
      <c r="D1139" s="5" t="s">
        <v>469</v>
      </c>
      <c r="E1139" s="5" t="s">
        <v>296</v>
      </c>
      <c r="F1139" s="5" t="s">
        <v>207</v>
      </c>
      <c r="G1139" s="5"/>
      <c r="H1139" s="6">
        <v>2</v>
      </c>
      <c r="I1139" s="6"/>
      <c r="J1139" s="6"/>
      <c r="K1139" s="7">
        <v>2</v>
      </c>
      <c r="L1139" s="7">
        <v>2</v>
      </c>
      <c r="M1139" s="7"/>
      <c r="N1139" s="42" t="str">
        <f>LEFT(Absolventi[[#This Row],[studiju programmas virziens]],2)</f>
        <v>45</v>
      </c>
      <c r="O1139" s="42" t="str">
        <f>RIGHT(Absolventi[[#This Row],[studiju programmas virziens]],3)</f>
        <v>142</v>
      </c>
      <c r="P1139" s="42" t="str">
        <f>MID(Absolventi[[#This Row],[studiju programmas virziens]],3,2)</f>
        <v>14</v>
      </c>
      <c r="Q1139" s="42" t="str">
        <f>LEFT(Absolventi[[#This Row],[Programmas veids]],1)</f>
        <v>1</v>
      </c>
      <c r="R1139" s="54" t="str">
        <f>IF(Absolventi[[#This Row],[ieguvuši grādu vai kvalifikāciju mobilie studenti]]&gt;0,Absolventi[[#Headers],[Mobilie studenti ieguvuši grādu IR]],"NAV")</f>
        <v>Mobilie studenti ieguvuši grādu IR</v>
      </c>
      <c r="S1139" s="103" t="s">
        <v>1618</v>
      </c>
    </row>
    <row r="1140" spans="1:19" ht="38.25" x14ac:dyDescent="0.25">
      <c r="A1140" s="5" t="s">
        <v>145</v>
      </c>
      <c r="B1140" s="5" t="s">
        <v>144</v>
      </c>
      <c r="C1140" s="5" t="s">
        <v>8</v>
      </c>
      <c r="D1140" s="5" t="s">
        <v>470</v>
      </c>
      <c r="E1140" s="5" t="s">
        <v>296</v>
      </c>
      <c r="F1140" s="5" t="s">
        <v>204</v>
      </c>
      <c r="G1140" s="5"/>
      <c r="H1140" s="6">
        <v>19</v>
      </c>
      <c r="I1140" s="6">
        <v>15</v>
      </c>
      <c r="J1140" s="6"/>
      <c r="K1140" s="7">
        <v>19</v>
      </c>
      <c r="L1140" s="7">
        <v>1</v>
      </c>
      <c r="M1140" s="7"/>
      <c r="N1140" s="42" t="str">
        <f>LEFT(Absolventi[[#This Row],[studiju programmas virziens]],2)</f>
        <v>47</v>
      </c>
      <c r="O1140" s="42" t="str">
        <f>RIGHT(Absolventi[[#This Row],[studiju programmas virziens]],3)</f>
        <v>310</v>
      </c>
      <c r="P1140" s="42" t="str">
        <f>MID(Absolventi[[#This Row],[studiju programmas virziens]],3,2)</f>
        <v>31</v>
      </c>
      <c r="Q1140" s="42" t="str">
        <f>LEFT(Absolventi[[#This Row],[Programmas veids]],1)</f>
        <v>3</v>
      </c>
      <c r="R1140" s="54" t="str">
        <f>IF(Absolventi[[#This Row],[ieguvuši grādu vai kvalifikāciju mobilie studenti]]&gt;0,Absolventi[[#Headers],[Mobilie studenti ieguvuši grādu IR]],"NAV")</f>
        <v>Mobilie studenti ieguvuši grādu IR</v>
      </c>
      <c r="S1140" s="103" t="s">
        <v>1618</v>
      </c>
    </row>
    <row r="1141" spans="1:19" x14ac:dyDescent="0.25">
      <c r="A1141" s="5" t="s">
        <v>145</v>
      </c>
      <c r="B1141" s="5" t="s">
        <v>144</v>
      </c>
      <c r="C1141" s="5" t="s">
        <v>8</v>
      </c>
      <c r="D1141" s="5" t="s">
        <v>466</v>
      </c>
      <c r="E1141" s="5" t="s">
        <v>322</v>
      </c>
      <c r="F1141" s="5" t="s">
        <v>323</v>
      </c>
      <c r="G1141" s="5"/>
      <c r="H1141" s="6">
        <v>15</v>
      </c>
      <c r="I1141" s="6">
        <v>12</v>
      </c>
      <c r="J1141" s="6"/>
      <c r="K1141" s="7">
        <v>15</v>
      </c>
      <c r="L1141" s="7"/>
      <c r="M1141" s="7"/>
      <c r="N1141" s="42" t="str">
        <f>LEFT(Absolventi[[#This Row],[studiju programmas virziens]],2)</f>
        <v>42</v>
      </c>
      <c r="O1141" s="42" t="str">
        <f>RIGHT(Absolventi[[#This Row],[studiju programmas virziens]],3)</f>
        <v>344</v>
      </c>
      <c r="P1141" s="42" t="str">
        <f>MID(Absolventi[[#This Row],[studiju programmas virziens]],3,2)</f>
        <v>34</v>
      </c>
      <c r="Q1141" s="42" t="str">
        <f>LEFT(Absolventi[[#This Row],[Programmas veids]],1)</f>
        <v>3</v>
      </c>
      <c r="R1141" s="54" t="str">
        <f>IF(Absolventi[[#This Row],[ieguvuši grādu vai kvalifikāciju mobilie studenti]]&gt;0,Absolventi[[#Headers],[Mobilie studenti ieguvuši grādu IR]],"NAV")</f>
        <v>NAV</v>
      </c>
      <c r="S1141" s="103" t="s">
        <v>1618</v>
      </c>
    </row>
    <row r="1142" spans="1:19" x14ac:dyDescent="0.25">
      <c r="A1142" s="5" t="s">
        <v>145</v>
      </c>
      <c r="B1142" s="5" t="s">
        <v>144</v>
      </c>
      <c r="C1142" s="5" t="s">
        <v>8</v>
      </c>
      <c r="D1142" s="5" t="s">
        <v>468</v>
      </c>
      <c r="E1142" s="5" t="s">
        <v>322</v>
      </c>
      <c r="F1142" s="5" t="s">
        <v>202</v>
      </c>
      <c r="G1142" s="5"/>
      <c r="H1142" s="6">
        <v>5</v>
      </c>
      <c r="I1142" s="6">
        <v>4</v>
      </c>
      <c r="J1142" s="6"/>
      <c r="K1142" s="7">
        <v>5</v>
      </c>
      <c r="L1142" s="7"/>
      <c r="M1142" s="7"/>
      <c r="N1142" s="42" t="str">
        <f>LEFT(Absolventi[[#This Row],[studiju programmas virziens]],2)</f>
        <v>43</v>
      </c>
      <c r="O1142" s="42" t="str">
        <f>RIGHT(Absolventi[[#This Row],[studiju programmas virziens]],3)</f>
        <v>310</v>
      </c>
      <c r="P1142" s="42" t="str">
        <f>MID(Absolventi[[#This Row],[studiju programmas virziens]],3,2)</f>
        <v>31</v>
      </c>
      <c r="Q1142" s="42" t="str">
        <f>LEFT(Absolventi[[#This Row],[Programmas veids]],1)</f>
        <v>3</v>
      </c>
      <c r="R1142" s="54" t="str">
        <f>IF(Absolventi[[#This Row],[ieguvuši grādu vai kvalifikāciju mobilie studenti]]&gt;0,Absolventi[[#Headers],[Mobilie studenti ieguvuši grādu IR]],"NAV")</f>
        <v>NAV</v>
      </c>
      <c r="S1142" s="103" t="s">
        <v>1618</v>
      </c>
    </row>
    <row r="1143" spans="1:19" x14ac:dyDescent="0.25">
      <c r="A1143" s="5" t="s">
        <v>145</v>
      </c>
      <c r="B1143" s="5" t="s">
        <v>144</v>
      </c>
      <c r="C1143" s="5" t="s">
        <v>8</v>
      </c>
      <c r="D1143" s="5" t="s">
        <v>469</v>
      </c>
      <c r="E1143" s="5" t="s">
        <v>322</v>
      </c>
      <c r="F1143" s="5" t="s">
        <v>268</v>
      </c>
      <c r="G1143" s="5"/>
      <c r="H1143" s="6">
        <v>6</v>
      </c>
      <c r="I1143" s="6">
        <v>2</v>
      </c>
      <c r="J1143" s="6"/>
      <c r="K1143" s="7">
        <v>6</v>
      </c>
      <c r="L1143" s="7"/>
      <c r="M1143" s="7"/>
      <c r="N1143" s="42" t="str">
        <f>LEFT(Absolventi[[#This Row],[studiju programmas virziens]],2)</f>
        <v>45</v>
      </c>
      <c r="O1143" s="42" t="str">
        <f>RIGHT(Absolventi[[#This Row],[studiju programmas virziens]],3)</f>
        <v>380</v>
      </c>
      <c r="P1143" s="42" t="str">
        <f>MID(Absolventi[[#This Row],[studiju programmas virziens]],3,2)</f>
        <v>38</v>
      </c>
      <c r="Q1143" s="42" t="str">
        <f>LEFT(Absolventi[[#This Row],[Programmas veids]],1)</f>
        <v>3</v>
      </c>
      <c r="R1143" s="54" t="str">
        <f>IF(Absolventi[[#This Row],[ieguvuši grādu vai kvalifikāciju mobilie studenti]]&gt;0,Absolventi[[#Headers],[Mobilie studenti ieguvuši grādu IR]],"NAV")</f>
        <v>NAV</v>
      </c>
      <c r="S1143" s="103" t="s">
        <v>1618</v>
      </c>
    </row>
    <row r="1144" spans="1:19" ht="38.25" x14ac:dyDescent="0.25">
      <c r="A1144" s="5" t="s">
        <v>145</v>
      </c>
      <c r="B1144" s="5" t="s">
        <v>144</v>
      </c>
      <c r="C1144" s="5" t="s">
        <v>8</v>
      </c>
      <c r="D1144" s="5" t="s">
        <v>470</v>
      </c>
      <c r="E1144" s="5" t="s">
        <v>322</v>
      </c>
      <c r="F1144" s="5" t="s">
        <v>277</v>
      </c>
      <c r="G1144" s="5"/>
      <c r="H1144" s="6">
        <v>11</v>
      </c>
      <c r="I1144" s="6">
        <v>9</v>
      </c>
      <c r="J1144" s="6"/>
      <c r="K1144" s="7">
        <v>11</v>
      </c>
      <c r="L1144" s="7">
        <v>1</v>
      </c>
      <c r="M1144" s="7"/>
      <c r="N1144" s="42" t="str">
        <f>LEFT(Absolventi[[#This Row],[studiju programmas virziens]],2)</f>
        <v>47</v>
      </c>
      <c r="O1144" s="42" t="str">
        <f>RIGHT(Absolventi[[#This Row],[studiju programmas virziens]],3)</f>
        <v>142</v>
      </c>
      <c r="P1144" s="42" t="str">
        <f>MID(Absolventi[[#This Row],[studiju programmas virziens]],3,2)</f>
        <v>14</v>
      </c>
      <c r="Q1144" s="42" t="str">
        <f>LEFT(Absolventi[[#This Row],[Programmas veids]],1)</f>
        <v>1</v>
      </c>
      <c r="R1144" s="54" t="str">
        <f>IF(Absolventi[[#This Row],[ieguvuši grādu vai kvalifikāciju mobilie studenti]]&gt;0,Absolventi[[#Headers],[Mobilie studenti ieguvuši grādu IR]],"NAV")</f>
        <v>Mobilie studenti ieguvuši grādu IR</v>
      </c>
      <c r="S1144" s="103" t="s">
        <v>1618</v>
      </c>
    </row>
    <row r="1145" spans="1:19" x14ac:dyDescent="0.25">
      <c r="A1145" s="5" t="s">
        <v>145</v>
      </c>
      <c r="B1145" s="5" t="s">
        <v>144</v>
      </c>
      <c r="C1145" s="5" t="s">
        <v>8</v>
      </c>
      <c r="D1145" s="5" t="s">
        <v>466</v>
      </c>
      <c r="E1145" s="5" t="s">
        <v>343</v>
      </c>
      <c r="F1145" s="5" t="s">
        <v>271</v>
      </c>
      <c r="G1145" s="5"/>
      <c r="H1145" s="6">
        <v>8</v>
      </c>
      <c r="I1145" s="6">
        <v>5</v>
      </c>
      <c r="J1145" s="6"/>
      <c r="K1145" s="7">
        <v>8</v>
      </c>
      <c r="L1145" s="7"/>
      <c r="M1145" s="7"/>
      <c r="N1145" s="42" t="str">
        <f>LEFT(Absolventi[[#This Row],[studiju programmas virziens]],2)</f>
        <v>42</v>
      </c>
      <c r="O1145" s="42" t="str">
        <f>RIGHT(Absolventi[[#This Row],[studiju programmas virziens]],3)</f>
        <v>214</v>
      </c>
      <c r="P1145" s="42" t="str">
        <f>MID(Absolventi[[#This Row],[studiju programmas virziens]],3,2)</f>
        <v>21</v>
      </c>
      <c r="Q1145" s="42" t="str">
        <f>LEFT(Absolventi[[#This Row],[Programmas veids]],1)</f>
        <v>2</v>
      </c>
      <c r="R1145" s="54" t="str">
        <f>IF(Absolventi[[#This Row],[ieguvuši grādu vai kvalifikāciju mobilie studenti]]&gt;0,Absolventi[[#Headers],[Mobilie studenti ieguvuši grādu IR]],"NAV")</f>
        <v>NAV</v>
      </c>
      <c r="S1145" s="103" t="s">
        <v>1618</v>
      </c>
    </row>
    <row r="1146" spans="1:19" x14ac:dyDescent="0.25">
      <c r="A1146" s="5" t="s">
        <v>145</v>
      </c>
      <c r="B1146" s="5" t="s">
        <v>144</v>
      </c>
      <c r="C1146" s="5" t="s">
        <v>8</v>
      </c>
      <c r="D1146" s="5" t="s">
        <v>468</v>
      </c>
      <c r="E1146" s="5" t="s">
        <v>343</v>
      </c>
      <c r="F1146" s="5" t="s">
        <v>349</v>
      </c>
      <c r="G1146" s="5"/>
      <c r="H1146" s="6">
        <v>4</v>
      </c>
      <c r="I1146" s="6">
        <v>2</v>
      </c>
      <c r="J1146" s="6"/>
      <c r="K1146" s="7">
        <v>4</v>
      </c>
      <c r="L1146" s="7"/>
      <c r="M1146" s="7"/>
      <c r="N1146" s="42" t="str">
        <f>LEFT(Absolventi[[#This Row],[studiju programmas virziens]],2)</f>
        <v>43</v>
      </c>
      <c r="O1146" s="42" t="str">
        <f>RIGHT(Absolventi[[#This Row],[studiju programmas virziens]],3)</f>
        <v>224</v>
      </c>
      <c r="P1146" s="42" t="str">
        <f>MID(Absolventi[[#This Row],[studiju programmas virziens]],3,2)</f>
        <v>22</v>
      </c>
      <c r="Q1146" s="42" t="str">
        <f>LEFT(Absolventi[[#This Row],[Programmas veids]],1)</f>
        <v>2</v>
      </c>
      <c r="R1146" s="54" t="str">
        <f>IF(Absolventi[[#This Row],[ieguvuši grādu vai kvalifikāciju mobilie studenti]]&gt;0,Absolventi[[#Headers],[Mobilie studenti ieguvuši grādu IR]],"NAV")</f>
        <v>NAV</v>
      </c>
      <c r="S1146" s="103" t="s">
        <v>1618</v>
      </c>
    </row>
    <row r="1147" spans="1:19" x14ac:dyDescent="0.25">
      <c r="A1147" s="5" t="s">
        <v>145</v>
      </c>
      <c r="B1147" s="5" t="s">
        <v>144</v>
      </c>
      <c r="C1147" s="5" t="s">
        <v>8</v>
      </c>
      <c r="D1147" s="5" t="s">
        <v>470</v>
      </c>
      <c r="E1147" s="5" t="s">
        <v>343</v>
      </c>
      <c r="F1147" s="5" t="s">
        <v>225</v>
      </c>
      <c r="G1147" s="5"/>
      <c r="H1147" s="6">
        <v>1</v>
      </c>
      <c r="I1147" s="6">
        <v>1</v>
      </c>
      <c r="J1147" s="6"/>
      <c r="K1147" s="7">
        <v>1</v>
      </c>
      <c r="L1147" s="7"/>
      <c r="M1147" s="7"/>
      <c r="N1147" s="42" t="str">
        <f>LEFT(Absolventi[[#This Row],[studiju programmas virziens]],2)</f>
        <v>47</v>
      </c>
      <c r="O1147" s="42" t="str">
        <f>RIGHT(Absolventi[[#This Row],[studiju programmas virziens]],3)</f>
        <v>141</v>
      </c>
      <c r="P1147" s="42" t="str">
        <f>MID(Absolventi[[#This Row],[studiju programmas virziens]],3,2)</f>
        <v>14</v>
      </c>
      <c r="Q1147" s="42" t="str">
        <f>LEFT(Absolventi[[#This Row],[Programmas veids]],1)</f>
        <v>1</v>
      </c>
      <c r="R1147" s="54" t="str">
        <f>IF(Absolventi[[#This Row],[ieguvuši grādu vai kvalifikāciju mobilie studenti]]&gt;0,Absolventi[[#Headers],[Mobilie studenti ieguvuši grādu IR]],"NAV")</f>
        <v>NAV</v>
      </c>
      <c r="S1147" s="103" t="s">
        <v>1618</v>
      </c>
    </row>
    <row r="1148" spans="1:19" x14ac:dyDescent="0.25">
      <c r="A1148" s="5" t="s">
        <v>145</v>
      </c>
      <c r="B1148" s="5" t="s">
        <v>144</v>
      </c>
      <c r="C1148" s="5" t="s">
        <v>8</v>
      </c>
      <c r="D1148" s="5" t="s">
        <v>466</v>
      </c>
      <c r="E1148" s="5" t="s">
        <v>361</v>
      </c>
      <c r="F1148" s="5" t="s">
        <v>254</v>
      </c>
      <c r="G1148" s="5"/>
      <c r="H1148" s="6">
        <v>4</v>
      </c>
      <c r="I1148" s="6">
        <v>3</v>
      </c>
      <c r="J1148" s="6"/>
      <c r="K1148" s="7">
        <v>4</v>
      </c>
      <c r="L1148" s="7"/>
      <c r="M1148" s="7"/>
      <c r="N1148" s="42" t="str">
        <f>LEFT(Absolventi[[#This Row],[studiju programmas virziens]],2)</f>
        <v>42</v>
      </c>
      <c r="O1148" s="42" t="str">
        <f>RIGHT(Absolventi[[#This Row],[studiju programmas virziens]],3)</f>
        <v>310</v>
      </c>
      <c r="P1148" s="42" t="str">
        <f>MID(Absolventi[[#This Row],[studiju programmas virziens]],3,2)</f>
        <v>31</v>
      </c>
      <c r="Q1148" s="42" t="str">
        <f>LEFT(Absolventi[[#This Row],[Programmas veids]],1)</f>
        <v>3</v>
      </c>
      <c r="R1148" s="54" t="str">
        <f>IF(Absolventi[[#This Row],[ieguvuši grādu vai kvalifikāciju mobilie studenti]]&gt;0,Absolventi[[#Headers],[Mobilie studenti ieguvuši grādu IR]],"NAV")</f>
        <v>NAV</v>
      </c>
      <c r="S1148" s="103" t="s">
        <v>1618</v>
      </c>
    </row>
    <row r="1149" spans="1:19" x14ac:dyDescent="0.25">
      <c r="A1149" s="5" t="s">
        <v>145</v>
      </c>
      <c r="B1149" s="5" t="s">
        <v>144</v>
      </c>
      <c r="C1149" s="5" t="s">
        <v>8</v>
      </c>
      <c r="D1149" s="5" t="s">
        <v>468</v>
      </c>
      <c r="E1149" s="5" t="s">
        <v>361</v>
      </c>
      <c r="F1149" s="5" t="s">
        <v>350</v>
      </c>
      <c r="G1149" s="5"/>
      <c r="H1149" s="6">
        <v>3</v>
      </c>
      <c r="I1149" s="6">
        <v>1</v>
      </c>
      <c r="J1149" s="6"/>
      <c r="K1149" s="7">
        <v>3</v>
      </c>
      <c r="L1149" s="7"/>
      <c r="M1149" s="7"/>
      <c r="N1149" s="42" t="str">
        <f>LEFT(Absolventi[[#This Row],[studiju programmas virziens]],2)</f>
        <v>43</v>
      </c>
      <c r="O1149" s="42" t="str">
        <f>RIGHT(Absolventi[[#This Row],[studiju programmas virziens]],3)</f>
        <v>440</v>
      </c>
      <c r="P1149" s="42" t="str">
        <f>MID(Absolventi[[#This Row],[studiju programmas virziens]],3,2)</f>
        <v>44</v>
      </c>
      <c r="Q1149" s="42" t="str">
        <f>LEFT(Absolventi[[#This Row],[Programmas veids]],1)</f>
        <v>4</v>
      </c>
      <c r="R1149" s="54" t="str">
        <f>IF(Absolventi[[#This Row],[ieguvuši grādu vai kvalifikāciju mobilie studenti]]&gt;0,Absolventi[[#Headers],[Mobilie studenti ieguvuši grādu IR]],"NAV")</f>
        <v>NAV</v>
      </c>
      <c r="S1149" s="103" t="s">
        <v>1618</v>
      </c>
    </row>
    <row r="1150" spans="1:19" x14ac:dyDescent="0.25">
      <c r="A1150" s="5" t="s">
        <v>145</v>
      </c>
      <c r="B1150" s="5" t="s">
        <v>144</v>
      </c>
      <c r="C1150" s="5" t="s">
        <v>8</v>
      </c>
      <c r="D1150" s="5" t="s">
        <v>470</v>
      </c>
      <c r="E1150" s="5" t="s">
        <v>361</v>
      </c>
      <c r="F1150" s="5" t="s">
        <v>269</v>
      </c>
      <c r="G1150" s="5"/>
      <c r="H1150" s="6">
        <v>8</v>
      </c>
      <c r="I1150" s="6">
        <v>7</v>
      </c>
      <c r="J1150" s="6"/>
      <c r="K1150" s="7">
        <v>8</v>
      </c>
      <c r="L1150" s="7"/>
      <c r="M1150" s="7"/>
      <c r="N1150" s="42" t="str">
        <f>LEFT(Absolventi[[#This Row],[studiju programmas virziens]],2)</f>
        <v>47</v>
      </c>
      <c r="O1150" s="42" t="str">
        <f>RIGHT(Absolventi[[#This Row],[studiju programmas virziens]],3)</f>
        <v>380</v>
      </c>
      <c r="P1150" s="42" t="str">
        <f>MID(Absolventi[[#This Row],[studiju programmas virziens]],3,2)</f>
        <v>38</v>
      </c>
      <c r="Q1150" s="42" t="str">
        <f>LEFT(Absolventi[[#This Row],[Programmas veids]],1)</f>
        <v>3</v>
      </c>
      <c r="R1150" s="54" t="str">
        <f>IF(Absolventi[[#This Row],[ieguvuši grādu vai kvalifikāciju mobilie studenti]]&gt;0,Absolventi[[#Headers],[Mobilie studenti ieguvuši grādu IR]],"NAV")</f>
        <v>NAV</v>
      </c>
      <c r="S1150" s="103" t="s">
        <v>1618</v>
      </c>
    </row>
    <row r="1151" spans="1:19" x14ac:dyDescent="0.25">
      <c r="A1151" s="5" t="s">
        <v>145</v>
      </c>
      <c r="B1151" s="5" t="s">
        <v>144</v>
      </c>
      <c r="C1151" s="5" t="s">
        <v>8</v>
      </c>
      <c r="D1151" s="5" t="s">
        <v>466</v>
      </c>
      <c r="E1151" s="5" t="s">
        <v>367</v>
      </c>
      <c r="F1151" s="5" t="s">
        <v>190</v>
      </c>
      <c r="G1151" s="5"/>
      <c r="H1151" s="6">
        <v>43</v>
      </c>
      <c r="I1151" s="6">
        <v>43</v>
      </c>
      <c r="J1151" s="6"/>
      <c r="K1151" s="7">
        <v>43</v>
      </c>
      <c r="L1151" s="7"/>
      <c r="M1151" s="7"/>
      <c r="N1151" s="42" t="str">
        <f>LEFT(Absolventi[[#This Row],[studiju programmas virziens]],2)</f>
        <v>42</v>
      </c>
      <c r="O1151" s="42" t="str">
        <f>RIGHT(Absolventi[[#This Row],[studiju programmas virziens]],3)</f>
        <v>141</v>
      </c>
      <c r="P1151" s="42" t="str">
        <f>MID(Absolventi[[#This Row],[studiju programmas virziens]],3,2)</f>
        <v>14</v>
      </c>
      <c r="Q1151" s="42" t="str">
        <f>LEFT(Absolventi[[#This Row],[Programmas veids]],1)</f>
        <v>1</v>
      </c>
      <c r="R1151" s="54" t="str">
        <f>IF(Absolventi[[#This Row],[ieguvuši grādu vai kvalifikāciju mobilie studenti]]&gt;0,Absolventi[[#Headers],[Mobilie studenti ieguvuši grādu IR]],"NAV")</f>
        <v>NAV</v>
      </c>
      <c r="S1151" s="103" t="s">
        <v>1618</v>
      </c>
    </row>
    <row r="1152" spans="1:19" x14ac:dyDescent="0.25">
      <c r="A1152" s="5" t="s">
        <v>145</v>
      </c>
      <c r="B1152" s="5" t="s">
        <v>144</v>
      </c>
      <c r="C1152" s="5" t="s">
        <v>8</v>
      </c>
      <c r="D1152" s="5" t="s">
        <v>468</v>
      </c>
      <c r="E1152" s="5" t="s">
        <v>367</v>
      </c>
      <c r="F1152" s="5" t="s">
        <v>294</v>
      </c>
      <c r="G1152" s="5"/>
      <c r="H1152" s="6">
        <v>14</v>
      </c>
      <c r="I1152" s="6">
        <v>10</v>
      </c>
      <c r="J1152" s="6"/>
      <c r="K1152" s="7">
        <v>14</v>
      </c>
      <c r="L1152" s="7"/>
      <c r="M1152" s="7"/>
      <c r="N1152" s="42" t="str">
        <f>LEFT(Absolventi[[#This Row],[studiju programmas virziens]],2)</f>
        <v>43</v>
      </c>
      <c r="O1152" s="42" t="str">
        <f>RIGHT(Absolventi[[#This Row],[studiju programmas virziens]],3)</f>
        <v>321</v>
      </c>
      <c r="P1152" s="42" t="str">
        <f>MID(Absolventi[[#This Row],[studiju programmas virziens]],3,2)</f>
        <v>32</v>
      </c>
      <c r="Q1152" s="42" t="str">
        <f>LEFT(Absolventi[[#This Row],[Programmas veids]],1)</f>
        <v>3</v>
      </c>
      <c r="R1152" s="54" t="str">
        <f>IF(Absolventi[[#This Row],[ieguvuši grādu vai kvalifikāciju mobilie studenti]]&gt;0,Absolventi[[#Headers],[Mobilie studenti ieguvuši grādu IR]],"NAV")</f>
        <v>NAV</v>
      </c>
      <c r="S1152" s="103" t="s">
        <v>1618</v>
      </c>
    </row>
    <row r="1153" spans="1:19" x14ac:dyDescent="0.25">
      <c r="A1153" s="5" t="s">
        <v>145</v>
      </c>
      <c r="B1153" s="5" t="s">
        <v>144</v>
      </c>
      <c r="C1153" s="5" t="s">
        <v>8</v>
      </c>
      <c r="D1153" s="5" t="s">
        <v>466</v>
      </c>
      <c r="E1153" s="5" t="s">
        <v>376</v>
      </c>
      <c r="F1153" s="5" t="s">
        <v>190</v>
      </c>
      <c r="G1153" s="5"/>
      <c r="H1153" s="6">
        <v>3</v>
      </c>
      <c r="I1153" s="6">
        <v>3</v>
      </c>
      <c r="J1153" s="6"/>
      <c r="K1153" s="7">
        <v>3</v>
      </c>
      <c r="L1153" s="7"/>
      <c r="M1153" s="7"/>
      <c r="N1153" s="42" t="str">
        <f>LEFT(Absolventi[[#This Row],[studiju programmas virziens]],2)</f>
        <v>42</v>
      </c>
      <c r="O1153" s="42" t="str">
        <f>RIGHT(Absolventi[[#This Row],[studiju programmas virziens]],3)</f>
        <v>141</v>
      </c>
      <c r="P1153" s="42" t="str">
        <f>MID(Absolventi[[#This Row],[studiju programmas virziens]],3,2)</f>
        <v>14</v>
      </c>
      <c r="Q1153" s="42" t="str">
        <f>LEFT(Absolventi[[#This Row],[Programmas veids]],1)</f>
        <v>1</v>
      </c>
      <c r="R1153" s="54" t="str">
        <f>IF(Absolventi[[#This Row],[ieguvuši grādu vai kvalifikāciju mobilie studenti]]&gt;0,Absolventi[[#Headers],[Mobilie studenti ieguvuši grādu IR]],"NAV")</f>
        <v>NAV</v>
      </c>
      <c r="S1153" s="103" t="s">
        <v>1618</v>
      </c>
    </row>
    <row r="1154" spans="1:19" x14ac:dyDescent="0.25">
      <c r="A1154" s="5" t="s">
        <v>145</v>
      </c>
      <c r="B1154" s="5" t="s">
        <v>144</v>
      </c>
      <c r="C1154" s="5" t="s">
        <v>8</v>
      </c>
      <c r="D1154" s="5" t="s">
        <v>468</v>
      </c>
      <c r="E1154" s="5" t="s">
        <v>376</v>
      </c>
      <c r="F1154" s="5" t="s">
        <v>188</v>
      </c>
      <c r="G1154" s="5"/>
      <c r="H1154" s="6">
        <v>16</v>
      </c>
      <c r="I1154" s="6">
        <v>15</v>
      </c>
      <c r="J1154" s="6"/>
      <c r="K1154" s="7">
        <v>16</v>
      </c>
      <c r="L1154" s="7"/>
      <c r="M1154" s="7"/>
      <c r="N1154" s="42" t="str">
        <f>LEFT(Absolventi[[#This Row],[studiju programmas virziens]],2)</f>
        <v>43</v>
      </c>
      <c r="O1154" s="42" t="str">
        <f>RIGHT(Absolventi[[#This Row],[studiju programmas virziens]],3)</f>
        <v>142</v>
      </c>
      <c r="P1154" s="42" t="str">
        <f>MID(Absolventi[[#This Row],[studiju programmas virziens]],3,2)</f>
        <v>14</v>
      </c>
      <c r="Q1154" s="42" t="str">
        <f>LEFT(Absolventi[[#This Row],[Programmas veids]],1)</f>
        <v>1</v>
      </c>
      <c r="R1154" s="54" t="str">
        <f>IF(Absolventi[[#This Row],[ieguvuši grādu vai kvalifikāciju mobilie studenti]]&gt;0,Absolventi[[#Headers],[Mobilie studenti ieguvuši grādu IR]],"NAV")</f>
        <v>NAV</v>
      </c>
      <c r="S1154" s="103" t="s">
        <v>1618</v>
      </c>
    </row>
    <row r="1155" spans="1:19" x14ac:dyDescent="0.25">
      <c r="A1155" s="5" t="s">
        <v>145</v>
      </c>
      <c r="B1155" s="5" t="s">
        <v>144</v>
      </c>
      <c r="C1155" s="5" t="s">
        <v>8</v>
      </c>
      <c r="D1155" s="5" t="s">
        <v>468</v>
      </c>
      <c r="E1155" s="5" t="s">
        <v>389</v>
      </c>
      <c r="F1155" s="5" t="s">
        <v>202</v>
      </c>
      <c r="G1155" s="5"/>
      <c r="H1155" s="6">
        <v>6</v>
      </c>
      <c r="I1155" s="6">
        <v>5</v>
      </c>
      <c r="J1155" s="6"/>
      <c r="K1155" s="7">
        <v>6</v>
      </c>
      <c r="L1155" s="7"/>
      <c r="M1155" s="7"/>
      <c r="N1155" s="42" t="str">
        <f>LEFT(Absolventi[[#This Row],[studiju programmas virziens]],2)</f>
        <v>43</v>
      </c>
      <c r="O1155" s="42" t="str">
        <f>RIGHT(Absolventi[[#This Row],[studiju programmas virziens]],3)</f>
        <v>310</v>
      </c>
      <c r="P1155" s="42" t="str">
        <f>MID(Absolventi[[#This Row],[studiju programmas virziens]],3,2)</f>
        <v>31</v>
      </c>
      <c r="Q1155" s="42" t="str">
        <f>LEFT(Absolventi[[#This Row],[Programmas veids]],1)</f>
        <v>3</v>
      </c>
      <c r="R1155" s="54" t="str">
        <f>IF(Absolventi[[#This Row],[ieguvuši grādu vai kvalifikāciju mobilie studenti]]&gt;0,Absolventi[[#Headers],[Mobilie studenti ieguvuši grādu IR]],"NAV")</f>
        <v>NAV</v>
      </c>
      <c r="S1155" s="103" t="s">
        <v>1618</v>
      </c>
    </row>
    <row r="1156" spans="1:19" x14ac:dyDescent="0.25">
      <c r="A1156" s="5" t="s">
        <v>145</v>
      </c>
      <c r="B1156" s="5" t="s">
        <v>144</v>
      </c>
      <c r="C1156" s="5" t="s">
        <v>8</v>
      </c>
      <c r="D1156" s="5" t="s">
        <v>468</v>
      </c>
      <c r="E1156" s="5" t="s">
        <v>396</v>
      </c>
      <c r="F1156" s="5" t="s">
        <v>267</v>
      </c>
      <c r="G1156" s="5"/>
      <c r="H1156" s="6">
        <v>62</v>
      </c>
      <c r="I1156" s="6">
        <v>39</v>
      </c>
      <c r="J1156" s="6"/>
      <c r="K1156" s="7">
        <v>62</v>
      </c>
      <c r="L1156" s="7"/>
      <c r="M1156" s="7"/>
      <c r="N1156" s="42" t="str">
        <f>LEFT(Absolventi[[#This Row],[studiju programmas virziens]],2)</f>
        <v>43</v>
      </c>
      <c r="O1156" s="42" t="str">
        <f>RIGHT(Absolventi[[#This Row],[studiju programmas virziens]],3)</f>
        <v>380</v>
      </c>
      <c r="P1156" s="42" t="str">
        <f>MID(Absolventi[[#This Row],[studiju programmas virziens]],3,2)</f>
        <v>38</v>
      </c>
      <c r="Q1156" s="42" t="str">
        <f>LEFT(Absolventi[[#This Row],[Programmas veids]],1)</f>
        <v>3</v>
      </c>
      <c r="R1156" s="54" t="str">
        <f>IF(Absolventi[[#This Row],[ieguvuši grādu vai kvalifikāciju mobilie studenti]]&gt;0,Absolventi[[#Headers],[Mobilie studenti ieguvuši grādu IR]],"NAV")</f>
        <v>NAV</v>
      </c>
      <c r="S1156" s="103" t="s">
        <v>1618</v>
      </c>
    </row>
    <row r="1157" spans="1:19" x14ac:dyDescent="0.25">
      <c r="A1157" s="5" t="s">
        <v>145</v>
      </c>
      <c r="B1157" s="5" t="s">
        <v>144</v>
      </c>
      <c r="C1157" s="5" t="s">
        <v>8</v>
      </c>
      <c r="D1157" s="5" t="s">
        <v>468</v>
      </c>
      <c r="E1157" s="5" t="s">
        <v>403</v>
      </c>
      <c r="F1157" s="5" t="s">
        <v>272</v>
      </c>
      <c r="G1157" s="5"/>
      <c r="H1157" s="6">
        <v>29</v>
      </c>
      <c r="I1157" s="6">
        <v>22</v>
      </c>
      <c r="J1157" s="6"/>
      <c r="K1157" s="7">
        <v>29</v>
      </c>
      <c r="L1157" s="7"/>
      <c r="M1157" s="7"/>
      <c r="N1157" s="42" t="str">
        <f>LEFT(Absolventi[[#This Row],[studiju programmas virziens]],2)</f>
        <v>43</v>
      </c>
      <c r="O1157" s="42" t="str">
        <f>RIGHT(Absolventi[[#This Row],[studiju programmas virziens]],3)</f>
        <v>345</v>
      </c>
      <c r="P1157" s="42" t="str">
        <f>MID(Absolventi[[#This Row],[studiju programmas virziens]],3,2)</f>
        <v>34</v>
      </c>
      <c r="Q1157" s="42" t="str">
        <f>LEFT(Absolventi[[#This Row],[Programmas veids]],1)</f>
        <v>3</v>
      </c>
      <c r="R1157" s="54" t="str">
        <f>IF(Absolventi[[#This Row],[ieguvuši grādu vai kvalifikāciju mobilie studenti]]&gt;0,Absolventi[[#Headers],[Mobilie studenti ieguvuši grādu IR]],"NAV")</f>
        <v>NAV</v>
      </c>
      <c r="S1157" s="103" t="s">
        <v>1618</v>
      </c>
    </row>
    <row r="1158" spans="1:19" x14ac:dyDescent="0.25">
      <c r="A1158" s="5" t="s">
        <v>145</v>
      </c>
      <c r="B1158" s="5" t="s">
        <v>144</v>
      </c>
      <c r="C1158" s="5" t="s">
        <v>8</v>
      </c>
      <c r="D1158" s="5" t="s">
        <v>468</v>
      </c>
      <c r="E1158" s="5" t="s">
        <v>407</v>
      </c>
      <c r="F1158" s="5" t="s">
        <v>349</v>
      </c>
      <c r="G1158" s="5"/>
      <c r="H1158" s="6">
        <v>2</v>
      </c>
      <c r="I1158" s="6"/>
      <c r="J1158" s="6"/>
      <c r="K1158" s="7">
        <v>2</v>
      </c>
      <c r="L1158" s="7"/>
      <c r="M1158" s="7"/>
      <c r="N1158" s="42" t="str">
        <f>LEFT(Absolventi[[#This Row],[studiju programmas virziens]],2)</f>
        <v>43</v>
      </c>
      <c r="O1158" s="42" t="str">
        <f>RIGHT(Absolventi[[#This Row],[studiju programmas virziens]],3)</f>
        <v>224</v>
      </c>
      <c r="P1158" s="42" t="str">
        <f>MID(Absolventi[[#This Row],[studiju programmas virziens]],3,2)</f>
        <v>22</v>
      </c>
      <c r="Q1158" s="42" t="str">
        <f>LEFT(Absolventi[[#This Row],[Programmas veids]],1)</f>
        <v>2</v>
      </c>
      <c r="R1158" s="54" t="str">
        <f>IF(Absolventi[[#This Row],[ieguvuši grādu vai kvalifikāciju mobilie studenti]]&gt;0,Absolventi[[#Headers],[Mobilie studenti ieguvuši grādu IR]],"NAV")</f>
        <v>NAV</v>
      </c>
      <c r="S1158" s="103" t="s">
        <v>1618</v>
      </c>
    </row>
    <row r="1159" spans="1:19" x14ac:dyDescent="0.25">
      <c r="A1159" s="5" t="s">
        <v>146</v>
      </c>
      <c r="B1159" s="5" t="s">
        <v>147</v>
      </c>
      <c r="C1159" s="5" t="s">
        <v>7</v>
      </c>
      <c r="D1159" s="5" t="s">
        <v>465</v>
      </c>
      <c r="E1159" s="5" t="s">
        <v>176</v>
      </c>
      <c r="F1159" s="5" t="s">
        <v>198</v>
      </c>
      <c r="G1159" s="5"/>
      <c r="H1159" s="6">
        <v>14</v>
      </c>
      <c r="I1159" s="6">
        <v>12</v>
      </c>
      <c r="J1159" s="6">
        <v>10</v>
      </c>
      <c r="K1159" s="7">
        <v>4</v>
      </c>
      <c r="L1159" s="7"/>
      <c r="M1159" s="7"/>
      <c r="N1159" s="42" t="str">
        <f>LEFT(Absolventi[[#This Row],[studiju programmas virziens]],2)</f>
        <v>41</v>
      </c>
      <c r="O1159" s="42" t="str">
        <f>RIGHT(Absolventi[[#This Row],[studiju programmas virziens]],3)</f>
        <v>345</v>
      </c>
      <c r="P1159" s="42" t="str">
        <f>MID(Absolventi[[#This Row],[studiju programmas virziens]],3,2)</f>
        <v>34</v>
      </c>
      <c r="Q1159" s="42" t="str">
        <f>LEFT(Absolventi[[#This Row],[Programmas veids]],1)</f>
        <v>3</v>
      </c>
      <c r="R1159" s="54" t="str">
        <f>IF(Absolventi[[#This Row],[ieguvuši grādu vai kvalifikāciju mobilie studenti]]&gt;0,Absolventi[[#Headers],[Mobilie studenti ieguvuši grādu IR]],"NAV")</f>
        <v>NAV</v>
      </c>
      <c r="S1159" s="103" t="s">
        <v>1618</v>
      </c>
    </row>
    <row r="1160" spans="1:19" x14ac:dyDescent="0.25">
      <c r="A1160" s="5" t="s">
        <v>146</v>
      </c>
      <c r="B1160" s="5" t="s">
        <v>147</v>
      </c>
      <c r="C1160" s="5" t="s">
        <v>7</v>
      </c>
      <c r="D1160" s="5" t="s">
        <v>466</v>
      </c>
      <c r="E1160" s="5" t="s">
        <v>176</v>
      </c>
      <c r="F1160" s="5" t="s">
        <v>199</v>
      </c>
      <c r="G1160" s="5"/>
      <c r="H1160" s="6">
        <v>12</v>
      </c>
      <c r="I1160" s="6">
        <v>10</v>
      </c>
      <c r="J1160" s="6"/>
      <c r="K1160" s="7">
        <v>12</v>
      </c>
      <c r="L1160" s="7"/>
      <c r="M1160" s="7"/>
      <c r="N1160" s="42" t="str">
        <f>LEFT(Absolventi[[#This Row],[studiju programmas virziens]],2)</f>
        <v>42</v>
      </c>
      <c r="O1160" s="42" t="str">
        <f>RIGHT(Absolventi[[#This Row],[studiju programmas virziens]],3)</f>
        <v>222</v>
      </c>
      <c r="P1160" s="42" t="str">
        <f>MID(Absolventi[[#This Row],[studiju programmas virziens]],3,2)</f>
        <v>22</v>
      </c>
      <c r="Q1160" s="42" t="str">
        <f>LEFT(Absolventi[[#This Row],[Programmas veids]],1)</f>
        <v>2</v>
      </c>
      <c r="R1160" s="54" t="str">
        <f>IF(Absolventi[[#This Row],[ieguvuši grādu vai kvalifikāciju mobilie studenti]]&gt;0,Absolventi[[#Headers],[Mobilie studenti ieguvuši grādu IR]],"NAV")</f>
        <v>NAV</v>
      </c>
      <c r="S1160" s="103" t="s">
        <v>1618</v>
      </c>
    </row>
    <row r="1161" spans="1:19" x14ac:dyDescent="0.25">
      <c r="A1161" s="5" t="s">
        <v>146</v>
      </c>
      <c r="B1161" s="5" t="s">
        <v>147</v>
      </c>
      <c r="C1161" s="5" t="s">
        <v>7</v>
      </c>
      <c r="D1161" s="5" t="s">
        <v>467</v>
      </c>
      <c r="E1161" s="5" t="s">
        <v>176</v>
      </c>
      <c r="F1161" s="5" t="s">
        <v>201</v>
      </c>
      <c r="G1161" s="5"/>
      <c r="H1161" s="6">
        <v>15</v>
      </c>
      <c r="I1161" s="6">
        <v>10</v>
      </c>
      <c r="J1161" s="6">
        <v>8</v>
      </c>
      <c r="K1161" s="7">
        <v>7</v>
      </c>
      <c r="L1161" s="7"/>
      <c r="M1161" s="7"/>
      <c r="N1161" s="42" t="str">
        <f>LEFT(Absolventi[[#This Row],[studiju programmas virziens]],2)</f>
        <v>42</v>
      </c>
      <c r="O1161" s="42" t="str">
        <f>RIGHT(Absolventi[[#This Row],[studiju programmas virziens]],3)</f>
        <v>345</v>
      </c>
      <c r="P1161" s="42" t="str">
        <f>MID(Absolventi[[#This Row],[studiju programmas virziens]],3,2)</f>
        <v>34</v>
      </c>
      <c r="Q1161" s="42" t="str">
        <f>LEFT(Absolventi[[#This Row],[Programmas veids]],1)</f>
        <v>3</v>
      </c>
      <c r="R1161" s="54" t="str">
        <f>IF(Absolventi[[#This Row],[ieguvuši grādu vai kvalifikāciju mobilie studenti]]&gt;0,Absolventi[[#Headers],[Mobilie studenti ieguvuši grādu IR]],"NAV")</f>
        <v>NAV</v>
      </c>
      <c r="S1161" s="103" t="s">
        <v>1618</v>
      </c>
    </row>
    <row r="1162" spans="1:19" x14ac:dyDescent="0.25">
      <c r="A1162" s="5" t="s">
        <v>146</v>
      </c>
      <c r="B1162" s="5" t="s">
        <v>147</v>
      </c>
      <c r="C1162" s="5" t="s">
        <v>7</v>
      </c>
      <c r="D1162" s="5" t="s">
        <v>468</v>
      </c>
      <c r="E1162" s="5" t="s">
        <v>176</v>
      </c>
      <c r="F1162" s="5" t="s">
        <v>202</v>
      </c>
      <c r="G1162" s="5"/>
      <c r="H1162" s="6">
        <v>15</v>
      </c>
      <c r="I1162" s="6">
        <v>12</v>
      </c>
      <c r="J1162" s="6">
        <v>11</v>
      </c>
      <c r="K1162" s="7">
        <v>4</v>
      </c>
      <c r="L1162" s="7"/>
      <c r="M1162" s="7"/>
      <c r="N1162" s="42" t="str">
        <f>LEFT(Absolventi[[#This Row],[studiju programmas virziens]],2)</f>
        <v>43</v>
      </c>
      <c r="O1162" s="42" t="str">
        <f>RIGHT(Absolventi[[#This Row],[studiju programmas virziens]],3)</f>
        <v>310</v>
      </c>
      <c r="P1162" s="42" t="str">
        <f>MID(Absolventi[[#This Row],[studiju programmas virziens]],3,2)</f>
        <v>31</v>
      </c>
      <c r="Q1162" s="42" t="str">
        <f>LEFT(Absolventi[[#This Row],[Programmas veids]],1)</f>
        <v>3</v>
      </c>
      <c r="R1162" s="54" t="str">
        <f>IF(Absolventi[[#This Row],[ieguvuši grādu vai kvalifikāciju mobilie studenti]]&gt;0,Absolventi[[#Headers],[Mobilie studenti ieguvuši grādu IR]],"NAV")</f>
        <v>NAV</v>
      </c>
      <c r="S1162" s="103" t="s">
        <v>1618</v>
      </c>
    </row>
    <row r="1163" spans="1:19" x14ac:dyDescent="0.25">
      <c r="A1163" s="5" t="s">
        <v>146</v>
      </c>
      <c r="B1163" s="5" t="s">
        <v>147</v>
      </c>
      <c r="C1163" s="5" t="s">
        <v>7</v>
      </c>
      <c r="D1163" s="5" t="s">
        <v>469</v>
      </c>
      <c r="E1163" s="5" t="s">
        <v>176</v>
      </c>
      <c r="F1163" s="5" t="s">
        <v>275</v>
      </c>
      <c r="G1163" s="5"/>
      <c r="H1163" s="6">
        <v>15</v>
      </c>
      <c r="I1163" s="6">
        <v>12</v>
      </c>
      <c r="J1163" s="6">
        <v>15</v>
      </c>
      <c r="K1163" s="7"/>
      <c r="L1163" s="7"/>
      <c r="M1163" s="7"/>
      <c r="N1163" s="42" t="str">
        <f>LEFT(Absolventi[[#This Row],[studiju programmas virziens]],2)</f>
        <v>45</v>
      </c>
      <c r="O1163" s="42" t="str">
        <f>RIGHT(Absolventi[[#This Row],[studiju programmas virziens]],3)</f>
        <v>310</v>
      </c>
      <c r="P1163" s="42" t="str">
        <f>MID(Absolventi[[#This Row],[studiju programmas virziens]],3,2)</f>
        <v>31</v>
      </c>
      <c r="Q1163" s="42" t="str">
        <f>LEFT(Absolventi[[#This Row],[Programmas veids]],1)</f>
        <v>3</v>
      </c>
      <c r="R1163" s="54" t="str">
        <f>IF(Absolventi[[#This Row],[ieguvuši grādu vai kvalifikāciju mobilie studenti]]&gt;0,Absolventi[[#Headers],[Mobilie studenti ieguvuši grādu IR]],"NAV")</f>
        <v>NAV</v>
      </c>
      <c r="S1163" s="103" t="s">
        <v>1618</v>
      </c>
    </row>
    <row r="1164" spans="1:19" x14ac:dyDescent="0.25">
      <c r="A1164" s="5" t="s">
        <v>146</v>
      </c>
      <c r="B1164" s="5" t="s">
        <v>147</v>
      </c>
      <c r="C1164" s="5" t="s">
        <v>7</v>
      </c>
      <c r="D1164" s="5" t="s">
        <v>473</v>
      </c>
      <c r="E1164" s="5" t="s">
        <v>176</v>
      </c>
      <c r="F1164" s="5" t="s">
        <v>212</v>
      </c>
      <c r="G1164" s="5"/>
      <c r="H1164" s="6">
        <v>10</v>
      </c>
      <c r="I1164" s="6">
        <v>2</v>
      </c>
      <c r="J1164" s="6">
        <v>10</v>
      </c>
      <c r="K1164" s="7"/>
      <c r="L1164" s="7"/>
      <c r="M1164" s="7"/>
      <c r="N1164" s="42" t="str">
        <f>LEFT(Absolventi[[#This Row],[studiju programmas virziens]],2)</f>
        <v>46</v>
      </c>
      <c r="O1164" s="42" t="str">
        <f>RIGHT(Absolventi[[#This Row],[studiju programmas virziens]],3)</f>
        <v>522</v>
      </c>
      <c r="P1164" s="42" t="str">
        <f>MID(Absolventi[[#This Row],[studiju programmas virziens]],3,2)</f>
        <v>52</v>
      </c>
      <c r="Q1164" s="42" t="str">
        <f>LEFT(Absolventi[[#This Row],[Programmas veids]],1)</f>
        <v>5</v>
      </c>
      <c r="R1164" s="54" t="str">
        <f>IF(Absolventi[[#This Row],[ieguvuši grādu vai kvalifikāciju mobilie studenti]]&gt;0,Absolventi[[#Headers],[Mobilie studenti ieguvuši grādu IR]],"NAV")</f>
        <v>NAV</v>
      </c>
      <c r="S1164" s="103" t="s">
        <v>1618</v>
      </c>
    </row>
    <row r="1165" spans="1:19" ht="38.25" x14ac:dyDescent="0.25">
      <c r="A1165" s="5" t="s">
        <v>146</v>
      </c>
      <c r="B1165" s="5" t="s">
        <v>147</v>
      </c>
      <c r="C1165" s="5" t="s">
        <v>7</v>
      </c>
      <c r="D1165" s="5" t="s">
        <v>470</v>
      </c>
      <c r="E1165" s="5" t="s">
        <v>176</v>
      </c>
      <c r="F1165" s="5" t="s">
        <v>250</v>
      </c>
      <c r="G1165" s="5"/>
      <c r="H1165" s="6">
        <v>6</v>
      </c>
      <c r="I1165" s="6">
        <v>4</v>
      </c>
      <c r="J1165" s="6"/>
      <c r="K1165" s="7">
        <v>6</v>
      </c>
      <c r="L1165" s="7">
        <v>3</v>
      </c>
      <c r="M1165" s="7">
        <v>1</v>
      </c>
      <c r="N1165" s="42" t="str">
        <f>LEFT(Absolventi[[#This Row],[studiju programmas virziens]],2)</f>
        <v>47</v>
      </c>
      <c r="O1165" s="42" t="str">
        <f>RIGHT(Absolventi[[#This Row],[studiju programmas virziens]],3)</f>
        <v>222</v>
      </c>
      <c r="P1165" s="42" t="str">
        <f>MID(Absolventi[[#This Row],[studiju programmas virziens]],3,2)</f>
        <v>22</v>
      </c>
      <c r="Q1165" s="42" t="str">
        <f>LEFT(Absolventi[[#This Row],[Programmas veids]],1)</f>
        <v>2</v>
      </c>
      <c r="R1165" s="54" t="str">
        <f>IF(Absolventi[[#This Row],[ieguvuši grādu vai kvalifikāciju mobilie studenti]]&gt;0,Absolventi[[#Headers],[Mobilie studenti ieguvuši grādu IR]],"NAV")</f>
        <v>Mobilie studenti ieguvuši grādu IR</v>
      </c>
      <c r="S1165" s="103" t="s">
        <v>1618</v>
      </c>
    </row>
    <row r="1166" spans="1:19" x14ac:dyDescent="0.25">
      <c r="A1166" s="5" t="s">
        <v>146</v>
      </c>
      <c r="B1166" s="5" t="s">
        <v>147</v>
      </c>
      <c r="C1166" s="5" t="s">
        <v>7</v>
      </c>
      <c r="D1166" s="5" t="s">
        <v>472</v>
      </c>
      <c r="E1166" s="5" t="s">
        <v>176</v>
      </c>
      <c r="F1166" s="5" t="s">
        <v>205</v>
      </c>
      <c r="G1166" s="5"/>
      <c r="H1166" s="6">
        <v>4</v>
      </c>
      <c r="I1166" s="6">
        <v>3</v>
      </c>
      <c r="J1166" s="6">
        <v>3</v>
      </c>
      <c r="K1166" s="7">
        <v>1</v>
      </c>
      <c r="L1166" s="7"/>
      <c r="M1166" s="7"/>
      <c r="N1166" s="42" t="str">
        <f>LEFT(Absolventi[[#This Row],[studiju programmas virziens]],2)</f>
        <v>51</v>
      </c>
      <c r="O1166" s="42" t="str">
        <f>RIGHT(Absolventi[[#This Row],[studiju programmas virziens]],3)</f>
        <v>345</v>
      </c>
      <c r="P1166" s="42" t="str">
        <f>MID(Absolventi[[#This Row],[studiju programmas virziens]],3,2)</f>
        <v>34</v>
      </c>
      <c r="Q1166" s="42" t="str">
        <f>LEFT(Absolventi[[#This Row],[Programmas veids]],1)</f>
        <v>3</v>
      </c>
      <c r="R1166" s="54" t="str">
        <f>IF(Absolventi[[#This Row],[ieguvuši grādu vai kvalifikāciju mobilie studenti]]&gt;0,Absolventi[[#Headers],[Mobilie studenti ieguvuši grādu IR]],"NAV")</f>
        <v>NAV</v>
      </c>
      <c r="S1166" s="103" t="s">
        <v>1618</v>
      </c>
    </row>
    <row r="1167" spans="1:19" x14ac:dyDescent="0.25">
      <c r="A1167" s="5" t="s">
        <v>146</v>
      </c>
      <c r="B1167" s="5" t="s">
        <v>147</v>
      </c>
      <c r="C1167" s="5" t="s">
        <v>7</v>
      </c>
      <c r="D1167" s="5" t="s">
        <v>465</v>
      </c>
      <c r="E1167" s="5" t="s">
        <v>296</v>
      </c>
      <c r="F1167" s="5" t="s">
        <v>198</v>
      </c>
      <c r="G1167" s="5"/>
      <c r="H1167" s="6">
        <v>2</v>
      </c>
      <c r="I1167" s="6">
        <v>1</v>
      </c>
      <c r="J1167" s="6">
        <v>1</v>
      </c>
      <c r="K1167" s="7">
        <v>1</v>
      </c>
      <c r="L1167" s="7"/>
      <c r="M1167" s="7"/>
      <c r="N1167" s="42" t="str">
        <f>LEFT(Absolventi[[#This Row],[studiju programmas virziens]],2)</f>
        <v>41</v>
      </c>
      <c r="O1167" s="42" t="str">
        <f>RIGHT(Absolventi[[#This Row],[studiju programmas virziens]],3)</f>
        <v>345</v>
      </c>
      <c r="P1167" s="42" t="str">
        <f>MID(Absolventi[[#This Row],[studiju programmas virziens]],3,2)</f>
        <v>34</v>
      </c>
      <c r="Q1167" s="42" t="str">
        <f>LEFT(Absolventi[[#This Row],[Programmas veids]],1)</f>
        <v>3</v>
      </c>
      <c r="R1167" s="54" t="str">
        <f>IF(Absolventi[[#This Row],[ieguvuši grādu vai kvalifikāciju mobilie studenti]]&gt;0,Absolventi[[#Headers],[Mobilie studenti ieguvuši grādu IR]],"NAV")</f>
        <v>NAV</v>
      </c>
      <c r="S1167" s="103" t="s">
        <v>1618</v>
      </c>
    </row>
    <row r="1168" spans="1:19" x14ac:dyDescent="0.25">
      <c r="A1168" s="5" t="s">
        <v>146</v>
      </c>
      <c r="B1168" s="5" t="s">
        <v>147</v>
      </c>
      <c r="C1168" s="5" t="s">
        <v>7</v>
      </c>
      <c r="D1168" s="5" t="s">
        <v>466</v>
      </c>
      <c r="E1168" s="5" t="s">
        <v>296</v>
      </c>
      <c r="F1168" s="5" t="s">
        <v>201</v>
      </c>
      <c r="G1168" s="5"/>
      <c r="H1168" s="6">
        <v>17</v>
      </c>
      <c r="I1168" s="6">
        <v>13</v>
      </c>
      <c r="J1168" s="6">
        <v>17</v>
      </c>
      <c r="K1168" s="7"/>
      <c r="L1168" s="7"/>
      <c r="M1168" s="7"/>
      <c r="N1168" s="42" t="str">
        <f>LEFT(Absolventi[[#This Row],[studiju programmas virziens]],2)</f>
        <v>42</v>
      </c>
      <c r="O1168" s="42" t="str">
        <f>RIGHT(Absolventi[[#This Row],[studiju programmas virziens]],3)</f>
        <v>345</v>
      </c>
      <c r="P1168" s="42" t="str">
        <f>MID(Absolventi[[#This Row],[studiju programmas virziens]],3,2)</f>
        <v>34</v>
      </c>
      <c r="Q1168" s="42" t="str">
        <f>LEFT(Absolventi[[#This Row],[Programmas veids]],1)</f>
        <v>3</v>
      </c>
      <c r="R1168" s="54" t="str">
        <f>IF(Absolventi[[#This Row],[ieguvuši grādu vai kvalifikāciju mobilie studenti]]&gt;0,Absolventi[[#Headers],[Mobilie studenti ieguvuši grādu IR]],"NAV")</f>
        <v>NAV</v>
      </c>
      <c r="S1168" s="103" t="s">
        <v>1618</v>
      </c>
    </row>
    <row r="1169" spans="1:19" x14ac:dyDescent="0.25">
      <c r="A1169" s="5" t="s">
        <v>146</v>
      </c>
      <c r="B1169" s="5" t="s">
        <v>147</v>
      </c>
      <c r="C1169" s="5" t="s">
        <v>7</v>
      </c>
      <c r="D1169" s="5" t="s">
        <v>467</v>
      </c>
      <c r="E1169" s="5" t="s">
        <v>296</v>
      </c>
      <c r="F1169" s="5" t="s">
        <v>245</v>
      </c>
      <c r="G1169" s="5"/>
      <c r="H1169" s="6">
        <v>11</v>
      </c>
      <c r="I1169" s="6">
        <v>1</v>
      </c>
      <c r="J1169" s="6">
        <v>11</v>
      </c>
      <c r="K1169" s="7"/>
      <c r="L1169" s="7"/>
      <c r="M1169" s="7"/>
      <c r="N1169" s="42" t="str">
        <f>LEFT(Absolventi[[#This Row],[studiju programmas virziens]],2)</f>
        <v>42</v>
      </c>
      <c r="O1169" s="42" t="str">
        <f>RIGHT(Absolventi[[#This Row],[studiju programmas virziens]],3)</f>
        <v>521</v>
      </c>
      <c r="P1169" s="42" t="str">
        <f>MID(Absolventi[[#This Row],[studiju programmas virziens]],3,2)</f>
        <v>52</v>
      </c>
      <c r="Q1169" s="42" t="str">
        <f>LEFT(Absolventi[[#This Row],[Programmas veids]],1)</f>
        <v>5</v>
      </c>
      <c r="R1169" s="54" t="str">
        <f>IF(Absolventi[[#This Row],[ieguvuši grādu vai kvalifikāciju mobilie studenti]]&gt;0,Absolventi[[#Headers],[Mobilie studenti ieguvuši grādu IR]],"NAV")</f>
        <v>NAV</v>
      </c>
      <c r="S1169" s="103" t="s">
        <v>1618</v>
      </c>
    </row>
    <row r="1170" spans="1:19" ht="38.25" x14ac:dyDescent="0.25">
      <c r="A1170" s="5" t="s">
        <v>146</v>
      </c>
      <c r="B1170" s="5" t="s">
        <v>147</v>
      </c>
      <c r="C1170" s="5" t="s">
        <v>7</v>
      </c>
      <c r="D1170" s="5" t="s">
        <v>468</v>
      </c>
      <c r="E1170" s="5" t="s">
        <v>296</v>
      </c>
      <c r="F1170" s="5" t="s">
        <v>272</v>
      </c>
      <c r="G1170" s="5"/>
      <c r="H1170" s="6">
        <v>31</v>
      </c>
      <c r="I1170" s="6">
        <v>12</v>
      </c>
      <c r="J1170" s="6"/>
      <c r="K1170" s="7">
        <v>31</v>
      </c>
      <c r="L1170" s="7">
        <v>1</v>
      </c>
      <c r="M1170" s="7"/>
      <c r="N1170" s="42" t="str">
        <f>LEFT(Absolventi[[#This Row],[studiju programmas virziens]],2)</f>
        <v>43</v>
      </c>
      <c r="O1170" s="42" t="str">
        <f>RIGHT(Absolventi[[#This Row],[studiju programmas virziens]],3)</f>
        <v>345</v>
      </c>
      <c r="P1170" s="42" t="str">
        <f>MID(Absolventi[[#This Row],[studiju programmas virziens]],3,2)</f>
        <v>34</v>
      </c>
      <c r="Q1170" s="42" t="str">
        <f>LEFT(Absolventi[[#This Row],[Programmas veids]],1)</f>
        <v>3</v>
      </c>
      <c r="R1170" s="54" t="str">
        <f>IF(Absolventi[[#This Row],[ieguvuši grādu vai kvalifikāciju mobilie studenti]]&gt;0,Absolventi[[#Headers],[Mobilie studenti ieguvuši grādu IR]],"NAV")</f>
        <v>Mobilie studenti ieguvuši grādu IR</v>
      </c>
      <c r="S1170" s="103" t="s">
        <v>1618</v>
      </c>
    </row>
    <row r="1171" spans="1:19" ht="38.25" x14ac:dyDescent="0.25">
      <c r="A1171" s="5" t="s">
        <v>146</v>
      </c>
      <c r="B1171" s="5" t="s">
        <v>147</v>
      </c>
      <c r="C1171" s="5" t="s">
        <v>7</v>
      </c>
      <c r="D1171" s="5" t="s">
        <v>469</v>
      </c>
      <c r="E1171" s="5" t="s">
        <v>296</v>
      </c>
      <c r="F1171" s="5" t="s">
        <v>249</v>
      </c>
      <c r="G1171" s="5"/>
      <c r="H1171" s="6">
        <v>8</v>
      </c>
      <c r="I1171" s="6">
        <v>3</v>
      </c>
      <c r="J1171" s="6">
        <v>2</v>
      </c>
      <c r="K1171" s="7">
        <v>6</v>
      </c>
      <c r="L1171" s="7">
        <v>5</v>
      </c>
      <c r="M1171" s="7"/>
      <c r="N1171" s="42" t="str">
        <f>LEFT(Absolventi[[#This Row],[studiju programmas virziens]],2)</f>
        <v>45</v>
      </c>
      <c r="O1171" s="42" t="str">
        <f>RIGHT(Absolventi[[#This Row],[studiju programmas virziens]],3)</f>
        <v>345</v>
      </c>
      <c r="P1171" s="42" t="str">
        <f>MID(Absolventi[[#This Row],[studiju programmas virziens]],3,2)</f>
        <v>34</v>
      </c>
      <c r="Q1171" s="42" t="str">
        <f>LEFT(Absolventi[[#This Row],[Programmas veids]],1)</f>
        <v>3</v>
      </c>
      <c r="R1171" s="54" t="str">
        <f>IF(Absolventi[[#This Row],[ieguvuši grādu vai kvalifikāciju mobilie studenti]]&gt;0,Absolventi[[#Headers],[Mobilie studenti ieguvuši grādu IR]],"NAV")</f>
        <v>Mobilie studenti ieguvuši grādu IR</v>
      </c>
      <c r="S1171" s="103" t="s">
        <v>1618</v>
      </c>
    </row>
    <row r="1172" spans="1:19" x14ac:dyDescent="0.25">
      <c r="A1172" s="5" t="s">
        <v>146</v>
      </c>
      <c r="B1172" s="5" t="s">
        <v>147</v>
      </c>
      <c r="C1172" s="5" t="s">
        <v>7</v>
      </c>
      <c r="D1172" s="5" t="s">
        <v>473</v>
      </c>
      <c r="E1172" s="5" t="s">
        <v>296</v>
      </c>
      <c r="F1172" s="5" t="s">
        <v>303</v>
      </c>
      <c r="G1172" s="5"/>
      <c r="H1172" s="6">
        <v>32</v>
      </c>
      <c r="I1172" s="6">
        <v>19</v>
      </c>
      <c r="J1172" s="6">
        <v>32</v>
      </c>
      <c r="K1172" s="7"/>
      <c r="L1172" s="7"/>
      <c r="M1172" s="7"/>
      <c r="N1172" s="42" t="str">
        <f>LEFT(Absolventi[[#This Row],[studiju programmas virziens]],2)</f>
        <v>46</v>
      </c>
      <c r="O1172" s="42" t="str">
        <f>RIGHT(Absolventi[[#This Row],[studiju programmas virziens]],3)</f>
        <v>581</v>
      </c>
      <c r="P1172" s="42" t="str">
        <f>MID(Absolventi[[#This Row],[studiju programmas virziens]],3,2)</f>
        <v>58</v>
      </c>
      <c r="Q1172" s="42" t="str">
        <f>LEFT(Absolventi[[#This Row],[Programmas veids]],1)</f>
        <v>5</v>
      </c>
      <c r="R1172" s="54" t="str">
        <f>IF(Absolventi[[#This Row],[ieguvuši grādu vai kvalifikāciju mobilie studenti]]&gt;0,Absolventi[[#Headers],[Mobilie studenti ieguvuši grādu IR]],"NAV")</f>
        <v>NAV</v>
      </c>
      <c r="S1172" s="103" t="s">
        <v>1618</v>
      </c>
    </row>
    <row r="1173" spans="1:19" x14ac:dyDescent="0.25">
      <c r="A1173" s="5" t="s">
        <v>146</v>
      </c>
      <c r="B1173" s="5" t="s">
        <v>147</v>
      </c>
      <c r="C1173" s="5" t="s">
        <v>7</v>
      </c>
      <c r="D1173" s="5" t="s">
        <v>470</v>
      </c>
      <c r="E1173" s="5" t="s">
        <v>296</v>
      </c>
      <c r="F1173" s="5" t="s">
        <v>204</v>
      </c>
      <c r="G1173" s="5"/>
      <c r="H1173" s="6">
        <v>25</v>
      </c>
      <c r="I1173" s="6">
        <v>24</v>
      </c>
      <c r="J1173" s="6">
        <v>20</v>
      </c>
      <c r="K1173" s="7">
        <v>5</v>
      </c>
      <c r="L1173" s="7"/>
      <c r="M1173" s="7"/>
      <c r="N1173" s="42" t="str">
        <f>LEFT(Absolventi[[#This Row],[studiju programmas virziens]],2)</f>
        <v>47</v>
      </c>
      <c r="O1173" s="42" t="str">
        <f>RIGHT(Absolventi[[#This Row],[studiju programmas virziens]],3)</f>
        <v>310</v>
      </c>
      <c r="P1173" s="42" t="str">
        <f>MID(Absolventi[[#This Row],[studiju programmas virziens]],3,2)</f>
        <v>31</v>
      </c>
      <c r="Q1173" s="42" t="str">
        <f>LEFT(Absolventi[[#This Row],[Programmas veids]],1)</f>
        <v>3</v>
      </c>
      <c r="R1173" s="54" t="str">
        <f>IF(Absolventi[[#This Row],[ieguvuši grādu vai kvalifikāciju mobilie studenti]]&gt;0,Absolventi[[#Headers],[Mobilie studenti ieguvuši grādu IR]],"NAV")</f>
        <v>NAV</v>
      </c>
      <c r="S1173" s="103" t="s">
        <v>1618</v>
      </c>
    </row>
    <row r="1174" spans="1:19" ht="38.25" x14ac:dyDescent="0.25">
      <c r="A1174" s="5" t="s">
        <v>146</v>
      </c>
      <c r="B1174" s="5" t="s">
        <v>147</v>
      </c>
      <c r="C1174" s="5" t="s">
        <v>7</v>
      </c>
      <c r="D1174" s="5" t="s">
        <v>472</v>
      </c>
      <c r="E1174" s="5" t="s">
        <v>296</v>
      </c>
      <c r="F1174" s="5" t="s">
        <v>304</v>
      </c>
      <c r="G1174" s="5"/>
      <c r="H1174" s="6">
        <v>7</v>
      </c>
      <c r="I1174" s="6">
        <v>3</v>
      </c>
      <c r="J1174" s="6">
        <v>6</v>
      </c>
      <c r="K1174" s="7">
        <v>1</v>
      </c>
      <c r="L1174" s="7">
        <v>1</v>
      </c>
      <c r="M1174" s="7"/>
      <c r="N1174" s="42" t="str">
        <f>LEFT(Absolventi[[#This Row],[studiju programmas virziens]],2)</f>
        <v>51</v>
      </c>
      <c r="O1174" s="42" t="str">
        <f>RIGHT(Absolventi[[#This Row],[studiju programmas virziens]],3)</f>
        <v>440</v>
      </c>
      <c r="P1174" s="42" t="str">
        <f>MID(Absolventi[[#This Row],[studiju programmas virziens]],3,2)</f>
        <v>44</v>
      </c>
      <c r="Q1174" s="42" t="str">
        <f>LEFT(Absolventi[[#This Row],[Programmas veids]],1)</f>
        <v>4</v>
      </c>
      <c r="R1174" s="54" t="str">
        <f>IF(Absolventi[[#This Row],[ieguvuši grādu vai kvalifikāciju mobilie studenti]]&gt;0,Absolventi[[#Headers],[Mobilie studenti ieguvuši grādu IR]],"NAV")</f>
        <v>Mobilie studenti ieguvuši grādu IR</v>
      </c>
      <c r="S1174" s="103" t="s">
        <v>1618</v>
      </c>
    </row>
    <row r="1175" spans="1:19" x14ac:dyDescent="0.25">
      <c r="A1175" s="5" t="s">
        <v>146</v>
      </c>
      <c r="B1175" s="5" t="s">
        <v>147</v>
      </c>
      <c r="C1175" s="5" t="s">
        <v>7</v>
      </c>
      <c r="D1175" s="5" t="s">
        <v>465</v>
      </c>
      <c r="E1175" s="5" t="s">
        <v>322</v>
      </c>
      <c r="F1175" s="5" t="s">
        <v>189</v>
      </c>
      <c r="G1175" s="5"/>
      <c r="H1175" s="6">
        <v>11</v>
      </c>
      <c r="I1175" s="6">
        <v>2</v>
      </c>
      <c r="J1175" s="6">
        <v>11</v>
      </c>
      <c r="K1175" s="7"/>
      <c r="L1175" s="7"/>
      <c r="M1175" s="7"/>
      <c r="N1175" s="42" t="str">
        <f>LEFT(Absolventi[[#This Row],[studiju programmas virziens]],2)</f>
        <v>41</v>
      </c>
      <c r="O1175" s="42" t="str">
        <f>RIGHT(Absolventi[[#This Row],[studiju programmas virziens]],3)</f>
        <v>481</v>
      </c>
      <c r="P1175" s="42" t="str">
        <f>MID(Absolventi[[#This Row],[studiju programmas virziens]],3,2)</f>
        <v>48</v>
      </c>
      <c r="Q1175" s="42" t="str">
        <f>LEFT(Absolventi[[#This Row],[Programmas veids]],1)</f>
        <v>4</v>
      </c>
      <c r="R1175" s="54" t="str">
        <f>IF(Absolventi[[#This Row],[ieguvuši grādu vai kvalifikāciju mobilie studenti]]&gt;0,Absolventi[[#Headers],[Mobilie studenti ieguvuši grādu IR]],"NAV")</f>
        <v>NAV</v>
      </c>
      <c r="S1175" s="103" t="s">
        <v>1618</v>
      </c>
    </row>
    <row r="1176" spans="1:19" x14ac:dyDescent="0.25">
      <c r="A1176" s="5" t="s">
        <v>146</v>
      </c>
      <c r="B1176" s="5" t="s">
        <v>147</v>
      </c>
      <c r="C1176" s="5" t="s">
        <v>7</v>
      </c>
      <c r="D1176" s="5" t="s">
        <v>466</v>
      </c>
      <c r="E1176" s="5" t="s">
        <v>322</v>
      </c>
      <c r="F1176" s="5" t="s">
        <v>201</v>
      </c>
      <c r="G1176" s="5"/>
      <c r="H1176" s="6">
        <v>62</v>
      </c>
      <c r="I1176" s="6">
        <v>24</v>
      </c>
      <c r="J1176" s="6">
        <v>8</v>
      </c>
      <c r="K1176" s="7">
        <v>54</v>
      </c>
      <c r="L1176" s="7"/>
      <c r="M1176" s="7"/>
      <c r="N1176" s="42" t="str">
        <f>LEFT(Absolventi[[#This Row],[studiju programmas virziens]],2)</f>
        <v>42</v>
      </c>
      <c r="O1176" s="42" t="str">
        <f>RIGHT(Absolventi[[#This Row],[studiju programmas virziens]],3)</f>
        <v>345</v>
      </c>
      <c r="P1176" s="42" t="str">
        <f>MID(Absolventi[[#This Row],[studiju programmas virziens]],3,2)</f>
        <v>34</v>
      </c>
      <c r="Q1176" s="42" t="str">
        <f>LEFT(Absolventi[[#This Row],[Programmas veids]],1)</f>
        <v>3</v>
      </c>
      <c r="R1176" s="54" t="str">
        <f>IF(Absolventi[[#This Row],[ieguvuši grādu vai kvalifikāciju mobilie studenti]]&gt;0,Absolventi[[#Headers],[Mobilie studenti ieguvuši grādu IR]],"NAV")</f>
        <v>NAV</v>
      </c>
      <c r="S1176" s="103" t="s">
        <v>1618</v>
      </c>
    </row>
    <row r="1177" spans="1:19" x14ac:dyDescent="0.25">
      <c r="A1177" s="5" t="s">
        <v>146</v>
      </c>
      <c r="B1177" s="5" t="s">
        <v>147</v>
      </c>
      <c r="C1177" s="5" t="s">
        <v>7</v>
      </c>
      <c r="D1177" s="5" t="s">
        <v>467</v>
      </c>
      <c r="E1177" s="5" t="s">
        <v>322</v>
      </c>
      <c r="F1177" s="5" t="s">
        <v>300</v>
      </c>
      <c r="G1177" s="5"/>
      <c r="H1177" s="6">
        <v>8</v>
      </c>
      <c r="I1177" s="6">
        <v>3</v>
      </c>
      <c r="J1177" s="6">
        <v>7</v>
      </c>
      <c r="K1177" s="7">
        <v>1</v>
      </c>
      <c r="L1177" s="7"/>
      <c r="M1177" s="7"/>
      <c r="N1177" s="42" t="str">
        <f>LEFT(Absolventi[[#This Row],[studiju programmas virziens]],2)</f>
        <v>42</v>
      </c>
      <c r="O1177" s="42" t="str">
        <f>RIGHT(Absolventi[[#This Row],[studiju programmas virziens]],3)</f>
        <v>522</v>
      </c>
      <c r="P1177" s="42" t="str">
        <f>MID(Absolventi[[#This Row],[studiju programmas virziens]],3,2)</f>
        <v>52</v>
      </c>
      <c r="Q1177" s="42" t="str">
        <f>LEFT(Absolventi[[#This Row],[Programmas veids]],1)</f>
        <v>5</v>
      </c>
      <c r="R1177" s="54" t="str">
        <f>IF(Absolventi[[#This Row],[ieguvuši grādu vai kvalifikāciju mobilie studenti]]&gt;0,Absolventi[[#Headers],[Mobilie studenti ieguvuši grādu IR]],"NAV")</f>
        <v>NAV</v>
      </c>
      <c r="S1177" s="103" t="s">
        <v>1618</v>
      </c>
    </row>
    <row r="1178" spans="1:19" ht="38.25" x14ac:dyDescent="0.25">
      <c r="A1178" s="5" t="s">
        <v>146</v>
      </c>
      <c r="B1178" s="5" t="s">
        <v>147</v>
      </c>
      <c r="C1178" s="5" t="s">
        <v>7</v>
      </c>
      <c r="D1178" s="5" t="s">
        <v>468</v>
      </c>
      <c r="E1178" s="5" t="s">
        <v>322</v>
      </c>
      <c r="F1178" s="5" t="s">
        <v>272</v>
      </c>
      <c r="G1178" s="5"/>
      <c r="H1178" s="6">
        <v>24</v>
      </c>
      <c r="I1178" s="6">
        <v>15</v>
      </c>
      <c r="J1178" s="6">
        <v>13</v>
      </c>
      <c r="K1178" s="7">
        <v>11</v>
      </c>
      <c r="L1178" s="7">
        <v>4</v>
      </c>
      <c r="M1178" s="7">
        <v>1</v>
      </c>
      <c r="N1178" s="42" t="str">
        <f>LEFT(Absolventi[[#This Row],[studiju programmas virziens]],2)</f>
        <v>43</v>
      </c>
      <c r="O1178" s="42" t="str">
        <f>RIGHT(Absolventi[[#This Row],[studiju programmas virziens]],3)</f>
        <v>345</v>
      </c>
      <c r="P1178" s="42" t="str">
        <f>MID(Absolventi[[#This Row],[studiju programmas virziens]],3,2)</f>
        <v>34</v>
      </c>
      <c r="Q1178" s="42" t="str">
        <f>LEFT(Absolventi[[#This Row],[Programmas veids]],1)</f>
        <v>3</v>
      </c>
      <c r="R1178" s="54" t="str">
        <f>IF(Absolventi[[#This Row],[ieguvuši grādu vai kvalifikāciju mobilie studenti]]&gt;0,Absolventi[[#Headers],[Mobilie studenti ieguvuši grādu IR]],"NAV")</f>
        <v>Mobilie studenti ieguvuši grādu IR</v>
      </c>
      <c r="S1178" s="103" t="s">
        <v>1618</v>
      </c>
    </row>
    <row r="1179" spans="1:19" ht="38.25" x14ac:dyDescent="0.25">
      <c r="A1179" s="5" t="s">
        <v>146</v>
      </c>
      <c r="B1179" s="5" t="s">
        <v>147</v>
      </c>
      <c r="C1179" s="5" t="s">
        <v>7</v>
      </c>
      <c r="D1179" s="5" t="s">
        <v>469</v>
      </c>
      <c r="E1179" s="5" t="s">
        <v>322</v>
      </c>
      <c r="F1179" s="5" t="s">
        <v>249</v>
      </c>
      <c r="G1179" s="5"/>
      <c r="H1179" s="6">
        <v>25</v>
      </c>
      <c r="I1179" s="6">
        <v>19</v>
      </c>
      <c r="J1179" s="6">
        <v>17</v>
      </c>
      <c r="K1179" s="7">
        <v>8</v>
      </c>
      <c r="L1179" s="7">
        <v>5</v>
      </c>
      <c r="M1179" s="7">
        <v>2</v>
      </c>
      <c r="N1179" s="42" t="str">
        <f>LEFT(Absolventi[[#This Row],[studiju programmas virziens]],2)</f>
        <v>45</v>
      </c>
      <c r="O1179" s="42" t="str">
        <f>RIGHT(Absolventi[[#This Row],[studiju programmas virziens]],3)</f>
        <v>345</v>
      </c>
      <c r="P1179" s="42" t="str">
        <f>MID(Absolventi[[#This Row],[studiju programmas virziens]],3,2)</f>
        <v>34</v>
      </c>
      <c r="Q1179" s="42" t="str">
        <f>LEFT(Absolventi[[#This Row],[Programmas veids]],1)</f>
        <v>3</v>
      </c>
      <c r="R1179" s="54" t="str">
        <f>IF(Absolventi[[#This Row],[ieguvuši grādu vai kvalifikāciju mobilie studenti]]&gt;0,Absolventi[[#Headers],[Mobilie studenti ieguvuši grādu IR]],"NAV")</f>
        <v>Mobilie studenti ieguvuši grādu IR</v>
      </c>
      <c r="S1179" s="103" t="s">
        <v>1618</v>
      </c>
    </row>
    <row r="1180" spans="1:19" x14ac:dyDescent="0.25">
      <c r="A1180" s="5" t="s">
        <v>146</v>
      </c>
      <c r="B1180" s="5" t="s">
        <v>147</v>
      </c>
      <c r="C1180" s="5" t="s">
        <v>7</v>
      </c>
      <c r="D1180" s="5" t="s">
        <v>473</v>
      </c>
      <c r="E1180" s="5" t="s">
        <v>322</v>
      </c>
      <c r="F1180" s="5" t="s">
        <v>330</v>
      </c>
      <c r="G1180" s="5"/>
      <c r="H1180" s="6">
        <v>11</v>
      </c>
      <c r="I1180" s="6"/>
      <c r="J1180" s="6">
        <v>11</v>
      </c>
      <c r="K1180" s="7"/>
      <c r="L1180" s="7"/>
      <c r="M1180" s="7"/>
      <c r="N1180" s="42" t="str">
        <f>LEFT(Absolventi[[#This Row],[studiju programmas virziens]],2)</f>
        <v>46</v>
      </c>
      <c r="O1180" s="42" t="str">
        <f>RIGHT(Absolventi[[#This Row],[studiju programmas virziens]],3)</f>
        <v>861</v>
      </c>
      <c r="P1180" s="42" t="str">
        <f>MID(Absolventi[[#This Row],[studiju programmas virziens]],3,2)</f>
        <v>86</v>
      </c>
      <c r="Q1180" s="42" t="str">
        <f>LEFT(Absolventi[[#This Row],[Programmas veids]],1)</f>
        <v>8</v>
      </c>
      <c r="R1180" s="54" t="str">
        <f>IF(Absolventi[[#This Row],[ieguvuši grādu vai kvalifikāciju mobilie studenti]]&gt;0,Absolventi[[#Headers],[Mobilie studenti ieguvuši grādu IR]],"NAV")</f>
        <v>NAV</v>
      </c>
      <c r="S1180" s="103" t="s">
        <v>1618</v>
      </c>
    </row>
    <row r="1181" spans="1:19" x14ac:dyDescent="0.25">
      <c r="A1181" s="5" t="s">
        <v>146</v>
      </c>
      <c r="B1181" s="5" t="s">
        <v>147</v>
      </c>
      <c r="C1181" s="5" t="s">
        <v>7</v>
      </c>
      <c r="D1181" s="5" t="s">
        <v>470</v>
      </c>
      <c r="E1181" s="5" t="s">
        <v>322</v>
      </c>
      <c r="F1181" s="5" t="s">
        <v>228</v>
      </c>
      <c r="G1181" s="5"/>
      <c r="H1181" s="6">
        <v>11</v>
      </c>
      <c r="I1181" s="6">
        <v>8</v>
      </c>
      <c r="J1181" s="6">
        <v>3</v>
      </c>
      <c r="K1181" s="7">
        <v>8</v>
      </c>
      <c r="L1181" s="7"/>
      <c r="M1181" s="7"/>
      <c r="N1181" s="42" t="str">
        <f>LEFT(Absolventi[[#This Row],[studiju programmas virziens]],2)</f>
        <v>47</v>
      </c>
      <c r="O1181" s="42" t="str">
        <f>RIGHT(Absolventi[[#This Row],[studiju programmas virziens]],3)</f>
        <v>345</v>
      </c>
      <c r="P1181" s="42" t="str">
        <f>MID(Absolventi[[#This Row],[studiju programmas virziens]],3,2)</f>
        <v>34</v>
      </c>
      <c r="Q1181" s="42" t="str">
        <f>LEFT(Absolventi[[#This Row],[Programmas veids]],1)</f>
        <v>3</v>
      </c>
      <c r="R1181" s="54" t="str">
        <f>IF(Absolventi[[#This Row],[ieguvuši grādu vai kvalifikāciju mobilie studenti]]&gt;0,Absolventi[[#Headers],[Mobilie studenti ieguvuši grādu IR]],"NAV")</f>
        <v>NAV</v>
      </c>
      <c r="S1181" s="103" t="s">
        <v>1618</v>
      </c>
    </row>
    <row r="1182" spans="1:19" x14ac:dyDescent="0.25">
      <c r="A1182" s="5" t="s">
        <v>146</v>
      </c>
      <c r="B1182" s="5" t="s">
        <v>147</v>
      </c>
      <c r="C1182" s="5" t="s">
        <v>7</v>
      </c>
      <c r="D1182" s="5" t="s">
        <v>472</v>
      </c>
      <c r="E1182" s="5" t="s">
        <v>322</v>
      </c>
      <c r="F1182" s="5" t="s">
        <v>298</v>
      </c>
      <c r="G1182" s="5"/>
      <c r="H1182" s="6">
        <v>2</v>
      </c>
      <c r="I1182" s="6">
        <v>1</v>
      </c>
      <c r="J1182" s="6">
        <v>2</v>
      </c>
      <c r="K1182" s="7"/>
      <c r="L1182" s="7"/>
      <c r="M1182" s="7"/>
      <c r="N1182" s="42" t="str">
        <f>LEFT(Absolventi[[#This Row],[studiju programmas virziens]],2)</f>
        <v>51</v>
      </c>
      <c r="O1182" s="42" t="str">
        <f>RIGHT(Absolventi[[#This Row],[studiju programmas virziens]],3)</f>
        <v>481</v>
      </c>
      <c r="P1182" s="42" t="str">
        <f>MID(Absolventi[[#This Row],[studiju programmas virziens]],3,2)</f>
        <v>48</v>
      </c>
      <c r="Q1182" s="42" t="str">
        <f>LEFT(Absolventi[[#This Row],[Programmas veids]],1)</f>
        <v>4</v>
      </c>
      <c r="R1182" s="54" t="str">
        <f>IF(Absolventi[[#This Row],[ieguvuši grādu vai kvalifikāciju mobilie studenti]]&gt;0,Absolventi[[#Headers],[Mobilie studenti ieguvuši grādu IR]],"NAV")</f>
        <v>NAV</v>
      </c>
      <c r="S1182" s="103" t="s">
        <v>1618</v>
      </c>
    </row>
    <row r="1183" spans="1:19" x14ac:dyDescent="0.25">
      <c r="A1183" s="5" t="s">
        <v>146</v>
      </c>
      <c r="B1183" s="5" t="s">
        <v>147</v>
      </c>
      <c r="C1183" s="5" t="s">
        <v>7</v>
      </c>
      <c r="D1183" s="5" t="s">
        <v>465</v>
      </c>
      <c r="E1183" s="5" t="s">
        <v>343</v>
      </c>
      <c r="F1183" s="5" t="s">
        <v>312</v>
      </c>
      <c r="G1183" s="5"/>
      <c r="H1183" s="6">
        <v>11</v>
      </c>
      <c r="I1183" s="6">
        <v>5</v>
      </c>
      <c r="J1183" s="6">
        <v>11</v>
      </c>
      <c r="K1183" s="7"/>
      <c r="L1183" s="7"/>
      <c r="M1183" s="7"/>
      <c r="N1183" s="42" t="str">
        <f>LEFT(Absolventi[[#This Row],[studiju programmas virziens]],2)</f>
        <v>41</v>
      </c>
      <c r="O1183" s="42" t="str">
        <f>RIGHT(Absolventi[[#This Row],[studiju programmas virziens]],3)</f>
        <v>521</v>
      </c>
      <c r="P1183" s="42" t="str">
        <f>MID(Absolventi[[#This Row],[studiju programmas virziens]],3,2)</f>
        <v>52</v>
      </c>
      <c r="Q1183" s="42" t="str">
        <f>LEFT(Absolventi[[#This Row],[Programmas veids]],1)</f>
        <v>5</v>
      </c>
      <c r="R1183" s="54" t="str">
        <f>IF(Absolventi[[#This Row],[ieguvuši grādu vai kvalifikāciju mobilie studenti]]&gt;0,Absolventi[[#Headers],[Mobilie studenti ieguvuši grādu IR]],"NAV")</f>
        <v>NAV</v>
      </c>
      <c r="S1183" s="103" t="s">
        <v>1618</v>
      </c>
    </row>
    <row r="1184" spans="1:19" x14ac:dyDescent="0.25">
      <c r="A1184" s="5" t="s">
        <v>146</v>
      </c>
      <c r="B1184" s="5" t="s">
        <v>147</v>
      </c>
      <c r="C1184" s="5" t="s">
        <v>7</v>
      </c>
      <c r="D1184" s="5" t="s">
        <v>466</v>
      </c>
      <c r="E1184" s="5" t="s">
        <v>343</v>
      </c>
      <c r="F1184" s="5" t="s">
        <v>201</v>
      </c>
      <c r="G1184" s="5"/>
      <c r="H1184" s="6">
        <v>50</v>
      </c>
      <c r="I1184" s="6">
        <v>32</v>
      </c>
      <c r="J1184" s="6">
        <v>19</v>
      </c>
      <c r="K1184" s="7">
        <v>31</v>
      </c>
      <c r="L1184" s="7"/>
      <c r="M1184" s="7"/>
      <c r="N1184" s="42" t="str">
        <f>LEFT(Absolventi[[#This Row],[studiju programmas virziens]],2)</f>
        <v>42</v>
      </c>
      <c r="O1184" s="42" t="str">
        <f>RIGHT(Absolventi[[#This Row],[studiju programmas virziens]],3)</f>
        <v>345</v>
      </c>
      <c r="P1184" s="42" t="str">
        <f>MID(Absolventi[[#This Row],[studiju programmas virziens]],3,2)</f>
        <v>34</v>
      </c>
      <c r="Q1184" s="42" t="str">
        <f>LEFT(Absolventi[[#This Row],[Programmas veids]],1)</f>
        <v>3</v>
      </c>
      <c r="R1184" s="54" t="str">
        <f>IF(Absolventi[[#This Row],[ieguvuši grādu vai kvalifikāciju mobilie studenti]]&gt;0,Absolventi[[#Headers],[Mobilie studenti ieguvuši grādu IR]],"NAV")</f>
        <v>NAV</v>
      </c>
      <c r="S1184" s="103" t="s">
        <v>1618</v>
      </c>
    </row>
    <row r="1185" spans="1:19" x14ac:dyDescent="0.25">
      <c r="A1185" s="5" t="s">
        <v>146</v>
      </c>
      <c r="B1185" s="5" t="s">
        <v>147</v>
      </c>
      <c r="C1185" s="5" t="s">
        <v>7</v>
      </c>
      <c r="D1185" s="5" t="s">
        <v>467</v>
      </c>
      <c r="E1185" s="5" t="s">
        <v>343</v>
      </c>
      <c r="F1185" s="5" t="s">
        <v>239</v>
      </c>
      <c r="G1185" s="5"/>
      <c r="H1185" s="6">
        <v>13</v>
      </c>
      <c r="I1185" s="6">
        <v>5</v>
      </c>
      <c r="J1185" s="6">
        <v>13</v>
      </c>
      <c r="K1185" s="7"/>
      <c r="L1185" s="7"/>
      <c r="M1185" s="7"/>
      <c r="N1185" s="42" t="str">
        <f>LEFT(Absolventi[[#This Row],[studiju programmas virziens]],2)</f>
        <v>42</v>
      </c>
      <c r="O1185" s="42" t="str">
        <f>RIGHT(Absolventi[[#This Row],[studiju programmas virziens]],3)</f>
        <v>525</v>
      </c>
      <c r="P1185" s="42" t="str">
        <f>MID(Absolventi[[#This Row],[studiju programmas virziens]],3,2)</f>
        <v>52</v>
      </c>
      <c r="Q1185" s="42" t="str">
        <f>LEFT(Absolventi[[#This Row],[Programmas veids]],1)</f>
        <v>5</v>
      </c>
      <c r="R1185" s="54" t="str">
        <f>IF(Absolventi[[#This Row],[ieguvuši grādu vai kvalifikāciju mobilie studenti]]&gt;0,Absolventi[[#Headers],[Mobilie studenti ieguvuši grādu IR]],"NAV")</f>
        <v>NAV</v>
      </c>
      <c r="S1185" s="103" t="s">
        <v>1618</v>
      </c>
    </row>
    <row r="1186" spans="1:19" x14ac:dyDescent="0.25">
      <c r="A1186" s="5" t="s">
        <v>146</v>
      </c>
      <c r="B1186" s="5" t="s">
        <v>147</v>
      </c>
      <c r="C1186" s="5" t="s">
        <v>7</v>
      </c>
      <c r="D1186" s="5" t="s">
        <v>468</v>
      </c>
      <c r="E1186" s="5" t="s">
        <v>343</v>
      </c>
      <c r="F1186" s="5" t="s">
        <v>350</v>
      </c>
      <c r="G1186" s="5"/>
      <c r="H1186" s="6">
        <v>12</v>
      </c>
      <c r="I1186" s="6">
        <v>7</v>
      </c>
      <c r="J1186" s="6">
        <v>12</v>
      </c>
      <c r="K1186" s="7"/>
      <c r="L1186" s="7"/>
      <c r="M1186" s="7"/>
      <c r="N1186" s="42" t="str">
        <f>LEFT(Absolventi[[#This Row],[studiju programmas virziens]],2)</f>
        <v>43</v>
      </c>
      <c r="O1186" s="42" t="str">
        <f>RIGHT(Absolventi[[#This Row],[studiju programmas virziens]],3)</f>
        <v>440</v>
      </c>
      <c r="P1186" s="42" t="str">
        <f>MID(Absolventi[[#This Row],[studiju programmas virziens]],3,2)</f>
        <v>44</v>
      </c>
      <c r="Q1186" s="42" t="str">
        <f>LEFT(Absolventi[[#This Row],[Programmas veids]],1)</f>
        <v>4</v>
      </c>
      <c r="R1186" s="54" t="str">
        <f>IF(Absolventi[[#This Row],[ieguvuši grādu vai kvalifikāciju mobilie studenti]]&gt;0,Absolventi[[#Headers],[Mobilie studenti ieguvuši grādu IR]],"NAV")</f>
        <v>NAV</v>
      </c>
      <c r="S1186" s="103" t="s">
        <v>1618</v>
      </c>
    </row>
    <row r="1187" spans="1:19" x14ac:dyDescent="0.25">
      <c r="A1187" s="5" t="s">
        <v>146</v>
      </c>
      <c r="B1187" s="5" t="s">
        <v>147</v>
      </c>
      <c r="C1187" s="5" t="s">
        <v>7</v>
      </c>
      <c r="D1187" s="5" t="s">
        <v>469</v>
      </c>
      <c r="E1187" s="5" t="s">
        <v>343</v>
      </c>
      <c r="F1187" s="5" t="s">
        <v>249</v>
      </c>
      <c r="G1187" s="5"/>
      <c r="H1187" s="6">
        <v>9</v>
      </c>
      <c r="I1187" s="6">
        <v>5</v>
      </c>
      <c r="J1187" s="6">
        <v>9</v>
      </c>
      <c r="K1187" s="7"/>
      <c r="L1187" s="7"/>
      <c r="M1187" s="7"/>
      <c r="N1187" s="42" t="str">
        <f>LEFT(Absolventi[[#This Row],[studiju programmas virziens]],2)</f>
        <v>45</v>
      </c>
      <c r="O1187" s="42" t="str">
        <f>RIGHT(Absolventi[[#This Row],[studiju programmas virziens]],3)</f>
        <v>345</v>
      </c>
      <c r="P1187" s="42" t="str">
        <f>MID(Absolventi[[#This Row],[studiju programmas virziens]],3,2)</f>
        <v>34</v>
      </c>
      <c r="Q1187" s="42" t="str">
        <f>LEFT(Absolventi[[#This Row],[Programmas veids]],1)</f>
        <v>3</v>
      </c>
      <c r="R1187" s="54" t="str">
        <f>IF(Absolventi[[#This Row],[ieguvuši grādu vai kvalifikāciju mobilie studenti]]&gt;0,Absolventi[[#Headers],[Mobilie studenti ieguvuši grādu IR]],"NAV")</f>
        <v>NAV</v>
      </c>
      <c r="S1187" s="103" t="s">
        <v>1618</v>
      </c>
    </row>
    <row r="1188" spans="1:19" ht="38.25" x14ac:dyDescent="0.25">
      <c r="A1188" s="5" t="s">
        <v>146</v>
      </c>
      <c r="B1188" s="5" t="s">
        <v>147</v>
      </c>
      <c r="C1188" s="5" t="s">
        <v>7</v>
      </c>
      <c r="D1188" s="5" t="s">
        <v>470</v>
      </c>
      <c r="E1188" s="5" t="s">
        <v>343</v>
      </c>
      <c r="F1188" s="5" t="s">
        <v>228</v>
      </c>
      <c r="G1188" s="5"/>
      <c r="H1188" s="6">
        <v>11</v>
      </c>
      <c r="I1188" s="6">
        <v>4</v>
      </c>
      <c r="J1188" s="6"/>
      <c r="K1188" s="7">
        <v>11</v>
      </c>
      <c r="L1188" s="7">
        <v>4</v>
      </c>
      <c r="M1188" s="7">
        <v>1</v>
      </c>
      <c r="N1188" s="42" t="str">
        <f>LEFT(Absolventi[[#This Row],[studiju programmas virziens]],2)</f>
        <v>47</v>
      </c>
      <c r="O1188" s="42" t="str">
        <f>RIGHT(Absolventi[[#This Row],[studiju programmas virziens]],3)</f>
        <v>345</v>
      </c>
      <c r="P1188" s="42" t="str">
        <f>MID(Absolventi[[#This Row],[studiju programmas virziens]],3,2)</f>
        <v>34</v>
      </c>
      <c r="Q1188" s="42" t="str">
        <f>LEFT(Absolventi[[#This Row],[Programmas veids]],1)</f>
        <v>3</v>
      </c>
      <c r="R1188" s="54" t="str">
        <f>IF(Absolventi[[#This Row],[ieguvuši grādu vai kvalifikāciju mobilie studenti]]&gt;0,Absolventi[[#Headers],[Mobilie studenti ieguvuši grādu IR]],"NAV")</f>
        <v>Mobilie studenti ieguvuši grādu IR</v>
      </c>
      <c r="S1188" s="103" t="s">
        <v>1618</v>
      </c>
    </row>
    <row r="1189" spans="1:19" x14ac:dyDescent="0.25">
      <c r="A1189" s="5" t="s">
        <v>146</v>
      </c>
      <c r="B1189" s="5" t="s">
        <v>147</v>
      </c>
      <c r="C1189" s="5" t="s">
        <v>7</v>
      </c>
      <c r="D1189" s="5" t="s">
        <v>472</v>
      </c>
      <c r="E1189" s="5" t="s">
        <v>343</v>
      </c>
      <c r="F1189" s="5" t="s">
        <v>298</v>
      </c>
      <c r="G1189" s="5"/>
      <c r="H1189" s="6">
        <v>4</v>
      </c>
      <c r="I1189" s="6">
        <v>1</v>
      </c>
      <c r="J1189" s="6">
        <v>3</v>
      </c>
      <c r="K1189" s="7">
        <v>1</v>
      </c>
      <c r="L1189" s="7"/>
      <c r="M1189" s="7"/>
      <c r="N1189" s="42" t="str">
        <f>LEFT(Absolventi[[#This Row],[studiju programmas virziens]],2)</f>
        <v>51</v>
      </c>
      <c r="O1189" s="42" t="str">
        <f>RIGHT(Absolventi[[#This Row],[studiju programmas virziens]],3)</f>
        <v>481</v>
      </c>
      <c r="P1189" s="42" t="str">
        <f>MID(Absolventi[[#This Row],[studiju programmas virziens]],3,2)</f>
        <v>48</v>
      </c>
      <c r="Q1189" s="42" t="str">
        <f>LEFT(Absolventi[[#This Row],[Programmas veids]],1)</f>
        <v>4</v>
      </c>
      <c r="R1189" s="54" t="str">
        <f>IF(Absolventi[[#This Row],[ieguvuši grādu vai kvalifikāciju mobilie studenti]]&gt;0,Absolventi[[#Headers],[Mobilie studenti ieguvuši grādu IR]],"NAV")</f>
        <v>NAV</v>
      </c>
      <c r="S1189" s="103" t="s">
        <v>1618</v>
      </c>
    </row>
    <row r="1190" spans="1:19" x14ac:dyDescent="0.25">
      <c r="A1190" s="5" t="s">
        <v>146</v>
      </c>
      <c r="B1190" s="5" t="s">
        <v>147</v>
      </c>
      <c r="C1190" s="5" t="s">
        <v>7</v>
      </c>
      <c r="D1190" s="5" t="s">
        <v>465</v>
      </c>
      <c r="E1190" s="5" t="s">
        <v>361</v>
      </c>
      <c r="F1190" s="5" t="s">
        <v>353</v>
      </c>
      <c r="G1190" s="5"/>
      <c r="H1190" s="6">
        <v>8</v>
      </c>
      <c r="I1190" s="6"/>
      <c r="J1190" s="6">
        <v>8</v>
      </c>
      <c r="K1190" s="7"/>
      <c r="L1190" s="7"/>
      <c r="M1190" s="7"/>
      <c r="N1190" s="42" t="str">
        <f>LEFT(Absolventi[[#This Row],[studiju programmas virziens]],2)</f>
        <v>41</v>
      </c>
      <c r="O1190" s="42" t="str">
        <f>RIGHT(Absolventi[[#This Row],[studiju programmas virziens]],3)</f>
        <v>522</v>
      </c>
      <c r="P1190" s="42" t="str">
        <f>MID(Absolventi[[#This Row],[studiju programmas virziens]],3,2)</f>
        <v>52</v>
      </c>
      <c r="Q1190" s="42" t="str">
        <f>LEFT(Absolventi[[#This Row],[Programmas veids]],1)</f>
        <v>5</v>
      </c>
      <c r="R1190" s="54" t="str">
        <f>IF(Absolventi[[#This Row],[ieguvuši grādu vai kvalifikāciju mobilie studenti]]&gt;0,Absolventi[[#Headers],[Mobilie studenti ieguvuši grādu IR]],"NAV")</f>
        <v>NAV</v>
      </c>
      <c r="S1190" s="103" t="s">
        <v>1618</v>
      </c>
    </row>
    <row r="1191" spans="1:19" x14ac:dyDescent="0.25">
      <c r="A1191" s="5" t="s">
        <v>146</v>
      </c>
      <c r="B1191" s="5" t="s">
        <v>147</v>
      </c>
      <c r="C1191" s="5" t="s">
        <v>7</v>
      </c>
      <c r="D1191" s="5" t="s">
        <v>466</v>
      </c>
      <c r="E1191" s="5" t="s">
        <v>361</v>
      </c>
      <c r="F1191" s="5" t="s">
        <v>201</v>
      </c>
      <c r="G1191" s="5"/>
      <c r="H1191" s="6">
        <v>28</v>
      </c>
      <c r="I1191" s="6">
        <v>25</v>
      </c>
      <c r="J1191" s="6">
        <v>8</v>
      </c>
      <c r="K1191" s="7">
        <v>20</v>
      </c>
      <c r="L1191" s="7"/>
      <c r="M1191" s="7"/>
      <c r="N1191" s="42" t="str">
        <f>LEFT(Absolventi[[#This Row],[studiju programmas virziens]],2)</f>
        <v>42</v>
      </c>
      <c r="O1191" s="42" t="str">
        <f>RIGHT(Absolventi[[#This Row],[studiju programmas virziens]],3)</f>
        <v>345</v>
      </c>
      <c r="P1191" s="42" t="str">
        <f>MID(Absolventi[[#This Row],[studiju programmas virziens]],3,2)</f>
        <v>34</v>
      </c>
      <c r="Q1191" s="42" t="str">
        <f>LEFT(Absolventi[[#This Row],[Programmas veids]],1)</f>
        <v>3</v>
      </c>
      <c r="R1191" s="54" t="str">
        <f>IF(Absolventi[[#This Row],[ieguvuši grādu vai kvalifikāciju mobilie studenti]]&gt;0,Absolventi[[#Headers],[Mobilie studenti ieguvuši grādu IR]],"NAV")</f>
        <v>NAV</v>
      </c>
      <c r="S1191" s="103" t="s">
        <v>1618</v>
      </c>
    </row>
    <row r="1192" spans="1:19" x14ac:dyDescent="0.25">
      <c r="A1192" s="5" t="s">
        <v>146</v>
      </c>
      <c r="B1192" s="5" t="s">
        <v>147</v>
      </c>
      <c r="C1192" s="5" t="s">
        <v>7</v>
      </c>
      <c r="D1192" s="5" t="s">
        <v>467</v>
      </c>
      <c r="E1192" s="5" t="s">
        <v>361</v>
      </c>
      <c r="F1192" s="5" t="s">
        <v>239</v>
      </c>
      <c r="G1192" s="5"/>
      <c r="H1192" s="6">
        <v>16</v>
      </c>
      <c r="I1192" s="6">
        <v>1</v>
      </c>
      <c r="J1192" s="6">
        <v>13</v>
      </c>
      <c r="K1192" s="7">
        <v>3</v>
      </c>
      <c r="L1192" s="7"/>
      <c r="M1192" s="7"/>
      <c r="N1192" s="42" t="str">
        <f>LEFT(Absolventi[[#This Row],[studiju programmas virziens]],2)</f>
        <v>42</v>
      </c>
      <c r="O1192" s="42" t="str">
        <f>RIGHT(Absolventi[[#This Row],[studiju programmas virziens]],3)</f>
        <v>525</v>
      </c>
      <c r="P1192" s="42" t="str">
        <f>MID(Absolventi[[#This Row],[studiju programmas virziens]],3,2)</f>
        <v>52</v>
      </c>
      <c r="Q1192" s="42" t="str">
        <f>LEFT(Absolventi[[#This Row],[Programmas veids]],1)</f>
        <v>5</v>
      </c>
      <c r="R1192" s="54" t="str">
        <f>IF(Absolventi[[#This Row],[ieguvuši grādu vai kvalifikāciju mobilie studenti]]&gt;0,Absolventi[[#Headers],[Mobilie studenti ieguvuši grādu IR]],"NAV")</f>
        <v>NAV</v>
      </c>
      <c r="S1192" s="103" t="s">
        <v>1618</v>
      </c>
    </row>
    <row r="1193" spans="1:19" x14ac:dyDescent="0.25">
      <c r="A1193" s="5" t="s">
        <v>146</v>
      </c>
      <c r="B1193" s="5" t="s">
        <v>147</v>
      </c>
      <c r="C1193" s="5" t="s">
        <v>7</v>
      </c>
      <c r="D1193" s="5" t="s">
        <v>468</v>
      </c>
      <c r="E1193" s="5" t="s">
        <v>361</v>
      </c>
      <c r="F1193" s="5" t="s">
        <v>320</v>
      </c>
      <c r="G1193" s="5"/>
      <c r="H1193" s="6">
        <v>64</v>
      </c>
      <c r="I1193" s="6">
        <v>19</v>
      </c>
      <c r="J1193" s="6">
        <v>60</v>
      </c>
      <c r="K1193" s="7">
        <v>4</v>
      </c>
      <c r="L1193" s="7"/>
      <c r="M1193" s="7"/>
      <c r="N1193" s="42" t="str">
        <f>LEFT(Absolventi[[#This Row],[studiju programmas virziens]],2)</f>
        <v>43</v>
      </c>
      <c r="O1193" s="42" t="str">
        <f>RIGHT(Absolventi[[#This Row],[studiju programmas virziens]],3)</f>
        <v>481</v>
      </c>
      <c r="P1193" s="42" t="str">
        <f>MID(Absolventi[[#This Row],[studiju programmas virziens]],3,2)</f>
        <v>48</v>
      </c>
      <c r="Q1193" s="42" t="str">
        <f>LEFT(Absolventi[[#This Row],[Programmas veids]],1)</f>
        <v>4</v>
      </c>
      <c r="R1193" s="54" t="str">
        <f>IF(Absolventi[[#This Row],[ieguvuši grādu vai kvalifikāciju mobilie studenti]]&gt;0,Absolventi[[#Headers],[Mobilie studenti ieguvuši grādu IR]],"NAV")</f>
        <v>NAV</v>
      </c>
      <c r="S1193" s="103" t="s">
        <v>1618</v>
      </c>
    </row>
    <row r="1194" spans="1:19" x14ac:dyDescent="0.25">
      <c r="A1194" s="5" t="s">
        <v>146</v>
      </c>
      <c r="B1194" s="5" t="s">
        <v>147</v>
      </c>
      <c r="C1194" s="5" t="s">
        <v>7</v>
      </c>
      <c r="D1194" s="5" t="s">
        <v>469</v>
      </c>
      <c r="E1194" s="5" t="s">
        <v>361</v>
      </c>
      <c r="F1194" s="5" t="s">
        <v>329</v>
      </c>
      <c r="G1194" s="5"/>
      <c r="H1194" s="6">
        <v>8</v>
      </c>
      <c r="I1194" s="6">
        <v>5</v>
      </c>
      <c r="J1194" s="6">
        <v>8</v>
      </c>
      <c r="K1194" s="7"/>
      <c r="L1194" s="7"/>
      <c r="M1194" s="7"/>
      <c r="N1194" s="42" t="str">
        <f>LEFT(Absolventi[[#This Row],[studiju programmas virziens]],2)</f>
        <v>45</v>
      </c>
      <c r="O1194" s="42" t="str">
        <f>RIGHT(Absolventi[[#This Row],[studiju programmas virziens]],3)</f>
        <v>440</v>
      </c>
      <c r="P1194" s="42" t="str">
        <f>MID(Absolventi[[#This Row],[studiju programmas virziens]],3,2)</f>
        <v>44</v>
      </c>
      <c r="Q1194" s="42" t="str">
        <f>LEFT(Absolventi[[#This Row],[Programmas veids]],1)</f>
        <v>4</v>
      </c>
      <c r="R1194" s="54" t="str">
        <f>IF(Absolventi[[#This Row],[ieguvuši grādu vai kvalifikāciju mobilie studenti]]&gt;0,Absolventi[[#Headers],[Mobilie studenti ieguvuši grādu IR]],"NAV")</f>
        <v>NAV</v>
      </c>
      <c r="S1194" s="103" t="s">
        <v>1618</v>
      </c>
    </row>
    <row r="1195" spans="1:19" x14ac:dyDescent="0.25">
      <c r="A1195" s="5" t="s">
        <v>146</v>
      </c>
      <c r="B1195" s="5" t="s">
        <v>147</v>
      </c>
      <c r="C1195" s="5" t="s">
        <v>7</v>
      </c>
      <c r="D1195" s="5" t="s">
        <v>470</v>
      </c>
      <c r="E1195" s="5" t="s">
        <v>361</v>
      </c>
      <c r="F1195" s="5" t="s">
        <v>228</v>
      </c>
      <c r="G1195" s="5"/>
      <c r="H1195" s="6">
        <v>24</v>
      </c>
      <c r="I1195" s="6">
        <v>20</v>
      </c>
      <c r="J1195" s="6">
        <v>17</v>
      </c>
      <c r="K1195" s="7">
        <v>7</v>
      </c>
      <c r="L1195" s="7"/>
      <c r="M1195" s="7"/>
      <c r="N1195" s="42" t="str">
        <f>LEFT(Absolventi[[#This Row],[studiju programmas virziens]],2)</f>
        <v>47</v>
      </c>
      <c r="O1195" s="42" t="str">
        <f>RIGHT(Absolventi[[#This Row],[studiju programmas virziens]],3)</f>
        <v>345</v>
      </c>
      <c r="P1195" s="42" t="str">
        <f>MID(Absolventi[[#This Row],[studiju programmas virziens]],3,2)</f>
        <v>34</v>
      </c>
      <c r="Q1195" s="42" t="str">
        <f>LEFT(Absolventi[[#This Row],[Programmas veids]],1)</f>
        <v>3</v>
      </c>
      <c r="R1195" s="54" t="str">
        <f>IF(Absolventi[[#This Row],[ieguvuši grādu vai kvalifikāciju mobilie studenti]]&gt;0,Absolventi[[#Headers],[Mobilie studenti ieguvuši grādu IR]],"NAV")</f>
        <v>NAV</v>
      </c>
      <c r="S1195" s="103" t="s">
        <v>1618</v>
      </c>
    </row>
    <row r="1196" spans="1:19" x14ac:dyDescent="0.25">
      <c r="A1196" s="5" t="s">
        <v>146</v>
      </c>
      <c r="B1196" s="5" t="s">
        <v>147</v>
      </c>
      <c r="C1196" s="5" t="s">
        <v>7</v>
      </c>
      <c r="D1196" s="5" t="s">
        <v>472</v>
      </c>
      <c r="E1196" s="5" t="s">
        <v>361</v>
      </c>
      <c r="F1196" s="5" t="s">
        <v>370</v>
      </c>
      <c r="G1196" s="5"/>
      <c r="H1196" s="6">
        <v>1</v>
      </c>
      <c r="I1196" s="6">
        <v>1</v>
      </c>
      <c r="J1196" s="6">
        <v>1</v>
      </c>
      <c r="K1196" s="7"/>
      <c r="L1196" s="7"/>
      <c r="M1196" s="7"/>
      <c r="N1196" s="42" t="str">
        <f>LEFT(Absolventi[[#This Row],[studiju programmas virziens]],2)</f>
        <v>51</v>
      </c>
      <c r="O1196" s="42" t="str">
        <f>RIGHT(Absolventi[[#This Row],[studiju programmas virziens]],3)</f>
        <v>521</v>
      </c>
      <c r="P1196" s="42" t="str">
        <f>MID(Absolventi[[#This Row],[studiju programmas virziens]],3,2)</f>
        <v>52</v>
      </c>
      <c r="Q1196" s="42" t="str">
        <f>LEFT(Absolventi[[#This Row],[Programmas veids]],1)</f>
        <v>5</v>
      </c>
      <c r="R1196" s="54" t="str">
        <f>IF(Absolventi[[#This Row],[ieguvuši grādu vai kvalifikāciju mobilie studenti]]&gt;0,Absolventi[[#Headers],[Mobilie studenti ieguvuši grādu IR]],"NAV")</f>
        <v>NAV</v>
      </c>
      <c r="S1196" s="103" t="s">
        <v>1618</v>
      </c>
    </row>
    <row r="1197" spans="1:19" x14ac:dyDescent="0.25">
      <c r="A1197" s="5" t="s">
        <v>146</v>
      </c>
      <c r="B1197" s="5" t="s">
        <v>147</v>
      </c>
      <c r="C1197" s="5" t="s">
        <v>7</v>
      </c>
      <c r="D1197" s="5" t="s">
        <v>465</v>
      </c>
      <c r="E1197" s="5" t="s">
        <v>367</v>
      </c>
      <c r="F1197" s="5" t="s">
        <v>177</v>
      </c>
      <c r="G1197" s="5"/>
      <c r="H1197" s="6">
        <v>2</v>
      </c>
      <c r="I1197" s="6"/>
      <c r="J1197" s="6">
        <v>2</v>
      </c>
      <c r="K1197" s="7"/>
      <c r="L1197" s="7"/>
      <c r="M1197" s="7"/>
      <c r="N1197" s="42" t="str">
        <f>LEFT(Absolventi[[#This Row],[studiju programmas virziens]],2)</f>
        <v>41</v>
      </c>
      <c r="O1197" s="42" t="str">
        <f>RIGHT(Absolventi[[#This Row],[studiju programmas virziens]],3)</f>
        <v>525</v>
      </c>
      <c r="P1197" s="42" t="str">
        <f>MID(Absolventi[[#This Row],[studiju programmas virziens]],3,2)</f>
        <v>52</v>
      </c>
      <c r="Q1197" s="42" t="str">
        <f>LEFT(Absolventi[[#This Row],[Programmas veids]],1)</f>
        <v>5</v>
      </c>
      <c r="R1197" s="54" t="str">
        <f>IF(Absolventi[[#This Row],[ieguvuši grādu vai kvalifikāciju mobilie studenti]]&gt;0,Absolventi[[#Headers],[Mobilie studenti ieguvuši grādu IR]],"NAV")</f>
        <v>NAV</v>
      </c>
      <c r="S1197" s="103" t="s">
        <v>1618</v>
      </c>
    </row>
    <row r="1198" spans="1:19" x14ac:dyDescent="0.25">
      <c r="A1198" s="5" t="s">
        <v>146</v>
      </c>
      <c r="B1198" s="5" t="s">
        <v>147</v>
      </c>
      <c r="C1198" s="5" t="s">
        <v>7</v>
      </c>
      <c r="D1198" s="5" t="s">
        <v>466</v>
      </c>
      <c r="E1198" s="5" t="s">
        <v>367</v>
      </c>
      <c r="F1198" s="5" t="s">
        <v>201</v>
      </c>
      <c r="G1198" s="5"/>
      <c r="H1198" s="6">
        <v>4</v>
      </c>
      <c r="I1198" s="6">
        <v>4</v>
      </c>
      <c r="J1198" s="6">
        <v>2</v>
      </c>
      <c r="K1198" s="7">
        <v>2</v>
      </c>
      <c r="L1198" s="7"/>
      <c r="M1198" s="7"/>
      <c r="N1198" s="42" t="str">
        <f>LEFT(Absolventi[[#This Row],[studiju programmas virziens]],2)</f>
        <v>42</v>
      </c>
      <c r="O1198" s="42" t="str">
        <f>RIGHT(Absolventi[[#This Row],[studiju programmas virziens]],3)</f>
        <v>345</v>
      </c>
      <c r="P1198" s="42" t="str">
        <f>MID(Absolventi[[#This Row],[studiju programmas virziens]],3,2)</f>
        <v>34</v>
      </c>
      <c r="Q1198" s="42" t="str">
        <f>LEFT(Absolventi[[#This Row],[Programmas veids]],1)</f>
        <v>3</v>
      </c>
      <c r="R1198" s="54" t="str">
        <f>IF(Absolventi[[#This Row],[ieguvuši grādu vai kvalifikāciju mobilie studenti]]&gt;0,Absolventi[[#Headers],[Mobilie studenti ieguvuši grādu IR]],"NAV")</f>
        <v>NAV</v>
      </c>
      <c r="S1198" s="103" t="s">
        <v>1618</v>
      </c>
    </row>
    <row r="1199" spans="1:19" x14ac:dyDescent="0.25">
      <c r="A1199" s="5" t="s">
        <v>146</v>
      </c>
      <c r="B1199" s="5" t="s">
        <v>147</v>
      </c>
      <c r="C1199" s="5" t="s">
        <v>7</v>
      </c>
      <c r="D1199" s="5" t="s">
        <v>467</v>
      </c>
      <c r="E1199" s="5" t="s">
        <v>367</v>
      </c>
      <c r="F1199" s="5" t="s">
        <v>369</v>
      </c>
      <c r="G1199" s="5"/>
      <c r="H1199" s="6">
        <v>19</v>
      </c>
      <c r="I1199" s="6">
        <v>5</v>
      </c>
      <c r="J1199" s="6">
        <v>18</v>
      </c>
      <c r="K1199" s="7">
        <v>1</v>
      </c>
      <c r="L1199" s="7"/>
      <c r="M1199" s="7"/>
      <c r="N1199" s="42" t="str">
        <f>LEFT(Absolventi[[#This Row],[studiju programmas virziens]],2)</f>
        <v>42</v>
      </c>
      <c r="O1199" s="42" t="str">
        <f>RIGHT(Absolventi[[#This Row],[studiju programmas virziens]],3)</f>
        <v>526</v>
      </c>
      <c r="P1199" s="42" t="str">
        <f>MID(Absolventi[[#This Row],[studiju programmas virziens]],3,2)</f>
        <v>52</v>
      </c>
      <c r="Q1199" s="42" t="str">
        <f>LEFT(Absolventi[[#This Row],[Programmas veids]],1)</f>
        <v>5</v>
      </c>
      <c r="R1199" s="54" t="str">
        <f>IF(Absolventi[[#This Row],[ieguvuši grādu vai kvalifikāciju mobilie studenti]]&gt;0,Absolventi[[#Headers],[Mobilie studenti ieguvuši grādu IR]],"NAV")</f>
        <v>NAV</v>
      </c>
      <c r="S1199" s="103" t="s">
        <v>1618</v>
      </c>
    </row>
    <row r="1200" spans="1:19" ht="38.25" x14ac:dyDescent="0.25">
      <c r="A1200" s="5" t="s">
        <v>146</v>
      </c>
      <c r="B1200" s="5" t="s">
        <v>147</v>
      </c>
      <c r="C1200" s="5" t="s">
        <v>7</v>
      </c>
      <c r="D1200" s="5" t="s">
        <v>468</v>
      </c>
      <c r="E1200" s="5" t="s">
        <v>367</v>
      </c>
      <c r="F1200" s="5" t="s">
        <v>320</v>
      </c>
      <c r="G1200" s="5"/>
      <c r="H1200" s="6">
        <v>70</v>
      </c>
      <c r="I1200" s="6">
        <v>10</v>
      </c>
      <c r="J1200" s="6">
        <v>59</v>
      </c>
      <c r="K1200" s="7">
        <v>11</v>
      </c>
      <c r="L1200" s="7">
        <v>5</v>
      </c>
      <c r="M1200" s="7"/>
      <c r="N1200" s="42" t="str">
        <f>LEFT(Absolventi[[#This Row],[studiju programmas virziens]],2)</f>
        <v>43</v>
      </c>
      <c r="O1200" s="42" t="str">
        <f>RIGHT(Absolventi[[#This Row],[studiju programmas virziens]],3)</f>
        <v>481</v>
      </c>
      <c r="P1200" s="42" t="str">
        <f>MID(Absolventi[[#This Row],[studiju programmas virziens]],3,2)</f>
        <v>48</v>
      </c>
      <c r="Q1200" s="42" t="str">
        <f>LEFT(Absolventi[[#This Row],[Programmas veids]],1)</f>
        <v>4</v>
      </c>
      <c r="R1200" s="54" t="str">
        <f>IF(Absolventi[[#This Row],[ieguvuši grādu vai kvalifikāciju mobilie studenti]]&gt;0,Absolventi[[#Headers],[Mobilie studenti ieguvuši grādu IR]],"NAV")</f>
        <v>Mobilie studenti ieguvuši grādu IR</v>
      </c>
      <c r="S1200" s="103" t="s">
        <v>1618</v>
      </c>
    </row>
    <row r="1201" spans="1:19" x14ac:dyDescent="0.25">
      <c r="A1201" s="5" t="s">
        <v>146</v>
      </c>
      <c r="B1201" s="5" t="s">
        <v>147</v>
      </c>
      <c r="C1201" s="5" t="s">
        <v>7</v>
      </c>
      <c r="D1201" s="5" t="s">
        <v>469</v>
      </c>
      <c r="E1201" s="5" t="s">
        <v>367</v>
      </c>
      <c r="F1201" s="5" t="s">
        <v>203</v>
      </c>
      <c r="G1201" s="5"/>
      <c r="H1201" s="6">
        <v>15</v>
      </c>
      <c r="I1201" s="6">
        <v>7</v>
      </c>
      <c r="J1201" s="6">
        <v>15</v>
      </c>
      <c r="K1201" s="7"/>
      <c r="L1201" s="7"/>
      <c r="M1201" s="7"/>
      <c r="N1201" s="42" t="str">
        <f>LEFT(Absolventi[[#This Row],[studiju programmas virziens]],2)</f>
        <v>45</v>
      </c>
      <c r="O1201" s="42" t="str">
        <f>RIGHT(Absolventi[[#This Row],[studiju programmas virziens]],3)</f>
        <v>481</v>
      </c>
      <c r="P1201" s="42" t="str">
        <f>MID(Absolventi[[#This Row],[studiju programmas virziens]],3,2)</f>
        <v>48</v>
      </c>
      <c r="Q1201" s="42" t="str">
        <f>LEFT(Absolventi[[#This Row],[Programmas veids]],1)</f>
        <v>4</v>
      </c>
      <c r="R1201" s="54" t="str">
        <f>IF(Absolventi[[#This Row],[ieguvuši grādu vai kvalifikāciju mobilie studenti]]&gt;0,Absolventi[[#Headers],[Mobilie studenti ieguvuši grādu IR]],"NAV")</f>
        <v>NAV</v>
      </c>
      <c r="S1201" s="103" t="s">
        <v>1618</v>
      </c>
    </row>
    <row r="1202" spans="1:19" x14ac:dyDescent="0.25">
      <c r="A1202" s="5" t="s">
        <v>146</v>
      </c>
      <c r="B1202" s="5" t="s">
        <v>147</v>
      </c>
      <c r="C1202" s="5" t="s">
        <v>7</v>
      </c>
      <c r="D1202" s="5" t="s">
        <v>470</v>
      </c>
      <c r="E1202" s="5" t="s">
        <v>367</v>
      </c>
      <c r="F1202" s="5" t="s">
        <v>228</v>
      </c>
      <c r="G1202" s="5"/>
      <c r="H1202" s="6">
        <v>27</v>
      </c>
      <c r="I1202" s="6">
        <v>20</v>
      </c>
      <c r="J1202" s="6">
        <v>13</v>
      </c>
      <c r="K1202" s="7">
        <v>14</v>
      </c>
      <c r="L1202" s="7"/>
      <c r="M1202" s="7"/>
      <c r="N1202" s="42" t="str">
        <f>LEFT(Absolventi[[#This Row],[studiju programmas virziens]],2)</f>
        <v>47</v>
      </c>
      <c r="O1202" s="42" t="str">
        <f>RIGHT(Absolventi[[#This Row],[studiju programmas virziens]],3)</f>
        <v>345</v>
      </c>
      <c r="P1202" s="42" t="str">
        <f>MID(Absolventi[[#This Row],[studiju programmas virziens]],3,2)</f>
        <v>34</v>
      </c>
      <c r="Q1202" s="42" t="str">
        <f>LEFT(Absolventi[[#This Row],[Programmas veids]],1)</f>
        <v>3</v>
      </c>
      <c r="R1202" s="54" t="str">
        <f>IF(Absolventi[[#This Row],[ieguvuši grādu vai kvalifikāciju mobilie studenti]]&gt;0,Absolventi[[#Headers],[Mobilie studenti ieguvuši grādu IR]],"NAV")</f>
        <v>NAV</v>
      </c>
      <c r="S1202" s="103" t="s">
        <v>1618</v>
      </c>
    </row>
    <row r="1203" spans="1:19" x14ac:dyDescent="0.25">
      <c r="A1203" s="5" t="s">
        <v>146</v>
      </c>
      <c r="B1203" s="5" t="s">
        <v>147</v>
      </c>
      <c r="C1203" s="5" t="s">
        <v>7</v>
      </c>
      <c r="D1203" s="5" t="s">
        <v>472</v>
      </c>
      <c r="E1203" s="5" t="s">
        <v>367</v>
      </c>
      <c r="F1203" s="5" t="s">
        <v>370</v>
      </c>
      <c r="G1203" s="5"/>
      <c r="H1203" s="6">
        <v>3</v>
      </c>
      <c r="I1203" s="6">
        <v>2</v>
      </c>
      <c r="J1203" s="6">
        <v>3</v>
      </c>
      <c r="K1203" s="7"/>
      <c r="L1203" s="7"/>
      <c r="M1203" s="7"/>
      <c r="N1203" s="42" t="str">
        <f>LEFT(Absolventi[[#This Row],[studiju programmas virziens]],2)</f>
        <v>51</v>
      </c>
      <c r="O1203" s="42" t="str">
        <f>RIGHT(Absolventi[[#This Row],[studiju programmas virziens]],3)</f>
        <v>521</v>
      </c>
      <c r="P1203" s="42" t="str">
        <f>MID(Absolventi[[#This Row],[studiju programmas virziens]],3,2)</f>
        <v>52</v>
      </c>
      <c r="Q1203" s="42" t="str">
        <f>LEFT(Absolventi[[#This Row],[Programmas veids]],1)</f>
        <v>5</v>
      </c>
      <c r="R1203" s="54" t="str">
        <f>IF(Absolventi[[#This Row],[ieguvuši grādu vai kvalifikāciju mobilie studenti]]&gt;0,Absolventi[[#Headers],[Mobilie studenti ieguvuši grādu IR]],"NAV")</f>
        <v>NAV</v>
      </c>
      <c r="S1203" s="103" t="s">
        <v>1618</v>
      </c>
    </row>
    <row r="1204" spans="1:19" x14ac:dyDescent="0.25">
      <c r="A1204" s="5" t="s">
        <v>146</v>
      </c>
      <c r="B1204" s="5" t="s">
        <v>147</v>
      </c>
      <c r="C1204" s="5" t="s">
        <v>7</v>
      </c>
      <c r="D1204" s="5" t="s">
        <v>465</v>
      </c>
      <c r="E1204" s="5" t="s">
        <v>376</v>
      </c>
      <c r="F1204" s="5" t="s">
        <v>224</v>
      </c>
      <c r="G1204" s="5"/>
      <c r="H1204" s="6">
        <v>9</v>
      </c>
      <c r="I1204" s="6"/>
      <c r="J1204" s="6">
        <v>9</v>
      </c>
      <c r="K1204" s="7"/>
      <c r="L1204" s="7"/>
      <c r="M1204" s="7"/>
      <c r="N1204" s="42" t="str">
        <f>LEFT(Absolventi[[#This Row],[studiju programmas virziens]],2)</f>
        <v>41</v>
      </c>
      <c r="O1204" s="42" t="str">
        <f>RIGHT(Absolventi[[#This Row],[studiju programmas virziens]],3)</f>
        <v>582</v>
      </c>
      <c r="P1204" s="42" t="str">
        <f>MID(Absolventi[[#This Row],[studiju programmas virziens]],3,2)</f>
        <v>58</v>
      </c>
      <c r="Q1204" s="42" t="str">
        <f>LEFT(Absolventi[[#This Row],[Programmas veids]],1)</f>
        <v>5</v>
      </c>
      <c r="R1204" s="54" t="str">
        <f>IF(Absolventi[[#This Row],[ieguvuši grādu vai kvalifikāciju mobilie studenti]]&gt;0,Absolventi[[#Headers],[Mobilie studenti ieguvuši grādu IR]],"NAV")</f>
        <v>NAV</v>
      </c>
      <c r="S1204" s="103" t="s">
        <v>1618</v>
      </c>
    </row>
    <row r="1205" spans="1:19" x14ac:dyDescent="0.25">
      <c r="A1205" s="5" t="s">
        <v>146</v>
      </c>
      <c r="B1205" s="5" t="s">
        <v>147</v>
      </c>
      <c r="C1205" s="5" t="s">
        <v>7</v>
      </c>
      <c r="D1205" s="5" t="s">
        <v>466</v>
      </c>
      <c r="E1205" s="5" t="s">
        <v>376</v>
      </c>
      <c r="F1205" s="5" t="s">
        <v>362</v>
      </c>
      <c r="G1205" s="5"/>
      <c r="H1205" s="6">
        <v>8</v>
      </c>
      <c r="I1205" s="6">
        <v>6</v>
      </c>
      <c r="J1205" s="6">
        <v>6</v>
      </c>
      <c r="K1205" s="7">
        <v>2</v>
      </c>
      <c r="L1205" s="7"/>
      <c r="M1205" s="7"/>
      <c r="N1205" s="42" t="str">
        <f>LEFT(Absolventi[[#This Row],[studiju programmas virziens]],2)</f>
        <v>42</v>
      </c>
      <c r="O1205" s="42" t="str">
        <f>RIGHT(Absolventi[[#This Row],[studiju programmas virziens]],3)</f>
        <v>460</v>
      </c>
      <c r="P1205" s="42" t="str">
        <f>MID(Absolventi[[#This Row],[studiju programmas virziens]],3,2)</f>
        <v>46</v>
      </c>
      <c r="Q1205" s="42" t="str">
        <f>LEFT(Absolventi[[#This Row],[Programmas veids]],1)</f>
        <v>4</v>
      </c>
      <c r="R1205" s="54" t="str">
        <f>IF(Absolventi[[#This Row],[ieguvuši grādu vai kvalifikāciju mobilie studenti]]&gt;0,Absolventi[[#Headers],[Mobilie studenti ieguvuši grādu IR]],"NAV")</f>
        <v>NAV</v>
      </c>
      <c r="S1205" s="103" t="s">
        <v>1618</v>
      </c>
    </row>
    <row r="1206" spans="1:19" x14ac:dyDescent="0.25">
      <c r="A1206" s="5" t="s">
        <v>146</v>
      </c>
      <c r="B1206" s="5" t="s">
        <v>147</v>
      </c>
      <c r="C1206" s="5" t="s">
        <v>7</v>
      </c>
      <c r="D1206" s="5" t="s">
        <v>467</v>
      </c>
      <c r="E1206" s="5" t="s">
        <v>376</v>
      </c>
      <c r="F1206" s="5" t="s">
        <v>287</v>
      </c>
      <c r="G1206" s="5"/>
      <c r="H1206" s="6">
        <v>11</v>
      </c>
      <c r="I1206" s="6">
        <v>6</v>
      </c>
      <c r="J1206" s="6">
        <v>10</v>
      </c>
      <c r="K1206" s="7">
        <v>1</v>
      </c>
      <c r="L1206" s="7"/>
      <c r="M1206" s="7"/>
      <c r="N1206" s="42" t="str">
        <f>LEFT(Absolventi[[#This Row],[studiju programmas virziens]],2)</f>
        <v>42</v>
      </c>
      <c r="O1206" s="42" t="str">
        <f>RIGHT(Absolventi[[#This Row],[studiju programmas virziens]],3)</f>
        <v>581</v>
      </c>
      <c r="P1206" s="42" t="str">
        <f>MID(Absolventi[[#This Row],[studiju programmas virziens]],3,2)</f>
        <v>58</v>
      </c>
      <c r="Q1206" s="42" t="str">
        <f>LEFT(Absolventi[[#This Row],[Programmas veids]],1)</f>
        <v>5</v>
      </c>
      <c r="R1206" s="54" t="str">
        <f>IF(Absolventi[[#This Row],[ieguvuši grādu vai kvalifikāciju mobilie studenti]]&gt;0,Absolventi[[#Headers],[Mobilie studenti ieguvuši grādu IR]],"NAV")</f>
        <v>NAV</v>
      </c>
      <c r="S1206" s="103" t="s">
        <v>1618</v>
      </c>
    </row>
    <row r="1207" spans="1:19" ht="38.25" x14ac:dyDescent="0.25">
      <c r="A1207" s="5" t="s">
        <v>146</v>
      </c>
      <c r="B1207" s="5" t="s">
        <v>147</v>
      </c>
      <c r="C1207" s="5" t="s">
        <v>7</v>
      </c>
      <c r="D1207" s="5" t="s">
        <v>468</v>
      </c>
      <c r="E1207" s="5" t="s">
        <v>376</v>
      </c>
      <c r="F1207" s="5" t="s">
        <v>379</v>
      </c>
      <c r="G1207" s="5"/>
      <c r="H1207" s="6">
        <v>17</v>
      </c>
      <c r="I1207" s="6">
        <v>1</v>
      </c>
      <c r="J1207" s="6">
        <v>14</v>
      </c>
      <c r="K1207" s="7">
        <v>3</v>
      </c>
      <c r="L1207" s="7">
        <v>1</v>
      </c>
      <c r="M1207" s="7"/>
      <c r="N1207" s="42" t="str">
        <f>LEFT(Absolventi[[#This Row],[studiju programmas virziens]],2)</f>
        <v>43</v>
      </c>
      <c r="O1207" s="42" t="str">
        <f>RIGHT(Absolventi[[#This Row],[studiju programmas virziens]],3)</f>
        <v>521</v>
      </c>
      <c r="P1207" s="42" t="str">
        <f>MID(Absolventi[[#This Row],[studiju programmas virziens]],3,2)</f>
        <v>52</v>
      </c>
      <c r="Q1207" s="42" t="str">
        <f>LEFT(Absolventi[[#This Row],[Programmas veids]],1)</f>
        <v>5</v>
      </c>
      <c r="R1207" s="54" t="str">
        <f>IF(Absolventi[[#This Row],[ieguvuši grādu vai kvalifikāciju mobilie studenti]]&gt;0,Absolventi[[#Headers],[Mobilie studenti ieguvuši grādu IR]],"NAV")</f>
        <v>Mobilie studenti ieguvuši grādu IR</v>
      </c>
      <c r="S1207" s="103" t="s">
        <v>1618</v>
      </c>
    </row>
    <row r="1208" spans="1:19" ht="38.25" x14ac:dyDescent="0.25">
      <c r="A1208" s="5" t="s">
        <v>146</v>
      </c>
      <c r="B1208" s="5" t="s">
        <v>147</v>
      </c>
      <c r="C1208" s="5" t="s">
        <v>7</v>
      </c>
      <c r="D1208" s="5" t="s">
        <v>469</v>
      </c>
      <c r="E1208" s="5" t="s">
        <v>376</v>
      </c>
      <c r="F1208" s="5" t="s">
        <v>203</v>
      </c>
      <c r="G1208" s="5"/>
      <c r="H1208" s="6">
        <v>10</v>
      </c>
      <c r="I1208" s="6">
        <v>3</v>
      </c>
      <c r="J1208" s="6">
        <v>6</v>
      </c>
      <c r="K1208" s="7">
        <v>4</v>
      </c>
      <c r="L1208" s="7">
        <v>4</v>
      </c>
      <c r="M1208" s="7">
        <v>1</v>
      </c>
      <c r="N1208" s="42" t="str">
        <f>LEFT(Absolventi[[#This Row],[studiju programmas virziens]],2)</f>
        <v>45</v>
      </c>
      <c r="O1208" s="42" t="str">
        <f>RIGHT(Absolventi[[#This Row],[studiju programmas virziens]],3)</f>
        <v>481</v>
      </c>
      <c r="P1208" s="42" t="str">
        <f>MID(Absolventi[[#This Row],[studiju programmas virziens]],3,2)</f>
        <v>48</v>
      </c>
      <c r="Q1208" s="42" t="str">
        <f>LEFT(Absolventi[[#This Row],[Programmas veids]],1)</f>
        <v>4</v>
      </c>
      <c r="R1208" s="54" t="str">
        <f>IF(Absolventi[[#This Row],[ieguvuši grādu vai kvalifikāciju mobilie studenti]]&gt;0,Absolventi[[#Headers],[Mobilie studenti ieguvuši grādu IR]],"NAV")</f>
        <v>Mobilie studenti ieguvuši grādu IR</v>
      </c>
      <c r="S1208" s="103" t="s">
        <v>1618</v>
      </c>
    </row>
    <row r="1209" spans="1:19" x14ac:dyDescent="0.25">
      <c r="A1209" s="5" t="s">
        <v>146</v>
      </c>
      <c r="B1209" s="5" t="s">
        <v>147</v>
      </c>
      <c r="C1209" s="5" t="s">
        <v>7</v>
      </c>
      <c r="D1209" s="5" t="s">
        <v>470</v>
      </c>
      <c r="E1209" s="5" t="s">
        <v>376</v>
      </c>
      <c r="F1209" s="5" t="s">
        <v>228</v>
      </c>
      <c r="G1209" s="5"/>
      <c r="H1209" s="6">
        <v>4</v>
      </c>
      <c r="I1209" s="6">
        <v>2</v>
      </c>
      <c r="J1209" s="6"/>
      <c r="K1209" s="7">
        <v>4</v>
      </c>
      <c r="L1209" s="7"/>
      <c r="M1209" s="7"/>
      <c r="N1209" s="42" t="str">
        <f>LEFT(Absolventi[[#This Row],[studiju programmas virziens]],2)</f>
        <v>47</v>
      </c>
      <c r="O1209" s="42" t="str">
        <f>RIGHT(Absolventi[[#This Row],[studiju programmas virziens]],3)</f>
        <v>345</v>
      </c>
      <c r="P1209" s="42" t="str">
        <f>MID(Absolventi[[#This Row],[studiju programmas virziens]],3,2)</f>
        <v>34</v>
      </c>
      <c r="Q1209" s="42" t="str">
        <f>LEFT(Absolventi[[#This Row],[Programmas veids]],1)</f>
        <v>3</v>
      </c>
      <c r="R1209" s="54" t="str">
        <f>IF(Absolventi[[#This Row],[ieguvuši grādu vai kvalifikāciju mobilie studenti]]&gt;0,Absolventi[[#Headers],[Mobilie studenti ieguvuši grādu IR]],"NAV")</f>
        <v>NAV</v>
      </c>
      <c r="S1209" s="103" t="s">
        <v>1618</v>
      </c>
    </row>
    <row r="1210" spans="1:19" x14ac:dyDescent="0.25">
      <c r="A1210" s="5" t="s">
        <v>146</v>
      </c>
      <c r="B1210" s="5" t="s">
        <v>147</v>
      </c>
      <c r="C1210" s="5" t="s">
        <v>7</v>
      </c>
      <c r="D1210" s="5" t="s">
        <v>472</v>
      </c>
      <c r="E1210" s="5" t="s">
        <v>376</v>
      </c>
      <c r="F1210" s="5" t="s">
        <v>390</v>
      </c>
      <c r="G1210" s="5"/>
      <c r="H1210" s="6">
        <v>6</v>
      </c>
      <c r="I1210" s="6">
        <v>3</v>
      </c>
      <c r="J1210" s="6">
        <v>6</v>
      </c>
      <c r="K1210" s="7"/>
      <c r="L1210" s="7"/>
      <c r="M1210" s="7"/>
      <c r="N1210" s="42" t="str">
        <f>LEFT(Absolventi[[#This Row],[studiju programmas virziens]],2)</f>
        <v>51</v>
      </c>
      <c r="O1210" s="42" t="str">
        <f>RIGHT(Absolventi[[#This Row],[studiju programmas virziens]],3)</f>
        <v>522</v>
      </c>
      <c r="P1210" s="42" t="str">
        <f>MID(Absolventi[[#This Row],[studiju programmas virziens]],3,2)</f>
        <v>52</v>
      </c>
      <c r="Q1210" s="42" t="str">
        <f>LEFT(Absolventi[[#This Row],[Programmas veids]],1)</f>
        <v>5</v>
      </c>
      <c r="R1210" s="54" t="str">
        <f>IF(Absolventi[[#This Row],[ieguvuši grādu vai kvalifikāciju mobilie studenti]]&gt;0,Absolventi[[#Headers],[Mobilie studenti ieguvuši grādu IR]],"NAV")</f>
        <v>NAV</v>
      </c>
      <c r="S1210" s="103" t="s">
        <v>1618</v>
      </c>
    </row>
    <row r="1211" spans="1:19" x14ac:dyDescent="0.25">
      <c r="A1211" s="5" t="s">
        <v>146</v>
      </c>
      <c r="B1211" s="5" t="s">
        <v>147</v>
      </c>
      <c r="C1211" s="5" t="s">
        <v>7</v>
      </c>
      <c r="D1211" s="5" t="s">
        <v>465</v>
      </c>
      <c r="E1211" s="5" t="s">
        <v>389</v>
      </c>
      <c r="F1211" s="5" t="s">
        <v>224</v>
      </c>
      <c r="G1211" s="5"/>
      <c r="H1211" s="6">
        <v>5</v>
      </c>
      <c r="I1211" s="6"/>
      <c r="J1211" s="6">
        <v>5</v>
      </c>
      <c r="K1211" s="7"/>
      <c r="L1211" s="7"/>
      <c r="M1211" s="7"/>
      <c r="N1211" s="42" t="str">
        <f>LEFT(Absolventi[[#This Row],[studiju programmas virziens]],2)</f>
        <v>41</v>
      </c>
      <c r="O1211" s="42" t="str">
        <f>RIGHT(Absolventi[[#This Row],[studiju programmas virziens]],3)</f>
        <v>582</v>
      </c>
      <c r="P1211" s="42" t="str">
        <f>MID(Absolventi[[#This Row],[studiju programmas virziens]],3,2)</f>
        <v>58</v>
      </c>
      <c r="Q1211" s="42" t="str">
        <f>LEFT(Absolventi[[#This Row],[Programmas veids]],1)</f>
        <v>5</v>
      </c>
      <c r="R1211" s="54" t="str">
        <f>IF(Absolventi[[#This Row],[ieguvuši grādu vai kvalifikāciju mobilie studenti]]&gt;0,Absolventi[[#Headers],[Mobilie studenti ieguvuši grādu IR]],"NAV")</f>
        <v>NAV</v>
      </c>
      <c r="S1211" s="103" t="s">
        <v>1618</v>
      </c>
    </row>
    <row r="1212" spans="1:19" x14ac:dyDescent="0.25">
      <c r="A1212" s="5" t="s">
        <v>146</v>
      </c>
      <c r="B1212" s="5" t="s">
        <v>147</v>
      </c>
      <c r="C1212" s="5" t="s">
        <v>7</v>
      </c>
      <c r="D1212" s="5" t="s">
        <v>466</v>
      </c>
      <c r="E1212" s="5" t="s">
        <v>389</v>
      </c>
      <c r="F1212" s="5" t="s">
        <v>257</v>
      </c>
      <c r="G1212" s="5"/>
      <c r="H1212" s="6">
        <v>9</v>
      </c>
      <c r="I1212" s="6">
        <v>2</v>
      </c>
      <c r="J1212" s="6">
        <v>9</v>
      </c>
      <c r="K1212" s="7"/>
      <c r="L1212" s="7"/>
      <c r="M1212" s="7"/>
      <c r="N1212" s="42" t="str">
        <f>LEFT(Absolventi[[#This Row],[studiju programmas virziens]],2)</f>
        <v>42</v>
      </c>
      <c r="O1212" s="42" t="str">
        <f>RIGHT(Absolventi[[#This Row],[studiju programmas virziens]],3)</f>
        <v>481</v>
      </c>
      <c r="P1212" s="42" t="str">
        <f>MID(Absolventi[[#This Row],[studiju programmas virziens]],3,2)</f>
        <v>48</v>
      </c>
      <c r="Q1212" s="42" t="str">
        <f>LEFT(Absolventi[[#This Row],[Programmas veids]],1)</f>
        <v>4</v>
      </c>
      <c r="R1212" s="54" t="str">
        <f>IF(Absolventi[[#This Row],[ieguvuši grādu vai kvalifikāciju mobilie studenti]]&gt;0,Absolventi[[#Headers],[Mobilie studenti ieguvuši grādu IR]],"NAV")</f>
        <v>NAV</v>
      </c>
      <c r="S1212" s="103" t="s">
        <v>1618</v>
      </c>
    </row>
    <row r="1213" spans="1:19" x14ac:dyDescent="0.25">
      <c r="A1213" s="5" t="s">
        <v>146</v>
      </c>
      <c r="B1213" s="5" t="s">
        <v>147</v>
      </c>
      <c r="C1213" s="5" t="s">
        <v>7</v>
      </c>
      <c r="D1213" s="5" t="s">
        <v>467</v>
      </c>
      <c r="E1213" s="5" t="s">
        <v>389</v>
      </c>
      <c r="F1213" s="5" t="s">
        <v>356</v>
      </c>
      <c r="G1213" s="5"/>
      <c r="H1213" s="6">
        <v>26</v>
      </c>
      <c r="I1213" s="6">
        <v>3</v>
      </c>
      <c r="J1213" s="6">
        <v>21</v>
      </c>
      <c r="K1213" s="7">
        <v>5</v>
      </c>
      <c r="L1213" s="7"/>
      <c r="M1213" s="7"/>
      <c r="N1213" s="42" t="str">
        <f>LEFT(Absolventi[[#This Row],[studiju programmas virziens]],2)</f>
        <v>42</v>
      </c>
      <c r="O1213" s="42" t="str">
        <f>RIGHT(Absolventi[[#This Row],[studiju programmas virziens]],3)</f>
        <v>582</v>
      </c>
      <c r="P1213" s="42" t="str">
        <f>MID(Absolventi[[#This Row],[studiju programmas virziens]],3,2)</f>
        <v>58</v>
      </c>
      <c r="Q1213" s="42" t="str">
        <f>LEFT(Absolventi[[#This Row],[Programmas veids]],1)</f>
        <v>5</v>
      </c>
      <c r="R1213" s="54" t="str">
        <f>IF(Absolventi[[#This Row],[ieguvuši grādu vai kvalifikāciju mobilie studenti]]&gt;0,Absolventi[[#Headers],[Mobilie studenti ieguvuši grādu IR]],"NAV")</f>
        <v>NAV</v>
      </c>
      <c r="S1213" s="103" t="s">
        <v>1618</v>
      </c>
    </row>
    <row r="1214" spans="1:19" x14ac:dyDescent="0.25">
      <c r="A1214" s="5" t="s">
        <v>146</v>
      </c>
      <c r="B1214" s="5" t="s">
        <v>147</v>
      </c>
      <c r="C1214" s="5" t="s">
        <v>7</v>
      </c>
      <c r="D1214" s="5" t="s">
        <v>468</v>
      </c>
      <c r="E1214" s="5" t="s">
        <v>389</v>
      </c>
      <c r="F1214" s="5" t="s">
        <v>327</v>
      </c>
      <c r="G1214" s="5"/>
      <c r="H1214" s="6">
        <v>49</v>
      </c>
      <c r="I1214" s="6">
        <v>6</v>
      </c>
      <c r="J1214" s="6">
        <v>49</v>
      </c>
      <c r="K1214" s="7"/>
      <c r="L1214" s="7"/>
      <c r="M1214" s="7"/>
      <c r="N1214" s="42" t="str">
        <f>LEFT(Absolventi[[#This Row],[studiju programmas virziens]],2)</f>
        <v>43</v>
      </c>
      <c r="O1214" s="42" t="str">
        <f>RIGHT(Absolventi[[#This Row],[studiju programmas virziens]],3)</f>
        <v>522</v>
      </c>
      <c r="P1214" s="42" t="str">
        <f>MID(Absolventi[[#This Row],[studiju programmas virziens]],3,2)</f>
        <v>52</v>
      </c>
      <c r="Q1214" s="42" t="str">
        <f>LEFT(Absolventi[[#This Row],[Programmas veids]],1)</f>
        <v>5</v>
      </c>
      <c r="R1214" s="54" t="str">
        <f>IF(Absolventi[[#This Row],[ieguvuši grādu vai kvalifikāciju mobilie studenti]]&gt;0,Absolventi[[#Headers],[Mobilie studenti ieguvuši grādu IR]],"NAV")</f>
        <v>NAV</v>
      </c>
      <c r="S1214" s="103" t="s">
        <v>1618</v>
      </c>
    </row>
    <row r="1215" spans="1:19" ht="38.25" x14ac:dyDescent="0.25">
      <c r="A1215" s="5" t="s">
        <v>146</v>
      </c>
      <c r="B1215" s="5" t="s">
        <v>147</v>
      </c>
      <c r="C1215" s="5" t="s">
        <v>7</v>
      </c>
      <c r="D1215" s="5" t="s">
        <v>469</v>
      </c>
      <c r="E1215" s="5" t="s">
        <v>389</v>
      </c>
      <c r="F1215" s="5" t="s">
        <v>203</v>
      </c>
      <c r="G1215" s="5"/>
      <c r="H1215" s="6">
        <v>9</v>
      </c>
      <c r="I1215" s="6">
        <v>3</v>
      </c>
      <c r="J1215" s="6">
        <v>1</v>
      </c>
      <c r="K1215" s="7">
        <v>8</v>
      </c>
      <c r="L1215" s="7">
        <v>2</v>
      </c>
      <c r="M1215" s="7"/>
      <c r="N1215" s="42" t="str">
        <f>LEFT(Absolventi[[#This Row],[studiju programmas virziens]],2)</f>
        <v>45</v>
      </c>
      <c r="O1215" s="42" t="str">
        <f>RIGHT(Absolventi[[#This Row],[studiju programmas virziens]],3)</f>
        <v>481</v>
      </c>
      <c r="P1215" s="42" t="str">
        <f>MID(Absolventi[[#This Row],[studiju programmas virziens]],3,2)</f>
        <v>48</v>
      </c>
      <c r="Q1215" s="42" t="str">
        <f>LEFT(Absolventi[[#This Row],[Programmas veids]],1)</f>
        <v>4</v>
      </c>
      <c r="R1215" s="54" t="str">
        <f>IF(Absolventi[[#This Row],[ieguvuši grādu vai kvalifikāciju mobilie studenti]]&gt;0,Absolventi[[#Headers],[Mobilie studenti ieguvuši grādu IR]],"NAV")</f>
        <v>Mobilie studenti ieguvuši grādu IR</v>
      </c>
      <c r="S1215" s="103" t="s">
        <v>1618</v>
      </c>
    </row>
    <row r="1216" spans="1:19" x14ac:dyDescent="0.25">
      <c r="A1216" s="5" t="s">
        <v>146</v>
      </c>
      <c r="B1216" s="5" t="s">
        <v>147</v>
      </c>
      <c r="C1216" s="5" t="s">
        <v>7</v>
      </c>
      <c r="D1216" s="5" t="s">
        <v>470</v>
      </c>
      <c r="E1216" s="5" t="s">
        <v>389</v>
      </c>
      <c r="F1216" s="5" t="s">
        <v>397</v>
      </c>
      <c r="G1216" s="5"/>
      <c r="H1216" s="6">
        <v>19</v>
      </c>
      <c r="I1216" s="6">
        <v>18</v>
      </c>
      <c r="J1216" s="6">
        <v>19</v>
      </c>
      <c r="K1216" s="7"/>
      <c r="L1216" s="7"/>
      <c r="M1216" s="7"/>
      <c r="N1216" s="42" t="str">
        <f>LEFT(Absolventi[[#This Row],[studiju programmas virziens]],2)</f>
        <v>47</v>
      </c>
      <c r="O1216" s="42" t="str">
        <f>RIGHT(Absolventi[[#This Row],[studiju programmas virziens]],3)</f>
        <v>548</v>
      </c>
      <c r="P1216" s="42" t="str">
        <f>MID(Absolventi[[#This Row],[studiju programmas virziens]],3,2)</f>
        <v>54</v>
      </c>
      <c r="Q1216" s="42" t="str">
        <f>LEFT(Absolventi[[#This Row],[Programmas veids]],1)</f>
        <v>5</v>
      </c>
      <c r="R1216" s="54" t="str">
        <f>IF(Absolventi[[#This Row],[ieguvuši grādu vai kvalifikāciju mobilie studenti]]&gt;0,Absolventi[[#Headers],[Mobilie studenti ieguvuši grādu IR]],"NAV")</f>
        <v>NAV</v>
      </c>
      <c r="S1216" s="103" t="s">
        <v>1618</v>
      </c>
    </row>
    <row r="1217" spans="1:19" x14ac:dyDescent="0.25">
      <c r="A1217" s="5" t="s">
        <v>146</v>
      </c>
      <c r="B1217" s="5" t="s">
        <v>147</v>
      </c>
      <c r="C1217" s="5" t="s">
        <v>7</v>
      </c>
      <c r="D1217" s="5" t="s">
        <v>472</v>
      </c>
      <c r="E1217" s="5" t="s">
        <v>389</v>
      </c>
      <c r="F1217" s="5" t="s">
        <v>390</v>
      </c>
      <c r="G1217" s="5"/>
      <c r="H1217" s="6">
        <v>3</v>
      </c>
      <c r="I1217" s="6"/>
      <c r="J1217" s="6">
        <v>3</v>
      </c>
      <c r="K1217" s="7"/>
      <c r="L1217" s="7"/>
      <c r="M1217" s="7"/>
      <c r="N1217" s="42" t="str">
        <f>LEFT(Absolventi[[#This Row],[studiju programmas virziens]],2)</f>
        <v>51</v>
      </c>
      <c r="O1217" s="42" t="str">
        <f>RIGHT(Absolventi[[#This Row],[studiju programmas virziens]],3)</f>
        <v>522</v>
      </c>
      <c r="P1217" s="42" t="str">
        <f>MID(Absolventi[[#This Row],[studiju programmas virziens]],3,2)</f>
        <v>52</v>
      </c>
      <c r="Q1217" s="42" t="str">
        <f>LEFT(Absolventi[[#This Row],[Programmas veids]],1)</f>
        <v>5</v>
      </c>
      <c r="R1217" s="54" t="str">
        <f>IF(Absolventi[[#This Row],[ieguvuši grādu vai kvalifikāciju mobilie studenti]]&gt;0,Absolventi[[#Headers],[Mobilie studenti ieguvuši grādu IR]],"NAV")</f>
        <v>NAV</v>
      </c>
      <c r="S1217" s="103" t="s">
        <v>1618</v>
      </c>
    </row>
    <row r="1218" spans="1:19" x14ac:dyDescent="0.25">
      <c r="A1218" s="5" t="s">
        <v>146</v>
      </c>
      <c r="B1218" s="5" t="s">
        <v>147</v>
      </c>
      <c r="C1218" s="5" t="s">
        <v>7</v>
      </c>
      <c r="D1218" s="5" t="s">
        <v>466</v>
      </c>
      <c r="E1218" s="5" t="s">
        <v>396</v>
      </c>
      <c r="F1218" s="5" t="s">
        <v>245</v>
      </c>
      <c r="G1218" s="5"/>
      <c r="H1218" s="6">
        <v>9</v>
      </c>
      <c r="I1218" s="6">
        <v>1</v>
      </c>
      <c r="J1218" s="6">
        <v>9</v>
      </c>
      <c r="K1218" s="7"/>
      <c r="L1218" s="7"/>
      <c r="M1218" s="7"/>
      <c r="N1218" s="42" t="str">
        <f>LEFT(Absolventi[[#This Row],[studiju programmas virziens]],2)</f>
        <v>42</v>
      </c>
      <c r="O1218" s="42" t="str">
        <f>RIGHT(Absolventi[[#This Row],[studiju programmas virziens]],3)</f>
        <v>521</v>
      </c>
      <c r="P1218" s="42" t="str">
        <f>MID(Absolventi[[#This Row],[studiju programmas virziens]],3,2)</f>
        <v>52</v>
      </c>
      <c r="Q1218" s="42" t="str">
        <f>LEFT(Absolventi[[#This Row],[Programmas veids]],1)</f>
        <v>5</v>
      </c>
      <c r="R1218" s="54" t="str">
        <f>IF(Absolventi[[#This Row],[ieguvuši grādu vai kvalifikāciju mobilie studenti]]&gt;0,Absolventi[[#Headers],[Mobilie studenti ieguvuši grādu IR]],"NAV")</f>
        <v>NAV</v>
      </c>
      <c r="S1218" s="103" t="s">
        <v>1618</v>
      </c>
    </row>
    <row r="1219" spans="1:19" x14ac:dyDescent="0.25">
      <c r="A1219" s="5" t="s">
        <v>146</v>
      </c>
      <c r="B1219" s="5" t="s">
        <v>147</v>
      </c>
      <c r="C1219" s="5" t="s">
        <v>7</v>
      </c>
      <c r="D1219" s="5" t="s">
        <v>467</v>
      </c>
      <c r="E1219" s="5" t="s">
        <v>396</v>
      </c>
      <c r="F1219" s="5" t="s">
        <v>356</v>
      </c>
      <c r="G1219" s="5"/>
      <c r="H1219" s="6">
        <v>12</v>
      </c>
      <c r="I1219" s="6">
        <v>3</v>
      </c>
      <c r="J1219" s="6">
        <v>11</v>
      </c>
      <c r="K1219" s="7">
        <v>1</v>
      </c>
      <c r="L1219" s="7"/>
      <c r="M1219" s="7"/>
      <c r="N1219" s="42" t="str">
        <f>LEFT(Absolventi[[#This Row],[studiju programmas virziens]],2)</f>
        <v>42</v>
      </c>
      <c r="O1219" s="42" t="str">
        <f>RIGHT(Absolventi[[#This Row],[studiju programmas virziens]],3)</f>
        <v>582</v>
      </c>
      <c r="P1219" s="42" t="str">
        <f>MID(Absolventi[[#This Row],[studiju programmas virziens]],3,2)</f>
        <v>58</v>
      </c>
      <c r="Q1219" s="42" t="str">
        <f>LEFT(Absolventi[[#This Row],[Programmas veids]],1)</f>
        <v>5</v>
      </c>
      <c r="R1219" s="54" t="str">
        <f>IF(Absolventi[[#This Row],[ieguvuši grādu vai kvalifikāciju mobilie studenti]]&gt;0,Absolventi[[#Headers],[Mobilie studenti ieguvuši grādu IR]],"NAV")</f>
        <v>NAV</v>
      </c>
      <c r="S1219" s="103" t="s">
        <v>1618</v>
      </c>
    </row>
    <row r="1220" spans="1:19" x14ac:dyDescent="0.25">
      <c r="A1220" s="5" t="s">
        <v>146</v>
      </c>
      <c r="B1220" s="5" t="s">
        <v>147</v>
      </c>
      <c r="C1220" s="5" t="s">
        <v>7</v>
      </c>
      <c r="D1220" s="5" t="s">
        <v>468</v>
      </c>
      <c r="E1220" s="5" t="s">
        <v>396</v>
      </c>
      <c r="F1220" s="5" t="s">
        <v>327</v>
      </c>
      <c r="G1220" s="5"/>
      <c r="H1220" s="6">
        <v>3</v>
      </c>
      <c r="I1220" s="6">
        <v>1</v>
      </c>
      <c r="J1220" s="6">
        <v>3</v>
      </c>
      <c r="K1220" s="7"/>
      <c r="L1220" s="7"/>
      <c r="M1220" s="7"/>
      <c r="N1220" s="42" t="str">
        <f>LEFT(Absolventi[[#This Row],[studiju programmas virziens]],2)</f>
        <v>43</v>
      </c>
      <c r="O1220" s="42" t="str">
        <f>RIGHT(Absolventi[[#This Row],[studiju programmas virziens]],3)</f>
        <v>522</v>
      </c>
      <c r="P1220" s="42" t="str">
        <f>MID(Absolventi[[#This Row],[studiju programmas virziens]],3,2)</f>
        <v>52</v>
      </c>
      <c r="Q1220" s="42" t="str">
        <f>LEFT(Absolventi[[#This Row],[Programmas veids]],1)</f>
        <v>5</v>
      </c>
      <c r="R1220" s="54" t="str">
        <f>IF(Absolventi[[#This Row],[ieguvuši grādu vai kvalifikāciju mobilie studenti]]&gt;0,Absolventi[[#Headers],[Mobilie studenti ieguvuši grādu IR]],"NAV")</f>
        <v>NAV</v>
      </c>
      <c r="S1220" s="103" t="s">
        <v>1618</v>
      </c>
    </row>
    <row r="1221" spans="1:19" x14ac:dyDescent="0.25">
      <c r="A1221" s="5" t="s">
        <v>146</v>
      </c>
      <c r="B1221" s="5" t="s">
        <v>147</v>
      </c>
      <c r="C1221" s="5" t="s">
        <v>7</v>
      </c>
      <c r="D1221" s="5" t="s">
        <v>469</v>
      </c>
      <c r="E1221" s="5" t="s">
        <v>396</v>
      </c>
      <c r="F1221" s="5" t="s">
        <v>391</v>
      </c>
      <c r="G1221" s="5"/>
      <c r="H1221" s="6">
        <v>8</v>
      </c>
      <c r="I1221" s="6">
        <v>2</v>
      </c>
      <c r="J1221" s="6">
        <v>8</v>
      </c>
      <c r="K1221" s="7"/>
      <c r="L1221" s="7"/>
      <c r="M1221" s="7"/>
      <c r="N1221" s="42" t="str">
        <f>LEFT(Absolventi[[#This Row],[studiju programmas virziens]],2)</f>
        <v>45</v>
      </c>
      <c r="O1221" s="42" t="str">
        <f>RIGHT(Absolventi[[#This Row],[studiju programmas virziens]],3)</f>
        <v>521</v>
      </c>
      <c r="P1221" s="42" t="str">
        <f>MID(Absolventi[[#This Row],[studiju programmas virziens]],3,2)</f>
        <v>52</v>
      </c>
      <c r="Q1221" s="42" t="str">
        <f>LEFT(Absolventi[[#This Row],[Programmas veids]],1)</f>
        <v>5</v>
      </c>
      <c r="R1221" s="54" t="str">
        <f>IF(Absolventi[[#This Row],[ieguvuši grādu vai kvalifikāciju mobilie studenti]]&gt;0,Absolventi[[#Headers],[Mobilie studenti ieguvuši grādu IR]],"NAV")</f>
        <v>NAV</v>
      </c>
      <c r="S1221" s="103" t="s">
        <v>1618</v>
      </c>
    </row>
    <row r="1222" spans="1:19" x14ac:dyDescent="0.25">
      <c r="A1222" s="5" t="s">
        <v>146</v>
      </c>
      <c r="B1222" s="5" t="s">
        <v>147</v>
      </c>
      <c r="C1222" s="5" t="s">
        <v>7</v>
      </c>
      <c r="D1222" s="5" t="s">
        <v>470</v>
      </c>
      <c r="E1222" s="5" t="s">
        <v>396</v>
      </c>
      <c r="F1222" s="5" t="s">
        <v>317</v>
      </c>
      <c r="G1222" s="5"/>
      <c r="H1222" s="6">
        <v>19</v>
      </c>
      <c r="I1222" s="6">
        <v>5</v>
      </c>
      <c r="J1222" s="6">
        <v>19</v>
      </c>
      <c r="K1222" s="7"/>
      <c r="L1222" s="7"/>
      <c r="M1222" s="7"/>
      <c r="N1222" s="42" t="str">
        <f>LEFT(Absolventi[[#This Row],[studiju programmas virziens]],2)</f>
        <v>47</v>
      </c>
      <c r="O1222" s="42" t="str">
        <f>RIGHT(Absolventi[[#This Row],[studiju programmas virziens]],3)</f>
        <v>481</v>
      </c>
      <c r="P1222" s="42" t="str">
        <f>MID(Absolventi[[#This Row],[studiju programmas virziens]],3,2)</f>
        <v>48</v>
      </c>
      <c r="Q1222" s="42" t="str">
        <f>LEFT(Absolventi[[#This Row],[Programmas veids]],1)</f>
        <v>4</v>
      </c>
      <c r="R1222" s="54" t="str">
        <f>IF(Absolventi[[#This Row],[ieguvuši grādu vai kvalifikāciju mobilie studenti]]&gt;0,Absolventi[[#Headers],[Mobilie studenti ieguvuši grādu IR]],"NAV")</f>
        <v>NAV</v>
      </c>
      <c r="S1222" s="103" t="s">
        <v>1618</v>
      </c>
    </row>
    <row r="1223" spans="1:19" x14ac:dyDescent="0.25">
      <c r="A1223" s="5" t="s">
        <v>146</v>
      </c>
      <c r="B1223" s="5" t="s">
        <v>147</v>
      </c>
      <c r="C1223" s="5" t="s">
        <v>7</v>
      </c>
      <c r="D1223" s="5" t="s">
        <v>472</v>
      </c>
      <c r="E1223" s="5" t="s">
        <v>396</v>
      </c>
      <c r="F1223" s="5" t="s">
        <v>301</v>
      </c>
      <c r="G1223" s="5"/>
      <c r="H1223" s="6">
        <v>1</v>
      </c>
      <c r="I1223" s="6"/>
      <c r="J1223" s="6">
        <v>1</v>
      </c>
      <c r="K1223" s="7"/>
      <c r="L1223" s="7"/>
      <c r="M1223" s="7"/>
      <c r="N1223" s="42" t="str">
        <f>LEFT(Absolventi[[#This Row],[studiju programmas virziens]],2)</f>
        <v>51</v>
      </c>
      <c r="O1223" s="42" t="str">
        <f>RIGHT(Absolventi[[#This Row],[studiju programmas virziens]],3)</f>
        <v>523</v>
      </c>
      <c r="P1223" s="42" t="str">
        <f>MID(Absolventi[[#This Row],[studiju programmas virziens]],3,2)</f>
        <v>52</v>
      </c>
      <c r="Q1223" s="42" t="str">
        <f>LEFT(Absolventi[[#This Row],[Programmas veids]],1)</f>
        <v>5</v>
      </c>
      <c r="R1223" s="54" t="str">
        <f>IF(Absolventi[[#This Row],[ieguvuši grādu vai kvalifikāciju mobilie studenti]]&gt;0,Absolventi[[#Headers],[Mobilie studenti ieguvuši grādu IR]],"NAV")</f>
        <v>NAV</v>
      </c>
      <c r="S1223" s="103" t="s">
        <v>1618</v>
      </c>
    </row>
    <row r="1224" spans="1:19" x14ac:dyDescent="0.25">
      <c r="A1224" s="5" t="s">
        <v>146</v>
      </c>
      <c r="B1224" s="5" t="s">
        <v>147</v>
      </c>
      <c r="C1224" s="5" t="s">
        <v>7</v>
      </c>
      <c r="D1224" s="5" t="s">
        <v>466</v>
      </c>
      <c r="E1224" s="5" t="s">
        <v>403</v>
      </c>
      <c r="F1224" s="5" t="s">
        <v>300</v>
      </c>
      <c r="G1224" s="5"/>
      <c r="H1224" s="6">
        <v>10</v>
      </c>
      <c r="I1224" s="6">
        <v>1</v>
      </c>
      <c r="J1224" s="6">
        <v>9</v>
      </c>
      <c r="K1224" s="7">
        <v>1</v>
      </c>
      <c r="L1224" s="7"/>
      <c r="M1224" s="7"/>
      <c r="N1224" s="42" t="str">
        <f>LEFT(Absolventi[[#This Row],[studiju programmas virziens]],2)</f>
        <v>42</v>
      </c>
      <c r="O1224" s="42" t="str">
        <f>RIGHT(Absolventi[[#This Row],[studiju programmas virziens]],3)</f>
        <v>522</v>
      </c>
      <c r="P1224" s="42" t="str">
        <f>MID(Absolventi[[#This Row],[studiju programmas virziens]],3,2)</f>
        <v>52</v>
      </c>
      <c r="Q1224" s="42" t="str">
        <f>LEFT(Absolventi[[#This Row],[Programmas veids]],1)</f>
        <v>5</v>
      </c>
      <c r="R1224" s="54" t="str">
        <f>IF(Absolventi[[#This Row],[ieguvuši grādu vai kvalifikāciju mobilie studenti]]&gt;0,Absolventi[[#Headers],[Mobilie studenti ieguvuši grādu IR]],"NAV")</f>
        <v>NAV</v>
      </c>
      <c r="S1224" s="103" t="s">
        <v>1618</v>
      </c>
    </row>
    <row r="1225" spans="1:19" x14ac:dyDescent="0.25">
      <c r="A1225" s="5" t="s">
        <v>146</v>
      </c>
      <c r="B1225" s="5" t="s">
        <v>147</v>
      </c>
      <c r="C1225" s="5" t="s">
        <v>7</v>
      </c>
      <c r="D1225" s="5" t="s">
        <v>467</v>
      </c>
      <c r="E1225" s="5" t="s">
        <v>403</v>
      </c>
      <c r="F1225" s="5" t="s">
        <v>356</v>
      </c>
      <c r="G1225" s="5"/>
      <c r="H1225" s="6">
        <v>44</v>
      </c>
      <c r="I1225" s="6">
        <v>16</v>
      </c>
      <c r="J1225" s="6">
        <v>38</v>
      </c>
      <c r="K1225" s="7">
        <v>6</v>
      </c>
      <c r="L1225" s="7"/>
      <c r="M1225" s="7"/>
      <c r="N1225" s="42" t="str">
        <f>LEFT(Absolventi[[#This Row],[studiju programmas virziens]],2)</f>
        <v>42</v>
      </c>
      <c r="O1225" s="42" t="str">
        <f>RIGHT(Absolventi[[#This Row],[studiju programmas virziens]],3)</f>
        <v>582</v>
      </c>
      <c r="P1225" s="42" t="str">
        <f>MID(Absolventi[[#This Row],[studiju programmas virziens]],3,2)</f>
        <v>58</v>
      </c>
      <c r="Q1225" s="42" t="str">
        <f>LEFT(Absolventi[[#This Row],[Programmas veids]],1)</f>
        <v>5</v>
      </c>
      <c r="R1225" s="54" t="str">
        <f>IF(Absolventi[[#This Row],[ieguvuši grādu vai kvalifikāciju mobilie studenti]]&gt;0,Absolventi[[#Headers],[Mobilie studenti ieguvuši grādu IR]],"NAV")</f>
        <v>NAV</v>
      </c>
      <c r="S1225" s="103" t="s">
        <v>1618</v>
      </c>
    </row>
    <row r="1226" spans="1:19" x14ac:dyDescent="0.25">
      <c r="A1226" s="5" t="s">
        <v>146</v>
      </c>
      <c r="B1226" s="5" t="s">
        <v>147</v>
      </c>
      <c r="C1226" s="5" t="s">
        <v>7</v>
      </c>
      <c r="D1226" s="5" t="s">
        <v>468</v>
      </c>
      <c r="E1226" s="5" t="s">
        <v>403</v>
      </c>
      <c r="F1226" s="5" t="s">
        <v>348</v>
      </c>
      <c r="G1226" s="5"/>
      <c r="H1226" s="6">
        <v>2</v>
      </c>
      <c r="I1226" s="6"/>
      <c r="J1226" s="6">
        <v>1</v>
      </c>
      <c r="K1226" s="7">
        <v>1</v>
      </c>
      <c r="L1226" s="7"/>
      <c r="M1226" s="7"/>
      <c r="N1226" s="42" t="str">
        <f>LEFT(Absolventi[[#This Row],[studiju programmas virziens]],2)</f>
        <v>43</v>
      </c>
      <c r="O1226" s="42" t="str">
        <f>RIGHT(Absolventi[[#This Row],[studiju programmas virziens]],3)</f>
        <v>523</v>
      </c>
      <c r="P1226" s="42" t="str">
        <f>MID(Absolventi[[#This Row],[studiju programmas virziens]],3,2)</f>
        <v>52</v>
      </c>
      <c r="Q1226" s="42" t="str">
        <f>LEFT(Absolventi[[#This Row],[Programmas veids]],1)</f>
        <v>5</v>
      </c>
      <c r="R1226" s="54" t="str">
        <f>IF(Absolventi[[#This Row],[ieguvuši grādu vai kvalifikāciju mobilie studenti]]&gt;0,Absolventi[[#Headers],[Mobilie studenti ieguvuši grādu IR]],"NAV")</f>
        <v>NAV</v>
      </c>
      <c r="S1226" s="103" t="s">
        <v>1618</v>
      </c>
    </row>
    <row r="1227" spans="1:19" ht="38.25" x14ac:dyDescent="0.25">
      <c r="A1227" s="5" t="s">
        <v>146</v>
      </c>
      <c r="B1227" s="5" t="s">
        <v>147</v>
      </c>
      <c r="C1227" s="5" t="s">
        <v>7</v>
      </c>
      <c r="D1227" s="5" t="s">
        <v>469</v>
      </c>
      <c r="E1227" s="5" t="s">
        <v>403</v>
      </c>
      <c r="F1227" s="5" t="s">
        <v>391</v>
      </c>
      <c r="G1227" s="5"/>
      <c r="H1227" s="6">
        <v>18</v>
      </c>
      <c r="I1227" s="6"/>
      <c r="J1227" s="6">
        <v>15</v>
      </c>
      <c r="K1227" s="7">
        <v>3</v>
      </c>
      <c r="L1227" s="7">
        <v>3</v>
      </c>
      <c r="M1227" s="7"/>
      <c r="N1227" s="42" t="str">
        <f>LEFT(Absolventi[[#This Row],[studiju programmas virziens]],2)</f>
        <v>45</v>
      </c>
      <c r="O1227" s="42" t="str">
        <f>RIGHT(Absolventi[[#This Row],[studiju programmas virziens]],3)</f>
        <v>521</v>
      </c>
      <c r="P1227" s="42" t="str">
        <f>MID(Absolventi[[#This Row],[studiju programmas virziens]],3,2)</f>
        <v>52</v>
      </c>
      <c r="Q1227" s="42" t="str">
        <f>LEFT(Absolventi[[#This Row],[Programmas veids]],1)</f>
        <v>5</v>
      </c>
      <c r="R1227" s="54" t="str">
        <f>IF(Absolventi[[#This Row],[ieguvuši grādu vai kvalifikāciju mobilie studenti]]&gt;0,Absolventi[[#Headers],[Mobilie studenti ieguvuši grādu IR]],"NAV")</f>
        <v>Mobilie studenti ieguvuši grādu IR</v>
      </c>
      <c r="S1227" s="103" t="s">
        <v>1618</v>
      </c>
    </row>
    <row r="1228" spans="1:19" x14ac:dyDescent="0.25">
      <c r="A1228" s="5" t="s">
        <v>146</v>
      </c>
      <c r="B1228" s="5" t="s">
        <v>147</v>
      </c>
      <c r="C1228" s="5" t="s">
        <v>7</v>
      </c>
      <c r="D1228" s="5" t="s">
        <v>470</v>
      </c>
      <c r="E1228" s="5" t="s">
        <v>403</v>
      </c>
      <c r="F1228" s="5" t="s">
        <v>317</v>
      </c>
      <c r="G1228" s="5"/>
      <c r="H1228" s="6">
        <v>15</v>
      </c>
      <c r="I1228" s="6">
        <v>2</v>
      </c>
      <c r="J1228" s="6">
        <v>15</v>
      </c>
      <c r="K1228" s="7"/>
      <c r="L1228" s="7"/>
      <c r="M1228" s="7"/>
      <c r="N1228" s="42" t="str">
        <f>LEFT(Absolventi[[#This Row],[studiju programmas virziens]],2)</f>
        <v>47</v>
      </c>
      <c r="O1228" s="42" t="str">
        <f>RIGHT(Absolventi[[#This Row],[studiju programmas virziens]],3)</f>
        <v>481</v>
      </c>
      <c r="P1228" s="42" t="str">
        <f>MID(Absolventi[[#This Row],[studiju programmas virziens]],3,2)</f>
        <v>48</v>
      </c>
      <c r="Q1228" s="42" t="str">
        <f>LEFT(Absolventi[[#This Row],[Programmas veids]],1)</f>
        <v>4</v>
      </c>
      <c r="R1228" s="54" t="str">
        <f>IF(Absolventi[[#This Row],[ieguvuši grādu vai kvalifikāciju mobilie studenti]]&gt;0,Absolventi[[#Headers],[Mobilie studenti ieguvuši grādu IR]],"NAV")</f>
        <v>NAV</v>
      </c>
      <c r="S1228" s="103" t="s">
        <v>1618</v>
      </c>
    </row>
    <row r="1229" spans="1:19" x14ac:dyDescent="0.25">
      <c r="A1229" s="5" t="s">
        <v>146</v>
      </c>
      <c r="B1229" s="5" t="s">
        <v>147</v>
      </c>
      <c r="C1229" s="5" t="s">
        <v>7</v>
      </c>
      <c r="D1229" s="5" t="s">
        <v>472</v>
      </c>
      <c r="E1229" s="5" t="s">
        <v>403</v>
      </c>
      <c r="F1229" s="5" t="s">
        <v>301</v>
      </c>
      <c r="G1229" s="5"/>
      <c r="H1229" s="6">
        <v>2</v>
      </c>
      <c r="I1229" s="6"/>
      <c r="J1229" s="6">
        <v>2</v>
      </c>
      <c r="K1229" s="7"/>
      <c r="L1229" s="7"/>
      <c r="M1229" s="7"/>
      <c r="N1229" s="42" t="str">
        <f>LEFT(Absolventi[[#This Row],[studiju programmas virziens]],2)</f>
        <v>51</v>
      </c>
      <c r="O1229" s="42" t="str">
        <f>RIGHT(Absolventi[[#This Row],[studiju programmas virziens]],3)</f>
        <v>523</v>
      </c>
      <c r="P1229" s="42" t="str">
        <f>MID(Absolventi[[#This Row],[studiju programmas virziens]],3,2)</f>
        <v>52</v>
      </c>
      <c r="Q1229" s="42" t="str">
        <f>LEFT(Absolventi[[#This Row],[Programmas veids]],1)</f>
        <v>5</v>
      </c>
      <c r="R1229" s="54" t="str">
        <f>IF(Absolventi[[#This Row],[ieguvuši grādu vai kvalifikāciju mobilie studenti]]&gt;0,Absolventi[[#Headers],[Mobilie studenti ieguvuši grādu IR]],"NAV")</f>
        <v>NAV</v>
      </c>
      <c r="S1229" s="103" t="s">
        <v>1618</v>
      </c>
    </row>
    <row r="1230" spans="1:19" x14ac:dyDescent="0.25">
      <c r="A1230" s="5" t="s">
        <v>146</v>
      </c>
      <c r="B1230" s="5" t="s">
        <v>147</v>
      </c>
      <c r="C1230" s="5" t="s">
        <v>7</v>
      </c>
      <c r="D1230" s="5" t="s">
        <v>466</v>
      </c>
      <c r="E1230" s="5" t="s">
        <v>407</v>
      </c>
      <c r="F1230" s="5" t="s">
        <v>300</v>
      </c>
      <c r="G1230" s="5"/>
      <c r="H1230" s="6">
        <v>27</v>
      </c>
      <c r="I1230" s="6">
        <v>2</v>
      </c>
      <c r="J1230" s="6">
        <v>27</v>
      </c>
      <c r="K1230" s="7"/>
      <c r="L1230" s="7"/>
      <c r="M1230" s="7"/>
      <c r="N1230" s="42" t="str">
        <f>LEFT(Absolventi[[#This Row],[studiju programmas virziens]],2)</f>
        <v>42</v>
      </c>
      <c r="O1230" s="42" t="str">
        <f>RIGHT(Absolventi[[#This Row],[studiju programmas virziens]],3)</f>
        <v>522</v>
      </c>
      <c r="P1230" s="42" t="str">
        <f>MID(Absolventi[[#This Row],[studiju programmas virziens]],3,2)</f>
        <v>52</v>
      </c>
      <c r="Q1230" s="42" t="str">
        <f>LEFT(Absolventi[[#This Row],[Programmas veids]],1)</f>
        <v>5</v>
      </c>
      <c r="R1230" s="54" t="str">
        <f>IF(Absolventi[[#This Row],[ieguvuši grādu vai kvalifikāciju mobilie studenti]]&gt;0,Absolventi[[#Headers],[Mobilie studenti ieguvuši grādu IR]],"NAV")</f>
        <v>NAV</v>
      </c>
      <c r="S1230" s="103" t="s">
        <v>1618</v>
      </c>
    </row>
    <row r="1231" spans="1:19" x14ac:dyDescent="0.25">
      <c r="A1231" s="5" t="s">
        <v>146</v>
      </c>
      <c r="B1231" s="5" t="s">
        <v>147</v>
      </c>
      <c r="C1231" s="5" t="s">
        <v>7</v>
      </c>
      <c r="D1231" s="5" t="s">
        <v>468</v>
      </c>
      <c r="E1231" s="5" t="s">
        <v>407</v>
      </c>
      <c r="F1231" s="5" t="s">
        <v>348</v>
      </c>
      <c r="G1231" s="5"/>
      <c r="H1231" s="6">
        <v>48</v>
      </c>
      <c r="I1231" s="6">
        <v>17</v>
      </c>
      <c r="J1231" s="6">
        <v>48</v>
      </c>
      <c r="K1231" s="7"/>
      <c r="L1231" s="7"/>
      <c r="M1231" s="7"/>
      <c r="N1231" s="42" t="str">
        <f>LEFT(Absolventi[[#This Row],[studiju programmas virziens]],2)</f>
        <v>43</v>
      </c>
      <c r="O1231" s="42" t="str">
        <f>RIGHT(Absolventi[[#This Row],[studiju programmas virziens]],3)</f>
        <v>523</v>
      </c>
      <c r="P1231" s="42" t="str">
        <f>MID(Absolventi[[#This Row],[studiju programmas virziens]],3,2)</f>
        <v>52</v>
      </c>
      <c r="Q1231" s="42" t="str">
        <f>LEFT(Absolventi[[#This Row],[Programmas veids]],1)</f>
        <v>5</v>
      </c>
      <c r="R1231" s="54" t="str">
        <f>IF(Absolventi[[#This Row],[ieguvuši grādu vai kvalifikāciju mobilie studenti]]&gt;0,Absolventi[[#Headers],[Mobilie studenti ieguvuši grādu IR]],"NAV")</f>
        <v>NAV</v>
      </c>
      <c r="S1231" s="103" t="s">
        <v>1618</v>
      </c>
    </row>
    <row r="1232" spans="1:19" x14ac:dyDescent="0.25">
      <c r="A1232" s="5" t="s">
        <v>146</v>
      </c>
      <c r="B1232" s="5" t="s">
        <v>147</v>
      </c>
      <c r="C1232" s="5" t="s">
        <v>7</v>
      </c>
      <c r="D1232" s="5" t="s">
        <v>469</v>
      </c>
      <c r="E1232" s="5" t="s">
        <v>407</v>
      </c>
      <c r="F1232" s="5" t="s">
        <v>420</v>
      </c>
      <c r="G1232" s="5"/>
      <c r="H1232" s="6">
        <v>32</v>
      </c>
      <c r="I1232" s="6">
        <v>5</v>
      </c>
      <c r="J1232" s="6">
        <v>32</v>
      </c>
      <c r="K1232" s="7"/>
      <c r="L1232" s="7"/>
      <c r="M1232" s="7"/>
      <c r="N1232" s="42" t="str">
        <f>LEFT(Absolventi[[#This Row],[studiju programmas virziens]],2)</f>
        <v>45</v>
      </c>
      <c r="O1232" s="42" t="str">
        <f>RIGHT(Absolventi[[#This Row],[studiju programmas virziens]],3)</f>
        <v>522</v>
      </c>
      <c r="P1232" s="42" t="str">
        <f>MID(Absolventi[[#This Row],[studiju programmas virziens]],3,2)</f>
        <v>52</v>
      </c>
      <c r="Q1232" s="42" t="str">
        <f>LEFT(Absolventi[[#This Row],[Programmas veids]],1)</f>
        <v>5</v>
      </c>
      <c r="R1232" s="54" t="str">
        <f>IF(Absolventi[[#This Row],[ieguvuši grādu vai kvalifikāciju mobilie studenti]]&gt;0,Absolventi[[#Headers],[Mobilie studenti ieguvuši grādu IR]],"NAV")</f>
        <v>NAV</v>
      </c>
      <c r="S1232" s="103" t="s">
        <v>1618</v>
      </c>
    </row>
    <row r="1233" spans="1:19" x14ac:dyDescent="0.25">
      <c r="A1233" s="5" t="s">
        <v>146</v>
      </c>
      <c r="B1233" s="5" t="s">
        <v>147</v>
      </c>
      <c r="C1233" s="5" t="s">
        <v>7</v>
      </c>
      <c r="D1233" s="5" t="s">
        <v>470</v>
      </c>
      <c r="E1233" s="5" t="s">
        <v>407</v>
      </c>
      <c r="F1233" s="5" t="s">
        <v>371</v>
      </c>
      <c r="G1233" s="5"/>
      <c r="H1233" s="6">
        <v>4</v>
      </c>
      <c r="I1233" s="6">
        <v>1</v>
      </c>
      <c r="J1233" s="6">
        <v>4</v>
      </c>
      <c r="K1233" s="7"/>
      <c r="L1233" s="7"/>
      <c r="M1233" s="7"/>
      <c r="N1233" s="42" t="str">
        <f>LEFT(Absolventi[[#This Row],[studiju programmas virziens]],2)</f>
        <v>47</v>
      </c>
      <c r="O1233" s="42" t="str">
        <f>RIGHT(Absolventi[[#This Row],[studiju programmas virziens]],3)</f>
        <v>522</v>
      </c>
      <c r="P1233" s="42" t="str">
        <f>MID(Absolventi[[#This Row],[studiju programmas virziens]],3,2)</f>
        <v>52</v>
      </c>
      <c r="Q1233" s="42" t="str">
        <f>LEFT(Absolventi[[#This Row],[Programmas veids]],1)</f>
        <v>5</v>
      </c>
      <c r="R1233" s="54" t="str">
        <f>IF(Absolventi[[#This Row],[ieguvuši grādu vai kvalifikāciju mobilie studenti]]&gt;0,Absolventi[[#Headers],[Mobilie studenti ieguvuši grādu IR]],"NAV")</f>
        <v>NAV</v>
      </c>
      <c r="S1233" s="103" t="s">
        <v>1618</v>
      </c>
    </row>
    <row r="1234" spans="1:19" x14ac:dyDescent="0.25">
      <c r="A1234" s="5" t="s">
        <v>146</v>
      </c>
      <c r="B1234" s="5" t="s">
        <v>147</v>
      </c>
      <c r="C1234" s="5" t="s">
        <v>7</v>
      </c>
      <c r="D1234" s="5" t="s">
        <v>472</v>
      </c>
      <c r="E1234" s="5" t="s">
        <v>407</v>
      </c>
      <c r="F1234" s="5" t="s">
        <v>301</v>
      </c>
      <c r="G1234" s="5"/>
      <c r="H1234" s="6">
        <v>1</v>
      </c>
      <c r="I1234" s="6"/>
      <c r="J1234" s="6">
        <v>1</v>
      </c>
      <c r="K1234" s="7"/>
      <c r="L1234" s="7"/>
      <c r="M1234" s="7"/>
      <c r="N1234" s="42" t="str">
        <f>LEFT(Absolventi[[#This Row],[studiju programmas virziens]],2)</f>
        <v>51</v>
      </c>
      <c r="O1234" s="42" t="str">
        <f>RIGHT(Absolventi[[#This Row],[studiju programmas virziens]],3)</f>
        <v>523</v>
      </c>
      <c r="P1234" s="42" t="str">
        <f>MID(Absolventi[[#This Row],[studiju programmas virziens]],3,2)</f>
        <v>52</v>
      </c>
      <c r="Q1234" s="42" t="str">
        <f>LEFT(Absolventi[[#This Row],[Programmas veids]],1)</f>
        <v>5</v>
      </c>
      <c r="R1234" s="54" t="str">
        <f>IF(Absolventi[[#This Row],[ieguvuši grādu vai kvalifikāciju mobilie studenti]]&gt;0,Absolventi[[#Headers],[Mobilie studenti ieguvuši grādu IR]],"NAV")</f>
        <v>NAV</v>
      </c>
      <c r="S1234" s="103" t="s">
        <v>1618</v>
      </c>
    </row>
    <row r="1235" spans="1:19" x14ac:dyDescent="0.25">
      <c r="A1235" s="5" t="s">
        <v>146</v>
      </c>
      <c r="B1235" s="5" t="s">
        <v>147</v>
      </c>
      <c r="C1235" s="5" t="s">
        <v>7</v>
      </c>
      <c r="D1235" s="5" t="s">
        <v>466</v>
      </c>
      <c r="E1235" s="5" t="s">
        <v>414</v>
      </c>
      <c r="F1235" s="5" t="s">
        <v>274</v>
      </c>
      <c r="G1235" s="5"/>
      <c r="H1235" s="6">
        <v>4</v>
      </c>
      <c r="I1235" s="6">
        <v>1</v>
      </c>
      <c r="J1235" s="6">
        <v>4</v>
      </c>
      <c r="K1235" s="7"/>
      <c r="L1235" s="7"/>
      <c r="M1235" s="7"/>
      <c r="N1235" s="42" t="str">
        <f>LEFT(Absolventi[[#This Row],[studiju programmas virziens]],2)</f>
        <v>42</v>
      </c>
      <c r="O1235" s="42" t="str">
        <f>RIGHT(Absolventi[[#This Row],[studiju programmas virziens]],3)</f>
        <v>523</v>
      </c>
      <c r="P1235" s="42" t="str">
        <f>MID(Absolventi[[#This Row],[studiju programmas virziens]],3,2)</f>
        <v>52</v>
      </c>
      <c r="Q1235" s="42" t="str">
        <f>LEFT(Absolventi[[#This Row],[Programmas veids]],1)</f>
        <v>5</v>
      </c>
      <c r="R1235" s="54" t="str">
        <f>IF(Absolventi[[#This Row],[ieguvuši grādu vai kvalifikāciju mobilie studenti]]&gt;0,Absolventi[[#Headers],[Mobilie studenti ieguvuši grādu IR]],"NAV")</f>
        <v>NAV</v>
      </c>
      <c r="S1235" s="103" t="s">
        <v>1618</v>
      </c>
    </row>
    <row r="1236" spans="1:19" x14ac:dyDescent="0.25">
      <c r="A1236" s="5" t="s">
        <v>146</v>
      </c>
      <c r="B1236" s="5" t="s">
        <v>147</v>
      </c>
      <c r="C1236" s="5" t="s">
        <v>7</v>
      </c>
      <c r="D1236" s="5" t="s">
        <v>468</v>
      </c>
      <c r="E1236" s="5" t="s">
        <v>414</v>
      </c>
      <c r="F1236" s="5" t="s">
        <v>348</v>
      </c>
      <c r="G1236" s="5"/>
      <c r="H1236" s="6">
        <v>6</v>
      </c>
      <c r="I1236" s="6">
        <v>1</v>
      </c>
      <c r="J1236" s="6">
        <v>6</v>
      </c>
      <c r="K1236" s="7"/>
      <c r="L1236" s="7"/>
      <c r="M1236" s="7"/>
      <c r="N1236" s="42" t="str">
        <f>LEFT(Absolventi[[#This Row],[studiju programmas virziens]],2)</f>
        <v>43</v>
      </c>
      <c r="O1236" s="42" t="str">
        <f>RIGHT(Absolventi[[#This Row],[studiju programmas virziens]],3)</f>
        <v>523</v>
      </c>
      <c r="P1236" s="42" t="str">
        <f>MID(Absolventi[[#This Row],[studiju programmas virziens]],3,2)</f>
        <v>52</v>
      </c>
      <c r="Q1236" s="42" t="str">
        <f>LEFT(Absolventi[[#This Row],[Programmas veids]],1)</f>
        <v>5</v>
      </c>
      <c r="R1236" s="54" t="str">
        <f>IF(Absolventi[[#This Row],[ieguvuši grādu vai kvalifikāciju mobilie studenti]]&gt;0,Absolventi[[#Headers],[Mobilie studenti ieguvuši grādu IR]],"NAV")</f>
        <v>NAV</v>
      </c>
      <c r="S1236" s="103" t="s">
        <v>1618</v>
      </c>
    </row>
    <row r="1237" spans="1:19" ht="38.25" x14ac:dyDescent="0.25">
      <c r="A1237" s="5" t="s">
        <v>146</v>
      </c>
      <c r="B1237" s="5" t="s">
        <v>147</v>
      </c>
      <c r="C1237" s="5" t="s">
        <v>7</v>
      </c>
      <c r="D1237" s="5" t="s">
        <v>469</v>
      </c>
      <c r="E1237" s="5" t="s">
        <v>414</v>
      </c>
      <c r="F1237" s="5" t="s">
        <v>420</v>
      </c>
      <c r="G1237" s="5"/>
      <c r="H1237" s="6">
        <v>2</v>
      </c>
      <c r="I1237" s="6"/>
      <c r="J1237" s="6">
        <v>1</v>
      </c>
      <c r="K1237" s="7">
        <v>1</v>
      </c>
      <c r="L1237" s="7">
        <v>1</v>
      </c>
      <c r="M1237" s="7"/>
      <c r="N1237" s="42" t="str">
        <f>LEFT(Absolventi[[#This Row],[studiju programmas virziens]],2)</f>
        <v>45</v>
      </c>
      <c r="O1237" s="42" t="str">
        <f>RIGHT(Absolventi[[#This Row],[studiju programmas virziens]],3)</f>
        <v>522</v>
      </c>
      <c r="P1237" s="42" t="str">
        <f>MID(Absolventi[[#This Row],[studiju programmas virziens]],3,2)</f>
        <v>52</v>
      </c>
      <c r="Q1237" s="42" t="str">
        <f>LEFT(Absolventi[[#This Row],[Programmas veids]],1)</f>
        <v>5</v>
      </c>
      <c r="R1237" s="54" t="str">
        <f>IF(Absolventi[[#This Row],[ieguvuši grādu vai kvalifikāciju mobilie studenti]]&gt;0,Absolventi[[#Headers],[Mobilie studenti ieguvuši grādu IR]],"NAV")</f>
        <v>Mobilie studenti ieguvuši grādu IR</v>
      </c>
      <c r="S1237" s="103" t="s">
        <v>1618</v>
      </c>
    </row>
    <row r="1238" spans="1:19" x14ac:dyDescent="0.25">
      <c r="A1238" s="5" t="s">
        <v>146</v>
      </c>
      <c r="B1238" s="5" t="s">
        <v>147</v>
      </c>
      <c r="C1238" s="5" t="s">
        <v>7</v>
      </c>
      <c r="D1238" s="5" t="s">
        <v>470</v>
      </c>
      <c r="E1238" s="5" t="s">
        <v>414</v>
      </c>
      <c r="F1238" s="5" t="s">
        <v>371</v>
      </c>
      <c r="G1238" s="5"/>
      <c r="H1238" s="6">
        <v>26</v>
      </c>
      <c r="I1238" s="6">
        <v>1</v>
      </c>
      <c r="J1238" s="6">
        <v>24</v>
      </c>
      <c r="K1238" s="7">
        <v>2</v>
      </c>
      <c r="L1238" s="7"/>
      <c r="M1238" s="7"/>
      <c r="N1238" s="42" t="str">
        <f>LEFT(Absolventi[[#This Row],[studiju programmas virziens]],2)</f>
        <v>47</v>
      </c>
      <c r="O1238" s="42" t="str">
        <f>RIGHT(Absolventi[[#This Row],[studiju programmas virziens]],3)</f>
        <v>522</v>
      </c>
      <c r="P1238" s="42" t="str">
        <f>MID(Absolventi[[#This Row],[studiju programmas virziens]],3,2)</f>
        <v>52</v>
      </c>
      <c r="Q1238" s="42" t="str">
        <f>LEFT(Absolventi[[#This Row],[Programmas veids]],1)</f>
        <v>5</v>
      </c>
      <c r="R1238" s="54" t="str">
        <f>IF(Absolventi[[#This Row],[ieguvuši grādu vai kvalifikāciju mobilie studenti]]&gt;0,Absolventi[[#Headers],[Mobilie studenti ieguvuši grādu IR]],"NAV")</f>
        <v>NAV</v>
      </c>
      <c r="S1238" s="103" t="s">
        <v>1618</v>
      </c>
    </row>
    <row r="1239" spans="1:19" x14ac:dyDescent="0.25">
      <c r="A1239" s="5" t="s">
        <v>146</v>
      </c>
      <c r="B1239" s="5" t="s">
        <v>147</v>
      </c>
      <c r="C1239" s="5" t="s">
        <v>7</v>
      </c>
      <c r="D1239" s="5" t="s">
        <v>472</v>
      </c>
      <c r="E1239" s="5" t="s">
        <v>414</v>
      </c>
      <c r="F1239" s="5" t="s">
        <v>427</v>
      </c>
      <c r="G1239" s="5"/>
      <c r="H1239" s="6">
        <v>6</v>
      </c>
      <c r="I1239" s="6">
        <v>2</v>
      </c>
      <c r="J1239" s="6">
        <v>6</v>
      </c>
      <c r="K1239" s="7"/>
      <c r="L1239" s="7"/>
      <c r="M1239" s="7"/>
      <c r="N1239" s="42" t="str">
        <f>LEFT(Absolventi[[#This Row],[studiju programmas virziens]],2)</f>
        <v>51</v>
      </c>
      <c r="O1239" s="42" t="str">
        <f>RIGHT(Absolventi[[#This Row],[studiju programmas virziens]],3)</f>
        <v>524</v>
      </c>
      <c r="P1239" s="42" t="str">
        <f>MID(Absolventi[[#This Row],[studiju programmas virziens]],3,2)</f>
        <v>52</v>
      </c>
      <c r="Q1239" s="42" t="str">
        <f>LEFT(Absolventi[[#This Row],[Programmas veids]],1)</f>
        <v>5</v>
      </c>
      <c r="R1239" s="54" t="str">
        <f>IF(Absolventi[[#This Row],[ieguvuši grādu vai kvalifikāciju mobilie studenti]]&gt;0,Absolventi[[#Headers],[Mobilie studenti ieguvuši grādu IR]],"NAV")</f>
        <v>NAV</v>
      </c>
      <c r="S1239" s="103" t="s">
        <v>1618</v>
      </c>
    </row>
    <row r="1240" spans="1:19" x14ac:dyDescent="0.25">
      <c r="A1240" s="5" t="s">
        <v>146</v>
      </c>
      <c r="B1240" s="5" t="s">
        <v>147</v>
      </c>
      <c r="C1240" s="5" t="s">
        <v>7</v>
      </c>
      <c r="D1240" s="5" t="s">
        <v>466</v>
      </c>
      <c r="E1240" s="5" t="s">
        <v>418</v>
      </c>
      <c r="F1240" s="5" t="s">
        <v>239</v>
      </c>
      <c r="G1240" s="5"/>
      <c r="H1240" s="6">
        <v>37</v>
      </c>
      <c r="I1240" s="6">
        <v>12</v>
      </c>
      <c r="J1240" s="6">
        <v>37</v>
      </c>
      <c r="K1240" s="7"/>
      <c r="L1240" s="7"/>
      <c r="M1240" s="7"/>
      <c r="N1240" s="42" t="str">
        <f>LEFT(Absolventi[[#This Row],[studiju programmas virziens]],2)</f>
        <v>42</v>
      </c>
      <c r="O1240" s="42" t="str">
        <f>RIGHT(Absolventi[[#This Row],[studiju programmas virziens]],3)</f>
        <v>525</v>
      </c>
      <c r="P1240" s="42" t="str">
        <f>MID(Absolventi[[#This Row],[studiju programmas virziens]],3,2)</f>
        <v>52</v>
      </c>
      <c r="Q1240" s="42" t="str">
        <f>LEFT(Absolventi[[#This Row],[Programmas veids]],1)</f>
        <v>5</v>
      </c>
      <c r="R1240" s="54" t="str">
        <f>IF(Absolventi[[#This Row],[ieguvuši grādu vai kvalifikāciju mobilie studenti]]&gt;0,Absolventi[[#Headers],[Mobilie studenti ieguvuši grādu IR]],"NAV")</f>
        <v>NAV</v>
      </c>
      <c r="S1240" s="103" t="s">
        <v>1618</v>
      </c>
    </row>
    <row r="1241" spans="1:19" x14ac:dyDescent="0.25">
      <c r="A1241" s="5" t="s">
        <v>146</v>
      </c>
      <c r="B1241" s="5" t="s">
        <v>147</v>
      </c>
      <c r="C1241" s="5" t="s">
        <v>7</v>
      </c>
      <c r="D1241" s="5" t="s">
        <v>468</v>
      </c>
      <c r="E1241" s="5" t="s">
        <v>418</v>
      </c>
      <c r="F1241" s="5" t="s">
        <v>348</v>
      </c>
      <c r="G1241" s="5"/>
      <c r="H1241" s="6">
        <v>12</v>
      </c>
      <c r="I1241" s="6">
        <v>1</v>
      </c>
      <c r="J1241" s="6">
        <v>12</v>
      </c>
      <c r="K1241" s="7"/>
      <c r="L1241" s="7"/>
      <c r="M1241" s="7"/>
      <c r="N1241" s="42" t="str">
        <f>LEFT(Absolventi[[#This Row],[studiju programmas virziens]],2)</f>
        <v>43</v>
      </c>
      <c r="O1241" s="42" t="str">
        <f>RIGHT(Absolventi[[#This Row],[studiju programmas virziens]],3)</f>
        <v>523</v>
      </c>
      <c r="P1241" s="42" t="str">
        <f>MID(Absolventi[[#This Row],[studiju programmas virziens]],3,2)</f>
        <v>52</v>
      </c>
      <c r="Q1241" s="42" t="str">
        <f>LEFT(Absolventi[[#This Row],[Programmas veids]],1)</f>
        <v>5</v>
      </c>
      <c r="R1241" s="54" t="str">
        <f>IF(Absolventi[[#This Row],[ieguvuši grādu vai kvalifikāciju mobilie studenti]]&gt;0,Absolventi[[#Headers],[Mobilie studenti ieguvuši grādu IR]],"NAV")</f>
        <v>NAV</v>
      </c>
      <c r="S1241" s="103" t="s">
        <v>1618</v>
      </c>
    </row>
    <row r="1242" spans="1:19" ht="38.25" x14ac:dyDescent="0.25">
      <c r="A1242" s="5" t="s">
        <v>146</v>
      </c>
      <c r="B1242" s="5" t="s">
        <v>147</v>
      </c>
      <c r="C1242" s="5" t="s">
        <v>7</v>
      </c>
      <c r="D1242" s="5" t="s">
        <v>469</v>
      </c>
      <c r="E1242" s="5" t="s">
        <v>418</v>
      </c>
      <c r="F1242" s="5" t="s">
        <v>355</v>
      </c>
      <c r="G1242" s="5"/>
      <c r="H1242" s="6">
        <v>29</v>
      </c>
      <c r="I1242" s="6">
        <v>6</v>
      </c>
      <c r="J1242" s="6">
        <v>27</v>
      </c>
      <c r="K1242" s="7">
        <v>2</v>
      </c>
      <c r="L1242" s="7">
        <v>2</v>
      </c>
      <c r="M1242" s="7"/>
      <c r="N1242" s="42" t="str">
        <f>LEFT(Absolventi[[#This Row],[studiju programmas virziens]],2)</f>
        <v>45</v>
      </c>
      <c r="O1242" s="42" t="str">
        <f>RIGHT(Absolventi[[#This Row],[studiju programmas virziens]],3)</f>
        <v>523</v>
      </c>
      <c r="P1242" s="42" t="str">
        <f>MID(Absolventi[[#This Row],[studiju programmas virziens]],3,2)</f>
        <v>52</v>
      </c>
      <c r="Q1242" s="42" t="str">
        <f>LEFT(Absolventi[[#This Row],[Programmas veids]],1)</f>
        <v>5</v>
      </c>
      <c r="R1242" s="54" t="str">
        <f>IF(Absolventi[[#This Row],[ieguvuši grādu vai kvalifikāciju mobilie studenti]]&gt;0,Absolventi[[#Headers],[Mobilie studenti ieguvuši grādu IR]],"NAV")</f>
        <v>Mobilie studenti ieguvuši grādu IR</v>
      </c>
      <c r="S1242" s="103" t="s">
        <v>1618</v>
      </c>
    </row>
    <row r="1243" spans="1:19" x14ac:dyDescent="0.25">
      <c r="A1243" s="5" t="s">
        <v>146</v>
      </c>
      <c r="B1243" s="5" t="s">
        <v>147</v>
      </c>
      <c r="C1243" s="5" t="s">
        <v>7</v>
      </c>
      <c r="D1243" s="5" t="s">
        <v>470</v>
      </c>
      <c r="E1243" s="5" t="s">
        <v>418</v>
      </c>
      <c r="F1243" s="5" t="s">
        <v>371</v>
      </c>
      <c r="G1243" s="5"/>
      <c r="H1243" s="6">
        <v>7</v>
      </c>
      <c r="I1243" s="6">
        <v>2</v>
      </c>
      <c r="J1243" s="6">
        <v>7</v>
      </c>
      <c r="K1243" s="7"/>
      <c r="L1243" s="7"/>
      <c r="M1243" s="7"/>
      <c r="N1243" s="42" t="str">
        <f>LEFT(Absolventi[[#This Row],[studiju programmas virziens]],2)</f>
        <v>47</v>
      </c>
      <c r="O1243" s="42" t="str">
        <f>RIGHT(Absolventi[[#This Row],[studiju programmas virziens]],3)</f>
        <v>522</v>
      </c>
      <c r="P1243" s="42" t="str">
        <f>MID(Absolventi[[#This Row],[studiju programmas virziens]],3,2)</f>
        <v>52</v>
      </c>
      <c r="Q1243" s="42" t="str">
        <f>LEFT(Absolventi[[#This Row],[Programmas veids]],1)</f>
        <v>5</v>
      </c>
      <c r="R1243" s="54" t="str">
        <f>IF(Absolventi[[#This Row],[ieguvuši grādu vai kvalifikāciju mobilie studenti]]&gt;0,Absolventi[[#Headers],[Mobilie studenti ieguvuši grādu IR]],"NAV")</f>
        <v>NAV</v>
      </c>
      <c r="S1243" s="103" t="s">
        <v>1618</v>
      </c>
    </row>
    <row r="1244" spans="1:19" x14ac:dyDescent="0.25">
      <c r="A1244" s="5" t="s">
        <v>146</v>
      </c>
      <c r="B1244" s="5" t="s">
        <v>147</v>
      </c>
      <c r="C1244" s="5" t="s">
        <v>7</v>
      </c>
      <c r="D1244" s="5" t="s">
        <v>472</v>
      </c>
      <c r="E1244" s="5" t="s">
        <v>418</v>
      </c>
      <c r="F1244" s="5" t="s">
        <v>427</v>
      </c>
      <c r="G1244" s="5"/>
      <c r="H1244" s="6">
        <v>2</v>
      </c>
      <c r="I1244" s="6">
        <v>2</v>
      </c>
      <c r="J1244" s="6">
        <v>2</v>
      </c>
      <c r="K1244" s="7"/>
      <c r="L1244" s="7"/>
      <c r="M1244" s="7"/>
      <c r="N1244" s="42" t="str">
        <f>LEFT(Absolventi[[#This Row],[studiju programmas virziens]],2)</f>
        <v>51</v>
      </c>
      <c r="O1244" s="42" t="str">
        <f>RIGHT(Absolventi[[#This Row],[studiju programmas virziens]],3)</f>
        <v>524</v>
      </c>
      <c r="P1244" s="42" t="str">
        <f>MID(Absolventi[[#This Row],[studiju programmas virziens]],3,2)</f>
        <v>52</v>
      </c>
      <c r="Q1244" s="42" t="str">
        <f>LEFT(Absolventi[[#This Row],[Programmas veids]],1)</f>
        <v>5</v>
      </c>
      <c r="R1244" s="54" t="str">
        <f>IF(Absolventi[[#This Row],[ieguvuši grādu vai kvalifikāciju mobilie studenti]]&gt;0,Absolventi[[#Headers],[Mobilie studenti ieguvuši grādu IR]],"NAV")</f>
        <v>NAV</v>
      </c>
      <c r="S1244" s="103" t="s">
        <v>1618</v>
      </c>
    </row>
    <row r="1245" spans="1:19" ht="38.25" x14ac:dyDescent="0.25">
      <c r="A1245" s="5" t="s">
        <v>146</v>
      </c>
      <c r="B1245" s="5" t="s">
        <v>147</v>
      </c>
      <c r="C1245" s="5" t="s">
        <v>7</v>
      </c>
      <c r="D1245" s="5" t="s">
        <v>466</v>
      </c>
      <c r="E1245" s="5" t="s">
        <v>425</v>
      </c>
      <c r="F1245" s="5" t="s">
        <v>239</v>
      </c>
      <c r="G1245" s="5"/>
      <c r="H1245" s="6">
        <v>27</v>
      </c>
      <c r="I1245" s="6">
        <v>7</v>
      </c>
      <c r="J1245" s="6">
        <v>23</v>
      </c>
      <c r="K1245" s="7">
        <v>4</v>
      </c>
      <c r="L1245" s="7">
        <v>3</v>
      </c>
      <c r="M1245" s="7"/>
      <c r="N1245" s="42" t="str">
        <f>LEFT(Absolventi[[#This Row],[studiju programmas virziens]],2)</f>
        <v>42</v>
      </c>
      <c r="O1245" s="42" t="str">
        <f>RIGHT(Absolventi[[#This Row],[studiju programmas virziens]],3)</f>
        <v>525</v>
      </c>
      <c r="P1245" s="42" t="str">
        <f>MID(Absolventi[[#This Row],[studiju programmas virziens]],3,2)</f>
        <v>52</v>
      </c>
      <c r="Q1245" s="42" t="str">
        <f>LEFT(Absolventi[[#This Row],[Programmas veids]],1)</f>
        <v>5</v>
      </c>
      <c r="R1245" s="54" t="str">
        <f>IF(Absolventi[[#This Row],[ieguvuši grādu vai kvalifikāciju mobilie studenti]]&gt;0,Absolventi[[#Headers],[Mobilie studenti ieguvuši grādu IR]],"NAV")</f>
        <v>Mobilie studenti ieguvuši grādu IR</v>
      </c>
      <c r="S1245" s="103" t="s">
        <v>1618</v>
      </c>
    </row>
    <row r="1246" spans="1:19" x14ac:dyDescent="0.25">
      <c r="A1246" s="5" t="s">
        <v>146</v>
      </c>
      <c r="B1246" s="5" t="s">
        <v>147</v>
      </c>
      <c r="C1246" s="5" t="s">
        <v>7</v>
      </c>
      <c r="D1246" s="5" t="s">
        <v>468</v>
      </c>
      <c r="E1246" s="5" t="s">
        <v>425</v>
      </c>
      <c r="F1246" s="5" t="s">
        <v>348</v>
      </c>
      <c r="G1246" s="5"/>
      <c r="H1246" s="6">
        <v>38</v>
      </c>
      <c r="I1246" s="6">
        <v>6</v>
      </c>
      <c r="J1246" s="6">
        <v>38</v>
      </c>
      <c r="K1246" s="7"/>
      <c r="L1246" s="7"/>
      <c r="M1246" s="7"/>
      <c r="N1246" s="42" t="str">
        <f>LEFT(Absolventi[[#This Row],[studiju programmas virziens]],2)</f>
        <v>43</v>
      </c>
      <c r="O1246" s="42" t="str">
        <f>RIGHT(Absolventi[[#This Row],[studiju programmas virziens]],3)</f>
        <v>523</v>
      </c>
      <c r="P1246" s="42" t="str">
        <f>MID(Absolventi[[#This Row],[studiju programmas virziens]],3,2)</f>
        <v>52</v>
      </c>
      <c r="Q1246" s="42" t="str">
        <f>LEFT(Absolventi[[#This Row],[Programmas veids]],1)</f>
        <v>5</v>
      </c>
      <c r="R1246" s="54" t="str">
        <f>IF(Absolventi[[#This Row],[ieguvuši grādu vai kvalifikāciju mobilie studenti]]&gt;0,Absolventi[[#Headers],[Mobilie studenti ieguvuši grādu IR]],"NAV")</f>
        <v>NAV</v>
      </c>
      <c r="S1246" s="103" t="s">
        <v>1618</v>
      </c>
    </row>
    <row r="1247" spans="1:19" ht="38.25" x14ac:dyDescent="0.25">
      <c r="A1247" s="5" t="s">
        <v>146</v>
      </c>
      <c r="B1247" s="5" t="s">
        <v>147</v>
      </c>
      <c r="C1247" s="5" t="s">
        <v>7</v>
      </c>
      <c r="D1247" s="5" t="s">
        <v>469</v>
      </c>
      <c r="E1247" s="5" t="s">
        <v>425</v>
      </c>
      <c r="F1247" s="5" t="s">
        <v>355</v>
      </c>
      <c r="G1247" s="5"/>
      <c r="H1247" s="6">
        <v>4</v>
      </c>
      <c r="I1247" s="6"/>
      <c r="J1247" s="6">
        <v>4</v>
      </c>
      <c r="K1247" s="7"/>
      <c r="L1247" s="7">
        <v>1</v>
      </c>
      <c r="M1247" s="7"/>
      <c r="N1247" s="42" t="str">
        <f>LEFT(Absolventi[[#This Row],[studiju programmas virziens]],2)</f>
        <v>45</v>
      </c>
      <c r="O1247" s="42" t="str">
        <f>RIGHT(Absolventi[[#This Row],[studiju programmas virziens]],3)</f>
        <v>523</v>
      </c>
      <c r="P1247" s="42" t="str">
        <f>MID(Absolventi[[#This Row],[studiju programmas virziens]],3,2)</f>
        <v>52</v>
      </c>
      <c r="Q1247" s="42" t="str">
        <f>LEFT(Absolventi[[#This Row],[Programmas veids]],1)</f>
        <v>5</v>
      </c>
      <c r="R1247" s="54" t="str">
        <f>IF(Absolventi[[#This Row],[ieguvuši grādu vai kvalifikāciju mobilie studenti]]&gt;0,Absolventi[[#Headers],[Mobilie studenti ieguvuši grādu IR]],"NAV")</f>
        <v>Mobilie studenti ieguvuši grādu IR</v>
      </c>
      <c r="S1247" s="103" t="s">
        <v>1618</v>
      </c>
    </row>
    <row r="1248" spans="1:19" x14ac:dyDescent="0.25">
      <c r="A1248" s="5" t="s">
        <v>146</v>
      </c>
      <c r="B1248" s="5" t="s">
        <v>147</v>
      </c>
      <c r="C1248" s="5" t="s">
        <v>7</v>
      </c>
      <c r="D1248" s="5" t="s">
        <v>470</v>
      </c>
      <c r="E1248" s="5" t="s">
        <v>425</v>
      </c>
      <c r="F1248" s="5" t="s">
        <v>334</v>
      </c>
      <c r="G1248" s="5"/>
      <c r="H1248" s="6">
        <v>5</v>
      </c>
      <c r="I1248" s="6">
        <v>2</v>
      </c>
      <c r="J1248" s="6">
        <v>5</v>
      </c>
      <c r="K1248" s="7"/>
      <c r="L1248" s="7"/>
      <c r="M1248" s="7"/>
      <c r="N1248" s="42" t="str">
        <f>LEFT(Absolventi[[#This Row],[studiju programmas virziens]],2)</f>
        <v>47</v>
      </c>
      <c r="O1248" s="42" t="str">
        <f>RIGHT(Absolventi[[#This Row],[studiju programmas virziens]],3)</f>
        <v>523</v>
      </c>
      <c r="P1248" s="42" t="str">
        <f>MID(Absolventi[[#This Row],[studiju programmas virziens]],3,2)</f>
        <v>52</v>
      </c>
      <c r="Q1248" s="42" t="str">
        <f>LEFT(Absolventi[[#This Row],[Programmas veids]],1)</f>
        <v>5</v>
      </c>
      <c r="R1248" s="54" t="str">
        <f>IF(Absolventi[[#This Row],[ieguvuši grādu vai kvalifikāciju mobilie studenti]]&gt;0,Absolventi[[#Headers],[Mobilie studenti ieguvuši grādu IR]],"NAV")</f>
        <v>NAV</v>
      </c>
      <c r="S1248" s="103" t="s">
        <v>1618</v>
      </c>
    </row>
    <row r="1249" spans="1:19" x14ac:dyDescent="0.25">
      <c r="A1249" s="5" t="s">
        <v>146</v>
      </c>
      <c r="B1249" s="5" t="s">
        <v>147</v>
      </c>
      <c r="C1249" s="5" t="s">
        <v>7</v>
      </c>
      <c r="D1249" s="5" t="s">
        <v>472</v>
      </c>
      <c r="E1249" s="5" t="s">
        <v>425</v>
      </c>
      <c r="F1249" s="5" t="s">
        <v>338</v>
      </c>
      <c r="G1249" s="5"/>
      <c r="H1249" s="6">
        <v>2</v>
      </c>
      <c r="I1249" s="6"/>
      <c r="J1249" s="6">
        <v>2</v>
      </c>
      <c r="K1249" s="7"/>
      <c r="L1249" s="7"/>
      <c r="M1249" s="7"/>
      <c r="N1249" s="42" t="str">
        <f>LEFT(Absolventi[[#This Row],[studiju programmas virziens]],2)</f>
        <v>51</v>
      </c>
      <c r="O1249" s="42" t="str">
        <f>RIGHT(Absolventi[[#This Row],[studiju programmas virziens]],3)</f>
        <v>525</v>
      </c>
      <c r="P1249" s="42" t="str">
        <f>MID(Absolventi[[#This Row],[studiju programmas virziens]],3,2)</f>
        <v>52</v>
      </c>
      <c r="Q1249" s="42" t="str">
        <f>LEFT(Absolventi[[#This Row],[Programmas veids]],1)</f>
        <v>5</v>
      </c>
      <c r="R1249" s="54" t="str">
        <f>IF(Absolventi[[#This Row],[ieguvuši grādu vai kvalifikāciju mobilie studenti]]&gt;0,Absolventi[[#Headers],[Mobilie studenti ieguvuši grādu IR]],"NAV")</f>
        <v>NAV</v>
      </c>
      <c r="S1249" s="103" t="s">
        <v>1618</v>
      </c>
    </row>
    <row r="1250" spans="1:19" x14ac:dyDescent="0.25">
      <c r="A1250" s="5" t="s">
        <v>146</v>
      </c>
      <c r="B1250" s="5" t="s">
        <v>147</v>
      </c>
      <c r="C1250" s="5" t="s">
        <v>7</v>
      </c>
      <c r="D1250" s="5" t="s">
        <v>466</v>
      </c>
      <c r="E1250" s="5" t="s">
        <v>430</v>
      </c>
      <c r="F1250" s="5" t="s">
        <v>410</v>
      </c>
      <c r="G1250" s="5"/>
      <c r="H1250" s="6">
        <v>15</v>
      </c>
      <c r="I1250" s="6">
        <v>15</v>
      </c>
      <c r="J1250" s="6">
        <v>15</v>
      </c>
      <c r="K1250" s="7"/>
      <c r="L1250" s="7"/>
      <c r="M1250" s="7"/>
      <c r="N1250" s="42" t="str">
        <f>LEFT(Absolventi[[#This Row],[studiju programmas virziens]],2)</f>
        <v>42</v>
      </c>
      <c r="O1250" s="42" t="str">
        <f>RIGHT(Absolventi[[#This Row],[studiju programmas virziens]],3)</f>
        <v>542</v>
      </c>
      <c r="P1250" s="42" t="str">
        <f>MID(Absolventi[[#This Row],[studiju programmas virziens]],3,2)</f>
        <v>54</v>
      </c>
      <c r="Q1250" s="42" t="str">
        <f>LEFT(Absolventi[[#This Row],[Programmas veids]],1)</f>
        <v>5</v>
      </c>
      <c r="R1250" s="54" t="str">
        <f>IF(Absolventi[[#This Row],[ieguvuši grādu vai kvalifikāciju mobilie studenti]]&gt;0,Absolventi[[#Headers],[Mobilie studenti ieguvuši grādu IR]],"NAV")</f>
        <v>NAV</v>
      </c>
      <c r="S1250" s="103" t="s">
        <v>1618</v>
      </c>
    </row>
    <row r="1251" spans="1:19" x14ac:dyDescent="0.25">
      <c r="A1251" s="5" t="s">
        <v>146</v>
      </c>
      <c r="B1251" s="5" t="s">
        <v>147</v>
      </c>
      <c r="C1251" s="5" t="s">
        <v>7</v>
      </c>
      <c r="D1251" s="5" t="s">
        <v>468</v>
      </c>
      <c r="E1251" s="5" t="s">
        <v>430</v>
      </c>
      <c r="F1251" s="5" t="s">
        <v>426</v>
      </c>
      <c r="G1251" s="5"/>
      <c r="H1251" s="6">
        <v>8</v>
      </c>
      <c r="I1251" s="6">
        <v>5</v>
      </c>
      <c r="J1251" s="6">
        <v>8</v>
      </c>
      <c r="K1251" s="7"/>
      <c r="L1251" s="7"/>
      <c r="M1251" s="7"/>
      <c r="N1251" s="42" t="str">
        <f>LEFT(Absolventi[[#This Row],[studiju programmas virziens]],2)</f>
        <v>43</v>
      </c>
      <c r="O1251" s="42" t="str">
        <f>RIGHT(Absolventi[[#This Row],[studiju programmas virziens]],3)</f>
        <v>524</v>
      </c>
      <c r="P1251" s="42" t="str">
        <f>MID(Absolventi[[#This Row],[studiju programmas virziens]],3,2)</f>
        <v>52</v>
      </c>
      <c r="Q1251" s="42" t="str">
        <f>LEFT(Absolventi[[#This Row],[Programmas veids]],1)</f>
        <v>5</v>
      </c>
      <c r="R1251" s="54" t="str">
        <f>IF(Absolventi[[#This Row],[ieguvuši grādu vai kvalifikāciju mobilie studenti]]&gt;0,Absolventi[[#Headers],[Mobilie studenti ieguvuši grādu IR]],"NAV")</f>
        <v>NAV</v>
      </c>
      <c r="S1251" s="103" t="s">
        <v>1618</v>
      </c>
    </row>
    <row r="1252" spans="1:19" x14ac:dyDescent="0.25">
      <c r="A1252" s="5" t="s">
        <v>146</v>
      </c>
      <c r="B1252" s="5" t="s">
        <v>147</v>
      </c>
      <c r="C1252" s="5" t="s">
        <v>7</v>
      </c>
      <c r="D1252" s="5" t="s">
        <v>469</v>
      </c>
      <c r="E1252" s="5" t="s">
        <v>430</v>
      </c>
      <c r="F1252" s="5" t="s">
        <v>355</v>
      </c>
      <c r="G1252" s="5"/>
      <c r="H1252" s="6">
        <v>7</v>
      </c>
      <c r="I1252" s="6">
        <v>1</v>
      </c>
      <c r="J1252" s="6">
        <v>7</v>
      </c>
      <c r="K1252" s="7"/>
      <c r="L1252" s="7"/>
      <c r="M1252" s="7"/>
      <c r="N1252" s="42" t="str">
        <f>LEFT(Absolventi[[#This Row],[studiju programmas virziens]],2)</f>
        <v>45</v>
      </c>
      <c r="O1252" s="42" t="str">
        <f>RIGHT(Absolventi[[#This Row],[studiju programmas virziens]],3)</f>
        <v>523</v>
      </c>
      <c r="P1252" s="42" t="str">
        <f>MID(Absolventi[[#This Row],[studiju programmas virziens]],3,2)</f>
        <v>52</v>
      </c>
      <c r="Q1252" s="42" t="str">
        <f>LEFT(Absolventi[[#This Row],[Programmas veids]],1)</f>
        <v>5</v>
      </c>
      <c r="R1252" s="54" t="str">
        <f>IF(Absolventi[[#This Row],[ieguvuši grādu vai kvalifikāciju mobilie studenti]]&gt;0,Absolventi[[#Headers],[Mobilie studenti ieguvuši grādu IR]],"NAV")</f>
        <v>NAV</v>
      </c>
      <c r="S1252" s="103" t="s">
        <v>1618</v>
      </c>
    </row>
    <row r="1253" spans="1:19" x14ac:dyDescent="0.25">
      <c r="A1253" s="5" t="s">
        <v>146</v>
      </c>
      <c r="B1253" s="5" t="s">
        <v>147</v>
      </c>
      <c r="C1253" s="5" t="s">
        <v>7</v>
      </c>
      <c r="D1253" s="5" t="s">
        <v>470</v>
      </c>
      <c r="E1253" s="5" t="s">
        <v>430</v>
      </c>
      <c r="F1253" s="5" t="s">
        <v>334</v>
      </c>
      <c r="G1253" s="5"/>
      <c r="H1253" s="6">
        <v>8</v>
      </c>
      <c r="I1253" s="6"/>
      <c r="J1253" s="6">
        <v>8</v>
      </c>
      <c r="K1253" s="7"/>
      <c r="L1253" s="7"/>
      <c r="M1253" s="7"/>
      <c r="N1253" s="42" t="str">
        <f>LEFT(Absolventi[[#This Row],[studiju programmas virziens]],2)</f>
        <v>47</v>
      </c>
      <c r="O1253" s="42" t="str">
        <f>RIGHT(Absolventi[[#This Row],[studiju programmas virziens]],3)</f>
        <v>523</v>
      </c>
      <c r="P1253" s="42" t="str">
        <f>MID(Absolventi[[#This Row],[studiju programmas virziens]],3,2)</f>
        <v>52</v>
      </c>
      <c r="Q1253" s="42" t="str">
        <f>LEFT(Absolventi[[#This Row],[Programmas veids]],1)</f>
        <v>5</v>
      </c>
      <c r="R1253" s="54" t="str">
        <f>IF(Absolventi[[#This Row],[ieguvuši grādu vai kvalifikāciju mobilie studenti]]&gt;0,Absolventi[[#Headers],[Mobilie studenti ieguvuši grādu IR]],"NAV")</f>
        <v>NAV</v>
      </c>
      <c r="S1253" s="103" t="s">
        <v>1618</v>
      </c>
    </row>
    <row r="1254" spans="1:19" x14ac:dyDescent="0.25">
      <c r="A1254" s="5" t="s">
        <v>146</v>
      </c>
      <c r="B1254" s="5" t="s">
        <v>147</v>
      </c>
      <c r="C1254" s="5" t="s">
        <v>7</v>
      </c>
      <c r="D1254" s="5" t="s">
        <v>472</v>
      </c>
      <c r="E1254" s="5" t="s">
        <v>430</v>
      </c>
      <c r="F1254" s="5" t="s">
        <v>433</v>
      </c>
      <c r="G1254" s="5"/>
      <c r="H1254" s="6">
        <v>3</v>
      </c>
      <c r="I1254" s="6">
        <v>2</v>
      </c>
      <c r="J1254" s="6">
        <v>3</v>
      </c>
      <c r="K1254" s="7"/>
      <c r="L1254" s="7"/>
      <c r="M1254" s="7"/>
      <c r="N1254" s="42" t="str">
        <f>LEFT(Absolventi[[#This Row],[studiju programmas virziens]],2)</f>
        <v>51</v>
      </c>
      <c r="O1254" s="42" t="str">
        <f>RIGHT(Absolventi[[#This Row],[studiju programmas virziens]],3)</f>
        <v>542</v>
      </c>
      <c r="P1254" s="42" t="str">
        <f>MID(Absolventi[[#This Row],[studiju programmas virziens]],3,2)</f>
        <v>54</v>
      </c>
      <c r="Q1254" s="42" t="str">
        <f>LEFT(Absolventi[[#This Row],[Programmas veids]],1)</f>
        <v>5</v>
      </c>
      <c r="R1254" s="54" t="str">
        <f>IF(Absolventi[[#This Row],[ieguvuši grādu vai kvalifikāciju mobilie studenti]]&gt;0,Absolventi[[#Headers],[Mobilie studenti ieguvuši grādu IR]],"NAV")</f>
        <v>NAV</v>
      </c>
      <c r="S1254" s="103" t="s">
        <v>1618</v>
      </c>
    </row>
    <row r="1255" spans="1:19" x14ac:dyDescent="0.25">
      <c r="A1255" s="5" t="s">
        <v>146</v>
      </c>
      <c r="B1255" s="5" t="s">
        <v>147</v>
      </c>
      <c r="C1255" s="5" t="s">
        <v>7</v>
      </c>
      <c r="D1255" s="5" t="s">
        <v>466</v>
      </c>
      <c r="E1255" s="5" t="s">
        <v>431</v>
      </c>
      <c r="F1255" s="5" t="s">
        <v>405</v>
      </c>
      <c r="G1255" s="5"/>
      <c r="H1255" s="6">
        <v>34</v>
      </c>
      <c r="I1255" s="6">
        <v>29</v>
      </c>
      <c r="J1255" s="6">
        <v>32</v>
      </c>
      <c r="K1255" s="7">
        <v>2</v>
      </c>
      <c r="L1255" s="7"/>
      <c r="M1255" s="7"/>
      <c r="N1255" s="42" t="str">
        <f>LEFT(Absolventi[[#This Row],[studiju programmas virziens]],2)</f>
        <v>42</v>
      </c>
      <c r="O1255" s="42" t="str">
        <f>RIGHT(Absolventi[[#This Row],[studiju programmas virziens]],3)</f>
        <v>548</v>
      </c>
      <c r="P1255" s="42" t="str">
        <f>MID(Absolventi[[#This Row],[studiju programmas virziens]],3,2)</f>
        <v>54</v>
      </c>
      <c r="Q1255" s="42" t="str">
        <f>LEFT(Absolventi[[#This Row],[Programmas veids]],1)</f>
        <v>5</v>
      </c>
      <c r="R1255" s="54" t="str">
        <f>IF(Absolventi[[#This Row],[ieguvuši grādu vai kvalifikāciju mobilie studenti]]&gt;0,Absolventi[[#Headers],[Mobilie studenti ieguvuši grādu IR]],"NAV")</f>
        <v>NAV</v>
      </c>
      <c r="S1255" s="103" t="s">
        <v>1618</v>
      </c>
    </row>
    <row r="1256" spans="1:19" x14ac:dyDescent="0.25">
      <c r="A1256" s="5" t="s">
        <v>146</v>
      </c>
      <c r="B1256" s="5" t="s">
        <v>147</v>
      </c>
      <c r="C1256" s="5" t="s">
        <v>7</v>
      </c>
      <c r="D1256" s="5" t="s">
        <v>468</v>
      </c>
      <c r="E1256" s="5" t="s">
        <v>431</v>
      </c>
      <c r="F1256" s="5" t="s">
        <v>426</v>
      </c>
      <c r="G1256" s="5"/>
      <c r="H1256" s="6">
        <v>33</v>
      </c>
      <c r="I1256" s="6">
        <v>20</v>
      </c>
      <c r="J1256" s="6">
        <v>33</v>
      </c>
      <c r="K1256" s="7"/>
      <c r="L1256" s="7"/>
      <c r="M1256" s="7"/>
      <c r="N1256" s="42" t="str">
        <f>LEFT(Absolventi[[#This Row],[studiju programmas virziens]],2)</f>
        <v>43</v>
      </c>
      <c r="O1256" s="42" t="str">
        <f>RIGHT(Absolventi[[#This Row],[studiju programmas virziens]],3)</f>
        <v>524</v>
      </c>
      <c r="P1256" s="42" t="str">
        <f>MID(Absolventi[[#This Row],[studiju programmas virziens]],3,2)</f>
        <v>52</v>
      </c>
      <c r="Q1256" s="42" t="str">
        <f>LEFT(Absolventi[[#This Row],[Programmas veids]],1)</f>
        <v>5</v>
      </c>
      <c r="R1256" s="54" t="str">
        <f>IF(Absolventi[[#This Row],[ieguvuši grādu vai kvalifikāciju mobilie studenti]]&gt;0,Absolventi[[#Headers],[Mobilie studenti ieguvuši grādu IR]],"NAV")</f>
        <v>NAV</v>
      </c>
      <c r="S1256" s="103" t="s">
        <v>1618</v>
      </c>
    </row>
    <row r="1257" spans="1:19" x14ac:dyDescent="0.25">
      <c r="A1257" s="5" t="s">
        <v>146</v>
      </c>
      <c r="B1257" s="5" t="s">
        <v>147</v>
      </c>
      <c r="C1257" s="5" t="s">
        <v>7</v>
      </c>
      <c r="D1257" s="5" t="s">
        <v>469</v>
      </c>
      <c r="E1257" s="5" t="s">
        <v>431</v>
      </c>
      <c r="F1257" s="5" t="s">
        <v>355</v>
      </c>
      <c r="G1257" s="5"/>
      <c r="H1257" s="6">
        <v>4</v>
      </c>
      <c r="I1257" s="6">
        <v>1</v>
      </c>
      <c r="J1257" s="6">
        <v>4</v>
      </c>
      <c r="K1257" s="7"/>
      <c r="L1257" s="7"/>
      <c r="M1257" s="7"/>
      <c r="N1257" s="42" t="str">
        <f>LEFT(Absolventi[[#This Row],[studiju programmas virziens]],2)</f>
        <v>45</v>
      </c>
      <c r="O1257" s="42" t="str">
        <f>RIGHT(Absolventi[[#This Row],[studiju programmas virziens]],3)</f>
        <v>523</v>
      </c>
      <c r="P1257" s="42" t="str">
        <f>MID(Absolventi[[#This Row],[studiju programmas virziens]],3,2)</f>
        <v>52</v>
      </c>
      <c r="Q1257" s="42" t="str">
        <f>LEFT(Absolventi[[#This Row],[Programmas veids]],1)</f>
        <v>5</v>
      </c>
      <c r="R1257" s="54" t="str">
        <f>IF(Absolventi[[#This Row],[ieguvuši grādu vai kvalifikāciju mobilie studenti]]&gt;0,Absolventi[[#Headers],[Mobilie studenti ieguvuši grādu IR]],"NAV")</f>
        <v>NAV</v>
      </c>
      <c r="S1257" s="103" t="s">
        <v>1618</v>
      </c>
    </row>
    <row r="1258" spans="1:19" x14ac:dyDescent="0.25">
      <c r="A1258" s="5" t="s">
        <v>146</v>
      </c>
      <c r="B1258" s="5" t="s">
        <v>147</v>
      </c>
      <c r="C1258" s="5" t="s">
        <v>7</v>
      </c>
      <c r="D1258" s="5" t="s">
        <v>470</v>
      </c>
      <c r="E1258" s="5" t="s">
        <v>431</v>
      </c>
      <c r="F1258" s="5" t="s">
        <v>334</v>
      </c>
      <c r="G1258" s="5"/>
      <c r="H1258" s="6">
        <v>5</v>
      </c>
      <c r="I1258" s="6"/>
      <c r="J1258" s="6">
        <v>5</v>
      </c>
      <c r="K1258" s="7"/>
      <c r="L1258" s="7"/>
      <c r="M1258" s="7"/>
      <c r="N1258" s="42" t="str">
        <f>LEFT(Absolventi[[#This Row],[studiju programmas virziens]],2)</f>
        <v>47</v>
      </c>
      <c r="O1258" s="42" t="str">
        <f>RIGHT(Absolventi[[#This Row],[studiju programmas virziens]],3)</f>
        <v>523</v>
      </c>
      <c r="P1258" s="42" t="str">
        <f>MID(Absolventi[[#This Row],[studiju programmas virziens]],3,2)</f>
        <v>52</v>
      </c>
      <c r="Q1258" s="42" t="str">
        <f>LEFT(Absolventi[[#This Row],[Programmas veids]],1)</f>
        <v>5</v>
      </c>
      <c r="R1258" s="54" t="str">
        <f>IF(Absolventi[[#This Row],[ieguvuši grādu vai kvalifikāciju mobilie studenti]]&gt;0,Absolventi[[#Headers],[Mobilie studenti ieguvuši grādu IR]],"NAV")</f>
        <v>NAV</v>
      </c>
      <c r="S1258" s="103" t="s">
        <v>1618</v>
      </c>
    </row>
    <row r="1259" spans="1:19" x14ac:dyDescent="0.25">
      <c r="A1259" s="5" t="s">
        <v>146</v>
      </c>
      <c r="B1259" s="5" t="s">
        <v>147</v>
      </c>
      <c r="C1259" s="5" t="s">
        <v>7</v>
      </c>
      <c r="D1259" s="5" t="s">
        <v>472</v>
      </c>
      <c r="E1259" s="5" t="s">
        <v>431</v>
      </c>
      <c r="F1259" s="5" t="s">
        <v>386</v>
      </c>
      <c r="G1259" s="5"/>
      <c r="H1259" s="6">
        <v>2</v>
      </c>
      <c r="I1259" s="6">
        <v>2</v>
      </c>
      <c r="J1259" s="6">
        <v>2</v>
      </c>
      <c r="K1259" s="7"/>
      <c r="L1259" s="7"/>
      <c r="M1259" s="7"/>
      <c r="N1259" s="42" t="str">
        <f>LEFT(Absolventi[[#This Row],[studiju programmas virziens]],2)</f>
        <v>51</v>
      </c>
      <c r="O1259" s="42" t="str">
        <f>RIGHT(Absolventi[[#This Row],[studiju programmas virziens]],3)</f>
        <v>581</v>
      </c>
      <c r="P1259" s="42" t="str">
        <f>MID(Absolventi[[#This Row],[studiju programmas virziens]],3,2)</f>
        <v>58</v>
      </c>
      <c r="Q1259" s="42" t="str">
        <f>LEFT(Absolventi[[#This Row],[Programmas veids]],1)</f>
        <v>5</v>
      </c>
      <c r="R1259" s="54" t="str">
        <f>IF(Absolventi[[#This Row],[ieguvuši grādu vai kvalifikāciju mobilie studenti]]&gt;0,Absolventi[[#Headers],[Mobilie studenti ieguvuši grādu IR]],"NAV")</f>
        <v>NAV</v>
      </c>
      <c r="S1259" s="103" t="s">
        <v>1618</v>
      </c>
    </row>
    <row r="1260" spans="1:19" x14ac:dyDescent="0.25">
      <c r="A1260" s="5" t="s">
        <v>146</v>
      </c>
      <c r="B1260" s="5" t="s">
        <v>147</v>
      </c>
      <c r="C1260" s="5" t="s">
        <v>7</v>
      </c>
      <c r="D1260" s="5" t="s">
        <v>466</v>
      </c>
      <c r="E1260" s="5" t="s">
        <v>432</v>
      </c>
      <c r="F1260" s="5" t="s">
        <v>283</v>
      </c>
      <c r="G1260" s="5"/>
      <c r="H1260" s="6">
        <v>77</v>
      </c>
      <c r="I1260" s="6">
        <v>57</v>
      </c>
      <c r="J1260" s="6">
        <v>21</v>
      </c>
      <c r="K1260" s="7">
        <v>56</v>
      </c>
      <c r="L1260" s="7"/>
      <c r="M1260" s="7"/>
      <c r="N1260" s="42" t="str">
        <f>LEFT(Absolventi[[#This Row],[studiju programmas virziens]],2)</f>
        <v>42</v>
      </c>
      <c r="O1260" s="42" t="str">
        <f>RIGHT(Absolventi[[#This Row],[studiju programmas virziens]],3)</f>
        <v>861</v>
      </c>
      <c r="P1260" s="42" t="str">
        <f>MID(Absolventi[[#This Row],[studiju programmas virziens]],3,2)</f>
        <v>86</v>
      </c>
      <c r="Q1260" s="42" t="str">
        <f>LEFT(Absolventi[[#This Row],[Programmas veids]],1)</f>
        <v>8</v>
      </c>
      <c r="R1260" s="54" t="str">
        <f>IF(Absolventi[[#This Row],[ieguvuši grādu vai kvalifikāciju mobilie studenti]]&gt;0,Absolventi[[#Headers],[Mobilie studenti ieguvuši grādu IR]],"NAV")</f>
        <v>NAV</v>
      </c>
      <c r="S1260" s="103" t="s">
        <v>1618</v>
      </c>
    </row>
    <row r="1261" spans="1:19" x14ac:dyDescent="0.25">
      <c r="A1261" s="5" t="s">
        <v>146</v>
      </c>
      <c r="B1261" s="5" t="s">
        <v>147</v>
      </c>
      <c r="C1261" s="5" t="s">
        <v>7</v>
      </c>
      <c r="D1261" s="5" t="s">
        <v>468</v>
      </c>
      <c r="E1261" s="5" t="s">
        <v>432</v>
      </c>
      <c r="F1261" s="5" t="s">
        <v>219</v>
      </c>
      <c r="G1261" s="5"/>
      <c r="H1261" s="6">
        <v>38</v>
      </c>
      <c r="I1261" s="6">
        <v>22</v>
      </c>
      <c r="J1261" s="6">
        <v>22</v>
      </c>
      <c r="K1261" s="7">
        <v>16</v>
      </c>
      <c r="L1261" s="7"/>
      <c r="M1261" s="7"/>
      <c r="N1261" s="42" t="str">
        <f>LEFT(Absolventi[[#This Row],[studiju programmas virziens]],2)</f>
        <v>43</v>
      </c>
      <c r="O1261" s="42" t="str">
        <f>RIGHT(Absolventi[[#This Row],[studiju programmas virziens]],3)</f>
        <v>581</v>
      </c>
      <c r="P1261" s="42" t="str">
        <f>MID(Absolventi[[#This Row],[studiju programmas virziens]],3,2)</f>
        <v>58</v>
      </c>
      <c r="Q1261" s="42" t="str">
        <f>LEFT(Absolventi[[#This Row],[Programmas veids]],1)</f>
        <v>5</v>
      </c>
      <c r="R1261" s="54" t="str">
        <f>IF(Absolventi[[#This Row],[ieguvuši grādu vai kvalifikāciju mobilie studenti]]&gt;0,Absolventi[[#Headers],[Mobilie studenti ieguvuši grādu IR]],"NAV")</f>
        <v>NAV</v>
      </c>
      <c r="S1261" s="103" t="s">
        <v>1618</v>
      </c>
    </row>
    <row r="1262" spans="1:19" x14ac:dyDescent="0.25">
      <c r="A1262" s="5" t="s">
        <v>146</v>
      </c>
      <c r="B1262" s="5" t="s">
        <v>147</v>
      </c>
      <c r="C1262" s="5" t="s">
        <v>7</v>
      </c>
      <c r="D1262" s="5" t="s">
        <v>469</v>
      </c>
      <c r="E1262" s="5" t="s">
        <v>432</v>
      </c>
      <c r="F1262" s="5" t="s">
        <v>440</v>
      </c>
      <c r="G1262" s="5"/>
      <c r="H1262" s="6">
        <v>10</v>
      </c>
      <c r="I1262" s="6">
        <v>7</v>
      </c>
      <c r="J1262" s="6">
        <v>10</v>
      </c>
      <c r="K1262" s="7"/>
      <c r="L1262" s="7"/>
      <c r="M1262" s="7"/>
      <c r="N1262" s="42" t="str">
        <f>LEFT(Absolventi[[#This Row],[studiju programmas virziens]],2)</f>
        <v>45</v>
      </c>
      <c r="O1262" s="42" t="str">
        <f>RIGHT(Absolventi[[#This Row],[studiju programmas virziens]],3)</f>
        <v>524</v>
      </c>
      <c r="P1262" s="42" t="str">
        <f>MID(Absolventi[[#This Row],[studiju programmas virziens]],3,2)</f>
        <v>52</v>
      </c>
      <c r="Q1262" s="42" t="str">
        <f>LEFT(Absolventi[[#This Row],[Programmas veids]],1)</f>
        <v>5</v>
      </c>
      <c r="R1262" s="54" t="str">
        <f>IF(Absolventi[[#This Row],[ieguvuši grādu vai kvalifikāciju mobilie studenti]]&gt;0,Absolventi[[#Headers],[Mobilie studenti ieguvuši grādu IR]],"NAV")</f>
        <v>NAV</v>
      </c>
      <c r="S1262" s="103" t="s">
        <v>1618</v>
      </c>
    </row>
    <row r="1263" spans="1:19" x14ac:dyDescent="0.25">
      <c r="A1263" s="5" t="s">
        <v>146</v>
      </c>
      <c r="B1263" s="5" t="s">
        <v>147</v>
      </c>
      <c r="C1263" s="5" t="s">
        <v>7</v>
      </c>
      <c r="D1263" s="5" t="s">
        <v>470</v>
      </c>
      <c r="E1263" s="5" t="s">
        <v>432</v>
      </c>
      <c r="F1263" s="5" t="s">
        <v>240</v>
      </c>
      <c r="G1263" s="5"/>
      <c r="H1263" s="6">
        <v>15</v>
      </c>
      <c r="I1263" s="6">
        <v>7</v>
      </c>
      <c r="J1263" s="6">
        <v>15</v>
      </c>
      <c r="K1263" s="7"/>
      <c r="L1263" s="7"/>
      <c r="M1263" s="7"/>
      <c r="N1263" s="42" t="str">
        <f>LEFT(Absolventi[[#This Row],[studiju programmas virziens]],2)</f>
        <v>47</v>
      </c>
      <c r="O1263" s="42" t="str">
        <f>RIGHT(Absolventi[[#This Row],[studiju programmas virziens]],3)</f>
        <v>525</v>
      </c>
      <c r="P1263" s="42" t="str">
        <f>MID(Absolventi[[#This Row],[studiju programmas virziens]],3,2)</f>
        <v>52</v>
      </c>
      <c r="Q1263" s="42" t="str">
        <f>LEFT(Absolventi[[#This Row],[Programmas veids]],1)</f>
        <v>5</v>
      </c>
      <c r="R1263" s="54" t="str">
        <f>IF(Absolventi[[#This Row],[ieguvuši grādu vai kvalifikāciju mobilie studenti]]&gt;0,Absolventi[[#Headers],[Mobilie studenti ieguvuši grādu IR]],"NAV")</f>
        <v>NAV</v>
      </c>
      <c r="S1263" s="103" t="s">
        <v>1618</v>
      </c>
    </row>
    <row r="1264" spans="1:19" x14ac:dyDescent="0.25">
      <c r="A1264" s="5" t="s">
        <v>146</v>
      </c>
      <c r="B1264" s="5" t="s">
        <v>147</v>
      </c>
      <c r="C1264" s="5" t="s">
        <v>7</v>
      </c>
      <c r="D1264" s="5" t="s">
        <v>472</v>
      </c>
      <c r="E1264" s="5" t="s">
        <v>432</v>
      </c>
      <c r="F1264" s="5" t="s">
        <v>394</v>
      </c>
      <c r="G1264" s="5"/>
      <c r="H1264" s="6">
        <v>4</v>
      </c>
      <c r="I1264" s="6">
        <v>1</v>
      </c>
      <c r="J1264" s="6">
        <v>4</v>
      </c>
      <c r="K1264" s="7"/>
      <c r="L1264" s="7"/>
      <c r="M1264" s="7"/>
      <c r="N1264" s="42" t="str">
        <f>LEFT(Absolventi[[#This Row],[studiju programmas virziens]],2)</f>
        <v>51</v>
      </c>
      <c r="O1264" s="42" t="str">
        <f>RIGHT(Absolventi[[#This Row],[studiju programmas virziens]],3)</f>
        <v>582</v>
      </c>
      <c r="P1264" s="42" t="str">
        <f>MID(Absolventi[[#This Row],[studiju programmas virziens]],3,2)</f>
        <v>58</v>
      </c>
      <c r="Q1264" s="42" t="str">
        <f>LEFT(Absolventi[[#This Row],[Programmas veids]],1)</f>
        <v>5</v>
      </c>
      <c r="R1264" s="54" t="str">
        <f>IF(Absolventi[[#This Row],[ieguvuši grādu vai kvalifikāciju mobilie studenti]]&gt;0,Absolventi[[#Headers],[Mobilie studenti ieguvuši grādu IR]],"NAV")</f>
        <v>NAV</v>
      </c>
      <c r="S1264" s="103" t="s">
        <v>1618</v>
      </c>
    </row>
    <row r="1265" spans="1:19" x14ac:dyDescent="0.25">
      <c r="A1265" s="5" t="s">
        <v>146</v>
      </c>
      <c r="B1265" s="5" t="s">
        <v>147</v>
      </c>
      <c r="C1265" s="5" t="s">
        <v>7</v>
      </c>
      <c r="D1265" s="5" t="s">
        <v>468</v>
      </c>
      <c r="E1265" s="5" t="s">
        <v>435</v>
      </c>
      <c r="F1265" s="5" t="s">
        <v>411</v>
      </c>
      <c r="G1265" s="5"/>
      <c r="H1265" s="6">
        <v>20</v>
      </c>
      <c r="I1265" s="6">
        <v>10</v>
      </c>
      <c r="J1265" s="6">
        <v>18</v>
      </c>
      <c r="K1265" s="7">
        <v>2</v>
      </c>
      <c r="L1265" s="7"/>
      <c r="M1265" s="7"/>
      <c r="N1265" s="42" t="str">
        <f>LEFT(Absolventi[[#This Row],[studiju programmas virziens]],2)</f>
        <v>43</v>
      </c>
      <c r="O1265" s="42" t="str">
        <f>RIGHT(Absolventi[[#This Row],[studiju programmas virziens]],3)</f>
        <v>850</v>
      </c>
      <c r="P1265" s="42" t="str">
        <f>MID(Absolventi[[#This Row],[studiju programmas virziens]],3,2)</f>
        <v>85</v>
      </c>
      <c r="Q1265" s="42" t="str">
        <f>LEFT(Absolventi[[#This Row],[Programmas veids]],1)</f>
        <v>8</v>
      </c>
      <c r="R1265" s="54" t="str">
        <f>IF(Absolventi[[#This Row],[ieguvuši grādu vai kvalifikāciju mobilie studenti]]&gt;0,Absolventi[[#Headers],[Mobilie studenti ieguvuši grādu IR]],"NAV")</f>
        <v>NAV</v>
      </c>
      <c r="S1265" s="103" t="s">
        <v>1618</v>
      </c>
    </row>
    <row r="1266" spans="1:19" x14ac:dyDescent="0.25">
      <c r="A1266" s="5" t="s">
        <v>146</v>
      </c>
      <c r="B1266" s="5" t="s">
        <v>147</v>
      </c>
      <c r="C1266" s="5" t="s">
        <v>7</v>
      </c>
      <c r="D1266" s="5" t="s">
        <v>469</v>
      </c>
      <c r="E1266" s="5" t="s">
        <v>435</v>
      </c>
      <c r="F1266" s="5" t="s">
        <v>440</v>
      </c>
      <c r="G1266" s="5"/>
      <c r="H1266" s="6">
        <v>10</v>
      </c>
      <c r="I1266" s="6">
        <v>7</v>
      </c>
      <c r="J1266" s="6">
        <v>10</v>
      </c>
      <c r="K1266" s="7"/>
      <c r="L1266" s="7"/>
      <c r="M1266" s="7"/>
      <c r="N1266" s="42" t="str">
        <f>LEFT(Absolventi[[#This Row],[studiju programmas virziens]],2)</f>
        <v>45</v>
      </c>
      <c r="O1266" s="42" t="str">
        <f>RIGHT(Absolventi[[#This Row],[studiju programmas virziens]],3)</f>
        <v>524</v>
      </c>
      <c r="P1266" s="42" t="str">
        <f>MID(Absolventi[[#This Row],[studiju programmas virziens]],3,2)</f>
        <v>52</v>
      </c>
      <c r="Q1266" s="42" t="str">
        <f>LEFT(Absolventi[[#This Row],[Programmas veids]],1)</f>
        <v>5</v>
      </c>
      <c r="R1266" s="54" t="str">
        <f>IF(Absolventi[[#This Row],[ieguvuši grādu vai kvalifikāciju mobilie studenti]]&gt;0,Absolventi[[#Headers],[Mobilie studenti ieguvuši grādu IR]],"NAV")</f>
        <v>NAV</v>
      </c>
      <c r="S1266" s="103" t="s">
        <v>1618</v>
      </c>
    </row>
    <row r="1267" spans="1:19" x14ac:dyDescent="0.25">
      <c r="A1267" s="5" t="s">
        <v>146</v>
      </c>
      <c r="B1267" s="5" t="s">
        <v>147</v>
      </c>
      <c r="C1267" s="5" t="s">
        <v>7</v>
      </c>
      <c r="D1267" s="5" t="s">
        <v>470</v>
      </c>
      <c r="E1267" s="5" t="s">
        <v>435</v>
      </c>
      <c r="F1267" s="5" t="s">
        <v>240</v>
      </c>
      <c r="G1267" s="5"/>
      <c r="H1267" s="6">
        <v>8</v>
      </c>
      <c r="I1267" s="6">
        <v>1</v>
      </c>
      <c r="J1267" s="6">
        <v>7</v>
      </c>
      <c r="K1267" s="7">
        <v>1</v>
      </c>
      <c r="L1267" s="7"/>
      <c r="M1267" s="7"/>
      <c r="N1267" s="42" t="str">
        <f>LEFT(Absolventi[[#This Row],[studiju programmas virziens]],2)</f>
        <v>47</v>
      </c>
      <c r="O1267" s="42" t="str">
        <f>RIGHT(Absolventi[[#This Row],[studiju programmas virziens]],3)</f>
        <v>525</v>
      </c>
      <c r="P1267" s="42" t="str">
        <f>MID(Absolventi[[#This Row],[studiju programmas virziens]],3,2)</f>
        <v>52</v>
      </c>
      <c r="Q1267" s="42" t="str">
        <f>LEFT(Absolventi[[#This Row],[Programmas veids]],1)</f>
        <v>5</v>
      </c>
      <c r="R1267" s="54" t="str">
        <f>IF(Absolventi[[#This Row],[ieguvuši grādu vai kvalifikāciju mobilie studenti]]&gt;0,Absolventi[[#Headers],[Mobilie studenti ieguvuši grādu IR]],"NAV")</f>
        <v>NAV</v>
      </c>
      <c r="S1267" s="103" t="s">
        <v>1618</v>
      </c>
    </row>
    <row r="1268" spans="1:19" x14ac:dyDescent="0.25">
      <c r="A1268" s="5" t="s">
        <v>146</v>
      </c>
      <c r="B1268" s="5" t="s">
        <v>147</v>
      </c>
      <c r="C1268" s="5" t="s">
        <v>7</v>
      </c>
      <c r="D1268" s="5" t="s">
        <v>472</v>
      </c>
      <c r="E1268" s="5" t="s">
        <v>435</v>
      </c>
      <c r="F1268" s="5" t="s">
        <v>394</v>
      </c>
      <c r="G1268" s="5"/>
      <c r="H1268" s="6">
        <v>5</v>
      </c>
      <c r="I1268" s="6">
        <v>1</v>
      </c>
      <c r="J1268" s="6">
        <v>5</v>
      </c>
      <c r="K1268" s="7"/>
      <c r="L1268" s="7"/>
      <c r="M1268" s="7"/>
      <c r="N1268" s="42" t="str">
        <f>LEFT(Absolventi[[#This Row],[studiju programmas virziens]],2)</f>
        <v>51</v>
      </c>
      <c r="O1268" s="42" t="str">
        <f>RIGHT(Absolventi[[#This Row],[studiju programmas virziens]],3)</f>
        <v>582</v>
      </c>
      <c r="P1268" s="42" t="str">
        <f>MID(Absolventi[[#This Row],[studiju programmas virziens]],3,2)</f>
        <v>58</v>
      </c>
      <c r="Q1268" s="42" t="str">
        <f>LEFT(Absolventi[[#This Row],[Programmas veids]],1)</f>
        <v>5</v>
      </c>
      <c r="R1268" s="54" t="str">
        <f>IF(Absolventi[[#This Row],[ieguvuši grādu vai kvalifikāciju mobilie studenti]]&gt;0,Absolventi[[#Headers],[Mobilie studenti ieguvuši grādu IR]],"NAV")</f>
        <v>NAV</v>
      </c>
      <c r="S1268" s="103" t="s">
        <v>1618</v>
      </c>
    </row>
    <row r="1269" spans="1:19" x14ac:dyDescent="0.25">
      <c r="A1269" s="5" t="s">
        <v>146</v>
      </c>
      <c r="B1269" s="5" t="s">
        <v>147</v>
      </c>
      <c r="C1269" s="5" t="s">
        <v>7</v>
      </c>
      <c r="D1269" s="5" t="s">
        <v>469</v>
      </c>
      <c r="E1269" s="5" t="s">
        <v>437</v>
      </c>
      <c r="F1269" s="5" t="s">
        <v>364</v>
      </c>
      <c r="G1269" s="5"/>
      <c r="H1269" s="6">
        <v>3</v>
      </c>
      <c r="I1269" s="6">
        <v>1</v>
      </c>
      <c r="J1269" s="6">
        <v>3</v>
      </c>
      <c r="K1269" s="7"/>
      <c r="L1269" s="7"/>
      <c r="M1269" s="7"/>
      <c r="N1269" s="42" t="str">
        <f>LEFT(Absolventi[[#This Row],[studiju programmas virziens]],2)</f>
        <v>45</v>
      </c>
      <c r="O1269" s="42" t="str">
        <f>RIGHT(Absolventi[[#This Row],[studiju programmas virziens]],3)</f>
        <v>526</v>
      </c>
      <c r="P1269" s="42" t="str">
        <f>MID(Absolventi[[#This Row],[studiju programmas virziens]],3,2)</f>
        <v>52</v>
      </c>
      <c r="Q1269" s="42" t="str">
        <f>LEFT(Absolventi[[#This Row],[Programmas veids]],1)</f>
        <v>5</v>
      </c>
      <c r="R1269" s="54" t="str">
        <f>IF(Absolventi[[#This Row],[ieguvuši grādu vai kvalifikāciju mobilie studenti]]&gt;0,Absolventi[[#Headers],[Mobilie studenti ieguvuši grādu IR]],"NAV")</f>
        <v>NAV</v>
      </c>
      <c r="S1269" s="103" t="s">
        <v>1618</v>
      </c>
    </row>
    <row r="1270" spans="1:19" ht="38.25" x14ac:dyDescent="0.25">
      <c r="A1270" s="5" t="s">
        <v>146</v>
      </c>
      <c r="B1270" s="5" t="s">
        <v>147</v>
      </c>
      <c r="C1270" s="5" t="s">
        <v>7</v>
      </c>
      <c r="D1270" s="5" t="s">
        <v>470</v>
      </c>
      <c r="E1270" s="5" t="s">
        <v>437</v>
      </c>
      <c r="F1270" s="5" t="s">
        <v>240</v>
      </c>
      <c r="G1270" s="5"/>
      <c r="H1270" s="6">
        <v>17</v>
      </c>
      <c r="I1270" s="6"/>
      <c r="J1270" s="6">
        <v>13</v>
      </c>
      <c r="K1270" s="7">
        <v>4</v>
      </c>
      <c r="L1270" s="7">
        <v>4</v>
      </c>
      <c r="M1270" s="7"/>
      <c r="N1270" s="42" t="str">
        <f>LEFT(Absolventi[[#This Row],[studiju programmas virziens]],2)</f>
        <v>47</v>
      </c>
      <c r="O1270" s="42" t="str">
        <f>RIGHT(Absolventi[[#This Row],[studiju programmas virziens]],3)</f>
        <v>525</v>
      </c>
      <c r="P1270" s="42" t="str">
        <f>MID(Absolventi[[#This Row],[studiju programmas virziens]],3,2)</f>
        <v>52</v>
      </c>
      <c r="Q1270" s="42" t="str">
        <f>LEFT(Absolventi[[#This Row],[Programmas veids]],1)</f>
        <v>5</v>
      </c>
      <c r="R1270" s="54" t="str">
        <f>IF(Absolventi[[#This Row],[ieguvuši grādu vai kvalifikāciju mobilie studenti]]&gt;0,Absolventi[[#Headers],[Mobilie studenti ieguvuši grādu IR]],"NAV")</f>
        <v>Mobilie studenti ieguvuši grādu IR</v>
      </c>
      <c r="S1270" s="103" t="s">
        <v>1618</v>
      </c>
    </row>
    <row r="1271" spans="1:19" x14ac:dyDescent="0.25">
      <c r="A1271" s="5" t="s">
        <v>146</v>
      </c>
      <c r="B1271" s="5" t="s">
        <v>147</v>
      </c>
      <c r="C1271" s="5" t="s">
        <v>7</v>
      </c>
      <c r="D1271" s="5" t="s">
        <v>472</v>
      </c>
      <c r="E1271" s="5" t="s">
        <v>437</v>
      </c>
      <c r="F1271" s="5" t="s">
        <v>424</v>
      </c>
      <c r="G1271" s="5"/>
      <c r="H1271" s="6">
        <v>4</v>
      </c>
      <c r="I1271" s="6">
        <v>2</v>
      </c>
      <c r="J1271" s="6">
        <v>3</v>
      </c>
      <c r="K1271" s="7">
        <v>1</v>
      </c>
      <c r="L1271" s="7"/>
      <c r="M1271" s="7"/>
      <c r="N1271" s="42" t="str">
        <f>LEFT(Absolventi[[#This Row],[studiju programmas virziens]],2)</f>
        <v>51</v>
      </c>
      <c r="O1271" s="42" t="str">
        <f>RIGHT(Absolventi[[#This Row],[studiju programmas virziens]],3)</f>
        <v>850</v>
      </c>
      <c r="P1271" s="42" t="str">
        <f>MID(Absolventi[[#This Row],[studiju programmas virziens]],3,2)</f>
        <v>85</v>
      </c>
      <c r="Q1271" s="42" t="str">
        <f>LEFT(Absolventi[[#This Row],[Programmas veids]],1)</f>
        <v>8</v>
      </c>
      <c r="R1271" s="54" t="str">
        <f>IF(Absolventi[[#This Row],[ieguvuši grādu vai kvalifikāciju mobilie studenti]]&gt;0,Absolventi[[#Headers],[Mobilie studenti ieguvuši grādu IR]],"NAV")</f>
        <v>NAV</v>
      </c>
      <c r="S1271" s="103" t="s">
        <v>1618</v>
      </c>
    </row>
    <row r="1272" spans="1:19" x14ac:dyDescent="0.25">
      <c r="A1272" s="5" t="s">
        <v>146</v>
      </c>
      <c r="B1272" s="5" t="s">
        <v>147</v>
      </c>
      <c r="C1272" s="5" t="s">
        <v>7</v>
      </c>
      <c r="D1272" s="5" t="s">
        <v>469</v>
      </c>
      <c r="E1272" s="5" t="s">
        <v>439</v>
      </c>
      <c r="F1272" s="5" t="s">
        <v>302</v>
      </c>
      <c r="G1272" s="5"/>
      <c r="H1272" s="6">
        <v>3</v>
      </c>
      <c r="I1272" s="6">
        <v>3</v>
      </c>
      <c r="J1272" s="6">
        <v>3</v>
      </c>
      <c r="K1272" s="7"/>
      <c r="L1272" s="7"/>
      <c r="M1272" s="7"/>
      <c r="N1272" s="42" t="str">
        <f>LEFT(Absolventi[[#This Row],[studiju programmas virziens]],2)</f>
        <v>45</v>
      </c>
      <c r="O1272" s="42" t="str">
        <f>RIGHT(Absolventi[[#This Row],[studiju programmas virziens]],3)</f>
        <v>581</v>
      </c>
      <c r="P1272" s="42" t="str">
        <f>MID(Absolventi[[#This Row],[studiju programmas virziens]],3,2)</f>
        <v>58</v>
      </c>
      <c r="Q1272" s="42" t="str">
        <f>LEFT(Absolventi[[#This Row],[Programmas veids]],1)</f>
        <v>5</v>
      </c>
      <c r="R1272" s="54" t="str">
        <f>IF(Absolventi[[#This Row],[ieguvuši grādu vai kvalifikāciju mobilie studenti]]&gt;0,Absolventi[[#Headers],[Mobilie studenti ieguvuši grādu IR]],"NAV")</f>
        <v>NAV</v>
      </c>
      <c r="S1272" s="103" t="s">
        <v>1618</v>
      </c>
    </row>
    <row r="1273" spans="1:19" x14ac:dyDescent="0.25">
      <c r="A1273" s="5" t="s">
        <v>146</v>
      </c>
      <c r="B1273" s="5" t="s">
        <v>147</v>
      </c>
      <c r="C1273" s="5" t="s">
        <v>7</v>
      </c>
      <c r="D1273" s="5" t="s">
        <v>470</v>
      </c>
      <c r="E1273" s="5" t="s">
        <v>439</v>
      </c>
      <c r="F1273" s="5" t="s">
        <v>240</v>
      </c>
      <c r="G1273" s="5"/>
      <c r="H1273" s="6">
        <v>1</v>
      </c>
      <c r="I1273" s="6"/>
      <c r="J1273" s="6">
        <v>1</v>
      </c>
      <c r="K1273" s="7"/>
      <c r="L1273" s="7"/>
      <c r="M1273" s="7"/>
      <c r="N1273" s="42" t="str">
        <f>LEFT(Absolventi[[#This Row],[studiju programmas virziens]],2)</f>
        <v>47</v>
      </c>
      <c r="O1273" s="42" t="str">
        <f>RIGHT(Absolventi[[#This Row],[studiju programmas virziens]],3)</f>
        <v>525</v>
      </c>
      <c r="P1273" s="42" t="str">
        <f>MID(Absolventi[[#This Row],[studiju programmas virziens]],3,2)</f>
        <v>52</v>
      </c>
      <c r="Q1273" s="42" t="str">
        <f>LEFT(Absolventi[[#This Row],[Programmas veids]],1)</f>
        <v>5</v>
      </c>
      <c r="R1273" s="54" t="str">
        <f>IF(Absolventi[[#This Row],[ieguvuši grādu vai kvalifikāciju mobilie studenti]]&gt;0,Absolventi[[#Headers],[Mobilie studenti ieguvuši grādu IR]],"NAV")</f>
        <v>NAV</v>
      </c>
      <c r="S1273" s="103" t="s">
        <v>1618</v>
      </c>
    </row>
    <row r="1274" spans="1:19" ht="38.25" x14ac:dyDescent="0.25">
      <c r="A1274" s="5" t="s">
        <v>146</v>
      </c>
      <c r="B1274" s="5" t="s">
        <v>147</v>
      </c>
      <c r="C1274" s="5" t="s">
        <v>7</v>
      </c>
      <c r="D1274" s="5" t="s">
        <v>469</v>
      </c>
      <c r="E1274" s="5" t="s">
        <v>442</v>
      </c>
      <c r="F1274" s="5" t="s">
        <v>434</v>
      </c>
      <c r="G1274" s="5"/>
      <c r="H1274" s="6">
        <v>30</v>
      </c>
      <c r="I1274" s="6">
        <v>16</v>
      </c>
      <c r="J1274" s="6">
        <v>27</v>
      </c>
      <c r="K1274" s="7">
        <v>3</v>
      </c>
      <c r="L1274" s="7">
        <v>8</v>
      </c>
      <c r="M1274" s="7">
        <v>4</v>
      </c>
      <c r="N1274" s="42" t="str">
        <f>LEFT(Absolventi[[#This Row],[studiju programmas virziens]],2)</f>
        <v>45</v>
      </c>
      <c r="O1274" s="42" t="str">
        <f>RIGHT(Absolventi[[#This Row],[studiju programmas virziens]],3)</f>
        <v>850</v>
      </c>
      <c r="P1274" s="42" t="str">
        <f>MID(Absolventi[[#This Row],[studiju programmas virziens]],3,2)</f>
        <v>85</v>
      </c>
      <c r="Q1274" s="42" t="str">
        <f>LEFT(Absolventi[[#This Row],[Programmas veids]],1)</f>
        <v>8</v>
      </c>
      <c r="R1274" s="54" t="str">
        <f>IF(Absolventi[[#This Row],[ieguvuši grādu vai kvalifikāciju mobilie studenti]]&gt;0,Absolventi[[#Headers],[Mobilie studenti ieguvuši grādu IR]],"NAV")</f>
        <v>Mobilie studenti ieguvuši grādu IR</v>
      </c>
      <c r="S1274" s="103" t="s">
        <v>1618</v>
      </c>
    </row>
    <row r="1275" spans="1:19" x14ac:dyDescent="0.25">
      <c r="A1275" s="5" t="s">
        <v>146</v>
      </c>
      <c r="B1275" s="5" t="s">
        <v>147</v>
      </c>
      <c r="C1275" s="5" t="s">
        <v>7</v>
      </c>
      <c r="D1275" s="5" t="s">
        <v>470</v>
      </c>
      <c r="E1275" s="5" t="s">
        <v>442</v>
      </c>
      <c r="F1275" s="5" t="s">
        <v>401</v>
      </c>
      <c r="G1275" s="5"/>
      <c r="H1275" s="6">
        <v>3</v>
      </c>
      <c r="I1275" s="6">
        <v>1</v>
      </c>
      <c r="J1275" s="6">
        <v>3</v>
      </c>
      <c r="K1275" s="7"/>
      <c r="L1275" s="7"/>
      <c r="M1275" s="7"/>
      <c r="N1275" s="42" t="str">
        <f>LEFT(Absolventi[[#This Row],[studiju programmas virziens]],2)</f>
        <v>47</v>
      </c>
      <c r="O1275" s="42" t="str">
        <f>RIGHT(Absolventi[[#This Row],[studiju programmas virziens]],3)</f>
        <v>526</v>
      </c>
      <c r="P1275" s="42" t="str">
        <f>MID(Absolventi[[#This Row],[studiju programmas virziens]],3,2)</f>
        <v>52</v>
      </c>
      <c r="Q1275" s="42" t="str">
        <f>LEFT(Absolventi[[#This Row],[Programmas veids]],1)</f>
        <v>5</v>
      </c>
      <c r="R1275" s="54" t="str">
        <f>IF(Absolventi[[#This Row],[ieguvuši grādu vai kvalifikāciju mobilie studenti]]&gt;0,Absolventi[[#Headers],[Mobilie studenti ieguvuši grādu IR]],"NAV")</f>
        <v>NAV</v>
      </c>
      <c r="S1275" s="103" t="s">
        <v>1618</v>
      </c>
    </row>
    <row r="1276" spans="1:19" x14ac:dyDescent="0.25">
      <c r="A1276" s="5" t="s">
        <v>146</v>
      </c>
      <c r="B1276" s="5" t="s">
        <v>147</v>
      </c>
      <c r="C1276" s="5" t="s">
        <v>7</v>
      </c>
      <c r="D1276" s="5" t="s">
        <v>470</v>
      </c>
      <c r="E1276" s="5" t="s">
        <v>443</v>
      </c>
      <c r="F1276" s="5" t="s">
        <v>401</v>
      </c>
      <c r="G1276" s="5"/>
      <c r="H1276" s="6">
        <v>8</v>
      </c>
      <c r="I1276" s="6">
        <v>6</v>
      </c>
      <c r="J1276" s="6">
        <v>8</v>
      </c>
      <c r="K1276" s="7"/>
      <c r="L1276" s="7"/>
      <c r="M1276" s="7"/>
      <c r="N1276" s="42" t="str">
        <f>LEFT(Absolventi[[#This Row],[studiju programmas virziens]],2)</f>
        <v>47</v>
      </c>
      <c r="O1276" s="42" t="str">
        <f>RIGHT(Absolventi[[#This Row],[studiju programmas virziens]],3)</f>
        <v>526</v>
      </c>
      <c r="P1276" s="42" t="str">
        <f>MID(Absolventi[[#This Row],[studiju programmas virziens]],3,2)</f>
        <v>52</v>
      </c>
      <c r="Q1276" s="42" t="str">
        <f>LEFT(Absolventi[[#This Row],[Programmas veids]],1)</f>
        <v>5</v>
      </c>
      <c r="R1276" s="54" t="str">
        <f>IF(Absolventi[[#This Row],[ieguvuši grādu vai kvalifikāciju mobilie studenti]]&gt;0,Absolventi[[#Headers],[Mobilie studenti ieguvuši grādu IR]],"NAV")</f>
        <v>NAV</v>
      </c>
      <c r="S1276" s="103" t="s">
        <v>1618</v>
      </c>
    </row>
    <row r="1277" spans="1:19" x14ac:dyDescent="0.25">
      <c r="A1277" s="5" t="s">
        <v>146</v>
      </c>
      <c r="B1277" s="5" t="s">
        <v>147</v>
      </c>
      <c r="C1277" s="5" t="s">
        <v>7</v>
      </c>
      <c r="D1277" s="5" t="s">
        <v>470</v>
      </c>
      <c r="E1277" s="5" t="s">
        <v>446</v>
      </c>
      <c r="F1277" s="5" t="s">
        <v>448</v>
      </c>
      <c r="G1277" s="5"/>
      <c r="H1277" s="6">
        <v>7</v>
      </c>
      <c r="I1277" s="6">
        <v>7</v>
      </c>
      <c r="J1277" s="6">
        <v>7</v>
      </c>
      <c r="K1277" s="7"/>
      <c r="L1277" s="7"/>
      <c r="M1277" s="7"/>
      <c r="N1277" s="42" t="str">
        <f>LEFT(Absolventi[[#This Row],[studiju programmas virziens]],2)</f>
        <v>47</v>
      </c>
      <c r="O1277" s="42" t="str">
        <f>RIGHT(Absolventi[[#This Row],[studiju programmas virziens]],3)</f>
        <v>542</v>
      </c>
      <c r="P1277" s="42" t="str">
        <f>MID(Absolventi[[#This Row],[studiju programmas virziens]],3,2)</f>
        <v>54</v>
      </c>
      <c r="Q1277" s="42" t="str">
        <f>LEFT(Absolventi[[#This Row],[Programmas veids]],1)</f>
        <v>5</v>
      </c>
      <c r="R1277" s="54" t="str">
        <f>IF(Absolventi[[#This Row],[ieguvuši grādu vai kvalifikāciju mobilie studenti]]&gt;0,Absolventi[[#Headers],[Mobilie studenti ieguvuši grādu IR]],"NAV")</f>
        <v>NAV</v>
      </c>
      <c r="S1277" s="103" t="s">
        <v>1618</v>
      </c>
    </row>
    <row r="1278" spans="1:19" x14ac:dyDescent="0.25">
      <c r="A1278" s="5" t="s">
        <v>146</v>
      </c>
      <c r="B1278" s="5" t="s">
        <v>147</v>
      </c>
      <c r="C1278" s="5" t="s">
        <v>7</v>
      </c>
      <c r="D1278" s="5" t="s">
        <v>470</v>
      </c>
      <c r="E1278" s="5" t="s">
        <v>447</v>
      </c>
      <c r="F1278" s="5" t="s">
        <v>421</v>
      </c>
      <c r="G1278" s="5"/>
      <c r="H1278" s="6">
        <v>8</v>
      </c>
      <c r="I1278" s="6">
        <v>5</v>
      </c>
      <c r="J1278" s="6">
        <v>8</v>
      </c>
      <c r="K1278" s="7"/>
      <c r="L1278" s="7"/>
      <c r="M1278" s="7"/>
      <c r="N1278" s="42" t="str">
        <f>LEFT(Absolventi[[#This Row],[studiju programmas virziens]],2)</f>
        <v>47</v>
      </c>
      <c r="O1278" s="42" t="str">
        <f>RIGHT(Absolventi[[#This Row],[studiju programmas virziens]],3)</f>
        <v>581</v>
      </c>
      <c r="P1278" s="42" t="str">
        <f>MID(Absolventi[[#This Row],[studiju programmas virziens]],3,2)</f>
        <v>58</v>
      </c>
      <c r="Q1278" s="42" t="str">
        <f>LEFT(Absolventi[[#This Row],[Programmas veids]],1)</f>
        <v>5</v>
      </c>
      <c r="R1278" s="54" t="str">
        <f>IF(Absolventi[[#This Row],[ieguvuši grādu vai kvalifikāciju mobilie studenti]]&gt;0,Absolventi[[#Headers],[Mobilie studenti ieguvuši grādu IR]],"NAV")</f>
        <v>NAV</v>
      </c>
      <c r="S1278" s="103" t="s">
        <v>1618</v>
      </c>
    </row>
    <row r="1279" spans="1:19" x14ac:dyDescent="0.25">
      <c r="A1279" s="5" t="s">
        <v>146</v>
      </c>
      <c r="B1279" s="5" t="s">
        <v>147</v>
      </c>
      <c r="C1279" s="5" t="s">
        <v>7</v>
      </c>
      <c r="D1279" s="5" t="s">
        <v>470</v>
      </c>
      <c r="E1279" s="5" t="s">
        <v>449</v>
      </c>
      <c r="F1279" s="5" t="s">
        <v>393</v>
      </c>
      <c r="G1279" s="5"/>
      <c r="H1279" s="6">
        <v>27</v>
      </c>
      <c r="I1279" s="6">
        <v>9</v>
      </c>
      <c r="J1279" s="6">
        <v>26</v>
      </c>
      <c r="K1279" s="7">
        <v>1</v>
      </c>
      <c r="L1279" s="7"/>
      <c r="M1279" s="7"/>
      <c r="N1279" s="42" t="str">
        <f>LEFT(Absolventi[[#This Row],[studiju programmas virziens]],2)</f>
        <v>47</v>
      </c>
      <c r="O1279" s="42" t="str">
        <f>RIGHT(Absolventi[[#This Row],[studiju programmas virziens]],3)</f>
        <v>582</v>
      </c>
      <c r="P1279" s="42" t="str">
        <f>MID(Absolventi[[#This Row],[studiju programmas virziens]],3,2)</f>
        <v>58</v>
      </c>
      <c r="Q1279" s="42" t="str">
        <f>LEFT(Absolventi[[#This Row],[Programmas veids]],1)</f>
        <v>5</v>
      </c>
      <c r="R1279" s="54" t="str">
        <f>IF(Absolventi[[#This Row],[ieguvuši grādu vai kvalifikāciju mobilie studenti]]&gt;0,Absolventi[[#Headers],[Mobilie studenti ieguvuši grādu IR]],"NAV")</f>
        <v>NAV</v>
      </c>
      <c r="S1279" s="103" t="s">
        <v>1618</v>
      </c>
    </row>
    <row r="1280" spans="1:19" x14ac:dyDescent="0.25">
      <c r="A1280" s="5" t="s">
        <v>146</v>
      </c>
      <c r="B1280" s="5" t="s">
        <v>147</v>
      </c>
      <c r="C1280" s="5" t="s">
        <v>7</v>
      </c>
      <c r="D1280" s="5" t="s">
        <v>470</v>
      </c>
      <c r="E1280" s="5" t="s">
        <v>450</v>
      </c>
      <c r="F1280" s="5" t="s">
        <v>393</v>
      </c>
      <c r="G1280" s="5"/>
      <c r="H1280" s="6">
        <v>39</v>
      </c>
      <c r="I1280" s="6">
        <v>9</v>
      </c>
      <c r="J1280" s="6">
        <v>39</v>
      </c>
      <c r="K1280" s="7"/>
      <c r="L1280" s="7"/>
      <c r="M1280" s="7"/>
      <c r="N1280" s="42" t="str">
        <f>LEFT(Absolventi[[#This Row],[studiju programmas virziens]],2)</f>
        <v>47</v>
      </c>
      <c r="O1280" s="42" t="str">
        <f>RIGHT(Absolventi[[#This Row],[studiju programmas virziens]],3)</f>
        <v>582</v>
      </c>
      <c r="P1280" s="42" t="str">
        <f>MID(Absolventi[[#This Row],[studiju programmas virziens]],3,2)</f>
        <v>58</v>
      </c>
      <c r="Q1280" s="42" t="str">
        <f>LEFT(Absolventi[[#This Row],[Programmas veids]],1)</f>
        <v>5</v>
      </c>
      <c r="R1280" s="54" t="str">
        <f>IF(Absolventi[[#This Row],[ieguvuši grādu vai kvalifikāciju mobilie studenti]]&gt;0,Absolventi[[#Headers],[Mobilie studenti ieguvuši grādu IR]],"NAV")</f>
        <v>NAV</v>
      </c>
      <c r="S1280" s="103" t="s">
        <v>1618</v>
      </c>
    </row>
    <row r="1281" spans="1:19" ht="38.25" x14ac:dyDescent="0.25">
      <c r="A1281" s="5" t="s">
        <v>146</v>
      </c>
      <c r="B1281" s="5" t="s">
        <v>147</v>
      </c>
      <c r="C1281" s="5" t="s">
        <v>7</v>
      </c>
      <c r="D1281" s="5" t="s">
        <v>470</v>
      </c>
      <c r="E1281" s="5" t="s">
        <v>451</v>
      </c>
      <c r="F1281" s="5" t="s">
        <v>393</v>
      </c>
      <c r="G1281" s="5"/>
      <c r="H1281" s="6">
        <v>46</v>
      </c>
      <c r="I1281" s="6">
        <v>22</v>
      </c>
      <c r="J1281" s="6">
        <v>46</v>
      </c>
      <c r="K1281" s="7"/>
      <c r="L1281" s="7">
        <v>1</v>
      </c>
      <c r="M1281" s="7"/>
      <c r="N1281" s="42" t="str">
        <f>LEFT(Absolventi[[#This Row],[studiju programmas virziens]],2)</f>
        <v>47</v>
      </c>
      <c r="O1281" s="42" t="str">
        <f>RIGHT(Absolventi[[#This Row],[studiju programmas virziens]],3)</f>
        <v>582</v>
      </c>
      <c r="P1281" s="42" t="str">
        <f>MID(Absolventi[[#This Row],[studiju programmas virziens]],3,2)</f>
        <v>58</v>
      </c>
      <c r="Q1281" s="42" t="str">
        <f>LEFT(Absolventi[[#This Row],[Programmas veids]],1)</f>
        <v>5</v>
      </c>
      <c r="R1281" s="54" t="str">
        <f>IF(Absolventi[[#This Row],[ieguvuši grādu vai kvalifikāciju mobilie studenti]]&gt;0,Absolventi[[#Headers],[Mobilie studenti ieguvuši grādu IR]],"NAV")</f>
        <v>Mobilie studenti ieguvuši grādu IR</v>
      </c>
      <c r="S1281" s="103" t="s">
        <v>1618</v>
      </c>
    </row>
    <row r="1282" spans="1:19" ht="38.25" x14ac:dyDescent="0.25">
      <c r="A1282" s="5" t="s">
        <v>146</v>
      </c>
      <c r="B1282" s="5" t="s">
        <v>147</v>
      </c>
      <c r="C1282" s="5" t="s">
        <v>7</v>
      </c>
      <c r="D1282" s="5" t="s">
        <v>470</v>
      </c>
      <c r="E1282" s="5" t="s">
        <v>452</v>
      </c>
      <c r="F1282" s="5" t="s">
        <v>422</v>
      </c>
      <c r="G1282" s="5"/>
      <c r="H1282" s="6">
        <v>5</v>
      </c>
      <c r="I1282" s="6">
        <v>3</v>
      </c>
      <c r="J1282" s="6"/>
      <c r="K1282" s="7">
        <v>5</v>
      </c>
      <c r="L1282" s="7">
        <v>3</v>
      </c>
      <c r="M1282" s="7">
        <v>1</v>
      </c>
      <c r="N1282" s="42" t="str">
        <f>LEFT(Absolventi[[#This Row],[studiju programmas virziens]],2)</f>
        <v>47</v>
      </c>
      <c r="O1282" s="42" t="str">
        <f>RIGHT(Absolventi[[#This Row],[studiju programmas virziens]],3)</f>
        <v>818</v>
      </c>
      <c r="P1282" s="42" t="str">
        <f>MID(Absolventi[[#This Row],[studiju programmas virziens]],3,2)</f>
        <v>81</v>
      </c>
      <c r="Q1282" s="42" t="str">
        <f>LEFT(Absolventi[[#This Row],[Programmas veids]],1)</f>
        <v>8</v>
      </c>
      <c r="R1282" s="54" t="str">
        <f>IF(Absolventi[[#This Row],[ieguvuši grādu vai kvalifikāciju mobilie studenti]]&gt;0,Absolventi[[#Headers],[Mobilie studenti ieguvuši grādu IR]],"NAV")</f>
        <v>Mobilie studenti ieguvuši grādu IR</v>
      </c>
      <c r="S1282" s="103" t="s">
        <v>1618</v>
      </c>
    </row>
    <row r="1283" spans="1:19" x14ac:dyDescent="0.25">
      <c r="A1283" s="5" t="s">
        <v>146</v>
      </c>
      <c r="B1283" s="5" t="s">
        <v>147</v>
      </c>
      <c r="C1283" s="5" t="s">
        <v>7</v>
      </c>
      <c r="D1283" s="5" t="s">
        <v>470</v>
      </c>
      <c r="E1283" s="5" t="s">
        <v>453</v>
      </c>
      <c r="F1283" s="5" t="s">
        <v>428</v>
      </c>
      <c r="G1283" s="5"/>
      <c r="H1283" s="6">
        <v>19</v>
      </c>
      <c r="I1283" s="6">
        <v>13</v>
      </c>
      <c r="J1283" s="6">
        <v>13</v>
      </c>
      <c r="K1283" s="7">
        <v>6</v>
      </c>
      <c r="L1283" s="7"/>
      <c r="M1283" s="7"/>
      <c r="N1283" s="42" t="str">
        <f>LEFT(Absolventi[[#This Row],[studiju programmas virziens]],2)</f>
        <v>47</v>
      </c>
      <c r="O1283" s="42" t="str">
        <f>RIGHT(Absolventi[[#This Row],[studiju programmas virziens]],3)</f>
        <v>861</v>
      </c>
      <c r="P1283" s="42" t="str">
        <f>MID(Absolventi[[#This Row],[studiju programmas virziens]],3,2)</f>
        <v>86</v>
      </c>
      <c r="Q1283" s="42" t="str">
        <f>LEFT(Absolventi[[#This Row],[Programmas veids]],1)</f>
        <v>8</v>
      </c>
      <c r="R1283" s="54" t="str">
        <f>IF(Absolventi[[#This Row],[ieguvuši grādu vai kvalifikāciju mobilie studenti]]&gt;0,Absolventi[[#Headers],[Mobilie studenti ieguvuši grādu IR]],"NAV")</f>
        <v>NAV</v>
      </c>
      <c r="S1283" s="103" t="s">
        <v>1618</v>
      </c>
    </row>
    <row r="1284" spans="1:19" x14ac:dyDescent="0.25">
      <c r="A1284" s="5" t="s">
        <v>148</v>
      </c>
      <c r="B1284" s="5" t="s">
        <v>147</v>
      </c>
      <c r="C1284" s="5" t="s">
        <v>8</v>
      </c>
      <c r="D1284" s="5" t="s">
        <v>465</v>
      </c>
      <c r="E1284" s="5" t="s">
        <v>176</v>
      </c>
      <c r="F1284" s="5" t="s">
        <v>198</v>
      </c>
      <c r="G1284" s="5"/>
      <c r="H1284" s="6">
        <v>19</v>
      </c>
      <c r="I1284" s="6">
        <v>14</v>
      </c>
      <c r="J1284" s="6"/>
      <c r="K1284" s="7">
        <v>19</v>
      </c>
      <c r="L1284" s="7"/>
      <c r="M1284" s="7"/>
      <c r="N1284" s="42" t="str">
        <f>LEFT(Absolventi[[#This Row],[studiju programmas virziens]],2)</f>
        <v>41</v>
      </c>
      <c r="O1284" s="42" t="str">
        <f>RIGHT(Absolventi[[#This Row],[studiju programmas virziens]],3)</f>
        <v>345</v>
      </c>
      <c r="P1284" s="42" t="str">
        <f>MID(Absolventi[[#This Row],[studiju programmas virziens]],3,2)</f>
        <v>34</v>
      </c>
      <c r="Q1284" s="42" t="str">
        <f>LEFT(Absolventi[[#This Row],[Programmas veids]],1)</f>
        <v>3</v>
      </c>
      <c r="R1284" s="54" t="str">
        <f>IF(Absolventi[[#This Row],[ieguvuši grādu vai kvalifikāciju mobilie studenti]]&gt;0,Absolventi[[#Headers],[Mobilie studenti ieguvuši grādu IR]],"NAV")</f>
        <v>NAV</v>
      </c>
      <c r="S1284" s="103" t="s">
        <v>1618</v>
      </c>
    </row>
    <row r="1285" spans="1:19" x14ac:dyDescent="0.25">
      <c r="A1285" s="5" t="s">
        <v>148</v>
      </c>
      <c r="B1285" s="5" t="s">
        <v>147</v>
      </c>
      <c r="C1285" s="5" t="s">
        <v>8</v>
      </c>
      <c r="D1285" s="5" t="s">
        <v>466</v>
      </c>
      <c r="E1285" s="5" t="s">
        <v>176</v>
      </c>
      <c r="F1285" s="5" t="s">
        <v>199</v>
      </c>
      <c r="G1285" s="5"/>
      <c r="H1285" s="6">
        <v>1</v>
      </c>
      <c r="I1285" s="6">
        <v>1</v>
      </c>
      <c r="J1285" s="6"/>
      <c r="K1285" s="7">
        <v>1</v>
      </c>
      <c r="L1285" s="7"/>
      <c r="M1285" s="7"/>
      <c r="N1285" s="42" t="str">
        <f>LEFT(Absolventi[[#This Row],[studiju programmas virziens]],2)</f>
        <v>42</v>
      </c>
      <c r="O1285" s="42" t="str">
        <f>RIGHT(Absolventi[[#This Row],[studiju programmas virziens]],3)</f>
        <v>222</v>
      </c>
      <c r="P1285" s="42" t="str">
        <f>MID(Absolventi[[#This Row],[studiju programmas virziens]],3,2)</f>
        <v>22</v>
      </c>
      <c r="Q1285" s="42" t="str">
        <f>LEFT(Absolventi[[#This Row],[Programmas veids]],1)</f>
        <v>2</v>
      </c>
      <c r="R1285" s="54" t="str">
        <f>IF(Absolventi[[#This Row],[ieguvuši grādu vai kvalifikāciju mobilie studenti]]&gt;0,Absolventi[[#Headers],[Mobilie studenti ieguvuši grādu IR]],"NAV")</f>
        <v>NAV</v>
      </c>
      <c r="S1285" s="103" t="s">
        <v>1618</v>
      </c>
    </row>
    <row r="1286" spans="1:19" x14ac:dyDescent="0.25">
      <c r="A1286" s="5" t="s">
        <v>148</v>
      </c>
      <c r="B1286" s="5" t="s">
        <v>147</v>
      </c>
      <c r="C1286" s="5" t="s">
        <v>8</v>
      </c>
      <c r="D1286" s="5" t="s">
        <v>467</v>
      </c>
      <c r="E1286" s="5" t="s">
        <v>176</v>
      </c>
      <c r="F1286" s="5" t="s">
        <v>201</v>
      </c>
      <c r="G1286" s="5"/>
      <c r="H1286" s="6">
        <v>8</v>
      </c>
      <c r="I1286" s="6">
        <v>3</v>
      </c>
      <c r="J1286" s="6"/>
      <c r="K1286" s="7">
        <v>8</v>
      </c>
      <c r="L1286" s="7"/>
      <c r="M1286" s="7"/>
      <c r="N1286" s="42" t="str">
        <f>LEFT(Absolventi[[#This Row],[studiju programmas virziens]],2)</f>
        <v>42</v>
      </c>
      <c r="O1286" s="42" t="str">
        <f>RIGHT(Absolventi[[#This Row],[studiju programmas virziens]],3)</f>
        <v>345</v>
      </c>
      <c r="P1286" s="42" t="str">
        <f>MID(Absolventi[[#This Row],[studiju programmas virziens]],3,2)</f>
        <v>34</v>
      </c>
      <c r="Q1286" s="42" t="str">
        <f>LEFT(Absolventi[[#This Row],[Programmas veids]],1)</f>
        <v>3</v>
      </c>
      <c r="R1286" s="54" t="str">
        <f>IF(Absolventi[[#This Row],[ieguvuši grādu vai kvalifikāciju mobilie studenti]]&gt;0,Absolventi[[#Headers],[Mobilie studenti ieguvuši grādu IR]],"NAV")</f>
        <v>NAV</v>
      </c>
      <c r="S1286" s="103" t="s">
        <v>1618</v>
      </c>
    </row>
    <row r="1287" spans="1:19" x14ac:dyDescent="0.25">
      <c r="A1287" s="5" t="s">
        <v>148</v>
      </c>
      <c r="B1287" s="5" t="s">
        <v>147</v>
      </c>
      <c r="C1287" s="5" t="s">
        <v>8</v>
      </c>
      <c r="D1287" s="5" t="s">
        <v>468</v>
      </c>
      <c r="E1287" s="5" t="s">
        <v>176</v>
      </c>
      <c r="F1287" s="5" t="s">
        <v>202</v>
      </c>
      <c r="G1287" s="5"/>
      <c r="H1287" s="6">
        <v>7</v>
      </c>
      <c r="I1287" s="6">
        <v>6</v>
      </c>
      <c r="J1287" s="6"/>
      <c r="K1287" s="7">
        <v>7</v>
      </c>
      <c r="L1287" s="7"/>
      <c r="M1287" s="7"/>
      <c r="N1287" s="42" t="str">
        <f>LEFT(Absolventi[[#This Row],[studiju programmas virziens]],2)</f>
        <v>43</v>
      </c>
      <c r="O1287" s="42" t="str">
        <f>RIGHT(Absolventi[[#This Row],[studiju programmas virziens]],3)</f>
        <v>310</v>
      </c>
      <c r="P1287" s="42" t="str">
        <f>MID(Absolventi[[#This Row],[studiju programmas virziens]],3,2)</f>
        <v>31</v>
      </c>
      <c r="Q1287" s="42" t="str">
        <f>LEFT(Absolventi[[#This Row],[Programmas veids]],1)</f>
        <v>3</v>
      </c>
      <c r="R1287" s="54" t="str">
        <f>IF(Absolventi[[#This Row],[ieguvuši grādu vai kvalifikāciju mobilie studenti]]&gt;0,Absolventi[[#Headers],[Mobilie studenti ieguvuši grādu IR]],"NAV")</f>
        <v>NAV</v>
      </c>
      <c r="S1287" s="103" t="s">
        <v>1618</v>
      </c>
    </row>
    <row r="1288" spans="1:19" x14ac:dyDescent="0.25">
      <c r="A1288" s="5" t="s">
        <v>148</v>
      </c>
      <c r="B1288" s="5" t="s">
        <v>147</v>
      </c>
      <c r="C1288" s="5" t="s">
        <v>8</v>
      </c>
      <c r="D1288" s="5" t="s">
        <v>470</v>
      </c>
      <c r="E1288" s="5" t="s">
        <v>176</v>
      </c>
      <c r="F1288" s="5" t="s">
        <v>204</v>
      </c>
      <c r="G1288" s="5"/>
      <c r="H1288" s="6">
        <v>8</v>
      </c>
      <c r="I1288" s="6">
        <v>8</v>
      </c>
      <c r="J1288" s="6"/>
      <c r="K1288" s="7">
        <v>8</v>
      </c>
      <c r="L1288" s="7"/>
      <c r="M1288" s="7"/>
      <c r="N1288" s="42" t="str">
        <f>LEFT(Absolventi[[#This Row],[studiju programmas virziens]],2)</f>
        <v>47</v>
      </c>
      <c r="O1288" s="42" t="str">
        <f>RIGHT(Absolventi[[#This Row],[studiju programmas virziens]],3)</f>
        <v>310</v>
      </c>
      <c r="P1288" s="42" t="str">
        <f>MID(Absolventi[[#This Row],[studiju programmas virziens]],3,2)</f>
        <v>31</v>
      </c>
      <c r="Q1288" s="42" t="str">
        <f>LEFT(Absolventi[[#This Row],[Programmas veids]],1)</f>
        <v>3</v>
      </c>
      <c r="R1288" s="54" t="str">
        <f>IF(Absolventi[[#This Row],[ieguvuši grādu vai kvalifikāciju mobilie studenti]]&gt;0,Absolventi[[#Headers],[Mobilie studenti ieguvuši grādu IR]],"NAV")</f>
        <v>NAV</v>
      </c>
      <c r="S1288" s="103" t="s">
        <v>1618</v>
      </c>
    </row>
    <row r="1289" spans="1:19" x14ac:dyDescent="0.25">
      <c r="A1289" s="5" t="s">
        <v>148</v>
      </c>
      <c r="B1289" s="5" t="s">
        <v>147</v>
      </c>
      <c r="C1289" s="5" t="s">
        <v>8</v>
      </c>
      <c r="D1289" s="5" t="s">
        <v>465</v>
      </c>
      <c r="E1289" s="5" t="s">
        <v>296</v>
      </c>
      <c r="F1289" s="5" t="s">
        <v>198</v>
      </c>
      <c r="G1289" s="5"/>
      <c r="H1289" s="6">
        <v>10</v>
      </c>
      <c r="I1289" s="6">
        <v>6</v>
      </c>
      <c r="J1289" s="6"/>
      <c r="K1289" s="7">
        <v>10</v>
      </c>
      <c r="L1289" s="7"/>
      <c r="M1289" s="7"/>
      <c r="N1289" s="42" t="str">
        <f>LEFT(Absolventi[[#This Row],[studiju programmas virziens]],2)</f>
        <v>41</v>
      </c>
      <c r="O1289" s="42" t="str">
        <f>RIGHT(Absolventi[[#This Row],[studiju programmas virziens]],3)</f>
        <v>345</v>
      </c>
      <c r="P1289" s="42" t="str">
        <f>MID(Absolventi[[#This Row],[studiju programmas virziens]],3,2)</f>
        <v>34</v>
      </c>
      <c r="Q1289" s="42" t="str">
        <f>LEFT(Absolventi[[#This Row],[Programmas veids]],1)</f>
        <v>3</v>
      </c>
      <c r="R1289" s="54" t="str">
        <f>IF(Absolventi[[#This Row],[ieguvuši grādu vai kvalifikāciju mobilie studenti]]&gt;0,Absolventi[[#Headers],[Mobilie studenti ieguvuši grādu IR]],"NAV")</f>
        <v>NAV</v>
      </c>
      <c r="S1289" s="103" t="s">
        <v>1618</v>
      </c>
    </row>
    <row r="1290" spans="1:19" x14ac:dyDescent="0.25">
      <c r="A1290" s="5" t="s">
        <v>148</v>
      </c>
      <c r="B1290" s="5" t="s">
        <v>147</v>
      </c>
      <c r="C1290" s="5" t="s">
        <v>8</v>
      </c>
      <c r="D1290" s="5" t="s">
        <v>466</v>
      </c>
      <c r="E1290" s="5" t="s">
        <v>296</v>
      </c>
      <c r="F1290" s="5" t="s">
        <v>201</v>
      </c>
      <c r="G1290" s="5"/>
      <c r="H1290" s="6">
        <v>2</v>
      </c>
      <c r="I1290" s="6">
        <v>2</v>
      </c>
      <c r="J1290" s="6"/>
      <c r="K1290" s="7">
        <v>2</v>
      </c>
      <c r="L1290" s="7"/>
      <c r="M1290" s="7"/>
      <c r="N1290" s="42" t="str">
        <f>LEFT(Absolventi[[#This Row],[studiju programmas virziens]],2)</f>
        <v>42</v>
      </c>
      <c r="O1290" s="42" t="str">
        <f>RIGHT(Absolventi[[#This Row],[studiju programmas virziens]],3)</f>
        <v>345</v>
      </c>
      <c r="P1290" s="42" t="str">
        <f>MID(Absolventi[[#This Row],[studiju programmas virziens]],3,2)</f>
        <v>34</v>
      </c>
      <c r="Q1290" s="42" t="str">
        <f>LEFT(Absolventi[[#This Row],[Programmas veids]],1)</f>
        <v>3</v>
      </c>
      <c r="R1290" s="54" t="str">
        <f>IF(Absolventi[[#This Row],[ieguvuši grādu vai kvalifikāciju mobilie studenti]]&gt;0,Absolventi[[#Headers],[Mobilie studenti ieguvuši grādu IR]],"NAV")</f>
        <v>NAV</v>
      </c>
      <c r="S1290" s="103" t="s">
        <v>1618</v>
      </c>
    </row>
    <row r="1291" spans="1:19" x14ac:dyDescent="0.25">
      <c r="A1291" s="5" t="s">
        <v>148</v>
      </c>
      <c r="B1291" s="5" t="s">
        <v>147</v>
      </c>
      <c r="C1291" s="5" t="s">
        <v>8</v>
      </c>
      <c r="D1291" s="5" t="s">
        <v>467</v>
      </c>
      <c r="E1291" s="5" t="s">
        <v>296</v>
      </c>
      <c r="F1291" s="5" t="s">
        <v>239</v>
      </c>
      <c r="G1291" s="5"/>
      <c r="H1291" s="6">
        <v>5</v>
      </c>
      <c r="I1291" s="6"/>
      <c r="J1291" s="6"/>
      <c r="K1291" s="7">
        <v>5</v>
      </c>
      <c r="L1291" s="7"/>
      <c r="M1291" s="7"/>
      <c r="N1291" s="42" t="str">
        <f>LEFT(Absolventi[[#This Row],[studiju programmas virziens]],2)</f>
        <v>42</v>
      </c>
      <c r="O1291" s="42" t="str">
        <f>RIGHT(Absolventi[[#This Row],[studiju programmas virziens]],3)</f>
        <v>525</v>
      </c>
      <c r="P1291" s="42" t="str">
        <f>MID(Absolventi[[#This Row],[studiju programmas virziens]],3,2)</f>
        <v>52</v>
      </c>
      <c r="Q1291" s="42" t="str">
        <f>LEFT(Absolventi[[#This Row],[Programmas veids]],1)</f>
        <v>5</v>
      </c>
      <c r="R1291" s="54" t="str">
        <f>IF(Absolventi[[#This Row],[ieguvuši grādu vai kvalifikāciju mobilie studenti]]&gt;0,Absolventi[[#Headers],[Mobilie studenti ieguvuši grādu IR]],"NAV")</f>
        <v>NAV</v>
      </c>
      <c r="S1291" s="103" t="s">
        <v>1618</v>
      </c>
    </row>
    <row r="1292" spans="1:19" x14ac:dyDescent="0.25">
      <c r="A1292" s="5" t="s">
        <v>148</v>
      </c>
      <c r="B1292" s="5" t="s">
        <v>147</v>
      </c>
      <c r="C1292" s="5" t="s">
        <v>8</v>
      </c>
      <c r="D1292" s="5" t="s">
        <v>468</v>
      </c>
      <c r="E1292" s="5" t="s">
        <v>296</v>
      </c>
      <c r="F1292" s="5" t="s">
        <v>272</v>
      </c>
      <c r="G1292" s="5"/>
      <c r="H1292" s="6">
        <v>17</v>
      </c>
      <c r="I1292" s="6">
        <v>7</v>
      </c>
      <c r="J1292" s="6"/>
      <c r="K1292" s="7">
        <v>17</v>
      </c>
      <c r="L1292" s="7"/>
      <c r="M1292" s="7"/>
      <c r="N1292" s="42" t="str">
        <f>LEFT(Absolventi[[#This Row],[studiju programmas virziens]],2)</f>
        <v>43</v>
      </c>
      <c r="O1292" s="42" t="str">
        <f>RIGHT(Absolventi[[#This Row],[studiju programmas virziens]],3)</f>
        <v>345</v>
      </c>
      <c r="P1292" s="42" t="str">
        <f>MID(Absolventi[[#This Row],[studiju programmas virziens]],3,2)</f>
        <v>34</v>
      </c>
      <c r="Q1292" s="42" t="str">
        <f>LEFT(Absolventi[[#This Row],[Programmas veids]],1)</f>
        <v>3</v>
      </c>
      <c r="R1292" s="54" t="str">
        <f>IF(Absolventi[[#This Row],[ieguvuši grādu vai kvalifikāciju mobilie studenti]]&gt;0,Absolventi[[#Headers],[Mobilie studenti ieguvuši grādu IR]],"NAV")</f>
        <v>NAV</v>
      </c>
      <c r="S1292" s="103" t="s">
        <v>1618</v>
      </c>
    </row>
    <row r="1293" spans="1:19" ht="38.25" x14ac:dyDescent="0.25">
      <c r="A1293" s="5" t="s">
        <v>148</v>
      </c>
      <c r="B1293" s="5" t="s">
        <v>147</v>
      </c>
      <c r="C1293" s="5" t="s">
        <v>8</v>
      </c>
      <c r="D1293" s="5" t="s">
        <v>470</v>
      </c>
      <c r="E1293" s="5" t="s">
        <v>296</v>
      </c>
      <c r="F1293" s="5" t="s">
        <v>228</v>
      </c>
      <c r="G1293" s="5"/>
      <c r="H1293" s="6">
        <v>35</v>
      </c>
      <c r="I1293" s="6">
        <v>18</v>
      </c>
      <c r="J1293" s="6"/>
      <c r="K1293" s="7">
        <v>35</v>
      </c>
      <c r="L1293" s="7">
        <v>4</v>
      </c>
      <c r="M1293" s="7">
        <v>1</v>
      </c>
      <c r="N1293" s="42" t="str">
        <f>LEFT(Absolventi[[#This Row],[studiju programmas virziens]],2)</f>
        <v>47</v>
      </c>
      <c r="O1293" s="42" t="str">
        <f>RIGHT(Absolventi[[#This Row],[studiju programmas virziens]],3)</f>
        <v>345</v>
      </c>
      <c r="P1293" s="42" t="str">
        <f>MID(Absolventi[[#This Row],[studiju programmas virziens]],3,2)</f>
        <v>34</v>
      </c>
      <c r="Q1293" s="42" t="str">
        <f>LEFT(Absolventi[[#This Row],[Programmas veids]],1)</f>
        <v>3</v>
      </c>
      <c r="R1293" s="54" t="str">
        <f>IF(Absolventi[[#This Row],[ieguvuši grādu vai kvalifikāciju mobilie studenti]]&gt;0,Absolventi[[#Headers],[Mobilie studenti ieguvuši grādu IR]],"NAV")</f>
        <v>Mobilie studenti ieguvuši grādu IR</v>
      </c>
      <c r="S1293" s="103" t="s">
        <v>1618</v>
      </c>
    </row>
    <row r="1294" spans="1:19" x14ac:dyDescent="0.25">
      <c r="A1294" s="5" t="s">
        <v>148</v>
      </c>
      <c r="B1294" s="5" t="s">
        <v>147</v>
      </c>
      <c r="C1294" s="5" t="s">
        <v>8</v>
      </c>
      <c r="D1294" s="5" t="s">
        <v>465</v>
      </c>
      <c r="E1294" s="5" t="s">
        <v>322</v>
      </c>
      <c r="F1294" s="5" t="s">
        <v>198</v>
      </c>
      <c r="G1294" s="5"/>
      <c r="H1294" s="6">
        <v>2</v>
      </c>
      <c r="I1294" s="6">
        <v>2</v>
      </c>
      <c r="J1294" s="6"/>
      <c r="K1294" s="7">
        <v>2</v>
      </c>
      <c r="L1294" s="7"/>
      <c r="M1294" s="7"/>
      <c r="N1294" s="42" t="str">
        <f>LEFT(Absolventi[[#This Row],[studiju programmas virziens]],2)</f>
        <v>41</v>
      </c>
      <c r="O1294" s="42" t="str">
        <f>RIGHT(Absolventi[[#This Row],[studiju programmas virziens]],3)</f>
        <v>345</v>
      </c>
      <c r="P1294" s="42" t="str">
        <f>MID(Absolventi[[#This Row],[studiju programmas virziens]],3,2)</f>
        <v>34</v>
      </c>
      <c r="Q1294" s="42" t="str">
        <f>LEFT(Absolventi[[#This Row],[Programmas veids]],1)</f>
        <v>3</v>
      </c>
      <c r="R1294" s="54" t="str">
        <f>IF(Absolventi[[#This Row],[ieguvuši grādu vai kvalifikāciju mobilie studenti]]&gt;0,Absolventi[[#Headers],[Mobilie studenti ieguvuši grādu IR]],"NAV")</f>
        <v>NAV</v>
      </c>
      <c r="S1294" s="103" t="s">
        <v>1618</v>
      </c>
    </row>
    <row r="1295" spans="1:19" x14ac:dyDescent="0.25">
      <c r="A1295" s="5" t="s">
        <v>148</v>
      </c>
      <c r="B1295" s="5" t="s">
        <v>147</v>
      </c>
      <c r="C1295" s="5" t="s">
        <v>8</v>
      </c>
      <c r="D1295" s="5" t="s">
        <v>466</v>
      </c>
      <c r="E1295" s="5" t="s">
        <v>322</v>
      </c>
      <c r="F1295" s="5" t="s">
        <v>201</v>
      </c>
      <c r="G1295" s="5"/>
      <c r="H1295" s="6">
        <v>6</v>
      </c>
      <c r="I1295" s="6">
        <v>4</v>
      </c>
      <c r="J1295" s="6"/>
      <c r="K1295" s="7">
        <v>6</v>
      </c>
      <c r="L1295" s="7"/>
      <c r="M1295" s="7"/>
      <c r="N1295" s="42" t="str">
        <f>LEFT(Absolventi[[#This Row],[studiju programmas virziens]],2)</f>
        <v>42</v>
      </c>
      <c r="O1295" s="42" t="str">
        <f>RIGHT(Absolventi[[#This Row],[studiju programmas virziens]],3)</f>
        <v>345</v>
      </c>
      <c r="P1295" s="42" t="str">
        <f>MID(Absolventi[[#This Row],[studiju programmas virziens]],3,2)</f>
        <v>34</v>
      </c>
      <c r="Q1295" s="42" t="str">
        <f>LEFT(Absolventi[[#This Row],[Programmas veids]],1)</f>
        <v>3</v>
      </c>
      <c r="R1295" s="54" t="str">
        <f>IF(Absolventi[[#This Row],[ieguvuši grādu vai kvalifikāciju mobilie studenti]]&gt;0,Absolventi[[#Headers],[Mobilie studenti ieguvuši grādu IR]],"NAV")</f>
        <v>NAV</v>
      </c>
      <c r="S1295" s="103" t="s">
        <v>1618</v>
      </c>
    </row>
    <row r="1296" spans="1:19" x14ac:dyDescent="0.25">
      <c r="A1296" s="5" t="s">
        <v>148</v>
      </c>
      <c r="B1296" s="5" t="s">
        <v>147</v>
      </c>
      <c r="C1296" s="5" t="s">
        <v>8</v>
      </c>
      <c r="D1296" s="5" t="s">
        <v>467</v>
      </c>
      <c r="E1296" s="5" t="s">
        <v>322</v>
      </c>
      <c r="F1296" s="5" t="s">
        <v>239</v>
      </c>
      <c r="G1296" s="5"/>
      <c r="H1296" s="6">
        <v>3</v>
      </c>
      <c r="I1296" s="6"/>
      <c r="J1296" s="6"/>
      <c r="K1296" s="7">
        <v>3</v>
      </c>
      <c r="L1296" s="7"/>
      <c r="M1296" s="7"/>
      <c r="N1296" s="42" t="str">
        <f>LEFT(Absolventi[[#This Row],[studiju programmas virziens]],2)</f>
        <v>42</v>
      </c>
      <c r="O1296" s="42" t="str">
        <f>RIGHT(Absolventi[[#This Row],[studiju programmas virziens]],3)</f>
        <v>525</v>
      </c>
      <c r="P1296" s="42" t="str">
        <f>MID(Absolventi[[#This Row],[studiju programmas virziens]],3,2)</f>
        <v>52</v>
      </c>
      <c r="Q1296" s="42" t="str">
        <f>LEFT(Absolventi[[#This Row],[Programmas veids]],1)</f>
        <v>5</v>
      </c>
      <c r="R1296" s="54" t="str">
        <f>IF(Absolventi[[#This Row],[ieguvuši grādu vai kvalifikāciju mobilie studenti]]&gt;0,Absolventi[[#Headers],[Mobilie studenti ieguvuši grādu IR]],"NAV")</f>
        <v>NAV</v>
      </c>
      <c r="S1296" s="103" t="s">
        <v>1618</v>
      </c>
    </row>
    <row r="1297" spans="1:19" x14ac:dyDescent="0.25">
      <c r="A1297" s="5" t="s">
        <v>148</v>
      </c>
      <c r="B1297" s="5" t="s">
        <v>147</v>
      </c>
      <c r="C1297" s="5" t="s">
        <v>8</v>
      </c>
      <c r="D1297" s="5" t="s">
        <v>468</v>
      </c>
      <c r="E1297" s="5" t="s">
        <v>322</v>
      </c>
      <c r="F1297" s="5" t="s">
        <v>327</v>
      </c>
      <c r="G1297" s="5"/>
      <c r="H1297" s="6">
        <v>23</v>
      </c>
      <c r="I1297" s="6"/>
      <c r="J1297" s="6"/>
      <c r="K1297" s="7">
        <v>23</v>
      </c>
      <c r="L1297" s="7"/>
      <c r="M1297" s="7"/>
      <c r="N1297" s="42" t="str">
        <f>LEFT(Absolventi[[#This Row],[studiju programmas virziens]],2)</f>
        <v>43</v>
      </c>
      <c r="O1297" s="42" t="str">
        <f>RIGHT(Absolventi[[#This Row],[studiju programmas virziens]],3)</f>
        <v>522</v>
      </c>
      <c r="P1297" s="42" t="str">
        <f>MID(Absolventi[[#This Row],[studiju programmas virziens]],3,2)</f>
        <v>52</v>
      </c>
      <c r="Q1297" s="42" t="str">
        <f>LEFT(Absolventi[[#This Row],[Programmas veids]],1)</f>
        <v>5</v>
      </c>
      <c r="R1297" s="54" t="str">
        <f>IF(Absolventi[[#This Row],[ieguvuši grādu vai kvalifikāciju mobilie studenti]]&gt;0,Absolventi[[#Headers],[Mobilie studenti ieguvuši grādu IR]],"NAV")</f>
        <v>NAV</v>
      </c>
      <c r="S1297" s="103" t="s">
        <v>1618</v>
      </c>
    </row>
    <row r="1298" spans="1:19" x14ac:dyDescent="0.25">
      <c r="A1298" s="5" t="s">
        <v>148</v>
      </c>
      <c r="B1298" s="5" t="s">
        <v>147</v>
      </c>
      <c r="C1298" s="5" t="s">
        <v>8</v>
      </c>
      <c r="D1298" s="5" t="s">
        <v>470</v>
      </c>
      <c r="E1298" s="5" t="s">
        <v>322</v>
      </c>
      <c r="F1298" s="5" t="s">
        <v>228</v>
      </c>
      <c r="G1298" s="5"/>
      <c r="H1298" s="6">
        <v>11</v>
      </c>
      <c r="I1298" s="6">
        <v>6</v>
      </c>
      <c r="J1298" s="6"/>
      <c r="K1298" s="7">
        <v>11</v>
      </c>
      <c r="L1298" s="7"/>
      <c r="M1298" s="7"/>
      <c r="N1298" s="42" t="str">
        <f>LEFT(Absolventi[[#This Row],[studiju programmas virziens]],2)</f>
        <v>47</v>
      </c>
      <c r="O1298" s="42" t="str">
        <f>RIGHT(Absolventi[[#This Row],[studiju programmas virziens]],3)</f>
        <v>345</v>
      </c>
      <c r="P1298" s="42" t="str">
        <f>MID(Absolventi[[#This Row],[studiju programmas virziens]],3,2)</f>
        <v>34</v>
      </c>
      <c r="Q1298" s="42" t="str">
        <f>LEFT(Absolventi[[#This Row],[Programmas veids]],1)</f>
        <v>3</v>
      </c>
      <c r="R1298" s="54" t="str">
        <f>IF(Absolventi[[#This Row],[ieguvuši grādu vai kvalifikāciju mobilie studenti]]&gt;0,Absolventi[[#Headers],[Mobilie studenti ieguvuši grādu IR]],"NAV")</f>
        <v>NAV</v>
      </c>
      <c r="S1298" s="103" t="s">
        <v>1618</v>
      </c>
    </row>
    <row r="1299" spans="1:19" x14ac:dyDescent="0.25">
      <c r="A1299" s="5" t="s">
        <v>148</v>
      </c>
      <c r="B1299" s="5" t="s">
        <v>147</v>
      </c>
      <c r="C1299" s="5" t="s">
        <v>8</v>
      </c>
      <c r="D1299" s="5" t="s">
        <v>465</v>
      </c>
      <c r="E1299" s="5" t="s">
        <v>343</v>
      </c>
      <c r="F1299" s="5" t="s">
        <v>224</v>
      </c>
      <c r="G1299" s="5"/>
      <c r="H1299" s="6">
        <v>2</v>
      </c>
      <c r="I1299" s="6"/>
      <c r="J1299" s="6"/>
      <c r="K1299" s="7">
        <v>2</v>
      </c>
      <c r="L1299" s="7"/>
      <c r="M1299" s="7"/>
      <c r="N1299" s="42" t="str">
        <f>LEFT(Absolventi[[#This Row],[studiju programmas virziens]],2)</f>
        <v>41</v>
      </c>
      <c r="O1299" s="42" t="str">
        <f>RIGHT(Absolventi[[#This Row],[studiju programmas virziens]],3)</f>
        <v>582</v>
      </c>
      <c r="P1299" s="42" t="str">
        <f>MID(Absolventi[[#This Row],[studiju programmas virziens]],3,2)</f>
        <v>58</v>
      </c>
      <c r="Q1299" s="42" t="str">
        <f>LEFT(Absolventi[[#This Row],[Programmas veids]],1)</f>
        <v>5</v>
      </c>
      <c r="R1299" s="54" t="str">
        <f>IF(Absolventi[[#This Row],[ieguvuši grādu vai kvalifikāciju mobilie studenti]]&gt;0,Absolventi[[#Headers],[Mobilie studenti ieguvuši grādu IR]],"NAV")</f>
        <v>NAV</v>
      </c>
      <c r="S1299" s="103" t="s">
        <v>1618</v>
      </c>
    </row>
    <row r="1300" spans="1:19" x14ac:dyDescent="0.25">
      <c r="A1300" s="5" t="s">
        <v>148</v>
      </c>
      <c r="B1300" s="5" t="s">
        <v>147</v>
      </c>
      <c r="C1300" s="5" t="s">
        <v>8</v>
      </c>
      <c r="D1300" s="5" t="s">
        <v>466</v>
      </c>
      <c r="E1300" s="5" t="s">
        <v>343</v>
      </c>
      <c r="F1300" s="5" t="s">
        <v>201</v>
      </c>
      <c r="G1300" s="5"/>
      <c r="H1300" s="6">
        <v>37</v>
      </c>
      <c r="I1300" s="6">
        <v>33</v>
      </c>
      <c r="J1300" s="6"/>
      <c r="K1300" s="7">
        <v>37</v>
      </c>
      <c r="L1300" s="7"/>
      <c r="M1300" s="7"/>
      <c r="N1300" s="42" t="str">
        <f>LEFT(Absolventi[[#This Row],[studiju programmas virziens]],2)</f>
        <v>42</v>
      </c>
      <c r="O1300" s="42" t="str">
        <f>RIGHT(Absolventi[[#This Row],[studiju programmas virziens]],3)</f>
        <v>345</v>
      </c>
      <c r="P1300" s="42" t="str">
        <f>MID(Absolventi[[#This Row],[studiju programmas virziens]],3,2)</f>
        <v>34</v>
      </c>
      <c r="Q1300" s="42" t="str">
        <f>LEFT(Absolventi[[#This Row],[Programmas veids]],1)</f>
        <v>3</v>
      </c>
      <c r="R1300" s="54" t="str">
        <f>IF(Absolventi[[#This Row],[ieguvuši grādu vai kvalifikāciju mobilie studenti]]&gt;0,Absolventi[[#Headers],[Mobilie studenti ieguvuši grādu IR]],"NAV")</f>
        <v>NAV</v>
      </c>
      <c r="S1300" s="103" t="s">
        <v>1618</v>
      </c>
    </row>
    <row r="1301" spans="1:19" x14ac:dyDescent="0.25">
      <c r="A1301" s="5" t="s">
        <v>148</v>
      </c>
      <c r="B1301" s="5" t="s">
        <v>147</v>
      </c>
      <c r="C1301" s="5" t="s">
        <v>8</v>
      </c>
      <c r="D1301" s="5" t="s">
        <v>467</v>
      </c>
      <c r="E1301" s="5" t="s">
        <v>343</v>
      </c>
      <c r="F1301" s="5" t="s">
        <v>287</v>
      </c>
      <c r="G1301" s="5"/>
      <c r="H1301" s="6">
        <v>1</v>
      </c>
      <c r="I1301" s="6"/>
      <c r="J1301" s="6"/>
      <c r="K1301" s="7">
        <v>1</v>
      </c>
      <c r="L1301" s="7"/>
      <c r="M1301" s="7"/>
      <c r="N1301" s="42" t="str">
        <f>LEFT(Absolventi[[#This Row],[studiju programmas virziens]],2)</f>
        <v>42</v>
      </c>
      <c r="O1301" s="42" t="str">
        <f>RIGHT(Absolventi[[#This Row],[studiju programmas virziens]],3)</f>
        <v>581</v>
      </c>
      <c r="P1301" s="42" t="str">
        <f>MID(Absolventi[[#This Row],[studiju programmas virziens]],3,2)</f>
        <v>58</v>
      </c>
      <c r="Q1301" s="42" t="str">
        <f>LEFT(Absolventi[[#This Row],[Programmas veids]],1)</f>
        <v>5</v>
      </c>
      <c r="R1301" s="54" t="str">
        <f>IF(Absolventi[[#This Row],[ieguvuši grādu vai kvalifikāciju mobilie studenti]]&gt;0,Absolventi[[#Headers],[Mobilie studenti ieguvuši grādu IR]],"NAV")</f>
        <v>NAV</v>
      </c>
      <c r="S1301" s="103" t="s">
        <v>1618</v>
      </c>
    </row>
    <row r="1302" spans="1:19" x14ac:dyDescent="0.25">
      <c r="A1302" s="5" t="s">
        <v>148</v>
      </c>
      <c r="B1302" s="5" t="s">
        <v>147</v>
      </c>
      <c r="C1302" s="5" t="s">
        <v>8</v>
      </c>
      <c r="D1302" s="5" t="s">
        <v>468</v>
      </c>
      <c r="E1302" s="5" t="s">
        <v>343</v>
      </c>
      <c r="F1302" s="5" t="s">
        <v>348</v>
      </c>
      <c r="G1302" s="5"/>
      <c r="H1302" s="6">
        <v>1</v>
      </c>
      <c r="I1302" s="6"/>
      <c r="J1302" s="6"/>
      <c r="K1302" s="7">
        <v>1</v>
      </c>
      <c r="L1302" s="7"/>
      <c r="M1302" s="7"/>
      <c r="N1302" s="42" t="str">
        <f>LEFT(Absolventi[[#This Row],[studiju programmas virziens]],2)</f>
        <v>43</v>
      </c>
      <c r="O1302" s="42" t="str">
        <f>RIGHT(Absolventi[[#This Row],[studiju programmas virziens]],3)</f>
        <v>523</v>
      </c>
      <c r="P1302" s="42" t="str">
        <f>MID(Absolventi[[#This Row],[studiju programmas virziens]],3,2)</f>
        <v>52</v>
      </c>
      <c r="Q1302" s="42" t="str">
        <f>LEFT(Absolventi[[#This Row],[Programmas veids]],1)</f>
        <v>5</v>
      </c>
      <c r="R1302" s="54" t="str">
        <f>IF(Absolventi[[#This Row],[ieguvuši grādu vai kvalifikāciju mobilie studenti]]&gt;0,Absolventi[[#Headers],[Mobilie studenti ieguvuši grādu IR]],"NAV")</f>
        <v>NAV</v>
      </c>
      <c r="S1302" s="103" t="s">
        <v>1618</v>
      </c>
    </row>
    <row r="1303" spans="1:19" x14ac:dyDescent="0.25">
      <c r="A1303" s="5" t="s">
        <v>148</v>
      </c>
      <c r="B1303" s="5" t="s">
        <v>147</v>
      </c>
      <c r="C1303" s="5" t="s">
        <v>8</v>
      </c>
      <c r="D1303" s="5" t="s">
        <v>470</v>
      </c>
      <c r="E1303" s="5" t="s">
        <v>343</v>
      </c>
      <c r="F1303" s="5" t="s">
        <v>371</v>
      </c>
      <c r="G1303" s="5"/>
      <c r="H1303" s="6">
        <v>1</v>
      </c>
      <c r="I1303" s="6"/>
      <c r="J1303" s="6"/>
      <c r="K1303" s="7">
        <v>1</v>
      </c>
      <c r="L1303" s="7"/>
      <c r="M1303" s="7"/>
      <c r="N1303" s="42" t="str">
        <f>LEFT(Absolventi[[#This Row],[studiju programmas virziens]],2)</f>
        <v>47</v>
      </c>
      <c r="O1303" s="42" t="str">
        <f>RIGHT(Absolventi[[#This Row],[studiju programmas virziens]],3)</f>
        <v>522</v>
      </c>
      <c r="P1303" s="42" t="str">
        <f>MID(Absolventi[[#This Row],[studiju programmas virziens]],3,2)</f>
        <v>52</v>
      </c>
      <c r="Q1303" s="42" t="str">
        <f>LEFT(Absolventi[[#This Row],[Programmas veids]],1)</f>
        <v>5</v>
      </c>
      <c r="R1303" s="54" t="str">
        <f>IF(Absolventi[[#This Row],[ieguvuši grādu vai kvalifikāciju mobilie studenti]]&gt;0,Absolventi[[#Headers],[Mobilie studenti ieguvuši grādu IR]],"NAV")</f>
        <v>NAV</v>
      </c>
      <c r="S1303" s="103" t="s">
        <v>1618</v>
      </c>
    </row>
    <row r="1304" spans="1:19" x14ac:dyDescent="0.25">
      <c r="A1304" s="5" t="s">
        <v>148</v>
      </c>
      <c r="B1304" s="5" t="s">
        <v>147</v>
      </c>
      <c r="C1304" s="5" t="s">
        <v>8</v>
      </c>
      <c r="D1304" s="5" t="s">
        <v>465</v>
      </c>
      <c r="E1304" s="5" t="s">
        <v>361</v>
      </c>
      <c r="F1304" s="5" t="s">
        <v>224</v>
      </c>
      <c r="G1304" s="5"/>
      <c r="H1304" s="6">
        <v>2</v>
      </c>
      <c r="I1304" s="6"/>
      <c r="J1304" s="6"/>
      <c r="K1304" s="7">
        <v>2</v>
      </c>
      <c r="L1304" s="7"/>
      <c r="M1304" s="7"/>
      <c r="N1304" s="42" t="str">
        <f>LEFT(Absolventi[[#This Row],[studiju programmas virziens]],2)</f>
        <v>41</v>
      </c>
      <c r="O1304" s="42" t="str">
        <f>RIGHT(Absolventi[[#This Row],[studiju programmas virziens]],3)</f>
        <v>582</v>
      </c>
      <c r="P1304" s="42" t="str">
        <f>MID(Absolventi[[#This Row],[studiju programmas virziens]],3,2)</f>
        <v>58</v>
      </c>
      <c r="Q1304" s="42" t="str">
        <f>LEFT(Absolventi[[#This Row],[Programmas veids]],1)</f>
        <v>5</v>
      </c>
      <c r="R1304" s="54" t="str">
        <f>IF(Absolventi[[#This Row],[ieguvuši grādu vai kvalifikāciju mobilie studenti]]&gt;0,Absolventi[[#Headers],[Mobilie studenti ieguvuši grādu IR]],"NAV")</f>
        <v>NAV</v>
      </c>
      <c r="S1304" s="103" t="s">
        <v>1618</v>
      </c>
    </row>
    <row r="1305" spans="1:19" x14ac:dyDescent="0.25">
      <c r="A1305" s="5" t="s">
        <v>148</v>
      </c>
      <c r="B1305" s="5" t="s">
        <v>147</v>
      </c>
      <c r="C1305" s="5" t="s">
        <v>8</v>
      </c>
      <c r="D1305" s="5" t="s">
        <v>466</v>
      </c>
      <c r="E1305" s="5" t="s">
        <v>361</v>
      </c>
      <c r="F1305" s="5" t="s">
        <v>201</v>
      </c>
      <c r="G1305" s="5"/>
      <c r="H1305" s="6">
        <v>8</v>
      </c>
      <c r="I1305" s="6">
        <v>6</v>
      </c>
      <c r="J1305" s="6"/>
      <c r="K1305" s="7">
        <v>8</v>
      </c>
      <c r="L1305" s="7"/>
      <c r="M1305" s="7"/>
      <c r="N1305" s="42" t="str">
        <f>LEFT(Absolventi[[#This Row],[studiju programmas virziens]],2)</f>
        <v>42</v>
      </c>
      <c r="O1305" s="42" t="str">
        <f>RIGHT(Absolventi[[#This Row],[studiju programmas virziens]],3)</f>
        <v>345</v>
      </c>
      <c r="P1305" s="42" t="str">
        <f>MID(Absolventi[[#This Row],[studiju programmas virziens]],3,2)</f>
        <v>34</v>
      </c>
      <c r="Q1305" s="42" t="str">
        <f>LEFT(Absolventi[[#This Row],[Programmas veids]],1)</f>
        <v>3</v>
      </c>
      <c r="R1305" s="54" t="str">
        <f>IF(Absolventi[[#This Row],[ieguvuši grādu vai kvalifikāciju mobilie studenti]]&gt;0,Absolventi[[#Headers],[Mobilie studenti ieguvuši grādu IR]],"NAV")</f>
        <v>NAV</v>
      </c>
      <c r="S1305" s="103" t="s">
        <v>1618</v>
      </c>
    </row>
    <row r="1306" spans="1:19" x14ac:dyDescent="0.25">
      <c r="A1306" s="5" t="s">
        <v>148</v>
      </c>
      <c r="B1306" s="5" t="s">
        <v>147</v>
      </c>
      <c r="C1306" s="5" t="s">
        <v>8</v>
      </c>
      <c r="D1306" s="5" t="s">
        <v>467</v>
      </c>
      <c r="E1306" s="5" t="s">
        <v>361</v>
      </c>
      <c r="F1306" s="5" t="s">
        <v>356</v>
      </c>
      <c r="G1306" s="5"/>
      <c r="H1306" s="6">
        <v>8</v>
      </c>
      <c r="I1306" s="6"/>
      <c r="J1306" s="6"/>
      <c r="K1306" s="7">
        <v>8</v>
      </c>
      <c r="L1306" s="7"/>
      <c r="M1306" s="7"/>
      <c r="N1306" s="42" t="str">
        <f>LEFT(Absolventi[[#This Row],[studiju programmas virziens]],2)</f>
        <v>42</v>
      </c>
      <c r="O1306" s="42" t="str">
        <f>RIGHT(Absolventi[[#This Row],[studiju programmas virziens]],3)</f>
        <v>582</v>
      </c>
      <c r="P1306" s="42" t="str">
        <f>MID(Absolventi[[#This Row],[studiju programmas virziens]],3,2)</f>
        <v>58</v>
      </c>
      <c r="Q1306" s="42" t="str">
        <f>LEFT(Absolventi[[#This Row],[Programmas veids]],1)</f>
        <v>5</v>
      </c>
      <c r="R1306" s="54" t="str">
        <f>IF(Absolventi[[#This Row],[ieguvuši grādu vai kvalifikāciju mobilie studenti]]&gt;0,Absolventi[[#Headers],[Mobilie studenti ieguvuši grādu IR]],"NAV")</f>
        <v>NAV</v>
      </c>
      <c r="S1306" s="103" t="s">
        <v>1618</v>
      </c>
    </row>
    <row r="1307" spans="1:19" x14ac:dyDescent="0.25">
      <c r="A1307" s="5" t="s">
        <v>148</v>
      </c>
      <c r="B1307" s="5" t="s">
        <v>147</v>
      </c>
      <c r="C1307" s="5" t="s">
        <v>8</v>
      </c>
      <c r="D1307" s="5" t="s">
        <v>470</v>
      </c>
      <c r="E1307" s="5" t="s">
        <v>361</v>
      </c>
      <c r="F1307" s="5" t="s">
        <v>371</v>
      </c>
      <c r="G1307" s="5"/>
      <c r="H1307" s="6">
        <v>9</v>
      </c>
      <c r="I1307" s="6">
        <v>2</v>
      </c>
      <c r="J1307" s="6"/>
      <c r="K1307" s="7">
        <v>9</v>
      </c>
      <c r="L1307" s="7"/>
      <c r="M1307" s="7"/>
      <c r="N1307" s="42" t="str">
        <f>LEFT(Absolventi[[#This Row],[studiju programmas virziens]],2)</f>
        <v>47</v>
      </c>
      <c r="O1307" s="42" t="str">
        <f>RIGHT(Absolventi[[#This Row],[studiju programmas virziens]],3)</f>
        <v>522</v>
      </c>
      <c r="P1307" s="42" t="str">
        <f>MID(Absolventi[[#This Row],[studiju programmas virziens]],3,2)</f>
        <v>52</v>
      </c>
      <c r="Q1307" s="42" t="str">
        <f>LEFT(Absolventi[[#This Row],[Programmas veids]],1)</f>
        <v>5</v>
      </c>
      <c r="R1307" s="54" t="str">
        <f>IF(Absolventi[[#This Row],[ieguvuši grādu vai kvalifikāciju mobilie studenti]]&gt;0,Absolventi[[#Headers],[Mobilie studenti ieguvuši grādu IR]],"NAV")</f>
        <v>NAV</v>
      </c>
      <c r="S1307" s="103" t="s">
        <v>1618</v>
      </c>
    </row>
    <row r="1308" spans="1:19" x14ac:dyDescent="0.25">
      <c r="A1308" s="5" t="s">
        <v>148</v>
      </c>
      <c r="B1308" s="5" t="s">
        <v>147</v>
      </c>
      <c r="C1308" s="5" t="s">
        <v>8</v>
      </c>
      <c r="D1308" s="5" t="s">
        <v>465</v>
      </c>
      <c r="E1308" s="5" t="s">
        <v>367</v>
      </c>
      <c r="F1308" s="5" t="s">
        <v>227</v>
      </c>
      <c r="G1308" s="5"/>
      <c r="H1308" s="6">
        <v>25</v>
      </c>
      <c r="I1308" s="6">
        <v>18</v>
      </c>
      <c r="J1308" s="6"/>
      <c r="K1308" s="7">
        <v>25</v>
      </c>
      <c r="L1308" s="7"/>
      <c r="M1308" s="7"/>
      <c r="N1308" s="42" t="str">
        <f>LEFT(Absolventi[[#This Row],[studiju programmas virziens]],2)</f>
        <v>41</v>
      </c>
      <c r="O1308" s="42" t="str">
        <f>RIGHT(Absolventi[[#This Row],[studiju programmas virziens]],3)</f>
        <v>861</v>
      </c>
      <c r="P1308" s="42" t="str">
        <f>MID(Absolventi[[#This Row],[studiju programmas virziens]],3,2)</f>
        <v>86</v>
      </c>
      <c r="Q1308" s="42" t="str">
        <f>LEFT(Absolventi[[#This Row],[Programmas veids]],1)</f>
        <v>8</v>
      </c>
      <c r="R1308" s="54" t="str">
        <f>IF(Absolventi[[#This Row],[ieguvuši grādu vai kvalifikāciju mobilie studenti]]&gt;0,Absolventi[[#Headers],[Mobilie studenti ieguvuši grādu IR]],"NAV")</f>
        <v>NAV</v>
      </c>
      <c r="S1308" s="103" t="s">
        <v>1618</v>
      </c>
    </row>
    <row r="1309" spans="1:19" x14ac:dyDescent="0.25">
      <c r="A1309" s="5" t="s">
        <v>148</v>
      </c>
      <c r="B1309" s="5" t="s">
        <v>147</v>
      </c>
      <c r="C1309" s="5" t="s">
        <v>8</v>
      </c>
      <c r="D1309" s="5" t="s">
        <v>466</v>
      </c>
      <c r="E1309" s="5" t="s">
        <v>367</v>
      </c>
      <c r="F1309" s="5" t="s">
        <v>201</v>
      </c>
      <c r="G1309" s="5"/>
      <c r="H1309" s="6">
        <v>12</v>
      </c>
      <c r="I1309" s="6">
        <v>11</v>
      </c>
      <c r="J1309" s="6"/>
      <c r="K1309" s="7">
        <v>12</v>
      </c>
      <c r="L1309" s="7"/>
      <c r="M1309" s="7"/>
      <c r="N1309" s="42" t="str">
        <f>LEFT(Absolventi[[#This Row],[studiju programmas virziens]],2)</f>
        <v>42</v>
      </c>
      <c r="O1309" s="42" t="str">
        <f>RIGHT(Absolventi[[#This Row],[studiju programmas virziens]],3)</f>
        <v>345</v>
      </c>
      <c r="P1309" s="42" t="str">
        <f>MID(Absolventi[[#This Row],[studiju programmas virziens]],3,2)</f>
        <v>34</v>
      </c>
      <c r="Q1309" s="42" t="str">
        <f>LEFT(Absolventi[[#This Row],[Programmas veids]],1)</f>
        <v>3</v>
      </c>
      <c r="R1309" s="54" t="str">
        <f>IF(Absolventi[[#This Row],[ieguvuši grādu vai kvalifikāciju mobilie studenti]]&gt;0,Absolventi[[#Headers],[Mobilie studenti ieguvuši grādu IR]],"NAV")</f>
        <v>NAV</v>
      </c>
      <c r="S1309" s="103" t="s">
        <v>1618</v>
      </c>
    </row>
    <row r="1310" spans="1:19" x14ac:dyDescent="0.25">
      <c r="A1310" s="5" t="s">
        <v>148</v>
      </c>
      <c r="B1310" s="5" t="s">
        <v>147</v>
      </c>
      <c r="C1310" s="5" t="s">
        <v>8</v>
      </c>
      <c r="D1310" s="5" t="s">
        <v>467</v>
      </c>
      <c r="E1310" s="5" t="s">
        <v>367</v>
      </c>
      <c r="F1310" s="5" t="s">
        <v>356</v>
      </c>
      <c r="G1310" s="5"/>
      <c r="H1310" s="6">
        <v>14</v>
      </c>
      <c r="I1310" s="6">
        <v>2</v>
      </c>
      <c r="J1310" s="6"/>
      <c r="K1310" s="7">
        <v>14</v>
      </c>
      <c r="L1310" s="7"/>
      <c r="M1310" s="7"/>
      <c r="N1310" s="42" t="str">
        <f>LEFT(Absolventi[[#This Row],[studiju programmas virziens]],2)</f>
        <v>42</v>
      </c>
      <c r="O1310" s="42" t="str">
        <f>RIGHT(Absolventi[[#This Row],[studiju programmas virziens]],3)</f>
        <v>582</v>
      </c>
      <c r="P1310" s="42" t="str">
        <f>MID(Absolventi[[#This Row],[studiju programmas virziens]],3,2)</f>
        <v>58</v>
      </c>
      <c r="Q1310" s="42" t="str">
        <f>LEFT(Absolventi[[#This Row],[Programmas veids]],1)</f>
        <v>5</v>
      </c>
      <c r="R1310" s="54" t="str">
        <f>IF(Absolventi[[#This Row],[ieguvuši grādu vai kvalifikāciju mobilie studenti]]&gt;0,Absolventi[[#Headers],[Mobilie studenti ieguvuši grādu IR]],"NAV")</f>
        <v>NAV</v>
      </c>
      <c r="S1310" s="103" t="s">
        <v>1618</v>
      </c>
    </row>
    <row r="1311" spans="1:19" x14ac:dyDescent="0.25">
      <c r="A1311" s="5" t="s">
        <v>148</v>
      </c>
      <c r="B1311" s="5" t="s">
        <v>147</v>
      </c>
      <c r="C1311" s="5" t="s">
        <v>8</v>
      </c>
      <c r="D1311" s="5" t="s">
        <v>470</v>
      </c>
      <c r="E1311" s="5" t="s">
        <v>367</v>
      </c>
      <c r="F1311" s="5" t="s">
        <v>240</v>
      </c>
      <c r="G1311" s="5"/>
      <c r="H1311" s="6">
        <v>1</v>
      </c>
      <c r="I1311" s="6">
        <v>1</v>
      </c>
      <c r="J1311" s="6"/>
      <c r="K1311" s="7">
        <v>1</v>
      </c>
      <c r="L1311" s="7"/>
      <c r="M1311" s="7"/>
      <c r="N1311" s="42" t="str">
        <f>LEFT(Absolventi[[#This Row],[studiju programmas virziens]],2)</f>
        <v>47</v>
      </c>
      <c r="O1311" s="42" t="str">
        <f>RIGHT(Absolventi[[#This Row],[studiju programmas virziens]],3)</f>
        <v>525</v>
      </c>
      <c r="P1311" s="42" t="str">
        <f>MID(Absolventi[[#This Row],[studiju programmas virziens]],3,2)</f>
        <v>52</v>
      </c>
      <c r="Q1311" s="42" t="str">
        <f>LEFT(Absolventi[[#This Row],[Programmas veids]],1)</f>
        <v>5</v>
      </c>
      <c r="R1311" s="54" t="str">
        <f>IF(Absolventi[[#This Row],[ieguvuši grādu vai kvalifikāciju mobilie studenti]]&gt;0,Absolventi[[#Headers],[Mobilie studenti ieguvuši grādu IR]],"NAV")</f>
        <v>NAV</v>
      </c>
      <c r="S1311" s="103" t="s">
        <v>1618</v>
      </c>
    </row>
    <row r="1312" spans="1:19" x14ac:dyDescent="0.25">
      <c r="A1312" s="5" t="s">
        <v>148</v>
      </c>
      <c r="B1312" s="5" t="s">
        <v>147</v>
      </c>
      <c r="C1312" s="5" t="s">
        <v>8</v>
      </c>
      <c r="D1312" s="5" t="s">
        <v>466</v>
      </c>
      <c r="E1312" s="5" t="s">
        <v>376</v>
      </c>
      <c r="F1312" s="5" t="s">
        <v>245</v>
      </c>
      <c r="G1312" s="5"/>
      <c r="H1312" s="6">
        <v>1</v>
      </c>
      <c r="I1312" s="6"/>
      <c r="J1312" s="6"/>
      <c r="K1312" s="7">
        <v>1</v>
      </c>
      <c r="L1312" s="7"/>
      <c r="M1312" s="7"/>
      <c r="N1312" s="42" t="str">
        <f>LEFT(Absolventi[[#This Row],[studiju programmas virziens]],2)</f>
        <v>42</v>
      </c>
      <c r="O1312" s="42" t="str">
        <f>RIGHT(Absolventi[[#This Row],[studiju programmas virziens]],3)</f>
        <v>521</v>
      </c>
      <c r="P1312" s="42" t="str">
        <f>MID(Absolventi[[#This Row],[studiju programmas virziens]],3,2)</f>
        <v>52</v>
      </c>
      <c r="Q1312" s="42" t="str">
        <f>LEFT(Absolventi[[#This Row],[Programmas veids]],1)</f>
        <v>5</v>
      </c>
      <c r="R1312" s="54" t="str">
        <f>IF(Absolventi[[#This Row],[ieguvuši grādu vai kvalifikāciju mobilie studenti]]&gt;0,Absolventi[[#Headers],[Mobilie studenti ieguvuši grādu IR]],"NAV")</f>
        <v>NAV</v>
      </c>
      <c r="S1312" s="103" t="s">
        <v>1618</v>
      </c>
    </row>
    <row r="1313" spans="1:19" x14ac:dyDescent="0.25">
      <c r="A1313" s="5" t="s">
        <v>148</v>
      </c>
      <c r="B1313" s="5" t="s">
        <v>147</v>
      </c>
      <c r="C1313" s="5" t="s">
        <v>8</v>
      </c>
      <c r="D1313" s="5" t="s">
        <v>467</v>
      </c>
      <c r="E1313" s="5" t="s">
        <v>376</v>
      </c>
      <c r="F1313" s="5" t="s">
        <v>356</v>
      </c>
      <c r="G1313" s="5"/>
      <c r="H1313" s="6">
        <v>10</v>
      </c>
      <c r="I1313" s="6">
        <v>1</v>
      </c>
      <c r="J1313" s="6"/>
      <c r="K1313" s="7">
        <v>10</v>
      </c>
      <c r="L1313" s="7"/>
      <c r="M1313" s="7"/>
      <c r="N1313" s="42" t="str">
        <f>LEFT(Absolventi[[#This Row],[studiju programmas virziens]],2)</f>
        <v>42</v>
      </c>
      <c r="O1313" s="42" t="str">
        <f>RIGHT(Absolventi[[#This Row],[studiju programmas virziens]],3)</f>
        <v>582</v>
      </c>
      <c r="P1313" s="42" t="str">
        <f>MID(Absolventi[[#This Row],[studiju programmas virziens]],3,2)</f>
        <v>58</v>
      </c>
      <c r="Q1313" s="42" t="str">
        <f>LEFT(Absolventi[[#This Row],[Programmas veids]],1)</f>
        <v>5</v>
      </c>
      <c r="R1313" s="54" t="str">
        <f>IF(Absolventi[[#This Row],[ieguvuši grādu vai kvalifikāciju mobilie studenti]]&gt;0,Absolventi[[#Headers],[Mobilie studenti ieguvuši grādu IR]],"NAV")</f>
        <v>NAV</v>
      </c>
      <c r="S1313" s="103" t="s">
        <v>1618</v>
      </c>
    </row>
    <row r="1314" spans="1:19" x14ac:dyDescent="0.25">
      <c r="A1314" s="5" t="s">
        <v>148</v>
      </c>
      <c r="B1314" s="5" t="s">
        <v>147</v>
      </c>
      <c r="C1314" s="5" t="s">
        <v>8</v>
      </c>
      <c r="D1314" s="5" t="s">
        <v>470</v>
      </c>
      <c r="E1314" s="5" t="s">
        <v>376</v>
      </c>
      <c r="F1314" s="5" t="s">
        <v>393</v>
      </c>
      <c r="G1314" s="5"/>
      <c r="H1314" s="6">
        <v>3</v>
      </c>
      <c r="I1314" s="6">
        <v>1</v>
      </c>
      <c r="J1314" s="6"/>
      <c r="K1314" s="7">
        <v>3</v>
      </c>
      <c r="L1314" s="7"/>
      <c r="M1314" s="7"/>
      <c r="N1314" s="42" t="str">
        <f>LEFT(Absolventi[[#This Row],[studiju programmas virziens]],2)</f>
        <v>47</v>
      </c>
      <c r="O1314" s="42" t="str">
        <f>RIGHT(Absolventi[[#This Row],[studiju programmas virziens]],3)</f>
        <v>582</v>
      </c>
      <c r="P1314" s="42" t="str">
        <f>MID(Absolventi[[#This Row],[studiju programmas virziens]],3,2)</f>
        <v>58</v>
      </c>
      <c r="Q1314" s="42" t="str">
        <f>LEFT(Absolventi[[#This Row],[Programmas veids]],1)</f>
        <v>5</v>
      </c>
      <c r="R1314" s="54" t="str">
        <f>IF(Absolventi[[#This Row],[ieguvuši grādu vai kvalifikāciju mobilie studenti]]&gt;0,Absolventi[[#Headers],[Mobilie studenti ieguvuši grādu IR]],"NAV")</f>
        <v>NAV</v>
      </c>
      <c r="S1314" s="103" t="s">
        <v>1618</v>
      </c>
    </row>
    <row r="1315" spans="1:19" x14ac:dyDescent="0.25">
      <c r="A1315" s="5" t="s">
        <v>148</v>
      </c>
      <c r="B1315" s="5" t="s">
        <v>147</v>
      </c>
      <c r="C1315" s="5" t="s">
        <v>8</v>
      </c>
      <c r="D1315" s="5" t="s">
        <v>466</v>
      </c>
      <c r="E1315" s="5" t="s">
        <v>389</v>
      </c>
      <c r="F1315" s="5" t="s">
        <v>300</v>
      </c>
      <c r="G1315" s="5"/>
      <c r="H1315" s="6">
        <v>3</v>
      </c>
      <c r="I1315" s="6">
        <v>1</v>
      </c>
      <c r="J1315" s="6"/>
      <c r="K1315" s="7">
        <v>3</v>
      </c>
      <c r="L1315" s="7"/>
      <c r="M1315" s="7"/>
      <c r="N1315" s="42" t="str">
        <f>LEFT(Absolventi[[#This Row],[studiju programmas virziens]],2)</f>
        <v>42</v>
      </c>
      <c r="O1315" s="42" t="str">
        <f>RIGHT(Absolventi[[#This Row],[studiju programmas virziens]],3)</f>
        <v>522</v>
      </c>
      <c r="P1315" s="42" t="str">
        <f>MID(Absolventi[[#This Row],[studiju programmas virziens]],3,2)</f>
        <v>52</v>
      </c>
      <c r="Q1315" s="42" t="str">
        <f>LEFT(Absolventi[[#This Row],[Programmas veids]],1)</f>
        <v>5</v>
      </c>
      <c r="R1315" s="54" t="str">
        <f>IF(Absolventi[[#This Row],[ieguvuši grādu vai kvalifikāciju mobilie studenti]]&gt;0,Absolventi[[#Headers],[Mobilie studenti ieguvuši grādu IR]],"NAV")</f>
        <v>NAV</v>
      </c>
      <c r="S1315" s="103" t="s">
        <v>1618</v>
      </c>
    </row>
    <row r="1316" spans="1:19" x14ac:dyDescent="0.25">
      <c r="A1316" s="5" t="s">
        <v>148</v>
      </c>
      <c r="B1316" s="5" t="s">
        <v>147</v>
      </c>
      <c r="C1316" s="5" t="s">
        <v>8</v>
      </c>
      <c r="D1316" s="5" t="s">
        <v>470</v>
      </c>
      <c r="E1316" s="5" t="s">
        <v>389</v>
      </c>
      <c r="F1316" s="5" t="s">
        <v>422</v>
      </c>
      <c r="G1316" s="5"/>
      <c r="H1316" s="6">
        <v>15</v>
      </c>
      <c r="I1316" s="6">
        <v>9</v>
      </c>
      <c r="J1316" s="6"/>
      <c r="K1316" s="7">
        <v>15</v>
      </c>
      <c r="L1316" s="7"/>
      <c r="M1316" s="7"/>
      <c r="N1316" s="42" t="str">
        <f>LEFT(Absolventi[[#This Row],[studiju programmas virziens]],2)</f>
        <v>47</v>
      </c>
      <c r="O1316" s="42" t="str">
        <f>RIGHT(Absolventi[[#This Row],[studiju programmas virziens]],3)</f>
        <v>818</v>
      </c>
      <c r="P1316" s="42" t="str">
        <f>MID(Absolventi[[#This Row],[studiju programmas virziens]],3,2)</f>
        <v>81</v>
      </c>
      <c r="Q1316" s="42" t="str">
        <f>LEFT(Absolventi[[#This Row],[Programmas veids]],1)</f>
        <v>8</v>
      </c>
      <c r="R1316" s="54" t="str">
        <f>IF(Absolventi[[#This Row],[ieguvuši grādu vai kvalifikāciju mobilie studenti]]&gt;0,Absolventi[[#Headers],[Mobilie studenti ieguvuši grādu IR]],"NAV")</f>
        <v>NAV</v>
      </c>
      <c r="S1316" s="103" t="s">
        <v>1618</v>
      </c>
    </row>
    <row r="1317" spans="1:19" x14ac:dyDescent="0.25">
      <c r="A1317" s="5" t="s">
        <v>148</v>
      </c>
      <c r="B1317" s="5" t="s">
        <v>147</v>
      </c>
      <c r="C1317" s="5" t="s">
        <v>8</v>
      </c>
      <c r="D1317" s="5" t="s">
        <v>466</v>
      </c>
      <c r="E1317" s="5" t="s">
        <v>396</v>
      </c>
      <c r="F1317" s="5" t="s">
        <v>300</v>
      </c>
      <c r="G1317" s="5"/>
      <c r="H1317" s="6">
        <v>2</v>
      </c>
      <c r="I1317" s="6"/>
      <c r="J1317" s="6"/>
      <c r="K1317" s="7">
        <v>2</v>
      </c>
      <c r="L1317" s="7"/>
      <c r="M1317" s="7"/>
      <c r="N1317" s="42" t="str">
        <f>LEFT(Absolventi[[#This Row],[studiju programmas virziens]],2)</f>
        <v>42</v>
      </c>
      <c r="O1317" s="42" t="str">
        <f>RIGHT(Absolventi[[#This Row],[studiju programmas virziens]],3)</f>
        <v>522</v>
      </c>
      <c r="P1317" s="42" t="str">
        <f>MID(Absolventi[[#This Row],[studiju programmas virziens]],3,2)</f>
        <v>52</v>
      </c>
      <c r="Q1317" s="42" t="str">
        <f>LEFT(Absolventi[[#This Row],[Programmas veids]],1)</f>
        <v>5</v>
      </c>
      <c r="R1317" s="54" t="str">
        <f>IF(Absolventi[[#This Row],[ieguvuši grādu vai kvalifikāciju mobilie studenti]]&gt;0,Absolventi[[#Headers],[Mobilie studenti ieguvuši grādu IR]],"NAV")</f>
        <v>NAV</v>
      </c>
      <c r="S1317" s="103" t="s">
        <v>1618</v>
      </c>
    </row>
    <row r="1318" spans="1:19" x14ac:dyDescent="0.25">
      <c r="A1318" s="5" t="s">
        <v>148</v>
      </c>
      <c r="B1318" s="5" t="s">
        <v>147</v>
      </c>
      <c r="C1318" s="5" t="s">
        <v>8</v>
      </c>
      <c r="D1318" s="5" t="s">
        <v>470</v>
      </c>
      <c r="E1318" s="5" t="s">
        <v>396</v>
      </c>
      <c r="F1318" s="5" t="s">
        <v>428</v>
      </c>
      <c r="G1318" s="5"/>
      <c r="H1318" s="6">
        <v>11</v>
      </c>
      <c r="I1318" s="6">
        <v>5</v>
      </c>
      <c r="J1318" s="6"/>
      <c r="K1318" s="7">
        <v>11</v>
      </c>
      <c r="L1318" s="7"/>
      <c r="M1318" s="7"/>
      <c r="N1318" s="42" t="str">
        <f>LEFT(Absolventi[[#This Row],[studiju programmas virziens]],2)</f>
        <v>47</v>
      </c>
      <c r="O1318" s="42" t="str">
        <f>RIGHT(Absolventi[[#This Row],[studiju programmas virziens]],3)</f>
        <v>861</v>
      </c>
      <c r="P1318" s="42" t="str">
        <f>MID(Absolventi[[#This Row],[studiju programmas virziens]],3,2)</f>
        <v>86</v>
      </c>
      <c r="Q1318" s="42" t="str">
        <f>LEFT(Absolventi[[#This Row],[Programmas veids]],1)</f>
        <v>8</v>
      </c>
      <c r="R1318" s="54" t="str">
        <f>IF(Absolventi[[#This Row],[ieguvuši grādu vai kvalifikāciju mobilie studenti]]&gt;0,Absolventi[[#Headers],[Mobilie studenti ieguvuši grādu IR]],"NAV")</f>
        <v>NAV</v>
      </c>
      <c r="S1318" s="103" t="s">
        <v>1618</v>
      </c>
    </row>
    <row r="1319" spans="1:19" x14ac:dyDescent="0.25">
      <c r="A1319" s="5" t="s">
        <v>148</v>
      </c>
      <c r="B1319" s="5" t="s">
        <v>147</v>
      </c>
      <c r="C1319" s="5" t="s">
        <v>8</v>
      </c>
      <c r="D1319" s="5" t="s">
        <v>466</v>
      </c>
      <c r="E1319" s="5" t="s">
        <v>403</v>
      </c>
      <c r="F1319" s="5" t="s">
        <v>274</v>
      </c>
      <c r="G1319" s="5"/>
      <c r="H1319" s="6">
        <v>1</v>
      </c>
      <c r="I1319" s="6"/>
      <c r="J1319" s="6"/>
      <c r="K1319" s="7">
        <v>1</v>
      </c>
      <c r="L1319" s="7"/>
      <c r="M1319" s="7"/>
      <c r="N1319" s="42" t="str">
        <f>LEFT(Absolventi[[#This Row],[studiju programmas virziens]],2)</f>
        <v>42</v>
      </c>
      <c r="O1319" s="42" t="str">
        <f>RIGHT(Absolventi[[#This Row],[studiju programmas virziens]],3)</f>
        <v>523</v>
      </c>
      <c r="P1319" s="42" t="str">
        <f>MID(Absolventi[[#This Row],[studiju programmas virziens]],3,2)</f>
        <v>52</v>
      </c>
      <c r="Q1319" s="42" t="str">
        <f>LEFT(Absolventi[[#This Row],[Programmas veids]],1)</f>
        <v>5</v>
      </c>
      <c r="R1319" s="54" t="str">
        <f>IF(Absolventi[[#This Row],[ieguvuši grādu vai kvalifikāciju mobilie studenti]]&gt;0,Absolventi[[#Headers],[Mobilie studenti ieguvuši grādu IR]],"NAV")</f>
        <v>NAV</v>
      </c>
      <c r="S1319" s="103" t="s">
        <v>1618</v>
      </c>
    </row>
    <row r="1320" spans="1:19" ht="38.25" x14ac:dyDescent="0.25">
      <c r="A1320" s="5" t="s">
        <v>148</v>
      </c>
      <c r="B1320" s="5" t="s">
        <v>147</v>
      </c>
      <c r="C1320" s="5" t="s">
        <v>8</v>
      </c>
      <c r="D1320" s="5" t="s">
        <v>470</v>
      </c>
      <c r="E1320" s="5" t="s">
        <v>403</v>
      </c>
      <c r="F1320" s="5" t="s">
        <v>194</v>
      </c>
      <c r="G1320" s="5"/>
      <c r="H1320" s="6">
        <v>21</v>
      </c>
      <c r="I1320" s="6">
        <v>15</v>
      </c>
      <c r="J1320" s="6"/>
      <c r="K1320" s="7">
        <v>21</v>
      </c>
      <c r="L1320" s="7">
        <v>1</v>
      </c>
      <c r="M1320" s="7">
        <v>1</v>
      </c>
      <c r="N1320" s="42" t="str">
        <f>LEFT(Absolventi[[#This Row],[studiju programmas virziens]],2)</f>
        <v>47</v>
      </c>
      <c r="O1320" s="42" t="str">
        <f>RIGHT(Absolventi[[#This Row],[studiju programmas virziens]],3)</f>
        <v>862</v>
      </c>
      <c r="P1320" s="42" t="str">
        <f>MID(Absolventi[[#This Row],[studiju programmas virziens]],3,2)</f>
        <v>86</v>
      </c>
      <c r="Q1320" s="42" t="str">
        <f>LEFT(Absolventi[[#This Row],[Programmas veids]],1)</f>
        <v>8</v>
      </c>
      <c r="R1320" s="54" t="str">
        <f>IF(Absolventi[[#This Row],[ieguvuši grādu vai kvalifikāciju mobilie studenti]]&gt;0,Absolventi[[#Headers],[Mobilie studenti ieguvuši grādu IR]],"NAV")</f>
        <v>Mobilie studenti ieguvuši grādu IR</v>
      </c>
      <c r="S1320" s="103" t="s">
        <v>1618</v>
      </c>
    </row>
    <row r="1321" spans="1:19" x14ac:dyDescent="0.25">
      <c r="A1321" s="5" t="s">
        <v>148</v>
      </c>
      <c r="B1321" s="5" t="s">
        <v>147</v>
      </c>
      <c r="C1321" s="5" t="s">
        <v>8</v>
      </c>
      <c r="D1321" s="5" t="s">
        <v>466</v>
      </c>
      <c r="E1321" s="5" t="s">
        <v>407</v>
      </c>
      <c r="F1321" s="5" t="s">
        <v>239</v>
      </c>
      <c r="G1321" s="5"/>
      <c r="H1321" s="6">
        <v>1</v>
      </c>
      <c r="I1321" s="6">
        <v>1</v>
      </c>
      <c r="J1321" s="6"/>
      <c r="K1321" s="7">
        <v>1</v>
      </c>
      <c r="L1321" s="7"/>
      <c r="M1321" s="7"/>
      <c r="N1321" s="42" t="str">
        <f>LEFT(Absolventi[[#This Row],[studiju programmas virziens]],2)</f>
        <v>42</v>
      </c>
      <c r="O1321" s="42" t="str">
        <f>RIGHT(Absolventi[[#This Row],[studiju programmas virziens]],3)</f>
        <v>525</v>
      </c>
      <c r="P1321" s="42" t="str">
        <f>MID(Absolventi[[#This Row],[studiju programmas virziens]],3,2)</f>
        <v>52</v>
      </c>
      <c r="Q1321" s="42" t="str">
        <f>LEFT(Absolventi[[#This Row],[Programmas veids]],1)</f>
        <v>5</v>
      </c>
      <c r="R1321" s="54" t="str">
        <f>IF(Absolventi[[#This Row],[ieguvuši grādu vai kvalifikāciju mobilie studenti]]&gt;0,Absolventi[[#Headers],[Mobilie studenti ieguvuši grādu IR]],"NAV")</f>
        <v>NAV</v>
      </c>
      <c r="S1321" s="103" t="s">
        <v>1618</v>
      </c>
    </row>
    <row r="1322" spans="1:19" x14ac:dyDescent="0.25">
      <c r="A1322" s="5" t="s">
        <v>148</v>
      </c>
      <c r="B1322" s="5" t="s">
        <v>147</v>
      </c>
      <c r="C1322" s="5" t="s">
        <v>8</v>
      </c>
      <c r="D1322" s="5" t="s">
        <v>466</v>
      </c>
      <c r="E1322" s="5" t="s">
        <v>414</v>
      </c>
      <c r="F1322" s="5" t="s">
        <v>283</v>
      </c>
      <c r="G1322" s="5"/>
      <c r="H1322" s="6">
        <v>27</v>
      </c>
      <c r="I1322" s="6">
        <v>22</v>
      </c>
      <c r="J1322" s="6"/>
      <c r="K1322" s="7">
        <v>27</v>
      </c>
      <c r="L1322" s="7"/>
      <c r="M1322" s="7"/>
      <c r="N1322" s="42" t="str">
        <f>LEFT(Absolventi[[#This Row],[studiju programmas virziens]],2)</f>
        <v>42</v>
      </c>
      <c r="O1322" s="42" t="str">
        <f>RIGHT(Absolventi[[#This Row],[studiju programmas virziens]],3)</f>
        <v>861</v>
      </c>
      <c r="P1322" s="42" t="str">
        <f>MID(Absolventi[[#This Row],[studiju programmas virziens]],3,2)</f>
        <v>86</v>
      </c>
      <c r="Q1322" s="42" t="str">
        <f>LEFT(Absolventi[[#This Row],[Programmas veids]],1)</f>
        <v>8</v>
      </c>
      <c r="R1322" s="54" t="str">
        <f>IF(Absolventi[[#This Row],[ieguvuši grādu vai kvalifikāciju mobilie studenti]]&gt;0,Absolventi[[#Headers],[Mobilie studenti ieguvuši grādu IR]],"NAV")</f>
        <v>NAV</v>
      </c>
      <c r="S1322" s="103" t="s">
        <v>1618</v>
      </c>
    </row>
    <row r="1323" spans="1:19" x14ac:dyDescent="0.25">
      <c r="A1323" s="5" t="s">
        <v>149</v>
      </c>
      <c r="B1323" s="5" t="s">
        <v>150</v>
      </c>
      <c r="C1323" s="5" t="s">
        <v>7</v>
      </c>
      <c r="D1323" s="5" t="s">
        <v>465</v>
      </c>
      <c r="E1323" s="5" t="s">
        <v>176</v>
      </c>
      <c r="F1323" s="5" t="s">
        <v>198</v>
      </c>
      <c r="G1323" s="5"/>
      <c r="H1323" s="6">
        <v>6</v>
      </c>
      <c r="I1323" s="6">
        <v>4</v>
      </c>
      <c r="J1323" s="6">
        <v>6</v>
      </c>
      <c r="K1323" s="7"/>
      <c r="L1323" s="7"/>
      <c r="M1323" s="7"/>
      <c r="N1323" s="42" t="str">
        <f>LEFT(Absolventi[[#This Row],[studiju programmas virziens]],2)</f>
        <v>41</v>
      </c>
      <c r="O1323" s="42" t="str">
        <f>RIGHT(Absolventi[[#This Row],[studiju programmas virziens]],3)</f>
        <v>345</v>
      </c>
      <c r="P1323" s="42" t="str">
        <f>MID(Absolventi[[#This Row],[studiju programmas virziens]],3,2)</f>
        <v>34</v>
      </c>
      <c r="Q1323" s="42" t="str">
        <f>LEFT(Absolventi[[#This Row],[Programmas veids]],1)</f>
        <v>3</v>
      </c>
      <c r="R1323" s="54" t="str">
        <f>IF(Absolventi[[#This Row],[ieguvuši grādu vai kvalifikāciju mobilie studenti]]&gt;0,Absolventi[[#Headers],[Mobilie studenti ieguvuši grādu IR]],"NAV")</f>
        <v>NAV</v>
      </c>
      <c r="S1323" s="103" t="s">
        <v>1618</v>
      </c>
    </row>
    <row r="1324" spans="1:19" x14ac:dyDescent="0.25">
      <c r="A1324" s="5" t="s">
        <v>149</v>
      </c>
      <c r="B1324" s="5" t="s">
        <v>150</v>
      </c>
      <c r="C1324" s="5" t="s">
        <v>7</v>
      </c>
      <c r="D1324" s="5" t="s">
        <v>465</v>
      </c>
      <c r="E1324" s="5" t="s">
        <v>296</v>
      </c>
      <c r="F1324" s="5" t="s">
        <v>198</v>
      </c>
      <c r="G1324" s="5"/>
      <c r="H1324" s="6">
        <v>9</v>
      </c>
      <c r="I1324" s="6">
        <v>9</v>
      </c>
      <c r="J1324" s="6">
        <v>9</v>
      </c>
      <c r="K1324" s="7"/>
      <c r="L1324" s="7"/>
      <c r="M1324" s="7"/>
      <c r="N1324" s="42" t="str">
        <f>LEFT(Absolventi[[#This Row],[studiju programmas virziens]],2)</f>
        <v>41</v>
      </c>
      <c r="O1324" s="42" t="str">
        <f>RIGHT(Absolventi[[#This Row],[studiju programmas virziens]],3)</f>
        <v>345</v>
      </c>
      <c r="P1324" s="42" t="str">
        <f>MID(Absolventi[[#This Row],[studiju programmas virziens]],3,2)</f>
        <v>34</v>
      </c>
      <c r="Q1324" s="42" t="str">
        <f>LEFT(Absolventi[[#This Row],[Programmas veids]],1)</f>
        <v>3</v>
      </c>
      <c r="R1324" s="54" t="str">
        <f>IF(Absolventi[[#This Row],[ieguvuši grādu vai kvalifikāciju mobilie studenti]]&gt;0,Absolventi[[#Headers],[Mobilie studenti ieguvuši grādu IR]],"NAV")</f>
        <v>NAV</v>
      </c>
      <c r="S1324" s="103" t="s">
        <v>1618</v>
      </c>
    </row>
    <row r="1325" spans="1:19" x14ac:dyDescent="0.25">
      <c r="A1325" s="5" t="s">
        <v>152</v>
      </c>
      <c r="B1325" s="5" t="s">
        <v>153</v>
      </c>
      <c r="C1325" s="5" t="s">
        <v>7</v>
      </c>
      <c r="D1325" s="5" t="s">
        <v>465</v>
      </c>
      <c r="E1325" s="5" t="s">
        <v>176</v>
      </c>
      <c r="F1325" s="5" t="s">
        <v>224</v>
      </c>
      <c r="G1325" s="5"/>
      <c r="H1325" s="6">
        <v>22</v>
      </c>
      <c r="I1325" s="6"/>
      <c r="J1325" s="6">
        <v>22</v>
      </c>
      <c r="K1325" s="7"/>
      <c r="L1325" s="7"/>
      <c r="M1325" s="7"/>
      <c r="N1325" s="42" t="str">
        <f>LEFT(Absolventi[[#This Row],[studiju programmas virziens]],2)</f>
        <v>41</v>
      </c>
      <c r="O1325" s="42" t="str">
        <f>RIGHT(Absolventi[[#This Row],[studiju programmas virziens]],3)</f>
        <v>582</v>
      </c>
      <c r="P1325" s="42" t="str">
        <f>MID(Absolventi[[#This Row],[studiju programmas virziens]],3,2)</f>
        <v>58</v>
      </c>
      <c r="Q1325" s="42" t="str">
        <f>LEFT(Absolventi[[#This Row],[Programmas veids]],1)</f>
        <v>5</v>
      </c>
      <c r="R1325" s="54" t="str">
        <f>IF(Absolventi[[#This Row],[ieguvuši grādu vai kvalifikāciju mobilie studenti]]&gt;0,Absolventi[[#Headers],[Mobilie studenti ieguvuši grādu IR]],"NAV")</f>
        <v>NAV</v>
      </c>
      <c r="S1325" s="103" t="s">
        <v>1618</v>
      </c>
    </row>
    <row r="1326" spans="1:19" x14ac:dyDescent="0.25">
      <c r="A1326" s="5" t="s">
        <v>152</v>
      </c>
      <c r="B1326" s="5" t="s">
        <v>153</v>
      </c>
      <c r="C1326" s="5" t="s">
        <v>7</v>
      </c>
      <c r="D1326" s="5" t="s">
        <v>465</v>
      </c>
      <c r="E1326" s="5" t="s">
        <v>296</v>
      </c>
      <c r="F1326" s="5" t="s">
        <v>308</v>
      </c>
      <c r="G1326" s="5"/>
      <c r="H1326" s="6">
        <v>11</v>
      </c>
      <c r="I1326" s="6">
        <v>10</v>
      </c>
      <c r="J1326" s="6">
        <v>11</v>
      </c>
      <c r="K1326" s="7"/>
      <c r="L1326" s="7"/>
      <c r="M1326" s="7"/>
      <c r="N1326" s="42" t="str">
        <f>LEFT(Absolventi[[#This Row],[studiju programmas virziens]],2)</f>
        <v>41</v>
      </c>
      <c r="O1326" s="42" t="str">
        <f>RIGHT(Absolventi[[#This Row],[studiju programmas virziens]],3)</f>
        <v>581</v>
      </c>
      <c r="P1326" s="42" t="str">
        <f>MID(Absolventi[[#This Row],[studiju programmas virziens]],3,2)</f>
        <v>58</v>
      </c>
      <c r="Q1326" s="42" t="str">
        <f>LEFT(Absolventi[[#This Row],[Programmas veids]],1)</f>
        <v>5</v>
      </c>
      <c r="R1326" s="54" t="str">
        <f>IF(Absolventi[[#This Row],[ieguvuši grādu vai kvalifikāciju mobilie studenti]]&gt;0,Absolventi[[#Headers],[Mobilie studenti ieguvuši grādu IR]],"NAV")</f>
        <v>NAV</v>
      </c>
      <c r="S1326" s="103" t="s">
        <v>1618</v>
      </c>
    </row>
    <row r="1327" spans="1:19" x14ac:dyDescent="0.25">
      <c r="A1327" s="5" t="s">
        <v>152</v>
      </c>
      <c r="B1327" s="5" t="s">
        <v>153</v>
      </c>
      <c r="C1327" s="5" t="s">
        <v>7</v>
      </c>
      <c r="D1327" s="5" t="s">
        <v>465</v>
      </c>
      <c r="E1327" s="5" t="s">
        <v>322</v>
      </c>
      <c r="F1327" s="5" t="s">
        <v>331</v>
      </c>
      <c r="G1327" s="5"/>
      <c r="H1327" s="6">
        <v>11</v>
      </c>
      <c r="I1327" s="6">
        <v>8</v>
      </c>
      <c r="J1327" s="6">
        <v>11</v>
      </c>
      <c r="K1327" s="7"/>
      <c r="L1327" s="7"/>
      <c r="M1327" s="7"/>
      <c r="N1327" s="42" t="str">
        <f>LEFT(Absolventi[[#This Row],[studiju programmas virziens]],2)</f>
        <v>41</v>
      </c>
      <c r="O1327" s="42" t="str">
        <f>RIGHT(Absolventi[[#This Row],[studiju programmas virziens]],3)</f>
        <v>211</v>
      </c>
      <c r="P1327" s="42" t="str">
        <f>MID(Absolventi[[#This Row],[studiju programmas virziens]],3,2)</f>
        <v>21</v>
      </c>
      <c r="Q1327" s="42" t="str">
        <f>LEFT(Absolventi[[#This Row],[Programmas veids]],1)</f>
        <v>2</v>
      </c>
      <c r="R1327" s="54" t="str">
        <f>IF(Absolventi[[#This Row],[ieguvuši grādu vai kvalifikāciju mobilie studenti]]&gt;0,Absolventi[[#Headers],[Mobilie studenti ieguvuši grādu IR]],"NAV")</f>
        <v>NAV</v>
      </c>
      <c r="S1327" s="103" t="s">
        <v>1618</v>
      </c>
    </row>
    <row r="1328" spans="1:19" x14ac:dyDescent="0.25">
      <c r="A1328" s="5" t="s">
        <v>154</v>
      </c>
      <c r="B1328" s="5" t="s">
        <v>155</v>
      </c>
      <c r="C1328" s="5" t="s">
        <v>7</v>
      </c>
      <c r="D1328" s="5" t="s">
        <v>466</v>
      </c>
      <c r="E1328" s="5" t="s">
        <v>176</v>
      </c>
      <c r="F1328" s="5" t="s">
        <v>190</v>
      </c>
      <c r="G1328" s="5"/>
      <c r="H1328" s="6">
        <v>15</v>
      </c>
      <c r="I1328" s="6">
        <v>15</v>
      </c>
      <c r="J1328" s="6">
        <v>13</v>
      </c>
      <c r="K1328" s="7">
        <v>2</v>
      </c>
      <c r="L1328" s="7"/>
      <c r="M1328" s="7"/>
      <c r="N1328" s="42" t="str">
        <f>LEFT(Absolventi[[#This Row],[studiju programmas virziens]],2)</f>
        <v>42</v>
      </c>
      <c r="O1328" s="42" t="str">
        <f>RIGHT(Absolventi[[#This Row],[studiju programmas virziens]],3)</f>
        <v>141</v>
      </c>
      <c r="P1328" s="42" t="str">
        <f>MID(Absolventi[[#This Row],[studiju programmas virziens]],3,2)</f>
        <v>14</v>
      </c>
      <c r="Q1328" s="42" t="str">
        <f>LEFT(Absolventi[[#This Row],[Programmas veids]],1)</f>
        <v>1</v>
      </c>
      <c r="R1328" s="54" t="str">
        <f>IF(Absolventi[[#This Row],[ieguvuši grādu vai kvalifikāciju mobilie studenti]]&gt;0,Absolventi[[#Headers],[Mobilie studenti ieguvuši grādu IR]],"NAV")</f>
        <v>NAV</v>
      </c>
      <c r="S1328" s="103" t="s">
        <v>1618</v>
      </c>
    </row>
    <row r="1329" spans="1:19" x14ac:dyDescent="0.25">
      <c r="A1329" s="5" t="s">
        <v>154</v>
      </c>
      <c r="B1329" s="5" t="s">
        <v>155</v>
      </c>
      <c r="C1329" s="5" t="s">
        <v>7</v>
      </c>
      <c r="D1329" s="5" t="s">
        <v>468</v>
      </c>
      <c r="E1329" s="5" t="s">
        <v>176</v>
      </c>
      <c r="F1329" s="5" t="s">
        <v>345</v>
      </c>
      <c r="G1329" s="5"/>
      <c r="H1329" s="6">
        <v>9</v>
      </c>
      <c r="I1329" s="6">
        <v>6</v>
      </c>
      <c r="J1329" s="6">
        <v>9</v>
      </c>
      <c r="K1329" s="7"/>
      <c r="L1329" s="7"/>
      <c r="M1329" s="7"/>
      <c r="N1329" s="42" t="str">
        <f>LEFT(Absolventi[[#This Row],[studiju programmas virziens]],2)</f>
        <v>43</v>
      </c>
      <c r="O1329" s="42" t="str">
        <f>RIGHT(Absolventi[[#This Row],[studiju programmas virziens]],3)</f>
        <v>420</v>
      </c>
      <c r="P1329" s="42" t="str">
        <f>MID(Absolventi[[#This Row],[studiju programmas virziens]],3,2)</f>
        <v>42</v>
      </c>
      <c r="Q1329" s="42" t="str">
        <f>LEFT(Absolventi[[#This Row],[Programmas veids]],1)</f>
        <v>4</v>
      </c>
      <c r="R1329" s="54" t="str">
        <f>IF(Absolventi[[#This Row],[ieguvuši grādu vai kvalifikāciju mobilie studenti]]&gt;0,Absolventi[[#Headers],[Mobilie studenti ieguvuši grādu IR]],"NAV")</f>
        <v>NAV</v>
      </c>
      <c r="S1329" s="103" t="s">
        <v>1618</v>
      </c>
    </row>
    <row r="1330" spans="1:19" x14ac:dyDescent="0.25">
      <c r="A1330" s="5" t="s">
        <v>154</v>
      </c>
      <c r="B1330" s="5" t="s">
        <v>155</v>
      </c>
      <c r="C1330" s="5" t="s">
        <v>7</v>
      </c>
      <c r="D1330" s="5" t="s">
        <v>469</v>
      </c>
      <c r="E1330" s="5" t="s">
        <v>176</v>
      </c>
      <c r="F1330" s="5" t="s">
        <v>193</v>
      </c>
      <c r="G1330" s="5"/>
      <c r="H1330" s="6">
        <v>6</v>
      </c>
      <c r="I1330" s="6">
        <v>3</v>
      </c>
      <c r="J1330" s="6">
        <v>6</v>
      </c>
      <c r="K1330" s="7"/>
      <c r="L1330" s="7"/>
      <c r="M1330" s="7"/>
      <c r="N1330" s="42" t="str">
        <f>LEFT(Absolventi[[#This Row],[studiju programmas virziens]],2)</f>
        <v>45</v>
      </c>
      <c r="O1330" s="42" t="str">
        <f>RIGHT(Absolventi[[#This Row],[studiju programmas virziens]],3)</f>
        <v>222</v>
      </c>
      <c r="P1330" s="42" t="str">
        <f>MID(Absolventi[[#This Row],[studiju programmas virziens]],3,2)</f>
        <v>22</v>
      </c>
      <c r="Q1330" s="42" t="str">
        <f>LEFT(Absolventi[[#This Row],[Programmas veids]],1)</f>
        <v>2</v>
      </c>
      <c r="R1330" s="54" t="str">
        <f>IF(Absolventi[[#This Row],[ieguvuši grādu vai kvalifikāciju mobilie studenti]]&gt;0,Absolventi[[#Headers],[Mobilie studenti ieguvuši grādu IR]],"NAV")</f>
        <v>NAV</v>
      </c>
      <c r="S1330" s="103" t="s">
        <v>1618</v>
      </c>
    </row>
    <row r="1331" spans="1:19" x14ac:dyDescent="0.25">
      <c r="A1331" s="5" t="s">
        <v>154</v>
      </c>
      <c r="B1331" s="5" t="s">
        <v>155</v>
      </c>
      <c r="C1331" s="5" t="s">
        <v>7</v>
      </c>
      <c r="D1331" s="5" t="s">
        <v>470</v>
      </c>
      <c r="E1331" s="5" t="s">
        <v>176</v>
      </c>
      <c r="F1331" s="5" t="s">
        <v>225</v>
      </c>
      <c r="G1331" s="5"/>
      <c r="H1331" s="6">
        <v>32</v>
      </c>
      <c r="I1331" s="6">
        <v>29</v>
      </c>
      <c r="J1331" s="6">
        <v>32</v>
      </c>
      <c r="K1331" s="7"/>
      <c r="L1331" s="7"/>
      <c r="M1331" s="7"/>
      <c r="N1331" s="42" t="str">
        <f>LEFT(Absolventi[[#This Row],[studiju programmas virziens]],2)</f>
        <v>47</v>
      </c>
      <c r="O1331" s="42" t="str">
        <f>RIGHT(Absolventi[[#This Row],[studiju programmas virziens]],3)</f>
        <v>141</v>
      </c>
      <c r="P1331" s="42" t="str">
        <f>MID(Absolventi[[#This Row],[studiju programmas virziens]],3,2)</f>
        <v>14</v>
      </c>
      <c r="Q1331" s="42" t="str">
        <f>LEFT(Absolventi[[#This Row],[Programmas veids]],1)</f>
        <v>1</v>
      </c>
      <c r="R1331" s="54" t="str">
        <f>IF(Absolventi[[#This Row],[ieguvuši grādu vai kvalifikāciju mobilie studenti]]&gt;0,Absolventi[[#Headers],[Mobilie studenti ieguvuši grādu IR]],"NAV")</f>
        <v>NAV</v>
      </c>
      <c r="S1331" s="103" t="s">
        <v>1618</v>
      </c>
    </row>
    <row r="1332" spans="1:19" ht="38.25" x14ac:dyDescent="0.25">
      <c r="A1332" s="5" t="s">
        <v>154</v>
      </c>
      <c r="B1332" s="5" t="s">
        <v>155</v>
      </c>
      <c r="C1332" s="5" t="s">
        <v>7</v>
      </c>
      <c r="D1332" s="5" t="s">
        <v>472</v>
      </c>
      <c r="E1332" s="5" t="s">
        <v>176</v>
      </c>
      <c r="F1332" s="5" t="s">
        <v>226</v>
      </c>
      <c r="G1332" s="5"/>
      <c r="H1332" s="6">
        <v>5</v>
      </c>
      <c r="I1332" s="6">
        <v>4</v>
      </c>
      <c r="J1332" s="6">
        <v>5</v>
      </c>
      <c r="K1332" s="7"/>
      <c r="L1332" s="7">
        <v>1</v>
      </c>
      <c r="M1332" s="7"/>
      <c r="N1332" s="42" t="str">
        <f>LEFT(Absolventi[[#This Row],[studiju programmas virziens]],2)</f>
        <v>51</v>
      </c>
      <c r="O1332" s="42" t="str">
        <f>RIGHT(Absolventi[[#This Row],[studiju programmas virziens]],3)</f>
        <v>142</v>
      </c>
      <c r="P1332" s="42" t="str">
        <f>MID(Absolventi[[#This Row],[studiju programmas virziens]],3,2)</f>
        <v>14</v>
      </c>
      <c r="Q1332" s="42" t="str">
        <f>LEFT(Absolventi[[#This Row],[Programmas veids]],1)</f>
        <v>1</v>
      </c>
      <c r="R1332" s="54" t="str">
        <f>IF(Absolventi[[#This Row],[ieguvuši grādu vai kvalifikāciju mobilie studenti]]&gt;0,Absolventi[[#Headers],[Mobilie studenti ieguvuši grādu IR]],"NAV")</f>
        <v>Mobilie studenti ieguvuši grādu IR</v>
      </c>
      <c r="S1332" s="103" t="s">
        <v>1618</v>
      </c>
    </row>
    <row r="1333" spans="1:19" x14ac:dyDescent="0.25">
      <c r="A1333" s="5" t="s">
        <v>154</v>
      </c>
      <c r="B1333" s="5" t="s">
        <v>155</v>
      </c>
      <c r="C1333" s="5" t="s">
        <v>7</v>
      </c>
      <c r="D1333" s="5" t="s">
        <v>466</v>
      </c>
      <c r="E1333" s="5" t="s">
        <v>296</v>
      </c>
      <c r="F1333" s="5" t="s">
        <v>190</v>
      </c>
      <c r="G1333" s="5"/>
      <c r="H1333" s="6">
        <v>13</v>
      </c>
      <c r="I1333" s="6">
        <v>13</v>
      </c>
      <c r="J1333" s="6">
        <v>11</v>
      </c>
      <c r="K1333" s="7">
        <v>2</v>
      </c>
      <c r="L1333" s="7"/>
      <c r="M1333" s="7"/>
      <c r="N1333" s="42" t="str">
        <f>LEFT(Absolventi[[#This Row],[studiju programmas virziens]],2)</f>
        <v>42</v>
      </c>
      <c r="O1333" s="42" t="str">
        <f>RIGHT(Absolventi[[#This Row],[studiju programmas virziens]],3)</f>
        <v>141</v>
      </c>
      <c r="P1333" s="42" t="str">
        <f>MID(Absolventi[[#This Row],[studiju programmas virziens]],3,2)</f>
        <v>14</v>
      </c>
      <c r="Q1333" s="42" t="str">
        <f>LEFT(Absolventi[[#This Row],[Programmas veids]],1)</f>
        <v>1</v>
      </c>
      <c r="R1333" s="54" t="str">
        <f>IF(Absolventi[[#This Row],[ieguvuši grādu vai kvalifikāciju mobilie studenti]]&gt;0,Absolventi[[#Headers],[Mobilie studenti ieguvuši grādu IR]],"NAV")</f>
        <v>NAV</v>
      </c>
      <c r="S1333" s="103" t="s">
        <v>1618</v>
      </c>
    </row>
    <row r="1334" spans="1:19" x14ac:dyDescent="0.25">
      <c r="A1334" s="5" t="s">
        <v>154</v>
      </c>
      <c r="B1334" s="5" t="s">
        <v>155</v>
      </c>
      <c r="C1334" s="5" t="s">
        <v>7</v>
      </c>
      <c r="D1334" s="5" t="s">
        <v>468</v>
      </c>
      <c r="E1334" s="5" t="s">
        <v>296</v>
      </c>
      <c r="F1334" s="5" t="s">
        <v>411</v>
      </c>
      <c r="G1334" s="5"/>
      <c r="H1334" s="6">
        <v>9</v>
      </c>
      <c r="I1334" s="6">
        <v>5</v>
      </c>
      <c r="J1334" s="6">
        <v>9</v>
      </c>
      <c r="K1334" s="7"/>
      <c r="L1334" s="7"/>
      <c r="M1334" s="7"/>
      <c r="N1334" s="42" t="str">
        <f>LEFT(Absolventi[[#This Row],[studiju programmas virziens]],2)</f>
        <v>43</v>
      </c>
      <c r="O1334" s="42" t="str">
        <f>RIGHT(Absolventi[[#This Row],[studiju programmas virziens]],3)</f>
        <v>850</v>
      </c>
      <c r="P1334" s="42" t="str">
        <f>MID(Absolventi[[#This Row],[studiju programmas virziens]],3,2)</f>
        <v>85</v>
      </c>
      <c r="Q1334" s="42" t="str">
        <f>LEFT(Absolventi[[#This Row],[Programmas veids]],1)</f>
        <v>8</v>
      </c>
      <c r="R1334" s="54" t="str">
        <f>IF(Absolventi[[#This Row],[ieguvuši grādu vai kvalifikāciju mobilie studenti]]&gt;0,Absolventi[[#Headers],[Mobilie studenti ieguvuši grādu IR]],"NAV")</f>
        <v>NAV</v>
      </c>
      <c r="S1334" s="103" t="s">
        <v>1618</v>
      </c>
    </row>
    <row r="1335" spans="1:19" x14ac:dyDescent="0.25">
      <c r="A1335" s="5" t="s">
        <v>154</v>
      </c>
      <c r="B1335" s="5" t="s">
        <v>155</v>
      </c>
      <c r="C1335" s="5" t="s">
        <v>7</v>
      </c>
      <c r="D1335" s="5" t="s">
        <v>469</v>
      </c>
      <c r="E1335" s="5" t="s">
        <v>296</v>
      </c>
      <c r="F1335" s="5" t="s">
        <v>309</v>
      </c>
      <c r="G1335" s="5"/>
      <c r="H1335" s="6">
        <v>1</v>
      </c>
      <c r="I1335" s="6"/>
      <c r="J1335" s="6">
        <v>1</v>
      </c>
      <c r="K1335" s="7"/>
      <c r="L1335" s="7"/>
      <c r="M1335" s="7"/>
      <c r="N1335" s="42" t="str">
        <f>LEFT(Absolventi[[#This Row],[studiju programmas virziens]],2)</f>
        <v>45</v>
      </c>
      <c r="O1335" s="42" t="str">
        <f>RIGHT(Absolventi[[#This Row],[studiju programmas virziens]],3)</f>
        <v>224</v>
      </c>
      <c r="P1335" s="42" t="str">
        <f>MID(Absolventi[[#This Row],[studiju programmas virziens]],3,2)</f>
        <v>22</v>
      </c>
      <c r="Q1335" s="42" t="str">
        <f>LEFT(Absolventi[[#This Row],[Programmas veids]],1)</f>
        <v>2</v>
      </c>
      <c r="R1335" s="54" t="str">
        <f>IF(Absolventi[[#This Row],[ieguvuši grādu vai kvalifikāciju mobilie studenti]]&gt;0,Absolventi[[#Headers],[Mobilie studenti ieguvuši grādu IR]],"NAV")</f>
        <v>NAV</v>
      </c>
      <c r="S1335" s="103" t="s">
        <v>1618</v>
      </c>
    </row>
    <row r="1336" spans="1:19" x14ac:dyDescent="0.25">
      <c r="A1336" s="5" t="s">
        <v>154</v>
      </c>
      <c r="B1336" s="5" t="s">
        <v>155</v>
      </c>
      <c r="C1336" s="5" t="s">
        <v>7</v>
      </c>
      <c r="D1336" s="5" t="s">
        <v>470</v>
      </c>
      <c r="E1336" s="5" t="s">
        <v>296</v>
      </c>
      <c r="F1336" s="5" t="s">
        <v>225</v>
      </c>
      <c r="G1336" s="5"/>
      <c r="H1336" s="6">
        <v>5</v>
      </c>
      <c r="I1336" s="6">
        <v>5</v>
      </c>
      <c r="J1336" s="6">
        <v>5</v>
      </c>
      <c r="K1336" s="7"/>
      <c r="L1336" s="7"/>
      <c r="M1336" s="7"/>
      <c r="N1336" s="42" t="str">
        <f>LEFT(Absolventi[[#This Row],[studiju programmas virziens]],2)</f>
        <v>47</v>
      </c>
      <c r="O1336" s="42" t="str">
        <f>RIGHT(Absolventi[[#This Row],[studiju programmas virziens]],3)</f>
        <v>141</v>
      </c>
      <c r="P1336" s="42" t="str">
        <f>MID(Absolventi[[#This Row],[studiju programmas virziens]],3,2)</f>
        <v>14</v>
      </c>
      <c r="Q1336" s="42" t="str">
        <f>LEFT(Absolventi[[#This Row],[Programmas veids]],1)</f>
        <v>1</v>
      </c>
      <c r="R1336" s="54" t="str">
        <f>IF(Absolventi[[#This Row],[ieguvuši grādu vai kvalifikāciju mobilie studenti]]&gt;0,Absolventi[[#Headers],[Mobilie studenti ieguvuši grādu IR]],"NAV")</f>
        <v>NAV</v>
      </c>
      <c r="S1336" s="103" t="s">
        <v>1618</v>
      </c>
    </row>
    <row r="1337" spans="1:19" x14ac:dyDescent="0.25">
      <c r="A1337" s="5" t="s">
        <v>154</v>
      </c>
      <c r="B1337" s="5" t="s">
        <v>155</v>
      </c>
      <c r="C1337" s="5" t="s">
        <v>7</v>
      </c>
      <c r="D1337" s="5" t="s">
        <v>472</v>
      </c>
      <c r="E1337" s="5" t="s">
        <v>296</v>
      </c>
      <c r="F1337" s="5" t="s">
        <v>197</v>
      </c>
      <c r="G1337" s="5"/>
      <c r="H1337" s="6">
        <v>3</v>
      </c>
      <c r="I1337" s="6">
        <v>2</v>
      </c>
      <c r="J1337" s="6">
        <v>3</v>
      </c>
      <c r="K1337" s="7"/>
      <c r="L1337" s="7"/>
      <c r="M1337" s="7"/>
      <c r="N1337" s="42" t="str">
        <f>LEFT(Absolventi[[#This Row],[studiju programmas virziens]],2)</f>
        <v>51</v>
      </c>
      <c r="O1337" s="42" t="str">
        <f>RIGHT(Absolventi[[#This Row],[studiju programmas virziens]],3)</f>
        <v>420</v>
      </c>
      <c r="P1337" s="42" t="str">
        <f>MID(Absolventi[[#This Row],[studiju programmas virziens]],3,2)</f>
        <v>42</v>
      </c>
      <c r="Q1337" s="42" t="str">
        <f>LEFT(Absolventi[[#This Row],[Programmas veids]],1)</f>
        <v>4</v>
      </c>
      <c r="R1337" s="54" t="str">
        <f>IF(Absolventi[[#This Row],[ieguvuši grādu vai kvalifikāciju mobilie studenti]]&gt;0,Absolventi[[#Headers],[Mobilie studenti ieguvuši grādu IR]],"NAV")</f>
        <v>NAV</v>
      </c>
      <c r="S1337" s="103" t="s">
        <v>1618</v>
      </c>
    </row>
    <row r="1338" spans="1:19" x14ac:dyDescent="0.25">
      <c r="A1338" s="5" t="s">
        <v>154</v>
      </c>
      <c r="B1338" s="5" t="s">
        <v>155</v>
      </c>
      <c r="C1338" s="5" t="s">
        <v>7</v>
      </c>
      <c r="D1338" s="5" t="s">
        <v>466</v>
      </c>
      <c r="E1338" s="5" t="s">
        <v>322</v>
      </c>
      <c r="F1338" s="5" t="s">
        <v>190</v>
      </c>
      <c r="G1338" s="5"/>
      <c r="H1338" s="6">
        <v>15</v>
      </c>
      <c r="I1338" s="6">
        <v>4</v>
      </c>
      <c r="J1338" s="6">
        <v>14</v>
      </c>
      <c r="K1338" s="7">
        <v>1</v>
      </c>
      <c r="L1338" s="7"/>
      <c r="M1338" s="7"/>
      <c r="N1338" s="42" t="str">
        <f>LEFT(Absolventi[[#This Row],[studiju programmas virziens]],2)</f>
        <v>42</v>
      </c>
      <c r="O1338" s="42" t="str">
        <f>RIGHT(Absolventi[[#This Row],[studiju programmas virziens]],3)</f>
        <v>141</v>
      </c>
      <c r="P1338" s="42" t="str">
        <f>MID(Absolventi[[#This Row],[studiju programmas virziens]],3,2)</f>
        <v>14</v>
      </c>
      <c r="Q1338" s="42" t="str">
        <f>LEFT(Absolventi[[#This Row],[Programmas veids]],1)</f>
        <v>1</v>
      </c>
      <c r="R1338" s="54" t="str">
        <f>IF(Absolventi[[#This Row],[ieguvuši grādu vai kvalifikāciju mobilie studenti]]&gt;0,Absolventi[[#Headers],[Mobilie studenti ieguvuši grādu IR]],"NAV")</f>
        <v>NAV</v>
      </c>
      <c r="S1338" s="103" t="s">
        <v>1618</v>
      </c>
    </row>
    <row r="1339" spans="1:19" x14ac:dyDescent="0.25">
      <c r="A1339" s="5" t="s">
        <v>154</v>
      </c>
      <c r="B1339" s="5" t="s">
        <v>155</v>
      </c>
      <c r="C1339" s="5" t="s">
        <v>7</v>
      </c>
      <c r="D1339" s="5" t="s">
        <v>468</v>
      </c>
      <c r="E1339" s="5" t="s">
        <v>322</v>
      </c>
      <c r="F1339" s="5" t="s">
        <v>372</v>
      </c>
      <c r="G1339" s="5"/>
      <c r="H1339" s="6">
        <v>6</v>
      </c>
      <c r="I1339" s="6">
        <v>3</v>
      </c>
      <c r="J1339" s="6">
        <v>6</v>
      </c>
      <c r="K1339" s="7"/>
      <c r="L1339" s="7"/>
      <c r="M1339" s="7"/>
      <c r="N1339" s="42" t="str">
        <f>LEFT(Absolventi[[#This Row],[studiju programmas virziens]],2)</f>
        <v>43</v>
      </c>
      <c r="O1339" s="42" t="str">
        <f>RIGHT(Absolventi[[#This Row],[studiju programmas virziens]],3)</f>
        <v>460</v>
      </c>
      <c r="P1339" s="42" t="str">
        <f>MID(Absolventi[[#This Row],[studiju programmas virziens]],3,2)</f>
        <v>46</v>
      </c>
      <c r="Q1339" s="42" t="str">
        <f>LEFT(Absolventi[[#This Row],[Programmas veids]],1)</f>
        <v>4</v>
      </c>
      <c r="R1339" s="54" t="str">
        <f>IF(Absolventi[[#This Row],[ieguvuši grādu vai kvalifikāciju mobilie studenti]]&gt;0,Absolventi[[#Headers],[Mobilie studenti ieguvuši grādu IR]],"NAV")</f>
        <v>NAV</v>
      </c>
      <c r="S1339" s="103" t="s">
        <v>1618</v>
      </c>
    </row>
    <row r="1340" spans="1:19" x14ac:dyDescent="0.25">
      <c r="A1340" s="5" t="s">
        <v>154</v>
      </c>
      <c r="B1340" s="5" t="s">
        <v>155</v>
      </c>
      <c r="C1340" s="5" t="s">
        <v>7</v>
      </c>
      <c r="D1340" s="5" t="s">
        <v>469</v>
      </c>
      <c r="E1340" s="5" t="s">
        <v>322</v>
      </c>
      <c r="F1340" s="5" t="s">
        <v>275</v>
      </c>
      <c r="G1340" s="5"/>
      <c r="H1340" s="6">
        <v>6</v>
      </c>
      <c r="I1340" s="6">
        <v>5</v>
      </c>
      <c r="J1340" s="6">
        <v>6</v>
      </c>
      <c r="K1340" s="7"/>
      <c r="L1340" s="7"/>
      <c r="M1340" s="7"/>
      <c r="N1340" s="42" t="str">
        <f>LEFT(Absolventi[[#This Row],[studiju programmas virziens]],2)</f>
        <v>45</v>
      </c>
      <c r="O1340" s="42" t="str">
        <f>RIGHT(Absolventi[[#This Row],[studiju programmas virziens]],3)</f>
        <v>310</v>
      </c>
      <c r="P1340" s="42" t="str">
        <f>MID(Absolventi[[#This Row],[studiju programmas virziens]],3,2)</f>
        <v>31</v>
      </c>
      <c r="Q1340" s="42" t="str">
        <f>LEFT(Absolventi[[#This Row],[Programmas veids]],1)</f>
        <v>3</v>
      </c>
      <c r="R1340" s="54" t="str">
        <f>IF(Absolventi[[#This Row],[ieguvuši grādu vai kvalifikāciju mobilie studenti]]&gt;0,Absolventi[[#Headers],[Mobilie studenti ieguvuši grādu IR]],"NAV")</f>
        <v>NAV</v>
      </c>
      <c r="S1340" s="103" t="s">
        <v>1618</v>
      </c>
    </row>
    <row r="1341" spans="1:19" x14ac:dyDescent="0.25">
      <c r="A1341" s="5" t="s">
        <v>154</v>
      </c>
      <c r="B1341" s="5" t="s">
        <v>155</v>
      </c>
      <c r="C1341" s="5" t="s">
        <v>7</v>
      </c>
      <c r="D1341" s="5" t="s">
        <v>470</v>
      </c>
      <c r="E1341" s="5" t="s">
        <v>322</v>
      </c>
      <c r="F1341" s="5" t="s">
        <v>277</v>
      </c>
      <c r="G1341" s="5"/>
      <c r="H1341" s="6">
        <v>8</v>
      </c>
      <c r="I1341" s="6">
        <v>7</v>
      </c>
      <c r="J1341" s="6">
        <v>8</v>
      </c>
      <c r="K1341" s="7"/>
      <c r="L1341" s="7"/>
      <c r="M1341" s="7"/>
      <c r="N1341" s="42" t="str">
        <f>LEFT(Absolventi[[#This Row],[studiju programmas virziens]],2)</f>
        <v>47</v>
      </c>
      <c r="O1341" s="42" t="str">
        <f>RIGHT(Absolventi[[#This Row],[studiju programmas virziens]],3)</f>
        <v>142</v>
      </c>
      <c r="P1341" s="42" t="str">
        <f>MID(Absolventi[[#This Row],[studiju programmas virziens]],3,2)</f>
        <v>14</v>
      </c>
      <c r="Q1341" s="42" t="str">
        <f>LEFT(Absolventi[[#This Row],[Programmas veids]],1)</f>
        <v>1</v>
      </c>
      <c r="R1341" s="54" t="str">
        <f>IF(Absolventi[[#This Row],[ieguvuši grādu vai kvalifikāciju mobilie studenti]]&gt;0,Absolventi[[#Headers],[Mobilie studenti ieguvuši grādu IR]],"NAV")</f>
        <v>NAV</v>
      </c>
      <c r="S1341" s="103" t="s">
        <v>1618</v>
      </c>
    </row>
    <row r="1342" spans="1:19" x14ac:dyDescent="0.25">
      <c r="A1342" s="5" t="s">
        <v>154</v>
      </c>
      <c r="B1342" s="5" t="s">
        <v>155</v>
      </c>
      <c r="C1342" s="5" t="s">
        <v>7</v>
      </c>
      <c r="D1342" s="5" t="s">
        <v>472</v>
      </c>
      <c r="E1342" s="5" t="s">
        <v>322</v>
      </c>
      <c r="F1342" s="5" t="s">
        <v>381</v>
      </c>
      <c r="G1342" s="5"/>
      <c r="H1342" s="6">
        <v>1</v>
      </c>
      <c r="I1342" s="6">
        <v>1</v>
      </c>
      <c r="J1342" s="6">
        <v>1</v>
      </c>
      <c r="K1342" s="7"/>
      <c r="L1342" s="7"/>
      <c r="M1342" s="7"/>
      <c r="N1342" s="42" t="str">
        <f>LEFT(Absolventi[[#This Row],[studiju programmas virziens]],2)</f>
        <v>51</v>
      </c>
      <c r="O1342" s="42" t="str">
        <f>RIGHT(Absolventi[[#This Row],[studiju programmas virziens]],3)</f>
        <v>460</v>
      </c>
      <c r="P1342" s="42" t="str">
        <f>MID(Absolventi[[#This Row],[studiju programmas virziens]],3,2)</f>
        <v>46</v>
      </c>
      <c r="Q1342" s="42" t="str">
        <f>LEFT(Absolventi[[#This Row],[Programmas veids]],1)</f>
        <v>4</v>
      </c>
      <c r="R1342" s="54" t="str">
        <f>IF(Absolventi[[#This Row],[ieguvuši grādu vai kvalifikāciju mobilie studenti]]&gt;0,Absolventi[[#Headers],[Mobilie studenti ieguvuši grādu IR]],"NAV")</f>
        <v>NAV</v>
      </c>
      <c r="S1342" s="103" t="s">
        <v>1618</v>
      </c>
    </row>
    <row r="1343" spans="1:19" x14ac:dyDescent="0.25">
      <c r="A1343" s="5" t="s">
        <v>154</v>
      </c>
      <c r="B1343" s="5" t="s">
        <v>155</v>
      </c>
      <c r="C1343" s="5" t="s">
        <v>7</v>
      </c>
      <c r="D1343" s="5" t="s">
        <v>466</v>
      </c>
      <c r="E1343" s="5" t="s">
        <v>343</v>
      </c>
      <c r="F1343" s="5" t="s">
        <v>380</v>
      </c>
      <c r="G1343" s="5"/>
      <c r="H1343" s="6">
        <v>6</v>
      </c>
      <c r="I1343" s="6">
        <v>6</v>
      </c>
      <c r="J1343" s="6">
        <v>6</v>
      </c>
      <c r="K1343" s="7"/>
      <c r="L1343" s="7"/>
      <c r="M1343" s="7"/>
      <c r="N1343" s="42" t="str">
        <f>LEFT(Absolventi[[#This Row],[studiju programmas virziens]],2)</f>
        <v>42</v>
      </c>
      <c r="O1343" s="42" t="str">
        <f>RIGHT(Absolventi[[#This Row],[studiju programmas virziens]],3)</f>
        <v>211</v>
      </c>
      <c r="P1343" s="42" t="str">
        <f>MID(Absolventi[[#This Row],[studiju programmas virziens]],3,2)</f>
        <v>21</v>
      </c>
      <c r="Q1343" s="42" t="str">
        <f>LEFT(Absolventi[[#This Row],[Programmas veids]],1)</f>
        <v>2</v>
      </c>
      <c r="R1343" s="54" t="str">
        <f>IF(Absolventi[[#This Row],[ieguvuši grādu vai kvalifikāciju mobilie studenti]]&gt;0,Absolventi[[#Headers],[Mobilie studenti ieguvuši grādu IR]],"NAV")</f>
        <v>NAV</v>
      </c>
      <c r="S1343" s="103" t="s">
        <v>1618</v>
      </c>
    </row>
    <row r="1344" spans="1:19" x14ac:dyDescent="0.25">
      <c r="A1344" s="5" t="s">
        <v>154</v>
      </c>
      <c r="B1344" s="5" t="s">
        <v>155</v>
      </c>
      <c r="C1344" s="5" t="s">
        <v>7</v>
      </c>
      <c r="D1344" s="5" t="s">
        <v>468</v>
      </c>
      <c r="E1344" s="5" t="s">
        <v>343</v>
      </c>
      <c r="F1344" s="5" t="s">
        <v>350</v>
      </c>
      <c r="G1344" s="5"/>
      <c r="H1344" s="6">
        <v>1</v>
      </c>
      <c r="I1344" s="6"/>
      <c r="J1344" s="6">
        <v>1</v>
      </c>
      <c r="K1344" s="7"/>
      <c r="L1344" s="7"/>
      <c r="M1344" s="7"/>
      <c r="N1344" s="42" t="str">
        <f>LEFT(Absolventi[[#This Row],[studiju programmas virziens]],2)</f>
        <v>43</v>
      </c>
      <c r="O1344" s="42" t="str">
        <f>RIGHT(Absolventi[[#This Row],[studiju programmas virziens]],3)</f>
        <v>440</v>
      </c>
      <c r="P1344" s="42" t="str">
        <f>MID(Absolventi[[#This Row],[studiju programmas virziens]],3,2)</f>
        <v>44</v>
      </c>
      <c r="Q1344" s="42" t="str">
        <f>LEFT(Absolventi[[#This Row],[Programmas veids]],1)</f>
        <v>4</v>
      </c>
      <c r="R1344" s="54" t="str">
        <f>IF(Absolventi[[#This Row],[ieguvuši grādu vai kvalifikāciju mobilie studenti]]&gt;0,Absolventi[[#Headers],[Mobilie studenti ieguvuši grādu IR]],"NAV")</f>
        <v>NAV</v>
      </c>
      <c r="S1344" s="103" t="s">
        <v>1618</v>
      </c>
    </row>
    <row r="1345" spans="1:19" x14ac:dyDescent="0.25">
      <c r="A1345" s="5" t="s">
        <v>154</v>
      </c>
      <c r="B1345" s="5" t="s">
        <v>155</v>
      </c>
      <c r="C1345" s="5" t="s">
        <v>7</v>
      </c>
      <c r="D1345" s="5" t="s">
        <v>469</v>
      </c>
      <c r="E1345" s="5" t="s">
        <v>343</v>
      </c>
      <c r="F1345" s="5" t="s">
        <v>275</v>
      </c>
      <c r="G1345" s="5"/>
      <c r="H1345" s="6">
        <v>12</v>
      </c>
      <c r="I1345" s="6">
        <v>11</v>
      </c>
      <c r="J1345" s="6">
        <v>6</v>
      </c>
      <c r="K1345" s="7">
        <v>6</v>
      </c>
      <c r="L1345" s="7"/>
      <c r="M1345" s="7"/>
      <c r="N1345" s="42" t="str">
        <f>LEFT(Absolventi[[#This Row],[studiju programmas virziens]],2)</f>
        <v>45</v>
      </c>
      <c r="O1345" s="42" t="str">
        <f>RIGHT(Absolventi[[#This Row],[studiju programmas virziens]],3)</f>
        <v>310</v>
      </c>
      <c r="P1345" s="42" t="str">
        <f>MID(Absolventi[[#This Row],[studiju programmas virziens]],3,2)</f>
        <v>31</v>
      </c>
      <c r="Q1345" s="42" t="str">
        <f>LEFT(Absolventi[[#This Row],[Programmas veids]],1)</f>
        <v>3</v>
      </c>
      <c r="R1345" s="54" t="str">
        <f>IF(Absolventi[[#This Row],[ieguvuši grādu vai kvalifikāciju mobilie studenti]]&gt;0,Absolventi[[#Headers],[Mobilie studenti ieguvuši grādu IR]],"NAV")</f>
        <v>NAV</v>
      </c>
      <c r="S1345" s="103" t="s">
        <v>1618</v>
      </c>
    </row>
    <row r="1346" spans="1:19" x14ac:dyDescent="0.25">
      <c r="A1346" s="5" t="s">
        <v>154</v>
      </c>
      <c r="B1346" s="5" t="s">
        <v>155</v>
      </c>
      <c r="C1346" s="5" t="s">
        <v>7</v>
      </c>
      <c r="D1346" s="5" t="s">
        <v>470</v>
      </c>
      <c r="E1346" s="5" t="s">
        <v>343</v>
      </c>
      <c r="F1346" s="5" t="s">
        <v>429</v>
      </c>
      <c r="G1346" s="5"/>
      <c r="H1346" s="6">
        <v>3</v>
      </c>
      <c r="I1346" s="6">
        <v>2</v>
      </c>
      <c r="J1346" s="6">
        <v>1</v>
      </c>
      <c r="K1346" s="7">
        <v>2</v>
      </c>
      <c r="L1346" s="7"/>
      <c r="M1346" s="7"/>
      <c r="N1346" s="42" t="str">
        <f>LEFT(Absolventi[[#This Row],[studiju programmas virziens]],2)</f>
        <v>47</v>
      </c>
      <c r="O1346" s="42" t="str">
        <f>RIGHT(Absolventi[[#This Row],[studiju programmas virziens]],3)</f>
        <v>211</v>
      </c>
      <c r="P1346" s="42" t="str">
        <f>MID(Absolventi[[#This Row],[studiju programmas virziens]],3,2)</f>
        <v>21</v>
      </c>
      <c r="Q1346" s="42" t="str">
        <f>LEFT(Absolventi[[#This Row],[Programmas veids]],1)</f>
        <v>2</v>
      </c>
      <c r="R1346" s="54" t="str">
        <f>IF(Absolventi[[#This Row],[ieguvuši grādu vai kvalifikāciju mobilie studenti]]&gt;0,Absolventi[[#Headers],[Mobilie studenti ieguvuši grādu IR]],"NAV")</f>
        <v>NAV</v>
      </c>
      <c r="S1346" s="103" t="s">
        <v>1618</v>
      </c>
    </row>
    <row r="1347" spans="1:19" x14ac:dyDescent="0.25">
      <c r="A1347" s="5" t="s">
        <v>154</v>
      </c>
      <c r="B1347" s="5" t="s">
        <v>155</v>
      </c>
      <c r="C1347" s="5" t="s">
        <v>7</v>
      </c>
      <c r="D1347" s="5" t="s">
        <v>472</v>
      </c>
      <c r="E1347" s="5" t="s">
        <v>343</v>
      </c>
      <c r="F1347" s="5" t="s">
        <v>251</v>
      </c>
      <c r="G1347" s="5"/>
      <c r="H1347" s="6">
        <v>2</v>
      </c>
      <c r="I1347" s="6">
        <v>2</v>
      </c>
      <c r="J1347" s="6">
        <v>2</v>
      </c>
      <c r="K1347" s="7"/>
      <c r="L1347" s="7"/>
      <c r="M1347" s="7"/>
      <c r="N1347" s="42" t="str">
        <f>LEFT(Absolventi[[#This Row],[studiju programmas virziens]],2)</f>
        <v>51</v>
      </c>
      <c r="O1347" s="42" t="str">
        <f>RIGHT(Absolventi[[#This Row],[studiju programmas virziens]],3)</f>
        <v>222</v>
      </c>
      <c r="P1347" s="42" t="str">
        <f>MID(Absolventi[[#This Row],[studiju programmas virziens]],3,2)</f>
        <v>22</v>
      </c>
      <c r="Q1347" s="42" t="str">
        <f>LEFT(Absolventi[[#This Row],[Programmas veids]],1)</f>
        <v>2</v>
      </c>
      <c r="R1347" s="54" t="str">
        <f>IF(Absolventi[[#This Row],[ieguvuši grādu vai kvalifikāciju mobilie studenti]]&gt;0,Absolventi[[#Headers],[Mobilie studenti ieguvuši grādu IR]],"NAV")</f>
        <v>NAV</v>
      </c>
      <c r="S1347" s="103" t="s">
        <v>1618</v>
      </c>
    </row>
    <row r="1348" spans="1:19" x14ac:dyDescent="0.25">
      <c r="A1348" s="5" t="s">
        <v>154</v>
      </c>
      <c r="B1348" s="5" t="s">
        <v>155</v>
      </c>
      <c r="C1348" s="5" t="s">
        <v>7</v>
      </c>
      <c r="D1348" s="5" t="s">
        <v>466</v>
      </c>
      <c r="E1348" s="5" t="s">
        <v>361</v>
      </c>
      <c r="F1348" s="5" t="s">
        <v>380</v>
      </c>
      <c r="G1348" s="5"/>
      <c r="H1348" s="6">
        <v>10</v>
      </c>
      <c r="I1348" s="6">
        <v>8</v>
      </c>
      <c r="J1348" s="6">
        <v>10</v>
      </c>
      <c r="K1348" s="7"/>
      <c r="L1348" s="7"/>
      <c r="M1348" s="7"/>
      <c r="N1348" s="42" t="str">
        <f>LEFT(Absolventi[[#This Row],[studiju programmas virziens]],2)</f>
        <v>42</v>
      </c>
      <c r="O1348" s="42" t="str">
        <f>RIGHT(Absolventi[[#This Row],[studiju programmas virziens]],3)</f>
        <v>211</v>
      </c>
      <c r="P1348" s="42" t="str">
        <f>MID(Absolventi[[#This Row],[studiju programmas virziens]],3,2)</f>
        <v>21</v>
      </c>
      <c r="Q1348" s="42" t="str">
        <f>LEFT(Absolventi[[#This Row],[Programmas veids]],1)</f>
        <v>2</v>
      </c>
      <c r="R1348" s="54" t="str">
        <f>IF(Absolventi[[#This Row],[ieguvuši grādu vai kvalifikāciju mobilie studenti]]&gt;0,Absolventi[[#Headers],[Mobilie studenti ieguvuši grādu IR]],"NAV")</f>
        <v>NAV</v>
      </c>
      <c r="S1348" s="103" t="s">
        <v>1618</v>
      </c>
    </row>
    <row r="1349" spans="1:19" x14ac:dyDescent="0.25">
      <c r="A1349" s="5" t="s">
        <v>154</v>
      </c>
      <c r="B1349" s="5" t="s">
        <v>155</v>
      </c>
      <c r="C1349" s="5" t="s">
        <v>7</v>
      </c>
      <c r="D1349" s="5" t="s">
        <v>468</v>
      </c>
      <c r="E1349" s="5" t="s">
        <v>361</v>
      </c>
      <c r="F1349" s="5" t="s">
        <v>350</v>
      </c>
      <c r="G1349" s="5"/>
      <c r="H1349" s="6">
        <v>5</v>
      </c>
      <c r="I1349" s="6">
        <v>4</v>
      </c>
      <c r="J1349" s="6">
        <v>5</v>
      </c>
      <c r="K1349" s="7"/>
      <c r="L1349" s="7"/>
      <c r="M1349" s="7"/>
      <c r="N1349" s="42" t="str">
        <f>LEFT(Absolventi[[#This Row],[studiju programmas virziens]],2)</f>
        <v>43</v>
      </c>
      <c r="O1349" s="42" t="str">
        <f>RIGHT(Absolventi[[#This Row],[studiju programmas virziens]],3)</f>
        <v>440</v>
      </c>
      <c r="P1349" s="42" t="str">
        <f>MID(Absolventi[[#This Row],[studiju programmas virziens]],3,2)</f>
        <v>44</v>
      </c>
      <c r="Q1349" s="42" t="str">
        <f>LEFT(Absolventi[[#This Row],[Programmas veids]],1)</f>
        <v>4</v>
      </c>
      <c r="R1349" s="54" t="str">
        <f>IF(Absolventi[[#This Row],[ieguvuši grādu vai kvalifikāciju mobilie studenti]]&gt;0,Absolventi[[#Headers],[Mobilie studenti ieguvuši grādu IR]],"NAV")</f>
        <v>NAV</v>
      </c>
      <c r="S1349" s="103" t="s">
        <v>1618</v>
      </c>
    </row>
    <row r="1350" spans="1:19" x14ac:dyDescent="0.25">
      <c r="A1350" s="5" t="s">
        <v>154</v>
      </c>
      <c r="B1350" s="5" t="s">
        <v>155</v>
      </c>
      <c r="C1350" s="5" t="s">
        <v>7</v>
      </c>
      <c r="D1350" s="5" t="s">
        <v>469</v>
      </c>
      <c r="E1350" s="5" t="s">
        <v>361</v>
      </c>
      <c r="F1350" s="5" t="s">
        <v>291</v>
      </c>
      <c r="G1350" s="5"/>
      <c r="H1350" s="6">
        <v>5</v>
      </c>
      <c r="I1350" s="6">
        <v>4</v>
      </c>
      <c r="J1350" s="6">
        <v>5</v>
      </c>
      <c r="K1350" s="7"/>
      <c r="L1350" s="7"/>
      <c r="M1350" s="7"/>
      <c r="N1350" s="42" t="str">
        <f>LEFT(Absolventi[[#This Row],[studiju programmas virziens]],2)</f>
        <v>45</v>
      </c>
      <c r="O1350" s="42" t="str">
        <f>RIGHT(Absolventi[[#This Row],[studiju programmas virziens]],3)</f>
        <v>420</v>
      </c>
      <c r="P1350" s="42" t="str">
        <f>MID(Absolventi[[#This Row],[studiju programmas virziens]],3,2)</f>
        <v>42</v>
      </c>
      <c r="Q1350" s="42" t="str">
        <f>LEFT(Absolventi[[#This Row],[Programmas veids]],1)</f>
        <v>4</v>
      </c>
      <c r="R1350" s="54" t="str">
        <f>IF(Absolventi[[#This Row],[ieguvuši grādu vai kvalifikāciju mobilie studenti]]&gt;0,Absolventi[[#Headers],[Mobilie studenti ieguvuši grādu IR]],"NAV")</f>
        <v>NAV</v>
      </c>
      <c r="S1350" s="103" t="s">
        <v>1618</v>
      </c>
    </row>
    <row r="1351" spans="1:19" x14ac:dyDescent="0.25">
      <c r="A1351" s="5" t="s">
        <v>154</v>
      </c>
      <c r="B1351" s="5" t="s">
        <v>155</v>
      </c>
      <c r="C1351" s="5" t="s">
        <v>7</v>
      </c>
      <c r="D1351" s="5" t="s">
        <v>470</v>
      </c>
      <c r="E1351" s="5" t="s">
        <v>361</v>
      </c>
      <c r="F1351" s="5" t="s">
        <v>235</v>
      </c>
      <c r="G1351" s="5"/>
      <c r="H1351" s="6">
        <v>5</v>
      </c>
      <c r="I1351" s="6">
        <v>4</v>
      </c>
      <c r="J1351" s="6">
        <v>4</v>
      </c>
      <c r="K1351" s="7">
        <v>1</v>
      </c>
      <c r="L1351" s="7"/>
      <c r="M1351" s="7"/>
      <c r="N1351" s="42" t="str">
        <f>LEFT(Absolventi[[#This Row],[studiju programmas virziens]],2)</f>
        <v>47</v>
      </c>
      <c r="O1351" s="42" t="str">
        <f>RIGHT(Absolventi[[#This Row],[studiju programmas virziens]],3)</f>
        <v>212</v>
      </c>
      <c r="P1351" s="42" t="str">
        <f>MID(Absolventi[[#This Row],[studiju programmas virziens]],3,2)</f>
        <v>21</v>
      </c>
      <c r="Q1351" s="42" t="str">
        <f>LEFT(Absolventi[[#This Row],[Programmas veids]],1)</f>
        <v>2</v>
      </c>
      <c r="R1351" s="54" t="str">
        <f>IF(Absolventi[[#This Row],[ieguvuši grādu vai kvalifikāciju mobilie studenti]]&gt;0,Absolventi[[#Headers],[Mobilie studenti ieguvuši grādu IR]],"NAV")</f>
        <v>NAV</v>
      </c>
      <c r="S1351" s="103" t="s">
        <v>1618</v>
      </c>
    </row>
    <row r="1352" spans="1:19" x14ac:dyDescent="0.25">
      <c r="A1352" s="5" t="s">
        <v>154</v>
      </c>
      <c r="B1352" s="5" t="s">
        <v>155</v>
      </c>
      <c r="C1352" s="5" t="s">
        <v>7</v>
      </c>
      <c r="D1352" s="5" t="s">
        <v>472</v>
      </c>
      <c r="E1352" s="5" t="s">
        <v>361</v>
      </c>
      <c r="F1352" s="5" t="s">
        <v>352</v>
      </c>
      <c r="G1352" s="5"/>
      <c r="H1352" s="6">
        <v>1</v>
      </c>
      <c r="I1352" s="6">
        <v>1</v>
      </c>
      <c r="J1352" s="6">
        <v>1</v>
      </c>
      <c r="K1352" s="7"/>
      <c r="L1352" s="7"/>
      <c r="M1352" s="7"/>
      <c r="N1352" s="42" t="str">
        <f>LEFT(Absolventi[[#This Row],[studiju programmas virziens]],2)</f>
        <v>51</v>
      </c>
      <c r="O1352" s="42" t="str">
        <f>RIGHT(Absolventi[[#This Row],[studiju programmas virziens]],3)</f>
        <v>225</v>
      </c>
      <c r="P1352" s="42" t="str">
        <f>MID(Absolventi[[#This Row],[studiju programmas virziens]],3,2)</f>
        <v>22</v>
      </c>
      <c r="Q1352" s="42" t="str">
        <f>LEFT(Absolventi[[#This Row],[Programmas veids]],1)</f>
        <v>2</v>
      </c>
      <c r="R1352" s="54" t="str">
        <f>IF(Absolventi[[#This Row],[ieguvuši grādu vai kvalifikāciju mobilie studenti]]&gt;0,Absolventi[[#Headers],[Mobilie studenti ieguvuši grādu IR]],"NAV")</f>
        <v>NAV</v>
      </c>
      <c r="S1352" s="103" t="s">
        <v>1618</v>
      </c>
    </row>
    <row r="1353" spans="1:19" x14ac:dyDescent="0.25">
      <c r="A1353" s="5" t="s">
        <v>154</v>
      </c>
      <c r="B1353" s="5" t="s">
        <v>155</v>
      </c>
      <c r="C1353" s="5" t="s">
        <v>7</v>
      </c>
      <c r="D1353" s="5" t="s">
        <v>466</v>
      </c>
      <c r="E1353" s="5" t="s">
        <v>367</v>
      </c>
      <c r="F1353" s="5" t="s">
        <v>263</v>
      </c>
      <c r="G1353" s="5"/>
      <c r="H1353" s="6">
        <v>11</v>
      </c>
      <c r="I1353" s="6">
        <v>6</v>
      </c>
      <c r="J1353" s="6">
        <v>10</v>
      </c>
      <c r="K1353" s="7">
        <v>1</v>
      </c>
      <c r="L1353" s="7"/>
      <c r="M1353" s="7"/>
      <c r="N1353" s="42" t="str">
        <f>LEFT(Absolventi[[#This Row],[studiju programmas virziens]],2)</f>
        <v>42</v>
      </c>
      <c r="O1353" s="42" t="str">
        <f>RIGHT(Absolventi[[#This Row],[studiju programmas virziens]],3)</f>
        <v>212</v>
      </c>
      <c r="P1353" s="42" t="str">
        <f>MID(Absolventi[[#This Row],[studiju programmas virziens]],3,2)</f>
        <v>21</v>
      </c>
      <c r="Q1353" s="42" t="str">
        <f>LEFT(Absolventi[[#This Row],[Programmas veids]],1)</f>
        <v>2</v>
      </c>
      <c r="R1353" s="54" t="str">
        <f>IF(Absolventi[[#This Row],[ieguvuši grādu vai kvalifikāciju mobilie studenti]]&gt;0,Absolventi[[#Headers],[Mobilie studenti ieguvuši grādu IR]],"NAV")</f>
        <v>NAV</v>
      </c>
      <c r="S1353" s="103" t="s">
        <v>1618</v>
      </c>
    </row>
    <row r="1354" spans="1:19" x14ac:dyDescent="0.25">
      <c r="A1354" s="5" t="s">
        <v>154</v>
      </c>
      <c r="B1354" s="5" t="s">
        <v>155</v>
      </c>
      <c r="C1354" s="5" t="s">
        <v>7</v>
      </c>
      <c r="D1354" s="5" t="s">
        <v>468</v>
      </c>
      <c r="E1354" s="5" t="s">
        <v>367</v>
      </c>
      <c r="F1354" s="5" t="s">
        <v>320</v>
      </c>
      <c r="G1354" s="5"/>
      <c r="H1354" s="6">
        <v>8</v>
      </c>
      <c r="I1354" s="6">
        <v>3</v>
      </c>
      <c r="J1354" s="6">
        <v>8</v>
      </c>
      <c r="K1354" s="7"/>
      <c r="L1354" s="7"/>
      <c r="M1354" s="7"/>
      <c r="N1354" s="42" t="str">
        <f>LEFT(Absolventi[[#This Row],[studiju programmas virziens]],2)</f>
        <v>43</v>
      </c>
      <c r="O1354" s="42" t="str">
        <f>RIGHT(Absolventi[[#This Row],[studiju programmas virziens]],3)</f>
        <v>481</v>
      </c>
      <c r="P1354" s="42" t="str">
        <f>MID(Absolventi[[#This Row],[studiju programmas virziens]],3,2)</f>
        <v>48</v>
      </c>
      <c r="Q1354" s="42" t="str">
        <f>LEFT(Absolventi[[#This Row],[Programmas veids]],1)</f>
        <v>4</v>
      </c>
      <c r="R1354" s="54" t="str">
        <f>IF(Absolventi[[#This Row],[ieguvuši grādu vai kvalifikāciju mobilie studenti]]&gt;0,Absolventi[[#Headers],[Mobilie studenti ieguvuši grādu IR]],"NAV")</f>
        <v>NAV</v>
      </c>
      <c r="S1354" s="103" t="s">
        <v>1618</v>
      </c>
    </row>
    <row r="1355" spans="1:19" x14ac:dyDescent="0.25">
      <c r="A1355" s="5" t="s">
        <v>154</v>
      </c>
      <c r="B1355" s="5" t="s">
        <v>155</v>
      </c>
      <c r="C1355" s="5" t="s">
        <v>7</v>
      </c>
      <c r="D1355" s="5" t="s">
        <v>469</v>
      </c>
      <c r="E1355" s="5" t="s">
        <v>367</v>
      </c>
      <c r="F1355" s="5" t="s">
        <v>444</v>
      </c>
      <c r="G1355" s="5"/>
      <c r="H1355" s="6">
        <v>4</v>
      </c>
      <c r="I1355" s="6">
        <v>3</v>
      </c>
      <c r="J1355" s="6">
        <v>4</v>
      </c>
      <c r="K1355" s="7"/>
      <c r="L1355" s="7"/>
      <c r="M1355" s="7"/>
      <c r="N1355" s="42" t="str">
        <f>LEFT(Absolventi[[#This Row],[studiju programmas virziens]],2)</f>
        <v>45</v>
      </c>
      <c r="O1355" s="42" t="str">
        <f>RIGHT(Absolventi[[#This Row],[studiju programmas virziens]],3)</f>
        <v>460</v>
      </c>
      <c r="P1355" s="42" t="str">
        <f>MID(Absolventi[[#This Row],[studiju programmas virziens]],3,2)</f>
        <v>46</v>
      </c>
      <c r="Q1355" s="42" t="str">
        <f>LEFT(Absolventi[[#This Row],[Programmas veids]],1)</f>
        <v>4</v>
      </c>
      <c r="R1355" s="54" t="str">
        <f>IF(Absolventi[[#This Row],[ieguvuši grādu vai kvalifikāciju mobilie studenti]]&gt;0,Absolventi[[#Headers],[Mobilie studenti ieguvuši grādu IR]],"NAV")</f>
        <v>NAV</v>
      </c>
      <c r="S1355" s="103" t="s">
        <v>1618</v>
      </c>
    </row>
    <row r="1356" spans="1:19" x14ac:dyDescent="0.25">
      <c r="A1356" s="5" t="s">
        <v>154</v>
      </c>
      <c r="B1356" s="5" t="s">
        <v>155</v>
      </c>
      <c r="C1356" s="5" t="s">
        <v>7</v>
      </c>
      <c r="D1356" s="5" t="s">
        <v>470</v>
      </c>
      <c r="E1356" s="5" t="s">
        <v>367</v>
      </c>
      <c r="F1356" s="5" t="s">
        <v>221</v>
      </c>
      <c r="G1356" s="5"/>
      <c r="H1356" s="6">
        <v>20</v>
      </c>
      <c r="I1356" s="6">
        <v>19</v>
      </c>
      <c r="J1356" s="6">
        <v>20</v>
      </c>
      <c r="K1356" s="7"/>
      <c r="L1356" s="7"/>
      <c r="M1356" s="7"/>
      <c r="N1356" s="42" t="str">
        <f>LEFT(Absolventi[[#This Row],[studiju programmas virziens]],2)</f>
        <v>47</v>
      </c>
      <c r="O1356" s="42" t="str">
        <f>RIGHT(Absolventi[[#This Row],[studiju programmas virziens]],3)</f>
        <v>342</v>
      </c>
      <c r="P1356" s="42" t="str">
        <f>MID(Absolventi[[#This Row],[studiju programmas virziens]],3,2)</f>
        <v>34</v>
      </c>
      <c r="Q1356" s="42" t="str">
        <f>LEFT(Absolventi[[#This Row],[Programmas veids]],1)</f>
        <v>3</v>
      </c>
      <c r="R1356" s="54" t="str">
        <f>IF(Absolventi[[#This Row],[ieguvuši grādu vai kvalifikāciju mobilie studenti]]&gt;0,Absolventi[[#Headers],[Mobilie studenti ieguvuši grādu IR]],"NAV")</f>
        <v>NAV</v>
      </c>
      <c r="S1356" s="103" t="s">
        <v>1618</v>
      </c>
    </row>
    <row r="1357" spans="1:19" x14ac:dyDescent="0.25">
      <c r="A1357" s="5" t="s">
        <v>154</v>
      </c>
      <c r="B1357" s="5" t="s">
        <v>155</v>
      </c>
      <c r="C1357" s="5" t="s">
        <v>7</v>
      </c>
      <c r="D1357" s="5" t="s">
        <v>472</v>
      </c>
      <c r="E1357" s="5" t="s">
        <v>367</v>
      </c>
      <c r="F1357" s="5" t="s">
        <v>284</v>
      </c>
      <c r="G1357" s="5"/>
      <c r="H1357" s="6">
        <v>3</v>
      </c>
      <c r="I1357" s="6">
        <v>1</v>
      </c>
      <c r="J1357" s="6">
        <v>2</v>
      </c>
      <c r="K1357" s="7">
        <v>1</v>
      </c>
      <c r="L1357" s="7"/>
      <c r="M1357" s="7"/>
      <c r="N1357" s="42" t="str">
        <f>LEFT(Absolventi[[#This Row],[studiju programmas virziens]],2)</f>
        <v>51</v>
      </c>
      <c r="O1357" s="42" t="str">
        <f>RIGHT(Absolventi[[#This Row],[studiju programmas virziens]],3)</f>
        <v>310</v>
      </c>
      <c r="P1357" s="42" t="str">
        <f>MID(Absolventi[[#This Row],[studiju programmas virziens]],3,2)</f>
        <v>31</v>
      </c>
      <c r="Q1357" s="42" t="str">
        <f>LEFT(Absolventi[[#This Row],[Programmas veids]],1)</f>
        <v>3</v>
      </c>
      <c r="R1357" s="54" t="str">
        <f>IF(Absolventi[[#This Row],[ieguvuši grādu vai kvalifikāciju mobilie studenti]]&gt;0,Absolventi[[#Headers],[Mobilie studenti ieguvuši grādu IR]],"NAV")</f>
        <v>NAV</v>
      </c>
      <c r="S1357" s="103" t="s">
        <v>1618</v>
      </c>
    </row>
    <row r="1358" spans="1:19" x14ac:dyDescent="0.25">
      <c r="A1358" s="5" t="s">
        <v>154</v>
      </c>
      <c r="B1358" s="5" t="s">
        <v>155</v>
      </c>
      <c r="C1358" s="5" t="s">
        <v>7</v>
      </c>
      <c r="D1358" s="5" t="s">
        <v>466</v>
      </c>
      <c r="E1358" s="5" t="s">
        <v>376</v>
      </c>
      <c r="F1358" s="5" t="s">
        <v>271</v>
      </c>
      <c r="G1358" s="5"/>
      <c r="H1358" s="6">
        <v>11</v>
      </c>
      <c r="I1358" s="6">
        <v>10</v>
      </c>
      <c r="J1358" s="6">
        <v>11</v>
      </c>
      <c r="K1358" s="7"/>
      <c r="L1358" s="7"/>
      <c r="M1358" s="7"/>
      <c r="N1358" s="42" t="str">
        <f>LEFT(Absolventi[[#This Row],[studiju programmas virziens]],2)</f>
        <v>42</v>
      </c>
      <c r="O1358" s="42" t="str">
        <f>RIGHT(Absolventi[[#This Row],[studiju programmas virziens]],3)</f>
        <v>214</v>
      </c>
      <c r="P1358" s="42" t="str">
        <f>MID(Absolventi[[#This Row],[studiju programmas virziens]],3,2)</f>
        <v>21</v>
      </c>
      <c r="Q1358" s="42" t="str">
        <f>LEFT(Absolventi[[#This Row],[Programmas veids]],1)</f>
        <v>2</v>
      </c>
      <c r="R1358" s="54" t="str">
        <f>IF(Absolventi[[#This Row],[ieguvuši grādu vai kvalifikāciju mobilie studenti]]&gt;0,Absolventi[[#Headers],[Mobilie studenti ieguvuši grādu IR]],"NAV")</f>
        <v>NAV</v>
      </c>
      <c r="S1358" s="103" t="s">
        <v>1618</v>
      </c>
    </row>
    <row r="1359" spans="1:19" x14ac:dyDescent="0.25">
      <c r="A1359" s="5" t="s">
        <v>154</v>
      </c>
      <c r="B1359" s="5" t="s">
        <v>155</v>
      </c>
      <c r="C1359" s="5" t="s">
        <v>7</v>
      </c>
      <c r="D1359" s="5" t="s">
        <v>468</v>
      </c>
      <c r="E1359" s="5" t="s">
        <v>376</v>
      </c>
      <c r="F1359" s="5" t="s">
        <v>191</v>
      </c>
      <c r="G1359" s="5"/>
      <c r="H1359" s="6">
        <v>2</v>
      </c>
      <c r="I1359" s="6">
        <v>2</v>
      </c>
      <c r="J1359" s="6">
        <v>2</v>
      </c>
      <c r="K1359" s="7"/>
      <c r="L1359" s="7"/>
      <c r="M1359" s="7"/>
      <c r="N1359" s="42" t="str">
        <f>LEFT(Absolventi[[#This Row],[studiju programmas virziens]],2)</f>
        <v>43</v>
      </c>
      <c r="O1359" s="42" t="str">
        <f>RIGHT(Absolventi[[#This Row],[studiju programmas virziens]],3)</f>
        <v>222</v>
      </c>
      <c r="P1359" s="42" t="str">
        <f>MID(Absolventi[[#This Row],[studiju programmas virziens]],3,2)</f>
        <v>22</v>
      </c>
      <c r="Q1359" s="42" t="str">
        <f>LEFT(Absolventi[[#This Row],[Programmas veids]],1)</f>
        <v>2</v>
      </c>
      <c r="R1359" s="54" t="str">
        <f>IF(Absolventi[[#This Row],[ieguvuši grādu vai kvalifikāciju mobilie studenti]]&gt;0,Absolventi[[#Headers],[Mobilie studenti ieguvuši grādu IR]],"NAV")</f>
        <v>NAV</v>
      </c>
      <c r="S1359" s="103" t="s">
        <v>1618</v>
      </c>
    </row>
    <row r="1360" spans="1:19" x14ac:dyDescent="0.25">
      <c r="A1360" s="5" t="s">
        <v>154</v>
      </c>
      <c r="B1360" s="5" t="s">
        <v>155</v>
      </c>
      <c r="C1360" s="5" t="s">
        <v>7</v>
      </c>
      <c r="D1360" s="5" t="s">
        <v>469</v>
      </c>
      <c r="E1360" s="5" t="s">
        <v>376</v>
      </c>
      <c r="F1360" s="5" t="s">
        <v>329</v>
      </c>
      <c r="G1360" s="5"/>
      <c r="H1360" s="6">
        <v>1</v>
      </c>
      <c r="I1360" s="6"/>
      <c r="J1360" s="6">
        <v>1</v>
      </c>
      <c r="K1360" s="7"/>
      <c r="L1360" s="7"/>
      <c r="M1360" s="7"/>
      <c r="N1360" s="42" t="str">
        <f>LEFT(Absolventi[[#This Row],[studiju programmas virziens]],2)</f>
        <v>45</v>
      </c>
      <c r="O1360" s="42" t="str">
        <f>RIGHT(Absolventi[[#This Row],[studiju programmas virziens]],3)</f>
        <v>440</v>
      </c>
      <c r="P1360" s="42" t="str">
        <f>MID(Absolventi[[#This Row],[studiju programmas virziens]],3,2)</f>
        <v>44</v>
      </c>
      <c r="Q1360" s="42" t="str">
        <f>LEFT(Absolventi[[#This Row],[Programmas veids]],1)</f>
        <v>4</v>
      </c>
      <c r="R1360" s="54" t="str">
        <f>IF(Absolventi[[#This Row],[ieguvuši grādu vai kvalifikāciju mobilie studenti]]&gt;0,Absolventi[[#Headers],[Mobilie studenti ieguvuši grādu IR]],"NAV")</f>
        <v>NAV</v>
      </c>
      <c r="S1360" s="103" t="s">
        <v>1618</v>
      </c>
    </row>
    <row r="1361" spans="1:19" x14ac:dyDescent="0.25">
      <c r="A1361" s="5" t="s">
        <v>154</v>
      </c>
      <c r="B1361" s="5" t="s">
        <v>155</v>
      </c>
      <c r="C1361" s="5" t="s">
        <v>7</v>
      </c>
      <c r="D1361" s="5" t="s">
        <v>470</v>
      </c>
      <c r="E1361" s="5" t="s">
        <v>376</v>
      </c>
      <c r="F1361" s="5" t="s">
        <v>250</v>
      </c>
      <c r="G1361" s="5"/>
      <c r="H1361" s="6">
        <v>9</v>
      </c>
      <c r="I1361" s="6">
        <v>9</v>
      </c>
      <c r="J1361" s="6">
        <v>9</v>
      </c>
      <c r="K1361" s="7"/>
      <c r="L1361" s="7"/>
      <c r="M1361" s="7"/>
      <c r="N1361" s="42" t="str">
        <f>LEFT(Absolventi[[#This Row],[studiju programmas virziens]],2)</f>
        <v>47</v>
      </c>
      <c r="O1361" s="42" t="str">
        <f>RIGHT(Absolventi[[#This Row],[studiju programmas virziens]],3)</f>
        <v>222</v>
      </c>
      <c r="P1361" s="42" t="str">
        <f>MID(Absolventi[[#This Row],[studiju programmas virziens]],3,2)</f>
        <v>22</v>
      </c>
      <c r="Q1361" s="42" t="str">
        <f>LEFT(Absolventi[[#This Row],[Programmas veids]],1)</f>
        <v>2</v>
      </c>
      <c r="R1361" s="54" t="str">
        <f>IF(Absolventi[[#This Row],[ieguvuši grādu vai kvalifikāciju mobilie studenti]]&gt;0,Absolventi[[#Headers],[Mobilie studenti ieguvuši grādu IR]],"NAV")</f>
        <v>NAV</v>
      </c>
      <c r="S1361" s="103" t="s">
        <v>1618</v>
      </c>
    </row>
    <row r="1362" spans="1:19" x14ac:dyDescent="0.25">
      <c r="A1362" s="5" t="s">
        <v>154</v>
      </c>
      <c r="B1362" s="5" t="s">
        <v>155</v>
      </c>
      <c r="C1362" s="5" t="s">
        <v>7</v>
      </c>
      <c r="D1362" s="5" t="s">
        <v>466</v>
      </c>
      <c r="E1362" s="5" t="s">
        <v>389</v>
      </c>
      <c r="F1362" s="5" t="s">
        <v>342</v>
      </c>
      <c r="G1362" s="5"/>
      <c r="H1362" s="6">
        <v>27</v>
      </c>
      <c r="I1362" s="6">
        <v>19</v>
      </c>
      <c r="J1362" s="6">
        <v>19</v>
      </c>
      <c r="K1362" s="7">
        <v>8</v>
      </c>
      <c r="L1362" s="7"/>
      <c r="M1362" s="7"/>
      <c r="N1362" s="42" t="str">
        <f>LEFT(Absolventi[[#This Row],[studiju programmas virziens]],2)</f>
        <v>42</v>
      </c>
      <c r="O1362" s="42" t="str">
        <f>RIGHT(Absolventi[[#This Row],[studiju programmas virziens]],3)</f>
        <v>380</v>
      </c>
      <c r="P1362" s="42" t="str">
        <f>MID(Absolventi[[#This Row],[studiju programmas virziens]],3,2)</f>
        <v>38</v>
      </c>
      <c r="Q1362" s="42" t="str">
        <f>LEFT(Absolventi[[#This Row],[Programmas veids]],1)</f>
        <v>3</v>
      </c>
      <c r="R1362" s="54" t="str">
        <f>IF(Absolventi[[#This Row],[ieguvuši grādu vai kvalifikāciju mobilie studenti]]&gt;0,Absolventi[[#Headers],[Mobilie studenti ieguvuši grādu IR]],"NAV")</f>
        <v>NAV</v>
      </c>
      <c r="S1362" s="103" t="s">
        <v>1618</v>
      </c>
    </row>
    <row r="1363" spans="1:19" ht="38.25" x14ac:dyDescent="0.25">
      <c r="A1363" s="5" t="s">
        <v>154</v>
      </c>
      <c r="B1363" s="5" t="s">
        <v>155</v>
      </c>
      <c r="C1363" s="5" t="s">
        <v>7</v>
      </c>
      <c r="D1363" s="5" t="s">
        <v>468</v>
      </c>
      <c r="E1363" s="5" t="s">
        <v>389</v>
      </c>
      <c r="F1363" s="5" t="s">
        <v>191</v>
      </c>
      <c r="G1363" s="5"/>
      <c r="H1363" s="6">
        <v>7</v>
      </c>
      <c r="I1363" s="6">
        <v>5</v>
      </c>
      <c r="J1363" s="6">
        <v>7</v>
      </c>
      <c r="K1363" s="7"/>
      <c r="L1363" s="7">
        <v>1</v>
      </c>
      <c r="M1363" s="7">
        <v>1</v>
      </c>
      <c r="N1363" s="42" t="str">
        <f>LEFT(Absolventi[[#This Row],[studiju programmas virziens]],2)</f>
        <v>43</v>
      </c>
      <c r="O1363" s="42" t="str">
        <f>RIGHT(Absolventi[[#This Row],[studiju programmas virziens]],3)</f>
        <v>222</v>
      </c>
      <c r="P1363" s="42" t="str">
        <f>MID(Absolventi[[#This Row],[studiju programmas virziens]],3,2)</f>
        <v>22</v>
      </c>
      <c r="Q1363" s="42" t="str">
        <f>LEFT(Absolventi[[#This Row],[Programmas veids]],1)</f>
        <v>2</v>
      </c>
      <c r="R1363" s="54" t="str">
        <f>IF(Absolventi[[#This Row],[ieguvuši grādu vai kvalifikāciju mobilie studenti]]&gt;0,Absolventi[[#Headers],[Mobilie studenti ieguvuši grādu IR]],"NAV")</f>
        <v>Mobilie studenti ieguvuši grādu IR</v>
      </c>
      <c r="S1363" s="103" t="s">
        <v>1618</v>
      </c>
    </row>
    <row r="1364" spans="1:19" x14ac:dyDescent="0.25">
      <c r="A1364" s="5" t="s">
        <v>154</v>
      </c>
      <c r="B1364" s="5" t="s">
        <v>155</v>
      </c>
      <c r="C1364" s="5" t="s">
        <v>7</v>
      </c>
      <c r="D1364" s="5" t="s">
        <v>469</v>
      </c>
      <c r="E1364" s="5" t="s">
        <v>389</v>
      </c>
      <c r="F1364" s="5" t="s">
        <v>203</v>
      </c>
      <c r="G1364" s="5"/>
      <c r="H1364" s="6">
        <v>9</v>
      </c>
      <c r="I1364" s="6">
        <v>1</v>
      </c>
      <c r="J1364" s="6">
        <v>9</v>
      </c>
      <c r="K1364" s="7"/>
      <c r="L1364" s="7"/>
      <c r="M1364" s="7"/>
      <c r="N1364" s="42" t="str">
        <f>LEFT(Absolventi[[#This Row],[studiju programmas virziens]],2)</f>
        <v>45</v>
      </c>
      <c r="O1364" s="42" t="str">
        <f>RIGHT(Absolventi[[#This Row],[studiju programmas virziens]],3)</f>
        <v>481</v>
      </c>
      <c r="P1364" s="42" t="str">
        <f>MID(Absolventi[[#This Row],[studiju programmas virziens]],3,2)</f>
        <v>48</v>
      </c>
      <c r="Q1364" s="42" t="str">
        <f>LEFT(Absolventi[[#This Row],[Programmas veids]],1)</f>
        <v>4</v>
      </c>
      <c r="R1364" s="54" t="str">
        <f>IF(Absolventi[[#This Row],[ieguvuši grādu vai kvalifikāciju mobilie studenti]]&gt;0,Absolventi[[#Headers],[Mobilie studenti ieguvuši grādu IR]],"NAV")</f>
        <v>NAV</v>
      </c>
      <c r="S1364" s="103" t="s">
        <v>1618</v>
      </c>
    </row>
    <row r="1365" spans="1:19" x14ac:dyDescent="0.25">
      <c r="A1365" s="5" t="s">
        <v>154</v>
      </c>
      <c r="B1365" s="5" t="s">
        <v>155</v>
      </c>
      <c r="C1365" s="5" t="s">
        <v>7</v>
      </c>
      <c r="D1365" s="5" t="s">
        <v>470</v>
      </c>
      <c r="E1365" s="5" t="s">
        <v>389</v>
      </c>
      <c r="F1365" s="5" t="s">
        <v>204</v>
      </c>
      <c r="G1365" s="5"/>
      <c r="H1365" s="6">
        <v>6</v>
      </c>
      <c r="I1365" s="6">
        <v>6</v>
      </c>
      <c r="J1365" s="6">
        <v>6</v>
      </c>
      <c r="K1365" s="7"/>
      <c r="L1365" s="7"/>
      <c r="M1365" s="7"/>
      <c r="N1365" s="42" t="str">
        <f>LEFT(Absolventi[[#This Row],[studiju programmas virziens]],2)</f>
        <v>47</v>
      </c>
      <c r="O1365" s="42" t="str">
        <f>RIGHT(Absolventi[[#This Row],[studiju programmas virziens]],3)</f>
        <v>310</v>
      </c>
      <c r="P1365" s="42" t="str">
        <f>MID(Absolventi[[#This Row],[studiju programmas virziens]],3,2)</f>
        <v>31</v>
      </c>
      <c r="Q1365" s="42" t="str">
        <f>LEFT(Absolventi[[#This Row],[Programmas veids]],1)</f>
        <v>3</v>
      </c>
      <c r="R1365" s="54" t="str">
        <f>IF(Absolventi[[#This Row],[ieguvuši grādu vai kvalifikāciju mobilie studenti]]&gt;0,Absolventi[[#Headers],[Mobilie studenti ieguvuši grādu IR]],"NAV")</f>
        <v>NAV</v>
      </c>
      <c r="S1365" s="103" t="s">
        <v>1618</v>
      </c>
    </row>
    <row r="1366" spans="1:19" x14ac:dyDescent="0.25">
      <c r="A1366" s="5" t="s">
        <v>154</v>
      </c>
      <c r="B1366" s="5" t="s">
        <v>155</v>
      </c>
      <c r="C1366" s="5" t="s">
        <v>7</v>
      </c>
      <c r="D1366" s="5" t="s">
        <v>466</v>
      </c>
      <c r="E1366" s="5" t="s">
        <v>396</v>
      </c>
      <c r="F1366" s="5" t="s">
        <v>257</v>
      </c>
      <c r="G1366" s="5"/>
      <c r="H1366" s="6">
        <v>16</v>
      </c>
      <c r="I1366" s="6">
        <v>3</v>
      </c>
      <c r="J1366" s="6">
        <v>16</v>
      </c>
      <c r="K1366" s="7"/>
      <c r="L1366" s="7"/>
      <c r="M1366" s="7"/>
      <c r="N1366" s="42" t="str">
        <f>LEFT(Absolventi[[#This Row],[studiju programmas virziens]],2)</f>
        <v>42</v>
      </c>
      <c r="O1366" s="42" t="str">
        <f>RIGHT(Absolventi[[#This Row],[studiju programmas virziens]],3)</f>
        <v>481</v>
      </c>
      <c r="P1366" s="42" t="str">
        <f>MID(Absolventi[[#This Row],[studiju programmas virziens]],3,2)</f>
        <v>48</v>
      </c>
      <c r="Q1366" s="42" t="str">
        <f>LEFT(Absolventi[[#This Row],[Programmas veids]],1)</f>
        <v>4</v>
      </c>
      <c r="R1366" s="54" t="str">
        <f>IF(Absolventi[[#This Row],[ieguvuši grādu vai kvalifikāciju mobilie studenti]]&gt;0,Absolventi[[#Headers],[Mobilie studenti ieguvuši grādu IR]],"NAV")</f>
        <v>NAV</v>
      </c>
      <c r="S1366" s="103" t="s">
        <v>1618</v>
      </c>
    </row>
    <row r="1367" spans="1:19" x14ac:dyDescent="0.25">
      <c r="A1367" s="5" t="s">
        <v>154</v>
      </c>
      <c r="B1367" s="5" t="s">
        <v>155</v>
      </c>
      <c r="C1367" s="5" t="s">
        <v>7</v>
      </c>
      <c r="D1367" s="5" t="s">
        <v>468</v>
      </c>
      <c r="E1367" s="5" t="s">
        <v>396</v>
      </c>
      <c r="F1367" s="5" t="s">
        <v>191</v>
      </c>
      <c r="G1367" s="5"/>
      <c r="H1367" s="6">
        <v>37</v>
      </c>
      <c r="I1367" s="6">
        <v>30</v>
      </c>
      <c r="J1367" s="6">
        <v>37</v>
      </c>
      <c r="K1367" s="7"/>
      <c r="L1367" s="7"/>
      <c r="M1367" s="7"/>
      <c r="N1367" s="42" t="str">
        <f>LEFT(Absolventi[[#This Row],[studiju programmas virziens]],2)</f>
        <v>43</v>
      </c>
      <c r="O1367" s="42" t="str">
        <f>RIGHT(Absolventi[[#This Row],[studiju programmas virziens]],3)</f>
        <v>222</v>
      </c>
      <c r="P1367" s="42" t="str">
        <f>MID(Absolventi[[#This Row],[studiju programmas virziens]],3,2)</f>
        <v>22</v>
      </c>
      <c r="Q1367" s="42" t="str">
        <f>LEFT(Absolventi[[#This Row],[Programmas veids]],1)</f>
        <v>2</v>
      </c>
      <c r="R1367" s="54" t="str">
        <f>IF(Absolventi[[#This Row],[ieguvuši grādu vai kvalifikāciju mobilie studenti]]&gt;0,Absolventi[[#Headers],[Mobilie studenti ieguvuši grādu IR]],"NAV")</f>
        <v>NAV</v>
      </c>
      <c r="S1367" s="103" t="s">
        <v>1618</v>
      </c>
    </row>
    <row r="1368" spans="1:19" x14ac:dyDescent="0.25">
      <c r="A1368" s="5" t="s">
        <v>154</v>
      </c>
      <c r="B1368" s="5" t="s">
        <v>155</v>
      </c>
      <c r="C1368" s="5" t="s">
        <v>7</v>
      </c>
      <c r="D1368" s="5" t="s">
        <v>470</v>
      </c>
      <c r="E1368" s="5" t="s">
        <v>396</v>
      </c>
      <c r="F1368" s="5" t="s">
        <v>269</v>
      </c>
      <c r="G1368" s="5"/>
      <c r="H1368" s="6">
        <v>23</v>
      </c>
      <c r="I1368" s="6">
        <v>19</v>
      </c>
      <c r="J1368" s="6"/>
      <c r="K1368" s="7">
        <v>23</v>
      </c>
      <c r="L1368" s="7"/>
      <c r="M1368" s="7"/>
      <c r="N1368" s="42" t="str">
        <f>LEFT(Absolventi[[#This Row],[studiju programmas virziens]],2)</f>
        <v>47</v>
      </c>
      <c r="O1368" s="42" t="str">
        <f>RIGHT(Absolventi[[#This Row],[studiju programmas virziens]],3)</f>
        <v>380</v>
      </c>
      <c r="P1368" s="42" t="str">
        <f>MID(Absolventi[[#This Row],[studiju programmas virziens]],3,2)</f>
        <v>38</v>
      </c>
      <c r="Q1368" s="42" t="str">
        <f>LEFT(Absolventi[[#This Row],[Programmas veids]],1)</f>
        <v>3</v>
      </c>
      <c r="R1368" s="54" t="str">
        <f>IF(Absolventi[[#This Row],[ieguvuši grādu vai kvalifikāciju mobilie studenti]]&gt;0,Absolventi[[#Headers],[Mobilie studenti ieguvuši grādu IR]],"NAV")</f>
        <v>NAV</v>
      </c>
      <c r="S1368" s="103" t="s">
        <v>1618</v>
      </c>
    </row>
    <row r="1369" spans="1:19" x14ac:dyDescent="0.25">
      <c r="A1369" s="5" t="s">
        <v>154</v>
      </c>
      <c r="B1369" s="5" t="s">
        <v>155</v>
      </c>
      <c r="C1369" s="5" t="s">
        <v>7</v>
      </c>
      <c r="D1369" s="5" t="s">
        <v>466</v>
      </c>
      <c r="E1369" s="5" t="s">
        <v>403</v>
      </c>
      <c r="F1369" s="5" t="s">
        <v>289</v>
      </c>
      <c r="G1369" s="5"/>
      <c r="H1369" s="6">
        <v>27</v>
      </c>
      <c r="I1369" s="6">
        <v>23</v>
      </c>
      <c r="J1369" s="6">
        <v>21</v>
      </c>
      <c r="K1369" s="7">
        <v>6</v>
      </c>
      <c r="L1369" s="7"/>
      <c r="M1369" s="7"/>
      <c r="N1369" s="42" t="str">
        <f>LEFT(Absolventi[[#This Row],[studiju programmas virziens]],2)</f>
        <v>42</v>
      </c>
      <c r="O1369" s="42" t="str">
        <f>RIGHT(Absolventi[[#This Row],[studiju programmas virziens]],3)</f>
        <v>722</v>
      </c>
      <c r="P1369" s="42" t="str">
        <f>MID(Absolventi[[#This Row],[studiju programmas virziens]],3,2)</f>
        <v>72</v>
      </c>
      <c r="Q1369" s="42" t="str">
        <f>LEFT(Absolventi[[#This Row],[Programmas veids]],1)</f>
        <v>7</v>
      </c>
      <c r="R1369" s="54" t="str">
        <f>IF(Absolventi[[#This Row],[ieguvuši grādu vai kvalifikāciju mobilie studenti]]&gt;0,Absolventi[[#Headers],[Mobilie studenti ieguvuši grādu IR]],"NAV")</f>
        <v>NAV</v>
      </c>
      <c r="S1369" s="103" t="s">
        <v>1618</v>
      </c>
    </row>
    <row r="1370" spans="1:19" ht="38.25" x14ac:dyDescent="0.25">
      <c r="A1370" s="5" t="s">
        <v>154</v>
      </c>
      <c r="B1370" s="5" t="s">
        <v>155</v>
      </c>
      <c r="C1370" s="5" t="s">
        <v>7</v>
      </c>
      <c r="D1370" s="5" t="s">
        <v>468</v>
      </c>
      <c r="E1370" s="5" t="s">
        <v>403</v>
      </c>
      <c r="F1370" s="5" t="s">
        <v>191</v>
      </c>
      <c r="G1370" s="5"/>
      <c r="H1370" s="6">
        <v>2</v>
      </c>
      <c r="I1370" s="6">
        <v>2</v>
      </c>
      <c r="J1370" s="6">
        <v>2</v>
      </c>
      <c r="K1370" s="7"/>
      <c r="L1370" s="7">
        <v>1</v>
      </c>
      <c r="M1370" s="7">
        <v>1</v>
      </c>
      <c r="N1370" s="42" t="str">
        <f>LEFT(Absolventi[[#This Row],[studiju programmas virziens]],2)</f>
        <v>43</v>
      </c>
      <c r="O1370" s="42" t="str">
        <f>RIGHT(Absolventi[[#This Row],[studiju programmas virziens]],3)</f>
        <v>222</v>
      </c>
      <c r="P1370" s="42" t="str">
        <f>MID(Absolventi[[#This Row],[studiju programmas virziens]],3,2)</f>
        <v>22</v>
      </c>
      <c r="Q1370" s="42" t="str">
        <f>LEFT(Absolventi[[#This Row],[Programmas veids]],1)</f>
        <v>2</v>
      </c>
      <c r="R1370" s="54" t="str">
        <f>IF(Absolventi[[#This Row],[ieguvuši grādu vai kvalifikāciju mobilie studenti]]&gt;0,Absolventi[[#Headers],[Mobilie studenti ieguvuši grādu IR]],"NAV")</f>
        <v>Mobilie studenti ieguvuši grādu IR</v>
      </c>
      <c r="S1370" s="103" t="s">
        <v>1618</v>
      </c>
    </row>
    <row r="1371" spans="1:19" x14ac:dyDescent="0.25">
      <c r="A1371" s="5" t="s">
        <v>154</v>
      </c>
      <c r="B1371" s="5" t="s">
        <v>155</v>
      </c>
      <c r="C1371" s="5" t="s">
        <v>7</v>
      </c>
      <c r="D1371" s="5" t="s">
        <v>470</v>
      </c>
      <c r="E1371" s="5" t="s">
        <v>403</v>
      </c>
      <c r="F1371" s="5" t="s">
        <v>436</v>
      </c>
      <c r="G1371" s="5"/>
      <c r="H1371" s="6">
        <v>19</v>
      </c>
      <c r="I1371" s="6">
        <v>12</v>
      </c>
      <c r="J1371" s="6">
        <v>19</v>
      </c>
      <c r="K1371" s="7"/>
      <c r="L1371" s="7"/>
      <c r="M1371" s="7"/>
      <c r="N1371" s="42" t="str">
        <f>LEFT(Absolventi[[#This Row],[studiju programmas virziens]],2)</f>
        <v>47</v>
      </c>
      <c r="O1371" s="42" t="str">
        <f>RIGHT(Absolventi[[#This Row],[studiju programmas virziens]],3)</f>
        <v>850</v>
      </c>
      <c r="P1371" s="42" t="str">
        <f>MID(Absolventi[[#This Row],[studiju programmas virziens]],3,2)</f>
        <v>85</v>
      </c>
      <c r="Q1371" s="42" t="str">
        <f>LEFT(Absolventi[[#This Row],[Programmas veids]],1)</f>
        <v>8</v>
      </c>
      <c r="R1371" s="54" t="str">
        <f>IF(Absolventi[[#This Row],[ieguvuši grādu vai kvalifikāciju mobilie studenti]]&gt;0,Absolventi[[#Headers],[Mobilie studenti ieguvuši grādu IR]],"NAV")</f>
        <v>NAV</v>
      </c>
      <c r="S1371" s="103" t="s">
        <v>1618</v>
      </c>
    </row>
    <row r="1372" spans="1:19" x14ac:dyDescent="0.25">
      <c r="A1372" s="5" t="s">
        <v>154</v>
      </c>
      <c r="B1372" s="5" t="s">
        <v>155</v>
      </c>
      <c r="C1372" s="5" t="s">
        <v>7</v>
      </c>
      <c r="D1372" s="5" t="s">
        <v>468</v>
      </c>
      <c r="E1372" s="5" t="s">
        <v>407</v>
      </c>
      <c r="F1372" s="5" t="s">
        <v>191</v>
      </c>
      <c r="G1372" s="5"/>
      <c r="H1372" s="6">
        <v>7</v>
      </c>
      <c r="I1372" s="6">
        <v>5</v>
      </c>
      <c r="J1372" s="6">
        <v>7</v>
      </c>
      <c r="K1372" s="7"/>
      <c r="L1372" s="7"/>
      <c r="M1372" s="7"/>
      <c r="N1372" s="42" t="str">
        <f>LEFT(Absolventi[[#This Row],[studiju programmas virziens]],2)</f>
        <v>43</v>
      </c>
      <c r="O1372" s="42" t="str">
        <f>RIGHT(Absolventi[[#This Row],[studiju programmas virziens]],3)</f>
        <v>222</v>
      </c>
      <c r="P1372" s="42" t="str">
        <f>MID(Absolventi[[#This Row],[studiju programmas virziens]],3,2)</f>
        <v>22</v>
      </c>
      <c r="Q1372" s="42" t="str">
        <f>LEFT(Absolventi[[#This Row],[Programmas veids]],1)</f>
        <v>2</v>
      </c>
      <c r="R1372" s="54" t="str">
        <f>IF(Absolventi[[#This Row],[ieguvuši grādu vai kvalifikāciju mobilie studenti]]&gt;0,Absolventi[[#Headers],[Mobilie studenti ieguvuši grādu IR]],"NAV")</f>
        <v>NAV</v>
      </c>
      <c r="S1372" s="103" t="s">
        <v>1618</v>
      </c>
    </row>
    <row r="1373" spans="1:19" x14ac:dyDescent="0.25">
      <c r="A1373" s="5" t="s">
        <v>154</v>
      </c>
      <c r="B1373" s="5" t="s">
        <v>155</v>
      </c>
      <c r="C1373" s="5" t="s">
        <v>7</v>
      </c>
      <c r="D1373" s="5" t="s">
        <v>470</v>
      </c>
      <c r="E1373" s="5" t="s">
        <v>407</v>
      </c>
      <c r="F1373" s="5" t="s">
        <v>194</v>
      </c>
      <c r="G1373" s="5"/>
      <c r="H1373" s="6">
        <v>13</v>
      </c>
      <c r="I1373" s="6">
        <v>7</v>
      </c>
      <c r="J1373" s="6">
        <v>7</v>
      </c>
      <c r="K1373" s="7">
        <v>6</v>
      </c>
      <c r="L1373" s="7"/>
      <c r="M1373" s="7"/>
      <c r="N1373" s="42" t="str">
        <f>LEFT(Absolventi[[#This Row],[studiju programmas virziens]],2)</f>
        <v>47</v>
      </c>
      <c r="O1373" s="42" t="str">
        <f>RIGHT(Absolventi[[#This Row],[studiju programmas virziens]],3)</f>
        <v>862</v>
      </c>
      <c r="P1373" s="42" t="str">
        <f>MID(Absolventi[[#This Row],[studiju programmas virziens]],3,2)</f>
        <v>86</v>
      </c>
      <c r="Q1373" s="42" t="str">
        <f>LEFT(Absolventi[[#This Row],[Programmas veids]],1)</f>
        <v>8</v>
      </c>
      <c r="R1373" s="54" t="str">
        <f>IF(Absolventi[[#This Row],[ieguvuši grādu vai kvalifikāciju mobilie studenti]]&gt;0,Absolventi[[#Headers],[Mobilie studenti ieguvuši grādu IR]],"NAV")</f>
        <v>NAV</v>
      </c>
      <c r="S1373" s="103" t="s">
        <v>1618</v>
      </c>
    </row>
    <row r="1374" spans="1:19" x14ac:dyDescent="0.25">
      <c r="A1374" s="5" t="s">
        <v>154</v>
      </c>
      <c r="B1374" s="5" t="s">
        <v>155</v>
      </c>
      <c r="C1374" s="5" t="s">
        <v>7</v>
      </c>
      <c r="D1374" s="5" t="s">
        <v>468</v>
      </c>
      <c r="E1374" s="5" t="s">
        <v>414</v>
      </c>
      <c r="F1374" s="5" t="s">
        <v>349</v>
      </c>
      <c r="G1374" s="5"/>
      <c r="H1374" s="6">
        <v>9</v>
      </c>
      <c r="I1374" s="6">
        <v>6</v>
      </c>
      <c r="J1374" s="6">
        <v>9</v>
      </c>
      <c r="K1374" s="7"/>
      <c r="L1374" s="7"/>
      <c r="M1374" s="7"/>
      <c r="N1374" s="42" t="str">
        <f>LEFT(Absolventi[[#This Row],[studiju programmas virziens]],2)</f>
        <v>43</v>
      </c>
      <c r="O1374" s="42" t="str">
        <f>RIGHT(Absolventi[[#This Row],[studiju programmas virziens]],3)</f>
        <v>224</v>
      </c>
      <c r="P1374" s="42" t="str">
        <f>MID(Absolventi[[#This Row],[studiju programmas virziens]],3,2)</f>
        <v>22</v>
      </c>
      <c r="Q1374" s="42" t="str">
        <f>LEFT(Absolventi[[#This Row],[Programmas veids]],1)</f>
        <v>2</v>
      </c>
      <c r="R1374" s="54" t="str">
        <f>IF(Absolventi[[#This Row],[ieguvuši grādu vai kvalifikāciju mobilie studenti]]&gt;0,Absolventi[[#Headers],[Mobilie studenti ieguvuši grādu IR]],"NAV")</f>
        <v>NAV</v>
      </c>
      <c r="S1374" s="103" t="s">
        <v>1618</v>
      </c>
    </row>
    <row r="1375" spans="1:19" ht="38.25" x14ac:dyDescent="0.25">
      <c r="A1375" s="5" t="s">
        <v>154</v>
      </c>
      <c r="B1375" s="5" t="s">
        <v>155</v>
      </c>
      <c r="C1375" s="5" t="s">
        <v>7</v>
      </c>
      <c r="D1375" s="5" t="s">
        <v>468</v>
      </c>
      <c r="E1375" s="5" t="s">
        <v>418</v>
      </c>
      <c r="F1375" s="5" t="s">
        <v>202</v>
      </c>
      <c r="G1375" s="5"/>
      <c r="H1375" s="6">
        <v>29</v>
      </c>
      <c r="I1375" s="6">
        <v>22</v>
      </c>
      <c r="J1375" s="6">
        <v>23</v>
      </c>
      <c r="K1375" s="7">
        <v>6</v>
      </c>
      <c r="L1375" s="7">
        <v>6</v>
      </c>
      <c r="M1375" s="7"/>
      <c r="N1375" s="42" t="str">
        <f>LEFT(Absolventi[[#This Row],[studiju programmas virziens]],2)</f>
        <v>43</v>
      </c>
      <c r="O1375" s="42" t="str">
        <f>RIGHT(Absolventi[[#This Row],[studiju programmas virziens]],3)</f>
        <v>310</v>
      </c>
      <c r="P1375" s="42" t="str">
        <f>MID(Absolventi[[#This Row],[studiju programmas virziens]],3,2)</f>
        <v>31</v>
      </c>
      <c r="Q1375" s="42" t="str">
        <f>LEFT(Absolventi[[#This Row],[Programmas veids]],1)</f>
        <v>3</v>
      </c>
      <c r="R1375" s="54" t="str">
        <f>IF(Absolventi[[#This Row],[ieguvuši grādu vai kvalifikāciju mobilie studenti]]&gt;0,Absolventi[[#Headers],[Mobilie studenti ieguvuši grādu IR]],"NAV")</f>
        <v>Mobilie studenti ieguvuši grādu IR</v>
      </c>
      <c r="S1375" s="103" t="s">
        <v>1618</v>
      </c>
    </row>
    <row r="1376" spans="1:19" x14ac:dyDescent="0.25">
      <c r="A1376" s="5" t="s">
        <v>154</v>
      </c>
      <c r="B1376" s="5" t="s">
        <v>155</v>
      </c>
      <c r="C1376" s="5" t="s">
        <v>7</v>
      </c>
      <c r="D1376" s="5" t="s">
        <v>468</v>
      </c>
      <c r="E1376" s="5" t="s">
        <v>425</v>
      </c>
      <c r="F1376" s="5" t="s">
        <v>202</v>
      </c>
      <c r="G1376" s="5"/>
      <c r="H1376" s="6">
        <v>14</v>
      </c>
      <c r="I1376" s="6">
        <v>11</v>
      </c>
      <c r="J1376" s="6">
        <v>13</v>
      </c>
      <c r="K1376" s="7">
        <v>1</v>
      </c>
      <c r="L1376" s="7"/>
      <c r="M1376" s="7"/>
      <c r="N1376" s="42" t="str">
        <f>LEFT(Absolventi[[#This Row],[studiju programmas virziens]],2)</f>
        <v>43</v>
      </c>
      <c r="O1376" s="42" t="str">
        <f>RIGHT(Absolventi[[#This Row],[studiju programmas virziens]],3)</f>
        <v>310</v>
      </c>
      <c r="P1376" s="42" t="str">
        <f>MID(Absolventi[[#This Row],[studiju programmas virziens]],3,2)</f>
        <v>31</v>
      </c>
      <c r="Q1376" s="42" t="str">
        <f>LEFT(Absolventi[[#This Row],[Programmas veids]],1)</f>
        <v>3</v>
      </c>
      <c r="R1376" s="54" t="str">
        <f>IF(Absolventi[[#This Row],[ieguvuši grādu vai kvalifikāciju mobilie studenti]]&gt;0,Absolventi[[#Headers],[Mobilie studenti ieguvuši grādu IR]],"NAV")</f>
        <v>NAV</v>
      </c>
      <c r="S1376" s="103" t="s">
        <v>1618</v>
      </c>
    </row>
    <row r="1377" spans="1:19" x14ac:dyDescent="0.25">
      <c r="A1377" s="5" t="s">
        <v>154</v>
      </c>
      <c r="B1377" s="5" t="s">
        <v>155</v>
      </c>
      <c r="C1377" s="5" t="s">
        <v>7</v>
      </c>
      <c r="D1377" s="5" t="s">
        <v>468</v>
      </c>
      <c r="E1377" s="5" t="s">
        <v>430</v>
      </c>
      <c r="F1377" s="5" t="s">
        <v>202</v>
      </c>
      <c r="G1377" s="5"/>
      <c r="H1377" s="6">
        <v>13</v>
      </c>
      <c r="I1377" s="6">
        <v>12</v>
      </c>
      <c r="J1377" s="6">
        <v>13</v>
      </c>
      <c r="K1377" s="7"/>
      <c r="L1377" s="7"/>
      <c r="M1377" s="7"/>
      <c r="N1377" s="42" t="str">
        <f>LEFT(Absolventi[[#This Row],[studiju programmas virziens]],2)</f>
        <v>43</v>
      </c>
      <c r="O1377" s="42" t="str">
        <f>RIGHT(Absolventi[[#This Row],[studiju programmas virziens]],3)</f>
        <v>310</v>
      </c>
      <c r="P1377" s="42" t="str">
        <f>MID(Absolventi[[#This Row],[studiju programmas virziens]],3,2)</f>
        <v>31</v>
      </c>
      <c r="Q1377" s="42" t="str">
        <f>LEFT(Absolventi[[#This Row],[Programmas veids]],1)</f>
        <v>3</v>
      </c>
      <c r="R1377" s="54" t="str">
        <f>IF(Absolventi[[#This Row],[ieguvuši grādu vai kvalifikāciju mobilie studenti]]&gt;0,Absolventi[[#Headers],[Mobilie studenti ieguvuši grādu IR]],"NAV")</f>
        <v>NAV</v>
      </c>
      <c r="S1377" s="103" t="s">
        <v>1618</v>
      </c>
    </row>
    <row r="1378" spans="1:19" x14ac:dyDescent="0.25">
      <c r="A1378" s="5" t="s">
        <v>156</v>
      </c>
      <c r="B1378" s="5" t="s">
        <v>155</v>
      </c>
      <c r="C1378" s="5" t="s">
        <v>8</v>
      </c>
      <c r="D1378" s="5" t="s">
        <v>465</v>
      </c>
      <c r="E1378" s="5" t="s">
        <v>176</v>
      </c>
      <c r="F1378" s="5" t="s">
        <v>227</v>
      </c>
      <c r="G1378" s="5"/>
      <c r="H1378" s="6">
        <v>16</v>
      </c>
      <c r="I1378" s="6">
        <v>8</v>
      </c>
      <c r="J1378" s="6"/>
      <c r="K1378" s="7">
        <v>16</v>
      </c>
      <c r="L1378" s="7"/>
      <c r="M1378" s="7"/>
      <c r="N1378" s="42" t="str">
        <f>LEFT(Absolventi[[#This Row],[studiju programmas virziens]],2)</f>
        <v>41</v>
      </c>
      <c r="O1378" s="42" t="str">
        <f>RIGHT(Absolventi[[#This Row],[studiju programmas virziens]],3)</f>
        <v>861</v>
      </c>
      <c r="P1378" s="42" t="str">
        <f>MID(Absolventi[[#This Row],[studiju programmas virziens]],3,2)</f>
        <v>86</v>
      </c>
      <c r="Q1378" s="42" t="str">
        <f>LEFT(Absolventi[[#This Row],[Programmas veids]],1)</f>
        <v>8</v>
      </c>
      <c r="R1378" s="54" t="str">
        <f>IF(Absolventi[[#This Row],[ieguvuši grādu vai kvalifikāciju mobilie studenti]]&gt;0,Absolventi[[#Headers],[Mobilie studenti ieguvuši grādu IR]],"NAV")</f>
        <v>NAV</v>
      </c>
      <c r="S1378" s="103" t="s">
        <v>1618</v>
      </c>
    </row>
    <row r="1379" spans="1:19" x14ac:dyDescent="0.25">
      <c r="A1379" s="5" t="s">
        <v>156</v>
      </c>
      <c r="B1379" s="5" t="s">
        <v>155</v>
      </c>
      <c r="C1379" s="5" t="s">
        <v>8</v>
      </c>
      <c r="D1379" s="5" t="s">
        <v>466</v>
      </c>
      <c r="E1379" s="5" t="s">
        <v>176</v>
      </c>
      <c r="F1379" s="5" t="s">
        <v>190</v>
      </c>
      <c r="G1379" s="5"/>
      <c r="H1379" s="6">
        <v>5</v>
      </c>
      <c r="I1379" s="6">
        <v>5</v>
      </c>
      <c r="J1379" s="6"/>
      <c r="K1379" s="7">
        <v>5</v>
      </c>
      <c r="L1379" s="7"/>
      <c r="M1379" s="7"/>
      <c r="N1379" s="42" t="str">
        <f>LEFT(Absolventi[[#This Row],[studiju programmas virziens]],2)</f>
        <v>42</v>
      </c>
      <c r="O1379" s="42" t="str">
        <f>RIGHT(Absolventi[[#This Row],[studiju programmas virziens]],3)</f>
        <v>141</v>
      </c>
      <c r="P1379" s="42" t="str">
        <f>MID(Absolventi[[#This Row],[studiju programmas virziens]],3,2)</f>
        <v>14</v>
      </c>
      <c r="Q1379" s="42" t="str">
        <f>LEFT(Absolventi[[#This Row],[Programmas veids]],1)</f>
        <v>1</v>
      </c>
      <c r="R1379" s="54" t="str">
        <f>IF(Absolventi[[#This Row],[ieguvuši grādu vai kvalifikāciju mobilie studenti]]&gt;0,Absolventi[[#Headers],[Mobilie studenti ieguvuši grādu IR]],"NAV")</f>
        <v>NAV</v>
      </c>
      <c r="S1379" s="103" t="s">
        <v>1618</v>
      </c>
    </row>
    <row r="1380" spans="1:19" x14ac:dyDescent="0.25">
      <c r="A1380" s="5" t="s">
        <v>156</v>
      </c>
      <c r="B1380" s="5" t="s">
        <v>155</v>
      </c>
      <c r="C1380" s="5" t="s">
        <v>8</v>
      </c>
      <c r="D1380" s="5" t="s">
        <v>470</v>
      </c>
      <c r="E1380" s="5" t="s">
        <v>176</v>
      </c>
      <c r="F1380" s="5" t="s">
        <v>228</v>
      </c>
      <c r="G1380" s="5"/>
      <c r="H1380" s="6">
        <v>14</v>
      </c>
      <c r="I1380" s="6">
        <v>11</v>
      </c>
      <c r="J1380" s="6"/>
      <c r="K1380" s="7">
        <v>14</v>
      </c>
      <c r="L1380" s="7"/>
      <c r="M1380" s="7"/>
      <c r="N1380" s="42" t="str">
        <f>LEFT(Absolventi[[#This Row],[studiju programmas virziens]],2)</f>
        <v>47</v>
      </c>
      <c r="O1380" s="42" t="str">
        <f>RIGHT(Absolventi[[#This Row],[studiju programmas virziens]],3)</f>
        <v>345</v>
      </c>
      <c r="P1380" s="42" t="str">
        <f>MID(Absolventi[[#This Row],[studiju programmas virziens]],3,2)</f>
        <v>34</v>
      </c>
      <c r="Q1380" s="42" t="str">
        <f>LEFT(Absolventi[[#This Row],[Programmas veids]],1)</f>
        <v>3</v>
      </c>
      <c r="R1380" s="54" t="str">
        <f>IF(Absolventi[[#This Row],[ieguvuši grādu vai kvalifikāciju mobilie studenti]]&gt;0,Absolventi[[#Headers],[Mobilie studenti ieguvuši grādu IR]],"NAV")</f>
        <v>NAV</v>
      </c>
      <c r="S1380" s="103" t="s">
        <v>1618</v>
      </c>
    </row>
    <row r="1381" spans="1:19" x14ac:dyDescent="0.25">
      <c r="A1381" s="5" t="s">
        <v>156</v>
      </c>
      <c r="B1381" s="5" t="s">
        <v>155</v>
      </c>
      <c r="C1381" s="5" t="s">
        <v>8</v>
      </c>
      <c r="D1381" s="5" t="s">
        <v>466</v>
      </c>
      <c r="E1381" s="5" t="s">
        <v>296</v>
      </c>
      <c r="F1381" s="5" t="s">
        <v>190</v>
      </c>
      <c r="G1381" s="5"/>
      <c r="H1381" s="6">
        <v>8</v>
      </c>
      <c r="I1381" s="6">
        <v>8</v>
      </c>
      <c r="J1381" s="6"/>
      <c r="K1381" s="7">
        <v>8</v>
      </c>
      <c r="L1381" s="7"/>
      <c r="M1381" s="7"/>
      <c r="N1381" s="42" t="str">
        <f>LEFT(Absolventi[[#This Row],[studiju programmas virziens]],2)</f>
        <v>42</v>
      </c>
      <c r="O1381" s="42" t="str">
        <f>RIGHT(Absolventi[[#This Row],[studiju programmas virziens]],3)</f>
        <v>141</v>
      </c>
      <c r="P1381" s="42" t="str">
        <f>MID(Absolventi[[#This Row],[studiju programmas virziens]],3,2)</f>
        <v>14</v>
      </c>
      <c r="Q1381" s="42" t="str">
        <f>LEFT(Absolventi[[#This Row],[Programmas veids]],1)</f>
        <v>1</v>
      </c>
      <c r="R1381" s="54" t="str">
        <f>IF(Absolventi[[#This Row],[ieguvuši grādu vai kvalifikāciju mobilie studenti]]&gt;0,Absolventi[[#Headers],[Mobilie studenti ieguvuši grādu IR]],"NAV")</f>
        <v>NAV</v>
      </c>
      <c r="S1381" s="103" t="s">
        <v>1618</v>
      </c>
    </row>
    <row r="1382" spans="1:19" x14ac:dyDescent="0.25">
      <c r="A1382" s="5" t="s">
        <v>156</v>
      </c>
      <c r="B1382" s="5" t="s">
        <v>155</v>
      </c>
      <c r="C1382" s="5" t="s">
        <v>8</v>
      </c>
      <c r="D1382" s="5" t="s">
        <v>466</v>
      </c>
      <c r="E1382" s="5" t="s">
        <v>322</v>
      </c>
      <c r="F1382" s="5" t="s">
        <v>342</v>
      </c>
      <c r="G1382" s="5"/>
      <c r="H1382" s="6">
        <v>5</v>
      </c>
      <c r="I1382" s="6">
        <v>3</v>
      </c>
      <c r="J1382" s="6"/>
      <c r="K1382" s="7">
        <v>5</v>
      </c>
      <c r="L1382" s="7"/>
      <c r="M1382" s="7"/>
      <c r="N1382" s="42" t="str">
        <f>LEFT(Absolventi[[#This Row],[studiju programmas virziens]],2)</f>
        <v>42</v>
      </c>
      <c r="O1382" s="42" t="str">
        <f>RIGHT(Absolventi[[#This Row],[studiju programmas virziens]],3)</f>
        <v>380</v>
      </c>
      <c r="P1382" s="42" t="str">
        <f>MID(Absolventi[[#This Row],[studiju programmas virziens]],3,2)</f>
        <v>38</v>
      </c>
      <c r="Q1382" s="42" t="str">
        <f>LEFT(Absolventi[[#This Row],[Programmas veids]],1)</f>
        <v>3</v>
      </c>
      <c r="R1382" s="54" t="str">
        <f>IF(Absolventi[[#This Row],[ieguvuši grādu vai kvalifikāciju mobilie studenti]]&gt;0,Absolventi[[#Headers],[Mobilie studenti ieguvuši grādu IR]],"NAV")</f>
        <v>NAV</v>
      </c>
      <c r="S1382" s="103" t="s">
        <v>1618</v>
      </c>
    </row>
    <row r="1383" spans="1:19" x14ac:dyDescent="0.25">
      <c r="A1383" s="5" t="s">
        <v>157</v>
      </c>
      <c r="B1383" s="5" t="s">
        <v>158</v>
      </c>
      <c r="C1383" s="5" t="s">
        <v>7</v>
      </c>
      <c r="D1383" s="5" t="s">
        <v>466</v>
      </c>
      <c r="E1383" s="5" t="s">
        <v>176</v>
      </c>
      <c r="F1383" s="5" t="s">
        <v>190</v>
      </c>
      <c r="G1383" s="5"/>
      <c r="H1383" s="6">
        <v>7</v>
      </c>
      <c r="I1383" s="6">
        <v>7</v>
      </c>
      <c r="J1383" s="6">
        <v>6</v>
      </c>
      <c r="K1383" s="7">
        <v>1</v>
      </c>
      <c r="L1383" s="7"/>
      <c r="M1383" s="7"/>
      <c r="N1383" s="42" t="str">
        <f>LEFT(Absolventi[[#This Row],[studiju programmas virziens]],2)</f>
        <v>42</v>
      </c>
      <c r="O1383" s="42" t="str">
        <f>RIGHT(Absolventi[[#This Row],[studiju programmas virziens]],3)</f>
        <v>141</v>
      </c>
      <c r="P1383" s="42" t="str">
        <f>MID(Absolventi[[#This Row],[studiju programmas virziens]],3,2)</f>
        <v>14</v>
      </c>
      <c r="Q1383" s="42" t="str">
        <f>LEFT(Absolventi[[#This Row],[Programmas veids]],1)</f>
        <v>1</v>
      </c>
      <c r="R1383" s="54" t="str">
        <f>IF(Absolventi[[#This Row],[ieguvuši grādu vai kvalifikāciju mobilie studenti]]&gt;0,Absolventi[[#Headers],[Mobilie studenti ieguvuši grādu IR]],"NAV")</f>
        <v>NAV</v>
      </c>
      <c r="S1383" s="103" t="s">
        <v>1618</v>
      </c>
    </row>
    <row r="1384" spans="1:19" x14ac:dyDescent="0.25">
      <c r="A1384" s="5" t="s">
        <v>157</v>
      </c>
      <c r="B1384" s="5" t="s">
        <v>158</v>
      </c>
      <c r="C1384" s="5" t="s">
        <v>7</v>
      </c>
      <c r="D1384" s="5" t="s">
        <v>468</v>
      </c>
      <c r="E1384" s="5" t="s">
        <v>176</v>
      </c>
      <c r="F1384" s="5" t="s">
        <v>229</v>
      </c>
      <c r="G1384" s="5"/>
      <c r="H1384" s="6">
        <v>12</v>
      </c>
      <c r="I1384" s="6">
        <v>7</v>
      </c>
      <c r="J1384" s="6">
        <v>8</v>
      </c>
      <c r="K1384" s="7">
        <v>4</v>
      </c>
      <c r="L1384" s="7"/>
      <c r="M1384" s="7"/>
      <c r="N1384" s="42" t="str">
        <f>LEFT(Absolventi[[#This Row],[studiju programmas virziens]],2)</f>
        <v>43</v>
      </c>
      <c r="O1384" s="42" t="str">
        <f>RIGHT(Absolventi[[#This Row],[studiju programmas virziens]],3)</f>
        <v>213</v>
      </c>
      <c r="P1384" s="42" t="str">
        <f>MID(Absolventi[[#This Row],[studiju programmas virziens]],3,2)</f>
        <v>21</v>
      </c>
      <c r="Q1384" s="42" t="str">
        <f>LEFT(Absolventi[[#This Row],[Programmas veids]],1)</f>
        <v>2</v>
      </c>
      <c r="R1384" s="54" t="str">
        <f>IF(Absolventi[[#This Row],[ieguvuši grādu vai kvalifikāciju mobilie studenti]]&gt;0,Absolventi[[#Headers],[Mobilie studenti ieguvuši grādu IR]],"NAV")</f>
        <v>NAV</v>
      </c>
      <c r="S1384" s="103" t="s">
        <v>1618</v>
      </c>
    </row>
    <row r="1385" spans="1:19" x14ac:dyDescent="0.25">
      <c r="A1385" s="5" t="s">
        <v>157</v>
      </c>
      <c r="B1385" s="5" t="s">
        <v>158</v>
      </c>
      <c r="C1385" s="5" t="s">
        <v>7</v>
      </c>
      <c r="D1385" s="5" t="s">
        <v>469</v>
      </c>
      <c r="E1385" s="5" t="s">
        <v>176</v>
      </c>
      <c r="F1385" s="5" t="s">
        <v>207</v>
      </c>
      <c r="G1385" s="5"/>
      <c r="H1385" s="6">
        <v>3</v>
      </c>
      <c r="I1385" s="6">
        <v>3</v>
      </c>
      <c r="J1385" s="6">
        <v>3</v>
      </c>
      <c r="K1385" s="7"/>
      <c r="L1385" s="7"/>
      <c r="M1385" s="7"/>
      <c r="N1385" s="42" t="str">
        <f>LEFT(Absolventi[[#This Row],[studiju programmas virziens]],2)</f>
        <v>45</v>
      </c>
      <c r="O1385" s="42" t="str">
        <f>RIGHT(Absolventi[[#This Row],[studiju programmas virziens]],3)</f>
        <v>142</v>
      </c>
      <c r="P1385" s="42" t="str">
        <f>MID(Absolventi[[#This Row],[studiju programmas virziens]],3,2)</f>
        <v>14</v>
      </c>
      <c r="Q1385" s="42" t="str">
        <f>LEFT(Absolventi[[#This Row],[Programmas veids]],1)</f>
        <v>1</v>
      </c>
      <c r="R1385" s="54" t="str">
        <f>IF(Absolventi[[#This Row],[ieguvuši grādu vai kvalifikāciju mobilie studenti]]&gt;0,Absolventi[[#Headers],[Mobilie studenti ieguvuši grādu IR]],"NAV")</f>
        <v>NAV</v>
      </c>
      <c r="S1385" s="103" t="s">
        <v>1618</v>
      </c>
    </row>
    <row r="1386" spans="1:19" x14ac:dyDescent="0.25">
      <c r="A1386" s="5" t="s">
        <v>157</v>
      </c>
      <c r="B1386" s="5" t="s">
        <v>158</v>
      </c>
      <c r="C1386" s="5" t="s">
        <v>7</v>
      </c>
      <c r="D1386" s="5" t="s">
        <v>470</v>
      </c>
      <c r="E1386" s="5" t="s">
        <v>176</v>
      </c>
      <c r="F1386" s="5" t="s">
        <v>225</v>
      </c>
      <c r="G1386" s="5"/>
      <c r="H1386" s="6">
        <v>1</v>
      </c>
      <c r="I1386" s="6">
        <v>1</v>
      </c>
      <c r="J1386" s="6">
        <v>1</v>
      </c>
      <c r="K1386" s="7"/>
      <c r="L1386" s="7"/>
      <c r="M1386" s="7"/>
      <c r="N1386" s="42" t="str">
        <f>LEFT(Absolventi[[#This Row],[studiju programmas virziens]],2)</f>
        <v>47</v>
      </c>
      <c r="O1386" s="42" t="str">
        <f>RIGHT(Absolventi[[#This Row],[studiju programmas virziens]],3)</f>
        <v>141</v>
      </c>
      <c r="P1386" s="42" t="str">
        <f>MID(Absolventi[[#This Row],[studiju programmas virziens]],3,2)</f>
        <v>14</v>
      </c>
      <c r="Q1386" s="42" t="str">
        <f>LEFT(Absolventi[[#This Row],[Programmas veids]],1)</f>
        <v>1</v>
      </c>
      <c r="R1386" s="54" t="str">
        <f>IF(Absolventi[[#This Row],[ieguvuši grādu vai kvalifikāciju mobilie studenti]]&gt;0,Absolventi[[#Headers],[Mobilie studenti ieguvuši grādu IR]],"NAV")</f>
        <v>NAV</v>
      </c>
      <c r="S1386" s="103" t="s">
        <v>1618</v>
      </c>
    </row>
    <row r="1387" spans="1:19" x14ac:dyDescent="0.25">
      <c r="A1387" s="5" t="s">
        <v>157</v>
      </c>
      <c r="B1387" s="5" t="s">
        <v>158</v>
      </c>
      <c r="C1387" s="5" t="s">
        <v>7</v>
      </c>
      <c r="D1387" s="5" t="s">
        <v>472</v>
      </c>
      <c r="E1387" s="5" t="s">
        <v>176</v>
      </c>
      <c r="F1387" s="5" t="s">
        <v>251</v>
      </c>
      <c r="G1387" s="5"/>
      <c r="H1387" s="6">
        <v>2</v>
      </c>
      <c r="I1387" s="6">
        <v>2</v>
      </c>
      <c r="J1387" s="6">
        <v>2</v>
      </c>
      <c r="K1387" s="7"/>
      <c r="L1387" s="7"/>
      <c r="M1387" s="7"/>
      <c r="N1387" s="42" t="str">
        <f>LEFT(Absolventi[[#This Row],[studiju programmas virziens]],2)</f>
        <v>51</v>
      </c>
      <c r="O1387" s="42" t="str">
        <f>RIGHT(Absolventi[[#This Row],[studiju programmas virziens]],3)</f>
        <v>222</v>
      </c>
      <c r="P1387" s="42" t="str">
        <f>MID(Absolventi[[#This Row],[studiju programmas virziens]],3,2)</f>
        <v>22</v>
      </c>
      <c r="Q1387" s="42" t="str">
        <f>LEFT(Absolventi[[#This Row],[Programmas veids]],1)</f>
        <v>2</v>
      </c>
      <c r="R1387" s="54" t="str">
        <f>IF(Absolventi[[#This Row],[ieguvuši grādu vai kvalifikāciju mobilie studenti]]&gt;0,Absolventi[[#Headers],[Mobilie studenti ieguvuši grādu IR]],"NAV")</f>
        <v>NAV</v>
      </c>
      <c r="S1387" s="103" t="s">
        <v>1618</v>
      </c>
    </row>
    <row r="1388" spans="1:19" x14ac:dyDescent="0.25">
      <c r="A1388" s="5" t="s">
        <v>157</v>
      </c>
      <c r="B1388" s="5" t="s">
        <v>158</v>
      </c>
      <c r="C1388" s="5" t="s">
        <v>7</v>
      </c>
      <c r="D1388" s="5" t="s">
        <v>466</v>
      </c>
      <c r="E1388" s="5" t="s">
        <v>296</v>
      </c>
      <c r="F1388" s="5" t="s">
        <v>190</v>
      </c>
      <c r="G1388" s="5"/>
      <c r="H1388" s="6">
        <v>11</v>
      </c>
      <c r="I1388" s="6">
        <v>9</v>
      </c>
      <c r="J1388" s="6">
        <v>11</v>
      </c>
      <c r="K1388" s="7"/>
      <c r="L1388" s="7"/>
      <c r="M1388" s="7"/>
      <c r="N1388" s="42" t="str">
        <f>LEFT(Absolventi[[#This Row],[studiju programmas virziens]],2)</f>
        <v>42</v>
      </c>
      <c r="O1388" s="42" t="str">
        <f>RIGHT(Absolventi[[#This Row],[studiju programmas virziens]],3)</f>
        <v>141</v>
      </c>
      <c r="P1388" s="42" t="str">
        <f>MID(Absolventi[[#This Row],[studiju programmas virziens]],3,2)</f>
        <v>14</v>
      </c>
      <c r="Q1388" s="42" t="str">
        <f>LEFT(Absolventi[[#This Row],[Programmas veids]],1)</f>
        <v>1</v>
      </c>
      <c r="R1388" s="54" t="str">
        <f>IF(Absolventi[[#This Row],[ieguvuši grādu vai kvalifikāciju mobilie studenti]]&gt;0,Absolventi[[#Headers],[Mobilie studenti ieguvuši grādu IR]],"NAV")</f>
        <v>NAV</v>
      </c>
      <c r="S1388" s="103" t="s">
        <v>1618</v>
      </c>
    </row>
    <row r="1389" spans="1:19" x14ac:dyDescent="0.25">
      <c r="A1389" s="5" t="s">
        <v>157</v>
      </c>
      <c r="B1389" s="5" t="s">
        <v>158</v>
      </c>
      <c r="C1389" s="5" t="s">
        <v>7</v>
      </c>
      <c r="D1389" s="5" t="s">
        <v>468</v>
      </c>
      <c r="E1389" s="5" t="s">
        <v>296</v>
      </c>
      <c r="F1389" s="5" t="s">
        <v>191</v>
      </c>
      <c r="G1389" s="5"/>
      <c r="H1389" s="6">
        <v>11</v>
      </c>
      <c r="I1389" s="6">
        <v>9</v>
      </c>
      <c r="J1389" s="6">
        <v>11</v>
      </c>
      <c r="K1389" s="7"/>
      <c r="L1389" s="7"/>
      <c r="M1389" s="7"/>
      <c r="N1389" s="42" t="str">
        <f>LEFT(Absolventi[[#This Row],[studiju programmas virziens]],2)</f>
        <v>43</v>
      </c>
      <c r="O1389" s="42" t="str">
        <f>RIGHT(Absolventi[[#This Row],[studiju programmas virziens]],3)</f>
        <v>222</v>
      </c>
      <c r="P1389" s="42" t="str">
        <f>MID(Absolventi[[#This Row],[studiju programmas virziens]],3,2)</f>
        <v>22</v>
      </c>
      <c r="Q1389" s="42" t="str">
        <f>LEFT(Absolventi[[#This Row],[Programmas veids]],1)</f>
        <v>2</v>
      </c>
      <c r="R1389" s="54" t="str">
        <f>IF(Absolventi[[#This Row],[ieguvuši grādu vai kvalifikāciju mobilie studenti]]&gt;0,Absolventi[[#Headers],[Mobilie studenti ieguvuši grādu IR]],"NAV")</f>
        <v>NAV</v>
      </c>
      <c r="S1389" s="103" t="s">
        <v>1618</v>
      </c>
    </row>
    <row r="1390" spans="1:19" x14ac:dyDescent="0.25">
      <c r="A1390" s="5" t="s">
        <v>157</v>
      </c>
      <c r="B1390" s="5" t="s">
        <v>158</v>
      </c>
      <c r="C1390" s="5" t="s">
        <v>7</v>
      </c>
      <c r="D1390" s="5" t="s">
        <v>469</v>
      </c>
      <c r="E1390" s="5" t="s">
        <v>296</v>
      </c>
      <c r="F1390" s="5" t="s">
        <v>220</v>
      </c>
      <c r="G1390" s="5"/>
      <c r="H1390" s="6">
        <v>6</v>
      </c>
      <c r="I1390" s="6">
        <v>3</v>
      </c>
      <c r="J1390" s="6">
        <v>6</v>
      </c>
      <c r="K1390" s="7"/>
      <c r="L1390" s="7"/>
      <c r="M1390" s="7"/>
      <c r="N1390" s="42" t="str">
        <f>LEFT(Absolventi[[#This Row],[studiju programmas virziens]],2)</f>
        <v>45</v>
      </c>
      <c r="O1390" s="42" t="str">
        <f>RIGHT(Absolventi[[#This Row],[studiju programmas virziens]],3)</f>
        <v>213</v>
      </c>
      <c r="P1390" s="42" t="str">
        <f>MID(Absolventi[[#This Row],[studiju programmas virziens]],3,2)</f>
        <v>21</v>
      </c>
      <c r="Q1390" s="42" t="str">
        <f>LEFT(Absolventi[[#This Row],[Programmas veids]],1)</f>
        <v>2</v>
      </c>
      <c r="R1390" s="54" t="str">
        <f>IF(Absolventi[[#This Row],[ieguvuši grādu vai kvalifikāciju mobilie studenti]]&gt;0,Absolventi[[#Headers],[Mobilie studenti ieguvuši grādu IR]],"NAV")</f>
        <v>NAV</v>
      </c>
      <c r="S1390" s="103" t="s">
        <v>1618</v>
      </c>
    </row>
    <row r="1391" spans="1:19" x14ac:dyDescent="0.25">
      <c r="A1391" s="5" t="s">
        <v>157</v>
      </c>
      <c r="B1391" s="5" t="s">
        <v>158</v>
      </c>
      <c r="C1391" s="5" t="s">
        <v>7</v>
      </c>
      <c r="D1391" s="5" t="s">
        <v>470</v>
      </c>
      <c r="E1391" s="5" t="s">
        <v>296</v>
      </c>
      <c r="F1391" s="5" t="s">
        <v>225</v>
      </c>
      <c r="G1391" s="5"/>
      <c r="H1391" s="6">
        <v>5</v>
      </c>
      <c r="I1391" s="6">
        <v>5</v>
      </c>
      <c r="J1391" s="6">
        <v>5</v>
      </c>
      <c r="K1391" s="7"/>
      <c r="L1391" s="7"/>
      <c r="M1391" s="7"/>
      <c r="N1391" s="42" t="str">
        <f>LEFT(Absolventi[[#This Row],[studiju programmas virziens]],2)</f>
        <v>47</v>
      </c>
      <c r="O1391" s="42" t="str">
        <f>RIGHT(Absolventi[[#This Row],[studiju programmas virziens]],3)</f>
        <v>141</v>
      </c>
      <c r="P1391" s="42" t="str">
        <f>MID(Absolventi[[#This Row],[studiju programmas virziens]],3,2)</f>
        <v>14</v>
      </c>
      <c r="Q1391" s="42" t="str">
        <f>LEFT(Absolventi[[#This Row],[Programmas veids]],1)</f>
        <v>1</v>
      </c>
      <c r="R1391" s="54" t="str">
        <f>IF(Absolventi[[#This Row],[ieguvuši grādu vai kvalifikāciju mobilie studenti]]&gt;0,Absolventi[[#Headers],[Mobilie studenti ieguvuši grādu IR]],"NAV")</f>
        <v>NAV</v>
      </c>
      <c r="S1391" s="103" t="s">
        <v>1618</v>
      </c>
    </row>
    <row r="1392" spans="1:19" x14ac:dyDescent="0.25">
      <c r="A1392" s="5" t="s">
        <v>157</v>
      </c>
      <c r="B1392" s="5" t="s">
        <v>158</v>
      </c>
      <c r="C1392" s="5" t="s">
        <v>7</v>
      </c>
      <c r="D1392" s="5" t="s">
        <v>472</v>
      </c>
      <c r="E1392" s="5" t="s">
        <v>296</v>
      </c>
      <c r="F1392" s="5" t="s">
        <v>226</v>
      </c>
      <c r="G1392" s="5"/>
      <c r="H1392" s="6">
        <v>2</v>
      </c>
      <c r="I1392" s="6">
        <v>2</v>
      </c>
      <c r="J1392" s="6">
        <v>1</v>
      </c>
      <c r="K1392" s="7">
        <v>1</v>
      </c>
      <c r="L1392" s="7"/>
      <c r="M1392" s="7"/>
      <c r="N1392" s="42" t="str">
        <f>LEFT(Absolventi[[#This Row],[studiju programmas virziens]],2)</f>
        <v>51</v>
      </c>
      <c r="O1392" s="42" t="str">
        <f>RIGHT(Absolventi[[#This Row],[studiju programmas virziens]],3)</f>
        <v>142</v>
      </c>
      <c r="P1392" s="42" t="str">
        <f>MID(Absolventi[[#This Row],[studiju programmas virziens]],3,2)</f>
        <v>14</v>
      </c>
      <c r="Q1392" s="42" t="str">
        <f>LEFT(Absolventi[[#This Row],[Programmas veids]],1)</f>
        <v>1</v>
      </c>
      <c r="R1392" s="54" t="str">
        <f>IF(Absolventi[[#This Row],[ieguvuši grādu vai kvalifikāciju mobilie studenti]]&gt;0,Absolventi[[#Headers],[Mobilie studenti ieguvuši grādu IR]],"NAV")</f>
        <v>NAV</v>
      </c>
      <c r="S1392" s="103" t="s">
        <v>1618</v>
      </c>
    </row>
    <row r="1393" spans="1:19" x14ac:dyDescent="0.25">
      <c r="A1393" s="5" t="s">
        <v>157</v>
      </c>
      <c r="B1393" s="5" t="s">
        <v>158</v>
      </c>
      <c r="C1393" s="5" t="s">
        <v>7</v>
      </c>
      <c r="D1393" s="5" t="s">
        <v>466</v>
      </c>
      <c r="E1393" s="5" t="s">
        <v>322</v>
      </c>
      <c r="F1393" s="5" t="s">
        <v>190</v>
      </c>
      <c r="G1393" s="5"/>
      <c r="H1393" s="6">
        <v>7</v>
      </c>
      <c r="I1393" s="6">
        <v>7</v>
      </c>
      <c r="J1393" s="6">
        <v>7</v>
      </c>
      <c r="K1393" s="7"/>
      <c r="L1393" s="7"/>
      <c r="M1393" s="7"/>
      <c r="N1393" s="42" t="str">
        <f>LEFT(Absolventi[[#This Row],[studiju programmas virziens]],2)</f>
        <v>42</v>
      </c>
      <c r="O1393" s="42" t="str">
        <f>RIGHT(Absolventi[[#This Row],[studiju programmas virziens]],3)</f>
        <v>141</v>
      </c>
      <c r="P1393" s="42" t="str">
        <f>MID(Absolventi[[#This Row],[studiju programmas virziens]],3,2)</f>
        <v>14</v>
      </c>
      <c r="Q1393" s="42" t="str">
        <f>LEFT(Absolventi[[#This Row],[Programmas veids]],1)</f>
        <v>1</v>
      </c>
      <c r="R1393" s="54" t="str">
        <f>IF(Absolventi[[#This Row],[ieguvuši grādu vai kvalifikāciju mobilie studenti]]&gt;0,Absolventi[[#Headers],[Mobilie studenti ieguvuši grādu IR]],"NAV")</f>
        <v>NAV</v>
      </c>
      <c r="S1393" s="103" t="s">
        <v>1618</v>
      </c>
    </row>
    <row r="1394" spans="1:19" x14ac:dyDescent="0.25">
      <c r="A1394" s="5" t="s">
        <v>157</v>
      </c>
      <c r="B1394" s="5" t="s">
        <v>158</v>
      </c>
      <c r="C1394" s="5" t="s">
        <v>7</v>
      </c>
      <c r="D1394" s="5" t="s">
        <v>468</v>
      </c>
      <c r="E1394" s="5" t="s">
        <v>322</v>
      </c>
      <c r="F1394" s="5" t="s">
        <v>191</v>
      </c>
      <c r="G1394" s="5"/>
      <c r="H1394" s="6">
        <v>14</v>
      </c>
      <c r="I1394" s="6">
        <v>11</v>
      </c>
      <c r="J1394" s="6">
        <v>14</v>
      </c>
      <c r="K1394" s="7"/>
      <c r="L1394" s="7"/>
      <c r="M1394" s="7"/>
      <c r="N1394" s="42" t="str">
        <f>LEFT(Absolventi[[#This Row],[studiju programmas virziens]],2)</f>
        <v>43</v>
      </c>
      <c r="O1394" s="42" t="str">
        <f>RIGHT(Absolventi[[#This Row],[studiju programmas virziens]],3)</f>
        <v>222</v>
      </c>
      <c r="P1394" s="42" t="str">
        <f>MID(Absolventi[[#This Row],[studiju programmas virziens]],3,2)</f>
        <v>22</v>
      </c>
      <c r="Q1394" s="42" t="str">
        <f>LEFT(Absolventi[[#This Row],[Programmas veids]],1)</f>
        <v>2</v>
      </c>
      <c r="R1394" s="54" t="str">
        <f>IF(Absolventi[[#This Row],[ieguvuši grādu vai kvalifikāciju mobilie studenti]]&gt;0,Absolventi[[#Headers],[Mobilie studenti ieguvuši grādu IR]],"NAV")</f>
        <v>NAV</v>
      </c>
      <c r="S1394" s="103" t="s">
        <v>1618</v>
      </c>
    </row>
    <row r="1395" spans="1:19" ht="38.25" x14ac:dyDescent="0.25">
      <c r="A1395" s="5" t="s">
        <v>157</v>
      </c>
      <c r="B1395" s="5" t="s">
        <v>158</v>
      </c>
      <c r="C1395" s="5" t="s">
        <v>7</v>
      </c>
      <c r="D1395" s="5" t="s">
        <v>469</v>
      </c>
      <c r="E1395" s="5" t="s">
        <v>322</v>
      </c>
      <c r="F1395" s="5" t="s">
        <v>193</v>
      </c>
      <c r="G1395" s="5"/>
      <c r="H1395" s="6">
        <v>8</v>
      </c>
      <c r="I1395" s="6">
        <v>5</v>
      </c>
      <c r="J1395" s="6">
        <v>8</v>
      </c>
      <c r="K1395" s="7"/>
      <c r="L1395" s="7">
        <v>1</v>
      </c>
      <c r="M1395" s="7"/>
      <c r="N1395" s="42" t="str">
        <f>LEFT(Absolventi[[#This Row],[studiju programmas virziens]],2)</f>
        <v>45</v>
      </c>
      <c r="O1395" s="42" t="str">
        <f>RIGHT(Absolventi[[#This Row],[studiju programmas virziens]],3)</f>
        <v>222</v>
      </c>
      <c r="P1395" s="42" t="str">
        <f>MID(Absolventi[[#This Row],[studiju programmas virziens]],3,2)</f>
        <v>22</v>
      </c>
      <c r="Q1395" s="42" t="str">
        <f>LEFT(Absolventi[[#This Row],[Programmas veids]],1)</f>
        <v>2</v>
      </c>
      <c r="R1395" s="54" t="str">
        <f>IF(Absolventi[[#This Row],[ieguvuši grādu vai kvalifikāciju mobilie studenti]]&gt;0,Absolventi[[#Headers],[Mobilie studenti ieguvuši grādu IR]],"NAV")</f>
        <v>Mobilie studenti ieguvuši grādu IR</v>
      </c>
      <c r="S1395" s="103" t="s">
        <v>1618</v>
      </c>
    </row>
    <row r="1396" spans="1:19" x14ac:dyDescent="0.25">
      <c r="A1396" s="5" t="s">
        <v>157</v>
      </c>
      <c r="B1396" s="5" t="s">
        <v>158</v>
      </c>
      <c r="C1396" s="5" t="s">
        <v>7</v>
      </c>
      <c r="D1396" s="5" t="s">
        <v>470</v>
      </c>
      <c r="E1396" s="5" t="s">
        <v>322</v>
      </c>
      <c r="F1396" s="5" t="s">
        <v>225</v>
      </c>
      <c r="G1396" s="5"/>
      <c r="H1396" s="6">
        <v>8</v>
      </c>
      <c r="I1396" s="6">
        <v>8</v>
      </c>
      <c r="J1396" s="6">
        <v>8</v>
      </c>
      <c r="K1396" s="7"/>
      <c r="L1396" s="7"/>
      <c r="M1396" s="7"/>
      <c r="N1396" s="42" t="str">
        <f>LEFT(Absolventi[[#This Row],[studiju programmas virziens]],2)</f>
        <v>47</v>
      </c>
      <c r="O1396" s="42" t="str">
        <f>RIGHT(Absolventi[[#This Row],[studiju programmas virziens]],3)</f>
        <v>141</v>
      </c>
      <c r="P1396" s="42" t="str">
        <f>MID(Absolventi[[#This Row],[studiju programmas virziens]],3,2)</f>
        <v>14</v>
      </c>
      <c r="Q1396" s="42" t="str">
        <f>LEFT(Absolventi[[#This Row],[Programmas veids]],1)</f>
        <v>1</v>
      </c>
      <c r="R1396" s="54" t="str">
        <f>IF(Absolventi[[#This Row],[ieguvuši grādu vai kvalifikāciju mobilie studenti]]&gt;0,Absolventi[[#Headers],[Mobilie studenti ieguvuši grādu IR]],"NAV")</f>
        <v>NAV</v>
      </c>
      <c r="S1396" s="103" t="s">
        <v>1618</v>
      </c>
    </row>
    <row r="1397" spans="1:19" x14ac:dyDescent="0.25">
      <c r="A1397" s="5" t="s">
        <v>157</v>
      </c>
      <c r="B1397" s="5" t="s">
        <v>158</v>
      </c>
      <c r="C1397" s="5" t="s">
        <v>7</v>
      </c>
      <c r="D1397" s="5" t="s">
        <v>466</v>
      </c>
      <c r="E1397" s="5" t="s">
        <v>343</v>
      </c>
      <c r="F1397" s="5" t="s">
        <v>190</v>
      </c>
      <c r="G1397" s="5"/>
      <c r="H1397" s="6">
        <v>11</v>
      </c>
      <c r="I1397" s="6">
        <v>6</v>
      </c>
      <c r="J1397" s="6">
        <v>8</v>
      </c>
      <c r="K1397" s="7">
        <v>3</v>
      </c>
      <c r="L1397" s="7"/>
      <c r="M1397" s="7"/>
      <c r="N1397" s="42" t="str">
        <f>LEFT(Absolventi[[#This Row],[studiju programmas virziens]],2)</f>
        <v>42</v>
      </c>
      <c r="O1397" s="42" t="str">
        <f>RIGHT(Absolventi[[#This Row],[studiju programmas virziens]],3)</f>
        <v>141</v>
      </c>
      <c r="P1397" s="42" t="str">
        <f>MID(Absolventi[[#This Row],[studiju programmas virziens]],3,2)</f>
        <v>14</v>
      </c>
      <c r="Q1397" s="42" t="str">
        <f>LEFT(Absolventi[[#This Row],[Programmas veids]],1)</f>
        <v>1</v>
      </c>
      <c r="R1397" s="54" t="str">
        <f>IF(Absolventi[[#This Row],[ieguvuši grādu vai kvalifikāciju mobilie studenti]]&gt;0,Absolventi[[#Headers],[Mobilie studenti ieguvuši grādu IR]],"NAV")</f>
        <v>NAV</v>
      </c>
      <c r="S1397" s="103" t="s">
        <v>1618</v>
      </c>
    </row>
    <row r="1398" spans="1:19" x14ac:dyDescent="0.25">
      <c r="A1398" s="5" t="s">
        <v>157</v>
      </c>
      <c r="B1398" s="5" t="s">
        <v>158</v>
      </c>
      <c r="C1398" s="5" t="s">
        <v>7</v>
      </c>
      <c r="D1398" s="5" t="s">
        <v>468</v>
      </c>
      <c r="E1398" s="5" t="s">
        <v>343</v>
      </c>
      <c r="F1398" s="5" t="s">
        <v>350</v>
      </c>
      <c r="G1398" s="5"/>
      <c r="H1398" s="6">
        <v>1</v>
      </c>
      <c r="I1398" s="6"/>
      <c r="J1398" s="6">
        <v>1</v>
      </c>
      <c r="K1398" s="7"/>
      <c r="L1398" s="7"/>
      <c r="M1398" s="7"/>
      <c r="N1398" s="42" t="str">
        <f>LEFT(Absolventi[[#This Row],[studiju programmas virziens]],2)</f>
        <v>43</v>
      </c>
      <c r="O1398" s="42" t="str">
        <f>RIGHT(Absolventi[[#This Row],[studiju programmas virziens]],3)</f>
        <v>440</v>
      </c>
      <c r="P1398" s="42" t="str">
        <f>MID(Absolventi[[#This Row],[studiju programmas virziens]],3,2)</f>
        <v>44</v>
      </c>
      <c r="Q1398" s="42" t="str">
        <f>LEFT(Absolventi[[#This Row],[Programmas veids]],1)</f>
        <v>4</v>
      </c>
      <c r="R1398" s="54" t="str">
        <f>IF(Absolventi[[#This Row],[ieguvuši grādu vai kvalifikāciju mobilie studenti]]&gt;0,Absolventi[[#Headers],[Mobilie studenti ieguvuši grādu IR]],"NAV")</f>
        <v>NAV</v>
      </c>
      <c r="S1398" s="103" t="s">
        <v>1618</v>
      </c>
    </row>
    <row r="1399" spans="1:19" x14ac:dyDescent="0.25">
      <c r="A1399" s="5" t="s">
        <v>157</v>
      </c>
      <c r="B1399" s="5" t="s">
        <v>158</v>
      </c>
      <c r="C1399" s="5" t="s">
        <v>7</v>
      </c>
      <c r="D1399" s="5" t="s">
        <v>469</v>
      </c>
      <c r="E1399" s="5" t="s">
        <v>343</v>
      </c>
      <c r="F1399" s="5" t="s">
        <v>314</v>
      </c>
      <c r="G1399" s="5"/>
      <c r="H1399" s="6">
        <v>4</v>
      </c>
      <c r="I1399" s="6">
        <v>4</v>
      </c>
      <c r="J1399" s="6">
        <v>4</v>
      </c>
      <c r="K1399" s="7"/>
      <c r="L1399" s="7"/>
      <c r="M1399" s="7"/>
      <c r="N1399" s="42" t="str">
        <f>LEFT(Absolventi[[#This Row],[studiju programmas virziens]],2)</f>
        <v>45</v>
      </c>
      <c r="O1399" s="42" t="str">
        <f>RIGHT(Absolventi[[#This Row],[studiju programmas virziens]],3)</f>
        <v>223</v>
      </c>
      <c r="P1399" s="42" t="str">
        <f>MID(Absolventi[[#This Row],[studiju programmas virziens]],3,2)</f>
        <v>22</v>
      </c>
      <c r="Q1399" s="42" t="str">
        <f>LEFT(Absolventi[[#This Row],[Programmas veids]],1)</f>
        <v>2</v>
      </c>
      <c r="R1399" s="54" t="str">
        <f>IF(Absolventi[[#This Row],[ieguvuši grādu vai kvalifikāciju mobilie studenti]]&gt;0,Absolventi[[#Headers],[Mobilie studenti ieguvuši grādu IR]],"NAV")</f>
        <v>NAV</v>
      </c>
      <c r="S1399" s="103" t="s">
        <v>1618</v>
      </c>
    </row>
    <row r="1400" spans="1:19" x14ac:dyDescent="0.25">
      <c r="A1400" s="5" t="s">
        <v>157</v>
      </c>
      <c r="B1400" s="5" t="s">
        <v>158</v>
      </c>
      <c r="C1400" s="5" t="s">
        <v>7</v>
      </c>
      <c r="D1400" s="5" t="s">
        <v>470</v>
      </c>
      <c r="E1400" s="5" t="s">
        <v>343</v>
      </c>
      <c r="F1400" s="5" t="s">
        <v>225</v>
      </c>
      <c r="G1400" s="5"/>
      <c r="H1400" s="6">
        <v>1</v>
      </c>
      <c r="I1400" s="6">
        <v>1</v>
      </c>
      <c r="J1400" s="6">
        <v>1</v>
      </c>
      <c r="K1400" s="7"/>
      <c r="L1400" s="7"/>
      <c r="M1400" s="7"/>
      <c r="N1400" s="42" t="str">
        <f>LEFT(Absolventi[[#This Row],[studiju programmas virziens]],2)</f>
        <v>47</v>
      </c>
      <c r="O1400" s="42" t="str">
        <f>RIGHT(Absolventi[[#This Row],[studiju programmas virziens]],3)</f>
        <v>141</v>
      </c>
      <c r="P1400" s="42" t="str">
        <f>MID(Absolventi[[#This Row],[studiju programmas virziens]],3,2)</f>
        <v>14</v>
      </c>
      <c r="Q1400" s="42" t="str">
        <f>LEFT(Absolventi[[#This Row],[Programmas veids]],1)</f>
        <v>1</v>
      </c>
      <c r="R1400" s="54" t="str">
        <f>IF(Absolventi[[#This Row],[ieguvuši grādu vai kvalifikāciju mobilie studenti]]&gt;0,Absolventi[[#Headers],[Mobilie studenti ieguvuši grādu IR]],"NAV")</f>
        <v>NAV</v>
      </c>
      <c r="S1400" s="103" t="s">
        <v>1618</v>
      </c>
    </row>
    <row r="1401" spans="1:19" x14ac:dyDescent="0.25">
      <c r="A1401" s="5" t="s">
        <v>157</v>
      </c>
      <c r="B1401" s="5" t="s">
        <v>158</v>
      </c>
      <c r="C1401" s="5" t="s">
        <v>7</v>
      </c>
      <c r="D1401" s="5" t="s">
        <v>466</v>
      </c>
      <c r="E1401" s="5" t="s">
        <v>361</v>
      </c>
      <c r="F1401" s="5" t="s">
        <v>190</v>
      </c>
      <c r="G1401" s="5"/>
      <c r="H1401" s="6">
        <v>1</v>
      </c>
      <c r="I1401" s="6"/>
      <c r="J1401" s="6">
        <v>1</v>
      </c>
      <c r="K1401" s="7"/>
      <c r="L1401" s="7"/>
      <c r="M1401" s="7"/>
      <c r="N1401" s="42" t="str">
        <f>LEFT(Absolventi[[#This Row],[studiju programmas virziens]],2)</f>
        <v>42</v>
      </c>
      <c r="O1401" s="42" t="str">
        <f>RIGHT(Absolventi[[#This Row],[studiju programmas virziens]],3)</f>
        <v>141</v>
      </c>
      <c r="P1401" s="42" t="str">
        <f>MID(Absolventi[[#This Row],[studiju programmas virziens]],3,2)</f>
        <v>14</v>
      </c>
      <c r="Q1401" s="42" t="str">
        <f>LEFT(Absolventi[[#This Row],[Programmas veids]],1)</f>
        <v>1</v>
      </c>
      <c r="R1401" s="54" t="str">
        <f>IF(Absolventi[[#This Row],[ieguvuši grādu vai kvalifikāciju mobilie studenti]]&gt;0,Absolventi[[#Headers],[Mobilie studenti ieguvuši grādu IR]],"NAV")</f>
        <v>NAV</v>
      </c>
      <c r="S1401" s="103" t="s">
        <v>1618</v>
      </c>
    </row>
    <row r="1402" spans="1:19" x14ac:dyDescent="0.25">
      <c r="A1402" s="5" t="s">
        <v>157</v>
      </c>
      <c r="B1402" s="5" t="s">
        <v>158</v>
      </c>
      <c r="C1402" s="5" t="s">
        <v>7</v>
      </c>
      <c r="D1402" s="5" t="s">
        <v>468</v>
      </c>
      <c r="E1402" s="5" t="s">
        <v>361</v>
      </c>
      <c r="F1402" s="5" t="s">
        <v>372</v>
      </c>
      <c r="G1402" s="5"/>
      <c r="H1402" s="6">
        <v>4</v>
      </c>
      <c r="I1402" s="6">
        <v>4</v>
      </c>
      <c r="J1402" s="6">
        <v>4</v>
      </c>
      <c r="K1402" s="7"/>
      <c r="L1402" s="7"/>
      <c r="M1402" s="7"/>
      <c r="N1402" s="42" t="str">
        <f>LEFT(Absolventi[[#This Row],[studiju programmas virziens]],2)</f>
        <v>43</v>
      </c>
      <c r="O1402" s="42" t="str">
        <f>RIGHT(Absolventi[[#This Row],[studiju programmas virziens]],3)</f>
        <v>460</v>
      </c>
      <c r="P1402" s="42" t="str">
        <f>MID(Absolventi[[#This Row],[studiju programmas virziens]],3,2)</f>
        <v>46</v>
      </c>
      <c r="Q1402" s="42" t="str">
        <f>LEFT(Absolventi[[#This Row],[Programmas veids]],1)</f>
        <v>4</v>
      </c>
      <c r="R1402" s="54" t="str">
        <f>IF(Absolventi[[#This Row],[ieguvuši grādu vai kvalifikāciju mobilie studenti]]&gt;0,Absolventi[[#Headers],[Mobilie studenti ieguvuši grādu IR]],"NAV")</f>
        <v>NAV</v>
      </c>
      <c r="S1402" s="103" t="s">
        <v>1618</v>
      </c>
    </row>
    <row r="1403" spans="1:19" x14ac:dyDescent="0.25">
      <c r="A1403" s="5" t="s">
        <v>157</v>
      </c>
      <c r="B1403" s="5" t="s">
        <v>158</v>
      </c>
      <c r="C1403" s="5" t="s">
        <v>7</v>
      </c>
      <c r="D1403" s="5" t="s">
        <v>470</v>
      </c>
      <c r="E1403" s="5" t="s">
        <v>361</v>
      </c>
      <c r="F1403" s="5" t="s">
        <v>225</v>
      </c>
      <c r="G1403" s="5"/>
      <c r="H1403" s="6">
        <v>4</v>
      </c>
      <c r="I1403" s="6">
        <v>4</v>
      </c>
      <c r="J1403" s="6">
        <v>3</v>
      </c>
      <c r="K1403" s="7">
        <v>1</v>
      </c>
      <c r="L1403" s="7"/>
      <c r="M1403" s="7"/>
      <c r="N1403" s="42" t="str">
        <f>LEFT(Absolventi[[#This Row],[studiju programmas virziens]],2)</f>
        <v>47</v>
      </c>
      <c r="O1403" s="42" t="str">
        <f>RIGHT(Absolventi[[#This Row],[studiju programmas virziens]],3)</f>
        <v>141</v>
      </c>
      <c r="P1403" s="42" t="str">
        <f>MID(Absolventi[[#This Row],[studiju programmas virziens]],3,2)</f>
        <v>14</v>
      </c>
      <c r="Q1403" s="42" t="str">
        <f>LEFT(Absolventi[[#This Row],[Programmas veids]],1)</f>
        <v>1</v>
      </c>
      <c r="R1403" s="54" t="str">
        <f>IF(Absolventi[[#This Row],[ieguvuši grādu vai kvalifikāciju mobilie studenti]]&gt;0,Absolventi[[#Headers],[Mobilie studenti ieguvuši grādu IR]],"NAV")</f>
        <v>NAV</v>
      </c>
      <c r="S1403" s="103" t="s">
        <v>1618</v>
      </c>
    </row>
    <row r="1404" spans="1:19" x14ac:dyDescent="0.25">
      <c r="A1404" s="5" t="s">
        <v>157</v>
      </c>
      <c r="B1404" s="5" t="s">
        <v>158</v>
      </c>
      <c r="C1404" s="5" t="s">
        <v>7</v>
      </c>
      <c r="D1404" s="5" t="s">
        <v>466</v>
      </c>
      <c r="E1404" s="5" t="s">
        <v>367</v>
      </c>
      <c r="F1404" s="5" t="s">
        <v>190</v>
      </c>
      <c r="G1404" s="5"/>
      <c r="H1404" s="6">
        <v>13</v>
      </c>
      <c r="I1404" s="6">
        <v>13</v>
      </c>
      <c r="J1404" s="6">
        <v>13</v>
      </c>
      <c r="K1404" s="7"/>
      <c r="L1404" s="7"/>
      <c r="M1404" s="7"/>
      <c r="N1404" s="42" t="str">
        <f>LEFT(Absolventi[[#This Row],[studiju programmas virziens]],2)</f>
        <v>42</v>
      </c>
      <c r="O1404" s="42" t="str">
        <f>RIGHT(Absolventi[[#This Row],[studiju programmas virziens]],3)</f>
        <v>141</v>
      </c>
      <c r="P1404" s="42" t="str">
        <f>MID(Absolventi[[#This Row],[studiju programmas virziens]],3,2)</f>
        <v>14</v>
      </c>
      <c r="Q1404" s="42" t="str">
        <f>LEFT(Absolventi[[#This Row],[Programmas veids]],1)</f>
        <v>1</v>
      </c>
      <c r="R1404" s="54" t="str">
        <f>IF(Absolventi[[#This Row],[ieguvuši grādu vai kvalifikāciju mobilie studenti]]&gt;0,Absolventi[[#Headers],[Mobilie studenti ieguvuši grādu IR]],"NAV")</f>
        <v>NAV</v>
      </c>
      <c r="S1404" s="103" t="s">
        <v>1618</v>
      </c>
    </row>
    <row r="1405" spans="1:19" x14ac:dyDescent="0.25">
      <c r="A1405" s="5" t="s">
        <v>157</v>
      </c>
      <c r="B1405" s="5" t="s">
        <v>158</v>
      </c>
      <c r="C1405" s="5" t="s">
        <v>7</v>
      </c>
      <c r="D1405" s="5" t="s">
        <v>468</v>
      </c>
      <c r="E1405" s="5" t="s">
        <v>367</v>
      </c>
      <c r="F1405" s="5" t="s">
        <v>320</v>
      </c>
      <c r="G1405" s="5"/>
      <c r="H1405" s="6">
        <v>8</v>
      </c>
      <c r="I1405" s="6">
        <v>1</v>
      </c>
      <c r="J1405" s="6">
        <v>8</v>
      </c>
      <c r="K1405" s="7"/>
      <c r="L1405" s="7"/>
      <c r="M1405" s="7"/>
      <c r="N1405" s="42" t="str">
        <f>LEFT(Absolventi[[#This Row],[studiju programmas virziens]],2)</f>
        <v>43</v>
      </c>
      <c r="O1405" s="42" t="str">
        <f>RIGHT(Absolventi[[#This Row],[studiju programmas virziens]],3)</f>
        <v>481</v>
      </c>
      <c r="P1405" s="42" t="str">
        <f>MID(Absolventi[[#This Row],[studiju programmas virziens]],3,2)</f>
        <v>48</v>
      </c>
      <c r="Q1405" s="42" t="str">
        <f>LEFT(Absolventi[[#This Row],[Programmas veids]],1)</f>
        <v>4</v>
      </c>
      <c r="R1405" s="54" t="str">
        <f>IF(Absolventi[[#This Row],[ieguvuši grādu vai kvalifikāciju mobilie studenti]]&gt;0,Absolventi[[#Headers],[Mobilie studenti ieguvuši grādu IR]],"NAV")</f>
        <v>NAV</v>
      </c>
      <c r="S1405" s="103" t="s">
        <v>1618</v>
      </c>
    </row>
    <row r="1406" spans="1:19" x14ac:dyDescent="0.25">
      <c r="A1406" s="5" t="s">
        <v>157</v>
      </c>
      <c r="B1406" s="5" t="s">
        <v>158</v>
      </c>
      <c r="C1406" s="5" t="s">
        <v>7</v>
      </c>
      <c r="D1406" s="5" t="s">
        <v>470</v>
      </c>
      <c r="E1406" s="5" t="s">
        <v>367</v>
      </c>
      <c r="F1406" s="5" t="s">
        <v>225</v>
      </c>
      <c r="G1406" s="5"/>
      <c r="H1406" s="6">
        <v>1</v>
      </c>
      <c r="I1406" s="6">
        <v>1</v>
      </c>
      <c r="J1406" s="6">
        <v>1</v>
      </c>
      <c r="K1406" s="7"/>
      <c r="L1406" s="7"/>
      <c r="M1406" s="7"/>
      <c r="N1406" s="42" t="str">
        <f>LEFT(Absolventi[[#This Row],[studiju programmas virziens]],2)</f>
        <v>47</v>
      </c>
      <c r="O1406" s="42" t="str">
        <f>RIGHT(Absolventi[[#This Row],[studiju programmas virziens]],3)</f>
        <v>141</v>
      </c>
      <c r="P1406" s="42" t="str">
        <f>MID(Absolventi[[#This Row],[studiju programmas virziens]],3,2)</f>
        <v>14</v>
      </c>
      <c r="Q1406" s="42" t="str">
        <f>LEFT(Absolventi[[#This Row],[Programmas veids]],1)</f>
        <v>1</v>
      </c>
      <c r="R1406" s="54" t="str">
        <f>IF(Absolventi[[#This Row],[ieguvuši grādu vai kvalifikāciju mobilie studenti]]&gt;0,Absolventi[[#Headers],[Mobilie studenti ieguvuši grādu IR]],"NAV")</f>
        <v>NAV</v>
      </c>
      <c r="S1406" s="103" t="s">
        <v>1618</v>
      </c>
    </row>
    <row r="1407" spans="1:19" x14ac:dyDescent="0.25">
      <c r="A1407" s="5" t="s">
        <v>157</v>
      </c>
      <c r="B1407" s="5" t="s">
        <v>158</v>
      </c>
      <c r="C1407" s="5" t="s">
        <v>7</v>
      </c>
      <c r="D1407" s="5" t="s">
        <v>466</v>
      </c>
      <c r="E1407" s="5" t="s">
        <v>376</v>
      </c>
      <c r="F1407" s="5" t="s">
        <v>190</v>
      </c>
      <c r="G1407" s="5"/>
      <c r="H1407" s="6">
        <v>5</v>
      </c>
      <c r="I1407" s="6">
        <v>5</v>
      </c>
      <c r="J1407" s="6">
        <v>5</v>
      </c>
      <c r="K1407" s="7"/>
      <c r="L1407" s="7"/>
      <c r="M1407" s="7"/>
      <c r="N1407" s="42" t="str">
        <f>LEFT(Absolventi[[#This Row],[studiju programmas virziens]],2)</f>
        <v>42</v>
      </c>
      <c r="O1407" s="42" t="str">
        <f>RIGHT(Absolventi[[#This Row],[studiju programmas virziens]],3)</f>
        <v>141</v>
      </c>
      <c r="P1407" s="42" t="str">
        <f>MID(Absolventi[[#This Row],[studiju programmas virziens]],3,2)</f>
        <v>14</v>
      </c>
      <c r="Q1407" s="42" t="str">
        <f>LEFT(Absolventi[[#This Row],[Programmas veids]],1)</f>
        <v>1</v>
      </c>
      <c r="R1407" s="54" t="str">
        <f>IF(Absolventi[[#This Row],[ieguvuši grādu vai kvalifikāciju mobilie studenti]]&gt;0,Absolventi[[#Headers],[Mobilie studenti ieguvuši grādu IR]],"NAV")</f>
        <v>NAV</v>
      </c>
      <c r="S1407" s="103" t="s">
        <v>1618</v>
      </c>
    </row>
    <row r="1408" spans="1:19" x14ac:dyDescent="0.25">
      <c r="A1408" s="5" t="s">
        <v>157</v>
      </c>
      <c r="B1408" s="5" t="s">
        <v>158</v>
      </c>
      <c r="C1408" s="5" t="s">
        <v>7</v>
      </c>
      <c r="D1408" s="5" t="s">
        <v>470</v>
      </c>
      <c r="E1408" s="5" t="s">
        <v>376</v>
      </c>
      <c r="F1408" s="5" t="s">
        <v>225</v>
      </c>
      <c r="G1408" s="5"/>
      <c r="H1408" s="6">
        <v>6</v>
      </c>
      <c r="I1408" s="6">
        <v>5</v>
      </c>
      <c r="J1408" s="6">
        <v>4</v>
      </c>
      <c r="K1408" s="7">
        <v>2</v>
      </c>
      <c r="L1408" s="7"/>
      <c r="M1408" s="7"/>
      <c r="N1408" s="42" t="str">
        <f>LEFT(Absolventi[[#This Row],[studiju programmas virziens]],2)</f>
        <v>47</v>
      </c>
      <c r="O1408" s="42" t="str">
        <f>RIGHT(Absolventi[[#This Row],[studiju programmas virziens]],3)</f>
        <v>141</v>
      </c>
      <c r="P1408" s="42" t="str">
        <f>MID(Absolventi[[#This Row],[studiju programmas virziens]],3,2)</f>
        <v>14</v>
      </c>
      <c r="Q1408" s="42" t="str">
        <f>LEFT(Absolventi[[#This Row],[Programmas veids]],1)</f>
        <v>1</v>
      </c>
      <c r="R1408" s="54" t="str">
        <f>IF(Absolventi[[#This Row],[ieguvuši grādu vai kvalifikāciju mobilie studenti]]&gt;0,Absolventi[[#Headers],[Mobilie studenti ieguvuši grādu IR]],"NAV")</f>
        <v>NAV</v>
      </c>
      <c r="S1408" s="103" t="s">
        <v>1618</v>
      </c>
    </row>
    <row r="1409" spans="1:19" x14ac:dyDescent="0.25">
      <c r="A1409" s="5" t="s">
        <v>157</v>
      </c>
      <c r="B1409" s="5" t="s">
        <v>158</v>
      </c>
      <c r="C1409" s="5" t="s">
        <v>7</v>
      </c>
      <c r="D1409" s="5" t="s">
        <v>466</v>
      </c>
      <c r="E1409" s="5" t="s">
        <v>389</v>
      </c>
      <c r="F1409" s="5" t="s">
        <v>271</v>
      </c>
      <c r="G1409" s="5"/>
      <c r="H1409" s="6">
        <v>12</v>
      </c>
      <c r="I1409" s="6">
        <v>8</v>
      </c>
      <c r="J1409" s="6">
        <v>9</v>
      </c>
      <c r="K1409" s="7">
        <v>3</v>
      </c>
      <c r="L1409" s="7"/>
      <c r="M1409" s="7"/>
      <c r="N1409" s="42" t="str">
        <f>LEFT(Absolventi[[#This Row],[studiju programmas virziens]],2)</f>
        <v>42</v>
      </c>
      <c r="O1409" s="42" t="str">
        <f>RIGHT(Absolventi[[#This Row],[studiju programmas virziens]],3)</f>
        <v>214</v>
      </c>
      <c r="P1409" s="42" t="str">
        <f>MID(Absolventi[[#This Row],[studiju programmas virziens]],3,2)</f>
        <v>21</v>
      </c>
      <c r="Q1409" s="42" t="str">
        <f>LEFT(Absolventi[[#This Row],[Programmas veids]],1)</f>
        <v>2</v>
      </c>
      <c r="R1409" s="54" t="str">
        <f>IF(Absolventi[[#This Row],[ieguvuši grādu vai kvalifikāciju mobilie studenti]]&gt;0,Absolventi[[#Headers],[Mobilie studenti ieguvuši grādu IR]],"NAV")</f>
        <v>NAV</v>
      </c>
      <c r="S1409" s="103" t="s">
        <v>1618</v>
      </c>
    </row>
    <row r="1410" spans="1:19" x14ac:dyDescent="0.25">
      <c r="A1410" s="5" t="s">
        <v>157</v>
      </c>
      <c r="B1410" s="5" t="s">
        <v>158</v>
      </c>
      <c r="C1410" s="5" t="s">
        <v>7</v>
      </c>
      <c r="D1410" s="5" t="s">
        <v>470</v>
      </c>
      <c r="E1410" s="5" t="s">
        <v>389</v>
      </c>
      <c r="F1410" s="5" t="s">
        <v>225</v>
      </c>
      <c r="G1410" s="5"/>
      <c r="H1410" s="6">
        <v>1</v>
      </c>
      <c r="I1410" s="6">
        <v>1</v>
      </c>
      <c r="J1410" s="6">
        <v>1</v>
      </c>
      <c r="K1410" s="7"/>
      <c r="L1410" s="7"/>
      <c r="M1410" s="7"/>
      <c r="N1410" s="42" t="str">
        <f>LEFT(Absolventi[[#This Row],[studiju programmas virziens]],2)</f>
        <v>47</v>
      </c>
      <c r="O1410" s="42" t="str">
        <f>RIGHT(Absolventi[[#This Row],[studiju programmas virziens]],3)</f>
        <v>141</v>
      </c>
      <c r="P1410" s="42" t="str">
        <f>MID(Absolventi[[#This Row],[studiju programmas virziens]],3,2)</f>
        <v>14</v>
      </c>
      <c r="Q1410" s="42" t="str">
        <f>LEFT(Absolventi[[#This Row],[Programmas veids]],1)</f>
        <v>1</v>
      </c>
      <c r="R1410" s="54" t="str">
        <f>IF(Absolventi[[#This Row],[ieguvuši grādu vai kvalifikāciju mobilie studenti]]&gt;0,Absolventi[[#Headers],[Mobilie studenti ieguvuši grādu IR]],"NAV")</f>
        <v>NAV</v>
      </c>
      <c r="S1410" s="103" t="s">
        <v>1618</v>
      </c>
    </row>
    <row r="1411" spans="1:19" x14ac:dyDescent="0.25">
      <c r="A1411" s="5" t="s">
        <v>157</v>
      </c>
      <c r="B1411" s="5" t="s">
        <v>158</v>
      </c>
      <c r="C1411" s="5" t="s">
        <v>7</v>
      </c>
      <c r="D1411" s="5" t="s">
        <v>466</v>
      </c>
      <c r="E1411" s="5" t="s">
        <v>396</v>
      </c>
      <c r="F1411" s="5" t="s">
        <v>201</v>
      </c>
      <c r="G1411" s="5"/>
      <c r="H1411" s="6">
        <v>21</v>
      </c>
      <c r="I1411" s="6">
        <v>15</v>
      </c>
      <c r="J1411" s="6">
        <v>12</v>
      </c>
      <c r="K1411" s="7">
        <v>9</v>
      </c>
      <c r="L1411" s="7"/>
      <c r="M1411" s="7"/>
      <c r="N1411" s="42" t="str">
        <f>LEFT(Absolventi[[#This Row],[studiju programmas virziens]],2)</f>
        <v>42</v>
      </c>
      <c r="O1411" s="42" t="str">
        <f>RIGHT(Absolventi[[#This Row],[studiju programmas virziens]],3)</f>
        <v>345</v>
      </c>
      <c r="P1411" s="42" t="str">
        <f>MID(Absolventi[[#This Row],[studiju programmas virziens]],3,2)</f>
        <v>34</v>
      </c>
      <c r="Q1411" s="42" t="str">
        <f>LEFT(Absolventi[[#This Row],[Programmas veids]],1)</f>
        <v>3</v>
      </c>
      <c r="R1411" s="54" t="str">
        <f>IF(Absolventi[[#This Row],[ieguvuši grādu vai kvalifikāciju mobilie studenti]]&gt;0,Absolventi[[#Headers],[Mobilie studenti ieguvuši grādu IR]],"NAV")</f>
        <v>NAV</v>
      </c>
      <c r="S1411" s="103" t="s">
        <v>1618</v>
      </c>
    </row>
    <row r="1412" spans="1:19" x14ac:dyDescent="0.25">
      <c r="A1412" s="5" t="s">
        <v>157</v>
      </c>
      <c r="B1412" s="5" t="s">
        <v>158</v>
      </c>
      <c r="C1412" s="5" t="s">
        <v>7</v>
      </c>
      <c r="D1412" s="5" t="s">
        <v>470</v>
      </c>
      <c r="E1412" s="5" t="s">
        <v>396</v>
      </c>
      <c r="F1412" s="5" t="s">
        <v>225</v>
      </c>
      <c r="G1412" s="5"/>
      <c r="H1412" s="6">
        <v>2</v>
      </c>
      <c r="I1412" s="6">
        <v>2</v>
      </c>
      <c r="J1412" s="6">
        <v>2</v>
      </c>
      <c r="K1412" s="7"/>
      <c r="L1412" s="7"/>
      <c r="M1412" s="7"/>
      <c r="N1412" s="42" t="str">
        <f>LEFT(Absolventi[[#This Row],[studiju programmas virziens]],2)</f>
        <v>47</v>
      </c>
      <c r="O1412" s="42" t="str">
        <f>RIGHT(Absolventi[[#This Row],[studiju programmas virziens]],3)</f>
        <v>141</v>
      </c>
      <c r="P1412" s="42" t="str">
        <f>MID(Absolventi[[#This Row],[studiju programmas virziens]],3,2)</f>
        <v>14</v>
      </c>
      <c r="Q1412" s="42" t="str">
        <f>LEFT(Absolventi[[#This Row],[Programmas veids]],1)</f>
        <v>1</v>
      </c>
      <c r="R1412" s="54" t="str">
        <f>IF(Absolventi[[#This Row],[ieguvuši grādu vai kvalifikāciju mobilie studenti]]&gt;0,Absolventi[[#Headers],[Mobilie studenti ieguvuši grādu IR]],"NAV")</f>
        <v>NAV</v>
      </c>
      <c r="S1412" s="103" t="s">
        <v>1618</v>
      </c>
    </row>
    <row r="1413" spans="1:19" x14ac:dyDescent="0.25">
      <c r="A1413" s="5" t="s">
        <v>157</v>
      </c>
      <c r="B1413" s="5" t="s">
        <v>158</v>
      </c>
      <c r="C1413" s="5" t="s">
        <v>7</v>
      </c>
      <c r="D1413" s="5" t="s">
        <v>466</v>
      </c>
      <c r="E1413" s="5" t="s">
        <v>403</v>
      </c>
      <c r="F1413" s="5" t="s">
        <v>201</v>
      </c>
      <c r="G1413" s="5"/>
      <c r="H1413" s="6">
        <v>17</v>
      </c>
      <c r="I1413" s="6">
        <v>15</v>
      </c>
      <c r="J1413" s="6">
        <v>6</v>
      </c>
      <c r="K1413" s="7">
        <v>11</v>
      </c>
      <c r="L1413" s="7"/>
      <c r="M1413" s="7"/>
      <c r="N1413" s="42" t="str">
        <f>LEFT(Absolventi[[#This Row],[studiju programmas virziens]],2)</f>
        <v>42</v>
      </c>
      <c r="O1413" s="42" t="str">
        <f>RIGHT(Absolventi[[#This Row],[studiju programmas virziens]],3)</f>
        <v>345</v>
      </c>
      <c r="P1413" s="42" t="str">
        <f>MID(Absolventi[[#This Row],[studiju programmas virziens]],3,2)</f>
        <v>34</v>
      </c>
      <c r="Q1413" s="42" t="str">
        <f>LEFT(Absolventi[[#This Row],[Programmas veids]],1)</f>
        <v>3</v>
      </c>
      <c r="R1413" s="54" t="str">
        <f>IF(Absolventi[[#This Row],[ieguvuši grādu vai kvalifikāciju mobilie studenti]]&gt;0,Absolventi[[#Headers],[Mobilie studenti ieguvuši grādu IR]],"NAV")</f>
        <v>NAV</v>
      </c>
      <c r="S1413" s="103" t="s">
        <v>1618</v>
      </c>
    </row>
    <row r="1414" spans="1:19" x14ac:dyDescent="0.25">
      <c r="A1414" s="5" t="s">
        <v>157</v>
      </c>
      <c r="B1414" s="5" t="s">
        <v>158</v>
      </c>
      <c r="C1414" s="5" t="s">
        <v>7</v>
      </c>
      <c r="D1414" s="5" t="s">
        <v>470</v>
      </c>
      <c r="E1414" s="5" t="s">
        <v>403</v>
      </c>
      <c r="F1414" s="5" t="s">
        <v>225</v>
      </c>
      <c r="G1414" s="5"/>
      <c r="H1414" s="6">
        <v>4</v>
      </c>
      <c r="I1414" s="6">
        <v>4</v>
      </c>
      <c r="J1414" s="6">
        <v>4</v>
      </c>
      <c r="K1414" s="7"/>
      <c r="L1414" s="7"/>
      <c r="M1414" s="7"/>
      <c r="N1414" s="42" t="str">
        <f>LEFT(Absolventi[[#This Row],[studiju programmas virziens]],2)</f>
        <v>47</v>
      </c>
      <c r="O1414" s="42" t="str">
        <f>RIGHT(Absolventi[[#This Row],[studiju programmas virziens]],3)</f>
        <v>141</v>
      </c>
      <c r="P1414" s="42" t="str">
        <f>MID(Absolventi[[#This Row],[studiju programmas virziens]],3,2)</f>
        <v>14</v>
      </c>
      <c r="Q1414" s="42" t="str">
        <f>LEFT(Absolventi[[#This Row],[Programmas veids]],1)</f>
        <v>1</v>
      </c>
      <c r="R1414" s="54" t="str">
        <f>IF(Absolventi[[#This Row],[ieguvuši grādu vai kvalifikāciju mobilie studenti]]&gt;0,Absolventi[[#Headers],[Mobilie studenti ieguvuši grādu IR]],"NAV")</f>
        <v>NAV</v>
      </c>
      <c r="S1414" s="103" t="s">
        <v>1618</v>
      </c>
    </row>
    <row r="1415" spans="1:19" ht="38.25" x14ac:dyDescent="0.25">
      <c r="A1415" s="5" t="s">
        <v>157</v>
      </c>
      <c r="B1415" s="5" t="s">
        <v>158</v>
      </c>
      <c r="C1415" s="5" t="s">
        <v>7</v>
      </c>
      <c r="D1415" s="5" t="s">
        <v>466</v>
      </c>
      <c r="E1415" s="5" t="s">
        <v>407</v>
      </c>
      <c r="F1415" s="5" t="s">
        <v>201</v>
      </c>
      <c r="G1415" s="5"/>
      <c r="H1415" s="6">
        <v>8</v>
      </c>
      <c r="I1415" s="6">
        <v>8</v>
      </c>
      <c r="J1415" s="6">
        <v>5</v>
      </c>
      <c r="K1415" s="7">
        <v>3</v>
      </c>
      <c r="L1415" s="7">
        <v>1</v>
      </c>
      <c r="M1415" s="7">
        <v>1</v>
      </c>
      <c r="N1415" s="42" t="str">
        <f>LEFT(Absolventi[[#This Row],[studiju programmas virziens]],2)</f>
        <v>42</v>
      </c>
      <c r="O1415" s="42" t="str">
        <f>RIGHT(Absolventi[[#This Row],[studiju programmas virziens]],3)</f>
        <v>345</v>
      </c>
      <c r="P1415" s="42" t="str">
        <f>MID(Absolventi[[#This Row],[studiju programmas virziens]],3,2)</f>
        <v>34</v>
      </c>
      <c r="Q1415" s="42" t="str">
        <f>LEFT(Absolventi[[#This Row],[Programmas veids]],1)</f>
        <v>3</v>
      </c>
      <c r="R1415" s="54" t="str">
        <f>IF(Absolventi[[#This Row],[ieguvuši grādu vai kvalifikāciju mobilie studenti]]&gt;0,Absolventi[[#Headers],[Mobilie studenti ieguvuši grādu IR]],"NAV")</f>
        <v>Mobilie studenti ieguvuši grādu IR</v>
      </c>
      <c r="S1415" s="103" t="s">
        <v>1618</v>
      </c>
    </row>
    <row r="1416" spans="1:19" x14ac:dyDescent="0.25">
      <c r="A1416" s="5" t="s">
        <v>157</v>
      </c>
      <c r="B1416" s="5" t="s">
        <v>158</v>
      </c>
      <c r="C1416" s="5" t="s">
        <v>7</v>
      </c>
      <c r="D1416" s="5" t="s">
        <v>470</v>
      </c>
      <c r="E1416" s="5" t="s">
        <v>407</v>
      </c>
      <c r="F1416" s="5" t="s">
        <v>225</v>
      </c>
      <c r="G1416" s="5"/>
      <c r="H1416" s="6">
        <v>1</v>
      </c>
      <c r="I1416" s="6">
        <v>1</v>
      </c>
      <c r="J1416" s="6">
        <v>1</v>
      </c>
      <c r="K1416" s="7"/>
      <c r="L1416" s="7"/>
      <c r="M1416" s="7"/>
      <c r="N1416" s="42" t="str">
        <f>LEFT(Absolventi[[#This Row],[studiju programmas virziens]],2)</f>
        <v>47</v>
      </c>
      <c r="O1416" s="42" t="str">
        <f>RIGHT(Absolventi[[#This Row],[studiju programmas virziens]],3)</f>
        <v>141</v>
      </c>
      <c r="P1416" s="42" t="str">
        <f>MID(Absolventi[[#This Row],[studiju programmas virziens]],3,2)</f>
        <v>14</v>
      </c>
      <c r="Q1416" s="42" t="str">
        <f>LEFT(Absolventi[[#This Row],[Programmas veids]],1)</f>
        <v>1</v>
      </c>
      <c r="R1416" s="54" t="str">
        <f>IF(Absolventi[[#This Row],[ieguvuši grādu vai kvalifikāciju mobilie studenti]]&gt;0,Absolventi[[#Headers],[Mobilie studenti ieguvuši grādu IR]],"NAV")</f>
        <v>NAV</v>
      </c>
      <c r="S1416" s="103" t="s">
        <v>1618</v>
      </c>
    </row>
    <row r="1417" spans="1:19" x14ac:dyDescent="0.25">
      <c r="A1417" s="5" t="s">
        <v>157</v>
      </c>
      <c r="B1417" s="5" t="s">
        <v>158</v>
      </c>
      <c r="C1417" s="5" t="s">
        <v>7</v>
      </c>
      <c r="D1417" s="5" t="s">
        <v>466</v>
      </c>
      <c r="E1417" s="5" t="s">
        <v>414</v>
      </c>
      <c r="F1417" s="5" t="s">
        <v>278</v>
      </c>
      <c r="G1417" s="5"/>
      <c r="H1417" s="6">
        <v>13</v>
      </c>
      <c r="I1417" s="6">
        <v>13</v>
      </c>
      <c r="J1417" s="6">
        <v>13</v>
      </c>
      <c r="K1417" s="7"/>
      <c r="L1417" s="7"/>
      <c r="M1417" s="7"/>
      <c r="N1417" s="42" t="str">
        <f>LEFT(Absolventi[[#This Row],[studiju programmas virziens]],2)</f>
        <v>42</v>
      </c>
      <c r="O1417" s="42" t="str">
        <f>RIGHT(Absolventi[[#This Row],[studiju programmas virziens]],3)</f>
        <v>762</v>
      </c>
      <c r="P1417" s="42" t="str">
        <f>MID(Absolventi[[#This Row],[studiju programmas virziens]],3,2)</f>
        <v>76</v>
      </c>
      <c r="Q1417" s="42" t="str">
        <f>LEFT(Absolventi[[#This Row],[Programmas veids]],1)</f>
        <v>7</v>
      </c>
      <c r="R1417" s="54" t="str">
        <f>IF(Absolventi[[#This Row],[ieguvuši grādu vai kvalifikāciju mobilie studenti]]&gt;0,Absolventi[[#Headers],[Mobilie studenti ieguvuši grādu IR]],"NAV")</f>
        <v>NAV</v>
      </c>
      <c r="S1417" s="103" t="s">
        <v>1618</v>
      </c>
    </row>
    <row r="1418" spans="1:19" x14ac:dyDescent="0.25">
      <c r="A1418" s="5" t="s">
        <v>157</v>
      </c>
      <c r="B1418" s="5" t="s">
        <v>158</v>
      </c>
      <c r="C1418" s="5" t="s">
        <v>7</v>
      </c>
      <c r="D1418" s="5" t="s">
        <v>470</v>
      </c>
      <c r="E1418" s="5" t="s">
        <v>414</v>
      </c>
      <c r="F1418" s="5" t="s">
        <v>225</v>
      </c>
      <c r="G1418" s="5"/>
      <c r="H1418" s="6">
        <v>1</v>
      </c>
      <c r="I1418" s="6">
        <v>1</v>
      </c>
      <c r="J1418" s="6">
        <v>1</v>
      </c>
      <c r="K1418" s="7"/>
      <c r="L1418" s="7"/>
      <c r="M1418" s="7"/>
      <c r="N1418" s="42" t="str">
        <f>LEFT(Absolventi[[#This Row],[studiju programmas virziens]],2)</f>
        <v>47</v>
      </c>
      <c r="O1418" s="42" t="str">
        <f>RIGHT(Absolventi[[#This Row],[studiju programmas virziens]],3)</f>
        <v>141</v>
      </c>
      <c r="P1418" s="42" t="str">
        <f>MID(Absolventi[[#This Row],[studiju programmas virziens]],3,2)</f>
        <v>14</v>
      </c>
      <c r="Q1418" s="42" t="str">
        <f>LEFT(Absolventi[[#This Row],[Programmas veids]],1)</f>
        <v>1</v>
      </c>
      <c r="R1418" s="54" t="str">
        <f>IF(Absolventi[[#This Row],[ieguvuši grādu vai kvalifikāciju mobilie studenti]]&gt;0,Absolventi[[#Headers],[Mobilie studenti ieguvuši grādu IR]],"NAV")</f>
        <v>NAV</v>
      </c>
      <c r="S1418" s="103" t="s">
        <v>1618</v>
      </c>
    </row>
    <row r="1419" spans="1:19" x14ac:dyDescent="0.25">
      <c r="A1419" s="5" t="s">
        <v>157</v>
      </c>
      <c r="B1419" s="5" t="s">
        <v>158</v>
      </c>
      <c r="C1419" s="5" t="s">
        <v>7</v>
      </c>
      <c r="D1419" s="5" t="s">
        <v>466</v>
      </c>
      <c r="E1419" s="5" t="s">
        <v>418</v>
      </c>
      <c r="F1419" s="5" t="s">
        <v>261</v>
      </c>
      <c r="G1419" s="5"/>
      <c r="H1419" s="6">
        <v>15</v>
      </c>
      <c r="I1419" s="6">
        <v>12</v>
      </c>
      <c r="J1419" s="6">
        <v>10</v>
      </c>
      <c r="K1419" s="7">
        <v>5</v>
      </c>
      <c r="L1419" s="7"/>
      <c r="M1419" s="7"/>
      <c r="N1419" s="42" t="str">
        <f>LEFT(Absolventi[[#This Row],[studiju programmas virziens]],2)</f>
        <v>42</v>
      </c>
      <c r="O1419" s="42" t="str">
        <f>RIGHT(Absolventi[[#This Row],[studiju programmas virziens]],3)</f>
        <v>812</v>
      </c>
      <c r="P1419" s="42" t="str">
        <f>MID(Absolventi[[#This Row],[studiju programmas virziens]],3,2)</f>
        <v>81</v>
      </c>
      <c r="Q1419" s="42" t="str">
        <f>LEFT(Absolventi[[#This Row],[Programmas veids]],1)</f>
        <v>8</v>
      </c>
      <c r="R1419" s="54" t="str">
        <f>IF(Absolventi[[#This Row],[ieguvuši grādu vai kvalifikāciju mobilie studenti]]&gt;0,Absolventi[[#Headers],[Mobilie studenti ieguvuši grādu IR]],"NAV")</f>
        <v>NAV</v>
      </c>
      <c r="S1419" s="103" t="s">
        <v>1618</v>
      </c>
    </row>
    <row r="1420" spans="1:19" x14ac:dyDescent="0.25">
      <c r="A1420" s="5" t="s">
        <v>157</v>
      </c>
      <c r="B1420" s="5" t="s">
        <v>158</v>
      </c>
      <c r="C1420" s="5" t="s">
        <v>7</v>
      </c>
      <c r="D1420" s="5" t="s">
        <v>470</v>
      </c>
      <c r="E1420" s="5" t="s">
        <v>418</v>
      </c>
      <c r="F1420" s="5" t="s">
        <v>277</v>
      </c>
      <c r="G1420" s="5"/>
      <c r="H1420" s="6">
        <v>6</v>
      </c>
      <c r="I1420" s="6">
        <v>6</v>
      </c>
      <c r="J1420" s="6">
        <v>6</v>
      </c>
      <c r="K1420" s="7"/>
      <c r="L1420" s="7"/>
      <c r="M1420" s="7"/>
      <c r="N1420" s="42" t="str">
        <f>LEFT(Absolventi[[#This Row],[studiju programmas virziens]],2)</f>
        <v>47</v>
      </c>
      <c r="O1420" s="42" t="str">
        <f>RIGHT(Absolventi[[#This Row],[studiju programmas virziens]],3)</f>
        <v>142</v>
      </c>
      <c r="P1420" s="42" t="str">
        <f>MID(Absolventi[[#This Row],[studiju programmas virziens]],3,2)</f>
        <v>14</v>
      </c>
      <c r="Q1420" s="42" t="str">
        <f>LEFT(Absolventi[[#This Row],[Programmas veids]],1)</f>
        <v>1</v>
      </c>
      <c r="R1420" s="54" t="str">
        <f>IF(Absolventi[[#This Row],[ieguvuši grādu vai kvalifikāciju mobilie studenti]]&gt;0,Absolventi[[#Headers],[Mobilie studenti ieguvuši grādu IR]],"NAV")</f>
        <v>NAV</v>
      </c>
      <c r="S1420" s="103" t="s">
        <v>1618</v>
      </c>
    </row>
    <row r="1421" spans="1:19" x14ac:dyDescent="0.25">
      <c r="A1421" s="5" t="s">
        <v>157</v>
      </c>
      <c r="B1421" s="5" t="s">
        <v>158</v>
      </c>
      <c r="C1421" s="5" t="s">
        <v>7</v>
      </c>
      <c r="D1421" s="5" t="s">
        <v>466</v>
      </c>
      <c r="E1421" s="5" t="s">
        <v>425</v>
      </c>
      <c r="F1421" s="5" t="s">
        <v>337</v>
      </c>
      <c r="G1421" s="5"/>
      <c r="H1421" s="6">
        <v>12</v>
      </c>
      <c r="I1421" s="6">
        <v>6</v>
      </c>
      <c r="J1421" s="6">
        <v>11</v>
      </c>
      <c r="K1421" s="7">
        <v>1</v>
      </c>
      <c r="L1421" s="7"/>
      <c r="M1421" s="7"/>
      <c r="N1421" s="42" t="str">
        <f>LEFT(Absolventi[[#This Row],[studiju programmas virziens]],2)</f>
        <v>42</v>
      </c>
      <c r="O1421" s="42" t="str">
        <f>RIGHT(Absolventi[[#This Row],[studiju programmas virziens]],3)</f>
        <v>850</v>
      </c>
      <c r="P1421" s="42" t="str">
        <f>MID(Absolventi[[#This Row],[studiju programmas virziens]],3,2)</f>
        <v>85</v>
      </c>
      <c r="Q1421" s="42" t="str">
        <f>LEFT(Absolventi[[#This Row],[Programmas veids]],1)</f>
        <v>8</v>
      </c>
      <c r="R1421" s="54" t="str">
        <f>IF(Absolventi[[#This Row],[ieguvuši grādu vai kvalifikāciju mobilie studenti]]&gt;0,Absolventi[[#Headers],[Mobilie studenti ieguvuši grādu IR]],"NAV")</f>
        <v>NAV</v>
      </c>
      <c r="S1421" s="103" t="s">
        <v>1618</v>
      </c>
    </row>
    <row r="1422" spans="1:19" ht="38.25" x14ac:dyDescent="0.25">
      <c r="A1422" s="5" t="s">
        <v>157</v>
      </c>
      <c r="B1422" s="5" t="s">
        <v>158</v>
      </c>
      <c r="C1422" s="5" t="s">
        <v>7</v>
      </c>
      <c r="D1422" s="5" t="s">
        <v>470</v>
      </c>
      <c r="E1422" s="5" t="s">
        <v>425</v>
      </c>
      <c r="F1422" s="5" t="s">
        <v>429</v>
      </c>
      <c r="G1422" s="5"/>
      <c r="H1422" s="6">
        <v>6</v>
      </c>
      <c r="I1422" s="6">
        <v>6</v>
      </c>
      <c r="J1422" s="6">
        <v>6</v>
      </c>
      <c r="K1422" s="7"/>
      <c r="L1422" s="7">
        <v>1</v>
      </c>
      <c r="M1422" s="7">
        <v>1</v>
      </c>
      <c r="N1422" s="42" t="str">
        <f>LEFT(Absolventi[[#This Row],[studiju programmas virziens]],2)</f>
        <v>47</v>
      </c>
      <c r="O1422" s="42" t="str">
        <f>RIGHT(Absolventi[[#This Row],[studiju programmas virziens]],3)</f>
        <v>211</v>
      </c>
      <c r="P1422" s="42" t="str">
        <f>MID(Absolventi[[#This Row],[studiju programmas virziens]],3,2)</f>
        <v>21</v>
      </c>
      <c r="Q1422" s="42" t="str">
        <f>LEFT(Absolventi[[#This Row],[Programmas veids]],1)</f>
        <v>2</v>
      </c>
      <c r="R1422" s="54" t="str">
        <f>IF(Absolventi[[#This Row],[ieguvuši grādu vai kvalifikāciju mobilie studenti]]&gt;0,Absolventi[[#Headers],[Mobilie studenti ieguvuši grādu IR]],"NAV")</f>
        <v>Mobilie studenti ieguvuši grādu IR</v>
      </c>
      <c r="S1422" s="103" t="s">
        <v>1618</v>
      </c>
    </row>
    <row r="1423" spans="1:19" x14ac:dyDescent="0.25">
      <c r="A1423" s="5" t="s">
        <v>157</v>
      </c>
      <c r="B1423" s="5" t="s">
        <v>158</v>
      </c>
      <c r="C1423" s="5" t="s">
        <v>7</v>
      </c>
      <c r="D1423" s="5" t="s">
        <v>470</v>
      </c>
      <c r="E1423" s="5" t="s">
        <v>430</v>
      </c>
      <c r="F1423" s="5" t="s">
        <v>228</v>
      </c>
      <c r="G1423" s="5"/>
      <c r="H1423" s="6">
        <v>15</v>
      </c>
      <c r="I1423" s="6">
        <v>9</v>
      </c>
      <c r="J1423" s="6">
        <v>9</v>
      </c>
      <c r="K1423" s="7">
        <v>6</v>
      </c>
      <c r="L1423" s="7"/>
      <c r="M1423" s="7"/>
      <c r="N1423" s="42" t="str">
        <f>LEFT(Absolventi[[#This Row],[studiju programmas virziens]],2)</f>
        <v>47</v>
      </c>
      <c r="O1423" s="42" t="str">
        <f>RIGHT(Absolventi[[#This Row],[studiju programmas virziens]],3)</f>
        <v>345</v>
      </c>
      <c r="P1423" s="42" t="str">
        <f>MID(Absolventi[[#This Row],[studiju programmas virziens]],3,2)</f>
        <v>34</v>
      </c>
      <c r="Q1423" s="42" t="str">
        <f>LEFT(Absolventi[[#This Row],[Programmas veids]],1)</f>
        <v>3</v>
      </c>
      <c r="R1423" s="54" t="str">
        <f>IF(Absolventi[[#This Row],[ieguvuši grādu vai kvalifikāciju mobilie studenti]]&gt;0,Absolventi[[#Headers],[Mobilie studenti ieguvuši grādu IR]],"NAV")</f>
        <v>NAV</v>
      </c>
      <c r="S1423" s="103" t="s">
        <v>1618</v>
      </c>
    </row>
    <row r="1424" spans="1:19" x14ac:dyDescent="0.25">
      <c r="A1424" s="5" t="s">
        <v>157</v>
      </c>
      <c r="B1424" s="5" t="s">
        <v>158</v>
      </c>
      <c r="C1424" s="5" t="s">
        <v>7</v>
      </c>
      <c r="D1424" s="5" t="s">
        <v>470</v>
      </c>
      <c r="E1424" s="5" t="s">
        <v>431</v>
      </c>
      <c r="F1424" s="5" t="s">
        <v>317</v>
      </c>
      <c r="G1424" s="5"/>
      <c r="H1424" s="6">
        <v>3</v>
      </c>
      <c r="I1424" s="6"/>
      <c r="J1424" s="6">
        <v>3</v>
      </c>
      <c r="K1424" s="7"/>
      <c r="L1424" s="7"/>
      <c r="M1424" s="7"/>
      <c r="N1424" s="42" t="str">
        <f>LEFT(Absolventi[[#This Row],[studiju programmas virziens]],2)</f>
        <v>47</v>
      </c>
      <c r="O1424" s="42" t="str">
        <f>RIGHT(Absolventi[[#This Row],[studiju programmas virziens]],3)</f>
        <v>481</v>
      </c>
      <c r="P1424" s="42" t="str">
        <f>MID(Absolventi[[#This Row],[studiju programmas virziens]],3,2)</f>
        <v>48</v>
      </c>
      <c r="Q1424" s="42" t="str">
        <f>LEFT(Absolventi[[#This Row],[Programmas veids]],1)</f>
        <v>4</v>
      </c>
      <c r="R1424" s="54" t="str">
        <f>IF(Absolventi[[#This Row],[ieguvuši grādu vai kvalifikāciju mobilie studenti]]&gt;0,Absolventi[[#Headers],[Mobilie studenti ieguvuši grādu IR]],"NAV")</f>
        <v>NAV</v>
      </c>
      <c r="S1424" s="103" t="s">
        <v>1618</v>
      </c>
    </row>
    <row r="1425" spans="1:19" x14ac:dyDescent="0.25">
      <c r="A1425" s="5" t="s">
        <v>157</v>
      </c>
      <c r="B1425" s="5" t="s">
        <v>158</v>
      </c>
      <c r="C1425" s="5" t="s">
        <v>7</v>
      </c>
      <c r="D1425" s="5" t="s">
        <v>470</v>
      </c>
      <c r="E1425" s="5" t="s">
        <v>432</v>
      </c>
      <c r="F1425" s="5" t="s">
        <v>317</v>
      </c>
      <c r="G1425" s="5"/>
      <c r="H1425" s="6">
        <v>1</v>
      </c>
      <c r="I1425" s="6">
        <v>1</v>
      </c>
      <c r="J1425" s="6">
        <v>1</v>
      </c>
      <c r="K1425" s="7"/>
      <c r="L1425" s="7"/>
      <c r="M1425" s="7"/>
      <c r="N1425" s="42" t="str">
        <f>LEFT(Absolventi[[#This Row],[studiju programmas virziens]],2)</f>
        <v>47</v>
      </c>
      <c r="O1425" s="42" t="str">
        <f>RIGHT(Absolventi[[#This Row],[studiju programmas virziens]],3)</f>
        <v>481</v>
      </c>
      <c r="P1425" s="42" t="str">
        <f>MID(Absolventi[[#This Row],[studiju programmas virziens]],3,2)</f>
        <v>48</v>
      </c>
      <c r="Q1425" s="42" t="str">
        <f>LEFT(Absolventi[[#This Row],[Programmas veids]],1)</f>
        <v>4</v>
      </c>
      <c r="R1425" s="54" t="str">
        <f>IF(Absolventi[[#This Row],[ieguvuši grādu vai kvalifikāciju mobilie studenti]]&gt;0,Absolventi[[#Headers],[Mobilie studenti ieguvuši grādu IR]],"NAV")</f>
        <v>NAV</v>
      </c>
      <c r="S1425" s="103" t="s">
        <v>1618</v>
      </c>
    </row>
    <row r="1426" spans="1:19" ht="38.25" x14ac:dyDescent="0.25">
      <c r="A1426" s="5" t="s">
        <v>157</v>
      </c>
      <c r="B1426" s="5" t="s">
        <v>158</v>
      </c>
      <c r="C1426" s="5" t="s">
        <v>7</v>
      </c>
      <c r="D1426" s="5" t="s">
        <v>470</v>
      </c>
      <c r="E1426" s="5" t="s">
        <v>435</v>
      </c>
      <c r="F1426" s="5" t="s">
        <v>317</v>
      </c>
      <c r="G1426" s="5"/>
      <c r="H1426" s="6">
        <v>1</v>
      </c>
      <c r="I1426" s="6"/>
      <c r="J1426" s="6"/>
      <c r="K1426" s="7">
        <v>1</v>
      </c>
      <c r="L1426" s="7">
        <v>1</v>
      </c>
      <c r="M1426" s="7"/>
      <c r="N1426" s="42" t="str">
        <f>LEFT(Absolventi[[#This Row],[studiju programmas virziens]],2)</f>
        <v>47</v>
      </c>
      <c r="O1426" s="42" t="str">
        <f>RIGHT(Absolventi[[#This Row],[studiju programmas virziens]],3)</f>
        <v>481</v>
      </c>
      <c r="P1426" s="42" t="str">
        <f>MID(Absolventi[[#This Row],[studiju programmas virziens]],3,2)</f>
        <v>48</v>
      </c>
      <c r="Q1426" s="42" t="str">
        <f>LEFT(Absolventi[[#This Row],[Programmas veids]],1)</f>
        <v>4</v>
      </c>
      <c r="R1426" s="54" t="str">
        <f>IF(Absolventi[[#This Row],[ieguvuši grādu vai kvalifikāciju mobilie studenti]]&gt;0,Absolventi[[#Headers],[Mobilie studenti ieguvuši grādu IR]],"NAV")</f>
        <v>Mobilie studenti ieguvuši grādu IR</v>
      </c>
      <c r="S1426" s="103" t="s">
        <v>1618</v>
      </c>
    </row>
    <row r="1427" spans="1:19" x14ac:dyDescent="0.25">
      <c r="A1427" s="5" t="s">
        <v>157</v>
      </c>
      <c r="B1427" s="5" t="s">
        <v>158</v>
      </c>
      <c r="C1427" s="5" t="s">
        <v>7</v>
      </c>
      <c r="D1427" s="5" t="s">
        <v>470</v>
      </c>
      <c r="E1427" s="5" t="s">
        <v>437</v>
      </c>
      <c r="F1427" s="5" t="s">
        <v>280</v>
      </c>
      <c r="G1427" s="5"/>
      <c r="H1427" s="6">
        <v>12</v>
      </c>
      <c r="I1427" s="6">
        <v>12</v>
      </c>
      <c r="J1427" s="6">
        <v>12</v>
      </c>
      <c r="K1427" s="7"/>
      <c r="L1427" s="7"/>
      <c r="M1427" s="7"/>
      <c r="N1427" s="42" t="str">
        <f>LEFT(Absolventi[[#This Row],[studiju programmas virziens]],2)</f>
        <v>47</v>
      </c>
      <c r="O1427" s="42" t="str">
        <f>RIGHT(Absolventi[[#This Row],[studiju programmas virziens]],3)</f>
        <v>762</v>
      </c>
      <c r="P1427" s="42" t="str">
        <f>MID(Absolventi[[#This Row],[studiju programmas virziens]],3,2)</f>
        <v>76</v>
      </c>
      <c r="Q1427" s="42" t="str">
        <f>LEFT(Absolventi[[#This Row],[Programmas veids]],1)</f>
        <v>7</v>
      </c>
      <c r="R1427" s="54" t="str">
        <f>IF(Absolventi[[#This Row],[ieguvuši grādu vai kvalifikāciju mobilie studenti]]&gt;0,Absolventi[[#Headers],[Mobilie studenti ieguvuši grādu IR]],"NAV")</f>
        <v>NAV</v>
      </c>
      <c r="S1427" s="103" t="s">
        <v>1618</v>
      </c>
    </row>
    <row r="1428" spans="1:19" x14ac:dyDescent="0.25">
      <c r="A1428" s="5" t="s">
        <v>159</v>
      </c>
      <c r="B1428" s="5" t="s">
        <v>158</v>
      </c>
      <c r="C1428" s="5" t="s">
        <v>8</v>
      </c>
      <c r="D1428" s="5" t="s">
        <v>466</v>
      </c>
      <c r="E1428" s="5" t="s">
        <v>176</v>
      </c>
      <c r="F1428" s="5" t="s">
        <v>190</v>
      </c>
      <c r="G1428" s="5"/>
      <c r="H1428" s="6">
        <v>9</v>
      </c>
      <c r="I1428" s="6">
        <v>9</v>
      </c>
      <c r="J1428" s="6"/>
      <c r="K1428" s="7">
        <v>9</v>
      </c>
      <c r="L1428" s="7"/>
      <c r="M1428" s="7"/>
      <c r="N1428" s="42" t="str">
        <f>LEFT(Absolventi[[#This Row],[studiju programmas virziens]],2)</f>
        <v>42</v>
      </c>
      <c r="O1428" s="42" t="str">
        <f>RIGHT(Absolventi[[#This Row],[studiju programmas virziens]],3)</f>
        <v>141</v>
      </c>
      <c r="P1428" s="42" t="str">
        <f>MID(Absolventi[[#This Row],[studiju programmas virziens]],3,2)</f>
        <v>14</v>
      </c>
      <c r="Q1428" s="42" t="str">
        <f>LEFT(Absolventi[[#This Row],[Programmas veids]],1)</f>
        <v>1</v>
      </c>
      <c r="R1428" s="54" t="str">
        <f>IF(Absolventi[[#This Row],[ieguvuši grādu vai kvalifikāciju mobilie studenti]]&gt;0,Absolventi[[#Headers],[Mobilie studenti ieguvuši grādu IR]],"NAV")</f>
        <v>NAV</v>
      </c>
      <c r="S1428" s="103" t="s">
        <v>1618</v>
      </c>
    </row>
    <row r="1429" spans="1:19" x14ac:dyDescent="0.25">
      <c r="A1429" s="5" t="s">
        <v>159</v>
      </c>
      <c r="B1429" s="5" t="s">
        <v>158</v>
      </c>
      <c r="C1429" s="5" t="s">
        <v>8</v>
      </c>
      <c r="D1429" s="5" t="s">
        <v>470</v>
      </c>
      <c r="E1429" s="5" t="s">
        <v>176</v>
      </c>
      <c r="F1429" s="5" t="s">
        <v>299</v>
      </c>
      <c r="G1429" s="5"/>
      <c r="H1429" s="6">
        <v>6</v>
      </c>
      <c r="I1429" s="6">
        <v>6</v>
      </c>
      <c r="J1429" s="6"/>
      <c r="K1429" s="7">
        <v>6</v>
      </c>
      <c r="L1429" s="7"/>
      <c r="M1429" s="7"/>
      <c r="N1429" s="42" t="str">
        <f>LEFT(Absolventi[[#This Row],[studiju programmas virziens]],2)</f>
        <v>47</v>
      </c>
      <c r="O1429" s="42" t="str">
        <f>RIGHT(Absolventi[[#This Row],[studiju programmas virziens]],3)</f>
        <v>722</v>
      </c>
      <c r="P1429" s="42" t="str">
        <f>MID(Absolventi[[#This Row],[studiju programmas virziens]],3,2)</f>
        <v>72</v>
      </c>
      <c r="Q1429" s="42" t="str">
        <f>LEFT(Absolventi[[#This Row],[Programmas veids]],1)</f>
        <v>7</v>
      </c>
      <c r="R1429" s="54" t="str">
        <f>IF(Absolventi[[#This Row],[ieguvuši grādu vai kvalifikāciju mobilie studenti]]&gt;0,Absolventi[[#Headers],[Mobilie studenti ieguvuši grādu IR]],"NAV")</f>
        <v>NAV</v>
      </c>
      <c r="S1429" s="103" t="s">
        <v>1618</v>
      </c>
    </row>
    <row r="1430" spans="1:19" x14ac:dyDescent="0.25">
      <c r="A1430" s="5" t="s">
        <v>159</v>
      </c>
      <c r="B1430" s="5" t="s">
        <v>158</v>
      </c>
      <c r="C1430" s="5" t="s">
        <v>8</v>
      </c>
      <c r="D1430" s="5" t="s">
        <v>466</v>
      </c>
      <c r="E1430" s="5" t="s">
        <v>296</v>
      </c>
      <c r="F1430" s="5" t="s">
        <v>190</v>
      </c>
      <c r="G1430" s="5"/>
      <c r="H1430" s="6">
        <v>3</v>
      </c>
      <c r="I1430" s="6">
        <v>3</v>
      </c>
      <c r="J1430" s="6"/>
      <c r="K1430" s="7">
        <v>3</v>
      </c>
      <c r="L1430" s="7"/>
      <c r="M1430" s="7"/>
      <c r="N1430" s="42" t="str">
        <f>LEFT(Absolventi[[#This Row],[studiju programmas virziens]],2)</f>
        <v>42</v>
      </c>
      <c r="O1430" s="42" t="str">
        <f>RIGHT(Absolventi[[#This Row],[studiju programmas virziens]],3)</f>
        <v>141</v>
      </c>
      <c r="P1430" s="42" t="str">
        <f>MID(Absolventi[[#This Row],[studiju programmas virziens]],3,2)</f>
        <v>14</v>
      </c>
      <c r="Q1430" s="42" t="str">
        <f>LEFT(Absolventi[[#This Row],[Programmas veids]],1)</f>
        <v>1</v>
      </c>
      <c r="R1430" s="54" t="str">
        <f>IF(Absolventi[[#This Row],[ieguvuši grādu vai kvalifikāciju mobilie studenti]]&gt;0,Absolventi[[#Headers],[Mobilie studenti ieguvuši grādu IR]],"NAV")</f>
        <v>NAV</v>
      </c>
      <c r="S1430" s="103" t="s">
        <v>1618</v>
      </c>
    </row>
    <row r="1431" spans="1:19" x14ac:dyDescent="0.25">
      <c r="A1431" s="5" t="s">
        <v>159</v>
      </c>
      <c r="B1431" s="5" t="s">
        <v>158</v>
      </c>
      <c r="C1431" s="5" t="s">
        <v>8</v>
      </c>
      <c r="D1431" s="5" t="s">
        <v>466</v>
      </c>
      <c r="E1431" s="5" t="s">
        <v>322</v>
      </c>
      <c r="F1431" s="5" t="s">
        <v>201</v>
      </c>
      <c r="G1431" s="5"/>
      <c r="H1431" s="6">
        <v>16</v>
      </c>
      <c r="I1431" s="6">
        <v>9</v>
      </c>
      <c r="J1431" s="6"/>
      <c r="K1431" s="7">
        <v>16</v>
      </c>
      <c r="L1431" s="7"/>
      <c r="M1431" s="7"/>
      <c r="N1431" s="42" t="str">
        <f>LEFT(Absolventi[[#This Row],[studiju programmas virziens]],2)</f>
        <v>42</v>
      </c>
      <c r="O1431" s="42" t="str">
        <f>RIGHT(Absolventi[[#This Row],[studiju programmas virziens]],3)</f>
        <v>345</v>
      </c>
      <c r="P1431" s="42" t="str">
        <f>MID(Absolventi[[#This Row],[studiju programmas virziens]],3,2)</f>
        <v>34</v>
      </c>
      <c r="Q1431" s="42" t="str">
        <f>LEFT(Absolventi[[#This Row],[Programmas veids]],1)</f>
        <v>3</v>
      </c>
      <c r="R1431" s="54" t="str">
        <f>IF(Absolventi[[#This Row],[ieguvuši grādu vai kvalifikāciju mobilie studenti]]&gt;0,Absolventi[[#Headers],[Mobilie studenti ieguvuši grādu IR]],"NAV")</f>
        <v>NAV</v>
      </c>
      <c r="S1431" s="103" t="s">
        <v>1618</v>
      </c>
    </row>
    <row r="1432" spans="1:19" ht="38.25" x14ac:dyDescent="0.25">
      <c r="A1432" s="5" t="s">
        <v>160</v>
      </c>
      <c r="B1432" s="5" t="s">
        <v>161</v>
      </c>
      <c r="C1432" s="5" t="s">
        <v>7</v>
      </c>
      <c r="D1432" s="5" t="s">
        <v>468</v>
      </c>
      <c r="E1432" s="5" t="s">
        <v>176</v>
      </c>
      <c r="F1432" s="5" t="s">
        <v>230</v>
      </c>
      <c r="G1432" s="5"/>
      <c r="H1432" s="6">
        <v>99</v>
      </c>
      <c r="I1432" s="6">
        <v>81</v>
      </c>
      <c r="J1432" s="6">
        <v>66</v>
      </c>
      <c r="K1432" s="7">
        <v>33</v>
      </c>
      <c r="L1432" s="7">
        <v>1</v>
      </c>
      <c r="M1432" s="7">
        <v>1</v>
      </c>
      <c r="N1432" s="42" t="str">
        <f>LEFT(Absolventi[[#This Row],[studiju programmas virziens]],2)</f>
        <v>43</v>
      </c>
      <c r="O1432" s="42" t="str">
        <f>RIGHT(Absolventi[[#This Row],[studiju programmas virziens]],3)</f>
        <v>212</v>
      </c>
      <c r="P1432" s="42" t="str">
        <f>MID(Absolventi[[#This Row],[studiju programmas virziens]],3,2)</f>
        <v>21</v>
      </c>
      <c r="Q1432" s="42" t="str">
        <f>LEFT(Absolventi[[#This Row],[Programmas veids]],1)</f>
        <v>2</v>
      </c>
      <c r="R1432" s="54" t="str">
        <f>IF(Absolventi[[#This Row],[ieguvuši grādu vai kvalifikāciju mobilie studenti]]&gt;0,Absolventi[[#Headers],[Mobilie studenti ieguvuši grādu IR]],"NAV")</f>
        <v>Mobilie studenti ieguvuši grādu IR</v>
      </c>
      <c r="S1432" s="103" t="s">
        <v>1618</v>
      </c>
    </row>
    <row r="1433" spans="1:19" ht="38.25" x14ac:dyDescent="0.25">
      <c r="A1433" s="5" t="s">
        <v>160</v>
      </c>
      <c r="B1433" s="5" t="s">
        <v>161</v>
      </c>
      <c r="C1433" s="5" t="s">
        <v>7</v>
      </c>
      <c r="D1433" s="5" t="s">
        <v>469</v>
      </c>
      <c r="E1433" s="5" t="s">
        <v>176</v>
      </c>
      <c r="F1433" s="5" t="s">
        <v>231</v>
      </c>
      <c r="G1433" s="5"/>
      <c r="H1433" s="6">
        <v>41</v>
      </c>
      <c r="I1433" s="6">
        <v>37</v>
      </c>
      <c r="J1433" s="6">
        <v>29</v>
      </c>
      <c r="K1433" s="7">
        <v>12</v>
      </c>
      <c r="L1433" s="7">
        <v>2</v>
      </c>
      <c r="M1433" s="7">
        <v>2</v>
      </c>
      <c r="N1433" s="42" t="str">
        <f>LEFT(Absolventi[[#This Row],[studiju programmas virziens]],2)</f>
        <v>45</v>
      </c>
      <c r="O1433" s="42" t="str">
        <f>RIGHT(Absolventi[[#This Row],[studiju programmas virziens]],3)</f>
        <v>212</v>
      </c>
      <c r="P1433" s="42" t="str">
        <f>MID(Absolventi[[#This Row],[studiju programmas virziens]],3,2)</f>
        <v>21</v>
      </c>
      <c r="Q1433" s="42" t="str">
        <f>LEFT(Absolventi[[#This Row],[Programmas veids]],1)</f>
        <v>2</v>
      </c>
      <c r="R1433" s="54" t="str">
        <f>IF(Absolventi[[#This Row],[ieguvuši grādu vai kvalifikāciju mobilie studenti]]&gt;0,Absolventi[[#Headers],[Mobilie studenti ieguvuši grādu IR]],"NAV")</f>
        <v>Mobilie studenti ieguvuši grādu IR</v>
      </c>
      <c r="S1433" s="103" t="s">
        <v>1618</v>
      </c>
    </row>
    <row r="1434" spans="1:19" x14ac:dyDescent="0.25">
      <c r="A1434" s="5" t="s">
        <v>160</v>
      </c>
      <c r="B1434" s="5" t="s">
        <v>161</v>
      </c>
      <c r="C1434" s="5" t="s">
        <v>7</v>
      </c>
      <c r="D1434" s="5" t="s">
        <v>472</v>
      </c>
      <c r="E1434" s="5" t="s">
        <v>176</v>
      </c>
      <c r="F1434" s="5" t="s">
        <v>232</v>
      </c>
      <c r="G1434" s="5"/>
      <c r="H1434" s="6">
        <v>3</v>
      </c>
      <c r="I1434" s="6">
        <v>2</v>
      </c>
      <c r="J1434" s="6">
        <v>1</v>
      </c>
      <c r="K1434" s="7">
        <v>2</v>
      </c>
      <c r="L1434" s="7"/>
      <c r="M1434" s="7"/>
      <c r="N1434" s="42" t="str">
        <f>LEFT(Absolventi[[#This Row],[studiju programmas virziens]],2)</f>
        <v>51</v>
      </c>
      <c r="O1434" s="42" t="str">
        <f>RIGHT(Absolventi[[#This Row],[studiju programmas virziens]],3)</f>
        <v>212</v>
      </c>
      <c r="P1434" s="42" t="str">
        <f>MID(Absolventi[[#This Row],[studiju programmas virziens]],3,2)</f>
        <v>21</v>
      </c>
      <c r="Q1434" s="42" t="str">
        <f>LEFT(Absolventi[[#This Row],[Programmas veids]],1)</f>
        <v>2</v>
      </c>
      <c r="R1434" s="54" t="str">
        <f>IF(Absolventi[[#This Row],[ieguvuši grādu vai kvalifikāciju mobilie studenti]]&gt;0,Absolventi[[#Headers],[Mobilie studenti ieguvuši grādu IR]],"NAV")</f>
        <v>NAV</v>
      </c>
      <c r="S1434" s="103" t="s">
        <v>1618</v>
      </c>
    </row>
    <row r="1435" spans="1:19" x14ac:dyDescent="0.25">
      <c r="A1435" s="5" t="s">
        <v>162</v>
      </c>
      <c r="B1435" s="5" t="s">
        <v>163</v>
      </c>
      <c r="C1435" s="5" t="s">
        <v>7</v>
      </c>
      <c r="D1435" s="5" t="s">
        <v>465</v>
      </c>
      <c r="E1435" s="5" t="s">
        <v>176</v>
      </c>
      <c r="F1435" s="5" t="s">
        <v>233</v>
      </c>
      <c r="G1435" s="5"/>
      <c r="H1435" s="6">
        <v>18</v>
      </c>
      <c r="I1435" s="6">
        <v>13</v>
      </c>
      <c r="J1435" s="6">
        <v>16</v>
      </c>
      <c r="K1435" s="7">
        <v>2</v>
      </c>
      <c r="L1435" s="7"/>
      <c r="M1435" s="7"/>
      <c r="N1435" s="42" t="str">
        <f>LEFT(Absolventi[[#This Row],[studiju programmas virziens]],2)</f>
        <v>41</v>
      </c>
      <c r="O1435" s="42" t="str">
        <f>RIGHT(Absolventi[[#This Row],[studiju programmas virziens]],3)</f>
        <v>212</v>
      </c>
      <c r="P1435" s="42" t="str">
        <f>MID(Absolventi[[#This Row],[studiju programmas virziens]],3,2)</f>
        <v>21</v>
      </c>
      <c r="Q1435" s="42" t="str">
        <f>LEFT(Absolventi[[#This Row],[Programmas veids]],1)</f>
        <v>2</v>
      </c>
      <c r="R1435" s="54" t="str">
        <f>IF(Absolventi[[#This Row],[ieguvuši grādu vai kvalifikāciju mobilie studenti]]&gt;0,Absolventi[[#Headers],[Mobilie studenti ieguvuši grādu IR]],"NAV")</f>
        <v>NAV</v>
      </c>
      <c r="S1435" s="103" t="s">
        <v>1618</v>
      </c>
    </row>
    <row r="1436" spans="1:19" x14ac:dyDescent="0.25">
      <c r="A1436" s="5" t="s">
        <v>162</v>
      </c>
      <c r="B1436" s="5" t="s">
        <v>163</v>
      </c>
      <c r="C1436" s="5" t="s">
        <v>7</v>
      </c>
      <c r="D1436" s="5" t="s">
        <v>465</v>
      </c>
      <c r="E1436" s="5" t="s">
        <v>296</v>
      </c>
      <c r="F1436" s="5" t="s">
        <v>198</v>
      </c>
      <c r="G1436" s="5"/>
      <c r="H1436" s="6">
        <v>97</v>
      </c>
      <c r="I1436" s="6">
        <v>83</v>
      </c>
      <c r="J1436" s="6">
        <v>36</v>
      </c>
      <c r="K1436" s="7">
        <v>61</v>
      </c>
      <c r="L1436" s="7"/>
      <c r="M1436" s="7"/>
      <c r="N1436" s="42" t="str">
        <f>LEFT(Absolventi[[#This Row],[studiju programmas virziens]],2)</f>
        <v>41</v>
      </c>
      <c r="O1436" s="42" t="str">
        <f>RIGHT(Absolventi[[#This Row],[studiju programmas virziens]],3)</f>
        <v>345</v>
      </c>
      <c r="P1436" s="42" t="str">
        <f>MID(Absolventi[[#This Row],[studiju programmas virziens]],3,2)</f>
        <v>34</v>
      </c>
      <c r="Q1436" s="42" t="str">
        <f>LEFT(Absolventi[[#This Row],[Programmas veids]],1)</f>
        <v>3</v>
      </c>
      <c r="R1436" s="54" t="str">
        <f>IF(Absolventi[[#This Row],[ieguvuši grādu vai kvalifikāciju mobilie studenti]]&gt;0,Absolventi[[#Headers],[Mobilie studenti ieguvuši grādu IR]],"NAV")</f>
        <v>NAV</v>
      </c>
      <c r="S1436" s="103" t="s">
        <v>1618</v>
      </c>
    </row>
    <row r="1437" spans="1:19" x14ac:dyDescent="0.25">
      <c r="A1437" s="5" t="s">
        <v>164</v>
      </c>
      <c r="B1437" s="5" t="s">
        <v>163</v>
      </c>
      <c r="C1437" s="5" t="s">
        <v>8</v>
      </c>
      <c r="D1437" s="5" t="s">
        <v>465</v>
      </c>
      <c r="E1437" s="5" t="s">
        <v>176</v>
      </c>
      <c r="F1437" s="5" t="s">
        <v>1616</v>
      </c>
      <c r="G1437" s="5"/>
      <c r="H1437" s="6">
        <v>13</v>
      </c>
      <c r="I1437" s="6">
        <v>13</v>
      </c>
      <c r="J1437" s="6"/>
      <c r="K1437" s="7">
        <v>13</v>
      </c>
      <c r="L1437" s="7"/>
      <c r="M1437" s="7"/>
      <c r="N1437" s="42" t="str">
        <f>LEFT(Absolventi[[#This Row],[studiju programmas virziens]],2)</f>
        <v>41</v>
      </c>
      <c r="O1437" s="42" t="str">
        <f>RIGHT(Absolventi[[#This Row],[studiju programmas virziens]],3)</f>
        <v>322</v>
      </c>
      <c r="P1437" s="42" t="str">
        <f>MID(Absolventi[[#This Row],[studiju programmas virziens]],3,2)</f>
        <v>32</v>
      </c>
      <c r="Q1437" s="42" t="str">
        <f>LEFT(Absolventi[[#This Row],[Programmas veids]],1)</f>
        <v>3</v>
      </c>
      <c r="R1437" s="54" t="str">
        <f>IF(Absolventi[[#This Row],[ieguvuši grādu vai kvalifikāciju mobilie studenti]]&gt;0,Absolventi[[#Headers],[Mobilie studenti ieguvuši grādu IR]],"NAV")</f>
        <v>NAV</v>
      </c>
      <c r="S1437" s="103" t="s">
        <v>1618</v>
      </c>
    </row>
    <row r="1438" spans="1:19" x14ac:dyDescent="0.25">
      <c r="A1438" s="5" t="s">
        <v>164</v>
      </c>
      <c r="B1438" s="5" t="s">
        <v>163</v>
      </c>
      <c r="C1438" s="5" t="s">
        <v>8</v>
      </c>
      <c r="D1438" s="5" t="s">
        <v>465</v>
      </c>
      <c r="E1438" s="5" t="s">
        <v>296</v>
      </c>
      <c r="F1438" s="5" t="s">
        <v>198</v>
      </c>
      <c r="G1438" s="5"/>
      <c r="H1438" s="6">
        <v>2</v>
      </c>
      <c r="I1438" s="6">
        <v>1</v>
      </c>
      <c r="J1438" s="6"/>
      <c r="K1438" s="7">
        <v>2</v>
      </c>
      <c r="L1438" s="7"/>
      <c r="M1438" s="7"/>
      <c r="N1438" s="42" t="str">
        <f>LEFT(Absolventi[[#This Row],[studiju programmas virziens]],2)</f>
        <v>41</v>
      </c>
      <c r="O1438" s="42" t="str">
        <f>RIGHT(Absolventi[[#This Row],[studiju programmas virziens]],3)</f>
        <v>345</v>
      </c>
      <c r="P1438" s="42" t="str">
        <f>MID(Absolventi[[#This Row],[studiju programmas virziens]],3,2)</f>
        <v>34</v>
      </c>
      <c r="Q1438" s="42" t="str">
        <f>LEFT(Absolventi[[#This Row],[Programmas veids]],1)</f>
        <v>3</v>
      </c>
      <c r="R1438" s="54" t="str">
        <f>IF(Absolventi[[#This Row],[ieguvuši grādu vai kvalifikāciju mobilie studenti]]&gt;0,Absolventi[[#Headers],[Mobilie studenti ieguvuši grādu IR]],"NAV")</f>
        <v>NAV</v>
      </c>
      <c r="S1438" s="103" t="s">
        <v>1618</v>
      </c>
    </row>
    <row r="1439" spans="1:19" x14ac:dyDescent="0.25">
      <c r="A1439" s="5" t="s">
        <v>463</v>
      </c>
      <c r="B1439" s="5" t="s">
        <v>464</v>
      </c>
      <c r="C1439" s="5" t="s">
        <v>7</v>
      </c>
      <c r="D1439" s="5" t="s">
        <v>466</v>
      </c>
      <c r="E1439" s="5" t="s">
        <v>176</v>
      </c>
      <c r="F1439" s="5" t="s">
        <v>199</v>
      </c>
      <c r="G1439" s="5"/>
      <c r="H1439" s="6">
        <v>5</v>
      </c>
      <c r="I1439" s="6">
        <v>5</v>
      </c>
      <c r="J1439" s="6"/>
      <c r="K1439" s="7">
        <v>5</v>
      </c>
      <c r="L1439" s="7"/>
      <c r="M1439" s="7"/>
      <c r="N1439" s="42" t="str">
        <f>LEFT(Absolventi[[#This Row],[studiju programmas virziens]],2)</f>
        <v>42</v>
      </c>
      <c r="O1439" s="42" t="str">
        <f>RIGHT(Absolventi[[#This Row],[studiju programmas virziens]],3)</f>
        <v>222</v>
      </c>
      <c r="P1439" s="42" t="str">
        <f>MID(Absolventi[[#This Row],[studiju programmas virziens]],3,2)</f>
        <v>22</v>
      </c>
      <c r="Q1439" s="42" t="str">
        <f>LEFT(Absolventi[[#This Row],[Programmas veids]],1)</f>
        <v>2</v>
      </c>
      <c r="R1439" s="54" t="str">
        <f>IF(Absolventi[[#This Row],[ieguvuši grādu vai kvalifikāciju mobilie studenti]]&gt;0,Absolventi[[#Headers],[Mobilie studenti ieguvuši grādu IR]],"NAV")</f>
        <v>NAV</v>
      </c>
      <c r="S1439" s="103" t="s">
        <v>1618</v>
      </c>
    </row>
    <row r="1440" spans="1:19" ht="38.25" x14ac:dyDescent="0.25">
      <c r="A1440" s="5" t="s">
        <v>463</v>
      </c>
      <c r="B1440" s="5" t="s">
        <v>464</v>
      </c>
      <c r="C1440" s="5" t="s">
        <v>7</v>
      </c>
      <c r="D1440" s="5" t="s">
        <v>470</v>
      </c>
      <c r="E1440" s="5" t="s">
        <v>176</v>
      </c>
      <c r="F1440" s="5" t="s">
        <v>204</v>
      </c>
      <c r="G1440" s="5"/>
      <c r="H1440" s="6">
        <v>12</v>
      </c>
      <c r="I1440" s="6">
        <v>12</v>
      </c>
      <c r="J1440" s="6"/>
      <c r="K1440" s="7">
        <v>12</v>
      </c>
      <c r="L1440" s="7">
        <v>3</v>
      </c>
      <c r="M1440" s="7">
        <v>3</v>
      </c>
      <c r="N1440" s="42" t="str">
        <f>LEFT(Absolventi[[#This Row],[studiju programmas virziens]],2)</f>
        <v>47</v>
      </c>
      <c r="O1440" s="42" t="str">
        <f>RIGHT(Absolventi[[#This Row],[studiju programmas virziens]],3)</f>
        <v>310</v>
      </c>
      <c r="P1440" s="42" t="str">
        <f>MID(Absolventi[[#This Row],[studiju programmas virziens]],3,2)</f>
        <v>31</v>
      </c>
      <c r="Q1440" s="42" t="str">
        <f>LEFT(Absolventi[[#This Row],[Programmas veids]],1)</f>
        <v>3</v>
      </c>
      <c r="R1440" s="54" t="str">
        <f>IF(Absolventi[[#This Row],[ieguvuši grādu vai kvalifikāciju mobilie studenti]]&gt;0,Absolventi[[#Headers],[Mobilie studenti ieguvuši grādu IR]],"NAV")</f>
        <v>Mobilie studenti ieguvuši grādu IR</v>
      </c>
      <c r="S1440" s="103" t="s">
        <v>1618</v>
      </c>
    </row>
    <row r="1441" spans="1:19" x14ac:dyDescent="0.25">
      <c r="A1441" s="5" t="s">
        <v>502</v>
      </c>
      <c r="B1441" s="5" t="s">
        <v>464</v>
      </c>
      <c r="C1441" s="5" t="s">
        <v>8</v>
      </c>
      <c r="D1441" s="5" t="s">
        <v>466</v>
      </c>
      <c r="E1441" s="5" t="s">
        <v>176</v>
      </c>
      <c r="F1441" s="5" t="s">
        <v>254</v>
      </c>
      <c r="G1441" s="5"/>
      <c r="H1441" s="6">
        <v>6</v>
      </c>
      <c r="I1441" s="6">
        <v>6</v>
      </c>
      <c r="J1441" s="6"/>
      <c r="K1441" s="7">
        <v>6</v>
      </c>
      <c r="L1441" s="7"/>
      <c r="M1441" s="7"/>
      <c r="N1441" s="42" t="str">
        <f>LEFT(Absolventi[[#This Row],[studiju programmas virziens]],2)</f>
        <v>42</v>
      </c>
      <c r="O1441" s="42" t="str">
        <f>RIGHT(Absolventi[[#This Row],[studiju programmas virziens]],3)</f>
        <v>310</v>
      </c>
      <c r="P1441" s="42" t="str">
        <f>MID(Absolventi[[#This Row],[studiju programmas virziens]],3,2)</f>
        <v>31</v>
      </c>
      <c r="Q1441" s="42" t="str">
        <f>LEFT(Absolventi[[#This Row],[Programmas veids]],1)</f>
        <v>3</v>
      </c>
      <c r="R1441" s="54" t="str">
        <f>IF(Absolventi[[#This Row],[ieguvuši grādu vai kvalifikāciju mobilie studenti]]&gt;0,Absolventi[[#Headers],[Mobilie studenti ieguvuši grādu IR]],"NAV")</f>
        <v>NAV</v>
      </c>
      <c r="S1441" s="103" t="s">
        <v>1618</v>
      </c>
    </row>
    <row r="1442" spans="1:19" x14ac:dyDescent="0.25">
      <c r="A1442" s="5" t="s">
        <v>165</v>
      </c>
      <c r="B1442" s="5" t="s">
        <v>166</v>
      </c>
      <c r="C1442" s="5" t="s">
        <v>7</v>
      </c>
      <c r="D1442" s="5" t="s">
        <v>465</v>
      </c>
      <c r="E1442" s="5" t="s">
        <v>176</v>
      </c>
      <c r="F1442" s="5" t="s">
        <v>213</v>
      </c>
      <c r="G1442" s="5"/>
      <c r="H1442" s="6">
        <v>19</v>
      </c>
      <c r="I1442" s="6">
        <v>17</v>
      </c>
      <c r="J1442" s="6">
        <v>19</v>
      </c>
      <c r="K1442" s="7"/>
      <c r="L1442" s="7"/>
      <c r="M1442" s="7"/>
      <c r="N1442" s="42" t="str">
        <f>LEFT(Absolventi[[#This Row],[studiju programmas virziens]],2)</f>
        <v>41</v>
      </c>
      <c r="O1442" s="42" t="str">
        <f>RIGHT(Absolventi[[#This Row],[studiju programmas virziens]],3)</f>
        <v>344</v>
      </c>
      <c r="P1442" s="42" t="str">
        <f>MID(Absolventi[[#This Row],[studiju programmas virziens]],3,2)</f>
        <v>34</v>
      </c>
      <c r="Q1442" s="42" t="str">
        <f>LEFT(Absolventi[[#This Row],[Programmas veids]],1)</f>
        <v>3</v>
      </c>
      <c r="R1442" s="54" t="str">
        <f>IF(Absolventi[[#This Row],[ieguvuši grādu vai kvalifikāciju mobilie studenti]]&gt;0,Absolventi[[#Headers],[Mobilie studenti ieguvuši grādu IR]],"NAV")</f>
        <v>NAV</v>
      </c>
      <c r="S1442" s="103" t="s">
        <v>1618</v>
      </c>
    </row>
    <row r="1443" spans="1:19" x14ac:dyDescent="0.25">
      <c r="A1443" s="5" t="s">
        <v>165</v>
      </c>
      <c r="B1443" s="5" t="s">
        <v>166</v>
      </c>
      <c r="C1443" s="5" t="s">
        <v>7</v>
      </c>
      <c r="D1443" s="5" t="s">
        <v>465</v>
      </c>
      <c r="E1443" s="5" t="s">
        <v>296</v>
      </c>
      <c r="F1443" s="5" t="s">
        <v>311</v>
      </c>
      <c r="G1443" s="5"/>
      <c r="H1443" s="6">
        <v>11</v>
      </c>
      <c r="I1443" s="6">
        <v>7</v>
      </c>
      <c r="J1443" s="6">
        <v>11</v>
      </c>
      <c r="K1443" s="7"/>
      <c r="L1443" s="7"/>
      <c r="M1443" s="7"/>
      <c r="N1443" s="42" t="str">
        <f>LEFT(Absolventi[[#This Row],[studiju programmas virziens]],2)</f>
        <v>41</v>
      </c>
      <c r="O1443" s="42" t="str">
        <f>RIGHT(Absolventi[[#This Row],[studiju programmas virziens]],3)</f>
        <v>342</v>
      </c>
      <c r="P1443" s="42" t="str">
        <f>MID(Absolventi[[#This Row],[studiju programmas virziens]],3,2)</f>
        <v>34</v>
      </c>
      <c r="Q1443" s="42" t="str">
        <f>LEFT(Absolventi[[#This Row],[Programmas veids]],1)</f>
        <v>3</v>
      </c>
      <c r="R1443" s="54" t="str">
        <f>IF(Absolventi[[#This Row],[ieguvuši grādu vai kvalifikāciju mobilie studenti]]&gt;0,Absolventi[[#Headers],[Mobilie studenti ieguvuši grādu IR]],"NAV")</f>
        <v>NAV</v>
      </c>
      <c r="S1443" s="103" t="s">
        <v>1618</v>
      </c>
    </row>
    <row r="1444" spans="1:19" x14ac:dyDescent="0.25">
      <c r="A1444" s="5" t="s">
        <v>165</v>
      </c>
      <c r="B1444" s="5" t="s">
        <v>166</v>
      </c>
      <c r="C1444" s="5" t="s">
        <v>7</v>
      </c>
      <c r="D1444" s="5" t="s">
        <v>465</v>
      </c>
      <c r="E1444" s="5" t="s">
        <v>322</v>
      </c>
      <c r="F1444" s="5" t="s">
        <v>177</v>
      </c>
      <c r="G1444" s="5"/>
      <c r="H1444" s="6">
        <v>14</v>
      </c>
      <c r="I1444" s="6">
        <v>1</v>
      </c>
      <c r="J1444" s="6">
        <v>14</v>
      </c>
      <c r="K1444" s="7"/>
      <c r="L1444" s="7"/>
      <c r="M1444" s="7"/>
      <c r="N1444" s="42" t="str">
        <f>LEFT(Absolventi[[#This Row],[studiju programmas virziens]],2)</f>
        <v>41</v>
      </c>
      <c r="O1444" s="42" t="str">
        <f>RIGHT(Absolventi[[#This Row],[studiju programmas virziens]],3)</f>
        <v>525</v>
      </c>
      <c r="P1444" s="42" t="str">
        <f>MID(Absolventi[[#This Row],[studiju programmas virziens]],3,2)</f>
        <v>52</v>
      </c>
      <c r="Q1444" s="42" t="str">
        <f>LEFT(Absolventi[[#This Row],[Programmas veids]],1)</f>
        <v>5</v>
      </c>
      <c r="R1444" s="54" t="str">
        <f>IF(Absolventi[[#This Row],[ieguvuši grādu vai kvalifikāciju mobilie studenti]]&gt;0,Absolventi[[#Headers],[Mobilie studenti ieguvuši grādu IR]],"NAV")</f>
        <v>NAV</v>
      </c>
      <c r="S1444" s="103" t="s">
        <v>1618</v>
      </c>
    </row>
    <row r="1445" spans="1:19" x14ac:dyDescent="0.25">
      <c r="A1445" s="5" t="s">
        <v>167</v>
      </c>
      <c r="B1445" s="5" t="s">
        <v>166</v>
      </c>
      <c r="C1445" s="5" t="s">
        <v>8</v>
      </c>
      <c r="D1445" s="5" t="s">
        <v>465</v>
      </c>
      <c r="E1445" s="5" t="s">
        <v>176</v>
      </c>
      <c r="F1445" s="5" t="s">
        <v>213</v>
      </c>
      <c r="G1445" s="5"/>
      <c r="H1445" s="6">
        <v>12</v>
      </c>
      <c r="I1445" s="6">
        <v>12</v>
      </c>
      <c r="J1445" s="6"/>
      <c r="K1445" s="7">
        <v>12</v>
      </c>
      <c r="L1445" s="7"/>
      <c r="M1445" s="7"/>
      <c r="N1445" s="42" t="str">
        <f>LEFT(Absolventi[[#This Row],[studiju programmas virziens]],2)</f>
        <v>41</v>
      </c>
      <c r="O1445" s="42" t="str">
        <f>RIGHT(Absolventi[[#This Row],[studiju programmas virziens]],3)</f>
        <v>344</v>
      </c>
      <c r="P1445" s="42" t="str">
        <f>MID(Absolventi[[#This Row],[studiju programmas virziens]],3,2)</f>
        <v>34</v>
      </c>
      <c r="Q1445" s="42" t="str">
        <f>LEFT(Absolventi[[#This Row],[Programmas veids]],1)</f>
        <v>3</v>
      </c>
      <c r="R1445" s="54" t="str">
        <f>IF(Absolventi[[#This Row],[ieguvuši grādu vai kvalifikāciju mobilie studenti]]&gt;0,Absolventi[[#Headers],[Mobilie studenti ieguvuši grādu IR]],"NAV")</f>
        <v>NAV</v>
      </c>
      <c r="S1445" s="103" t="s">
        <v>1618</v>
      </c>
    </row>
    <row r="1446" spans="1:19" x14ac:dyDescent="0.25">
      <c r="A1446" s="5" t="s">
        <v>167</v>
      </c>
      <c r="B1446" s="5" t="s">
        <v>166</v>
      </c>
      <c r="C1446" s="5" t="s">
        <v>8</v>
      </c>
      <c r="D1446" s="5" t="s">
        <v>465</v>
      </c>
      <c r="E1446" s="5" t="s">
        <v>296</v>
      </c>
      <c r="F1446" s="5" t="s">
        <v>198</v>
      </c>
      <c r="G1446" s="5"/>
      <c r="H1446" s="6">
        <v>7</v>
      </c>
      <c r="I1446" s="6">
        <v>5</v>
      </c>
      <c r="J1446" s="6"/>
      <c r="K1446" s="7">
        <v>7</v>
      </c>
      <c r="L1446" s="7"/>
      <c r="M1446" s="7"/>
      <c r="N1446" s="42" t="str">
        <f>LEFT(Absolventi[[#This Row],[studiju programmas virziens]],2)</f>
        <v>41</v>
      </c>
      <c r="O1446" s="42" t="str">
        <f>RIGHT(Absolventi[[#This Row],[studiju programmas virziens]],3)</f>
        <v>345</v>
      </c>
      <c r="P1446" s="42" t="str">
        <f>MID(Absolventi[[#This Row],[studiju programmas virziens]],3,2)</f>
        <v>34</v>
      </c>
      <c r="Q1446" s="42" t="str">
        <f>LEFT(Absolventi[[#This Row],[Programmas veids]],1)</f>
        <v>3</v>
      </c>
      <c r="R1446" s="54" t="str">
        <f>IF(Absolventi[[#This Row],[ieguvuši grādu vai kvalifikāciju mobilie studenti]]&gt;0,Absolventi[[#Headers],[Mobilie studenti ieguvuši grādu IR]],"NAV")</f>
        <v>NAV</v>
      </c>
      <c r="S1446" s="103" t="s">
        <v>1618</v>
      </c>
    </row>
    <row r="1447" spans="1:19" x14ac:dyDescent="0.25">
      <c r="A1447" s="5" t="s">
        <v>167</v>
      </c>
      <c r="B1447" s="5" t="s">
        <v>166</v>
      </c>
      <c r="C1447" s="5" t="s">
        <v>8</v>
      </c>
      <c r="D1447" s="5" t="s">
        <v>465</v>
      </c>
      <c r="E1447" s="5" t="s">
        <v>322</v>
      </c>
      <c r="F1447" s="5" t="s">
        <v>198</v>
      </c>
      <c r="G1447" s="5"/>
      <c r="H1447" s="6">
        <v>6</v>
      </c>
      <c r="I1447" s="6">
        <v>3</v>
      </c>
      <c r="J1447" s="6"/>
      <c r="K1447" s="7">
        <v>6</v>
      </c>
      <c r="L1447" s="7"/>
      <c r="M1447" s="7"/>
      <c r="N1447" s="42" t="str">
        <f>LEFT(Absolventi[[#This Row],[studiju programmas virziens]],2)</f>
        <v>41</v>
      </c>
      <c r="O1447" s="42" t="str">
        <f>RIGHT(Absolventi[[#This Row],[studiju programmas virziens]],3)</f>
        <v>345</v>
      </c>
      <c r="P1447" s="42" t="str">
        <f>MID(Absolventi[[#This Row],[studiju programmas virziens]],3,2)</f>
        <v>34</v>
      </c>
      <c r="Q1447" s="42" t="str">
        <f>LEFT(Absolventi[[#This Row],[Programmas veids]],1)</f>
        <v>3</v>
      </c>
      <c r="R1447" s="54" t="str">
        <f>IF(Absolventi[[#This Row],[ieguvuši grādu vai kvalifikāciju mobilie studenti]]&gt;0,Absolventi[[#Headers],[Mobilie studenti ieguvuši grādu IR]],"NAV")</f>
        <v>NAV</v>
      </c>
      <c r="S1447" s="103" t="s">
        <v>1618</v>
      </c>
    </row>
    <row r="1448" spans="1:19" x14ac:dyDescent="0.25">
      <c r="A1448" s="5" t="s">
        <v>168</v>
      </c>
      <c r="B1448" s="5" t="s">
        <v>169</v>
      </c>
      <c r="C1448" s="5" t="s">
        <v>7</v>
      </c>
      <c r="D1448" s="5" t="s">
        <v>466</v>
      </c>
      <c r="E1448" s="5" t="s">
        <v>176</v>
      </c>
      <c r="F1448" s="5" t="s">
        <v>190</v>
      </c>
      <c r="G1448" s="5"/>
      <c r="H1448" s="6">
        <v>16</v>
      </c>
      <c r="I1448" s="6">
        <v>14</v>
      </c>
      <c r="J1448" s="6">
        <v>13</v>
      </c>
      <c r="K1448" s="7">
        <v>3</v>
      </c>
      <c r="L1448" s="7"/>
      <c r="M1448" s="7"/>
      <c r="N1448" s="42" t="str">
        <f>LEFT(Absolventi[[#This Row],[studiju programmas virziens]],2)</f>
        <v>42</v>
      </c>
      <c r="O1448" s="42" t="str">
        <f>RIGHT(Absolventi[[#This Row],[studiju programmas virziens]],3)</f>
        <v>141</v>
      </c>
      <c r="P1448" s="42" t="str">
        <f>MID(Absolventi[[#This Row],[studiju programmas virziens]],3,2)</f>
        <v>14</v>
      </c>
      <c r="Q1448" s="42" t="str">
        <f>LEFT(Absolventi[[#This Row],[Programmas veids]],1)</f>
        <v>1</v>
      </c>
      <c r="R1448" s="54" t="str">
        <f>IF(Absolventi[[#This Row],[ieguvuši grādu vai kvalifikāciju mobilie studenti]]&gt;0,Absolventi[[#Headers],[Mobilie studenti ieguvuši grādu IR]],"NAV")</f>
        <v>NAV</v>
      </c>
      <c r="S1448" s="103" t="s">
        <v>1618</v>
      </c>
    </row>
    <row r="1449" spans="1:19" ht="38.25" x14ac:dyDescent="0.25">
      <c r="A1449" s="5" t="s">
        <v>168</v>
      </c>
      <c r="B1449" s="5" t="s">
        <v>169</v>
      </c>
      <c r="C1449" s="5" t="s">
        <v>7</v>
      </c>
      <c r="D1449" s="5" t="s">
        <v>467</v>
      </c>
      <c r="E1449" s="5" t="s">
        <v>176</v>
      </c>
      <c r="F1449" s="5" t="s">
        <v>263</v>
      </c>
      <c r="G1449" s="5"/>
      <c r="H1449" s="6">
        <v>86</v>
      </c>
      <c r="I1449" s="6">
        <v>58</v>
      </c>
      <c r="J1449" s="6">
        <v>73</v>
      </c>
      <c r="K1449" s="7">
        <v>13</v>
      </c>
      <c r="L1449" s="7">
        <v>1</v>
      </c>
      <c r="M1449" s="7">
        <v>1</v>
      </c>
      <c r="N1449" s="42" t="str">
        <f>LEFT(Absolventi[[#This Row],[studiju programmas virziens]],2)</f>
        <v>42</v>
      </c>
      <c r="O1449" s="42" t="str">
        <f>RIGHT(Absolventi[[#This Row],[studiju programmas virziens]],3)</f>
        <v>212</v>
      </c>
      <c r="P1449" s="42" t="str">
        <f>MID(Absolventi[[#This Row],[studiju programmas virziens]],3,2)</f>
        <v>21</v>
      </c>
      <c r="Q1449" s="42" t="str">
        <f>LEFT(Absolventi[[#This Row],[Programmas veids]],1)</f>
        <v>2</v>
      </c>
      <c r="R1449" s="54" t="str">
        <f>IF(Absolventi[[#This Row],[ieguvuši grādu vai kvalifikāciju mobilie studenti]]&gt;0,Absolventi[[#Headers],[Mobilie studenti ieguvuši grādu IR]],"NAV")</f>
        <v>Mobilie studenti ieguvuši grādu IR</v>
      </c>
      <c r="S1449" s="103" t="s">
        <v>1618</v>
      </c>
    </row>
    <row r="1450" spans="1:19" x14ac:dyDescent="0.25">
      <c r="A1450" s="5" t="s">
        <v>168</v>
      </c>
      <c r="B1450" s="5" t="s">
        <v>169</v>
      </c>
      <c r="C1450" s="5" t="s">
        <v>7</v>
      </c>
      <c r="D1450" s="5" t="s">
        <v>469</v>
      </c>
      <c r="E1450" s="5" t="s">
        <v>176</v>
      </c>
      <c r="F1450" s="5" t="s">
        <v>231</v>
      </c>
      <c r="G1450" s="5"/>
      <c r="H1450" s="6">
        <v>2</v>
      </c>
      <c r="I1450" s="6">
        <v>2</v>
      </c>
      <c r="J1450" s="6">
        <v>2</v>
      </c>
      <c r="K1450" s="7"/>
      <c r="L1450" s="7"/>
      <c r="M1450" s="7"/>
      <c r="N1450" s="42" t="str">
        <f>LEFT(Absolventi[[#This Row],[studiju programmas virziens]],2)</f>
        <v>45</v>
      </c>
      <c r="O1450" s="42" t="str">
        <f>RIGHT(Absolventi[[#This Row],[studiju programmas virziens]],3)</f>
        <v>212</v>
      </c>
      <c r="P1450" s="42" t="str">
        <f>MID(Absolventi[[#This Row],[studiju programmas virziens]],3,2)</f>
        <v>21</v>
      </c>
      <c r="Q1450" s="42" t="str">
        <f>LEFT(Absolventi[[#This Row],[Programmas veids]],1)</f>
        <v>2</v>
      </c>
      <c r="R1450" s="54" t="str">
        <f>IF(Absolventi[[#This Row],[ieguvuši grādu vai kvalifikāciju mobilie studenti]]&gt;0,Absolventi[[#Headers],[Mobilie studenti ieguvuši grādu IR]],"NAV")</f>
        <v>NAV</v>
      </c>
      <c r="S1450" s="103" t="s">
        <v>1618</v>
      </c>
    </row>
    <row r="1451" spans="1:19" ht="38.25" x14ac:dyDescent="0.25">
      <c r="A1451" s="5" t="s">
        <v>168</v>
      </c>
      <c r="B1451" s="5" t="s">
        <v>169</v>
      </c>
      <c r="C1451" s="5" t="s">
        <v>7</v>
      </c>
      <c r="D1451" s="5" t="s">
        <v>470</v>
      </c>
      <c r="E1451" s="5" t="s">
        <v>176</v>
      </c>
      <c r="F1451" s="5" t="s">
        <v>235</v>
      </c>
      <c r="G1451" s="5"/>
      <c r="H1451" s="6">
        <v>33</v>
      </c>
      <c r="I1451" s="6">
        <v>19</v>
      </c>
      <c r="J1451" s="6">
        <v>31</v>
      </c>
      <c r="K1451" s="7">
        <v>2</v>
      </c>
      <c r="L1451" s="7">
        <v>1</v>
      </c>
      <c r="M1451" s="7"/>
      <c r="N1451" s="42" t="str">
        <f>LEFT(Absolventi[[#This Row],[studiju programmas virziens]],2)</f>
        <v>47</v>
      </c>
      <c r="O1451" s="42" t="str">
        <f>RIGHT(Absolventi[[#This Row],[studiju programmas virziens]],3)</f>
        <v>212</v>
      </c>
      <c r="P1451" s="42" t="str">
        <f>MID(Absolventi[[#This Row],[studiju programmas virziens]],3,2)</f>
        <v>21</v>
      </c>
      <c r="Q1451" s="42" t="str">
        <f>LEFT(Absolventi[[#This Row],[Programmas veids]],1)</f>
        <v>2</v>
      </c>
      <c r="R1451" s="54" t="str">
        <f>IF(Absolventi[[#This Row],[ieguvuši grādu vai kvalifikāciju mobilie studenti]]&gt;0,Absolventi[[#Headers],[Mobilie studenti ieguvuši grādu IR]],"NAV")</f>
        <v>Mobilie studenti ieguvuši grādu IR</v>
      </c>
      <c r="S1451" s="103" t="s">
        <v>1618</v>
      </c>
    </row>
    <row r="1452" spans="1:19" ht="38.25" x14ac:dyDescent="0.25">
      <c r="A1452" s="5" t="s">
        <v>168</v>
      </c>
      <c r="B1452" s="5" t="s">
        <v>169</v>
      </c>
      <c r="C1452" s="5" t="s">
        <v>7</v>
      </c>
      <c r="D1452" s="5" t="s">
        <v>472</v>
      </c>
      <c r="E1452" s="5" t="s">
        <v>176</v>
      </c>
      <c r="F1452" s="5" t="s">
        <v>232</v>
      </c>
      <c r="G1452" s="5"/>
      <c r="H1452" s="6">
        <v>6</v>
      </c>
      <c r="I1452" s="6">
        <v>3</v>
      </c>
      <c r="J1452" s="6">
        <v>6</v>
      </c>
      <c r="K1452" s="7"/>
      <c r="L1452" s="7">
        <v>2</v>
      </c>
      <c r="M1452" s="7"/>
      <c r="N1452" s="42" t="str">
        <f>LEFT(Absolventi[[#This Row],[studiju programmas virziens]],2)</f>
        <v>51</v>
      </c>
      <c r="O1452" s="42" t="str">
        <f>RIGHT(Absolventi[[#This Row],[studiju programmas virziens]],3)</f>
        <v>212</v>
      </c>
      <c r="P1452" s="42" t="str">
        <f>MID(Absolventi[[#This Row],[studiju programmas virziens]],3,2)</f>
        <v>21</v>
      </c>
      <c r="Q1452" s="42" t="str">
        <f>LEFT(Absolventi[[#This Row],[Programmas veids]],1)</f>
        <v>2</v>
      </c>
      <c r="R1452" s="54" t="str">
        <f>IF(Absolventi[[#This Row],[ieguvuši grādu vai kvalifikāciju mobilie studenti]]&gt;0,Absolventi[[#Headers],[Mobilie studenti ieguvuši grādu IR]],"NAV")</f>
        <v>Mobilie studenti ieguvuši grādu IR</v>
      </c>
      <c r="S1452" s="103" t="s">
        <v>1618</v>
      </c>
    </row>
    <row r="1453" spans="1:19" x14ac:dyDescent="0.25">
      <c r="A1453" s="5" t="s">
        <v>170</v>
      </c>
      <c r="B1453" s="5" t="s">
        <v>171</v>
      </c>
      <c r="C1453" s="5" t="s">
        <v>7</v>
      </c>
      <c r="D1453" s="5" t="s">
        <v>468</v>
      </c>
      <c r="E1453" s="5" t="s">
        <v>176</v>
      </c>
      <c r="F1453" s="5" t="s">
        <v>236</v>
      </c>
      <c r="G1453" s="5"/>
      <c r="H1453" s="6">
        <v>104</v>
      </c>
      <c r="I1453" s="6">
        <v>84</v>
      </c>
      <c r="J1453" s="6">
        <v>104</v>
      </c>
      <c r="K1453" s="7"/>
      <c r="L1453" s="7"/>
      <c r="M1453" s="7"/>
      <c r="N1453" s="42" t="str">
        <f>LEFT(Absolventi[[#This Row],[studiju programmas virziens]],2)</f>
        <v>43</v>
      </c>
      <c r="O1453" s="42" t="str">
        <f>RIGHT(Absolventi[[#This Row],[studiju programmas virziens]],3)</f>
        <v>211</v>
      </c>
      <c r="P1453" s="42" t="str">
        <f>MID(Absolventi[[#This Row],[studiju programmas virziens]],3,2)</f>
        <v>21</v>
      </c>
      <c r="Q1453" s="42" t="str">
        <f>LEFT(Absolventi[[#This Row],[Programmas veids]],1)</f>
        <v>2</v>
      </c>
      <c r="R1453" s="54" t="str">
        <f>IF(Absolventi[[#This Row],[ieguvuši grādu vai kvalifikāciju mobilie studenti]]&gt;0,Absolventi[[#Headers],[Mobilie studenti ieguvuši grādu IR]],"NAV")</f>
        <v>NAV</v>
      </c>
      <c r="S1453" s="103" t="s">
        <v>1618</v>
      </c>
    </row>
    <row r="1454" spans="1:19" x14ac:dyDescent="0.25">
      <c r="A1454" s="5" t="s">
        <v>170</v>
      </c>
      <c r="B1454" s="5" t="s">
        <v>171</v>
      </c>
      <c r="C1454" s="5" t="s">
        <v>7</v>
      </c>
      <c r="D1454" s="5" t="s">
        <v>469</v>
      </c>
      <c r="E1454" s="5" t="s">
        <v>176</v>
      </c>
      <c r="F1454" s="5" t="s">
        <v>237</v>
      </c>
      <c r="G1454" s="5"/>
      <c r="H1454" s="6">
        <v>77</v>
      </c>
      <c r="I1454" s="6">
        <v>61</v>
      </c>
      <c r="J1454" s="6">
        <v>76</v>
      </c>
      <c r="K1454" s="7">
        <v>1</v>
      </c>
      <c r="L1454" s="7"/>
      <c r="M1454" s="7"/>
      <c r="N1454" s="42" t="str">
        <f>LEFT(Absolventi[[#This Row],[studiju programmas virziens]],2)</f>
        <v>45</v>
      </c>
      <c r="O1454" s="42" t="str">
        <f>RIGHT(Absolventi[[#This Row],[studiju programmas virziens]],3)</f>
        <v>211</v>
      </c>
      <c r="P1454" s="42" t="str">
        <f>MID(Absolventi[[#This Row],[studiju programmas virziens]],3,2)</f>
        <v>21</v>
      </c>
      <c r="Q1454" s="42" t="str">
        <f>LEFT(Absolventi[[#This Row],[Programmas veids]],1)</f>
        <v>2</v>
      </c>
      <c r="R1454" s="54" t="str">
        <f>IF(Absolventi[[#This Row],[ieguvuši grādu vai kvalifikāciju mobilie studenti]]&gt;0,Absolventi[[#Headers],[Mobilie studenti ieguvuši grādu IR]],"NAV")</f>
        <v>NAV</v>
      </c>
      <c r="S1454" s="103" t="s">
        <v>1618</v>
      </c>
    </row>
    <row r="1455" spans="1:19" x14ac:dyDescent="0.25">
      <c r="A1455" s="5" t="s">
        <v>170</v>
      </c>
      <c r="B1455" s="5" t="s">
        <v>171</v>
      </c>
      <c r="C1455" s="5" t="s">
        <v>7</v>
      </c>
      <c r="D1455" s="5" t="s">
        <v>472</v>
      </c>
      <c r="E1455" s="5" t="s">
        <v>176</v>
      </c>
      <c r="F1455" s="5" t="s">
        <v>238</v>
      </c>
      <c r="G1455" s="5"/>
      <c r="H1455" s="6">
        <v>4</v>
      </c>
      <c r="I1455" s="6">
        <v>3</v>
      </c>
      <c r="J1455" s="6">
        <v>4</v>
      </c>
      <c r="K1455" s="7"/>
      <c r="L1455" s="7"/>
      <c r="M1455" s="7"/>
      <c r="N1455" s="42" t="str">
        <f>LEFT(Absolventi[[#This Row],[studiju programmas virziens]],2)</f>
        <v>51</v>
      </c>
      <c r="O1455" s="42" t="str">
        <f>RIGHT(Absolventi[[#This Row],[studiju programmas virziens]],3)</f>
        <v>211</v>
      </c>
      <c r="P1455" s="42" t="str">
        <f>MID(Absolventi[[#This Row],[studiju programmas virziens]],3,2)</f>
        <v>21</v>
      </c>
      <c r="Q1455" s="42" t="str">
        <f>LEFT(Absolventi[[#This Row],[Programmas veids]],1)</f>
        <v>2</v>
      </c>
      <c r="R1455" s="54" t="str">
        <f>IF(Absolventi[[#This Row],[ieguvuši grādu vai kvalifikāciju mobilie studenti]]&gt;0,Absolventi[[#Headers],[Mobilie studenti ieguvuši grādu IR]],"NAV")</f>
        <v>NAV</v>
      </c>
      <c r="S1455" s="103" t="s">
        <v>1618</v>
      </c>
    </row>
    <row r="1456" spans="1:19" x14ac:dyDescent="0.25">
      <c r="A1456" s="5" t="s">
        <v>172</v>
      </c>
      <c r="B1456" s="5" t="s">
        <v>173</v>
      </c>
      <c r="C1456" s="5" t="s">
        <v>7</v>
      </c>
      <c r="D1456" s="5" t="s">
        <v>467</v>
      </c>
      <c r="E1456" s="5" t="s">
        <v>176</v>
      </c>
      <c r="F1456" s="5" t="s">
        <v>239</v>
      </c>
      <c r="G1456" s="5"/>
      <c r="H1456" s="6">
        <v>61</v>
      </c>
      <c r="I1456" s="6">
        <v>11</v>
      </c>
      <c r="J1456" s="6">
        <v>48</v>
      </c>
      <c r="K1456" s="7">
        <v>13</v>
      </c>
      <c r="L1456" s="7"/>
      <c r="M1456" s="7"/>
      <c r="N1456" s="42" t="str">
        <f>LEFT(Absolventi[[#This Row],[studiju programmas virziens]],2)</f>
        <v>42</v>
      </c>
      <c r="O1456" s="42" t="str">
        <f>RIGHT(Absolventi[[#This Row],[studiju programmas virziens]],3)</f>
        <v>525</v>
      </c>
      <c r="P1456" s="42" t="str">
        <f>MID(Absolventi[[#This Row],[studiju programmas virziens]],3,2)</f>
        <v>52</v>
      </c>
      <c r="Q1456" s="42" t="str">
        <f>LEFT(Absolventi[[#This Row],[Programmas veids]],1)</f>
        <v>5</v>
      </c>
      <c r="R1456" s="54" t="str">
        <f>IF(Absolventi[[#This Row],[ieguvuši grādu vai kvalifikāciju mobilie studenti]]&gt;0,Absolventi[[#Headers],[Mobilie studenti ieguvuši grādu IR]],"NAV")</f>
        <v>NAV</v>
      </c>
      <c r="S1456" s="103" t="s">
        <v>1618</v>
      </c>
    </row>
    <row r="1457" spans="1:19" x14ac:dyDescent="0.25">
      <c r="A1457" s="5" t="s">
        <v>172</v>
      </c>
      <c r="B1457" s="5" t="s">
        <v>173</v>
      </c>
      <c r="C1457" s="5" t="s">
        <v>7</v>
      </c>
      <c r="D1457" s="5" t="s">
        <v>470</v>
      </c>
      <c r="E1457" s="5" t="s">
        <v>176</v>
      </c>
      <c r="F1457" s="5" t="s">
        <v>240</v>
      </c>
      <c r="G1457" s="5"/>
      <c r="H1457" s="6">
        <v>8</v>
      </c>
      <c r="I1457" s="6">
        <v>3</v>
      </c>
      <c r="J1457" s="6">
        <v>8</v>
      </c>
      <c r="K1457" s="7"/>
      <c r="L1457" s="7"/>
      <c r="M1457" s="7"/>
      <c r="N1457" s="42" t="str">
        <f>LEFT(Absolventi[[#This Row],[studiju programmas virziens]],2)</f>
        <v>47</v>
      </c>
      <c r="O1457" s="42" t="str">
        <f>RIGHT(Absolventi[[#This Row],[studiju programmas virziens]],3)</f>
        <v>525</v>
      </c>
      <c r="P1457" s="42" t="str">
        <f>MID(Absolventi[[#This Row],[studiju programmas virziens]],3,2)</f>
        <v>52</v>
      </c>
      <c r="Q1457" s="42" t="str">
        <f>LEFT(Absolventi[[#This Row],[Programmas veids]],1)</f>
        <v>5</v>
      </c>
      <c r="R1457" s="54" t="str">
        <f>IF(Absolventi[[#This Row],[ieguvuši grādu vai kvalifikāciju mobilie studenti]]&gt;0,Absolventi[[#Headers],[Mobilie studenti ieguvuši grādu IR]],"NAV")</f>
        <v>NAV</v>
      </c>
      <c r="S1457" s="103" t="s">
        <v>1618</v>
      </c>
    </row>
    <row r="1458" spans="1:19" x14ac:dyDescent="0.25">
      <c r="A1458" s="5" t="s">
        <v>172</v>
      </c>
      <c r="B1458" s="5" t="s">
        <v>173</v>
      </c>
      <c r="C1458" s="5" t="s">
        <v>7</v>
      </c>
      <c r="D1458" s="5" t="s">
        <v>467</v>
      </c>
      <c r="E1458" s="5" t="s">
        <v>296</v>
      </c>
      <c r="F1458" s="5" t="s">
        <v>239</v>
      </c>
      <c r="G1458" s="5"/>
      <c r="H1458" s="6">
        <v>21</v>
      </c>
      <c r="I1458" s="6">
        <v>1</v>
      </c>
      <c r="J1458" s="6">
        <v>16</v>
      </c>
      <c r="K1458" s="7">
        <v>5</v>
      </c>
      <c r="L1458" s="7"/>
      <c r="M1458" s="7"/>
      <c r="N1458" s="42" t="str">
        <f>LEFT(Absolventi[[#This Row],[studiju programmas virziens]],2)</f>
        <v>42</v>
      </c>
      <c r="O1458" s="42" t="str">
        <f>RIGHT(Absolventi[[#This Row],[studiju programmas virziens]],3)</f>
        <v>525</v>
      </c>
      <c r="P1458" s="42" t="str">
        <f>MID(Absolventi[[#This Row],[studiju programmas virziens]],3,2)</f>
        <v>52</v>
      </c>
      <c r="Q1458" s="42" t="str">
        <f>LEFT(Absolventi[[#This Row],[Programmas veids]],1)</f>
        <v>5</v>
      </c>
      <c r="R1458" s="54" t="str">
        <f>IF(Absolventi[[#This Row],[ieguvuši grādu vai kvalifikāciju mobilie studenti]]&gt;0,Absolventi[[#Headers],[Mobilie studenti ieguvuši grādu IR]],"NAV")</f>
        <v>NAV</v>
      </c>
      <c r="S1458" s="103" t="s">
        <v>1618</v>
      </c>
    </row>
    <row r="1459" spans="1:19" x14ac:dyDescent="0.25">
      <c r="A1459" s="5" t="s">
        <v>172</v>
      </c>
      <c r="B1459" s="5" t="s">
        <v>173</v>
      </c>
      <c r="C1459" s="5" t="s">
        <v>7</v>
      </c>
      <c r="D1459" s="5" t="s">
        <v>467</v>
      </c>
      <c r="E1459" s="5" t="s">
        <v>322</v>
      </c>
      <c r="F1459" s="5" t="s">
        <v>239</v>
      </c>
      <c r="G1459" s="5"/>
      <c r="H1459" s="6">
        <v>12</v>
      </c>
      <c r="I1459" s="6">
        <v>1</v>
      </c>
      <c r="J1459" s="6">
        <v>11</v>
      </c>
      <c r="K1459" s="7">
        <v>1</v>
      </c>
      <c r="L1459" s="7"/>
      <c r="M1459" s="7"/>
      <c r="N1459" s="42" t="str">
        <f>LEFT(Absolventi[[#This Row],[studiju programmas virziens]],2)</f>
        <v>42</v>
      </c>
      <c r="O1459" s="42" t="str">
        <f>RIGHT(Absolventi[[#This Row],[studiju programmas virziens]],3)</f>
        <v>525</v>
      </c>
      <c r="P1459" s="42" t="str">
        <f>MID(Absolventi[[#This Row],[studiju programmas virziens]],3,2)</f>
        <v>52</v>
      </c>
      <c r="Q1459" s="42" t="str">
        <f>LEFT(Absolventi[[#This Row],[Programmas veids]],1)</f>
        <v>5</v>
      </c>
      <c r="R1459" s="54" t="str">
        <f>IF(Absolventi[[#This Row],[ieguvuši grādu vai kvalifikāciju mobilie studenti]]&gt;0,Absolventi[[#Headers],[Mobilie studenti ieguvuši grādu IR]],"NAV")</f>
        <v>NAV</v>
      </c>
      <c r="S1459" s="103" t="s">
        <v>1618</v>
      </c>
    </row>
    <row r="1460" spans="1:19" x14ac:dyDescent="0.25">
      <c r="A1460" s="5" t="s">
        <v>172</v>
      </c>
      <c r="B1460" s="5" t="s">
        <v>173</v>
      </c>
      <c r="C1460" s="5" t="s">
        <v>7</v>
      </c>
      <c r="D1460" s="5" t="s">
        <v>467</v>
      </c>
      <c r="E1460" s="5" t="s">
        <v>343</v>
      </c>
      <c r="F1460" s="5" t="s">
        <v>273</v>
      </c>
      <c r="G1460" s="5"/>
      <c r="H1460" s="6">
        <v>17</v>
      </c>
      <c r="I1460" s="6">
        <v>15</v>
      </c>
      <c r="J1460" s="6"/>
      <c r="K1460" s="7">
        <v>17</v>
      </c>
      <c r="L1460" s="7"/>
      <c r="M1460" s="7"/>
      <c r="N1460" s="42" t="str">
        <f>LEFT(Absolventi[[#This Row],[studiju programmas virziens]],2)</f>
        <v>42</v>
      </c>
      <c r="O1460" s="42" t="str">
        <f>RIGHT(Absolventi[[#This Row],[studiju programmas virziens]],3)</f>
        <v>840</v>
      </c>
      <c r="P1460" s="42" t="str">
        <f>MID(Absolventi[[#This Row],[studiju programmas virziens]],3,2)</f>
        <v>84</v>
      </c>
      <c r="Q1460" s="42" t="str">
        <f>LEFT(Absolventi[[#This Row],[Programmas veids]],1)</f>
        <v>8</v>
      </c>
      <c r="R1460" s="54" t="str">
        <f>IF(Absolventi[[#This Row],[ieguvuši grādu vai kvalifikāciju mobilie studenti]]&gt;0,Absolventi[[#Headers],[Mobilie studenti ieguvuši grādu IR]],"NAV")</f>
        <v>NAV</v>
      </c>
      <c r="S1460" s="103" t="s">
        <v>1618</v>
      </c>
    </row>
    <row r="1461" spans="1:19" x14ac:dyDescent="0.25">
      <c r="A1461" s="5" t="s">
        <v>174</v>
      </c>
      <c r="B1461" s="5" t="s">
        <v>173</v>
      </c>
      <c r="C1461" s="5" t="s">
        <v>8</v>
      </c>
      <c r="D1461" s="5" t="s">
        <v>465</v>
      </c>
      <c r="E1461" s="5" t="s">
        <v>176</v>
      </c>
      <c r="F1461" s="5" t="s">
        <v>177</v>
      </c>
      <c r="G1461" s="5"/>
      <c r="H1461" s="6">
        <v>1</v>
      </c>
      <c r="I1461" s="6"/>
      <c r="J1461" s="6"/>
      <c r="K1461" s="7">
        <v>1</v>
      </c>
      <c r="L1461" s="7"/>
      <c r="M1461" s="7"/>
      <c r="N1461" s="42" t="str">
        <f>LEFT(Absolventi[[#This Row],[studiju programmas virziens]],2)</f>
        <v>41</v>
      </c>
      <c r="O1461" s="42" t="str">
        <f>RIGHT(Absolventi[[#This Row],[studiju programmas virziens]],3)</f>
        <v>525</v>
      </c>
      <c r="P1461" s="42" t="str">
        <f>MID(Absolventi[[#This Row],[studiju programmas virziens]],3,2)</f>
        <v>52</v>
      </c>
      <c r="Q1461" s="42" t="str">
        <f>LEFT(Absolventi[[#This Row],[Programmas veids]],1)</f>
        <v>5</v>
      </c>
      <c r="R1461" s="54" t="str">
        <f>IF(Absolventi[[#This Row],[ieguvuši grādu vai kvalifikāciju mobilie studenti]]&gt;0,Absolventi[[#Headers],[Mobilie studenti ieguvuši grādu IR]],"NAV")</f>
        <v>NAV</v>
      </c>
      <c r="S1461" s="103" t="s">
        <v>1618</v>
      </c>
    </row>
    <row r="1462" spans="1:19" x14ac:dyDescent="0.25">
      <c r="A1462" s="5" t="s">
        <v>174</v>
      </c>
      <c r="B1462" s="5" t="s">
        <v>173</v>
      </c>
      <c r="C1462" s="5" t="s">
        <v>8</v>
      </c>
      <c r="D1462" s="5" t="s">
        <v>467</v>
      </c>
      <c r="E1462" s="5" t="s">
        <v>176</v>
      </c>
      <c r="F1462" s="5" t="s">
        <v>239</v>
      </c>
      <c r="G1462" s="5"/>
      <c r="H1462" s="6">
        <v>4</v>
      </c>
      <c r="I1462" s="6"/>
      <c r="J1462" s="6"/>
      <c r="K1462" s="7">
        <v>4</v>
      </c>
      <c r="L1462" s="7"/>
      <c r="M1462" s="7"/>
      <c r="N1462" s="42" t="str">
        <f>LEFT(Absolventi[[#This Row],[studiju programmas virziens]],2)</f>
        <v>42</v>
      </c>
      <c r="O1462" s="42" t="str">
        <f>RIGHT(Absolventi[[#This Row],[studiju programmas virziens]],3)</f>
        <v>525</v>
      </c>
      <c r="P1462" s="42" t="str">
        <f>MID(Absolventi[[#This Row],[studiju programmas virziens]],3,2)</f>
        <v>52</v>
      </c>
      <c r="Q1462" s="42" t="str">
        <f>LEFT(Absolventi[[#This Row],[Programmas veids]],1)</f>
        <v>5</v>
      </c>
      <c r="R1462" s="54" t="str">
        <f>IF(Absolventi[[#This Row],[ieguvuši grādu vai kvalifikāciju mobilie studenti]]&gt;0,Absolventi[[#Headers],[Mobilie studenti ieguvuši grādu IR]],"NAV")</f>
        <v>NAV</v>
      </c>
      <c r="S1462" s="103" t="s">
        <v>1618</v>
      </c>
    </row>
    <row r="1463" spans="1:19" x14ac:dyDescent="0.25">
      <c r="A1463" s="5" t="s">
        <v>174</v>
      </c>
      <c r="B1463" s="5" t="s">
        <v>173</v>
      </c>
      <c r="C1463" s="5" t="s">
        <v>8</v>
      </c>
      <c r="D1463" s="5" t="s">
        <v>474</v>
      </c>
      <c r="E1463" s="5" t="s">
        <v>176</v>
      </c>
      <c r="F1463" s="5" t="s">
        <v>242</v>
      </c>
      <c r="G1463" s="5"/>
      <c r="H1463" s="6">
        <v>1</v>
      </c>
      <c r="I1463" s="6"/>
      <c r="J1463" s="6"/>
      <c r="K1463" s="7">
        <v>1</v>
      </c>
      <c r="L1463" s="7"/>
      <c r="M1463" s="7"/>
      <c r="N1463" s="42" t="str">
        <f>LEFT(Absolventi[[#This Row],[studiju programmas virziens]],2)</f>
        <v>44</v>
      </c>
      <c r="O1463" s="42" t="str">
        <f>RIGHT(Absolventi[[#This Row],[studiju programmas virziens]],3)</f>
        <v>525</v>
      </c>
      <c r="P1463" s="42" t="str">
        <f>MID(Absolventi[[#This Row],[studiju programmas virziens]],3,2)</f>
        <v>52</v>
      </c>
      <c r="Q1463" s="42" t="str">
        <f>LEFT(Absolventi[[#This Row],[Programmas veids]],1)</f>
        <v>5</v>
      </c>
      <c r="R1463" s="54" t="str">
        <f>IF(Absolventi[[#This Row],[ieguvuši grādu vai kvalifikāciju mobilie studenti]]&gt;0,Absolventi[[#Headers],[Mobilie studenti ieguvuši grādu IR]],"NAV")</f>
        <v>NAV</v>
      </c>
      <c r="S1463" s="103" t="s">
        <v>1618</v>
      </c>
    </row>
    <row r="1464" spans="1:19" x14ac:dyDescent="0.25">
      <c r="A1464" s="5" t="s">
        <v>174</v>
      </c>
      <c r="B1464" s="5" t="s">
        <v>173</v>
      </c>
      <c r="C1464" s="5" t="s">
        <v>8</v>
      </c>
      <c r="D1464" s="5" t="s">
        <v>470</v>
      </c>
      <c r="E1464" s="5" t="s">
        <v>176</v>
      </c>
      <c r="F1464" s="5" t="s">
        <v>240</v>
      </c>
      <c r="G1464" s="5"/>
      <c r="H1464" s="6">
        <v>5</v>
      </c>
      <c r="I1464" s="6"/>
      <c r="J1464" s="6"/>
      <c r="K1464" s="7">
        <v>5</v>
      </c>
      <c r="L1464" s="7"/>
      <c r="M1464" s="7"/>
      <c r="N1464" s="42" t="str">
        <f>LEFT(Absolventi[[#This Row],[studiju programmas virziens]],2)</f>
        <v>47</v>
      </c>
      <c r="O1464" s="42" t="str">
        <f>RIGHT(Absolventi[[#This Row],[studiju programmas virziens]],3)</f>
        <v>525</v>
      </c>
      <c r="P1464" s="42" t="str">
        <f>MID(Absolventi[[#This Row],[studiju programmas virziens]],3,2)</f>
        <v>52</v>
      </c>
      <c r="Q1464" s="42" t="str">
        <f>LEFT(Absolventi[[#This Row],[Programmas veids]],1)</f>
        <v>5</v>
      </c>
      <c r="R1464" s="54" t="str">
        <f>IF(Absolventi[[#This Row],[ieguvuši grādu vai kvalifikāciju mobilie studenti]]&gt;0,Absolventi[[#Headers],[Mobilie studenti ieguvuši grādu IR]],"NAV")</f>
        <v>NAV</v>
      </c>
      <c r="S1464" s="103" t="s">
        <v>1618</v>
      </c>
    </row>
    <row r="1465" spans="1:19" x14ac:dyDescent="0.25">
      <c r="A1465" s="5" t="s">
        <v>174</v>
      </c>
      <c r="B1465" s="5" t="s">
        <v>173</v>
      </c>
      <c r="C1465" s="5" t="s">
        <v>8</v>
      </c>
      <c r="D1465" s="5" t="s">
        <v>467</v>
      </c>
      <c r="E1465" s="5" t="s">
        <v>296</v>
      </c>
      <c r="F1465" s="5" t="s">
        <v>239</v>
      </c>
      <c r="G1465" s="5"/>
      <c r="H1465" s="6">
        <v>2</v>
      </c>
      <c r="I1465" s="6"/>
      <c r="J1465" s="6"/>
      <c r="K1465" s="7">
        <v>2</v>
      </c>
      <c r="L1465" s="7"/>
      <c r="M1465" s="7"/>
      <c r="N1465" s="42" t="str">
        <f>LEFT(Absolventi[[#This Row],[studiju programmas virziens]],2)</f>
        <v>42</v>
      </c>
      <c r="O1465" s="42" t="str">
        <f>RIGHT(Absolventi[[#This Row],[studiju programmas virziens]],3)</f>
        <v>525</v>
      </c>
      <c r="P1465" s="42" t="str">
        <f>MID(Absolventi[[#This Row],[studiju programmas virziens]],3,2)</f>
        <v>52</v>
      </c>
      <c r="Q1465" s="42" t="str">
        <f>LEFT(Absolventi[[#This Row],[Programmas veids]],1)</f>
        <v>5</v>
      </c>
      <c r="R1465" s="54" t="str">
        <f>IF(Absolventi[[#This Row],[ieguvuši grādu vai kvalifikāciju mobilie studenti]]&gt;0,Absolventi[[#Headers],[Mobilie studenti ieguvuši grādu IR]],"NAV")</f>
        <v>NAV</v>
      </c>
      <c r="S1465" s="103" t="s">
        <v>1618</v>
      </c>
    </row>
    <row r="1466" spans="1:19" x14ac:dyDescent="0.25">
      <c r="A1466" s="5" t="s">
        <v>174</v>
      </c>
      <c r="B1466" s="5" t="s">
        <v>173</v>
      </c>
      <c r="C1466" s="5" t="s">
        <v>8</v>
      </c>
      <c r="D1466" s="5" t="s">
        <v>474</v>
      </c>
      <c r="E1466" s="5" t="s">
        <v>296</v>
      </c>
      <c r="F1466" s="5" t="s">
        <v>242</v>
      </c>
      <c r="G1466" s="5"/>
      <c r="H1466" s="6">
        <v>2</v>
      </c>
      <c r="I1466" s="6"/>
      <c r="J1466" s="6"/>
      <c r="K1466" s="7">
        <v>2</v>
      </c>
      <c r="L1466" s="7"/>
      <c r="M1466" s="7"/>
      <c r="N1466" s="42" t="str">
        <f>LEFT(Absolventi[[#This Row],[studiju programmas virziens]],2)</f>
        <v>44</v>
      </c>
      <c r="O1466" s="42" t="str">
        <f>RIGHT(Absolventi[[#This Row],[studiju programmas virziens]],3)</f>
        <v>525</v>
      </c>
      <c r="P1466" s="42" t="str">
        <f>MID(Absolventi[[#This Row],[studiju programmas virziens]],3,2)</f>
        <v>52</v>
      </c>
      <c r="Q1466" s="42" t="str">
        <f>LEFT(Absolventi[[#This Row],[Programmas veids]],1)</f>
        <v>5</v>
      </c>
      <c r="R1466" s="54" t="str">
        <f>IF(Absolventi[[#This Row],[ieguvuši grādu vai kvalifikāciju mobilie studenti]]&gt;0,Absolventi[[#Headers],[Mobilie studenti ieguvuši grādu IR]],"NAV")</f>
        <v>NAV</v>
      </c>
      <c r="S1466" s="103" t="s">
        <v>1618</v>
      </c>
    </row>
    <row r="1467" spans="1:19" x14ac:dyDescent="0.25">
      <c r="A1467" s="5" t="s">
        <v>174</v>
      </c>
      <c r="B1467" s="5" t="s">
        <v>173</v>
      </c>
      <c r="C1467" s="5" t="s">
        <v>8</v>
      </c>
      <c r="D1467" s="5" t="s">
        <v>467</v>
      </c>
      <c r="E1467" s="5" t="s">
        <v>322</v>
      </c>
      <c r="F1467" s="5" t="s">
        <v>239</v>
      </c>
      <c r="G1467" s="5"/>
      <c r="H1467" s="6">
        <v>3</v>
      </c>
      <c r="I1467" s="6"/>
      <c r="J1467" s="6"/>
      <c r="K1467" s="7">
        <v>3</v>
      </c>
      <c r="L1467" s="7"/>
      <c r="M1467" s="7"/>
      <c r="N1467" s="42" t="str">
        <f>LEFT(Absolventi[[#This Row],[studiju programmas virziens]],2)</f>
        <v>42</v>
      </c>
      <c r="O1467" s="42" t="str">
        <f>RIGHT(Absolventi[[#This Row],[studiju programmas virziens]],3)</f>
        <v>525</v>
      </c>
      <c r="P1467" s="42" t="str">
        <f>MID(Absolventi[[#This Row],[studiju programmas virziens]],3,2)</f>
        <v>52</v>
      </c>
      <c r="Q1467" s="42" t="str">
        <f>LEFT(Absolventi[[#This Row],[Programmas veids]],1)</f>
        <v>5</v>
      </c>
      <c r="R1467" s="54" t="str">
        <f>IF(Absolventi[[#This Row],[ieguvuši grādu vai kvalifikāciju mobilie studenti]]&gt;0,Absolventi[[#Headers],[Mobilie studenti ieguvuši grādu IR]],"NAV")</f>
        <v>NAV</v>
      </c>
      <c r="S1467" s="103" t="s">
        <v>1618</v>
      </c>
    </row>
    <row r="1468" spans="1:19" x14ac:dyDescent="0.25">
      <c r="A1468" s="5" t="s">
        <v>174</v>
      </c>
      <c r="B1468" s="5" t="s">
        <v>173</v>
      </c>
      <c r="C1468" s="5" t="s">
        <v>8</v>
      </c>
      <c r="D1468" s="5" t="s">
        <v>467</v>
      </c>
      <c r="E1468" s="5" t="s">
        <v>343</v>
      </c>
      <c r="F1468" s="5" t="s">
        <v>273</v>
      </c>
      <c r="G1468" s="5"/>
      <c r="H1468" s="6">
        <v>2</v>
      </c>
      <c r="I1468" s="6">
        <v>1</v>
      </c>
      <c r="J1468" s="6"/>
      <c r="K1468" s="7">
        <v>2</v>
      </c>
      <c r="L1468" s="7"/>
      <c r="M1468" s="7"/>
      <c r="N1468" s="42" t="str">
        <f>LEFT(Absolventi[[#This Row],[studiju programmas virziens]],2)</f>
        <v>42</v>
      </c>
      <c r="O1468" s="42" t="str">
        <f>RIGHT(Absolventi[[#This Row],[studiju programmas virziens]],3)</f>
        <v>840</v>
      </c>
      <c r="P1468" s="42" t="str">
        <f>MID(Absolventi[[#This Row],[studiju programmas virziens]],3,2)</f>
        <v>84</v>
      </c>
      <c r="Q1468" s="42" t="str">
        <f>LEFT(Absolventi[[#This Row],[Programmas veids]],1)</f>
        <v>8</v>
      </c>
      <c r="R1468" s="54" t="str">
        <f>IF(Absolventi[[#This Row],[ieguvuši grādu vai kvalifikāciju mobilie studenti]]&gt;0,Absolventi[[#Headers],[Mobilie studenti ieguvuši grādu IR]],"NAV")</f>
        <v>NAV</v>
      </c>
      <c r="S1468" s="103" t="s">
        <v>1618</v>
      </c>
    </row>
    <row r="1469" spans="1:19" x14ac:dyDescent="0.25">
      <c r="A1469" s="5" t="s">
        <v>43</v>
      </c>
      <c r="B1469" s="5" t="s">
        <v>44</v>
      </c>
      <c r="C1469" s="5" t="s">
        <v>7</v>
      </c>
      <c r="D1469" s="5" t="s">
        <v>465</v>
      </c>
      <c r="E1469" s="5" t="s">
        <v>176</v>
      </c>
      <c r="F1469" s="5" t="s">
        <v>243</v>
      </c>
      <c r="G1469" s="5"/>
      <c r="H1469" s="6">
        <v>7</v>
      </c>
      <c r="I1469" s="6">
        <v>1</v>
      </c>
      <c r="J1469" s="6">
        <v>7</v>
      </c>
      <c r="K1469" s="7"/>
      <c r="L1469" s="7"/>
      <c r="M1469" s="7"/>
      <c r="N1469" s="42" t="str">
        <f>LEFT(Absolventi[[#This Row],[studiju programmas virziens]],2)</f>
        <v>41</v>
      </c>
      <c r="O1469" s="42" t="str">
        <f>RIGHT(Absolventi[[#This Row],[studiju programmas virziens]],3)</f>
        <v>543</v>
      </c>
      <c r="P1469" s="42" t="str">
        <f>MID(Absolventi[[#This Row],[studiju programmas virziens]],3,2)</f>
        <v>54</v>
      </c>
      <c r="Q1469" s="42" t="str">
        <f>LEFT(Absolventi[[#This Row],[Programmas veids]],1)</f>
        <v>5</v>
      </c>
      <c r="R1469" s="54" t="str">
        <f>IF(Absolventi[[#This Row],[ieguvuši grādu vai kvalifikāciju mobilie studenti]]&gt;0,Absolventi[[#Headers],[Mobilie studenti ieguvuši grādu IR]],"NAV")</f>
        <v>NAV</v>
      </c>
      <c r="S1469" s="103" t="s">
        <v>1618</v>
      </c>
    </row>
    <row r="1470" spans="1:19" x14ac:dyDescent="0.25">
      <c r="A1470" s="5" t="s">
        <v>43</v>
      </c>
      <c r="B1470" s="5" t="s">
        <v>44</v>
      </c>
      <c r="C1470" s="5" t="s">
        <v>7</v>
      </c>
      <c r="D1470" s="5" t="s">
        <v>465</v>
      </c>
      <c r="E1470" s="5" t="s">
        <v>296</v>
      </c>
      <c r="F1470" s="5" t="s">
        <v>312</v>
      </c>
      <c r="G1470" s="5"/>
      <c r="H1470" s="6">
        <v>16</v>
      </c>
      <c r="I1470" s="6"/>
      <c r="J1470" s="6">
        <v>14</v>
      </c>
      <c r="K1470" s="7">
        <v>2</v>
      </c>
      <c r="L1470" s="7"/>
      <c r="M1470" s="7"/>
      <c r="N1470" s="42" t="str">
        <f>LEFT(Absolventi[[#This Row],[studiju programmas virziens]],2)</f>
        <v>41</v>
      </c>
      <c r="O1470" s="42" t="str">
        <f>RIGHT(Absolventi[[#This Row],[studiju programmas virziens]],3)</f>
        <v>521</v>
      </c>
      <c r="P1470" s="42" t="str">
        <f>MID(Absolventi[[#This Row],[studiju programmas virziens]],3,2)</f>
        <v>52</v>
      </c>
      <c r="Q1470" s="42" t="str">
        <f>LEFT(Absolventi[[#This Row],[Programmas veids]],1)</f>
        <v>5</v>
      </c>
      <c r="R1470" s="54" t="str">
        <f>IF(Absolventi[[#This Row],[ieguvuši grādu vai kvalifikāciju mobilie studenti]]&gt;0,Absolventi[[#Headers],[Mobilie studenti ieguvuši grādu IR]],"NAV")</f>
        <v>NAV</v>
      </c>
      <c r="S1470" s="103" t="s">
        <v>1618</v>
      </c>
    </row>
    <row r="1471" spans="1:19" x14ac:dyDescent="0.25">
      <c r="A1471" s="5" t="s">
        <v>43</v>
      </c>
      <c r="B1471" s="5" t="s">
        <v>44</v>
      </c>
      <c r="C1471" s="5" t="s">
        <v>7</v>
      </c>
      <c r="D1471" s="5" t="s">
        <v>465</v>
      </c>
      <c r="E1471" s="5" t="s">
        <v>322</v>
      </c>
      <c r="F1471" s="5" t="s">
        <v>312</v>
      </c>
      <c r="G1471" s="5"/>
      <c r="H1471" s="6">
        <v>22</v>
      </c>
      <c r="I1471" s="6"/>
      <c r="J1471" s="6">
        <v>21</v>
      </c>
      <c r="K1471" s="7">
        <v>1</v>
      </c>
      <c r="L1471" s="7"/>
      <c r="M1471" s="7"/>
      <c r="N1471" s="42" t="str">
        <f>LEFT(Absolventi[[#This Row],[studiju programmas virziens]],2)</f>
        <v>41</v>
      </c>
      <c r="O1471" s="42" t="str">
        <f>RIGHT(Absolventi[[#This Row],[studiju programmas virziens]],3)</f>
        <v>521</v>
      </c>
      <c r="P1471" s="42" t="str">
        <f>MID(Absolventi[[#This Row],[studiju programmas virziens]],3,2)</f>
        <v>52</v>
      </c>
      <c r="Q1471" s="42" t="str">
        <f>LEFT(Absolventi[[#This Row],[Programmas veids]],1)</f>
        <v>5</v>
      </c>
      <c r="R1471" s="54" t="str">
        <f>IF(Absolventi[[#This Row],[ieguvuši grādu vai kvalifikāciju mobilie studenti]]&gt;0,Absolventi[[#Headers],[Mobilie studenti ieguvuši grādu IR]],"NAV")</f>
        <v>NAV</v>
      </c>
      <c r="S1471" s="103" t="s">
        <v>1618</v>
      </c>
    </row>
    <row r="1472" spans="1:19" x14ac:dyDescent="0.25">
      <c r="A1472" s="5" t="s">
        <v>43</v>
      </c>
      <c r="B1472" s="5" t="s">
        <v>44</v>
      </c>
      <c r="C1472" s="5" t="s">
        <v>7</v>
      </c>
      <c r="D1472" s="5" t="s">
        <v>465</v>
      </c>
      <c r="E1472" s="5" t="s">
        <v>343</v>
      </c>
      <c r="F1472" s="5" t="s">
        <v>353</v>
      </c>
      <c r="G1472" s="5"/>
      <c r="H1472" s="6">
        <v>14</v>
      </c>
      <c r="I1472" s="6">
        <v>1</v>
      </c>
      <c r="J1472" s="6">
        <v>14</v>
      </c>
      <c r="K1472" s="7"/>
      <c r="L1472" s="7"/>
      <c r="M1472" s="7"/>
      <c r="N1472" s="42" t="str">
        <f>LEFT(Absolventi[[#This Row],[studiju programmas virziens]],2)</f>
        <v>41</v>
      </c>
      <c r="O1472" s="42" t="str">
        <f>RIGHT(Absolventi[[#This Row],[studiju programmas virziens]],3)</f>
        <v>522</v>
      </c>
      <c r="P1472" s="42" t="str">
        <f>MID(Absolventi[[#This Row],[studiju programmas virziens]],3,2)</f>
        <v>52</v>
      </c>
      <c r="Q1472" s="42" t="str">
        <f>LEFT(Absolventi[[#This Row],[Programmas veids]],1)</f>
        <v>5</v>
      </c>
      <c r="R1472" s="54" t="str">
        <f>IF(Absolventi[[#This Row],[ieguvuši grādu vai kvalifikāciju mobilie studenti]]&gt;0,Absolventi[[#Headers],[Mobilie studenti ieguvuši grādu IR]],"NAV")</f>
        <v>NAV</v>
      </c>
      <c r="S1472" s="103" t="s">
        <v>1618</v>
      </c>
    </row>
    <row r="1473" spans="1:19" x14ac:dyDescent="0.25">
      <c r="A1473" s="5" t="s">
        <v>43</v>
      </c>
      <c r="B1473" s="5" t="s">
        <v>44</v>
      </c>
      <c r="C1473" s="5" t="s">
        <v>7</v>
      </c>
      <c r="D1473" s="5" t="s">
        <v>465</v>
      </c>
      <c r="E1473" s="5" t="s">
        <v>361</v>
      </c>
      <c r="F1473" s="5" t="s">
        <v>189</v>
      </c>
      <c r="G1473" s="5"/>
      <c r="H1473" s="6">
        <v>33</v>
      </c>
      <c r="I1473" s="6">
        <v>1</v>
      </c>
      <c r="J1473" s="6">
        <v>25</v>
      </c>
      <c r="K1473" s="7">
        <v>8</v>
      </c>
      <c r="L1473" s="7"/>
      <c r="M1473" s="7"/>
      <c r="N1473" s="42" t="str">
        <f>LEFT(Absolventi[[#This Row],[studiju programmas virziens]],2)</f>
        <v>41</v>
      </c>
      <c r="O1473" s="42" t="str">
        <f>RIGHT(Absolventi[[#This Row],[studiju programmas virziens]],3)</f>
        <v>481</v>
      </c>
      <c r="P1473" s="42" t="str">
        <f>MID(Absolventi[[#This Row],[studiju programmas virziens]],3,2)</f>
        <v>48</v>
      </c>
      <c r="Q1473" s="42" t="str">
        <f>LEFT(Absolventi[[#This Row],[Programmas veids]],1)</f>
        <v>4</v>
      </c>
      <c r="R1473" s="54" t="str">
        <f>IF(Absolventi[[#This Row],[ieguvuši grādu vai kvalifikāciju mobilie studenti]]&gt;0,Absolventi[[#Headers],[Mobilie studenti ieguvuši grādu IR]],"NAV")</f>
        <v>NAV</v>
      </c>
      <c r="S1473" s="103" t="s">
        <v>1618</v>
      </c>
    </row>
    <row r="1474" spans="1:19" x14ac:dyDescent="0.25">
      <c r="A1474" s="5" t="s">
        <v>43</v>
      </c>
      <c r="B1474" s="5" t="s">
        <v>44</v>
      </c>
      <c r="C1474" s="5" t="s">
        <v>7</v>
      </c>
      <c r="D1474" s="5" t="s">
        <v>465</v>
      </c>
      <c r="E1474" s="5" t="s">
        <v>367</v>
      </c>
      <c r="F1474" s="5" t="s">
        <v>353</v>
      </c>
      <c r="G1474" s="5"/>
      <c r="H1474" s="6">
        <v>17</v>
      </c>
      <c r="I1474" s="6">
        <v>3</v>
      </c>
      <c r="J1474" s="6">
        <v>17</v>
      </c>
      <c r="K1474" s="7"/>
      <c r="L1474" s="7"/>
      <c r="M1474" s="7"/>
      <c r="N1474" s="42" t="str">
        <f>LEFT(Absolventi[[#This Row],[studiju programmas virziens]],2)</f>
        <v>41</v>
      </c>
      <c r="O1474" s="42" t="str">
        <f>RIGHT(Absolventi[[#This Row],[studiju programmas virziens]],3)</f>
        <v>522</v>
      </c>
      <c r="P1474" s="42" t="str">
        <f>MID(Absolventi[[#This Row],[studiju programmas virziens]],3,2)</f>
        <v>52</v>
      </c>
      <c r="Q1474" s="42" t="str">
        <f>LEFT(Absolventi[[#This Row],[Programmas veids]],1)</f>
        <v>5</v>
      </c>
      <c r="R1474" s="54" t="str">
        <f>IF(Absolventi[[#This Row],[ieguvuši grādu vai kvalifikāciju mobilie studenti]]&gt;0,Absolventi[[#Headers],[Mobilie studenti ieguvuši grādu IR]],"NAV")</f>
        <v>NAV</v>
      </c>
      <c r="S1474" s="103" t="s">
        <v>1618</v>
      </c>
    </row>
    <row r="1475" spans="1:19" x14ac:dyDescent="0.25">
      <c r="A1475" s="5" t="s">
        <v>43</v>
      </c>
      <c r="B1475" s="5" t="s">
        <v>44</v>
      </c>
      <c r="C1475" s="5" t="s">
        <v>7</v>
      </c>
      <c r="D1475" s="5" t="s">
        <v>465</v>
      </c>
      <c r="E1475" s="5" t="s">
        <v>376</v>
      </c>
      <c r="F1475" s="5" t="s">
        <v>295</v>
      </c>
      <c r="G1475" s="5"/>
      <c r="H1475" s="6">
        <v>9</v>
      </c>
      <c r="I1475" s="6">
        <v>1</v>
      </c>
      <c r="J1475" s="6">
        <v>9</v>
      </c>
      <c r="K1475" s="7"/>
      <c r="L1475" s="7"/>
      <c r="M1475" s="7"/>
      <c r="N1475" s="42" t="str">
        <f>LEFT(Absolventi[[#This Row],[studiju programmas virziens]],2)</f>
        <v>41</v>
      </c>
      <c r="O1475" s="42" t="str">
        <f>RIGHT(Absolventi[[#This Row],[studiju programmas virziens]],3)</f>
        <v>523</v>
      </c>
      <c r="P1475" s="42" t="str">
        <f>MID(Absolventi[[#This Row],[studiju programmas virziens]],3,2)</f>
        <v>52</v>
      </c>
      <c r="Q1475" s="42" t="str">
        <f>LEFT(Absolventi[[#This Row],[Programmas veids]],1)</f>
        <v>5</v>
      </c>
      <c r="R1475" s="54" t="str">
        <f>IF(Absolventi[[#This Row],[ieguvuši grādu vai kvalifikāciju mobilie studenti]]&gt;0,Absolventi[[#Headers],[Mobilie studenti ieguvuši grādu IR]],"NAV")</f>
        <v>NAV</v>
      </c>
      <c r="S1475" s="103" t="s">
        <v>1618</v>
      </c>
    </row>
    <row r="1476" spans="1:19" x14ac:dyDescent="0.25">
      <c r="A1476" s="5" t="s">
        <v>43</v>
      </c>
      <c r="B1476" s="5" t="s">
        <v>44</v>
      </c>
      <c r="C1476" s="5" t="s">
        <v>7</v>
      </c>
      <c r="D1476" s="5" t="s">
        <v>465</v>
      </c>
      <c r="E1476" s="5" t="s">
        <v>389</v>
      </c>
      <c r="F1476" s="5" t="s">
        <v>295</v>
      </c>
      <c r="G1476" s="5"/>
      <c r="H1476" s="6">
        <v>9</v>
      </c>
      <c r="I1476" s="6"/>
      <c r="J1476" s="6">
        <v>9</v>
      </c>
      <c r="K1476" s="7"/>
      <c r="L1476" s="7"/>
      <c r="M1476" s="7"/>
      <c r="N1476" s="42" t="str">
        <f>LEFT(Absolventi[[#This Row],[studiju programmas virziens]],2)</f>
        <v>41</v>
      </c>
      <c r="O1476" s="42" t="str">
        <f>RIGHT(Absolventi[[#This Row],[studiju programmas virziens]],3)</f>
        <v>523</v>
      </c>
      <c r="P1476" s="42" t="str">
        <f>MID(Absolventi[[#This Row],[studiju programmas virziens]],3,2)</f>
        <v>52</v>
      </c>
      <c r="Q1476" s="42" t="str">
        <f>LEFT(Absolventi[[#This Row],[Programmas veids]],1)</f>
        <v>5</v>
      </c>
      <c r="R1476" s="54" t="str">
        <f>IF(Absolventi[[#This Row],[ieguvuši grādu vai kvalifikāciju mobilie studenti]]&gt;0,Absolventi[[#Headers],[Mobilie studenti ieguvuši grādu IR]],"NAV")</f>
        <v>NAV</v>
      </c>
      <c r="S1476" s="103" t="s">
        <v>1618</v>
      </c>
    </row>
    <row r="1477" spans="1:19" x14ac:dyDescent="0.25">
      <c r="A1477" s="5" t="s">
        <v>43</v>
      </c>
      <c r="B1477" s="5" t="s">
        <v>44</v>
      </c>
      <c r="C1477" s="5" t="s">
        <v>7</v>
      </c>
      <c r="D1477" s="5" t="s">
        <v>465</v>
      </c>
      <c r="E1477" s="5" t="s">
        <v>396</v>
      </c>
      <c r="F1477" s="5" t="s">
        <v>398</v>
      </c>
      <c r="G1477" s="5"/>
      <c r="H1477" s="6">
        <v>7</v>
      </c>
      <c r="I1477" s="6">
        <v>6</v>
      </c>
      <c r="J1477" s="6">
        <v>5</v>
      </c>
      <c r="K1477" s="7">
        <v>2</v>
      </c>
      <c r="L1477" s="7"/>
      <c r="M1477" s="7"/>
      <c r="N1477" s="42" t="str">
        <f>LEFT(Absolventi[[#This Row],[studiju programmas virziens]],2)</f>
        <v>41</v>
      </c>
      <c r="O1477" s="42" t="str">
        <f>RIGHT(Absolventi[[#This Row],[studiju programmas virziens]],3)</f>
        <v>346</v>
      </c>
      <c r="P1477" s="42" t="str">
        <f>MID(Absolventi[[#This Row],[studiju programmas virziens]],3,2)</f>
        <v>34</v>
      </c>
      <c r="Q1477" s="42" t="str">
        <f>LEFT(Absolventi[[#This Row],[Programmas veids]],1)</f>
        <v>3</v>
      </c>
      <c r="R1477" s="54" t="str">
        <f>IF(Absolventi[[#This Row],[ieguvuši grādu vai kvalifikāciju mobilie studenti]]&gt;0,Absolventi[[#Headers],[Mobilie studenti ieguvuši grādu IR]],"NAV")</f>
        <v>NAV</v>
      </c>
      <c r="S1477" s="103" t="s">
        <v>1618</v>
      </c>
    </row>
    <row r="1478" spans="1:19" x14ac:dyDescent="0.25">
      <c r="A1478" s="5" t="s">
        <v>43</v>
      </c>
      <c r="B1478" s="5" t="s">
        <v>44</v>
      </c>
      <c r="C1478" s="5" t="s">
        <v>7</v>
      </c>
      <c r="D1478" s="5" t="s">
        <v>465</v>
      </c>
      <c r="E1478" s="5" t="s">
        <v>403</v>
      </c>
      <c r="F1478" s="5" t="s">
        <v>198</v>
      </c>
      <c r="G1478" s="5"/>
      <c r="H1478" s="6">
        <v>25</v>
      </c>
      <c r="I1478" s="6">
        <v>10</v>
      </c>
      <c r="J1478" s="6">
        <v>20</v>
      </c>
      <c r="K1478" s="7">
        <v>5</v>
      </c>
      <c r="L1478" s="7"/>
      <c r="M1478" s="7"/>
      <c r="N1478" s="42" t="str">
        <f>LEFT(Absolventi[[#This Row],[studiju programmas virziens]],2)</f>
        <v>41</v>
      </c>
      <c r="O1478" s="42" t="str">
        <f>RIGHT(Absolventi[[#This Row],[studiju programmas virziens]],3)</f>
        <v>345</v>
      </c>
      <c r="P1478" s="42" t="str">
        <f>MID(Absolventi[[#This Row],[studiju programmas virziens]],3,2)</f>
        <v>34</v>
      </c>
      <c r="Q1478" s="42" t="str">
        <f>LEFT(Absolventi[[#This Row],[Programmas veids]],1)</f>
        <v>3</v>
      </c>
      <c r="R1478" s="54" t="str">
        <f>IF(Absolventi[[#This Row],[ieguvuši grādu vai kvalifikāciju mobilie studenti]]&gt;0,Absolventi[[#Headers],[Mobilie studenti ieguvuši grādu IR]],"NAV")</f>
        <v>NAV</v>
      </c>
      <c r="S1478" s="103" t="s">
        <v>1618</v>
      </c>
    </row>
    <row r="1479" spans="1:19" x14ac:dyDescent="0.25">
      <c r="A1479" s="5" t="s">
        <v>43</v>
      </c>
      <c r="B1479" s="5" t="s">
        <v>44</v>
      </c>
      <c r="C1479" s="5" t="s">
        <v>7</v>
      </c>
      <c r="D1479" s="5" t="s">
        <v>465</v>
      </c>
      <c r="E1479" s="5" t="s">
        <v>407</v>
      </c>
      <c r="F1479" s="5" t="s">
        <v>412</v>
      </c>
      <c r="G1479" s="5"/>
      <c r="H1479" s="6">
        <v>15</v>
      </c>
      <c r="I1479" s="6"/>
      <c r="J1479" s="6">
        <v>15</v>
      </c>
      <c r="K1479" s="7"/>
      <c r="L1479" s="7"/>
      <c r="M1479" s="7"/>
      <c r="N1479" s="42" t="str">
        <f>LEFT(Absolventi[[#This Row],[studiju programmas virziens]],2)</f>
        <v>41</v>
      </c>
      <c r="O1479" s="42" t="str">
        <f>RIGHT(Absolventi[[#This Row],[studiju programmas virziens]],3)</f>
        <v>526</v>
      </c>
      <c r="P1479" s="42" t="str">
        <f>MID(Absolventi[[#This Row],[studiju programmas virziens]],3,2)</f>
        <v>52</v>
      </c>
      <c r="Q1479" s="42" t="str">
        <f>LEFT(Absolventi[[#This Row],[Programmas veids]],1)</f>
        <v>5</v>
      </c>
      <c r="R1479" s="54" t="str">
        <f>IF(Absolventi[[#This Row],[ieguvuši grādu vai kvalifikāciju mobilie studenti]]&gt;0,Absolventi[[#Headers],[Mobilie studenti ieguvuši grādu IR]],"NAV")</f>
        <v>NAV</v>
      </c>
      <c r="S1479" s="103" t="s">
        <v>1618</v>
      </c>
    </row>
    <row r="1480" spans="1:19" x14ac:dyDescent="0.25">
      <c r="A1480" s="5" t="s">
        <v>45</v>
      </c>
      <c r="B1480" s="5" t="s">
        <v>46</v>
      </c>
      <c r="C1480" s="5" t="s">
        <v>7</v>
      </c>
      <c r="D1480" s="5" t="s">
        <v>465</v>
      </c>
      <c r="E1480" s="5" t="s">
        <v>176</v>
      </c>
      <c r="F1480" s="5" t="s">
        <v>177</v>
      </c>
      <c r="G1480" s="5"/>
      <c r="H1480" s="6">
        <v>13</v>
      </c>
      <c r="I1480" s="6"/>
      <c r="J1480" s="6">
        <v>7</v>
      </c>
      <c r="K1480" s="7">
        <v>6</v>
      </c>
      <c r="L1480" s="7"/>
      <c r="M1480" s="7"/>
      <c r="N1480" s="42" t="str">
        <f>LEFT(Absolventi[[#This Row],[studiju programmas virziens]],2)</f>
        <v>41</v>
      </c>
      <c r="O1480" s="42" t="str">
        <f>RIGHT(Absolventi[[#This Row],[studiju programmas virziens]],3)</f>
        <v>525</v>
      </c>
      <c r="P1480" s="42" t="str">
        <f>MID(Absolventi[[#This Row],[studiju programmas virziens]],3,2)</f>
        <v>52</v>
      </c>
      <c r="Q1480" s="42" t="str">
        <f>LEFT(Absolventi[[#This Row],[Programmas veids]],1)</f>
        <v>5</v>
      </c>
      <c r="R1480" s="54" t="str">
        <f>IF(Absolventi[[#This Row],[ieguvuši grādu vai kvalifikāciju mobilie studenti]]&gt;0,Absolventi[[#Headers],[Mobilie studenti ieguvuši grādu IR]],"NAV")</f>
        <v>NAV</v>
      </c>
      <c r="S1480" s="103" t="s">
        <v>1618</v>
      </c>
    </row>
    <row r="1481" spans="1:19" x14ac:dyDescent="0.25">
      <c r="A1481" s="5" t="s">
        <v>45</v>
      </c>
      <c r="B1481" s="5" t="s">
        <v>46</v>
      </c>
      <c r="C1481" s="5" t="s">
        <v>7</v>
      </c>
      <c r="D1481" s="5" t="s">
        <v>465</v>
      </c>
      <c r="E1481" s="5" t="s">
        <v>296</v>
      </c>
      <c r="F1481" s="5" t="s">
        <v>262</v>
      </c>
      <c r="G1481" s="5"/>
      <c r="H1481" s="6">
        <v>17</v>
      </c>
      <c r="I1481" s="6"/>
      <c r="J1481" s="6">
        <v>9</v>
      </c>
      <c r="K1481" s="7">
        <v>8</v>
      </c>
      <c r="L1481" s="7"/>
      <c r="M1481" s="7"/>
      <c r="N1481" s="42" t="str">
        <f>LEFT(Absolventi[[#This Row],[studiju programmas virziens]],2)</f>
        <v>41</v>
      </c>
      <c r="O1481" s="42" t="str">
        <f>RIGHT(Absolventi[[#This Row],[studiju programmas virziens]],3)</f>
        <v>840</v>
      </c>
      <c r="P1481" s="42" t="str">
        <f>MID(Absolventi[[#This Row],[studiju programmas virziens]],3,2)</f>
        <v>84</v>
      </c>
      <c r="Q1481" s="42" t="str">
        <f>LEFT(Absolventi[[#This Row],[Programmas veids]],1)</f>
        <v>8</v>
      </c>
      <c r="R1481" s="54" t="str">
        <f>IF(Absolventi[[#This Row],[ieguvuši grādu vai kvalifikāciju mobilie studenti]]&gt;0,Absolventi[[#Headers],[Mobilie studenti ieguvuši grādu IR]],"NAV")</f>
        <v>NAV</v>
      </c>
      <c r="S1481" s="103" t="s">
        <v>1618</v>
      </c>
    </row>
    <row r="1482" spans="1:19" x14ac:dyDescent="0.25">
      <c r="A1482" s="5" t="s">
        <v>45</v>
      </c>
      <c r="B1482" s="5" t="s">
        <v>46</v>
      </c>
      <c r="C1482" s="5" t="s">
        <v>7</v>
      </c>
      <c r="D1482" s="5" t="s">
        <v>465</v>
      </c>
      <c r="E1482" s="5" t="s">
        <v>322</v>
      </c>
      <c r="F1482" s="5" t="s">
        <v>262</v>
      </c>
      <c r="G1482" s="5"/>
      <c r="H1482" s="6">
        <v>27</v>
      </c>
      <c r="I1482" s="6"/>
      <c r="J1482" s="6">
        <v>8</v>
      </c>
      <c r="K1482" s="7">
        <v>19</v>
      </c>
      <c r="L1482" s="7"/>
      <c r="M1482" s="7"/>
      <c r="N1482" s="42" t="str">
        <f>LEFT(Absolventi[[#This Row],[studiju programmas virziens]],2)</f>
        <v>41</v>
      </c>
      <c r="O1482" s="42" t="str">
        <f>RIGHT(Absolventi[[#This Row],[studiju programmas virziens]],3)</f>
        <v>840</v>
      </c>
      <c r="P1482" s="42" t="str">
        <f>MID(Absolventi[[#This Row],[studiju programmas virziens]],3,2)</f>
        <v>84</v>
      </c>
      <c r="Q1482" s="42" t="str">
        <f>LEFT(Absolventi[[#This Row],[Programmas veids]],1)</f>
        <v>8</v>
      </c>
      <c r="R1482" s="54" t="str">
        <f>IF(Absolventi[[#This Row],[ieguvuši grādu vai kvalifikāciju mobilie studenti]]&gt;0,Absolventi[[#Headers],[Mobilie studenti ieguvuši grādu IR]],"NAV")</f>
        <v>NAV</v>
      </c>
      <c r="S1482" s="103" t="s">
        <v>1618</v>
      </c>
    </row>
    <row r="1483" spans="1:19" x14ac:dyDescent="0.25">
      <c r="A1483" s="5" t="s">
        <v>45</v>
      </c>
      <c r="B1483" s="5" t="s">
        <v>46</v>
      </c>
      <c r="C1483" s="5" t="s">
        <v>7</v>
      </c>
      <c r="D1483" s="5" t="s">
        <v>465</v>
      </c>
      <c r="E1483" s="5" t="s">
        <v>343</v>
      </c>
      <c r="F1483" s="5" t="s">
        <v>177</v>
      </c>
      <c r="G1483" s="5"/>
      <c r="H1483" s="6">
        <v>10</v>
      </c>
      <c r="I1483" s="6"/>
      <c r="J1483" s="6">
        <v>6</v>
      </c>
      <c r="K1483" s="7">
        <v>4</v>
      </c>
      <c r="L1483" s="7"/>
      <c r="M1483" s="7"/>
      <c r="N1483" s="42" t="str">
        <f>LEFT(Absolventi[[#This Row],[studiju programmas virziens]],2)</f>
        <v>41</v>
      </c>
      <c r="O1483" s="42" t="str">
        <f>RIGHT(Absolventi[[#This Row],[studiju programmas virziens]],3)</f>
        <v>525</v>
      </c>
      <c r="P1483" s="42" t="str">
        <f>MID(Absolventi[[#This Row],[studiju programmas virziens]],3,2)</f>
        <v>52</v>
      </c>
      <c r="Q1483" s="42" t="str">
        <f>LEFT(Absolventi[[#This Row],[Programmas veids]],1)</f>
        <v>5</v>
      </c>
      <c r="R1483" s="54" t="str">
        <f>IF(Absolventi[[#This Row],[ieguvuši grādu vai kvalifikāciju mobilie studenti]]&gt;0,Absolventi[[#Headers],[Mobilie studenti ieguvuši grādu IR]],"NAV")</f>
        <v>NAV</v>
      </c>
      <c r="S1483" s="103" t="s">
        <v>1618</v>
      </c>
    </row>
    <row r="1484" spans="1:19" x14ac:dyDescent="0.25">
      <c r="A1484" s="5" t="s">
        <v>45</v>
      </c>
      <c r="B1484" s="5" t="s">
        <v>46</v>
      </c>
      <c r="C1484" s="5" t="s">
        <v>7</v>
      </c>
      <c r="D1484" s="5" t="s">
        <v>465</v>
      </c>
      <c r="E1484" s="5" t="s">
        <v>361</v>
      </c>
      <c r="F1484" s="5" t="s">
        <v>262</v>
      </c>
      <c r="G1484" s="5"/>
      <c r="H1484" s="6">
        <v>9</v>
      </c>
      <c r="I1484" s="6">
        <v>8</v>
      </c>
      <c r="J1484" s="6">
        <v>9</v>
      </c>
      <c r="K1484" s="7"/>
      <c r="L1484" s="7"/>
      <c r="M1484" s="7"/>
      <c r="N1484" s="42" t="str">
        <f>LEFT(Absolventi[[#This Row],[studiju programmas virziens]],2)</f>
        <v>41</v>
      </c>
      <c r="O1484" s="42" t="str">
        <f>RIGHT(Absolventi[[#This Row],[studiju programmas virziens]],3)</f>
        <v>840</v>
      </c>
      <c r="P1484" s="42" t="str">
        <f>MID(Absolventi[[#This Row],[studiju programmas virziens]],3,2)</f>
        <v>84</v>
      </c>
      <c r="Q1484" s="42" t="str">
        <f>LEFT(Absolventi[[#This Row],[Programmas veids]],1)</f>
        <v>8</v>
      </c>
      <c r="R1484" s="54" t="str">
        <f>IF(Absolventi[[#This Row],[ieguvuši grādu vai kvalifikāciju mobilie studenti]]&gt;0,Absolventi[[#Headers],[Mobilie studenti ieguvuši grādu IR]],"NAV")</f>
        <v>NAV</v>
      </c>
      <c r="S1484" s="103" t="s">
        <v>1618</v>
      </c>
    </row>
    <row r="1485" spans="1:19" x14ac:dyDescent="0.25">
      <c r="A1485" s="5" t="s">
        <v>47</v>
      </c>
      <c r="B1485" s="5" t="s">
        <v>46</v>
      </c>
      <c r="C1485" s="5" t="s">
        <v>8</v>
      </c>
      <c r="D1485" s="5" t="s">
        <v>465</v>
      </c>
      <c r="E1485" s="5" t="s">
        <v>176</v>
      </c>
      <c r="F1485" s="5" t="s">
        <v>177</v>
      </c>
      <c r="G1485" s="5"/>
      <c r="H1485" s="6">
        <v>10</v>
      </c>
      <c r="I1485" s="6"/>
      <c r="J1485" s="6"/>
      <c r="K1485" s="7">
        <v>10</v>
      </c>
      <c r="L1485" s="7"/>
      <c r="M1485" s="7"/>
      <c r="N1485" s="42" t="str">
        <f>LEFT(Absolventi[[#This Row],[studiju programmas virziens]],2)</f>
        <v>41</v>
      </c>
      <c r="O1485" s="42" t="str">
        <f>RIGHT(Absolventi[[#This Row],[studiju programmas virziens]],3)</f>
        <v>525</v>
      </c>
      <c r="P1485" s="42" t="str">
        <f>MID(Absolventi[[#This Row],[studiju programmas virziens]],3,2)</f>
        <v>52</v>
      </c>
      <c r="Q1485" s="42" t="str">
        <f>LEFT(Absolventi[[#This Row],[Programmas veids]],1)</f>
        <v>5</v>
      </c>
      <c r="R1485" s="54" t="str">
        <f>IF(Absolventi[[#This Row],[ieguvuši grādu vai kvalifikāciju mobilie studenti]]&gt;0,Absolventi[[#Headers],[Mobilie studenti ieguvuši grādu IR]],"NAV")</f>
        <v>NAV</v>
      </c>
      <c r="S1485" s="103" t="s">
        <v>1618</v>
      </c>
    </row>
    <row r="1486" spans="1:19" x14ac:dyDescent="0.25">
      <c r="A1486" s="5" t="s">
        <v>47</v>
      </c>
      <c r="B1486" s="5" t="s">
        <v>46</v>
      </c>
      <c r="C1486" s="5" t="s">
        <v>8</v>
      </c>
      <c r="D1486" s="5" t="s">
        <v>465</v>
      </c>
      <c r="E1486" s="5" t="s">
        <v>296</v>
      </c>
      <c r="F1486" s="5" t="s">
        <v>262</v>
      </c>
      <c r="G1486" s="5"/>
      <c r="H1486" s="6">
        <v>6</v>
      </c>
      <c r="I1486" s="6"/>
      <c r="J1486" s="6"/>
      <c r="K1486" s="7">
        <v>6</v>
      </c>
      <c r="L1486" s="7"/>
      <c r="M1486" s="7"/>
      <c r="N1486" s="42" t="str">
        <f>LEFT(Absolventi[[#This Row],[studiju programmas virziens]],2)</f>
        <v>41</v>
      </c>
      <c r="O1486" s="42" t="str">
        <f>RIGHT(Absolventi[[#This Row],[studiju programmas virziens]],3)</f>
        <v>840</v>
      </c>
      <c r="P1486" s="42" t="str">
        <f>MID(Absolventi[[#This Row],[studiju programmas virziens]],3,2)</f>
        <v>84</v>
      </c>
      <c r="Q1486" s="42" t="str">
        <f>LEFT(Absolventi[[#This Row],[Programmas veids]],1)</f>
        <v>8</v>
      </c>
      <c r="R1486" s="54" t="str">
        <f>IF(Absolventi[[#This Row],[ieguvuši grādu vai kvalifikāciju mobilie studenti]]&gt;0,Absolventi[[#Headers],[Mobilie studenti ieguvuši grādu IR]],"NAV")</f>
        <v>NAV</v>
      </c>
      <c r="S1486" s="103" t="s">
        <v>1618</v>
      </c>
    </row>
    <row r="1487" spans="1:19" ht="38.25" x14ac:dyDescent="0.25">
      <c r="A1487" s="5" t="s">
        <v>47</v>
      </c>
      <c r="B1487" s="5" t="s">
        <v>46</v>
      </c>
      <c r="C1487" s="5" t="s">
        <v>8</v>
      </c>
      <c r="D1487" s="5" t="s">
        <v>465</v>
      </c>
      <c r="E1487" s="5" t="s">
        <v>322</v>
      </c>
      <c r="F1487" s="5" t="s">
        <v>262</v>
      </c>
      <c r="G1487" s="5"/>
      <c r="H1487" s="6">
        <v>19</v>
      </c>
      <c r="I1487" s="6"/>
      <c r="J1487" s="6"/>
      <c r="K1487" s="7">
        <v>19</v>
      </c>
      <c r="L1487" s="7">
        <v>1</v>
      </c>
      <c r="M1487" s="7"/>
      <c r="N1487" s="42" t="str">
        <f>LEFT(Absolventi[[#This Row],[studiju programmas virziens]],2)</f>
        <v>41</v>
      </c>
      <c r="O1487" s="42" t="str">
        <f>RIGHT(Absolventi[[#This Row],[studiju programmas virziens]],3)</f>
        <v>840</v>
      </c>
      <c r="P1487" s="42" t="str">
        <f>MID(Absolventi[[#This Row],[studiju programmas virziens]],3,2)</f>
        <v>84</v>
      </c>
      <c r="Q1487" s="42" t="str">
        <f>LEFT(Absolventi[[#This Row],[Programmas veids]],1)</f>
        <v>8</v>
      </c>
      <c r="R1487" s="54" t="str">
        <f>IF(Absolventi[[#This Row],[ieguvuši grādu vai kvalifikāciju mobilie studenti]]&gt;0,Absolventi[[#Headers],[Mobilie studenti ieguvuši grādu IR]],"NAV")</f>
        <v>Mobilie studenti ieguvuši grādu IR</v>
      </c>
      <c r="S1487" s="103" t="s">
        <v>1618</v>
      </c>
    </row>
    <row r="1488" spans="1:19" ht="38.25" x14ac:dyDescent="0.25">
      <c r="A1488" s="5" t="s">
        <v>47</v>
      </c>
      <c r="B1488" s="5" t="s">
        <v>46</v>
      </c>
      <c r="C1488" s="5" t="s">
        <v>8</v>
      </c>
      <c r="D1488" s="5" t="s">
        <v>465</v>
      </c>
      <c r="E1488" s="5" t="s">
        <v>343</v>
      </c>
      <c r="F1488" s="5" t="s">
        <v>177</v>
      </c>
      <c r="G1488" s="5"/>
      <c r="H1488" s="6">
        <v>27</v>
      </c>
      <c r="I1488" s="6"/>
      <c r="J1488" s="6"/>
      <c r="K1488" s="7">
        <v>27</v>
      </c>
      <c r="L1488" s="7">
        <v>2</v>
      </c>
      <c r="M1488" s="7"/>
      <c r="N1488" s="42" t="str">
        <f>LEFT(Absolventi[[#This Row],[studiju programmas virziens]],2)</f>
        <v>41</v>
      </c>
      <c r="O1488" s="42" t="str">
        <f>RIGHT(Absolventi[[#This Row],[studiju programmas virziens]],3)</f>
        <v>525</v>
      </c>
      <c r="P1488" s="42" t="str">
        <f>MID(Absolventi[[#This Row],[studiju programmas virziens]],3,2)</f>
        <v>52</v>
      </c>
      <c r="Q1488" s="42" t="str">
        <f>LEFT(Absolventi[[#This Row],[Programmas veids]],1)</f>
        <v>5</v>
      </c>
      <c r="R1488" s="54" t="str">
        <f>IF(Absolventi[[#This Row],[ieguvuši grādu vai kvalifikāciju mobilie studenti]]&gt;0,Absolventi[[#Headers],[Mobilie studenti ieguvuši grādu IR]],"NAV")</f>
        <v>Mobilie studenti ieguvuši grādu IR</v>
      </c>
      <c r="S1488" s="103" t="s">
        <v>1618</v>
      </c>
    </row>
    <row r="1489" spans="1:19" x14ac:dyDescent="0.25">
      <c r="A1489" s="5" t="s">
        <v>48</v>
      </c>
      <c r="B1489" s="5" t="s">
        <v>49</v>
      </c>
      <c r="C1489" s="5" t="s">
        <v>7</v>
      </c>
      <c r="D1489" s="5" t="s">
        <v>465</v>
      </c>
      <c r="E1489" s="5" t="s">
        <v>176</v>
      </c>
      <c r="F1489" s="5" t="s">
        <v>214</v>
      </c>
      <c r="G1489" s="5"/>
      <c r="H1489" s="6">
        <v>24</v>
      </c>
      <c r="I1489" s="6">
        <v>17</v>
      </c>
      <c r="J1489" s="6">
        <v>24</v>
      </c>
      <c r="K1489" s="7"/>
      <c r="L1489" s="7"/>
      <c r="M1489" s="7"/>
      <c r="N1489" s="42" t="str">
        <f>LEFT(Absolventi[[#This Row],[studiju programmas virziens]],2)</f>
        <v>41</v>
      </c>
      <c r="O1489" s="42" t="str">
        <f>RIGHT(Absolventi[[#This Row],[studiju programmas virziens]],3)</f>
        <v>722</v>
      </c>
      <c r="P1489" s="42" t="str">
        <f>MID(Absolventi[[#This Row],[studiju programmas virziens]],3,2)</f>
        <v>72</v>
      </c>
      <c r="Q1489" s="42" t="str">
        <f>LEFT(Absolventi[[#This Row],[Programmas veids]],1)</f>
        <v>7</v>
      </c>
      <c r="R1489" s="54" t="str">
        <f>IF(Absolventi[[#This Row],[ieguvuši grādu vai kvalifikāciju mobilie studenti]]&gt;0,Absolventi[[#Headers],[Mobilie studenti ieguvuši grādu IR]],"NAV")</f>
        <v>NAV</v>
      </c>
      <c r="S1489" s="103" t="s">
        <v>1618</v>
      </c>
    </row>
    <row r="1490" spans="1:19" x14ac:dyDescent="0.25">
      <c r="A1490" s="5" t="s">
        <v>48</v>
      </c>
      <c r="B1490" s="5" t="s">
        <v>49</v>
      </c>
      <c r="C1490" s="5" t="s">
        <v>7</v>
      </c>
      <c r="D1490" s="5" t="s">
        <v>465</v>
      </c>
      <c r="E1490" s="5" t="s">
        <v>296</v>
      </c>
      <c r="F1490" s="5" t="s">
        <v>178</v>
      </c>
      <c r="G1490" s="5"/>
      <c r="H1490" s="6">
        <v>40</v>
      </c>
      <c r="I1490" s="6">
        <v>30</v>
      </c>
      <c r="J1490" s="6">
        <v>40</v>
      </c>
      <c r="K1490" s="7"/>
      <c r="L1490" s="7"/>
      <c r="M1490" s="7"/>
      <c r="N1490" s="42" t="str">
        <f>LEFT(Absolventi[[#This Row],[studiju programmas virziens]],2)</f>
        <v>41</v>
      </c>
      <c r="O1490" s="42" t="str">
        <f>RIGHT(Absolventi[[#This Row],[studiju programmas virziens]],3)</f>
        <v>721</v>
      </c>
      <c r="P1490" s="42" t="str">
        <f>MID(Absolventi[[#This Row],[studiju programmas virziens]],3,2)</f>
        <v>72</v>
      </c>
      <c r="Q1490" s="42" t="str">
        <f>LEFT(Absolventi[[#This Row],[Programmas veids]],1)</f>
        <v>7</v>
      </c>
      <c r="R1490" s="54" t="str">
        <f>IF(Absolventi[[#This Row],[ieguvuši grādu vai kvalifikāciju mobilie studenti]]&gt;0,Absolventi[[#Headers],[Mobilie studenti ieguvuši grādu IR]],"NAV")</f>
        <v>NAV</v>
      </c>
      <c r="S1490" s="103" t="s">
        <v>1618</v>
      </c>
    </row>
    <row r="1491" spans="1:19" x14ac:dyDescent="0.25">
      <c r="A1491" s="5" t="s">
        <v>48</v>
      </c>
      <c r="B1491" s="5" t="s">
        <v>49</v>
      </c>
      <c r="C1491" s="5" t="s">
        <v>7</v>
      </c>
      <c r="D1491" s="5" t="s">
        <v>465</v>
      </c>
      <c r="E1491" s="5" t="s">
        <v>322</v>
      </c>
      <c r="F1491" s="5" t="s">
        <v>214</v>
      </c>
      <c r="G1491" s="5"/>
      <c r="H1491" s="6">
        <v>20</v>
      </c>
      <c r="I1491" s="6">
        <v>19</v>
      </c>
      <c r="J1491" s="6">
        <v>20</v>
      </c>
      <c r="K1491" s="7"/>
      <c r="L1491" s="7"/>
      <c r="M1491" s="7"/>
      <c r="N1491" s="42" t="str">
        <f>LEFT(Absolventi[[#This Row],[studiju programmas virziens]],2)</f>
        <v>41</v>
      </c>
      <c r="O1491" s="42" t="str">
        <f>RIGHT(Absolventi[[#This Row],[studiju programmas virziens]],3)</f>
        <v>722</v>
      </c>
      <c r="P1491" s="42" t="str">
        <f>MID(Absolventi[[#This Row],[studiju programmas virziens]],3,2)</f>
        <v>72</v>
      </c>
      <c r="Q1491" s="42" t="str">
        <f>LEFT(Absolventi[[#This Row],[Programmas veids]],1)</f>
        <v>7</v>
      </c>
      <c r="R1491" s="54" t="str">
        <f>IF(Absolventi[[#This Row],[ieguvuši grādu vai kvalifikāciju mobilie studenti]]&gt;0,Absolventi[[#Headers],[Mobilie studenti ieguvuši grādu IR]],"NAV")</f>
        <v>NAV</v>
      </c>
      <c r="S1491" s="103" t="s">
        <v>1618</v>
      </c>
    </row>
    <row r="1492" spans="1:19" x14ac:dyDescent="0.25">
      <c r="A1492" s="5" t="s">
        <v>48</v>
      </c>
      <c r="B1492" s="5" t="s">
        <v>49</v>
      </c>
      <c r="C1492" s="5" t="s">
        <v>7</v>
      </c>
      <c r="D1492" s="5" t="s">
        <v>465</v>
      </c>
      <c r="E1492" s="5" t="s">
        <v>343</v>
      </c>
      <c r="F1492" s="5" t="s">
        <v>214</v>
      </c>
      <c r="G1492" s="5"/>
      <c r="H1492" s="6">
        <v>20</v>
      </c>
      <c r="I1492" s="6">
        <v>20</v>
      </c>
      <c r="J1492" s="6">
        <v>20</v>
      </c>
      <c r="K1492" s="7"/>
      <c r="L1492" s="7"/>
      <c r="M1492" s="7"/>
      <c r="N1492" s="42" t="str">
        <f>LEFT(Absolventi[[#This Row],[studiju programmas virziens]],2)</f>
        <v>41</v>
      </c>
      <c r="O1492" s="42" t="str">
        <f>RIGHT(Absolventi[[#This Row],[studiju programmas virziens]],3)</f>
        <v>722</v>
      </c>
      <c r="P1492" s="42" t="str">
        <f>MID(Absolventi[[#This Row],[studiju programmas virziens]],3,2)</f>
        <v>72</v>
      </c>
      <c r="Q1492" s="42" t="str">
        <f>LEFT(Absolventi[[#This Row],[Programmas veids]],1)</f>
        <v>7</v>
      </c>
      <c r="R1492" s="54" t="str">
        <f>IF(Absolventi[[#This Row],[ieguvuši grādu vai kvalifikāciju mobilie studenti]]&gt;0,Absolventi[[#Headers],[Mobilie studenti ieguvuši grādu IR]],"NAV")</f>
        <v>NAV</v>
      </c>
      <c r="S1492" s="103" t="s">
        <v>1618</v>
      </c>
    </row>
    <row r="1493" spans="1:19" x14ac:dyDescent="0.25">
      <c r="A1493" s="5" t="s">
        <v>48</v>
      </c>
      <c r="B1493" s="5" t="s">
        <v>49</v>
      </c>
      <c r="C1493" s="5" t="s">
        <v>7</v>
      </c>
      <c r="D1493" s="5" t="s">
        <v>465</v>
      </c>
      <c r="E1493" s="5" t="s">
        <v>361</v>
      </c>
      <c r="F1493" s="5" t="s">
        <v>214</v>
      </c>
      <c r="G1493" s="5"/>
      <c r="H1493" s="6">
        <v>39</v>
      </c>
      <c r="I1493" s="6">
        <v>39</v>
      </c>
      <c r="J1493" s="6"/>
      <c r="K1493" s="7">
        <v>39</v>
      </c>
      <c r="L1493" s="7"/>
      <c r="M1493" s="7"/>
      <c r="N1493" s="42" t="str">
        <f>LEFT(Absolventi[[#This Row],[studiju programmas virziens]],2)</f>
        <v>41</v>
      </c>
      <c r="O1493" s="42" t="str">
        <f>RIGHT(Absolventi[[#This Row],[studiju programmas virziens]],3)</f>
        <v>722</v>
      </c>
      <c r="P1493" s="42" t="str">
        <f>MID(Absolventi[[#This Row],[studiju programmas virziens]],3,2)</f>
        <v>72</v>
      </c>
      <c r="Q1493" s="42" t="str">
        <f>LEFT(Absolventi[[#This Row],[Programmas veids]],1)</f>
        <v>7</v>
      </c>
      <c r="R1493" s="54" t="str">
        <f>IF(Absolventi[[#This Row],[ieguvuši grādu vai kvalifikāciju mobilie studenti]]&gt;0,Absolventi[[#Headers],[Mobilie studenti ieguvuši grādu IR]],"NAV")</f>
        <v>NAV</v>
      </c>
      <c r="S1493" s="103" t="s">
        <v>1618</v>
      </c>
    </row>
    <row r="1494" spans="1:19" x14ac:dyDescent="0.25">
      <c r="A1494" s="5" t="s">
        <v>48</v>
      </c>
      <c r="B1494" s="5" t="s">
        <v>49</v>
      </c>
      <c r="C1494" s="5" t="s">
        <v>7</v>
      </c>
      <c r="D1494" s="5" t="s">
        <v>465</v>
      </c>
      <c r="E1494" s="5" t="s">
        <v>367</v>
      </c>
      <c r="F1494" s="5" t="s">
        <v>179</v>
      </c>
      <c r="G1494" s="5"/>
      <c r="H1494" s="6">
        <v>58</v>
      </c>
      <c r="I1494" s="6">
        <v>58</v>
      </c>
      <c r="J1494" s="6">
        <v>58</v>
      </c>
      <c r="K1494" s="7"/>
      <c r="L1494" s="7"/>
      <c r="M1494" s="7"/>
      <c r="N1494" s="42" t="str">
        <f>LEFT(Absolventi[[#This Row],[studiju programmas virziens]],2)</f>
        <v>41</v>
      </c>
      <c r="O1494" s="42" t="str">
        <f>RIGHT(Absolventi[[#This Row],[studiju programmas virziens]],3)</f>
        <v>723</v>
      </c>
      <c r="P1494" s="42" t="str">
        <f>MID(Absolventi[[#This Row],[studiju programmas virziens]],3,2)</f>
        <v>72</v>
      </c>
      <c r="Q1494" s="42" t="str">
        <f>LEFT(Absolventi[[#This Row],[Programmas veids]],1)</f>
        <v>7</v>
      </c>
      <c r="R1494" s="54" t="str">
        <f>IF(Absolventi[[#This Row],[ieguvuši grādu vai kvalifikāciju mobilie studenti]]&gt;0,Absolventi[[#Headers],[Mobilie studenti ieguvuši grādu IR]],"NAV")</f>
        <v>NAV</v>
      </c>
      <c r="S1494" s="103" t="s">
        <v>1618</v>
      </c>
    </row>
    <row r="1495" spans="1:19" x14ac:dyDescent="0.25">
      <c r="A1495" s="5" t="s">
        <v>48</v>
      </c>
      <c r="B1495" s="5" t="s">
        <v>49</v>
      </c>
      <c r="C1495" s="5" t="s">
        <v>7</v>
      </c>
      <c r="D1495" s="5" t="s">
        <v>465</v>
      </c>
      <c r="E1495" s="5" t="s">
        <v>376</v>
      </c>
      <c r="F1495" s="5" t="s">
        <v>326</v>
      </c>
      <c r="G1495" s="5"/>
      <c r="H1495" s="6">
        <v>56</v>
      </c>
      <c r="I1495" s="6">
        <v>53</v>
      </c>
      <c r="J1495" s="6">
        <v>56</v>
      </c>
      <c r="K1495" s="7"/>
      <c r="L1495" s="7"/>
      <c r="M1495" s="7"/>
      <c r="N1495" s="42" t="str">
        <f>LEFT(Absolventi[[#This Row],[studiju programmas virziens]],2)</f>
        <v>41</v>
      </c>
      <c r="O1495" s="42" t="str">
        <f>RIGHT(Absolventi[[#This Row],[studiju programmas virziens]],3)</f>
        <v>762</v>
      </c>
      <c r="P1495" s="42" t="str">
        <f>MID(Absolventi[[#This Row],[studiju programmas virziens]],3,2)</f>
        <v>76</v>
      </c>
      <c r="Q1495" s="42" t="str">
        <f>LEFT(Absolventi[[#This Row],[Programmas veids]],1)</f>
        <v>7</v>
      </c>
      <c r="R1495" s="54" t="str">
        <f>IF(Absolventi[[#This Row],[ieguvuši grādu vai kvalifikāciju mobilie studenti]]&gt;0,Absolventi[[#Headers],[Mobilie studenti ieguvuši grādu IR]],"NAV")</f>
        <v>NAV</v>
      </c>
      <c r="S1495" s="103" t="s">
        <v>1618</v>
      </c>
    </row>
    <row r="1496" spans="1:19" x14ac:dyDescent="0.25">
      <c r="A1496" s="5" t="s">
        <v>48</v>
      </c>
      <c r="B1496" s="5" t="s">
        <v>49</v>
      </c>
      <c r="C1496" s="5" t="s">
        <v>7</v>
      </c>
      <c r="D1496" s="5" t="s">
        <v>465</v>
      </c>
      <c r="E1496" s="5" t="s">
        <v>389</v>
      </c>
      <c r="F1496" s="5" t="s">
        <v>326</v>
      </c>
      <c r="G1496" s="5"/>
      <c r="H1496" s="6">
        <v>15</v>
      </c>
      <c r="I1496" s="6">
        <v>10</v>
      </c>
      <c r="J1496" s="6">
        <v>15</v>
      </c>
      <c r="K1496" s="7"/>
      <c r="L1496" s="7"/>
      <c r="M1496" s="7"/>
      <c r="N1496" s="42" t="str">
        <f>LEFT(Absolventi[[#This Row],[studiju programmas virziens]],2)</f>
        <v>41</v>
      </c>
      <c r="O1496" s="42" t="str">
        <f>RIGHT(Absolventi[[#This Row],[studiju programmas virziens]],3)</f>
        <v>762</v>
      </c>
      <c r="P1496" s="42" t="str">
        <f>MID(Absolventi[[#This Row],[studiju programmas virziens]],3,2)</f>
        <v>76</v>
      </c>
      <c r="Q1496" s="42" t="str">
        <f>LEFT(Absolventi[[#This Row],[Programmas veids]],1)</f>
        <v>7</v>
      </c>
      <c r="R1496" s="54" t="str">
        <f>IF(Absolventi[[#This Row],[ieguvuši grādu vai kvalifikāciju mobilie studenti]]&gt;0,Absolventi[[#Headers],[Mobilie studenti ieguvuši grādu IR]],"NAV")</f>
        <v>NAV</v>
      </c>
      <c r="S1496" s="103" t="s">
        <v>1618</v>
      </c>
    </row>
    <row r="1497" spans="1:19" x14ac:dyDescent="0.25">
      <c r="A1497" s="5" t="s">
        <v>50</v>
      </c>
      <c r="B1497" s="5" t="s">
        <v>51</v>
      </c>
      <c r="C1497" s="5" t="s">
        <v>7</v>
      </c>
      <c r="D1497" s="5" t="s">
        <v>465</v>
      </c>
      <c r="E1497" s="5" t="s">
        <v>176</v>
      </c>
      <c r="F1497" s="5" t="s">
        <v>178</v>
      </c>
      <c r="G1497" s="5"/>
      <c r="H1497" s="6">
        <v>45</v>
      </c>
      <c r="I1497" s="6">
        <v>41</v>
      </c>
      <c r="J1497" s="6">
        <v>45</v>
      </c>
      <c r="K1497" s="7"/>
      <c r="L1497" s="7"/>
      <c r="M1497" s="7"/>
      <c r="N1497" s="42" t="str">
        <f>LEFT(Absolventi[[#This Row],[studiju programmas virziens]],2)</f>
        <v>41</v>
      </c>
      <c r="O1497" s="42" t="str">
        <f>RIGHT(Absolventi[[#This Row],[studiju programmas virziens]],3)</f>
        <v>721</v>
      </c>
      <c r="P1497" s="42" t="str">
        <f>MID(Absolventi[[#This Row],[studiju programmas virziens]],3,2)</f>
        <v>72</v>
      </c>
      <c r="Q1497" s="42" t="str">
        <f>LEFT(Absolventi[[#This Row],[Programmas veids]],1)</f>
        <v>7</v>
      </c>
      <c r="R1497" s="54" t="str">
        <f>IF(Absolventi[[#This Row],[ieguvuši grādu vai kvalifikāciju mobilie studenti]]&gt;0,Absolventi[[#Headers],[Mobilie studenti ieguvuši grādu IR]],"NAV")</f>
        <v>NAV</v>
      </c>
      <c r="S1497" s="103" t="s">
        <v>1618</v>
      </c>
    </row>
    <row r="1498" spans="1:19" x14ac:dyDescent="0.25">
      <c r="A1498" s="5" t="s">
        <v>50</v>
      </c>
      <c r="B1498" s="5" t="s">
        <v>51</v>
      </c>
      <c r="C1498" s="5" t="s">
        <v>7</v>
      </c>
      <c r="D1498" s="5" t="s">
        <v>465</v>
      </c>
      <c r="E1498" s="5" t="s">
        <v>296</v>
      </c>
      <c r="F1498" s="5" t="s">
        <v>179</v>
      </c>
      <c r="G1498" s="5"/>
      <c r="H1498" s="6">
        <v>65</v>
      </c>
      <c r="I1498" s="6">
        <v>64</v>
      </c>
      <c r="J1498" s="6">
        <v>64</v>
      </c>
      <c r="K1498" s="7">
        <v>1</v>
      </c>
      <c r="L1498" s="7"/>
      <c r="M1498" s="7"/>
      <c r="N1498" s="42" t="str">
        <f>LEFT(Absolventi[[#This Row],[studiju programmas virziens]],2)</f>
        <v>41</v>
      </c>
      <c r="O1498" s="42" t="str">
        <f>RIGHT(Absolventi[[#This Row],[studiju programmas virziens]],3)</f>
        <v>723</v>
      </c>
      <c r="P1498" s="42" t="str">
        <f>MID(Absolventi[[#This Row],[studiju programmas virziens]],3,2)</f>
        <v>72</v>
      </c>
      <c r="Q1498" s="42" t="str">
        <f>LEFT(Absolventi[[#This Row],[Programmas veids]],1)</f>
        <v>7</v>
      </c>
      <c r="R1498" s="54" t="str">
        <f>IF(Absolventi[[#This Row],[ieguvuši grādu vai kvalifikāciju mobilie studenti]]&gt;0,Absolventi[[#Headers],[Mobilie studenti ieguvuši grādu IR]],"NAV")</f>
        <v>NAV</v>
      </c>
      <c r="S1498" s="103" t="s">
        <v>1618</v>
      </c>
    </row>
    <row r="1499" spans="1:19" x14ac:dyDescent="0.25">
      <c r="A1499" s="5" t="s">
        <v>52</v>
      </c>
      <c r="B1499" s="5" t="s">
        <v>53</v>
      </c>
      <c r="C1499" s="5" t="s">
        <v>7</v>
      </c>
      <c r="D1499" s="5" t="s">
        <v>465</v>
      </c>
      <c r="E1499" s="5" t="s">
        <v>176</v>
      </c>
      <c r="F1499" s="5" t="s">
        <v>179</v>
      </c>
      <c r="G1499" s="5"/>
      <c r="H1499" s="6">
        <v>149</v>
      </c>
      <c r="I1499" s="6">
        <v>147</v>
      </c>
      <c r="J1499" s="6">
        <v>64</v>
      </c>
      <c r="K1499" s="7">
        <v>85</v>
      </c>
      <c r="L1499" s="7"/>
      <c r="M1499" s="7"/>
      <c r="N1499" s="42" t="str">
        <f>LEFT(Absolventi[[#This Row],[studiju programmas virziens]],2)</f>
        <v>41</v>
      </c>
      <c r="O1499" s="42" t="str">
        <f>RIGHT(Absolventi[[#This Row],[studiju programmas virziens]],3)</f>
        <v>723</v>
      </c>
      <c r="P1499" s="42" t="str">
        <f>MID(Absolventi[[#This Row],[studiju programmas virziens]],3,2)</f>
        <v>72</v>
      </c>
      <c r="Q1499" s="42" t="str">
        <f>LEFT(Absolventi[[#This Row],[Programmas veids]],1)</f>
        <v>7</v>
      </c>
      <c r="R1499" s="54" t="str">
        <f>IF(Absolventi[[#This Row],[ieguvuši grādu vai kvalifikāciju mobilie studenti]]&gt;0,Absolventi[[#Headers],[Mobilie studenti ieguvuši grādu IR]],"NAV")</f>
        <v>NAV</v>
      </c>
      <c r="S1499" s="103" t="s">
        <v>1618</v>
      </c>
    </row>
    <row r="1500" spans="1:19" x14ac:dyDescent="0.25">
      <c r="A1500" s="5" t="s">
        <v>52</v>
      </c>
      <c r="B1500" s="5" t="s">
        <v>53</v>
      </c>
      <c r="C1500" s="5" t="s">
        <v>7</v>
      </c>
      <c r="D1500" s="5" t="s">
        <v>465</v>
      </c>
      <c r="E1500" s="5" t="s">
        <v>296</v>
      </c>
      <c r="F1500" s="5" t="s">
        <v>178</v>
      </c>
      <c r="G1500" s="5"/>
      <c r="H1500" s="6">
        <v>200</v>
      </c>
      <c r="I1500" s="6">
        <v>169</v>
      </c>
      <c r="J1500" s="6">
        <v>26</v>
      </c>
      <c r="K1500" s="7">
        <v>174</v>
      </c>
      <c r="L1500" s="7"/>
      <c r="M1500" s="7"/>
      <c r="N1500" s="42" t="str">
        <f>LEFT(Absolventi[[#This Row],[studiju programmas virziens]],2)</f>
        <v>41</v>
      </c>
      <c r="O1500" s="42" t="str">
        <f>RIGHT(Absolventi[[#This Row],[studiju programmas virziens]],3)</f>
        <v>721</v>
      </c>
      <c r="P1500" s="42" t="str">
        <f>MID(Absolventi[[#This Row],[studiju programmas virziens]],3,2)</f>
        <v>72</v>
      </c>
      <c r="Q1500" s="42" t="str">
        <f>LEFT(Absolventi[[#This Row],[Programmas veids]],1)</f>
        <v>7</v>
      </c>
      <c r="R1500" s="54" t="str">
        <f>IF(Absolventi[[#This Row],[ieguvuši grādu vai kvalifikāciju mobilie studenti]]&gt;0,Absolventi[[#Headers],[Mobilie studenti ieguvuši grādu IR]],"NAV")</f>
        <v>NAV</v>
      </c>
      <c r="S1500" s="103" t="s">
        <v>1618</v>
      </c>
    </row>
    <row r="1501" spans="1:19" x14ac:dyDescent="0.25">
      <c r="A1501" s="5" t="s">
        <v>22</v>
      </c>
      <c r="B1501" s="5" t="s">
        <v>23</v>
      </c>
      <c r="C1501" s="5" t="s">
        <v>7</v>
      </c>
      <c r="D1501" s="5" t="s">
        <v>465</v>
      </c>
      <c r="E1501" s="5" t="s">
        <v>176</v>
      </c>
      <c r="F1501" s="5" t="s">
        <v>382</v>
      </c>
      <c r="G1501" s="5"/>
      <c r="H1501" s="6">
        <v>1</v>
      </c>
      <c r="I1501" s="6">
        <v>1</v>
      </c>
      <c r="J1501" s="6">
        <v>1</v>
      </c>
      <c r="K1501" s="7"/>
      <c r="L1501" s="7"/>
      <c r="M1501" s="7"/>
      <c r="N1501" s="42" t="str">
        <f>LEFT(Absolventi[[#This Row],[studiju programmas virziens]],2)</f>
        <v>41</v>
      </c>
      <c r="O1501" s="42" t="str">
        <f>RIGHT(Absolventi[[#This Row],[studiju programmas virziens]],3)</f>
        <v>542</v>
      </c>
      <c r="P1501" s="42" t="str">
        <f>MID(Absolventi[[#This Row],[studiju programmas virziens]],3,2)</f>
        <v>54</v>
      </c>
      <c r="Q1501" s="42" t="str">
        <f>LEFT(Absolventi[[#This Row],[Programmas veids]],1)</f>
        <v>5</v>
      </c>
      <c r="R1501" s="54" t="str">
        <f>IF(Absolventi[[#This Row],[ieguvuši grādu vai kvalifikāciju mobilie studenti]]&gt;0,Absolventi[[#Headers],[Mobilie studenti ieguvuši grādu IR]],"NAV")</f>
        <v>NAV</v>
      </c>
      <c r="S1501" s="103" t="s">
        <v>1618</v>
      </c>
    </row>
    <row r="1502" spans="1:19" x14ac:dyDescent="0.25">
      <c r="A1502" s="5" t="s">
        <v>22</v>
      </c>
      <c r="B1502" s="5" t="s">
        <v>23</v>
      </c>
      <c r="C1502" s="5" t="s">
        <v>7</v>
      </c>
      <c r="D1502" s="5" t="s">
        <v>466</v>
      </c>
      <c r="E1502" s="5" t="s">
        <v>176</v>
      </c>
      <c r="F1502" s="5" t="s">
        <v>190</v>
      </c>
      <c r="G1502" s="5"/>
      <c r="H1502" s="6">
        <v>5</v>
      </c>
      <c r="I1502" s="6">
        <v>5</v>
      </c>
      <c r="J1502" s="6">
        <v>5</v>
      </c>
      <c r="K1502" s="7"/>
      <c r="L1502" s="7"/>
      <c r="M1502" s="7"/>
      <c r="N1502" s="42" t="str">
        <f>LEFT(Absolventi[[#This Row],[studiju programmas virziens]],2)</f>
        <v>42</v>
      </c>
      <c r="O1502" s="42" t="str">
        <f>RIGHT(Absolventi[[#This Row],[studiju programmas virziens]],3)</f>
        <v>141</v>
      </c>
      <c r="P1502" s="42" t="str">
        <f>MID(Absolventi[[#This Row],[studiju programmas virziens]],3,2)</f>
        <v>14</v>
      </c>
      <c r="Q1502" s="42" t="str">
        <f>LEFT(Absolventi[[#This Row],[Programmas veids]],1)</f>
        <v>1</v>
      </c>
      <c r="R1502" s="54" t="str">
        <f>IF(Absolventi[[#This Row],[ieguvuši grādu vai kvalifikāciju mobilie studenti]]&gt;0,Absolventi[[#Headers],[Mobilie studenti ieguvuši grādu IR]],"NAV")</f>
        <v>NAV</v>
      </c>
      <c r="S1502" s="103" t="s">
        <v>1618</v>
      </c>
    </row>
    <row r="1503" spans="1:19" x14ac:dyDescent="0.25">
      <c r="A1503" s="5" t="s">
        <v>22</v>
      </c>
      <c r="B1503" s="5" t="s">
        <v>23</v>
      </c>
      <c r="C1503" s="5" t="s">
        <v>7</v>
      </c>
      <c r="D1503" s="5" t="s">
        <v>467</v>
      </c>
      <c r="E1503" s="5" t="s">
        <v>176</v>
      </c>
      <c r="F1503" s="5" t="s">
        <v>245</v>
      </c>
      <c r="G1503" s="5"/>
      <c r="H1503" s="6">
        <v>7</v>
      </c>
      <c r="I1503" s="6"/>
      <c r="J1503" s="6">
        <v>7</v>
      </c>
      <c r="K1503" s="7"/>
      <c r="L1503" s="7"/>
      <c r="M1503" s="7"/>
      <c r="N1503" s="42" t="str">
        <f>LEFT(Absolventi[[#This Row],[studiju programmas virziens]],2)</f>
        <v>42</v>
      </c>
      <c r="O1503" s="42" t="str">
        <f>RIGHT(Absolventi[[#This Row],[studiju programmas virziens]],3)</f>
        <v>521</v>
      </c>
      <c r="P1503" s="42" t="str">
        <f>MID(Absolventi[[#This Row],[studiju programmas virziens]],3,2)</f>
        <v>52</v>
      </c>
      <c r="Q1503" s="42" t="str">
        <f>LEFT(Absolventi[[#This Row],[Programmas veids]],1)</f>
        <v>5</v>
      </c>
      <c r="R1503" s="54" t="str">
        <f>IF(Absolventi[[#This Row],[ieguvuši grādu vai kvalifikāciju mobilie studenti]]&gt;0,Absolventi[[#Headers],[Mobilie studenti ieguvuši grādu IR]],"NAV")</f>
        <v>NAV</v>
      </c>
      <c r="S1503" s="103" t="s">
        <v>1618</v>
      </c>
    </row>
    <row r="1504" spans="1:19" x14ac:dyDescent="0.25">
      <c r="A1504" s="5" t="s">
        <v>22</v>
      </c>
      <c r="B1504" s="5" t="s">
        <v>23</v>
      </c>
      <c r="C1504" s="5" t="s">
        <v>7</v>
      </c>
      <c r="D1504" s="5" t="s">
        <v>468</v>
      </c>
      <c r="E1504" s="5" t="s">
        <v>176</v>
      </c>
      <c r="F1504" s="5" t="s">
        <v>246</v>
      </c>
      <c r="G1504" s="5"/>
      <c r="H1504" s="6">
        <v>7</v>
      </c>
      <c r="I1504" s="6">
        <v>6</v>
      </c>
      <c r="J1504" s="6">
        <v>7</v>
      </c>
      <c r="K1504" s="7"/>
      <c r="L1504" s="7"/>
      <c r="M1504" s="7"/>
      <c r="N1504" s="42" t="str">
        <f>LEFT(Absolventi[[#This Row],[studiju programmas virziens]],2)</f>
        <v>43</v>
      </c>
      <c r="O1504" s="42" t="str">
        <f>RIGHT(Absolventi[[#This Row],[studiju programmas virziens]],3)</f>
        <v>223</v>
      </c>
      <c r="P1504" s="42" t="str">
        <f>MID(Absolventi[[#This Row],[studiju programmas virziens]],3,2)</f>
        <v>22</v>
      </c>
      <c r="Q1504" s="42" t="str">
        <f>LEFT(Absolventi[[#This Row],[Programmas veids]],1)</f>
        <v>2</v>
      </c>
      <c r="R1504" s="54" t="str">
        <f>IF(Absolventi[[#This Row],[ieguvuši grādu vai kvalifikāciju mobilie studenti]]&gt;0,Absolventi[[#Headers],[Mobilie studenti ieguvuši grādu IR]],"NAV")</f>
        <v>NAV</v>
      </c>
      <c r="S1504" s="103" t="s">
        <v>1618</v>
      </c>
    </row>
    <row r="1505" spans="1:19" x14ac:dyDescent="0.25">
      <c r="A1505" s="5" t="s">
        <v>22</v>
      </c>
      <c r="B1505" s="5" t="s">
        <v>23</v>
      </c>
      <c r="C1505" s="5" t="s">
        <v>7</v>
      </c>
      <c r="D1505" s="5" t="s">
        <v>469</v>
      </c>
      <c r="E1505" s="5" t="s">
        <v>176</v>
      </c>
      <c r="F1505" s="5" t="s">
        <v>207</v>
      </c>
      <c r="G1505" s="5"/>
      <c r="H1505" s="6">
        <v>9</v>
      </c>
      <c r="I1505" s="6">
        <v>9</v>
      </c>
      <c r="J1505" s="6">
        <v>9</v>
      </c>
      <c r="K1505" s="7"/>
      <c r="L1505" s="7"/>
      <c r="M1505" s="7"/>
      <c r="N1505" s="42" t="str">
        <f>LEFT(Absolventi[[#This Row],[studiju programmas virziens]],2)</f>
        <v>45</v>
      </c>
      <c r="O1505" s="42" t="str">
        <f>RIGHT(Absolventi[[#This Row],[studiju programmas virziens]],3)</f>
        <v>142</v>
      </c>
      <c r="P1505" s="42" t="str">
        <f>MID(Absolventi[[#This Row],[studiju programmas virziens]],3,2)</f>
        <v>14</v>
      </c>
      <c r="Q1505" s="42" t="str">
        <f>LEFT(Absolventi[[#This Row],[Programmas veids]],1)</f>
        <v>1</v>
      </c>
      <c r="R1505" s="54" t="str">
        <f>IF(Absolventi[[#This Row],[ieguvuši grādu vai kvalifikāciju mobilie studenti]]&gt;0,Absolventi[[#Headers],[Mobilie studenti ieguvuši grādu IR]],"NAV")</f>
        <v>NAV</v>
      </c>
      <c r="S1505" s="103" t="s">
        <v>1618</v>
      </c>
    </row>
    <row r="1506" spans="1:19" x14ac:dyDescent="0.25">
      <c r="A1506" s="5" t="s">
        <v>22</v>
      </c>
      <c r="B1506" s="5" t="s">
        <v>23</v>
      </c>
      <c r="C1506" s="5" t="s">
        <v>7</v>
      </c>
      <c r="D1506" s="5" t="s">
        <v>470</v>
      </c>
      <c r="E1506" s="5" t="s">
        <v>176</v>
      </c>
      <c r="F1506" s="5" t="s">
        <v>225</v>
      </c>
      <c r="G1506" s="5"/>
      <c r="H1506" s="6">
        <v>31</v>
      </c>
      <c r="I1506" s="6">
        <v>31</v>
      </c>
      <c r="J1506" s="6">
        <v>30</v>
      </c>
      <c r="K1506" s="7">
        <v>1</v>
      </c>
      <c r="L1506" s="7"/>
      <c r="M1506" s="7"/>
      <c r="N1506" s="42" t="str">
        <f>LEFT(Absolventi[[#This Row],[studiju programmas virziens]],2)</f>
        <v>47</v>
      </c>
      <c r="O1506" s="42" t="str">
        <f>RIGHT(Absolventi[[#This Row],[studiju programmas virziens]],3)</f>
        <v>141</v>
      </c>
      <c r="P1506" s="42" t="str">
        <f>MID(Absolventi[[#This Row],[studiju programmas virziens]],3,2)</f>
        <v>14</v>
      </c>
      <c r="Q1506" s="42" t="str">
        <f>LEFT(Absolventi[[#This Row],[Programmas veids]],1)</f>
        <v>1</v>
      </c>
      <c r="R1506" s="54" t="str">
        <f>IF(Absolventi[[#This Row],[ieguvuši grādu vai kvalifikāciju mobilie studenti]]&gt;0,Absolventi[[#Headers],[Mobilie studenti ieguvuši grādu IR]],"NAV")</f>
        <v>NAV</v>
      </c>
      <c r="S1506" s="103" t="s">
        <v>1618</v>
      </c>
    </row>
    <row r="1507" spans="1:19" x14ac:dyDescent="0.25">
      <c r="A1507" s="5" t="s">
        <v>22</v>
      </c>
      <c r="B1507" s="5" t="s">
        <v>23</v>
      </c>
      <c r="C1507" s="5" t="s">
        <v>7</v>
      </c>
      <c r="D1507" s="5" t="s">
        <v>465</v>
      </c>
      <c r="E1507" s="5" t="s">
        <v>296</v>
      </c>
      <c r="F1507" s="5" t="s">
        <v>224</v>
      </c>
      <c r="G1507" s="5"/>
      <c r="H1507" s="6">
        <v>11</v>
      </c>
      <c r="I1507" s="6">
        <v>2</v>
      </c>
      <c r="J1507" s="6">
        <v>11</v>
      </c>
      <c r="K1507" s="7"/>
      <c r="L1507" s="7"/>
      <c r="M1507" s="7"/>
      <c r="N1507" s="42" t="str">
        <f>LEFT(Absolventi[[#This Row],[studiju programmas virziens]],2)</f>
        <v>41</v>
      </c>
      <c r="O1507" s="42" t="str">
        <f>RIGHT(Absolventi[[#This Row],[studiju programmas virziens]],3)</f>
        <v>582</v>
      </c>
      <c r="P1507" s="42" t="str">
        <f>MID(Absolventi[[#This Row],[studiju programmas virziens]],3,2)</f>
        <v>58</v>
      </c>
      <c r="Q1507" s="42" t="str">
        <f>LEFT(Absolventi[[#This Row],[Programmas veids]],1)</f>
        <v>5</v>
      </c>
      <c r="R1507" s="54" t="str">
        <f>IF(Absolventi[[#This Row],[ieguvuši grādu vai kvalifikāciju mobilie studenti]]&gt;0,Absolventi[[#Headers],[Mobilie studenti ieguvuši grādu IR]],"NAV")</f>
        <v>NAV</v>
      </c>
      <c r="S1507" s="103" t="s">
        <v>1618</v>
      </c>
    </row>
    <row r="1508" spans="1:19" x14ac:dyDescent="0.25">
      <c r="A1508" s="5" t="s">
        <v>22</v>
      </c>
      <c r="B1508" s="5" t="s">
        <v>23</v>
      </c>
      <c r="C1508" s="5" t="s">
        <v>7</v>
      </c>
      <c r="D1508" s="5" t="s">
        <v>466</v>
      </c>
      <c r="E1508" s="5" t="s">
        <v>296</v>
      </c>
      <c r="F1508" s="5" t="s">
        <v>190</v>
      </c>
      <c r="G1508" s="5"/>
      <c r="H1508" s="6">
        <v>6</v>
      </c>
      <c r="I1508" s="6">
        <v>6</v>
      </c>
      <c r="J1508" s="6">
        <v>4</v>
      </c>
      <c r="K1508" s="7">
        <v>2</v>
      </c>
      <c r="L1508" s="7"/>
      <c r="M1508" s="7"/>
      <c r="N1508" s="42" t="str">
        <f>LEFT(Absolventi[[#This Row],[studiju programmas virziens]],2)</f>
        <v>42</v>
      </c>
      <c r="O1508" s="42" t="str">
        <f>RIGHT(Absolventi[[#This Row],[studiju programmas virziens]],3)</f>
        <v>141</v>
      </c>
      <c r="P1508" s="42" t="str">
        <f>MID(Absolventi[[#This Row],[studiju programmas virziens]],3,2)</f>
        <v>14</v>
      </c>
      <c r="Q1508" s="42" t="str">
        <f>LEFT(Absolventi[[#This Row],[Programmas veids]],1)</f>
        <v>1</v>
      </c>
      <c r="R1508" s="54" t="str">
        <f>IF(Absolventi[[#This Row],[ieguvuši grādu vai kvalifikāciju mobilie studenti]]&gt;0,Absolventi[[#Headers],[Mobilie studenti ieguvuši grādu IR]],"NAV")</f>
        <v>NAV</v>
      </c>
      <c r="S1508" s="103" t="s">
        <v>1618</v>
      </c>
    </row>
    <row r="1509" spans="1:19" x14ac:dyDescent="0.25">
      <c r="A1509" s="5" t="s">
        <v>22</v>
      </c>
      <c r="B1509" s="5" t="s">
        <v>23</v>
      </c>
      <c r="C1509" s="5" t="s">
        <v>7</v>
      </c>
      <c r="D1509" s="5" t="s">
        <v>468</v>
      </c>
      <c r="E1509" s="5" t="s">
        <v>296</v>
      </c>
      <c r="F1509" s="5" t="s">
        <v>349</v>
      </c>
      <c r="G1509" s="5"/>
      <c r="H1509" s="6">
        <v>6</v>
      </c>
      <c r="I1509" s="6">
        <v>4</v>
      </c>
      <c r="J1509" s="6">
        <v>6</v>
      </c>
      <c r="K1509" s="7"/>
      <c r="L1509" s="7"/>
      <c r="M1509" s="7"/>
      <c r="N1509" s="42" t="str">
        <f>LEFT(Absolventi[[#This Row],[studiju programmas virziens]],2)</f>
        <v>43</v>
      </c>
      <c r="O1509" s="42" t="str">
        <f>RIGHT(Absolventi[[#This Row],[studiju programmas virziens]],3)</f>
        <v>224</v>
      </c>
      <c r="P1509" s="42" t="str">
        <f>MID(Absolventi[[#This Row],[studiju programmas virziens]],3,2)</f>
        <v>22</v>
      </c>
      <c r="Q1509" s="42" t="str">
        <f>LEFT(Absolventi[[#This Row],[Programmas veids]],1)</f>
        <v>2</v>
      </c>
      <c r="R1509" s="54" t="str">
        <f>IF(Absolventi[[#This Row],[ieguvuši grādu vai kvalifikāciju mobilie studenti]]&gt;0,Absolventi[[#Headers],[Mobilie studenti ieguvuši grādu IR]],"NAV")</f>
        <v>NAV</v>
      </c>
      <c r="S1509" s="103" t="s">
        <v>1618</v>
      </c>
    </row>
    <row r="1510" spans="1:19" x14ac:dyDescent="0.25">
      <c r="A1510" s="5" t="s">
        <v>22</v>
      </c>
      <c r="B1510" s="5" t="s">
        <v>23</v>
      </c>
      <c r="C1510" s="5" t="s">
        <v>7</v>
      </c>
      <c r="D1510" s="5" t="s">
        <v>469</v>
      </c>
      <c r="E1510" s="5" t="s">
        <v>296</v>
      </c>
      <c r="F1510" s="5" t="s">
        <v>314</v>
      </c>
      <c r="G1510" s="5"/>
      <c r="H1510" s="6">
        <v>1</v>
      </c>
      <c r="I1510" s="6">
        <v>1</v>
      </c>
      <c r="J1510" s="6">
        <v>1</v>
      </c>
      <c r="K1510" s="7"/>
      <c r="L1510" s="7"/>
      <c r="M1510" s="7"/>
      <c r="N1510" s="42" t="str">
        <f>LEFT(Absolventi[[#This Row],[studiju programmas virziens]],2)</f>
        <v>45</v>
      </c>
      <c r="O1510" s="42" t="str">
        <f>RIGHT(Absolventi[[#This Row],[studiju programmas virziens]],3)</f>
        <v>223</v>
      </c>
      <c r="P1510" s="42" t="str">
        <f>MID(Absolventi[[#This Row],[studiju programmas virziens]],3,2)</f>
        <v>22</v>
      </c>
      <c r="Q1510" s="42" t="str">
        <f>LEFT(Absolventi[[#This Row],[Programmas veids]],1)</f>
        <v>2</v>
      </c>
      <c r="R1510" s="54" t="str">
        <f>IF(Absolventi[[#This Row],[ieguvuši grādu vai kvalifikāciju mobilie studenti]]&gt;0,Absolventi[[#Headers],[Mobilie studenti ieguvuši grādu IR]],"NAV")</f>
        <v>NAV</v>
      </c>
      <c r="S1510" s="103" t="s">
        <v>1618</v>
      </c>
    </row>
    <row r="1511" spans="1:19" x14ac:dyDescent="0.25">
      <c r="A1511" s="5" t="s">
        <v>22</v>
      </c>
      <c r="B1511" s="5" t="s">
        <v>23</v>
      </c>
      <c r="C1511" s="5" t="s">
        <v>7</v>
      </c>
      <c r="D1511" s="5" t="s">
        <v>470</v>
      </c>
      <c r="E1511" s="5" t="s">
        <v>296</v>
      </c>
      <c r="F1511" s="5" t="s">
        <v>277</v>
      </c>
      <c r="G1511" s="5"/>
      <c r="H1511" s="6">
        <v>6</v>
      </c>
      <c r="I1511" s="6">
        <v>5</v>
      </c>
      <c r="J1511" s="6">
        <v>6</v>
      </c>
      <c r="K1511" s="7"/>
      <c r="L1511" s="7"/>
      <c r="M1511" s="7"/>
      <c r="N1511" s="42" t="str">
        <f>LEFT(Absolventi[[#This Row],[studiju programmas virziens]],2)</f>
        <v>47</v>
      </c>
      <c r="O1511" s="42" t="str">
        <f>RIGHT(Absolventi[[#This Row],[studiju programmas virziens]],3)</f>
        <v>142</v>
      </c>
      <c r="P1511" s="42" t="str">
        <f>MID(Absolventi[[#This Row],[studiju programmas virziens]],3,2)</f>
        <v>14</v>
      </c>
      <c r="Q1511" s="42" t="str">
        <f>LEFT(Absolventi[[#This Row],[Programmas veids]],1)</f>
        <v>1</v>
      </c>
      <c r="R1511" s="54" t="str">
        <f>IF(Absolventi[[#This Row],[ieguvuši grādu vai kvalifikāciju mobilie studenti]]&gt;0,Absolventi[[#Headers],[Mobilie studenti ieguvuši grādu IR]],"NAV")</f>
        <v>NAV</v>
      </c>
      <c r="S1511" s="103" t="s">
        <v>1618</v>
      </c>
    </row>
    <row r="1512" spans="1:19" x14ac:dyDescent="0.25">
      <c r="A1512" s="5" t="s">
        <v>22</v>
      </c>
      <c r="B1512" s="5" t="s">
        <v>23</v>
      </c>
      <c r="C1512" s="5" t="s">
        <v>7</v>
      </c>
      <c r="D1512" s="5" t="s">
        <v>465</v>
      </c>
      <c r="E1512" s="5" t="s">
        <v>322</v>
      </c>
      <c r="F1512" s="5" t="s">
        <v>326</v>
      </c>
      <c r="G1512" s="5"/>
      <c r="H1512" s="6">
        <v>7</v>
      </c>
      <c r="I1512" s="6">
        <v>7</v>
      </c>
      <c r="J1512" s="6">
        <v>3</v>
      </c>
      <c r="K1512" s="7">
        <v>4</v>
      </c>
      <c r="L1512" s="7"/>
      <c r="M1512" s="7"/>
      <c r="N1512" s="42" t="str">
        <f>LEFT(Absolventi[[#This Row],[studiju programmas virziens]],2)</f>
        <v>41</v>
      </c>
      <c r="O1512" s="42" t="str">
        <f>RIGHT(Absolventi[[#This Row],[studiju programmas virziens]],3)</f>
        <v>762</v>
      </c>
      <c r="P1512" s="42" t="str">
        <f>MID(Absolventi[[#This Row],[studiju programmas virziens]],3,2)</f>
        <v>76</v>
      </c>
      <c r="Q1512" s="42" t="str">
        <f>LEFT(Absolventi[[#This Row],[Programmas veids]],1)</f>
        <v>7</v>
      </c>
      <c r="R1512" s="54" t="str">
        <f>IF(Absolventi[[#This Row],[ieguvuši grādu vai kvalifikāciju mobilie studenti]]&gt;0,Absolventi[[#Headers],[Mobilie studenti ieguvuši grādu IR]],"NAV")</f>
        <v>NAV</v>
      </c>
      <c r="S1512" s="103" t="s">
        <v>1618</v>
      </c>
    </row>
    <row r="1513" spans="1:19" x14ac:dyDescent="0.25">
      <c r="A1513" s="5" t="s">
        <v>22</v>
      </c>
      <c r="B1513" s="5" t="s">
        <v>23</v>
      </c>
      <c r="C1513" s="5" t="s">
        <v>7</v>
      </c>
      <c r="D1513" s="5" t="s">
        <v>466</v>
      </c>
      <c r="E1513" s="5" t="s">
        <v>322</v>
      </c>
      <c r="F1513" s="5" t="s">
        <v>190</v>
      </c>
      <c r="G1513" s="5"/>
      <c r="H1513" s="6">
        <v>6</v>
      </c>
      <c r="I1513" s="6">
        <v>6</v>
      </c>
      <c r="J1513" s="6">
        <v>6</v>
      </c>
      <c r="K1513" s="7"/>
      <c r="L1513" s="7"/>
      <c r="M1513" s="7"/>
      <c r="N1513" s="42" t="str">
        <f>LEFT(Absolventi[[#This Row],[studiju programmas virziens]],2)</f>
        <v>42</v>
      </c>
      <c r="O1513" s="42" t="str">
        <f>RIGHT(Absolventi[[#This Row],[studiju programmas virziens]],3)</f>
        <v>141</v>
      </c>
      <c r="P1513" s="42" t="str">
        <f>MID(Absolventi[[#This Row],[studiju programmas virziens]],3,2)</f>
        <v>14</v>
      </c>
      <c r="Q1513" s="42" t="str">
        <f>LEFT(Absolventi[[#This Row],[Programmas veids]],1)</f>
        <v>1</v>
      </c>
      <c r="R1513" s="54" t="str">
        <f>IF(Absolventi[[#This Row],[ieguvuši grādu vai kvalifikāciju mobilie studenti]]&gt;0,Absolventi[[#Headers],[Mobilie studenti ieguvuši grādu IR]],"NAV")</f>
        <v>NAV</v>
      </c>
      <c r="S1513" s="103" t="s">
        <v>1618</v>
      </c>
    </row>
    <row r="1514" spans="1:19" x14ac:dyDescent="0.25">
      <c r="A1514" s="5" t="s">
        <v>22</v>
      </c>
      <c r="B1514" s="5" t="s">
        <v>23</v>
      </c>
      <c r="C1514" s="5" t="s">
        <v>7</v>
      </c>
      <c r="D1514" s="5" t="s">
        <v>468</v>
      </c>
      <c r="E1514" s="5" t="s">
        <v>322</v>
      </c>
      <c r="F1514" s="5" t="s">
        <v>272</v>
      </c>
      <c r="G1514" s="5"/>
      <c r="H1514" s="6">
        <v>4</v>
      </c>
      <c r="I1514" s="6">
        <v>4</v>
      </c>
      <c r="J1514" s="6">
        <v>3</v>
      </c>
      <c r="K1514" s="7">
        <v>1</v>
      </c>
      <c r="L1514" s="7"/>
      <c r="M1514" s="7"/>
      <c r="N1514" s="42" t="str">
        <f>LEFT(Absolventi[[#This Row],[studiju programmas virziens]],2)</f>
        <v>43</v>
      </c>
      <c r="O1514" s="42" t="str">
        <f>RIGHT(Absolventi[[#This Row],[studiju programmas virziens]],3)</f>
        <v>345</v>
      </c>
      <c r="P1514" s="42" t="str">
        <f>MID(Absolventi[[#This Row],[studiju programmas virziens]],3,2)</f>
        <v>34</v>
      </c>
      <c r="Q1514" s="42" t="str">
        <f>LEFT(Absolventi[[#This Row],[Programmas veids]],1)</f>
        <v>3</v>
      </c>
      <c r="R1514" s="54" t="str">
        <f>IF(Absolventi[[#This Row],[ieguvuši grādu vai kvalifikāciju mobilie studenti]]&gt;0,Absolventi[[#Headers],[Mobilie studenti ieguvuši grādu IR]],"NAV")</f>
        <v>NAV</v>
      </c>
      <c r="S1514" s="103" t="s">
        <v>1618</v>
      </c>
    </row>
    <row r="1515" spans="1:19" x14ac:dyDescent="0.25">
      <c r="A1515" s="5" t="s">
        <v>22</v>
      </c>
      <c r="B1515" s="5" t="s">
        <v>23</v>
      </c>
      <c r="C1515" s="5" t="s">
        <v>7</v>
      </c>
      <c r="D1515" s="5" t="s">
        <v>469</v>
      </c>
      <c r="E1515" s="5" t="s">
        <v>322</v>
      </c>
      <c r="F1515" s="5" t="s">
        <v>249</v>
      </c>
      <c r="G1515" s="5"/>
      <c r="H1515" s="6">
        <v>7</v>
      </c>
      <c r="I1515" s="6">
        <v>5</v>
      </c>
      <c r="J1515" s="6">
        <v>3</v>
      </c>
      <c r="K1515" s="7">
        <v>4</v>
      </c>
      <c r="L1515" s="7"/>
      <c r="M1515" s="7"/>
      <c r="N1515" s="42" t="str">
        <f>LEFT(Absolventi[[#This Row],[studiju programmas virziens]],2)</f>
        <v>45</v>
      </c>
      <c r="O1515" s="42" t="str">
        <f>RIGHT(Absolventi[[#This Row],[studiju programmas virziens]],3)</f>
        <v>345</v>
      </c>
      <c r="P1515" s="42" t="str">
        <f>MID(Absolventi[[#This Row],[studiju programmas virziens]],3,2)</f>
        <v>34</v>
      </c>
      <c r="Q1515" s="42" t="str">
        <f>LEFT(Absolventi[[#This Row],[Programmas veids]],1)</f>
        <v>3</v>
      </c>
      <c r="R1515" s="54" t="str">
        <f>IF(Absolventi[[#This Row],[ieguvuši grādu vai kvalifikāciju mobilie studenti]]&gt;0,Absolventi[[#Headers],[Mobilie studenti ieguvuši grādu IR]],"NAV")</f>
        <v>NAV</v>
      </c>
      <c r="S1515" s="103" t="s">
        <v>1618</v>
      </c>
    </row>
    <row r="1516" spans="1:19" x14ac:dyDescent="0.25">
      <c r="A1516" s="5" t="s">
        <v>22</v>
      </c>
      <c r="B1516" s="5" t="s">
        <v>23</v>
      </c>
      <c r="C1516" s="5" t="s">
        <v>7</v>
      </c>
      <c r="D1516" s="5" t="s">
        <v>470</v>
      </c>
      <c r="E1516" s="5" t="s">
        <v>322</v>
      </c>
      <c r="F1516" s="5" t="s">
        <v>216</v>
      </c>
      <c r="G1516" s="5"/>
      <c r="H1516" s="6">
        <v>5</v>
      </c>
      <c r="I1516" s="6">
        <v>5</v>
      </c>
      <c r="J1516" s="6">
        <v>5</v>
      </c>
      <c r="K1516" s="7"/>
      <c r="L1516" s="7"/>
      <c r="M1516" s="7"/>
      <c r="N1516" s="42" t="str">
        <f>LEFT(Absolventi[[#This Row],[studiju programmas virziens]],2)</f>
        <v>47</v>
      </c>
      <c r="O1516" s="42" t="str">
        <f>RIGHT(Absolventi[[#This Row],[studiju programmas virziens]],3)</f>
        <v>214</v>
      </c>
      <c r="P1516" s="42" t="str">
        <f>MID(Absolventi[[#This Row],[studiju programmas virziens]],3,2)</f>
        <v>21</v>
      </c>
      <c r="Q1516" s="42" t="str">
        <f>LEFT(Absolventi[[#This Row],[Programmas veids]],1)</f>
        <v>2</v>
      </c>
      <c r="R1516" s="54" t="str">
        <f>IF(Absolventi[[#This Row],[ieguvuši grādu vai kvalifikāciju mobilie studenti]]&gt;0,Absolventi[[#Headers],[Mobilie studenti ieguvuši grādu IR]],"NAV")</f>
        <v>NAV</v>
      </c>
      <c r="S1516" s="103" t="s">
        <v>1618</v>
      </c>
    </row>
    <row r="1517" spans="1:19" x14ac:dyDescent="0.25">
      <c r="A1517" s="5" t="s">
        <v>22</v>
      </c>
      <c r="B1517" s="5" t="s">
        <v>23</v>
      </c>
      <c r="C1517" s="5" t="s">
        <v>7</v>
      </c>
      <c r="D1517" s="5" t="s">
        <v>466</v>
      </c>
      <c r="E1517" s="5" t="s">
        <v>343</v>
      </c>
      <c r="F1517" s="5" t="s">
        <v>190</v>
      </c>
      <c r="G1517" s="5"/>
      <c r="H1517" s="6">
        <v>2</v>
      </c>
      <c r="I1517" s="6">
        <v>2</v>
      </c>
      <c r="J1517" s="6">
        <v>2</v>
      </c>
      <c r="K1517" s="7"/>
      <c r="L1517" s="7"/>
      <c r="M1517" s="7"/>
      <c r="N1517" s="42" t="str">
        <f>LEFT(Absolventi[[#This Row],[studiju programmas virziens]],2)</f>
        <v>42</v>
      </c>
      <c r="O1517" s="42" t="str">
        <f>RIGHT(Absolventi[[#This Row],[studiju programmas virziens]],3)</f>
        <v>141</v>
      </c>
      <c r="P1517" s="42" t="str">
        <f>MID(Absolventi[[#This Row],[studiju programmas virziens]],3,2)</f>
        <v>14</v>
      </c>
      <c r="Q1517" s="42" t="str">
        <f>LEFT(Absolventi[[#This Row],[Programmas veids]],1)</f>
        <v>1</v>
      </c>
      <c r="R1517" s="54" t="str">
        <f>IF(Absolventi[[#This Row],[ieguvuši grādu vai kvalifikāciju mobilie studenti]]&gt;0,Absolventi[[#Headers],[Mobilie studenti ieguvuši grādu IR]],"NAV")</f>
        <v>NAV</v>
      </c>
      <c r="S1517" s="103" t="s">
        <v>1618</v>
      </c>
    </row>
    <row r="1518" spans="1:19" x14ac:dyDescent="0.25">
      <c r="A1518" s="5" t="s">
        <v>22</v>
      </c>
      <c r="B1518" s="5" t="s">
        <v>23</v>
      </c>
      <c r="C1518" s="5" t="s">
        <v>7</v>
      </c>
      <c r="D1518" s="5" t="s">
        <v>469</v>
      </c>
      <c r="E1518" s="5" t="s">
        <v>343</v>
      </c>
      <c r="F1518" s="5" t="s">
        <v>203</v>
      </c>
      <c r="G1518" s="5"/>
      <c r="H1518" s="6">
        <v>3</v>
      </c>
      <c r="I1518" s="6">
        <v>2</v>
      </c>
      <c r="J1518" s="6">
        <v>3</v>
      </c>
      <c r="K1518" s="7"/>
      <c r="L1518" s="7"/>
      <c r="M1518" s="7"/>
      <c r="N1518" s="42" t="str">
        <f>LEFT(Absolventi[[#This Row],[studiju programmas virziens]],2)</f>
        <v>45</v>
      </c>
      <c r="O1518" s="42" t="str">
        <f>RIGHT(Absolventi[[#This Row],[studiju programmas virziens]],3)</f>
        <v>481</v>
      </c>
      <c r="P1518" s="42" t="str">
        <f>MID(Absolventi[[#This Row],[studiju programmas virziens]],3,2)</f>
        <v>48</v>
      </c>
      <c r="Q1518" s="42" t="str">
        <f>LEFT(Absolventi[[#This Row],[Programmas veids]],1)</f>
        <v>4</v>
      </c>
      <c r="R1518" s="54" t="str">
        <f>IF(Absolventi[[#This Row],[ieguvuši grādu vai kvalifikāciju mobilie studenti]]&gt;0,Absolventi[[#Headers],[Mobilie studenti ieguvuši grādu IR]],"NAV")</f>
        <v>NAV</v>
      </c>
      <c r="S1518" s="103" t="s">
        <v>1618</v>
      </c>
    </row>
    <row r="1519" spans="1:19" ht="38.25" x14ac:dyDescent="0.25">
      <c r="A1519" s="5" t="s">
        <v>22</v>
      </c>
      <c r="B1519" s="5" t="s">
        <v>23</v>
      </c>
      <c r="C1519" s="5" t="s">
        <v>7</v>
      </c>
      <c r="D1519" s="5" t="s">
        <v>470</v>
      </c>
      <c r="E1519" s="5" t="s">
        <v>343</v>
      </c>
      <c r="F1519" s="5" t="s">
        <v>210</v>
      </c>
      <c r="G1519" s="5"/>
      <c r="H1519" s="6">
        <v>7</v>
      </c>
      <c r="I1519" s="6">
        <v>6</v>
      </c>
      <c r="J1519" s="6">
        <v>6</v>
      </c>
      <c r="K1519" s="7">
        <v>1</v>
      </c>
      <c r="L1519" s="7">
        <v>1</v>
      </c>
      <c r="M1519" s="7"/>
      <c r="N1519" s="42" t="str">
        <f>LEFT(Absolventi[[#This Row],[studiju programmas virziens]],2)</f>
        <v>47</v>
      </c>
      <c r="O1519" s="42" t="str">
        <f>RIGHT(Absolventi[[#This Row],[studiju programmas virziens]],3)</f>
        <v>322</v>
      </c>
      <c r="P1519" s="42" t="str">
        <f>MID(Absolventi[[#This Row],[studiju programmas virziens]],3,2)</f>
        <v>32</v>
      </c>
      <c r="Q1519" s="42" t="str">
        <f>LEFT(Absolventi[[#This Row],[Programmas veids]],1)</f>
        <v>3</v>
      </c>
      <c r="R1519" s="54" t="str">
        <f>IF(Absolventi[[#This Row],[ieguvuši grādu vai kvalifikāciju mobilie studenti]]&gt;0,Absolventi[[#Headers],[Mobilie studenti ieguvuši grādu IR]],"NAV")</f>
        <v>Mobilie studenti ieguvuši grādu IR</v>
      </c>
      <c r="S1519" s="103" t="s">
        <v>1618</v>
      </c>
    </row>
    <row r="1520" spans="1:19" x14ac:dyDescent="0.25">
      <c r="A1520" s="5" t="s">
        <v>22</v>
      </c>
      <c r="B1520" s="5" t="s">
        <v>23</v>
      </c>
      <c r="C1520" s="5" t="s">
        <v>7</v>
      </c>
      <c r="D1520" s="5" t="s">
        <v>466</v>
      </c>
      <c r="E1520" s="5" t="s">
        <v>361</v>
      </c>
      <c r="F1520" s="5" t="s">
        <v>190</v>
      </c>
      <c r="G1520" s="5"/>
      <c r="H1520" s="6">
        <v>1</v>
      </c>
      <c r="I1520" s="6">
        <v>1</v>
      </c>
      <c r="J1520" s="6">
        <v>1</v>
      </c>
      <c r="K1520" s="7"/>
      <c r="L1520" s="7"/>
      <c r="M1520" s="7"/>
      <c r="N1520" s="42" t="str">
        <f>LEFT(Absolventi[[#This Row],[studiju programmas virziens]],2)</f>
        <v>42</v>
      </c>
      <c r="O1520" s="42" t="str">
        <f>RIGHT(Absolventi[[#This Row],[studiju programmas virziens]],3)</f>
        <v>141</v>
      </c>
      <c r="P1520" s="42" t="str">
        <f>MID(Absolventi[[#This Row],[studiju programmas virziens]],3,2)</f>
        <v>14</v>
      </c>
      <c r="Q1520" s="42" t="str">
        <f>LEFT(Absolventi[[#This Row],[Programmas veids]],1)</f>
        <v>1</v>
      </c>
      <c r="R1520" s="54" t="str">
        <f>IF(Absolventi[[#This Row],[ieguvuši grādu vai kvalifikāciju mobilie studenti]]&gt;0,Absolventi[[#Headers],[Mobilie studenti ieguvuši grādu IR]],"NAV")</f>
        <v>NAV</v>
      </c>
      <c r="S1520" s="103" t="s">
        <v>1618</v>
      </c>
    </row>
    <row r="1521" spans="1:19" x14ac:dyDescent="0.25">
      <c r="A1521" s="5" t="s">
        <v>22</v>
      </c>
      <c r="B1521" s="5" t="s">
        <v>23</v>
      </c>
      <c r="C1521" s="5" t="s">
        <v>7</v>
      </c>
      <c r="D1521" s="5" t="s">
        <v>469</v>
      </c>
      <c r="E1521" s="5" t="s">
        <v>361</v>
      </c>
      <c r="F1521" s="5" t="s">
        <v>203</v>
      </c>
      <c r="G1521" s="5"/>
      <c r="H1521" s="6">
        <v>10</v>
      </c>
      <c r="I1521" s="6">
        <v>4</v>
      </c>
      <c r="J1521" s="6">
        <v>10</v>
      </c>
      <c r="K1521" s="7"/>
      <c r="L1521" s="7"/>
      <c r="M1521" s="7"/>
      <c r="N1521" s="42" t="str">
        <f>LEFT(Absolventi[[#This Row],[studiju programmas virziens]],2)</f>
        <v>45</v>
      </c>
      <c r="O1521" s="42" t="str">
        <f>RIGHT(Absolventi[[#This Row],[studiju programmas virziens]],3)</f>
        <v>481</v>
      </c>
      <c r="P1521" s="42" t="str">
        <f>MID(Absolventi[[#This Row],[studiju programmas virziens]],3,2)</f>
        <v>48</v>
      </c>
      <c r="Q1521" s="42" t="str">
        <f>LEFT(Absolventi[[#This Row],[Programmas veids]],1)</f>
        <v>4</v>
      </c>
      <c r="R1521" s="54" t="str">
        <f>IF(Absolventi[[#This Row],[ieguvuši grādu vai kvalifikāciju mobilie studenti]]&gt;0,Absolventi[[#Headers],[Mobilie studenti ieguvuši grādu IR]],"NAV")</f>
        <v>NAV</v>
      </c>
      <c r="S1521" s="103" t="s">
        <v>1618</v>
      </c>
    </row>
    <row r="1522" spans="1:19" x14ac:dyDescent="0.25">
      <c r="A1522" s="5" t="s">
        <v>22</v>
      </c>
      <c r="B1522" s="5" t="s">
        <v>23</v>
      </c>
      <c r="C1522" s="5" t="s">
        <v>7</v>
      </c>
      <c r="D1522" s="5" t="s">
        <v>470</v>
      </c>
      <c r="E1522" s="5" t="s">
        <v>361</v>
      </c>
      <c r="F1522" s="5" t="s">
        <v>269</v>
      </c>
      <c r="G1522" s="5"/>
      <c r="H1522" s="6">
        <v>19</v>
      </c>
      <c r="I1522" s="6">
        <v>13</v>
      </c>
      <c r="J1522" s="6">
        <v>19</v>
      </c>
      <c r="K1522" s="7"/>
      <c r="L1522" s="7"/>
      <c r="M1522" s="7"/>
      <c r="N1522" s="42" t="str">
        <f>LEFT(Absolventi[[#This Row],[studiju programmas virziens]],2)</f>
        <v>47</v>
      </c>
      <c r="O1522" s="42" t="str">
        <f>RIGHT(Absolventi[[#This Row],[studiju programmas virziens]],3)</f>
        <v>380</v>
      </c>
      <c r="P1522" s="42" t="str">
        <f>MID(Absolventi[[#This Row],[studiju programmas virziens]],3,2)</f>
        <v>38</v>
      </c>
      <c r="Q1522" s="42" t="str">
        <f>LEFT(Absolventi[[#This Row],[Programmas veids]],1)</f>
        <v>3</v>
      </c>
      <c r="R1522" s="54" t="str">
        <f>IF(Absolventi[[#This Row],[ieguvuši grādu vai kvalifikāciju mobilie studenti]]&gt;0,Absolventi[[#Headers],[Mobilie studenti ieguvuši grādu IR]],"NAV")</f>
        <v>NAV</v>
      </c>
      <c r="S1522" s="103" t="s">
        <v>1618</v>
      </c>
    </row>
    <row r="1523" spans="1:19" x14ac:dyDescent="0.25">
      <c r="A1523" s="5" t="s">
        <v>22</v>
      </c>
      <c r="B1523" s="5" t="s">
        <v>23</v>
      </c>
      <c r="C1523" s="5" t="s">
        <v>7</v>
      </c>
      <c r="D1523" s="5" t="s">
        <v>466</v>
      </c>
      <c r="E1523" s="5" t="s">
        <v>367</v>
      </c>
      <c r="F1523" s="5" t="s">
        <v>190</v>
      </c>
      <c r="G1523" s="5"/>
      <c r="H1523" s="6">
        <v>8</v>
      </c>
      <c r="I1523" s="6">
        <v>8</v>
      </c>
      <c r="J1523" s="6">
        <v>6</v>
      </c>
      <c r="K1523" s="7">
        <v>2</v>
      </c>
      <c r="L1523" s="7"/>
      <c r="M1523" s="7"/>
      <c r="N1523" s="42" t="str">
        <f>LEFT(Absolventi[[#This Row],[studiju programmas virziens]],2)</f>
        <v>42</v>
      </c>
      <c r="O1523" s="42" t="str">
        <f>RIGHT(Absolventi[[#This Row],[studiju programmas virziens]],3)</f>
        <v>141</v>
      </c>
      <c r="P1523" s="42" t="str">
        <f>MID(Absolventi[[#This Row],[studiju programmas virziens]],3,2)</f>
        <v>14</v>
      </c>
      <c r="Q1523" s="42" t="str">
        <f>LEFT(Absolventi[[#This Row],[Programmas veids]],1)</f>
        <v>1</v>
      </c>
      <c r="R1523" s="54" t="str">
        <f>IF(Absolventi[[#This Row],[ieguvuši grādu vai kvalifikāciju mobilie studenti]]&gt;0,Absolventi[[#Headers],[Mobilie studenti ieguvuši grādu IR]],"NAV")</f>
        <v>NAV</v>
      </c>
      <c r="S1523" s="103" t="s">
        <v>1618</v>
      </c>
    </row>
    <row r="1524" spans="1:19" x14ac:dyDescent="0.25">
      <c r="A1524" s="5" t="s">
        <v>22</v>
      </c>
      <c r="B1524" s="5" t="s">
        <v>23</v>
      </c>
      <c r="C1524" s="5" t="s">
        <v>7</v>
      </c>
      <c r="D1524" s="5" t="s">
        <v>470</v>
      </c>
      <c r="E1524" s="5" t="s">
        <v>367</v>
      </c>
      <c r="F1524" s="5" t="s">
        <v>317</v>
      </c>
      <c r="G1524" s="5"/>
      <c r="H1524" s="6">
        <v>1</v>
      </c>
      <c r="I1524" s="6"/>
      <c r="J1524" s="6">
        <v>1</v>
      </c>
      <c r="K1524" s="7"/>
      <c r="L1524" s="7"/>
      <c r="M1524" s="7"/>
      <c r="N1524" s="42" t="str">
        <f>LEFT(Absolventi[[#This Row],[studiju programmas virziens]],2)</f>
        <v>47</v>
      </c>
      <c r="O1524" s="42" t="str">
        <f>RIGHT(Absolventi[[#This Row],[studiju programmas virziens]],3)</f>
        <v>481</v>
      </c>
      <c r="P1524" s="42" t="str">
        <f>MID(Absolventi[[#This Row],[studiju programmas virziens]],3,2)</f>
        <v>48</v>
      </c>
      <c r="Q1524" s="42" t="str">
        <f>LEFT(Absolventi[[#This Row],[Programmas veids]],1)</f>
        <v>4</v>
      </c>
      <c r="R1524" s="54" t="str">
        <f>IF(Absolventi[[#This Row],[ieguvuši grādu vai kvalifikāciju mobilie studenti]]&gt;0,Absolventi[[#Headers],[Mobilie studenti ieguvuši grādu IR]],"NAV")</f>
        <v>NAV</v>
      </c>
      <c r="S1524" s="103" t="s">
        <v>1618</v>
      </c>
    </row>
    <row r="1525" spans="1:19" x14ac:dyDescent="0.25">
      <c r="A1525" s="5" t="s">
        <v>22</v>
      </c>
      <c r="B1525" s="5" t="s">
        <v>23</v>
      </c>
      <c r="C1525" s="5" t="s">
        <v>7</v>
      </c>
      <c r="D1525" s="5" t="s">
        <v>466</v>
      </c>
      <c r="E1525" s="5" t="s">
        <v>376</v>
      </c>
      <c r="F1525" s="5" t="s">
        <v>271</v>
      </c>
      <c r="G1525" s="5"/>
      <c r="H1525" s="6">
        <v>6</v>
      </c>
      <c r="I1525" s="6">
        <v>6</v>
      </c>
      <c r="J1525" s="6">
        <v>6</v>
      </c>
      <c r="K1525" s="7"/>
      <c r="L1525" s="7"/>
      <c r="M1525" s="7"/>
      <c r="N1525" s="42" t="str">
        <f>LEFT(Absolventi[[#This Row],[studiju programmas virziens]],2)</f>
        <v>42</v>
      </c>
      <c r="O1525" s="42" t="str">
        <f>RIGHT(Absolventi[[#This Row],[studiju programmas virziens]],3)</f>
        <v>214</v>
      </c>
      <c r="P1525" s="42" t="str">
        <f>MID(Absolventi[[#This Row],[studiju programmas virziens]],3,2)</f>
        <v>21</v>
      </c>
      <c r="Q1525" s="42" t="str">
        <f>LEFT(Absolventi[[#This Row],[Programmas veids]],1)</f>
        <v>2</v>
      </c>
      <c r="R1525" s="54" t="str">
        <f>IF(Absolventi[[#This Row],[ieguvuši grādu vai kvalifikāciju mobilie studenti]]&gt;0,Absolventi[[#Headers],[Mobilie studenti ieguvuši grādu IR]],"NAV")</f>
        <v>NAV</v>
      </c>
      <c r="S1525" s="103" t="s">
        <v>1618</v>
      </c>
    </row>
    <row r="1526" spans="1:19" x14ac:dyDescent="0.25">
      <c r="A1526" s="5" t="s">
        <v>22</v>
      </c>
      <c r="B1526" s="5" t="s">
        <v>23</v>
      </c>
      <c r="C1526" s="5" t="s">
        <v>7</v>
      </c>
      <c r="D1526" s="5" t="s">
        <v>470</v>
      </c>
      <c r="E1526" s="5" t="s">
        <v>376</v>
      </c>
      <c r="F1526" s="5" t="s">
        <v>317</v>
      </c>
      <c r="G1526" s="5"/>
      <c r="H1526" s="6">
        <v>10</v>
      </c>
      <c r="I1526" s="6">
        <v>2</v>
      </c>
      <c r="J1526" s="6">
        <v>9</v>
      </c>
      <c r="K1526" s="7">
        <v>1</v>
      </c>
      <c r="L1526" s="7"/>
      <c r="M1526" s="7"/>
      <c r="N1526" s="42" t="str">
        <f>LEFT(Absolventi[[#This Row],[studiju programmas virziens]],2)</f>
        <v>47</v>
      </c>
      <c r="O1526" s="42" t="str">
        <f>RIGHT(Absolventi[[#This Row],[studiju programmas virziens]],3)</f>
        <v>481</v>
      </c>
      <c r="P1526" s="42" t="str">
        <f>MID(Absolventi[[#This Row],[studiju programmas virziens]],3,2)</f>
        <v>48</v>
      </c>
      <c r="Q1526" s="42" t="str">
        <f>LEFT(Absolventi[[#This Row],[Programmas veids]],1)</f>
        <v>4</v>
      </c>
      <c r="R1526" s="54" t="str">
        <f>IF(Absolventi[[#This Row],[ieguvuši grādu vai kvalifikāciju mobilie studenti]]&gt;0,Absolventi[[#Headers],[Mobilie studenti ieguvuši grādu IR]],"NAV")</f>
        <v>NAV</v>
      </c>
      <c r="S1526" s="103" t="s">
        <v>1618</v>
      </c>
    </row>
    <row r="1527" spans="1:19" x14ac:dyDescent="0.25">
      <c r="A1527" s="5" t="s">
        <v>22</v>
      </c>
      <c r="B1527" s="5" t="s">
        <v>23</v>
      </c>
      <c r="C1527" s="5" t="s">
        <v>7</v>
      </c>
      <c r="D1527" s="5" t="s">
        <v>466</v>
      </c>
      <c r="E1527" s="5" t="s">
        <v>389</v>
      </c>
      <c r="F1527" s="5" t="s">
        <v>199</v>
      </c>
      <c r="G1527" s="5"/>
      <c r="H1527" s="6">
        <v>4</v>
      </c>
      <c r="I1527" s="6">
        <v>4</v>
      </c>
      <c r="J1527" s="6">
        <v>4</v>
      </c>
      <c r="K1527" s="7"/>
      <c r="L1527" s="7"/>
      <c r="M1527" s="7"/>
      <c r="N1527" s="42" t="str">
        <f>LEFT(Absolventi[[#This Row],[studiju programmas virziens]],2)</f>
        <v>42</v>
      </c>
      <c r="O1527" s="42" t="str">
        <f>RIGHT(Absolventi[[#This Row],[studiju programmas virziens]],3)</f>
        <v>222</v>
      </c>
      <c r="P1527" s="42" t="str">
        <f>MID(Absolventi[[#This Row],[studiju programmas virziens]],3,2)</f>
        <v>22</v>
      </c>
      <c r="Q1527" s="42" t="str">
        <f>LEFT(Absolventi[[#This Row],[Programmas veids]],1)</f>
        <v>2</v>
      </c>
      <c r="R1527" s="54" t="str">
        <f>IF(Absolventi[[#This Row],[ieguvuši grādu vai kvalifikāciju mobilie studenti]]&gt;0,Absolventi[[#Headers],[Mobilie studenti ieguvuši grādu IR]],"NAV")</f>
        <v>NAV</v>
      </c>
      <c r="S1527" s="103" t="s">
        <v>1618</v>
      </c>
    </row>
    <row r="1528" spans="1:19" x14ac:dyDescent="0.25">
      <c r="A1528" s="5" t="s">
        <v>22</v>
      </c>
      <c r="B1528" s="5" t="s">
        <v>23</v>
      </c>
      <c r="C1528" s="5" t="s">
        <v>7</v>
      </c>
      <c r="D1528" s="5" t="s">
        <v>470</v>
      </c>
      <c r="E1528" s="5" t="s">
        <v>389</v>
      </c>
      <c r="F1528" s="5" t="s">
        <v>401</v>
      </c>
      <c r="G1528" s="5"/>
      <c r="H1528" s="6">
        <v>4</v>
      </c>
      <c r="I1528" s="6">
        <v>2</v>
      </c>
      <c r="J1528" s="6">
        <v>4</v>
      </c>
      <c r="K1528" s="7"/>
      <c r="L1528" s="7"/>
      <c r="M1528" s="7"/>
      <c r="N1528" s="42" t="str">
        <f>LEFT(Absolventi[[#This Row],[studiju programmas virziens]],2)</f>
        <v>47</v>
      </c>
      <c r="O1528" s="42" t="str">
        <f>RIGHT(Absolventi[[#This Row],[studiju programmas virziens]],3)</f>
        <v>526</v>
      </c>
      <c r="P1528" s="42" t="str">
        <f>MID(Absolventi[[#This Row],[studiju programmas virziens]],3,2)</f>
        <v>52</v>
      </c>
      <c r="Q1528" s="42" t="str">
        <f>LEFT(Absolventi[[#This Row],[Programmas veids]],1)</f>
        <v>5</v>
      </c>
      <c r="R1528" s="54" t="str">
        <f>IF(Absolventi[[#This Row],[ieguvuši grādu vai kvalifikāciju mobilie studenti]]&gt;0,Absolventi[[#Headers],[Mobilie studenti ieguvuši grādu IR]],"NAV")</f>
        <v>NAV</v>
      </c>
      <c r="S1528" s="103" t="s">
        <v>1618</v>
      </c>
    </row>
    <row r="1529" spans="1:19" x14ac:dyDescent="0.25">
      <c r="A1529" s="5" t="s">
        <v>22</v>
      </c>
      <c r="B1529" s="5" t="s">
        <v>23</v>
      </c>
      <c r="C1529" s="5" t="s">
        <v>7</v>
      </c>
      <c r="D1529" s="5" t="s">
        <v>466</v>
      </c>
      <c r="E1529" s="5" t="s">
        <v>396</v>
      </c>
      <c r="F1529" s="5" t="s">
        <v>399</v>
      </c>
      <c r="G1529" s="5"/>
      <c r="H1529" s="6">
        <v>11</v>
      </c>
      <c r="I1529" s="6">
        <v>6</v>
      </c>
      <c r="J1529" s="6">
        <v>11</v>
      </c>
      <c r="K1529" s="7"/>
      <c r="L1529" s="7"/>
      <c r="M1529" s="7"/>
      <c r="N1529" s="42" t="str">
        <f>LEFT(Absolventi[[#This Row],[studiju programmas virziens]],2)</f>
        <v>42</v>
      </c>
      <c r="O1529" s="42" t="str">
        <f>RIGHT(Absolventi[[#This Row],[studiju programmas virziens]],3)</f>
        <v>341</v>
      </c>
      <c r="P1529" s="42" t="str">
        <f>MID(Absolventi[[#This Row],[studiju programmas virziens]],3,2)</f>
        <v>34</v>
      </c>
      <c r="Q1529" s="42" t="str">
        <f>LEFT(Absolventi[[#This Row],[Programmas veids]],1)</f>
        <v>3</v>
      </c>
      <c r="R1529" s="54" t="str">
        <f>IF(Absolventi[[#This Row],[ieguvuši grādu vai kvalifikāciju mobilie studenti]]&gt;0,Absolventi[[#Headers],[Mobilie studenti ieguvuši grādu IR]],"NAV")</f>
        <v>NAV</v>
      </c>
      <c r="S1529" s="103" t="s">
        <v>1618</v>
      </c>
    </row>
    <row r="1530" spans="1:19" x14ac:dyDescent="0.25">
      <c r="A1530" s="5" t="s">
        <v>22</v>
      </c>
      <c r="B1530" s="5" t="s">
        <v>23</v>
      </c>
      <c r="C1530" s="5" t="s">
        <v>7</v>
      </c>
      <c r="D1530" s="5" t="s">
        <v>470</v>
      </c>
      <c r="E1530" s="5" t="s">
        <v>396</v>
      </c>
      <c r="F1530" s="5" t="s">
        <v>401</v>
      </c>
      <c r="G1530" s="5"/>
      <c r="H1530" s="6">
        <v>1</v>
      </c>
      <c r="I1530" s="6">
        <v>1</v>
      </c>
      <c r="J1530" s="6">
        <v>1</v>
      </c>
      <c r="K1530" s="7"/>
      <c r="L1530" s="7"/>
      <c r="M1530" s="7"/>
      <c r="N1530" s="42" t="str">
        <f>LEFT(Absolventi[[#This Row],[studiju programmas virziens]],2)</f>
        <v>47</v>
      </c>
      <c r="O1530" s="42" t="str">
        <f>RIGHT(Absolventi[[#This Row],[studiju programmas virziens]],3)</f>
        <v>526</v>
      </c>
      <c r="P1530" s="42" t="str">
        <f>MID(Absolventi[[#This Row],[studiju programmas virziens]],3,2)</f>
        <v>52</v>
      </c>
      <c r="Q1530" s="42" t="str">
        <f>LEFT(Absolventi[[#This Row],[Programmas veids]],1)</f>
        <v>5</v>
      </c>
      <c r="R1530" s="54" t="str">
        <f>IF(Absolventi[[#This Row],[ieguvuši grādu vai kvalifikāciju mobilie studenti]]&gt;0,Absolventi[[#Headers],[Mobilie studenti ieguvuši grādu IR]],"NAV")</f>
        <v>NAV</v>
      </c>
      <c r="S1530" s="103" t="s">
        <v>1618</v>
      </c>
    </row>
    <row r="1531" spans="1:19" x14ac:dyDescent="0.25">
      <c r="A1531" s="5" t="s">
        <v>22</v>
      </c>
      <c r="B1531" s="5" t="s">
        <v>23</v>
      </c>
      <c r="C1531" s="5" t="s">
        <v>7</v>
      </c>
      <c r="D1531" s="5" t="s">
        <v>466</v>
      </c>
      <c r="E1531" s="5" t="s">
        <v>403</v>
      </c>
      <c r="F1531" s="5" t="s">
        <v>253</v>
      </c>
      <c r="G1531" s="5"/>
      <c r="H1531" s="6">
        <v>9</v>
      </c>
      <c r="I1531" s="6">
        <v>7</v>
      </c>
      <c r="J1531" s="6">
        <v>7</v>
      </c>
      <c r="K1531" s="7">
        <v>2</v>
      </c>
      <c r="L1531" s="7"/>
      <c r="M1531" s="7"/>
      <c r="N1531" s="42" t="str">
        <f>LEFT(Absolventi[[#This Row],[studiju programmas virziens]],2)</f>
        <v>42</v>
      </c>
      <c r="O1531" s="42" t="str">
        <f>RIGHT(Absolventi[[#This Row],[studiju programmas virziens]],3)</f>
        <v>343</v>
      </c>
      <c r="P1531" s="42" t="str">
        <f>MID(Absolventi[[#This Row],[studiju programmas virziens]],3,2)</f>
        <v>34</v>
      </c>
      <c r="Q1531" s="42" t="str">
        <f>LEFT(Absolventi[[#This Row],[Programmas veids]],1)</f>
        <v>3</v>
      </c>
      <c r="R1531" s="54" t="str">
        <f>IF(Absolventi[[#This Row],[ieguvuši grādu vai kvalifikāciju mobilie studenti]]&gt;0,Absolventi[[#Headers],[Mobilie studenti ieguvuši grādu IR]],"NAV")</f>
        <v>NAV</v>
      </c>
      <c r="S1531" s="103" t="s">
        <v>1618</v>
      </c>
    </row>
    <row r="1532" spans="1:19" x14ac:dyDescent="0.25">
      <c r="A1532" s="5" t="s">
        <v>22</v>
      </c>
      <c r="B1532" s="5" t="s">
        <v>23</v>
      </c>
      <c r="C1532" s="5" t="s">
        <v>7</v>
      </c>
      <c r="D1532" s="5" t="s">
        <v>466</v>
      </c>
      <c r="E1532" s="5" t="s">
        <v>407</v>
      </c>
      <c r="F1532" s="5" t="s">
        <v>253</v>
      </c>
      <c r="G1532" s="5"/>
      <c r="H1532" s="6">
        <v>6</v>
      </c>
      <c r="I1532" s="6">
        <v>4</v>
      </c>
      <c r="J1532" s="6">
        <v>5</v>
      </c>
      <c r="K1532" s="7">
        <v>1</v>
      </c>
      <c r="L1532" s="7"/>
      <c r="M1532" s="7"/>
      <c r="N1532" s="42" t="str">
        <f>LEFT(Absolventi[[#This Row],[studiju programmas virziens]],2)</f>
        <v>42</v>
      </c>
      <c r="O1532" s="42" t="str">
        <f>RIGHT(Absolventi[[#This Row],[studiju programmas virziens]],3)</f>
        <v>343</v>
      </c>
      <c r="P1532" s="42" t="str">
        <f>MID(Absolventi[[#This Row],[studiju programmas virziens]],3,2)</f>
        <v>34</v>
      </c>
      <c r="Q1532" s="42" t="str">
        <f>LEFT(Absolventi[[#This Row],[Programmas veids]],1)</f>
        <v>3</v>
      </c>
      <c r="R1532" s="54" t="str">
        <f>IF(Absolventi[[#This Row],[ieguvuši grādu vai kvalifikāciju mobilie studenti]]&gt;0,Absolventi[[#Headers],[Mobilie studenti ieguvuši grādu IR]],"NAV")</f>
        <v>NAV</v>
      </c>
      <c r="S1532" s="103" t="s">
        <v>1618</v>
      </c>
    </row>
    <row r="1533" spans="1:19" x14ac:dyDescent="0.25">
      <c r="A1533" s="5" t="s">
        <v>22</v>
      </c>
      <c r="B1533" s="5" t="s">
        <v>23</v>
      </c>
      <c r="C1533" s="5" t="s">
        <v>7</v>
      </c>
      <c r="D1533" s="5" t="s">
        <v>466</v>
      </c>
      <c r="E1533" s="5" t="s">
        <v>414</v>
      </c>
      <c r="F1533" s="5" t="s">
        <v>201</v>
      </c>
      <c r="G1533" s="5"/>
      <c r="H1533" s="6">
        <v>3</v>
      </c>
      <c r="I1533" s="6">
        <v>2</v>
      </c>
      <c r="J1533" s="6">
        <v>3</v>
      </c>
      <c r="K1533" s="7"/>
      <c r="L1533" s="7"/>
      <c r="M1533" s="7"/>
      <c r="N1533" s="42" t="str">
        <f>LEFT(Absolventi[[#This Row],[studiju programmas virziens]],2)</f>
        <v>42</v>
      </c>
      <c r="O1533" s="42" t="str">
        <f>RIGHT(Absolventi[[#This Row],[studiju programmas virziens]],3)</f>
        <v>345</v>
      </c>
      <c r="P1533" s="42" t="str">
        <f>MID(Absolventi[[#This Row],[studiju programmas virziens]],3,2)</f>
        <v>34</v>
      </c>
      <c r="Q1533" s="42" t="str">
        <f>LEFT(Absolventi[[#This Row],[Programmas veids]],1)</f>
        <v>3</v>
      </c>
      <c r="R1533" s="54" t="str">
        <f>IF(Absolventi[[#This Row],[ieguvuši grādu vai kvalifikāciju mobilie studenti]]&gt;0,Absolventi[[#Headers],[Mobilie studenti ieguvuši grādu IR]],"NAV")</f>
        <v>NAV</v>
      </c>
      <c r="S1533" s="103" t="s">
        <v>1618</v>
      </c>
    </row>
    <row r="1534" spans="1:19" x14ac:dyDescent="0.25">
      <c r="A1534" s="5" t="s">
        <v>22</v>
      </c>
      <c r="B1534" s="5" t="s">
        <v>23</v>
      </c>
      <c r="C1534" s="5" t="s">
        <v>7</v>
      </c>
      <c r="D1534" s="5" t="s">
        <v>466</v>
      </c>
      <c r="E1534" s="5" t="s">
        <v>418</v>
      </c>
      <c r="F1534" s="5" t="s">
        <v>201</v>
      </c>
      <c r="G1534" s="5"/>
      <c r="H1534" s="6">
        <v>4</v>
      </c>
      <c r="I1534" s="6">
        <v>4</v>
      </c>
      <c r="J1534" s="6">
        <v>4</v>
      </c>
      <c r="K1534" s="7"/>
      <c r="L1534" s="7"/>
      <c r="M1534" s="7"/>
      <c r="N1534" s="42" t="str">
        <f>LEFT(Absolventi[[#This Row],[studiju programmas virziens]],2)</f>
        <v>42</v>
      </c>
      <c r="O1534" s="42" t="str">
        <f>RIGHT(Absolventi[[#This Row],[studiju programmas virziens]],3)</f>
        <v>345</v>
      </c>
      <c r="P1534" s="42" t="str">
        <f>MID(Absolventi[[#This Row],[studiju programmas virziens]],3,2)</f>
        <v>34</v>
      </c>
      <c r="Q1534" s="42" t="str">
        <f>LEFT(Absolventi[[#This Row],[Programmas veids]],1)</f>
        <v>3</v>
      </c>
      <c r="R1534" s="54" t="str">
        <f>IF(Absolventi[[#This Row],[ieguvuši grādu vai kvalifikāciju mobilie studenti]]&gt;0,Absolventi[[#Headers],[Mobilie studenti ieguvuši grādu IR]],"NAV")</f>
        <v>NAV</v>
      </c>
      <c r="S1534" s="103" t="s">
        <v>1618</v>
      </c>
    </row>
    <row r="1535" spans="1:19" x14ac:dyDescent="0.25">
      <c r="A1535" s="5" t="s">
        <v>22</v>
      </c>
      <c r="B1535" s="5" t="s">
        <v>23</v>
      </c>
      <c r="C1535" s="5" t="s">
        <v>7</v>
      </c>
      <c r="D1535" s="5" t="s">
        <v>466</v>
      </c>
      <c r="E1535" s="5" t="s">
        <v>425</v>
      </c>
      <c r="F1535" s="5" t="s">
        <v>201</v>
      </c>
      <c r="G1535" s="5"/>
      <c r="H1535" s="6">
        <v>9</v>
      </c>
      <c r="I1535" s="6">
        <v>8</v>
      </c>
      <c r="J1535" s="6">
        <v>5</v>
      </c>
      <c r="K1535" s="7">
        <v>4</v>
      </c>
      <c r="L1535" s="7"/>
      <c r="M1535" s="7"/>
      <c r="N1535" s="42" t="str">
        <f>LEFT(Absolventi[[#This Row],[studiju programmas virziens]],2)</f>
        <v>42</v>
      </c>
      <c r="O1535" s="42" t="str">
        <f>RIGHT(Absolventi[[#This Row],[studiju programmas virziens]],3)</f>
        <v>345</v>
      </c>
      <c r="P1535" s="42" t="str">
        <f>MID(Absolventi[[#This Row],[studiju programmas virziens]],3,2)</f>
        <v>34</v>
      </c>
      <c r="Q1535" s="42" t="str">
        <f>LEFT(Absolventi[[#This Row],[Programmas veids]],1)</f>
        <v>3</v>
      </c>
      <c r="R1535" s="54" t="str">
        <f>IF(Absolventi[[#This Row],[ieguvuši grādu vai kvalifikāciju mobilie studenti]]&gt;0,Absolventi[[#Headers],[Mobilie studenti ieguvuši grādu IR]],"NAV")</f>
        <v>NAV</v>
      </c>
      <c r="S1535" s="103" t="s">
        <v>1618</v>
      </c>
    </row>
    <row r="1536" spans="1:19" x14ac:dyDescent="0.25">
      <c r="A1536" s="5" t="s">
        <v>22</v>
      </c>
      <c r="B1536" s="5" t="s">
        <v>23</v>
      </c>
      <c r="C1536" s="5" t="s">
        <v>7</v>
      </c>
      <c r="D1536" s="5" t="s">
        <v>466</v>
      </c>
      <c r="E1536" s="5" t="s">
        <v>430</v>
      </c>
      <c r="F1536" s="5" t="s">
        <v>201</v>
      </c>
      <c r="G1536" s="5"/>
      <c r="H1536" s="6">
        <v>9</v>
      </c>
      <c r="I1536" s="6">
        <v>8</v>
      </c>
      <c r="J1536" s="6">
        <v>5</v>
      </c>
      <c r="K1536" s="7">
        <v>4</v>
      </c>
      <c r="L1536" s="7"/>
      <c r="M1536" s="7"/>
      <c r="N1536" s="42" t="str">
        <f>LEFT(Absolventi[[#This Row],[studiju programmas virziens]],2)</f>
        <v>42</v>
      </c>
      <c r="O1536" s="42" t="str">
        <f>RIGHT(Absolventi[[#This Row],[studiju programmas virziens]],3)</f>
        <v>345</v>
      </c>
      <c r="P1536" s="42" t="str">
        <f>MID(Absolventi[[#This Row],[studiju programmas virziens]],3,2)</f>
        <v>34</v>
      </c>
      <c r="Q1536" s="42" t="str">
        <f>LEFT(Absolventi[[#This Row],[Programmas veids]],1)</f>
        <v>3</v>
      </c>
      <c r="R1536" s="54" t="str">
        <f>IF(Absolventi[[#This Row],[ieguvuši grādu vai kvalifikāciju mobilie studenti]]&gt;0,Absolventi[[#Headers],[Mobilie studenti ieguvuši grādu IR]],"NAV")</f>
        <v>NAV</v>
      </c>
      <c r="S1536" s="103" t="s">
        <v>1618</v>
      </c>
    </row>
    <row r="1537" spans="1:19" x14ac:dyDescent="0.25">
      <c r="A1537" s="5" t="s">
        <v>22</v>
      </c>
      <c r="B1537" s="5" t="s">
        <v>23</v>
      </c>
      <c r="C1537" s="5" t="s">
        <v>7</v>
      </c>
      <c r="D1537" s="5" t="s">
        <v>466</v>
      </c>
      <c r="E1537" s="5" t="s">
        <v>431</v>
      </c>
      <c r="F1537" s="5" t="s">
        <v>342</v>
      </c>
      <c r="G1537" s="5"/>
      <c r="H1537" s="6">
        <v>16</v>
      </c>
      <c r="I1537" s="6">
        <v>10</v>
      </c>
      <c r="J1537" s="6">
        <v>14</v>
      </c>
      <c r="K1537" s="7">
        <v>2</v>
      </c>
      <c r="L1537" s="7"/>
      <c r="M1537" s="7"/>
      <c r="N1537" s="42" t="str">
        <f>LEFT(Absolventi[[#This Row],[studiju programmas virziens]],2)</f>
        <v>42</v>
      </c>
      <c r="O1537" s="42" t="str">
        <f>RIGHT(Absolventi[[#This Row],[studiju programmas virziens]],3)</f>
        <v>380</v>
      </c>
      <c r="P1537" s="42" t="str">
        <f>MID(Absolventi[[#This Row],[studiju programmas virziens]],3,2)</f>
        <v>38</v>
      </c>
      <c r="Q1537" s="42" t="str">
        <f>LEFT(Absolventi[[#This Row],[Programmas veids]],1)</f>
        <v>3</v>
      </c>
      <c r="R1537" s="54" t="str">
        <f>IF(Absolventi[[#This Row],[ieguvuši grādu vai kvalifikāciju mobilie studenti]]&gt;0,Absolventi[[#Headers],[Mobilie studenti ieguvuši grādu IR]],"NAV")</f>
        <v>NAV</v>
      </c>
      <c r="S1537" s="103" t="s">
        <v>1618</v>
      </c>
    </row>
    <row r="1538" spans="1:19" x14ac:dyDescent="0.25">
      <c r="A1538" s="5" t="s">
        <v>22</v>
      </c>
      <c r="B1538" s="5" t="s">
        <v>23</v>
      </c>
      <c r="C1538" s="5" t="s">
        <v>7</v>
      </c>
      <c r="D1538" s="5" t="s">
        <v>466</v>
      </c>
      <c r="E1538" s="5" t="s">
        <v>432</v>
      </c>
      <c r="F1538" s="5" t="s">
        <v>257</v>
      </c>
      <c r="G1538" s="5"/>
      <c r="H1538" s="6">
        <v>8</v>
      </c>
      <c r="I1538" s="6"/>
      <c r="J1538" s="6">
        <v>8</v>
      </c>
      <c r="K1538" s="7"/>
      <c r="L1538" s="7"/>
      <c r="M1538" s="7"/>
      <c r="N1538" s="42" t="str">
        <f>LEFT(Absolventi[[#This Row],[studiju programmas virziens]],2)</f>
        <v>42</v>
      </c>
      <c r="O1538" s="42" t="str">
        <f>RIGHT(Absolventi[[#This Row],[studiju programmas virziens]],3)</f>
        <v>481</v>
      </c>
      <c r="P1538" s="42" t="str">
        <f>MID(Absolventi[[#This Row],[studiju programmas virziens]],3,2)</f>
        <v>48</v>
      </c>
      <c r="Q1538" s="42" t="str">
        <f>LEFT(Absolventi[[#This Row],[Programmas veids]],1)</f>
        <v>4</v>
      </c>
      <c r="R1538" s="54" t="str">
        <f>IF(Absolventi[[#This Row],[ieguvuši grādu vai kvalifikāciju mobilie studenti]]&gt;0,Absolventi[[#Headers],[Mobilie studenti ieguvuši grādu IR]],"NAV")</f>
        <v>NAV</v>
      </c>
      <c r="S1538" s="103" t="s">
        <v>1618</v>
      </c>
    </row>
    <row r="1539" spans="1:19" x14ac:dyDescent="0.25">
      <c r="A1539" s="5" t="s">
        <v>22</v>
      </c>
      <c r="B1539" s="5" t="s">
        <v>23</v>
      </c>
      <c r="C1539" s="5" t="s">
        <v>7</v>
      </c>
      <c r="D1539" s="5" t="s">
        <v>466</v>
      </c>
      <c r="E1539" s="5" t="s">
        <v>435</v>
      </c>
      <c r="F1539" s="5" t="s">
        <v>369</v>
      </c>
      <c r="G1539" s="5"/>
      <c r="H1539" s="6">
        <v>18</v>
      </c>
      <c r="I1539" s="6">
        <v>10</v>
      </c>
      <c r="J1539" s="6">
        <v>18</v>
      </c>
      <c r="K1539" s="7"/>
      <c r="L1539" s="7"/>
      <c r="M1539" s="7"/>
      <c r="N1539" s="42" t="str">
        <f>LEFT(Absolventi[[#This Row],[studiju programmas virziens]],2)</f>
        <v>42</v>
      </c>
      <c r="O1539" s="42" t="str">
        <f>RIGHT(Absolventi[[#This Row],[studiju programmas virziens]],3)</f>
        <v>526</v>
      </c>
      <c r="P1539" s="42" t="str">
        <f>MID(Absolventi[[#This Row],[studiju programmas virziens]],3,2)</f>
        <v>52</v>
      </c>
      <c r="Q1539" s="42" t="str">
        <f>LEFT(Absolventi[[#This Row],[Programmas veids]],1)</f>
        <v>5</v>
      </c>
      <c r="R1539" s="54" t="str">
        <f>IF(Absolventi[[#This Row],[ieguvuši grādu vai kvalifikāciju mobilie studenti]]&gt;0,Absolventi[[#Headers],[Mobilie studenti ieguvuši grādu IR]],"NAV")</f>
        <v>NAV</v>
      </c>
      <c r="S1539" s="103" t="s">
        <v>1618</v>
      </c>
    </row>
    <row r="1540" spans="1:19" x14ac:dyDescent="0.25">
      <c r="A1540" s="5" t="s">
        <v>25</v>
      </c>
      <c r="B1540" s="5" t="s">
        <v>23</v>
      </c>
      <c r="C1540" s="5" t="s">
        <v>8</v>
      </c>
      <c r="D1540" s="5" t="s">
        <v>465</v>
      </c>
      <c r="E1540" s="5" t="s">
        <v>176</v>
      </c>
      <c r="F1540" s="5" t="s">
        <v>224</v>
      </c>
      <c r="G1540" s="5"/>
      <c r="H1540" s="6">
        <v>9</v>
      </c>
      <c r="I1540" s="6"/>
      <c r="J1540" s="6"/>
      <c r="K1540" s="7">
        <v>9</v>
      </c>
      <c r="L1540" s="7"/>
      <c r="M1540" s="7"/>
      <c r="N1540" s="42" t="str">
        <f>LEFT(Absolventi[[#This Row],[studiju programmas virziens]],2)</f>
        <v>41</v>
      </c>
      <c r="O1540" s="42" t="str">
        <f>RIGHT(Absolventi[[#This Row],[studiju programmas virziens]],3)</f>
        <v>582</v>
      </c>
      <c r="P1540" s="42" t="str">
        <f>MID(Absolventi[[#This Row],[studiju programmas virziens]],3,2)</f>
        <v>58</v>
      </c>
      <c r="Q1540" s="42" t="str">
        <f>LEFT(Absolventi[[#This Row],[Programmas veids]],1)</f>
        <v>5</v>
      </c>
      <c r="R1540" s="54" t="str">
        <f>IF(Absolventi[[#This Row],[ieguvuši grādu vai kvalifikāciju mobilie studenti]]&gt;0,Absolventi[[#Headers],[Mobilie studenti ieguvuši grādu IR]],"NAV")</f>
        <v>NAV</v>
      </c>
      <c r="S1540" s="103" t="s">
        <v>1618</v>
      </c>
    </row>
    <row r="1541" spans="1:19" x14ac:dyDescent="0.25">
      <c r="A1541" s="5" t="s">
        <v>25</v>
      </c>
      <c r="B1541" s="5" t="s">
        <v>23</v>
      </c>
      <c r="C1541" s="5" t="s">
        <v>8</v>
      </c>
      <c r="D1541" s="5" t="s">
        <v>466</v>
      </c>
      <c r="E1541" s="5" t="s">
        <v>176</v>
      </c>
      <c r="F1541" s="5" t="s">
        <v>190</v>
      </c>
      <c r="G1541" s="5"/>
      <c r="H1541" s="6">
        <v>1</v>
      </c>
      <c r="I1541" s="6">
        <v>1</v>
      </c>
      <c r="J1541" s="6"/>
      <c r="K1541" s="7">
        <v>1</v>
      </c>
      <c r="L1541" s="7"/>
      <c r="M1541" s="7"/>
      <c r="N1541" s="42" t="str">
        <f>LEFT(Absolventi[[#This Row],[studiju programmas virziens]],2)</f>
        <v>42</v>
      </c>
      <c r="O1541" s="42" t="str">
        <f>RIGHT(Absolventi[[#This Row],[studiju programmas virziens]],3)</f>
        <v>141</v>
      </c>
      <c r="P1541" s="42" t="str">
        <f>MID(Absolventi[[#This Row],[studiju programmas virziens]],3,2)</f>
        <v>14</v>
      </c>
      <c r="Q1541" s="42" t="str">
        <f>LEFT(Absolventi[[#This Row],[Programmas veids]],1)</f>
        <v>1</v>
      </c>
      <c r="R1541" s="54" t="str">
        <f>IF(Absolventi[[#This Row],[ieguvuši grādu vai kvalifikāciju mobilie studenti]]&gt;0,Absolventi[[#Headers],[Mobilie studenti ieguvuši grādu IR]],"NAV")</f>
        <v>NAV</v>
      </c>
      <c r="S1541" s="103" t="s">
        <v>1618</v>
      </c>
    </row>
    <row r="1542" spans="1:19" x14ac:dyDescent="0.25">
      <c r="A1542" s="5" t="s">
        <v>25</v>
      </c>
      <c r="B1542" s="5" t="s">
        <v>23</v>
      </c>
      <c r="C1542" s="5" t="s">
        <v>8</v>
      </c>
      <c r="D1542" s="5" t="s">
        <v>468</v>
      </c>
      <c r="E1542" s="5" t="s">
        <v>176</v>
      </c>
      <c r="F1542" s="5" t="s">
        <v>272</v>
      </c>
      <c r="G1542" s="5"/>
      <c r="H1542" s="6">
        <v>2</v>
      </c>
      <c r="I1542" s="6">
        <v>1</v>
      </c>
      <c r="J1542" s="6"/>
      <c r="K1542" s="7">
        <v>2</v>
      </c>
      <c r="L1542" s="7"/>
      <c r="M1542" s="7"/>
      <c r="N1542" s="42" t="str">
        <f>LEFT(Absolventi[[#This Row],[studiju programmas virziens]],2)</f>
        <v>43</v>
      </c>
      <c r="O1542" s="42" t="str">
        <f>RIGHT(Absolventi[[#This Row],[studiju programmas virziens]],3)</f>
        <v>345</v>
      </c>
      <c r="P1542" s="42" t="str">
        <f>MID(Absolventi[[#This Row],[studiju programmas virziens]],3,2)</f>
        <v>34</v>
      </c>
      <c r="Q1542" s="42" t="str">
        <f>LEFT(Absolventi[[#This Row],[Programmas veids]],1)</f>
        <v>3</v>
      </c>
      <c r="R1542" s="54" t="str">
        <f>IF(Absolventi[[#This Row],[ieguvuši grādu vai kvalifikāciju mobilie studenti]]&gt;0,Absolventi[[#Headers],[Mobilie studenti ieguvuši grādu IR]],"NAV")</f>
        <v>NAV</v>
      </c>
      <c r="S1542" s="103" t="s">
        <v>1618</v>
      </c>
    </row>
    <row r="1543" spans="1:19" x14ac:dyDescent="0.25">
      <c r="A1543" s="5" t="s">
        <v>25</v>
      </c>
      <c r="B1543" s="5" t="s">
        <v>23</v>
      </c>
      <c r="C1543" s="5" t="s">
        <v>8</v>
      </c>
      <c r="D1543" s="5" t="s">
        <v>474</v>
      </c>
      <c r="E1543" s="5" t="s">
        <v>176</v>
      </c>
      <c r="F1543" s="5" t="s">
        <v>247</v>
      </c>
      <c r="G1543" s="5"/>
      <c r="H1543" s="6">
        <v>5</v>
      </c>
      <c r="I1543" s="6">
        <v>5</v>
      </c>
      <c r="J1543" s="6"/>
      <c r="K1543" s="7">
        <v>5</v>
      </c>
      <c r="L1543" s="7"/>
      <c r="M1543" s="7"/>
      <c r="N1543" s="42" t="str">
        <f>LEFT(Absolventi[[#This Row],[studiju programmas virziens]],2)</f>
        <v>44</v>
      </c>
      <c r="O1543" s="42" t="str">
        <f>RIGHT(Absolventi[[#This Row],[studiju programmas virziens]],3)</f>
        <v>343</v>
      </c>
      <c r="P1543" s="42" t="str">
        <f>MID(Absolventi[[#This Row],[studiju programmas virziens]],3,2)</f>
        <v>34</v>
      </c>
      <c r="Q1543" s="42" t="str">
        <f>LEFT(Absolventi[[#This Row],[Programmas veids]],1)</f>
        <v>3</v>
      </c>
      <c r="R1543" s="54" t="str">
        <f>IF(Absolventi[[#This Row],[ieguvuši grādu vai kvalifikāciju mobilie studenti]]&gt;0,Absolventi[[#Headers],[Mobilie studenti ieguvuši grādu IR]],"NAV")</f>
        <v>NAV</v>
      </c>
      <c r="S1543" s="103" t="s">
        <v>1618</v>
      </c>
    </row>
    <row r="1544" spans="1:19" x14ac:dyDescent="0.25">
      <c r="A1544" s="5" t="s">
        <v>25</v>
      </c>
      <c r="B1544" s="5" t="s">
        <v>23</v>
      </c>
      <c r="C1544" s="5" t="s">
        <v>8</v>
      </c>
      <c r="D1544" s="5" t="s">
        <v>473</v>
      </c>
      <c r="E1544" s="5" t="s">
        <v>176</v>
      </c>
      <c r="F1544" s="5" t="s">
        <v>209</v>
      </c>
      <c r="G1544" s="5"/>
      <c r="H1544" s="6">
        <v>7</v>
      </c>
      <c r="I1544" s="6">
        <v>7</v>
      </c>
      <c r="J1544" s="6"/>
      <c r="K1544" s="7">
        <v>7</v>
      </c>
      <c r="L1544" s="7"/>
      <c r="M1544" s="7"/>
      <c r="N1544" s="42" t="str">
        <f>LEFT(Absolventi[[#This Row],[studiju programmas virziens]],2)</f>
        <v>46</v>
      </c>
      <c r="O1544" s="42" t="str">
        <f>RIGHT(Absolventi[[#This Row],[studiju programmas virziens]],3)</f>
        <v>141</v>
      </c>
      <c r="P1544" s="42" t="str">
        <f>MID(Absolventi[[#This Row],[studiju programmas virziens]],3,2)</f>
        <v>14</v>
      </c>
      <c r="Q1544" s="42" t="str">
        <f>LEFT(Absolventi[[#This Row],[Programmas veids]],1)</f>
        <v>1</v>
      </c>
      <c r="R1544" s="54" t="str">
        <f>IF(Absolventi[[#This Row],[ieguvuši grādu vai kvalifikāciju mobilie studenti]]&gt;0,Absolventi[[#Headers],[Mobilie studenti ieguvuši grādu IR]],"NAV")</f>
        <v>NAV</v>
      </c>
      <c r="S1544" s="103" t="s">
        <v>1618</v>
      </c>
    </row>
    <row r="1545" spans="1:19" x14ac:dyDescent="0.25">
      <c r="A1545" s="5" t="s">
        <v>25</v>
      </c>
      <c r="B1545" s="5" t="s">
        <v>23</v>
      </c>
      <c r="C1545" s="5" t="s">
        <v>8</v>
      </c>
      <c r="D1545" s="5" t="s">
        <v>470</v>
      </c>
      <c r="E1545" s="5" t="s">
        <v>176</v>
      </c>
      <c r="F1545" s="5" t="s">
        <v>223</v>
      </c>
      <c r="G1545" s="5"/>
      <c r="H1545" s="6">
        <v>12</v>
      </c>
      <c r="I1545" s="6">
        <v>11</v>
      </c>
      <c r="J1545" s="6"/>
      <c r="K1545" s="7">
        <v>12</v>
      </c>
      <c r="L1545" s="7"/>
      <c r="M1545" s="7"/>
      <c r="N1545" s="42" t="str">
        <f>LEFT(Absolventi[[#This Row],[studiju programmas virziens]],2)</f>
        <v>47</v>
      </c>
      <c r="O1545" s="42" t="str">
        <f>RIGHT(Absolventi[[#This Row],[studiju programmas virziens]],3)</f>
        <v>343</v>
      </c>
      <c r="P1545" s="42" t="str">
        <f>MID(Absolventi[[#This Row],[studiju programmas virziens]],3,2)</f>
        <v>34</v>
      </c>
      <c r="Q1545" s="42" t="str">
        <f>LEFT(Absolventi[[#This Row],[Programmas veids]],1)</f>
        <v>3</v>
      </c>
      <c r="R1545" s="54" t="str">
        <f>IF(Absolventi[[#This Row],[ieguvuši grādu vai kvalifikāciju mobilie studenti]]&gt;0,Absolventi[[#Headers],[Mobilie studenti ieguvuši grādu IR]],"NAV")</f>
        <v>NAV</v>
      </c>
      <c r="S1545" s="103" t="s">
        <v>1618</v>
      </c>
    </row>
    <row r="1546" spans="1:19" x14ac:dyDescent="0.25">
      <c r="A1546" s="5" t="s">
        <v>25</v>
      </c>
      <c r="B1546" s="5" t="s">
        <v>23</v>
      </c>
      <c r="C1546" s="5" t="s">
        <v>8</v>
      </c>
      <c r="D1546" s="5" t="s">
        <v>466</v>
      </c>
      <c r="E1546" s="5" t="s">
        <v>296</v>
      </c>
      <c r="F1546" s="5" t="s">
        <v>190</v>
      </c>
      <c r="G1546" s="5"/>
      <c r="H1546" s="6">
        <v>2</v>
      </c>
      <c r="I1546" s="6">
        <v>1</v>
      </c>
      <c r="J1546" s="6"/>
      <c r="K1546" s="7">
        <v>2</v>
      </c>
      <c r="L1546" s="7"/>
      <c r="M1546" s="7"/>
      <c r="N1546" s="42" t="str">
        <f>LEFT(Absolventi[[#This Row],[studiju programmas virziens]],2)</f>
        <v>42</v>
      </c>
      <c r="O1546" s="42" t="str">
        <f>RIGHT(Absolventi[[#This Row],[studiju programmas virziens]],3)</f>
        <v>141</v>
      </c>
      <c r="P1546" s="42" t="str">
        <f>MID(Absolventi[[#This Row],[studiju programmas virziens]],3,2)</f>
        <v>14</v>
      </c>
      <c r="Q1546" s="42" t="str">
        <f>LEFT(Absolventi[[#This Row],[Programmas veids]],1)</f>
        <v>1</v>
      </c>
      <c r="R1546" s="54" t="str">
        <f>IF(Absolventi[[#This Row],[ieguvuši grādu vai kvalifikāciju mobilie studenti]]&gt;0,Absolventi[[#Headers],[Mobilie studenti ieguvuši grādu IR]],"NAV")</f>
        <v>NAV</v>
      </c>
      <c r="S1546" s="103" t="s">
        <v>1618</v>
      </c>
    </row>
    <row r="1547" spans="1:19" x14ac:dyDescent="0.25">
      <c r="A1547" s="5" t="s">
        <v>25</v>
      </c>
      <c r="B1547" s="5" t="s">
        <v>23</v>
      </c>
      <c r="C1547" s="5" t="s">
        <v>8</v>
      </c>
      <c r="D1547" s="5" t="s">
        <v>466</v>
      </c>
      <c r="E1547" s="5" t="s">
        <v>322</v>
      </c>
      <c r="F1547" s="5" t="s">
        <v>190</v>
      </c>
      <c r="G1547" s="5"/>
      <c r="H1547" s="6">
        <v>3</v>
      </c>
      <c r="I1547" s="6">
        <v>2</v>
      </c>
      <c r="J1547" s="6"/>
      <c r="K1547" s="7">
        <v>3</v>
      </c>
      <c r="L1547" s="7"/>
      <c r="M1547" s="7"/>
      <c r="N1547" s="42" t="str">
        <f>LEFT(Absolventi[[#This Row],[studiju programmas virziens]],2)</f>
        <v>42</v>
      </c>
      <c r="O1547" s="42" t="str">
        <f>RIGHT(Absolventi[[#This Row],[studiju programmas virziens]],3)</f>
        <v>141</v>
      </c>
      <c r="P1547" s="42" t="str">
        <f>MID(Absolventi[[#This Row],[studiju programmas virziens]],3,2)</f>
        <v>14</v>
      </c>
      <c r="Q1547" s="42" t="str">
        <f>LEFT(Absolventi[[#This Row],[Programmas veids]],1)</f>
        <v>1</v>
      </c>
      <c r="R1547" s="54" t="str">
        <f>IF(Absolventi[[#This Row],[ieguvuši grādu vai kvalifikāciju mobilie studenti]]&gt;0,Absolventi[[#Headers],[Mobilie studenti ieguvuši grādu IR]],"NAV")</f>
        <v>NAV</v>
      </c>
      <c r="S1547" s="103" t="s">
        <v>1618</v>
      </c>
    </row>
    <row r="1548" spans="1:19" x14ac:dyDescent="0.25">
      <c r="A1548" s="5" t="s">
        <v>25</v>
      </c>
      <c r="B1548" s="5" t="s">
        <v>23</v>
      </c>
      <c r="C1548" s="5" t="s">
        <v>8</v>
      </c>
      <c r="D1548" s="5" t="s">
        <v>466</v>
      </c>
      <c r="E1548" s="5" t="s">
        <v>343</v>
      </c>
      <c r="F1548" s="5" t="s">
        <v>190</v>
      </c>
      <c r="G1548" s="5"/>
      <c r="H1548" s="6">
        <v>1</v>
      </c>
      <c r="I1548" s="6">
        <v>1</v>
      </c>
      <c r="J1548" s="6"/>
      <c r="K1548" s="7">
        <v>1</v>
      </c>
      <c r="L1548" s="7"/>
      <c r="M1548" s="7"/>
      <c r="N1548" s="42" t="str">
        <f>LEFT(Absolventi[[#This Row],[studiju programmas virziens]],2)</f>
        <v>42</v>
      </c>
      <c r="O1548" s="42" t="str">
        <f>RIGHT(Absolventi[[#This Row],[studiju programmas virziens]],3)</f>
        <v>141</v>
      </c>
      <c r="P1548" s="42" t="str">
        <f>MID(Absolventi[[#This Row],[studiju programmas virziens]],3,2)</f>
        <v>14</v>
      </c>
      <c r="Q1548" s="42" t="str">
        <f>LEFT(Absolventi[[#This Row],[Programmas veids]],1)</f>
        <v>1</v>
      </c>
      <c r="R1548" s="54" t="str">
        <f>IF(Absolventi[[#This Row],[ieguvuši grādu vai kvalifikāciju mobilie studenti]]&gt;0,Absolventi[[#Headers],[Mobilie studenti ieguvuši grādu IR]],"NAV")</f>
        <v>NAV</v>
      </c>
      <c r="S1548" s="103" t="s">
        <v>1618</v>
      </c>
    </row>
    <row r="1549" spans="1:19" x14ac:dyDescent="0.25">
      <c r="A1549" s="5" t="s">
        <v>25</v>
      </c>
      <c r="B1549" s="5" t="s">
        <v>23</v>
      </c>
      <c r="C1549" s="5" t="s">
        <v>8</v>
      </c>
      <c r="D1549" s="5" t="s">
        <v>466</v>
      </c>
      <c r="E1549" s="5" t="s">
        <v>361</v>
      </c>
      <c r="F1549" s="5" t="s">
        <v>190</v>
      </c>
      <c r="G1549" s="5"/>
      <c r="H1549" s="6">
        <v>1</v>
      </c>
      <c r="I1549" s="6">
        <v>1</v>
      </c>
      <c r="J1549" s="6"/>
      <c r="K1549" s="7">
        <v>1</v>
      </c>
      <c r="L1549" s="7"/>
      <c r="M1549" s="7"/>
      <c r="N1549" s="42" t="str">
        <f>LEFT(Absolventi[[#This Row],[studiju programmas virziens]],2)</f>
        <v>42</v>
      </c>
      <c r="O1549" s="42" t="str">
        <f>RIGHT(Absolventi[[#This Row],[studiju programmas virziens]],3)</f>
        <v>141</v>
      </c>
      <c r="P1549" s="42" t="str">
        <f>MID(Absolventi[[#This Row],[studiju programmas virziens]],3,2)</f>
        <v>14</v>
      </c>
      <c r="Q1549" s="42" t="str">
        <f>LEFT(Absolventi[[#This Row],[Programmas veids]],1)</f>
        <v>1</v>
      </c>
      <c r="R1549" s="54" t="str">
        <f>IF(Absolventi[[#This Row],[ieguvuši grādu vai kvalifikāciju mobilie studenti]]&gt;0,Absolventi[[#Headers],[Mobilie studenti ieguvuši grādu IR]],"NAV")</f>
        <v>NAV</v>
      </c>
      <c r="S1549" s="103" t="s">
        <v>1618</v>
      </c>
    </row>
    <row r="1550" spans="1:19" x14ac:dyDescent="0.25">
      <c r="A1550" s="5" t="s">
        <v>25</v>
      </c>
      <c r="B1550" s="5" t="s">
        <v>23</v>
      </c>
      <c r="C1550" s="5" t="s">
        <v>8</v>
      </c>
      <c r="D1550" s="5" t="s">
        <v>466</v>
      </c>
      <c r="E1550" s="5" t="s">
        <v>367</v>
      </c>
      <c r="F1550" s="5" t="s">
        <v>253</v>
      </c>
      <c r="G1550" s="5"/>
      <c r="H1550" s="6">
        <v>6</v>
      </c>
      <c r="I1550" s="6">
        <v>6</v>
      </c>
      <c r="J1550" s="6"/>
      <c r="K1550" s="7">
        <v>6</v>
      </c>
      <c r="L1550" s="7"/>
      <c r="M1550" s="7"/>
      <c r="N1550" s="42" t="str">
        <f>LEFT(Absolventi[[#This Row],[studiju programmas virziens]],2)</f>
        <v>42</v>
      </c>
      <c r="O1550" s="42" t="str">
        <f>RIGHT(Absolventi[[#This Row],[studiju programmas virziens]],3)</f>
        <v>343</v>
      </c>
      <c r="P1550" s="42" t="str">
        <f>MID(Absolventi[[#This Row],[studiju programmas virziens]],3,2)</f>
        <v>34</v>
      </c>
      <c r="Q1550" s="42" t="str">
        <f>LEFT(Absolventi[[#This Row],[Programmas veids]],1)</f>
        <v>3</v>
      </c>
      <c r="R1550" s="54" t="str">
        <f>IF(Absolventi[[#This Row],[ieguvuši grādu vai kvalifikāciju mobilie studenti]]&gt;0,Absolventi[[#Headers],[Mobilie studenti ieguvuši grādu IR]],"NAV")</f>
        <v>NAV</v>
      </c>
      <c r="S1550" s="103" t="s">
        <v>1618</v>
      </c>
    </row>
    <row r="1551" spans="1:19" x14ac:dyDescent="0.25">
      <c r="A1551" s="5" t="s">
        <v>25</v>
      </c>
      <c r="B1551" s="5" t="s">
        <v>23</v>
      </c>
      <c r="C1551" s="5" t="s">
        <v>8</v>
      </c>
      <c r="D1551" s="5" t="s">
        <v>466</v>
      </c>
      <c r="E1551" s="5" t="s">
        <v>376</v>
      </c>
      <c r="F1551" s="5" t="s">
        <v>201</v>
      </c>
      <c r="G1551" s="5"/>
      <c r="H1551" s="6">
        <v>2</v>
      </c>
      <c r="I1551" s="6">
        <v>1</v>
      </c>
      <c r="J1551" s="6"/>
      <c r="K1551" s="7">
        <v>2</v>
      </c>
      <c r="L1551" s="7"/>
      <c r="M1551" s="7"/>
      <c r="N1551" s="42" t="str">
        <f>LEFT(Absolventi[[#This Row],[studiju programmas virziens]],2)</f>
        <v>42</v>
      </c>
      <c r="O1551" s="42" t="str">
        <f>RIGHT(Absolventi[[#This Row],[studiju programmas virziens]],3)</f>
        <v>345</v>
      </c>
      <c r="P1551" s="42" t="str">
        <f>MID(Absolventi[[#This Row],[studiju programmas virziens]],3,2)</f>
        <v>34</v>
      </c>
      <c r="Q1551" s="42" t="str">
        <f>LEFT(Absolventi[[#This Row],[Programmas veids]],1)</f>
        <v>3</v>
      </c>
      <c r="R1551" s="54" t="str">
        <f>IF(Absolventi[[#This Row],[ieguvuši grādu vai kvalifikāciju mobilie studenti]]&gt;0,Absolventi[[#Headers],[Mobilie studenti ieguvuši grādu IR]],"NAV")</f>
        <v>NAV</v>
      </c>
      <c r="S1551" s="103" t="s">
        <v>1618</v>
      </c>
    </row>
    <row r="1552" spans="1:19" x14ac:dyDescent="0.25">
      <c r="A1552" s="5" t="s">
        <v>25</v>
      </c>
      <c r="B1552" s="5" t="s">
        <v>23</v>
      </c>
      <c r="C1552" s="5" t="s">
        <v>8</v>
      </c>
      <c r="D1552" s="5" t="s">
        <v>466</v>
      </c>
      <c r="E1552" s="5" t="s">
        <v>389</v>
      </c>
      <c r="F1552" s="5" t="s">
        <v>342</v>
      </c>
      <c r="G1552" s="5"/>
      <c r="H1552" s="6">
        <v>3</v>
      </c>
      <c r="I1552" s="6">
        <v>1</v>
      </c>
      <c r="J1552" s="6"/>
      <c r="K1552" s="7">
        <v>3</v>
      </c>
      <c r="L1552" s="7"/>
      <c r="M1552" s="7"/>
      <c r="N1552" s="42" t="str">
        <f>LEFT(Absolventi[[#This Row],[studiju programmas virziens]],2)</f>
        <v>42</v>
      </c>
      <c r="O1552" s="42" t="str">
        <f>RIGHT(Absolventi[[#This Row],[studiju programmas virziens]],3)</f>
        <v>380</v>
      </c>
      <c r="P1552" s="42" t="str">
        <f>MID(Absolventi[[#This Row],[studiju programmas virziens]],3,2)</f>
        <v>38</v>
      </c>
      <c r="Q1552" s="42" t="str">
        <f>LEFT(Absolventi[[#This Row],[Programmas veids]],1)</f>
        <v>3</v>
      </c>
      <c r="R1552" s="54" t="str">
        <f>IF(Absolventi[[#This Row],[ieguvuši grādu vai kvalifikāciju mobilie studenti]]&gt;0,Absolventi[[#Headers],[Mobilie studenti ieguvuši grādu IR]],"NAV")</f>
        <v>NAV</v>
      </c>
      <c r="S1552" s="103" t="s">
        <v>1618</v>
      </c>
    </row>
    <row r="1553" spans="1:19" x14ac:dyDescent="0.25">
      <c r="A1553" s="5" t="s">
        <v>25</v>
      </c>
      <c r="B1553" s="5" t="s">
        <v>23</v>
      </c>
      <c r="C1553" s="5" t="s">
        <v>8</v>
      </c>
      <c r="D1553" s="5" t="s">
        <v>466</v>
      </c>
      <c r="E1553" s="5" t="s">
        <v>396</v>
      </c>
      <c r="F1553" s="5" t="s">
        <v>369</v>
      </c>
      <c r="G1553" s="5"/>
      <c r="H1553" s="6">
        <v>4</v>
      </c>
      <c r="I1553" s="6">
        <v>2</v>
      </c>
      <c r="J1553" s="6"/>
      <c r="K1553" s="7">
        <v>4</v>
      </c>
      <c r="L1553" s="7"/>
      <c r="M1553" s="7"/>
      <c r="N1553" s="42" t="str">
        <f>LEFT(Absolventi[[#This Row],[studiju programmas virziens]],2)</f>
        <v>42</v>
      </c>
      <c r="O1553" s="42" t="str">
        <f>RIGHT(Absolventi[[#This Row],[studiju programmas virziens]],3)</f>
        <v>526</v>
      </c>
      <c r="P1553" s="42" t="str">
        <f>MID(Absolventi[[#This Row],[studiju programmas virziens]],3,2)</f>
        <v>52</v>
      </c>
      <c r="Q1553" s="42" t="str">
        <f>LEFT(Absolventi[[#This Row],[Programmas veids]],1)</f>
        <v>5</v>
      </c>
      <c r="R1553" s="54" t="str">
        <f>IF(Absolventi[[#This Row],[ieguvuši grādu vai kvalifikāciju mobilie studenti]]&gt;0,Absolventi[[#Headers],[Mobilie studenti ieguvuši grādu IR]],"NAV")</f>
        <v>NAV</v>
      </c>
      <c r="S1553" s="103" t="s">
        <v>1618</v>
      </c>
    </row>
    <row r="1554" spans="1:19" x14ac:dyDescent="0.25">
      <c r="A1554" s="5" t="s">
        <v>25</v>
      </c>
      <c r="B1554" s="5" t="s">
        <v>23</v>
      </c>
      <c r="C1554" s="5" t="s">
        <v>8</v>
      </c>
      <c r="D1554" s="5" t="s">
        <v>466</v>
      </c>
      <c r="E1554" s="5" t="s">
        <v>403</v>
      </c>
      <c r="F1554" s="5" t="s">
        <v>283</v>
      </c>
      <c r="G1554" s="5"/>
      <c r="H1554" s="6">
        <v>17</v>
      </c>
      <c r="I1554" s="6">
        <v>3</v>
      </c>
      <c r="J1554" s="6">
        <v>17</v>
      </c>
      <c r="K1554" s="7"/>
      <c r="L1554" s="7"/>
      <c r="M1554" s="7"/>
      <c r="N1554" s="42" t="str">
        <f>LEFT(Absolventi[[#This Row],[studiju programmas virziens]],2)</f>
        <v>42</v>
      </c>
      <c r="O1554" s="42" t="str">
        <f>RIGHT(Absolventi[[#This Row],[studiju programmas virziens]],3)</f>
        <v>861</v>
      </c>
      <c r="P1554" s="42" t="str">
        <f>MID(Absolventi[[#This Row],[studiju programmas virziens]],3,2)</f>
        <v>86</v>
      </c>
      <c r="Q1554" s="42" t="str">
        <f>LEFT(Absolventi[[#This Row],[Programmas veids]],1)</f>
        <v>8</v>
      </c>
      <c r="R1554" s="54" t="str">
        <f>IF(Absolventi[[#This Row],[ieguvuši grādu vai kvalifikāciju mobilie studenti]]&gt;0,Absolventi[[#Headers],[Mobilie studenti ieguvuši grādu IR]],"NAV")</f>
        <v>NAV</v>
      </c>
      <c r="S1554" s="103" t="s">
        <v>1618</v>
      </c>
    </row>
    <row r="1555" spans="1:19" x14ac:dyDescent="0.25">
      <c r="A1555" s="5" t="s">
        <v>27</v>
      </c>
      <c r="B1555" s="5" t="s">
        <v>28</v>
      </c>
      <c r="C1555" s="5" t="s">
        <v>7</v>
      </c>
      <c r="D1555" s="5" t="s">
        <v>465</v>
      </c>
      <c r="E1555" s="5" t="s">
        <v>176</v>
      </c>
      <c r="F1555" s="5" t="s">
        <v>227</v>
      </c>
      <c r="G1555" s="5"/>
      <c r="H1555" s="6">
        <v>15</v>
      </c>
      <c r="I1555" s="6">
        <v>1</v>
      </c>
      <c r="J1555" s="6">
        <v>15</v>
      </c>
      <c r="K1555" s="7"/>
      <c r="L1555" s="7"/>
      <c r="M1555" s="7"/>
      <c r="N1555" s="42" t="str">
        <f>LEFT(Absolventi[[#This Row],[studiju programmas virziens]],2)</f>
        <v>41</v>
      </c>
      <c r="O1555" s="42" t="str">
        <f>RIGHT(Absolventi[[#This Row],[studiju programmas virziens]],3)</f>
        <v>861</v>
      </c>
      <c r="P1555" s="42" t="str">
        <f>MID(Absolventi[[#This Row],[studiju programmas virziens]],3,2)</f>
        <v>86</v>
      </c>
      <c r="Q1555" s="42" t="str">
        <f>LEFT(Absolventi[[#This Row],[Programmas veids]],1)</f>
        <v>8</v>
      </c>
      <c r="R1555" s="54" t="str">
        <f>IF(Absolventi[[#This Row],[ieguvuši grādu vai kvalifikāciju mobilie studenti]]&gt;0,Absolventi[[#Headers],[Mobilie studenti ieguvuši grādu IR]],"NAV")</f>
        <v>NAV</v>
      </c>
      <c r="S1555" s="103" t="s">
        <v>1618</v>
      </c>
    </row>
    <row r="1556" spans="1:19" x14ac:dyDescent="0.25">
      <c r="A1556" s="5" t="s">
        <v>29</v>
      </c>
      <c r="B1556" s="5" t="s">
        <v>28</v>
      </c>
      <c r="C1556" s="5" t="s">
        <v>8</v>
      </c>
      <c r="D1556" s="5" t="s">
        <v>465</v>
      </c>
      <c r="E1556" s="5" t="s">
        <v>176</v>
      </c>
      <c r="F1556" s="5" t="s">
        <v>227</v>
      </c>
      <c r="G1556" s="5"/>
      <c r="H1556" s="6">
        <v>17</v>
      </c>
      <c r="I1556" s="6">
        <v>4</v>
      </c>
      <c r="J1556" s="6">
        <v>17</v>
      </c>
      <c r="K1556" s="7"/>
      <c r="L1556" s="7"/>
      <c r="M1556" s="7"/>
      <c r="N1556" s="42" t="str">
        <f>LEFT(Absolventi[[#This Row],[studiju programmas virziens]],2)</f>
        <v>41</v>
      </c>
      <c r="O1556" s="42" t="str">
        <f>RIGHT(Absolventi[[#This Row],[studiju programmas virziens]],3)</f>
        <v>861</v>
      </c>
      <c r="P1556" s="42" t="str">
        <f>MID(Absolventi[[#This Row],[studiju programmas virziens]],3,2)</f>
        <v>86</v>
      </c>
      <c r="Q1556" s="42" t="str">
        <f>LEFT(Absolventi[[#This Row],[Programmas veids]],1)</f>
        <v>8</v>
      </c>
      <c r="R1556" s="54" t="str">
        <f>IF(Absolventi[[#This Row],[ieguvuši grādu vai kvalifikāciju mobilie studenti]]&gt;0,Absolventi[[#Headers],[Mobilie studenti ieguvuši grādu IR]],"NAV")</f>
        <v>NAV</v>
      </c>
      <c r="S1556" s="103" t="s">
        <v>1618</v>
      </c>
    </row>
    <row r="1557" spans="1:19" x14ac:dyDescent="0.25">
      <c r="A1557" s="5" t="s">
        <v>30</v>
      </c>
      <c r="B1557" s="5" t="s">
        <v>31</v>
      </c>
      <c r="C1557" s="5" t="s">
        <v>7</v>
      </c>
      <c r="D1557" s="5" t="s">
        <v>465</v>
      </c>
      <c r="E1557" s="5" t="s">
        <v>176</v>
      </c>
      <c r="F1557" s="5" t="s">
        <v>227</v>
      </c>
      <c r="G1557" s="5"/>
      <c r="H1557" s="6">
        <v>20</v>
      </c>
      <c r="I1557" s="6">
        <v>7</v>
      </c>
      <c r="J1557" s="6">
        <v>20</v>
      </c>
      <c r="K1557" s="7"/>
      <c r="L1557" s="7"/>
      <c r="M1557" s="7"/>
      <c r="N1557" s="42" t="str">
        <f>LEFT(Absolventi[[#This Row],[studiju programmas virziens]],2)</f>
        <v>41</v>
      </c>
      <c r="O1557" s="42" t="str">
        <f>RIGHT(Absolventi[[#This Row],[studiju programmas virziens]],3)</f>
        <v>861</v>
      </c>
      <c r="P1557" s="42" t="str">
        <f>MID(Absolventi[[#This Row],[studiju programmas virziens]],3,2)</f>
        <v>86</v>
      </c>
      <c r="Q1557" s="42" t="str">
        <f>LEFT(Absolventi[[#This Row],[Programmas veids]],1)</f>
        <v>8</v>
      </c>
      <c r="R1557" s="54" t="str">
        <f>IF(Absolventi[[#This Row],[ieguvuši grādu vai kvalifikāciju mobilie studenti]]&gt;0,Absolventi[[#Headers],[Mobilie studenti ieguvuši grādu IR]],"NAV")</f>
        <v>NAV</v>
      </c>
      <c r="S1557" s="103" t="s">
        <v>1618</v>
      </c>
    </row>
    <row r="1558" spans="1:19" x14ac:dyDescent="0.25">
      <c r="A1558" s="5" t="s">
        <v>32</v>
      </c>
      <c r="B1558" s="5" t="s">
        <v>31</v>
      </c>
      <c r="C1558" s="5" t="s">
        <v>8</v>
      </c>
      <c r="D1558" s="5" t="s">
        <v>465</v>
      </c>
      <c r="E1558" s="5" t="s">
        <v>176</v>
      </c>
      <c r="F1558" s="5" t="s">
        <v>227</v>
      </c>
      <c r="G1558" s="5"/>
      <c r="H1558" s="6">
        <v>20</v>
      </c>
      <c r="I1558" s="6">
        <v>10</v>
      </c>
      <c r="J1558" s="6">
        <v>20</v>
      </c>
      <c r="K1558" s="7"/>
      <c r="L1558" s="7"/>
      <c r="M1558" s="7"/>
      <c r="N1558" s="42" t="str">
        <f>LEFT(Absolventi[[#This Row],[studiju programmas virziens]],2)</f>
        <v>41</v>
      </c>
      <c r="O1558" s="42" t="str">
        <f>RIGHT(Absolventi[[#This Row],[studiju programmas virziens]],3)</f>
        <v>861</v>
      </c>
      <c r="P1558" s="42" t="str">
        <f>MID(Absolventi[[#This Row],[studiju programmas virziens]],3,2)</f>
        <v>86</v>
      </c>
      <c r="Q1558" s="42" t="str">
        <f>LEFT(Absolventi[[#This Row],[Programmas veids]],1)</f>
        <v>8</v>
      </c>
      <c r="R1558" s="54" t="str">
        <f>IF(Absolventi[[#This Row],[ieguvuši grādu vai kvalifikāciju mobilie studenti]]&gt;0,Absolventi[[#Headers],[Mobilie studenti ieguvuši grādu IR]],"NAV")</f>
        <v>NAV</v>
      </c>
      <c r="S1558" s="103" t="s">
        <v>1618</v>
      </c>
    </row>
    <row r="1559" spans="1:19" x14ac:dyDescent="0.25">
      <c r="A1559" s="5" t="s">
        <v>33</v>
      </c>
      <c r="B1559" s="5" t="s">
        <v>34</v>
      </c>
      <c r="C1559" s="5" t="s">
        <v>7</v>
      </c>
      <c r="D1559" s="5" t="s">
        <v>465</v>
      </c>
      <c r="E1559" s="5" t="s">
        <v>176</v>
      </c>
      <c r="F1559" s="5" t="s">
        <v>227</v>
      </c>
      <c r="G1559" s="5"/>
      <c r="H1559" s="6">
        <v>22</v>
      </c>
      <c r="I1559" s="6">
        <v>7</v>
      </c>
      <c r="J1559" s="6">
        <v>22</v>
      </c>
      <c r="K1559" s="7"/>
      <c r="L1559" s="7"/>
      <c r="M1559" s="7"/>
      <c r="N1559" s="42" t="str">
        <f>LEFT(Absolventi[[#This Row],[studiju programmas virziens]],2)</f>
        <v>41</v>
      </c>
      <c r="O1559" s="42" t="str">
        <f>RIGHT(Absolventi[[#This Row],[studiju programmas virziens]],3)</f>
        <v>861</v>
      </c>
      <c r="P1559" s="42" t="str">
        <f>MID(Absolventi[[#This Row],[studiju programmas virziens]],3,2)</f>
        <v>86</v>
      </c>
      <c r="Q1559" s="42" t="str">
        <f>LEFT(Absolventi[[#This Row],[Programmas veids]],1)</f>
        <v>8</v>
      </c>
      <c r="R1559" s="54" t="str">
        <f>IF(Absolventi[[#This Row],[ieguvuši grādu vai kvalifikāciju mobilie studenti]]&gt;0,Absolventi[[#Headers],[Mobilie studenti ieguvuši grādu IR]],"NAV")</f>
        <v>NAV</v>
      </c>
      <c r="S1559" s="103" t="s">
        <v>1618</v>
      </c>
    </row>
    <row r="1560" spans="1:19" x14ac:dyDescent="0.25">
      <c r="A1560" s="5" t="s">
        <v>35</v>
      </c>
      <c r="B1560" s="5" t="s">
        <v>34</v>
      </c>
      <c r="C1560" s="5" t="s">
        <v>8</v>
      </c>
      <c r="D1560" s="5" t="s">
        <v>465</v>
      </c>
      <c r="E1560" s="5" t="s">
        <v>176</v>
      </c>
      <c r="F1560" s="5" t="s">
        <v>227</v>
      </c>
      <c r="G1560" s="5"/>
      <c r="H1560" s="6">
        <v>71</v>
      </c>
      <c r="I1560" s="6">
        <v>15</v>
      </c>
      <c r="J1560" s="6">
        <v>71</v>
      </c>
      <c r="K1560" s="7"/>
      <c r="L1560" s="7"/>
      <c r="M1560" s="7"/>
      <c r="N1560" s="42" t="str">
        <f>LEFT(Absolventi[[#This Row],[studiju programmas virziens]],2)</f>
        <v>41</v>
      </c>
      <c r="O1560" s="42" t="str">
        <f>RIGHT(Absolventi[[#This Row],[studiju programmas virziens]],3)</f>
        <v>861</v>
      </c>
      <c r="P1560" s="42" t="str">
        <f>MID(Absolventi[[#This Row],[studiju programmas virziens]],3,2)</f>
        <v>86</v>
      </c>
      <c r="Q1560" s="42" t="str">
        <f>LEFT(Absolventi[[#This Row],[Programmas veids]],1)</f>
        <v>8</v>
      </c>
      <c r="R1560" s="54" t="str">
        <f>IF(Absolventi[[#This Row],[ieguvuši grādu vai kvalifikāciju mobilie studenti]]&gt;0,Absolventi[[#Headers],[Mobilie studenti ieguvuši grādu IR]],"NAV")</f>
        <v>NAV</v>
      </c>
      <c r="S1560" s="103" t="s">
        <v>1618</v>
      </c>
    </row>
    <row r="1561" spans="1:19" x14ac:dyDescent="0.25">
      <c r="A1561" s="5" t="s">
        <v>36</v>
      </c>
      <c r="B1561" s="5" t="s">
        <v>37</v>
      </c>
      <c r="C1561" s="5" t="s">
        <v>7</v>
      </c>
      <c r="D1561" s="5" t="s">
        <v>466</v>
      </c>
      <c r="E1561" s="5" t="s">
        <v>176</v>
      </c>
      <c r="F1561" s="5" t="s">
        <v>199</v>
      </c>
      <c r="G1561" s="5"/>
      <c r="H1561" s="6">
        <v>34</v>
      </c>
      <c r="I1561" s="6">
        <v>28</v>
      </c>
      <c r="J1561" s="6">
        <v>31</v>
      </c>
      <c r="K1561" s="7">
        <v>3</v>
      </c>
      <c r="L1561" s="7"/>
      <c r="M1561" s="7"/>
      <c r="N1561" s="42" t="str">
        <f>LEFT(Absolventi[[#This Row],[studiju programmas virziens]],2)</f>
        <v>42</v>
      </c>
      <c r="O1561" s="42" t="str">
        <f>RIGHT(Absolventi[[#This Row],[studiju programmas virziens]],3)</f>
        <v>222</v>
      </c>
      <c r="P1561" s="42" t="str">
        <f>MID(Absolventi[[#This Row],[studiju programmas virziens]],3,2)</f>
        <v>22</v>
      </c>
      <c r="Q1561" s="42" t="str">
        <f>LEFT(Absolventi[[#This Row],[Programmas veids]],1)</f>
        <v>2</v>
      </c>
      <c r="R1561" s="54" t="str">
        <f>IF(Absolventi[[#This Row],[ieguvuši grādu vai kvalifikāciju mobilie studenti]]&gt;0,Absolventi[[#Headers],[Mobilie studenti ieguvuši grādu IR]],"NAV")</f>
        <v>NAV</v>
      </c>
      <c r="S1561" s="103" t="s">
        <v>1618</v>
      </c>
    </row>
    <row r="1562" spans="1:19" ht="38.25" x14ac:dyDescent="0.25">
      <c r="A1562" s="5" t="s">
        <v>36</v>
      </c>
      <c r="B1562" s="5" t="s">
        <v>37</v>
      </c>
      <c r="C1562" s="5" t="s">
        <v>7</v>
      </c>
      <c r="D1562" s="5" t="s">
        <v>468</v>
      </c>
      <c r="E1562" s="5" t="s">
        <v>176</v>
      </c>
      <c r="F1562" s="5" t="s">
        <v>191</v>
      </c>
      <c r="G1562" s="5"/>
      <c r="H1562" s="6">
        <v>6</v>
      </c>
      <c r="I1562" s="6">
        <v>4</v>
      </c>
      <c r="J1562" s="6"/>
      <c r="K1562" s="7">
        <v>6</v>
      </c>
      <c r="L1562" s="7">
        <v>1</v>
      </c>
      <c r="M1562" s="7"/>
      <c r="N1562" s="42" t="str">
        <f>LEFT(Absolventi[[#This Row],[studiju programmas virziens]],2)</f>
        <v>43</v>
      </c>
      <c r="O1562" s="42" t="str">
        <f>RIGHT(Absolventi[[#This Row],[studiju programmas virziens]],3)</f>
        <v>222</v>
      </c>
      <c r="P1562" s="42" t="str">
        <f>MID(Absolventi[[#This Row],[studiju programmas virziens]],3,2)</f>
        <v>22</v>
      </c>
      <c r="Q1562" s="42" t="str">
        <f>LEFT(Absolventi[[#This Row],[Programmas veids]],1)</f>
        <v>2</v>
      </c>
      <c r="R1562" s="54" t="str">
        <f>IF(Absolventi[[#This Row],[ieguvuši grādu vai kvalifikāciju mobilie studenti]]&gt;0,Absolventi[[#Headers],[Mobilie studenti ieguvuši grādu IR]],"NAV")</f>
        <v>Mobilie studenti ieguvuši grādu IR</v>
      </c>
      <c r="S1562" s="103" t="s">
        <v>1618</v>
      </c>
    </row>
    <row r="1563" spans="1:19" x14ac:dyDescent="0.25">
      <c r="A1563" s="5" t="s">
        <v>36</v>
      </c>
      <c r="B1563" s="5" t="s">
        <v>37</v>
      </c>
      <c r="C1563" s="5" t="s">
        <v>7</v>
      </c>
      <c r="D1563" s="5" t="s">
        <v>470</v>
      </c>
      <c r="E1563" s="5" t="s">
        <v>176</v>
      </c>
      <c r="F1563" s="5" t="s">
        <v>250</v>
      </c>
      <c r="G1563" s="5"/>
      <c r="H1563" s="6">
        <v>12</v>
      </c>
      <c r="I1563" s="6">
        <v>10</v>
      </c>
      <c r="J1563" s="6">
        <v>11</v>
      </c>
      <c r="K1563" s="7">
        <v>1</v>
      </c>
      <c r="L1563" s="7"/>
      <c r="M1563" s="7"/>
      <c r="N1563" s="42" t="str">
        <f>LEFT(Absolventi[[#This Row],[studiju programmas virziens]],2)</f>
        <v>47</v>
      </c>
      <c r="O1563" s="42" t="str">
        <f>RIGHT(Absolventi[[#This Row],[studiju programmas virziens]],3)</f>
        <v>222</v>
      </c>
      <c r="P1563" s="42" t="str">
        <f>MID(Absolventi[[#This Row],[studiju programmas virziens]],3,2)</f>
        <v>22</v>
      </c>
      <c r="Q1563" s="42" t="str">
        <f>LEFT(Absolventi[[#This Row],[Programmas veids]],1)</f>
        <v>2</v>
      </c>
      <c r="R1563" s="54" t="str">
        <f>IF(Absolventi[[#This Row],[ieguvuši grādu vai kvalifikāciju mobilie studenti]]&gt;0,Absolventi[[#Headers],[Mobilie studenti ieguvuši grādu IR]],"NAV")</f>
        <v>NAV</v>
      </c>
      <c r="S1563" s="103" t="s">
        <v>1618</v>
      </c>
    </row>
    <row r="1564" spans="1:19" x14ac:dyDescent="0.25">
      <c r="A1564" s="5" t="s">
        <v>36</v>
      </c>
      <c r="B1564" s="5" t="s">
        <v>37</v>
      </c>
      <c r="C1564" s="5" t="s">
        <v>7</v>
      </c>
      <c r="D1564" s="5" t="s">
        <v>466</v>
      </c>
      <c r="E1564" s="5" t="s">
        <v>296</v>
      </c>
      <c r="F1564" s="5" t="s">
        <v>199</v>
      </c>
      <c r="G1564" s="5"/>
      <c r="H1564" s="6">
        <v>14</v>
      </c>
      <c r="I1564" s="6">
        <v>11</v>
      </c>
      <c r="J1564" s="6">
        <v>11</v>
      </c>
      <c r="K1564" s="7">
        <v>3</v>
      </c>
      <c r="L1564" s="7"/>
      <c r="M1564" s="7"/>
      <c r="N1564" s="42" t="str">
        <f>LEFT(Absolventi[[#This Row],[studiju programmas virziens]],2)</f>
        <v>42</v>
      </c>
      <c r="O1564" s="42" t="str">
        <f>RIGHT(Absolventi[[#This Row],[studiju programmas virziens]],3)</f>
        <v>222</v>
      </c>
      <c r="P1564" s="42" t="str">
        <f>MID(Absolventi[[#This Row],[studiju programmas virziens]],3,2)</f>
        <v>22</v>
      </c>
      <c r="Q1564" s="42" t="str">
        <f>LEFT(Absolventi[[#This Row],[Programmas veids]],1)</f>
        <v>2</v>
      </c>
      <c r="R1564" s="54" t="str">
        <f>IF(Absolventi[[#This Row],[ieguvuši grādu vai kvalifikāciju mobilie studenti]]&gt;0,Absolventi[[#Headers],[Mobilie studenti ieguvuši grādu IR]],"NAV")</f>
        <v>NAV</v>
      </c>
      <c r="S1564" s="103" t="s">
        <v>1618</v>
      </c>
    </row>
    <row r="1565" spans="1:19" x14ac:dyDescent="0.25">
      <c r="A1565" s="5" t="s">
        <v>36</v>
      </c>
      <c r="B1565" s="5" t="s">
        <v>37</v>
      </c>
      <c r="C1565" s="5" t="s">
        <v>7</v>
      </c>
      <c r="D1565" s="5" t="s">
        <v>468</v>
      </c>
      <c r="E1565" s="5" t="s">
        <v>296</v>
      </c>
      <c r="F1565" s="5" t="s">
        <v>272</v>
      </c>
      <c r="G1565" s="5"/>
      <c r="H1565" s="6">
        <v>4</v>
      </c>
      <c r="I1565" s="6">
        <v>3</v>
      </c>
      <c r="J1565" s="6">
        <v>2</v>
      </c>
      <c r="K1565" s="7">
        <v>2</v>
      </c>
      <c r="L1565" s="7"/>
      <c r="M1565" s="7"/>
      <c r="N1565" s="42" t="str">
        <f>LEFT(Absolventi[[#This Row],[studiju programmas virziens]],2)</f>
        <v>43</v>
      </c>
      <c r="O1565" s="42" t="str">
        <f>RIGHT(Absolventi[[#This Row],[studiju programmas virziens]],3)</f>
        <v>345</v>
      </c>
      <c r="P1565" s="42" t="str">
        <f>MID(Absolventi[[#This Row],[studiju programmas virziens]],3,2)</f>
        <v>34</v>
      </c>
      <c r="Q1565" s="42" t="str">
        <f>LEFT(Absolventi[[#This Row],[Programmas veids]],1)</f>
        <v>3</v>
      </c>
      <c r="R1565" s="54" t="str">
        <f>IF(Absolventi[[#This Row],[ieguvuši grādu vai kvalifikāciju mobilie studenti]]&gt;0,Absolventi[[#Headers],[Mobilie studenti ieguvuši grādu IR]],"NAV")</f>
        <v>NAV</v>
      </c>
      <c r="S1565" s="103" t="s">
        <v>1618</v>
      </c>
    </row>
    <row r="1566" spans="1:19" ht="38.25" x14ac:dyDescent="0.25">
      <c r="A1566" s="5" t="s">
        <v>36</v>
      </c>
      <c r="B1566" s="5" t="s">
        <v>37</v>
      </c>
      <c r="C1566" s="5" t="s">
        <v>7</v>
      </c>
      <c r="D1566" s="5" t="s">
        <v>470</v>
      </c>
      <c r="E1566" s="5" t="s">
        <v>296</v>
      </c>
      <c r="F1566" s="5" t="s">
        <v>228</v>
      </c>
      <c r="G1566" s="5"/>
      <c r="H1566" s="6">
        <v>19</v>
      </c>
      <c r="I1566" s="6">
        <v>18</v>
      </c>
      <c r="J1566" s="6">
        <v>19</v>
      </c>
      <c r="K1566" s="7"/>
      <c r="L1566" s="7">
        <v>1</v>
      </c>
      <c r="M1566" s="7">
        <v>1</v>
      </c>
      <c r="N1566" s="42" t="str">
        <f>LEFT(Absolventi[[#This Row],[studiju programmas virziens]],2)</f>
        <v>47</v>
      </c>
      <c r="O1566" s="42" t="str">
        <f>RIGHT(Absolventi[[#This Row],[studiju programmas virziens]],3)</f>
        <v>345</v>
      </c>
      <c r="P1566" s="42" t="str">
        <f>MID(Absolventi[[#This Row],[studiju programmas virziens]],3,2)</f>
        <v>34</v>
      </c>
      <c r="Q1566" s="42" t="str">
        <f>LEFT(Absolventi[[#This Row],[Programmas veids]],1)</f>
        <v>3</v>
      </c>
      <c r="R1566" s="54" t="str">
        <f>IF(Absolventi[[#This Row],[ieguvuši grādu vai kvalifikāciju mobilie studenti]]&gt;0,Absolventi[[#Headers],[Mobilie studenti ieguvuši grādu IR]],"NAV")</f>
        <v>Mobilie studenti ieguvuši grādu IR</v>
      </c>
      <c r="S1566" s="103" t="s">
        <v>1618</v>
      </c>
    </row>
    <row r="1567" spans="1:19" x14ac:dyDescent="0.25">
      <c r="A1567" s="5" t="s">
        <v>36</v>
      </c>
      <c r="B1567" s="5" t="s">
        <v>37</v>
      </c>
      <c r="C1567" s="5" t="s">
        <v>7</v>
      </c>
      <c r="D1567" s="5" t="s">
        <v>466</v>
      </c>
      <c r="E1567" s="5" t="s">
        <v>322</v>
      </c>
      <c r="F1567" s="5" t="s">
        <v>201</v>
      </c>
      <c r="G1567" s="5"/>
      <c r="H1567" s="6">
        <v>44</v>
      </c>
      <c r="I1567" s="6">
        <v>29</v>
      </c>
      <c r="J1567" s="6">
        <v>40</v>
      </c>
      <c r="K1567" s="7">
        <v>4</v>
      </c>
      <c r="L1567" s="7"/>
      <c r="M1567" s="7"/>
      <c r="N1567" s="42" t="str">
        <f>LEFT(Absolventi[[#This Row],[studiju programmas virziens]],2)</f>
        <v>42</v>
      </c>
      <c r="O1567" s="42" t="str">
        <f>RIGHT(Absolventi[[#This Row],[studiju programmas virziens]],3)</f>
        <v>345</v>
      </c>
      <c r="P1567" s="42" t="str">
        <f>MID(Absolventi[[#This Row],[studiju programmas virziens]],3,2)</f>
        <v>34</v>
      </c>
      <c r="Q1567" s="42" t="str">
        <f>LEFT(Absolventi[[#This Row],[Programmas veids]],1)</f>
        <v>3</v>
      </c>
      <c r="R1567" s="54" t="str">
        <f>IF(Absolventi[[#This Row],[ieguvuši grādu vai kvalifikāciju mobilie studenti]]&gt;0,Absolventi[[#Headers],[Mobilie studenti ieguvuši grādu IR]],"NAV")</f>
        <v>NAV</v>
      </c>
      <c r="S1567" s="103" t="s">
        <v>1618</v>
      </c>
    </row>
    <row r="1568" spans="1:19" x14ac:dyDescent="0.25">
      <c r="A1568" s="5" t="s">
        <v>36</v>
      </c>
      <c r="B1568" s="5" t="s">
        <v>37</v>
      </c>
      <c r="C1568" s="5" t="s">
        <v>7</v>
      </c>
      <c r="D1568" s="5" t="s">
        <v>468</v>
      </c>
      <c r="E1568" s="5" t="s">
        <v>322</v>
      </c>
      <c r="F1568" s="5" t="s">
        <v>320</v>
      </c>
      <c r="G1568" s="5"/>
      <c r="H1568" s="6">
        <v>16</v>
      </c>
      <c r="I1568" s="6">
        <v>6</v>
      </c>
      <c r="J1568" s="6">
        <v>14</v>
      </c>
      <c r="K1568" s="7">
        <v>2</v>
      </c>
      <c r="L1568" s="7"/>
      <c r="M1568" s="7"/>
      <c r="N1568" s="42" t="str">
        <f>LEFT(Absolventi[[#This Row],[studiju programmas virziens]],2)</f>
        <v>43</v>
      </c>
      <c r="O1568" s="42" t="str">
        <f>RIGHT(Absolventi[[#This Row],[studiju programmas virziens]],3)</f>
        <v>481</v>
      </c>
      <c r="P1568" s="42" t="str">
        <f>MID(Absolventi[[#This Row],[studiju programmas virziens]],3,2)</f>
        <v>48</v>
      </c>
      <c r="Q1568" s="42" t="str">
        <f>LEFT(Absolventi[[#This Row],[Programmas veids]],1)</f>
        <v>4</v>
      </c>
      <c r="R1568" s="54" t="str">
        <f>IF(Absolventi[[#This Row],[ieguvuši grādu vai kvalifikāciju mobilie studenti]]&gt;0,Absolventi[[#Headers],[Mobilie studenti ieguvuši grādu IR]],"NAV")</f>
        <v>NAV</v>
      </c>
      <c r="S1568" s="103" t="s">
        <v>1618</v>
      </c>
    </row>
    <row r="1569" spans="1:19" x14ac:dyDescent="0.25">
      <c r="A1569" s="5" t="s">
        <v>36</v>
      </c>
      <c r="B1569" s="5" t="s">
        <v>37</v>
      </c>
      <c r="C1569" s="5" t="s">
        <v>7</v>
      </c>
      <c r="D1569" s="5" t="s">
        <v>470</v>
      </c>
      <c r="E1569" s="5" t="s">
        <v>322</v>
      </c>
      <c r="F1569" s="5" t="s">
        <v>334</v>
      </c>
      <c r="G1569" s="5"/>
      <c r="H1569" s="6">
        <v>13</v>
      </c>
      <c r="I1569" s="6">
        <v>1</v>
      </c>
      <c r="J1569" s="6">
        <v>13</v>
      </c>
      <c r="K1569" s="7"/>
      <c r="L1569" s="7"/>
      <c r="M1569" s="7"/>
      <c r="N1569" s="42" t="str">
        <f>LEFT(Absolventi[[#This Row],[studiju programmas virziens]],2)</f>
        <v>47</v>
      </c>
      <c r="O1569" s="42" t="str">
        <f>RIGHT(Absolventi[[#This Row],[studiju programmas virziens]],3)</f>
        <v>523</v>
      </c>
      <c r="P1569" s="42" t="str">
        <f>MID(Absolventi[[#This Row],[studiju programmas virziens]],3,2)</f>
        <v>52</v>
      </c>
      <c r="Q1569" s="42" t="str">
        <f>LEFT(Absolventi[[#This Row],[Programmas veids]],1)</f>
        <v>5</v>
      </c>
      <c r="R1569" s="54" t="str">
        <f>IF(Absolventi[[#This Row],[ieguvuši grādu vai kvalifikāciju mobilie studenti]]&gt;0,Absolventi[[#Headers],[Mobilie studenti ieguvuši grādu IR]],"NAV")</f>
        <v>NAV</v>
      </c>
      <c r="S1569" s="103" t="s">
        <v>1618</v>
      </c>
    </row>
    <row r="1570" spans="1:19" x14ac:dyDescent="0.25">
      <c r="A1570" s="5" t="s">
        <v>36</v>
      </c>
      <c r="B1570" s="5" t="s">
        <v>37</v>
      </c>
      <c r="C1570" s="5" t="s">
        <v>7</v>
      </c>
      <c r="D1570" s="5" t="s">
        <v>468</v>
      </c>
      <c r="E1570" s="5" t="s">
        <v>343</v>
      </c>
      <c r="F1570" s="5" t="s">
        <v>348</v>
      </c>
      <c r="G1570" s="5"/>
      <c r="H1570" s="6">
        <v>5</v>
      </c>
      <c r="I1570" s="6">
        <v>1</v>
      </c>
      <c r="J1570" s="6">
        <v>5</v>
      </c>
      <c r="K1570" s="7"/>
      <c r="L1570" s="7"/>
      <c r="M1570" s="7"/>
      <c r="N1570" s="42" t="str">
        <f>LEFT(Absolventi[[#This Row],[studiju programmas virziens]],2)</f>
        <v>43</v>
      </c>
      <c r="O1570" s="42" t="str">
        <f>RIGHT(Absolventi[[#This Row],[studiju programmas virziens]],3)</f>
        <v>523</v>
      </c>
      <c r="P1570" s="42" t="str">
        <f>MID(Absolventi[[#This Row],[studiju programmas virziens]],3,2)</f>
        <v>52</v>
      </c>
      <c r="Q1570" s="42" t="str">
        <f>LEFT(Absolventi[[#This Row],[Programmas veids]],1)</f>
        <v>5</v>
      </c>
      <c r="R1570" s="54" t="str">
        <f>IF(Absolventi[[#This Row],[ieguvuši grādu vai kvalifikāciju mobilie studenti]]&gt;0,Absolventi[[#Headers],[Mobilie studenti ieguvuši grādu IR]],"NAV")</f>
        <v>NAV</v>
      </c>
      <c r="S1570" s="103" t="s">
        <v>1618</v>
      </c>
    </row>
    <row r="1571" spans="1:19" x14ac:dyDescent="0.25">
      <c r="A1571" s="5" t="s">
        <v>38</v>
      </c>
      <c r="B1571" s="5" t="s">
        <v>39</v>
      </c>
      <c r="C1571" s="5" t="s">
        <v>7</v>
      </c>
      <c r="D1571" s="5" t="s">
        <v>465</v>
      </c>
      <c r="E1571" s="5" t="s">
        <v>176</v>
      </c>
      <c r="F1571" s="5" t="s">
        <v>252</v>
      </c>
      <c r="G1571" s="5"/>
      <c r="H1571" s="6">
        <v>19</v>
      </c>
      <c r="I1571" s="6">
        <v>10</v>
      </c>
      <c r="J1571" s="6"/>
      <c r="K1571" s="7">
        <v>19</v>
      </c>
      <c r="L1571" s="7"/>
      <c r="M1571" s="7"/>
      <c r="N1571" s="42" t="str">
        <f>LEFT(Absolventi[[#This Row],[studiju programmas virziens]],2)</f>
        <v>41</v>
      </c>
      <c r="O1571" s="42" t="str">
        <f>RIGHT(Absolventi[[#This Row],[studiju programmas virziens]],3)</f>
        <v>343</v>
      </c>
      <c r="P1571" s="42" t="str">
        <f>MID(Absolventi[[#This Row],[studiju programmas virziens]],3,2)</f>
        <v>34</v>
      </c>
      <c r="Q1571" s="42" t="str">
        <f>LEFT(Absolventi[[#This Row],[Programmas veids]],1)</f>
        <v>3</v>
      </c>
      <c r="R1571" s="54" t="str">
        <f>IF(Absolventi[[#This Row],[ieguvuši grādu vai kvalifikāciju mobilie studenti]]&gt;0,Absolventi[[#Headers],[Mobilie studenti ieguvuši grādu IR]],"NAV")</f>
        <v>NAV</v>
      </c>
      <c r="S1571" s="103" t="s">
        <v>1618</v>
      </c>
    </row>
    <row r="1572" spans="1:19" x14ac:dyDescent="0.25">
      <c r="A1572" s="5" t="s">
        <v>38</v>
      </c>
      <c r="B1572" s="5" t="s">
        <v>39</v>
      </c>
      <c r="C1572" s="5" t="s">
        <v>7</v>
      </c>
      <c r="D1572" s="5" t="s">
        <v>466</v>
      </c>
      <c r="E1572" s="5" t="s">
        <v>176</v>
      </c>
      <c r="F1572" s="5" t="s">
        <v>253</v>
      </c>
      <c r="G1572" s="5"/>
      <c r="H1572" s="6">
        <v>84</v>
      </c>
      <c r="I1572" s="6">
        <v>56</v>
      </c>
      <c r="J1572" s="6"/>
      <c r="K1572" s="7">
        <v>84</v>
      </c>
      <c r="L1572" s="7"/>
      <c r="M1572" s="7"/>
      <c r="N1572" s="42" t="str">
        <f>LEFT(Absolventi[[#This Row],[studiju programmas virziens]],2)</f>
        <v>42</v>
      </c>
      <c r="O1572" s="42" t="str">
        <f>RIGHT(Absolventi[[#This Row],[studiju programmas virziens]],3)</f>
        <v>343</v>
      </c>
      <c r="P1572" s="42" t="str">
        <f>MID(Absolventi[[#This Row],[studiju programmas virziens]],3,2)</f>
        <v>34</v>
      </c>
      <c r="Q1572" s="42" t="str">
        <f>LEFT(Absolventi[[#This Row],[Programmas veids]],1)</f>
        <v>3</v>
      </c>
      <c r="R1572" s="54" t="str">
        <f>IF(Absolventi[[#This Row],[ieguvuši grādu vai kvalifikāciju mobilie studenti]]&gt;0,Absolventi[[#Headers],[Mobilie studenti ieguvuši grādu IR]],"NAV")</f>
        <v>NAV</v>
      </c>
      <c r="S1572" s="103" t="s">
        <v>1618</v>
      </c>
    </row>
    <row r="1573" spans="1:19" ht="38.25" x14ac:dyDescent="0.25">
      <c r="A1573" s="5" t="s">
        <v>38</v>
      </c>
      <c r="B1573" s="5" t="s">
        <v>39</v>
      </c>
      <c r="C1573" s="5" t="s">
        <v>7</v>
      </c>
      <c r="D1573" s="5" t="s">
        <v>470</v>
      </c>
      <c r="E1573" s="5" t="s">
        <v>176</v>
      </c>
      <c r="F1573" s="5" t="s">
        <v>223</v>
      </c>
      <c r="G1573" s="5"/>
      <c r="H1573" s="6">
        <v>77</v>
      </c>
      <c r="I1573" s="6">
        <v>40</v>
      </c>
      <c r="J1573" s="6"/>
      <c r="K1573" s="7">
        <v>77</v>
      </c>
      <c r="L1573" s="7">
        <v>1</v>
      </c>
      <c r="M1573" s="7"/>
      <c r="N1573" s="42" t="str">
        <f>LEFT(Absolventi[[#This Row],[studiju programmas virziens]],2)</f>
        <v>47</v>
      </c>
      <c r="O1573" s="42" t="str">
        <f>RIGHT(Absolventi[[#This Row],[studiju programmas virziens]],3)</f>
        <v>343</v>
      </c>
      <c r="P1573" s="42" t="str">
        <f>MID(Absolventi[[#This Row],[studiju programmas virziens]],3,2)</f>
        <v>34</v>
      </c>
      <c r="Q1573" s="42" t="str">
        <f>LEFT(Absolventi[[#This Row],[Programmas veids]],1)</f>
        <v>3</v>
      </c>
      <c r="R1573" s="54" t="str">
        <f>IF(Absolventi[[#This Row],[ieguvuši grādu vai kvalifikāciju mobilie studenti]]&gt;0,Absolventi[[#Headers],[Mobilie studenti ieguvuši grādu IR]],"NAV")</f>
        <v>Mobilie studenti ieguvuši grādu IR</v>
      </c>
      <c r="S1573" s="103" t="s">
        <v>1618</v>
      </c>
    </row>
    <row r="1574" spans="1:19" x14ac:dyDescent="0.25">
      <c r="A1574" s="5" t="s">
        <v>38</v>
      </c>
      <c r="B1574" s="5" t="s">
        <v>39</v>
      </c>
      <c r="C1574" s="5" t="s">
        <v>7</v>
      </c>
      <c r="D1574" s="5" t="s">
        <v>472</v>
      </c>
      <c r="E1574" s="5" t="s">
        <v>176</v>
      </c>
      <c r="F1574" s="5" t="s">
        <v>205</v>
      </c>
      <c r="G1574" s="5"/>
      <c r="H1574" s="6">
        <v>1</v>
      </c>
      <c r="I1574" s="6"/>
      <c r="J1574" s="6"/>
      <c r="K1574" s="7">
        <v>1</v>
      </c>
      <c r="L1574" s="7"/>
      <c r="M1574" s="7"/>
      <c r="N1574" s="42" t="str">
        <f>LEFT(Absolventi[[#This Row],[studiju programmas virziens]],2)</f>
        <v>51</v>
      </c>
      <c r="O1574" s="42" t="str">
        <f>RIGHT(Absolventi[[#This Row],[studiju programmas virziens]],3)</f>
        <v>345</v>
      </c>
      <c r="P1574" s="42" t="str">
        <f>MID(Absolventi[[#This Row],[studiju programmas virziens]],3,2)</f>
        <v>34</v>
      </c>
      <c r="Q1574" s="42" t="str">
        <f>LEFT(Absolventi[[#This Row],[Programmas veids]],1)</f>
        <v>3</v>
      </c>
      <c r="R1574" s="54" t="str">
        <f>IF(Absolventi[[#This Row],[ieguvuši grādu vai kvalifikāciju mobilie studenti]]&gt;0,Absolventi[[#Headers],[Mobilie studenti ieguvuši grādu IR]],"NAV")</f>
        <v>NAV</v>
      </c>
      <c r="S1574" s="103" t="s">
        <v>1618</v>
      </c>
    </row>
    <row r="1575" spans="1:19" x14ac:dyDescent="0.25">
      <c r="A1575" s="5" t="s">
        <v>38</v>
      </c>
      <c r="B1575" s="5" t="s">
        <v>39</v>
      </c>
      <c r="C1575" s="5" t="s">
        <v>7</v>
      </c>
      <c r="D1575" s="5" t="s">
        <v>466</v>
      </c>
      <c r="E1575" s="5" t="s">
        <v>296</v>
      </c>
      <c r="F1575" s="5" t="s">
        <v>201</v>
      </c>
      <c r="G1575" s="5"/>
      <c r="H1575" s="6">
        <v>56</v>
      </c>
      <c r="I1575" s="6">
        <v>32</v>
      </c>
      <c r="J1575" s="6"/>
      <c r="K1575" s="7">
        <v>56</v>
      </c>
      <c r="L1575" s="7"/>
      <c r="M1575" s="7"/>
      <c r="N1575" s="42" t="str">
        <f>LEFT(Absolventi[[#This Row],[studiju programmas virziens]],2)</f>
        <v>42</v>
      </c>
      <c r="O1575" s="42" t="str">
        <f>RIGHT(Absolventi[[#This Row],[studiju programmas virziens]],3)</f>
        <v>345</v>
      </c>
      <c r="P1575" s="42" t="str">
        <f>MID(Absolventi[[#This Row],[studiju programmas virziens]],3,2)</f>
        <v>34</v>
      </c>
      <c r="Q1575" s="42" t="str">
        <f>LEFT(Absolventi[[#This Row],[Programmas veids]],1)</f>
        <v>3</v>
      </c>
      <c r="R1575" s="54" t="str">
        <f>IF(Absolventi[[#This Row],[ieguvuši grādu vai kvalifikāciju mobilie studenti]]&gt;0,Absolventi[[#Headers],[Mobilie studenti ieguvuši grādu IR]],"NAV")</f>
        <v>NAV</v>
      </c>
      <c r="S1575" s="103" t="s">
        <v>1618</v>
      </c>
    </row>
    <row r="1576" spans="1:19" ht="38.25" x14ac:dyDescent="0.25">
      <c r="A1576" s="5" t="s">
        <v>38</v>
      </c>
      <c r="B1576" s="5" t="s">
        <v>39</v>
      </c>
      <c r="C1576" s="5" t="s">
        <v>7</v>
      </c>
      <c r="D1576" s="5" t="s">
        <v>470</v>
      </c>
      <c r="E1576" s="5" t="s">
        <v>296</v>
      </c>
      <c r="F1576" s="5" t="s">
        <v>228</v>
      </c>
      <c r="G1576" s="5"/>
      <c r="H1576" s="6">
        <v>48</v>
      </c>
      <c r="I1576" s="6">
        <v>38</v>
      </c>
      <c r="J1576" s="6"/>
      <c r="K1576" s="7">
        <v>48</v>
      </c>
      <c r="L1576" s="7">
        <v>1</v>
      </c>
      <c r="M1576" s="7">
        <v>1</v>
      </c>
      <c r="N1576" s="42" t="str">
        <f>LEFT(Absolventi[[#This Row],[studiju programmas virziens]],2)</f>
        <v>47</v>
      </c>
      <c r="O1576" s="42" t="str">
        <f>RIGHT(Absolventi[[#This Row],[studiju programmas virziens]],3)</f>
        <v>345</v>
      </c>
      <c r="P1576" s="42" t="str">
        <f>MID(Absolventi[[#This Row],[studiju programmas virziens]],3,2)</f>
        <v>34</v>
      </c>
      <c r="Q1576" s="42" t="str">
        <f>LEFT(Absolventi[[#This Row],[Programmas veids]],1)</f>
        <v>3</v>
      </c>
      <c r="R1576" s="54" t="str">
        <f>IF(Absolventi[[#This Row],[ieguvuši grādu vai kvalifikāciju mobilie studenti]]&gt;0,Absolventi[[#Headers],[Mobilie studenti ieguvuši grādu IR]],"NAV")</f>
        <v>Mobilie studenti ieguvuši grādu IR</v>
      </c>
      <c r="S1576" s="103" t="s">
        <v>1618</v>
      </c>
    </row>
    <row r="1577" spans="1:19" x14ac:dyDescent="0.25">
      <c r="A1577" s="5" t="s">
        <v>40</v>
      </c>
      <c r="B1577" s="5" t="s">
        <v>39</v>
      </c>
      <c r="C1577" s="5" t="s">
        <v>8</v>
      </c>
      <c r="D1577" s="5" t="s">
        <v>465</v>
      </c>
      <c r="E1577" s="5" t="s">
        <v>176</v>
      </c>
      <c r="F1577" s="5" t="s">
        <v>213</v>
      </c>
      <c r="G1577" s="5"/>
      <c r="H1577" s="6">
        <v>12</v>
      </c>
      <c r="I1577" s="6">
        <v>11</v>
      </c>
      <c r="J1577" s="6"/>
      <c r="K1577" s="7">
        <v>12</v>
      </c>
      <c r="L1577" s="7"/>
      <c r="M1577" s="7"/>
      <c r="N1577" s="42" t="str">
        <f>LEFT(Absolventi[[#This Row],[studiju programmas virziens]],2)</f>
        <v>41</v>
      </c>
      <c r="O1577" s="42" t="str">
        <f>RIGHT(Absolventi[[#This Row],[studiju programmas virziens]],3)</f>
        <v>344</v>
      </c>
      <c r="P1577" s="42" t="str">
        <f>MID(Absolventi[[#This Row],[studiju programmas virziens]],3,2)</f>
        <v>34</v>
      </c>
      <c r="Q1577" s="42" t="str">
        <f>LEFT(Absolventi[[#This Row],[Programmas veids]],1)</f>
        <v>3</v>
      </c>
      <c r="R1577" s="54" t="str">
        <f>IF(Absolventi[[#This Row],[ieguvuši grādu vai kvalifikāciju mobilie studenti]]&gt;0,Absolventi[[#Headers],[Mobilie studenti ieguvuši grādu IR]],"NAV")</f>
        <v>NAV</v>
      </c>
      <c r="S1577" s="103" t="s">
        <v>1618</v>
      </c>
    </row>
    <row r="1578" spans="1:19" x14ac:dyDescent="0.25">
      <c r="A1578" s="5" t="s">
        <v>40</v>
      </c>
      <c r="B1578" s="5" t="s">
        <v>39</v>
      </c>
      <c r="C1578" s="5" t="s">
        <v>8</v>
      </c>
      <c r="D1578" s="5" t="s">
        <v>466</v>
      </c>
      <c r="E1578" s="5" t="s">
        <v>176</v>
      </c>
      <c r="F1578" s="5" t="s">
        <v>253</v>
      </c>
      <c r="G1578" s="5"/>
      <c r="H1578" s="6">
        <v>1</v>
      </c>
      <c r="I1578" s="6">
        <v>1</v>
      </c>
      <c r="J1578" s="6"/>
      <c r="K1578" s="7">
        <v>1</v>
      </c>
      <c r="L1578" s="7"/>
      <c r="M1578" s="7"/>
      <c r="N1578" s="42" t="str">
        <f>LEFT(Absolventi[[#This Row],[studiju programmas virziens]],2)</f>
        <v>42</v>
      </c>
      <c r="O1578" s="42" t="str">
        <f>RIGHT(Absolventi[[#This Row],[studiju programmas virziens]],3)</f>
        <v>343</v>
      </c>
      <c r="P1578" s="42" t="str">
        <f>MID(Absolventi[[#This Row],[studiju programmas virziens]],3,2)</f>
        <v>34</v>
      </c>
      <c r="Q1578" s="42" t="str">
        <f>LEFT(Absolventi[[#This Row],[Programmas veids]],1)</f>
        <v>3</v>
      </c>
      <c r="R1578" s="54" t="str">
        <f>IF(Absolventi[[#This Row],[ieguvuši grādu vai kvalifikāciju mobilie studenti]]&gt;0,Absolventi[[#Headers],[Mobilie studenti ieguvuši grādu IR]],"NAV")</f>
        <v>NAV</v>
      </c>
      <c r="S1578" s="103" t="s">
        <v>1618</v>
      </c>
    </row>
    <row r="1579" spans="1:19" x14ac:dyDescent="0.25">
      <c r="A1579" s="5" t="s">
        <v>40</v>
      </c>
      <c r="B1579" s="5" t="s">
        <v>39</v>
      </c>
      <c r="C1579" s="5" t="s">
        <v>8</v>
      </c>
      <c r="D1579" s="5" t="s">
        <v>465</v>
      </c>
      <c r="E1579" s="5" t="s">
        <v>296</v>
      </c>
      <c r="F1579" s="5" t="s">
        <v>252</v>
      </c>
      <c r="G1579" s="5"/>
      <c r="H1579" s="6">
        <v>11</v>
      </c>
      <c r="I1579" s="6">
        <v>10</v>
      </c>
      <c r="J1579" s="6"/>
      <c r="K1579" s="7">
        <v>11</v>
      </c>
      <c r="L1579" s="7"/>
      <c r="M1579" s="7"/>
      <c r="N1579" s="42" t="str">
        <f>LEFT(Absolventi[[#This Row],[studiju programmas virziens]],2)</f>
        <v>41</v>
      </c>
      <c r="O1579" s="42" t="str">
        <f>RIGHT(Absolventi[[#This Row],[studiju programmas virziens]],3)</f>
        <v>343</v>
      </c>
      <c r="P1579" s="42" t="str">
        <f>MID(Absolventi[[#This Row],[studiju programmas virziens]],3,2)</f>
        <v>34</v>
      </c>
      <c r="Q1579" s="42" t="str">
        <f>LEFT(Absolventi[[#This Row],[Programmas veids]],1)</f>
        <v>3</v>
      </c>
      <c r="R1579" s="54" t="str">
        <f>IF(Absolventi[[#This Row],[ieguvuši grādu vai kvalifikāciju mobilie studenti]]&gt;0,Absolventi[[#Headers],[Mobilie studenti ieguvuši grādu IR]],"NAV")</f>
        <v>NAV</v>
      </c>
      <c r="S1579" s="103" t="s">
        <v>1618</v>
      </c>
    </row>
    <row r="1580" spans="1:19" x14ac:dyDescent="0.25">
      <c r="A1580" s="5" t="s">
        <v>41</v>
      </c>
      <c r="B1580" s="5" t="s">
        <v>42</v>
      </c>
      <c r="C1580" s="5" t="s">
        <v>7</v>
      </c>
      <c r="D1580" s="5" t="s">
        <v>465</v>
      </c>
      <c r="E1580" s="5" t="s">
        <v>176</v>
      </c>
      <c r="F1580" s="5" t="s">
        <v>189</v>
      </c>
      <c r="G1580" s="5"/>
      <c r="H1580" s="6">
        <v>13</v>
      </c>
      <c r="I1580" s="6"/>
      <c r="J1580" s="6">
        <v>10</v>
      </c>
      <c r="K1580" s="7">
        <v>3</v>
      </c>
      <c r="L1580" s="7"/>
      <c r="M1580" s="7"/>
      <c r="N1580" s="42" t="str">
        <f>LEFT(Absolventi[[#This Row],[studiju programmas virziens]],2)</f>
        <v>41</v>
      </c>
      <c r="O1580" s="42" t="str">
        <f>RIGHT(Absolventi[[#This Row],[studiju programmas virziens]],3)</f>
        <v>481</v>
      </c>
      <c r="P1580" s="42" t="str">
        <f>MID(Absolventi[[#This Row],[studiju programmas virziens]],3,2)</f>
        <v>48</v>
      </c>
      <c r="Q1580" s="42" t="str">
        <f>LEFT(Absolventi[[#This Row],[Programmas veids]],1)</f>
        <v>4</v>
      </c>
      <c r="R1580" s="54" t="str">
        <f>IF(Absolventi[[#This Row],[ieguvuši grādu vai kvalifikāciju mobilie studenti]]&gt;0,Absolventi[[#Headers],[Mobilie studenti ieguvuši grādu IR]],"NAV")</f>
        <v>NAV</v>
      </c>
      <c r="S1580" s="103" t="s">
        <v>1618</v>
      </c>
    </row>
    <row r="1581" spans="1:19" x14ac:dyDescent="0.25">
      <c r="A1581" s="5" t="s">
        <v>41</v>
      </c>
      <c r="B1581" s="5" t="s">
        <v>42</v>
      </c>
      <c r="C1581" s="5" t="s">
        <v>7</v>
      </c>
      <c r="D1581" s="5" t="s">
        <v>466</v>
      </c>
      <c r="E1581" s="5" t="s">
        <v>176</v>
      </c>
      <c r="F1581" s="5" t="s">
        <v>254</v>
      </c>
      <c r="G1581" s="5"/>
      <c r="H1581" s="6">
        <v>8</v>
      </c>
      <c r="I1581" s="6">
        <v>5</v>
      </c>
      <c r="J1581" s="6">
        <v>7</v>
      </c>
      <c r="K1581" s="7">
        <v>1</v>
      </c>
      <c r="L1581" s="7"/>
      <c r="M1581" s="7"/>
      <c r="N1581" s="42" t="str">
        <f>LEFT(Absolventi[[#This Row],[studiju programmas virziens]],2)</f>
        <v>42</v>
      </c>
      <c r="O1581" s="42" t="str">
        <f>RIGHT(Absolventi[[#This Row],[studiju programmas virziens]],3)</f>
        <v>310</v>
      </c>
      <c r="P1581" s="42" t="str">
        <f>MID(Absolventi[[#This Row],[studiju programmas virziens]],3,2)</f>
        <v>31</v>
      </c>
      <c r="Q1581" s="42" t="str">
        <f>LEFT(Absolventi[[#This Row],[Programmas veids]],1)</f>
        <v>3</v>
      </c>
      <c r="R1581" s="54" t="str">
        <f>IF(Absolventi[[#This Row],[ieguvuši grādu vai kvalifikāciju mobilie studenti]]&gt;0,Absolventi[[#Headers],[Mobilie studenti ieguvuši grādu IR]],"NAV")</f>
        <v>NAV</v>
      </c>
      <c r="S1581" s="103" t="s">
        <v>1618</v>
      </c>
    </row>
    <row r="1582" spans="1:19" x14ac:dyDescent="0.25">
      <c r="A1582" s="5" t="s">
        <v>41</v>
      </c>
      <c r="B1582" s="5" t="s">
        <v>42</v>
      </c>
      <c r="C1582" s="5" t="s">
        <v>7</v>
      </c>
      <c r="D1582" s="5" t="s">
        <v>470</v>
      </c>
      <c r="E1582" s="5" t="s">
        <v>176</v>
      </c>
      <c r="F1582" s="5" t="s">
        <v>204</v>
      </c>
      <c r="G1582" s="5"/>
      <c r="H1582" s="6">
        <v>10</v>
      </c>
      <c r="I1582" s="6">
        <v>9</v>
      </c>
      <c r="J1582" s="6">
        <v>9</v>
      </c>
      <c r="K1582" s="7">
        <v>1</v>
      </c>
      <c r="L1582" s="7"/>
      <c r="M1582" s="7"/>
      <c r="N1582" s="42" t="str">
        <f>LEFT(Absolventi[[#This Row],[studiju programmas virziens]],2)</f>
        <v>47</v>
      </c>
      <c r="O1582" s="42" t="str">
        <f>RIGHT(Absolventi[[#This Row],[studiju programmas virziens]],3)</f>
        <v>310</v>
      </c>
      <c r="P1582" s="42" t="str">
        <f>MID(Absolventi[[#This Row],[studiju programmas virziens]],3,2)</f>
        <v>31</v>
      </c>
      <c r="Q1582" s="42" t="str">
        <f>LEFT(Absolventi[[#This Row],[Programmas veids]],1)</f>
        <v>3</v>
      </c>
      <c r="R1582" s="54" t="str">
        <f>IF(Absolventi[[#This Row],[ieguvuši grādu vai kvalifikāciju mobilie studenti]]&gt;0,Absolventi[[#Headers],[Mobilie studenti ieguvuši grādu IR]],"NAV")</f>
        <v>NAV</v>
      </c>
      <c r="S1582" s="103" t="s">
        <v>1618</v>
      </c>
    </row>
    <row r="1583" spans="1:19" x14ac:dyDescent="0.25">
      <c r="A1583" s="5" t="s">
        <v>41</v>
      </c>
      <c r="B1583" s="5" t="s">
        <v>42</v>
      </c>
      <c r="C1583" s="5" t="s">
        <v>7</v>
      </c>
      <c r="D1583" s="5" t="s">
        <v>465</v>
      </c>
      <c r="E1583" s="5" t="s">
        <v>296</v>
      </c>
      <c r="F1583" s="5" t="s">
        <v>295</v>
      </c>
      <c r="G1583" s="5"/>
      <c r="H1583" s="6">
        <v>8</v>
      </c>
      <c r="I1583" s="6"/>
      <c r="J1583" s="6">
        <v>7</v>
      </c>
      <c r="K1583" s="7">
        <v>1</v>
      </c>
      <c r="L1583" s="7"/>
      <c r="M1583" s="7"/>
      <c r="N1583" s="42" t="str">
        <f>LEFT(Absolventi[[#This Row],[studiju programmas virziens]],2)</f>
        <v>41</v>
      </c>
      <c r="O1583" s="42" t="str">
        <f>RIGHT(Absolventi[[#This Row],[studiju programmas virziens]],3)</f>
        <v>523</v>
      </c>
      <c r="P1583" s="42" t="str">
        <f>MID(Absolventi[[#This Row],[studiju programmas virziens]],3,2)</f>
        <v>52</v>
      </c>
      <c r="Q1583" s="42" t="str">
        <f>LEFT(Absolventi[[#This Row],[Programmas veids]],1)</f>
        <v>5</v>
      </c>
      <c r="R1583" s="54" t="str">
        <f>IF(Absolventi[[#This Row],[ieguvuši grādu vai kvalifikāciju mobilie studenti]]&gt;0,Absolventi[[#Headers],[Mobilie studenti ieguvuši grādu IR]],"NAV")</f>
        <v>NAV</v>
      </c>
      <c r="S1583" s="103" t="s">
        <v>1618</v>
      </c>
    </row>
    <row r="1584" spans="1:19" x14ac:dyDescent="0.25">
      <c r="A1584" s="5" t="s">
        <v>41</v>
      </c>
      <c r="B1584" s="5" t="s">
        <v>42</v>
      </c>
      <c r="C1584" s="5" t="s">
        <v>7</v>
      </c>
      <c r="D1584" s="5" t="s">
        <v>466</v>
      </c>
      <c r="E1584" s="5" t="s">
        <v>296</v>
      </c>
      <c r="F1584" s="5" t="s">
        <v>282</v>
      </c>
      <c r="G1584" s="5"/>
      <c r="H1584" s="6">
        <v>16</v>
      </c>
      <c r="I1584" s="6">
        <v>14</v>
      </c>
      <c r="J1584" s="6">
        <v>8</v>
      </c>
      <c r="K1584" s="7">
        <v>8</v>
      </c>
      <c r="L1584" s="7"/>
      <c r="M1584" s="7"/>
      <c r="N1584" s="42" t="str">
        <f>LEFT(Absolventi[[#This Row],[studiju programmas virziens]],2)</f>
        <v>42</v>
      </c>
      <c r="O1584" s="42" t="str">
        <f>RIGHT(Absolventi[[#This Row],[studiju programmas virziens]],3)</f>
        <v>321</v>
      </c>
      <c r="P1584" s="42" t="str">
        <f>MID(Absolventi[[#This Row],[studiju programmas virziens]],3,2)</f>
        <v>32</v>
      </c>
      <c r="Q1584" s="42" t="str">
        <f>LEFT(Absolventi[[#This Row],[Programmas veids]],1)</f>
        <v>3</v>
      </c>
      <c r="R1584" s="54" t="str">
        <f>IF(Absolventi[[#This Row],[ieguvuši grādu vai kvalifikāciju mobilie studenti]]&gt;0,Absolventi[[#Headers],[Mobilie studenti ieguvuši grādu IR]],"NAV")</f>
        <v>NAV</v>
      </c>
      <c r="S1584" s="103" t="s">
        <v>1618</v>
      </c>
    </row>
    <row r="1585" spans="1:19" ht="38.25" x14ac:dyDescent="0.25">
      <c r="A1585" s="5" t="s">
        <v>41</v>
      </c>
      <c r="B1585" s="5" t="s">
        <v>42</v>
      </c>
      <c r="C1585" s="5" t="s">
        <v>7</v>
      </c>
      <c r="D1585" s="5" t="s">
        <v>470</v>
      </c>
      <c r="E1585" s="5" t="s">
        <v>296</v>
      </c>
      <c r="F1585" s="5" t="s">
        <v>228</v>
      </c>
      <c r="G1585" s="5"/>
      <c r="H1585" s="6">
        <v>13</v>
      </c>
      <c r="I1585" s="6">
        <v>11</v>
      </c>
      <c r="J1585" s="6">
        <v>10</v>
      </c>
      <c r="K1585" s="7">
        <v>3</v>
      </c>
      <c r="L1585" s="7">
        <v>1</v>
      </c>
      <c r="M1585" s="7"/>
      <c r="N1585" s="42" t="str">
        <f>LEFT(Absolventi[[#This Row],[studiju programmas virziens]],2)</f>
        <v>47</v>
      </c>
      <c r="O1585" s="42" t="str">
        <f>RIGHT(Absolventi[[#This Row],[studiju programmas virziens]],3)</f>
        <v>345</v>
      </c>
      <c r="P1585" s="42" t="str">
        <f>MID(Absolventi[[#This Row],[studiju programmas virziens]],3,2)</f>
        <v>34</v>
      </c>
      <c r="Q1585" s="42" t="str">
        <f>LEFT(Absolventi[[#This Row],[Programmas veids]],1)</f>
        <v>3</v>
      </c>
      <c r="R1585" s="54" t="str">
        <f>IF(Absolventi[[#This Row],[ieguvuši grādu vai kvalifikāciju mobilie studenti]]&gt;0,Absolventi[[#Headers],[Mobilie studenti ieguvuši grādu IR]],"NAV")</f>
        <v>Mobilie studenti ieguvuši grādu IR</v>
      </c>
      <c r="S1585" s="103" t="s">
        <v>1618</v>
      </c>
    </row>
    <row r="1586" spans="1:19" x14ac:dyDescent="0.25">
      <c r="A1586" s="5" t="s">
        <v>41</v>
      </c>
      <c r="B1586" s="5" t="s">
        <v>42</v>
      </c>
      <c r="C1586" s="5" t="s">
        <v>7</v>
      </c>
      <c r="D1586" s="5" t="s">
        <v>465</v>
      </c>
      <c r="E1586" s="5" t="s">
        <v>322</v>
      </c>
      <c r="F1586" s="5" t="s">
        <v>224</v>
      </c>
      <c r="G1586" s="5"/>
      <c r="H1586" s="6">
        <v>13</v>
      </c>
      <c r="I1586" s="6">
        <v>1</v>
      </c>
      <c r="J1586" s="6">
        <v>12</v>
      </c>
      <c r="K1586" s="7">
        <v>1</v>
      </c>
      <c r="L1586" s="7"/>
      <c r="M1586" s="7"/>
      <c r="N1586" s="42" t="str">
        <f>LEFT(Absolventi[[#This Row],[studiju programmas virziens]],2)</f>
        <v>41</v>
      </c>
      <c r="O1586" s="42" t="str">
        <f>RIGHT(Absolventi[[#This Row],[studiju programmas virziens]],3)</f>
        <v>582</v>
      </c>
      <c r="P1586" s="42" t="str">
        <f>MID(Absolventi[[#This Row],[studiju programmas virziens]],3,2)</f>
        <v>58</v>
      </c>
      <c r="Q1586" s="42" t="str">
        <f>LEFT(Absolventi[[#This Row],[Programmas veids]],1)</f>
        <v>5</v>
      </c>
      <c r="R1586" s="54" t="str">
        <f>IF(Absolventi[[#This Row],[ieguvuši grādu vai kvalifikāciju mobilie studenti]]&gt;0,Absolventi[[#Headers],[Mobilie studenti ieguvuši grādu IR]],"NAV")</f>
        <v>NAV</v>
      </c>
      <c r="S1586" s="103" t="s">
        <v>1618</v>
      </c>
    </row>
    <row r="1587" spans="1:19" x14ac:dyDescent="0.25">
      <c r="A1587" s="5" t="s">
        <v>41</v>
      </c>
      <c r="B1587" s="5" t="s">
        <v>42</v>
      </c>
      <c r="C1587" s="5" t="s">
        <v>7</v>
      </c>
      <c r="D1587" s="5" t="s">
        <v>466</v>
      </c>
      <c r="E1587" s="5" t="s">
        <v>322</v>
      </c>
      <c r="F1587" s="5" t="s">
        <v>282</v>
      </c>
      <c r="G1587" s="5"/>
      <c r="H1587" s="6">
        <v>17</v>
      </c>
      <c r="I1587" s="6">
        <v>17</v>
      </c>
      <c r="J1587" s="6">
        <v>10</v>
      </c>
      <c r="K1587" s="7">
        <v>7</v>
      </c>
      <c r="L1587" s="7"/>
      <c r="M1587" s="7"/>
      <c r="N1587" s="42" t="str">
        <f>LEFT(Absolventi[[#This Row],[studiju programmas virziens]],2)</f>
        <v>42</v>
      </c>
      <c r="O1587" s="42" t="str">
        <f>RIGHT(Absolventi[[#This Row],[studiju programmas virziens]],3)</f>
        <v>321</v>
      </c>
      <c r="P1587" s="42" t="str">
        <f>MID(Absolventi[[#This Row],[studiju programmas virziens]],3,2)</f>
        <v>32</v>
      </c>
      <c r="Q1587" s="42" t="str">
        <f>LEFT(Absolventi[[#This Row],[Programmas veids]],1)</f>
        <v>3</v>
      </c>
      <c r="R1587" s="54" t="str">
        <f>IF(Absolventi[[#This Row],[ieguvuši grādu vai kvalifikāciju mobilie studenti]]&gt;0,Absolventi[[#Headers],[Mobilie studenti ieguvuši grādu IR]],"NAV")</f>
        <v>NAV</v>
      </c>
      <c r="S1587" s="103" t="s">
        <v>1618</v>
      </c>
    </row>
    <row r="1588" spans="1:19" x14ac:dyDescent="0.25">
      <c r="A1588" s="5" t="s">
        <v>41</v>
      </c>
      <c r="B1588" s="5" t="s">
        <v>42</v>
      </c>
      <c r="C1588" s="5" t="s">
        <v>7</v>
      </c>
      <c r="D1588" s="5" t="s">
        <v>470</v>
      </c>
      <c r="E1588" s="5" t="s">
        <v>322</v>
      </c>
      <c r="F1588" s="5" t="s">
        <v>354</v>
      </c>
      <c r="G1588" s="5"/>
      <c r="H1588" s="6">
        <v>7</v>
      </c>
      <c r="I1588" s="6">
        <v>3</v>
      </c>
      <c r="J1588" s="6">
        <v>7</v>
      </c>
      <c r="K1588" s="7"/>
      <c r="L1588" s="7"/>
      <c r="M1588" s="7"/>
      <c r="N1588" s="42" t="str">
        <f>LEFT(Absolventi[[#This Row],[studiju programmas virziens]],2)</f>
        <v>47</v>
      </c>
      <c r="O1588" s="42" t="str">
        <f>RIGHT(Absolventi[[#This Row],[studiju programmas virziens]],3)</f>
        <v>482</v>
      </c>
      <c r="P1588" s="42" t="str">
        <f>MID(Absolventi[[#This Row],[studiju programmas virziens]],3,2)</f>
        <v>48</v>
      </c>
      <c r="Q1588" s="42" t="str">
        <f>LEFT(Absolventi[[#This Row],[Programmas veids]],1)</f>
        <v>4</v>
      </c>
      <c r="R1588" s="54" t="str">
        <f>IF(Absolventi[[#This Row],[ieguvuši grādu vai kvalifikāciju mobilie studenti]]&gt;0,Absolventi[[#Headers],[Mobilie studenti ieguvuši grādu IR]],"NAV")</f>
        <v>NAV</v>
      </c>
      <c r="S1588" s="103" t="s">
        <v>1618</v>
      </c>
    </row>
    <row r="1589" spans="1:19" x14ac:dyDescent="0.25">
      <c r="A1589" s="5" t="s">
        <v>41</v>
      </c>
      <c r="B1589" s="5" t="s">
        <v>42</v>
      </c>
      <c r="C1589" s="5" t="s">
        <v>7</v>
      </c>
      <c r="D1589" s="5" t="s">
        <v>466</v>
      </c>
      <c r="E1589" s="5" t="s">
        <v>343</v>
      </c>
      <c r="F1589" s="5" t="s">
        <v>201</v>
      </c>
      <c r="G1589" s="5"/>
      <c r="H1589" s="6">
        <v>22</v>
      </c>
      <c r="I1589" s="6">
        <v>18</v>
      </c>
      <c r="J1589" s="6">
        <v>6</v>
      </c>
      <c r="K1589" s="7">
        <v>16</v>
      </c>
      <c r="L1589" s="7"/>
      <c r="M1589" s="7"/>
      <c r="N1589" s="42" t="str">
        <f>LEFT(Absolventi[[#This Row],[studiju programmas virziens]],2)</f>
        <v>42</v>
      </c>
      <c r="O1589" s="42" t="str">
        <f>RIGHT(Absolventi[[#This Row],[studiju programmas virziens]],3)</f>
        <v>345</v>
      </c>
      <c r="P1589" s="42" t="str">
        <f>MID(Absolventi[[#This Row],[studiju programmas virziens]],3,2)</f>
        <v>34</v>
      </c>
      <c r="Q1589" s="42" t="str">
        <f>LEFT(Absolventi[[#This Row],[Programmas veids]],1)</f>
        <v>3</v>
      </c>
      <c r="R1589" s="54" t="str">
        <f>IF(Absolventi[[#This Row],[ieguvuši grādu vai kvalifikāciju mobilie studenti]]&gt;0,Absolventi[[#Headers],[Mobilie studenti ieguvuši grādu IR]],"NAV")</f>
        <v>NAV</v>
      </c>
      <c r="S1589" s="103" t="s">
        <v>1618</v>
      </c>
    </row>
    <row r="1590" spans="1:19" x14ac:dyDescent="0.25">
      <c r="A1590" s="5" t="s">
        <v>41</v>
      </c>
      <c r="B1590" s="5" t="s">
        <v>42</v>
      </c>
      <c r="C1590" s="5" t="s">
        <v>7</v>
      </c>
      <c r="D1590" s="5" t="s">
        <v>470</v>
      </c>
      <c r="E1590" s="5" t="s">
        <v>343</v>
      </c>
      <c r="F1590" s="5" t="s">
        <v>363</v>
      </c>
      <c r="G1590" s="5"/>
      <c r="H1590" s="6">
        <v>8</v>
      </c>
      <c r="I1590" s="6">
        <v>7</v>
      </c>
      <c r="J1590" s="6">
        <v>7</v>
      </c>
      <c r="K1590" s="7">
        <v>1</v>
      </c>
      <c r="L1590" s="7"/>
      <c r="M1590" s="7"/>
      <c r="N1590" s="42" t="str">
        <f>LEFT(Absolventi[[#This Row],[studiju programmas virziens]],2)</f>
        <v>47</v>
      </c>
      <c r="O1590" s="42" t="str">
        <f>RIGHT(Absolventi[[#This Row],[studiju programmas virziens]],3)</f>
        <v>812</v>
      </c>
      <c r="P1590" s="42" t="str">
        <f>MID(Absolventi[[#This Row],[studiju programmas virziens]],3,2)</f>
        <v>81</v>
      </c>
      <c r="Q1590" s="42" t="str">
        <f>LEFT(Absolventi[[#This Row],[Programmas veids]],1)</f>
        <v>8</v>
      </c>
      <c r="R1590" s="54" t="str">
        <f>IF(Absolventi[[#This Row],[ieguvuši grādu vai kvalifikāciju mobilie studenti]]&gt;0,Absolventi[[#Headers],[Mobilie studenti ieguvuši grādu IR]],"NAV")</f>
        <v>NAV</v>
      </c>
      <c r="S1590" s="103" t="s">
        <v>1618</v>
      </c>
    </row>
    <row r="1591" spans="1:19" x14ac:dyDescent="0.25">
      <c r="A1591" s="5" t="s">
        <v>41</v>
      </c>
      <c r="B1591" s="5" t="s">
        <v>42</v>
      </c>
      <c r="C1591" s="5" t="s">
        <v>7</v>
      </c>
      <c r="D1591" s="5" t="s">
        <v>466</v>
      </c>
      <c r="E1591" s="5" t="s">
        <v>361</v>
      </c>
      <c r="F1591" s="5" t="s">
        <v>257</v>
      </c>
      <c r="G1591" s="5"/>
      <c r="H1591" s="6">
        <v>21</v>
      </c>
      <c r="I1591" s="6">
        <v>5</v>
      </c>
      <c r="J1591" s="6">
        <v>19</v>
      </c>
      <c r="K1591" s="7">
        <v>2</v>
      </c>
      <c r="L1591" s="7"/>
      <c r="M1591" s="7"/>
      <c r="N1591" s="42" t="str">
        <f>LEFT(Absolventi[[#This Row],[studiju programmas virziens]],2)</f>
        <v>42</v>
      </c>
      <c r="O1591" s="42" t="str">
        <f>RIGHT(Absolventi[[#This Row],[studiju programmas virziens]],3)</f>
        <v>481</v>
      </c>
      <c r="P1591" s="42" t="str">
        <f>MID(Absolventi[[#This Row],[studiju programmas virziens]],3,2)</f>
        <v>48</v>
      </c>
      <c r="Q1591" s="42" t="str">
        <f>LEFT(Absolventi[[#This Row],[Programmas veids]],1)</f>
        <v>4</v>
      </c>
      <c r="R1591" s="54" t="str">
        <f>IF(Absolventi[[#This Row],[ieguvuši grādu vai kvalifikāciju mobilie studenti]]&gt;0,Absolventi[[#Headers],[Mobilie studenti ieguvuši grādu IR]],"NAV")</f>
        <v>NAV</v>
      </c>
      <c r="S1591" s="103" t="s">
        <v>1618</v>
      </c>
    </row>
    <row r="1592" spans="1:19" x14ac:dyDescent="0.25">
      <c r="A1592" s="5" t="s">
        <v>41</v>
      </c>
      <c r="B1592" s="5" t="s">
        <v>42</v>
      </c>
      <c r="C1592" s="5" t="s">
        <v>7</v>
      </c>
      <c r="D1592" s="5" t="s">
        <v>466</v>
      </c>
      <c r="E1592" s="5" t="s">
        <v>367</v>
      </c>
      <c r="F1592" s="5" t="s">
        <v>261</v>
      </c>
      <c r="G1592" s="5"/>
      <c r="H1592" s="6">
        <v>10</v>
      </c>
      <c r="I1592" s="6">
        <v>9</v>
      </c>
      <c r="J1592" s="6">
        <v>7</v>
      </c>
      <c r="K1592" s="7">
        <v>3</v>
      </c>
      <c r="L1592" s="7"/>
      <c r="M1592" s="7"/>
      <c r="N1592" s="42" t="str">
        <f>LEFT(Absolventi[[#This Row],[studiju programmas virziens]],2)</f>
        <v>42</v>
      </c>
      <c r="O1592" s="42" t="str">
        <f>RIGHT(Absolventi[[#This Row],[studiju programmas virziens]],3)</f>
        <v>812</v>
      </c>
      <c r="P1592" s="42" t="str">
        <f>MID(Absolventi[[#This Row],[studiju programmas virziens]],3,2)</f>
        <v>81</v>
      </c>
      <c r="Q1592" s="42" t="str">
        <f>LEFT(Absolventi[[#This Row],[Programmas veids]],1)</f>
        <v>8</v>
      </c>
      <c r="R1592" s="54" t="str">
        <f>IF(Absolventi[[#This Row],[ieguvuši grādu vai kvalifikāciju mobilie studenti]]&gt;0,Absolventi[[#Headers],[Mobilie studenti ieguvuši grādu IR]],"NAV")</f>
        <v>NAV</v>
      </c>
      <c r="S1592" s="103" t="s">
        <v>1618</v>
      </c>
    </row>
    <row r="1593" spans="1:19" x14ac:dyDescent="0.25">
      <c r="A1593" s="5" t="s">
        <v>41</v>
      </c>
      <c r="B1593" s="5" t="s">
        <v>42</v>
      </c>
      <c r="C1593" s="5" t="s">
        <v>7</v>
      </c>
      <c r="D1593" s="5" t="s">
        <v>466</v>
      </c>
      <c r="E1593" s="5" t="s">
        <v>376</v>
      </c>
      <c r="F1593" s="5" t="s">
        <v>261</v>
      </c>
      <c r="G1593" s="5"/>
      <c r="H1593" s="6">
        <v>27</v>
      </c>
      <c r="I1593" s="6">
        <v>21</v>
      </c>
      <c r="J1593" s="6">
        <v>8</v>
      </c>
      <c r="K1593" s="7">
        <v>19</v>
      </c>
      <c r="L1593" s="7"/>
      <c r="M1593" s="7"/>
      <c r="N1593" s="42" t="str">
        <f>LEFT(Absolventi[[#This Row],[studiju programmas virziens]],2)</f>
        <v>42</v>
      </c>
      <c r="O1593" s="42" t="str">
        <f>RIGHT(Absolventi[[#This Row],[studiju programmas virziens]],3)</f>
        <v>812</v>
      </c>
      <c r="P1593" s="42" t="str">
        <f>MID(Absolventi[[#This Row],[studiju programmas virziens]],3,2)</f>
        <v>81</v>
      </c>
      <c r="Q1593" s="42" t="str">
        <f>LEFT(Absolventi[[#This Row],[Programmas veids]],1)</f>
        <v>8</v>
      </c>
      <c r="R1593" s="54" t="str">
        <f>IF(Absolventi[[#This Row],[ieguvuši grādu vai kvalifikāciju mobilie studenti]]&gt;0,Absolventi[[#Headers],[Mobilie studenti ieguvuši grādu IR]],"NAV")</f>
        <v>NAV</v>
      </c>
      <c r="S1593" s="103" t="s">
        <v>1618</v>
      </c>
    </row>
    <row r="1594" spans="1:19" x14ac:dyDescent="0.25">
      <c r="A1594" s="5" t="s">
        <v>54</v>
      </c>
      <c r="B1594" s="5" t="s">
        <v>42</v>
      </c>
      <c r="C1594" s="5" t="s">
        <v>8</v>
      </c>
      <c r="D1594" s="5" t="s">
        <v>466</v>
      </c>
      <c r="E1594" s="5" t="s">
        <v>176</v>
      </c>
      <c r="F1594" s="5" t="s">
        <v>201</v>
      </c>
      <c r="G1594" s="5"/>
      <c r="H1594" s="6">
        <v>2</v>
      </c>
      <c r="I1594" s="6">
        <v>2</v>
      </c>
      <c r="J1594" s="6"/>
      <c r="K1594" s="7">
        <v>2</v>
      </c>
      <c r="L1594" s="7"/>
      <c r="M1594" s="7"/>
      <c r="N1594" s="42" t="str">
        <f>LEFT(Absolventi[[#This Row],[studiju programmas virziens]],2)</f>
        <v>42</v>
      </c>
      <c r="O1594" s="42" t="str">
        <f>RIGHT(Absolventi[[#This Row],[studiju programmas virziens]],3)</f>
        <v>345</v>
      </c>
      <c r="P1594" s="42" t="str">
        <f>MID(Absolventi[[#This Row],[studiju programmas virziens]],3,2)</f>
        <v>34</v>
      </c>
      <c r="Q1594" s="42" t="str">
        <f>LEFT(Absolventi[[#This Row],[Programmas veids]],1)</f>
        <v>3</v>
      </c>
      <c r="R1594" s="54" t="str">
        <f>IF(Absolventi[[#This Row],[ieguvuši grādu vai kvalifikāciju mobilie studenti]]&gt;0,Absolventi[[#Headers],[Mobilie studenti ieguvuši grādu IR]],"NAV")</f>
        <v>NAV</v>
      </c>
      <c r="S1594" s="103" t="s">
        <v>1618</v>
      </c>
    </row>
    <row r="1595" spans="1:19" x14ac:dyDescent="0.25">
      <c r="A1595" s="5" t="s">
        <v>1515</v>
      </c>
      <c r="B1595" s="5" t="s">
        <v>1614</v>
      </c>
      <c r="C1595" s="5" t="s">
        <v>7</v>
      </c>
      <c r="D1595" s="5" t="s">
        <v>467</v>
      </c>
      <c r="E1595" s="5" t="s">
        <v>176</v>
      </c>
      <c r="F1595" s="5" t="s">
        <v>258</v>
      </c>
      <c r="G1595" s="5"/>
      <c r="H1595" s="6">
        <v>15</v>
      </c>
      <c r="I1595" s="6">
        <v>1</v>
      </c>
      <c r="J1595" s="6">
        <v>15</v>
      </c>
      <c r="K1595" s="7"/>
      <c r="L1595" s="7"/>
      <c r="M1595" s="7"/>
      <c r="N1595" s="42" t="str">
        <f>LEFT(Absolventi[[#This Row],[studiju programmas virziens]],2)</f>
        <v>42</v>
      </c>
      <c r="O1595" s="42" t="str">
        <f>RIGHT(Absolventi[[#This Row],[studiju programmas virziens]],3)</f>
        <v>863</v>
      </c>
      <c r="P1595" s="42" t="str">
        <f>MID(Absolventi[[#This Row],[studiju programmas virziens]],3,2)</f>
        <v>86</v>
      </c>
      <c r="Q1595" s="42" t="str">
        <f>LEFT(Absolventi[[#This Row],[Programmas veids]],1)</f>
        <v>8</v>
      </c>
      <c r="R1595" s="54" t="str">
        <f>IF(Absolventi[[#This Row],[ieguvuši grādu vai kvalifikāciju mobilie studenti]]&gt;0,Absolventi[[#Headers],[Mobilie studenti ieguvuši grādu IR]],"NAV")</f>
        <v>NAV</v>
      </c>
      <c r="S1595" s="103" t="s">
        <v>1618</v>
      </c>
    </row>
    <row r="1596" spans="1:19" x14ac:dyDescent="0.25">
      <c r="A1596" s="5" t="s">
        <v>1515</v>
      </c>
      <c r="B1596" s="5" t="s">
        <v>1614</v>
      </c>
      <c r="C1596" s="5" t="s">
        <v>7</v>
      </c>
      <c r="D1596" s="5" t="s">
        <v>473</v>
      </c>
      <c r="E1596" s="5" t="s">
        <v>176</v>
      </c>
      <c r="F1596" s="5" t="s">
        <v>259</v>
      </c>
      <c r="G1596" s="5"/>
      <c r="H1596" s="6">
        <v>8</v>
      </c>
      <c r="I1596" s="6">
        <v>2</v>
      </c>
      <c r="J1596" s="6">
        <v>8</v>
      </c>
      <c r="K1596" s="7"/>
      <c r="L1596" s="7"/>
      <c r="M1596" s="7"/>
      <c r="N1596" s="42" t="str">
        <f>LEFT(Absolventi[[#This Row],[studiju programmas virziens]],2)</f>
        <v>46</v>
      </c>
      <c r="O1596" s="42" t="str">
        <f>RIGHT(Absolventi[[#This Row],[studiju programmas virziens]],3)</f>
        <v>862</v>
      </c>
      <c r="P1596" s="42" t="str">
        <f>MID(Absolventi[[#This Row],[studiju programmas virziens]],3,2)</f>
        <v>86</v>
      </c>
      <c r="Q1596" s="42" t="str">
        <f>LEFT(Absolventi[[#This Row],[Programmas veids]],1)</f>
        <v>8</v>
      </c>
      <c r="R1596" s="54" t="str">
        <f>IF(Absolventi[[#This Row],[ieguvuši grādu vai kvalifikāciju mobilie studenti]]&gt;0,Absolventi[[#Headers],[Mobilie studenti ieguvuši grādu IR]],"NAV")</f>
        <v>NAV</v>
      </c>
      <c r="S1596" s="103" t="s">
        <v>1618</v>
      </c>
    </row>
    <row r="1597" spans="1:19" x14ac:dyDescent="0.25">
      <c r="A1597" s="5" t="s">
        <v>1515</v>
      </c>
      <c r="B1597" s="5" t="s">
        <v>1614</v>
      </c>
      <c r="C1597" s="5" t="s">
        <v>7</v>
      </c>
      <c r="D1597" s="5" t="s">
        <v>470</v>
      </c>
      <c r="E1597" s="5" t="s">
        <v>176</v>
      </c>
      <c r="F1597" s="5" t="s">
        <v>260</v>
      </c>
      <c r="G1597" s="5"/>
      <c r="H1597" s="6">
        <v>3</v>
      </c>
      <c r="I1597" s="6"/>
      <c r="J1597" s="6">
        <v>3</v>
      </c>
      <c r="K1597" s="7"/>
      <c r="L1597" s="7"/>
      <c r="M1597" s="7"/>
      <c r="N1597" s="42" t="str">
        <f>LEFT(Absolventi[[#This Row],[studiju programmas virziens]],2)</f>
        <v>47</v>
      </c>
      <c r="O1597" s="42" t="str">
        <f>RIGHT(Absolventi[[#This Row],[studiju programmas virziens]],3)</f>
        <v>863</v>
      </c>
      <c r="P1597" s="42" t="str">
        <f>MID(Absolventi[[#This Row],[studiju programmas virziens]],3,2)</f>
        <v>86</v>
      </c>
      <c r="Q1597" s="42" t="str">
        <f>LEFT(Absolventi[[#This Row],[Programmas veids]],1)</f>
        <v>8</v>
      </c>
      <c r="R1597" s="54" t="str">
        <f>IF(Absolventi[[#This Row],[ieguvuši grādu vai kvalifikāciju mobilie studenti]]&gt;0,Absolventi[[#Headers],[Mobilie studenti ieguvuši grādu IR]],"NAV")</f>
        <v>NAV</v>
      </c>
      <c r="S1597" s="103" t="s">
        <v>1618</v>
      </c>
    </row>
    <row r="1598" spans="1:19" x14ac:dyDescent="0.25">
      <c r="A1598" s="5" t="s">
        <v>55</v>
      </c>
      <c r="B1598" s="5" t="s">
        <v>56</v>
      </c>
      <c r="C1598" s="5" t="s">
        <v>7</v>
      </c>
      <c r="D1598" s="5" t="s">
        <v>465</v>
      </c>
      <c r="E1598" s="5" t="s">
        <v>176</v>
      </c>
      <c r="F1598" s="5" t="s">
        <v>213</v>
      </c>
      <c r="G1598" s="5"/>
      <c r="H1598" s="6">
        <v>8</v>
      </c>
      <c r="I1598" s="6">
        <v>7</v>
      </c>
      <c r="J1598" s="6">
        <v>8</v>
      </c>
      <c r="K1598" s="7"/>
      <c r="L1598" s="7"/>
      <c r="M1598" s="7"/>
      <c r="N1598" s="42" t="str">
        <f>LEFT(Absolventi[[#This Row],[studiju programmas virziens]],2)</f>
        <v>41</v>
      </c>
      <c r="O1598" s="42" t="str">
        <f>RIGHT(Absolventi[[#This Row],[studiju programmas virziens]],3)</f>
        <v>344</v>
      </c>
      <c r="P1598" s="42" t="str">
        <f>MID(Absolventi[[#This Row],[studiju programmas virziens]],3,2)</f>
        <v>34</v>
      </c>
      <c r="Q1598" s="42" t="str">
        <f>LEFT(Absolventi[[#This Row],[Programmas veids]],1)</f>
        <v>3</v>
      </c>
      <c r="R1598" s="54" t="str">
        <f>IF(Absolventi[[#This Row],[ieguvuši grādu vai kvalifikāciju mobilie studenti]]&gt;0,Absolventi[[#Headers],[Mobilie studenti ieguvuši grādu IR]],"NAV")</f>
        <v>NAV</v>
      </c>
      <c r="S1598" s="103" t="s">
        <v>1618</v>
      </c>
    </row>
    <row r="1599" spans="1:19" x14ac:dyDescent="0.25">
      <c r="A1599" s="5" t="s">
        <v>55</v>
      </c>
      <c r="B1599" s="5" t="s">
        <v>56</v>
      </c>
      <c r="C1599" s="5" t="s">
        <v>7</v>
      </c>
      <c r="D1599" s="5" t="s">
        <v>465</v>
      </c>
      <c r="E1599" s="5" t="s">
        <v>296</v>
      </c>
      <c r="F1599" s="5" t="s">
        <v>198</v>
      </c>
      <c r="G1599" s="5"/>
      <c r="H1599" s="6">
        <v>7</v>
      </c>
      <c r="I1599" s="6">
        <v>6</v>
      </c>
      <c r="J1599" s="6">
        <v>7</v>
      </c>
      <c r="K1599" s="7"/>
      <c r="L1599" s="7"/>
      <c r="M1599" s="7"/>
      <c r="N1599" s="42" t="str">
        <f>LEFT(Absolventi[[#This Row],[studiju programmas virziens]],2)</f>
        <v>41</v>
      </c>
      <c r="O1599" s="42" t="str">
        <f>RIGHT(Absolventi[[#This Row],[studiju programmas virziens]],3)</f>
        <v>345</v>
      </c>
      <c r="P1599" s="42" t="str">
        <f>MID(Absolventi[[#This Row],[studiju programmas virziens]],3,2)</f>
        <v>34</v>
      </c>
      <c r="Q1599" s="42" t="str">
        <f>LEFT(Absolventi[[#This Row],[Programmas veids]],1)</f>
        <v>3</v>
      </c>
      <c r="R1599" s="54" t="str">
        <f>IF(Absolventi[[#This Row],[ieguvuši grādu vai kvalifikāciju mobilie studenti]]&gt;0,Absolventi[[#Headers],[Mobilie studenti ieguvuši grādu IR]],"NAV")</f>
        <v>NAV</v>
      </c>
      <c r="S1599" s="103" t="s">
        <v>1618</v>
      </c>
    </row>
    <row r="1600" spans="1:19" x14ac:dyDescent="0.25">
      <c r="A1600" s="5" t="s">
        <v>55</v>
      </c>
      <c r="B1600" s="5" t="s">
        <v>56</v>
      </c>
      <c r="C1600" s="5" t="s">
        <v>7</v>
      </c>
      <c r="D1600" s="5" t="s">
        <v>465</v>
      </c>
      <c r="E1600" s="5" t="s">
        <v>322</v>
      </c>
      <c r="F1600" s="5" t="s">
        <v>383</v>
      </c>
      <c r="G1600" s="5"/>
      <c r="H1600" s="6">
        <v>7</v>
      </c>
      <c r="I1600" s="6">
        <v>4</v>
      </c>
      <c r="J1600" s="6">
        <v>7</v>
      </c>
      <c r="K1600" s="7"/>
      <c r="L1600" s="7"/>
      <c r="M1600" s="7"/>
      <c r="N1600" s="42" t="str">
        <f>LEFT(Absolventi[[#This Row],[studiju programmas virziens]],2)</f>
        <v>41</v>
      </c>
      <c r="O1600" s="42" t="str">
        <f>RIGHT(Absolventi[[#This Row],[studiju programmas virziens]],3)</f>
        <v>222</v>
      </c>
      <c r="P1600" s="42" t="str">
        <f>MID(Absolventi[[#This Row],[studiju programmas virziens]],3,2)</f>
        <v>22</v>
      </c>
      <c r="Q1600" s="42" t="str">
        <f>LEFT(Absolventi[[#This Row],[Programmas veids]],1)</f>
        <v>2</v>
      </c>
      <c r="R1600" s="54" t="str">
        <f>IF(Absolventi[[#This Row],[ieguvuši grādu vai kvalifikāciju mobilie studenti]]&gt;0,Absolventi[[#Headers],[Mobilie studenti ieguvuši grādu IR]],"NAV")</f>
        <v>NAV</v>
      </c>
      <c r="S1600" s="103" t="s">
        <v>1618</v>
      </c>
    </row>
    <row r="1601" spans="1:19" x14ac:dyDescent="0.25">
      <c r="A1601" s="5" t="s">
        <v>55</v>
      </c>
      <c r="B1601" s="5" t="s">
        <v>56</v>
      </c>
      <c r="C1601" s="5" t="s">
        <v>7</v>
      </c>
      <c r="D1601" s="5" t="s">
        <v>465</v>
      </c>
      <c r="E1601" s="5" t="s">
        <v>343</v>
      </c>
      <c r="F1601" s="5" t="s">
        <v>189</v>
      </c>
      <c r="G1601" s="5"/>
      <c r="H1601" s="6">
        <v>4</v>
      </c>
      <c r="I1601" s="6"/>
      <c r="J1601" s="6">
        <v>4</v>
      </c>
      <c r="K1601" s="7"/>
      <c r="L1601" s="7"/>
      <c r="M1601" s="7"/>
      <c r="N1601" s="42" t="str">
        <f>LEFT(Absolventi[[#This Row],[studiju programmas virziens]],2)</f>
        <v>41</v>
      </c>
      <c r="O1601" s="42" t="str">
        <f>RIGHT(Absolventi[[#This Row],[studiju programmas virziens]],3)</f>
        <v>481</v>
      </c>
      <c r="P1601" s="42" t="str">
        <f>MID(Absolventi[[#This Row],[studiju programmas virziens]],3,2)</f>
        <v>48</v>
      </c>
      <c r="Q1601" s="42" t="str">
        <f>LEFT(Absolventi[[#This Row],[Programmas veids]],1)</f>
        <v>4</v>
      </c>
      <c r="R1601" s="54" t="str">
        <f>IF(Absolventi[[#This Row],[ieguvuši grādu vai kvalifikāciju mobilie studenti]]&gt;0,Absolventi[[#Headers],[Mobilie studenti ieguvuši grādu IR]],"NAV")</f>
        <v>NAV</v>
      </c>
      <c r="S1601" s="103" t="s">
        <v>1618</v>
      </c>
    </row>
    <row r="1602" spans="1:19" x14ac:dyDescent="0.25">
      <c r="A1602" s="5" t="s">
        <v>55</v>
      </c>
      <c r="B1602" s="5" t="s">
        <v>56</v>
      </c>
      <c r="C1602" s="5" t="s">
        <v>7</v>
      </c>
      <c r="D1602" s="5" t="s">
        <v>465</v>
      </c>
      <c r="E1602" s="5" t="s">
        <v>361</v>
      </c>
      <c r="F1602" s="5" t="s">
        <v>189</v>
      </c>
      <c r="G1602" s="5"/>
      <c r="H1602" s="6">
        <v>6</v>
      </c>
      <c r="I1602" s="6">
        <v>1</v>
      </c>
      <c r="J1602" s="6">
        <v>5</v>
      </c>
      <c r="K1602" s="7">
        <v>1</v>
      </c>
      <c r="L1602" s="7"/>
      <c r="M1602" s="7"/>
      <c r="N1602" s="42" t="str">
        <f>LEFT(Absolventi[[#This Row],[studiju programmas virziens]],2)</f>
        <v>41</v>
      </c>
      <c r="O1602" s="42" t="str">
        <f>RIGHT(Absolventi[[#This Row],[studiju programmas virziens]],3)</f>
        <v>481</v>
      </c>
      <c r="P1602" s="42" t="str">
        <f>MID(Absolventi[[#This Row],[studiju programmas virziens]],3,2)</f>
        <v>48</v>
      </c>
      <c r="Q1602" s="42" t="str">
        <f>LEFT(Absolventi[[#This Row],[Programmas veids]],1)</f>
        <v>4</v>
      </c>
      <c r="R1602" s="54" t="str">
        <f>IF(Absolventi[[#This Row],[ieguvuši grādu vai kvalifikāciju mobilie studenti]]&gt;0,Absolventi[[#Headers],[Mobilie studenti ieguvuši grādu IR]],"NAV")</f>
        <v>NAV</v>
      </c>
      <c r="S1602" s="103" t="s">
        <v>1618</v>
      </c>
    </row>
    <row r="1603" spans="1:19" x14ac:dyDescent="0.25">
      <c r="A1603" s="5" t="s">
        <v>55</v>
      </c>
      <c r="B1603" s="5" t="s">
        <v>56</v>
      </c>
      <c r="C1603" s="5" t="s">
        <v>7</v>
      </c>
      <c r="D1603" s="5" t="s">
        <v>465</v>
      </c>
      <c r="E1603" s="5" t="s">
        <v>367</v>
      </c>
      <c r="F1603" s="5" t="s">
        <v>311</v>
      </c>
      <c r="G1603" s="5"/>
      <c r="H1603" s="6">
        <v>6</v>
      </c>
      <c r="I1603" s="6">
        <v>1</v>
      </c>
      <c r="J1603" s="6">
        <v>6</v>
      </c>
      <c r="K1603" s="7"/>
      <c r="L1603" s="7"/>
      <c r="M1603" s="7"/>
      <c r="N1603" s="42" t="str">
        <f>LEFT(Absolventi[[#This Row],[studiju programmas virziens]],2)</f>
        <v>41</v>
      </c>
      <c r="O1603" s="42" t="str">
        <f>RIGHT(Absolventi[[#This Row],[studiju programmas virziens]],3)</f>
        <v>342</v>
      </c>
      <c r="P1603" s="42" t="str">
        <f>MID(Absolventi[[#This Row],[studiju programmas virziens]],3,2)</f>
        <v>34</v>
      </c>
      <c r="Q1603" s="42" t="str">
        <f>LEFT(Absolventi[[#This Row],[Programmas veids]],1)</f>
        <v>3</v>
      </c>
      <c r="R1603" s="54" t="str">
        <f>IF(Absolventi[[#This Row],[ieguvuši grādu vai kvalifikāciju mobilie studenti]]&gt;0,Absolventi[[#Headers],[Mobilie studenti ieguvuši grādu IR]],"NAV")</f>
        <v>NAV</v>
      </c>
      <c r="S1603" s="103" t="s">
        <v>1618</v>
      </c>
    </row>
    <row r="1604" spans="1:19" x14ac:dyDescent="0.25">
      <c r="A1604" s="5" t="s">
        <v>57</v>
      </c>
      <c r="B1604" s="5" t="s">
        <v>56</v>
      </c>
      <c r="C1604" s="5" t="s">
        <v>8</v>
      </c>
      <c r="D1604" s="5" t="s">
        <v>465</v>
      </c>
      <c r="E1604" s="5" t="s">
        <v>176</v>
      </c>
      <c r="F1604" s="5" t="s">
        <v>213</v>
      </c>
      <c r="G1604" s="5"/>
      <c r="H1604" s="6">
        <v>8</v>
      </c>
      <c r="I1604" s="6">
        <v>7</v>
      </c>
      <c r="J1604" s="6">
        <v>8</v>
      </c>
      <c r="K1604" s="7"/>
      <c r="L1604" s="7"/>
      <c r="M1604" s="7"/>
      <c r="N1604" s="42" t="str">
        <f>LEFT(Absolventi[[#This Row],[studiju programmas virziens]],2)</f>
        <v>41</v>
      </c>
      <c r="O1604" s="42" t="str">
        <f>RIGHT(Absolventi[[#This Row],[studiju programmas virziens]],3)</f>
        <v>344</v>
      </c>
      <c r="P1604" s="42" t="str">
        <f>MID(Absolventi[[#This Row],[studiju programmas virziens]],3,2)</f>
        <v>34</v>
      </c>
      <c r="Q1604" s="42" t="str">
        <f>LEFT(Absolventi[[#This Row],[Programmas veids]],1)</f>
        <v>3</v>
      </c>
      <c r="R1604" s="54" t="str">
        <f>IF(Absolventi[[#This Row],[ieguvuši grādu vai kvalifikāciju mobilie studenti]]&gt;0,Absolventi[[#Headers],[Mobilie studenti ieguvuši grādu IR]],"NAV")</f>
        <v>NAV</v>
      </c>
      <c r="S1604" s="103" t="s">
        <v>1618</v>
      </c>
    </row>
    <row r="1605" spans="1:19" x14ac:dyDescent="0.25">
      <c r="A1605" s="5" t="s">
        <v>57</v>
      </c>
      <c r="B1605" s="5" t="s">
        <v>56</v>
      </c>
      <c r="C1605" s="5" t="s">
        <v>8</v>
      </c>
      <c r="D1605" s="5" t="s">
        <v>465</v>
      </c>
      <c r="E1605" s="5" t="s">
        <v>296</v>
      </c>
      <c r="F1605" s="5" t="s">
        <v>198</v>
      </c>
      <c r="G1605" s="5"/>
      <c r="H1605" s="6">
        <v>4</v>
      </c>
      <c r="I1605" s="6">
        <v>4</v>
      </c>
      <c r="J1605" s="6">
        <v>4</v>
      </c>
      <c r="K1605" s="7"/>
      <c r="L1605" s="7"/>
      <c r="M1605" s="7"/>
      <c r="N1605" s="42" t="str">
        <f>LEFT(Absolventi[[#This Row],[studiju programmas virziens]],2)</f>
        <v>41</v>
      </c>
      <c r="O1605" s="42" t="str">
        <f>RIGHT(Absolventi[[#This Row],[studiju programmas virziens]],3)</f>
        <v>345</v>
      </c>
      <c r="P1605" s="42" t="str">
        <f>MID(Absolventi[[#This Row],[studiju programmas virziens]],3,2)</f>
        <v>34</v>
      </c>
      <c r="Q1605" s="42" t="str">
        <f>LEFT(Absolventi[[#This Row],[Programmas veids]],1)</f>
        <v>3</v>
      </c>
      <c r="R1605" s="54" t="str">
        <f>IF(Absolventi[[#This Row],[ieguvuši grādu vai kvalifikāciju mobilie studenti]]&gt;0,Absolventi[[#Headers],[Mobilie studenti ieguvuši grādu IR]],"NAV")</f>
        <v>NAV</v>
      </c>
      <c r="S1605" s="103" t="s">
        <v>1618</v>
      </c>
    </row>
    <row r="1606" spans="1:19" x14ac:dyDescent="0.25">
      <c r="A1606" s="5" t="s">
        <v>62</v>
      </c>
      <c r="B1606" s="5" t="s">
        <v>61</v>
      </c>
      <c r="C1606" s="5" t="s">
        <v>8</v>
      </c>
      <c r="D1606" s="5" t="s">
        <v>466</v>
      </c>
      <c r="E1606" s="5" t="s">
        <v>176</v>
      </c>
      <c r="F1606" s="5" t="s">
        <v>201</v>
      </c>
      <c r="G1606" s="5"/>
      <c r="H1606" s="6">
        <v>2</v>
      </c>
      <c r="I1606" s="6">
        <v>2</v>
      </c>
      <c r="J1606" s="6"/>
      <c r="K1606" s="7">
        <v>2</v>
      </c>
      <c r="L1606" s="7"/>
      <c r="M1606" s="7"/>
      <c r="N1606" s="42" t="str">
        <f>LEFT(Absolventi[[#This Row],[studiju programmas virziens]],2)</f>
        <v>42</v>
      </c>
      <c r="O1606" s="42" t="str">
        <f>RIGHT(Absolventi[[#This Row],[studiju programmas virziens]],3)</f>
        <v>345</v>
      </c>
      <c r="P1606" s="42" t="str">
        <f>MID(Absolventi[[#This Row],[studiju programmas virziens]],3,2)</f>
        <v>34</v>
      </c>
      <c r="Q1606" s="42" t="str">
        <f>LEFT(Absolventi[[#This Row],[Programmas veids]],1)</f>
        <v>3</v>
      </c>
      <c r="R1606" s="54" t="str">
        <f>IF(Absolventi[[#This Row],[ieguvuši grādu vai kvalifikāciju mobilie studenti]]&gt;0,Absolventi[[#Headers],[Mobilie studenti ieguvuši grādu IR]],"NAV")</f>
        <v>NAV</v>
      </c>
      <c r="S1606" s="103" t="s">
        <v>1618</v>
      </c>
    </row>
    <row r="1607" spans="1:19" x14ac:dyDescent="0.25">
      <c r="A1607" s="5" t="s">
        <v>65</v>
      </c>
      <c r="B1607" s="5" t="s">
        <v>66</v>
      </c>
      <c r="C1607" s="5" t="s">
        <v>7</v>
      </c>
      <c r="D1607" s="5" t="s">
        <v>465</v>
      </c>
      <c r="E1607" s="5" t="s">
        <v>176</v>
      </c>
      <c r="F1607" s="5" t="s">
        <v>213</v>
      </c>
      <c r="G1607" s="5"/>
      <c r="H1607" s="6">
        <v>10</v>
      </c>
      <c r="I1607" s="6">
        <v>10</v>
      </c>
      <c r="J1607" s="6">
        <v>10</v>
      </c>
      <c r="K1607" s="7"/>
      <c r="L1607" s="7"/>
      <c r="M1607" s="7"/>
      <c r="N1607" s="42" t="str">
        <f>LEFT(Absolventi[[#This Row],[studiju programmas virziens]],2)</f>
        <v>41</v>
      </c>
      <c r="O1607" s="42" t="str">
        <f>RIGHT(Absolventi[[#This Row],[studiju programmas virziens]],3)</f>
        <v>344</v>
      </c>
      <c r="P1607" s="42" t="str">
        <f>MID(Absolventi[[#This Row],[studiju programmas virziens]],3,2)</f>
        <v>34</v>
      </c>
      <c r="Q1607" s="42" t="str">
        <f>LEFT(Absolventi[[#This Row],[Programmas veids]],1)</f>
        <v>3</v>
      </c>
      <c r="R1607" s="54" t="str">
        <f>IF(Absolventi[[#This Row],[ieguvuši grādu vai kvalifikāciju mobilie studenti]]&gt;0,Absolventi[[#Headers],[Mobilie studenti ieguvuši grādu IR]],"NAV")</f>
        <v>NAV</v>
      </c>
      <c r="S1607" s="103" t="s">
        <v>1618</v>
      </c>
    </row>
    <row r="1608" spans="1:19" x14ac:dyDescent="0.25">
      <c r="A1608" s="5" t="s">
        <v>65</v>
      </c>
      <c r="B1608" s="5" t="s">
        <v>66</v>
      </c>
      <c r="C1608" s="5" t="s">
        <v>7</v>
      </c>
      <c r="D1608" s="5" t="s">
        <v>465</v>
      </c>
      <c r="E1608" s="5" t="s">
        <v>296</v>
      </c>
      <c r="F1608" s="5" t="s">
        <v>198</v>
      </c>
      <c r="G1608" s="5"/>
      <c r="H1608" s="6">
        <v>1</v>
      </c>
      <c r="I1608" s="6"/>
      <c r="J1608" s="6">
        <v>1</v>
      </c>
      <c r="K1608" s="7"/>
      <c r="L1608" s="7"/>
      <c r="M1608" s="7"/>
      <c r="N1608" s="42" t="str">
        <f>LEFT(Absolventi[[#This Row],[studiju programmas virziens]],2)</f>
        <v>41</v>
      </c>
      <c r="O1608" s="42" t="str">
        <f>RIGHT(Absolventi[[#This Row],[studiju programmas virziens]],3)</f>
        <v>345</v>
      </c>
      <c r="P1608" s="42" t="str">
        <f>MID(Absolventi[[#This Row],[studiju programmas virziens]],3,2)</f>
        <v>34</v>
      </c>
      <c r="Q1608" s="42" t="str">
        <f>LEFT(Absolventi[[#This Row],[Programmas veids]],1)</f>
        <v>3</v>
      </c>
      <c r="R1608" s="54" t="str">
        <f>IF(Absolventi[[#This Row],[ieguvuši grādu vai kvalifikāciju mobilie studenti]]&gt;0,Absolventi[[#Headers],[Mobilie studenti ieguvuši grādu IR]],"NAV")</f>
        <v>NAV</v>
      </c>
      <c r="S1608" s="103" t="s">
        <v>1618</v>
      </c>
    </row>
    <row r="1609" spans="1:19" x14ac:dyDescent="0.25">
      <c r="A1609" s="5" t="s">
        <v>67</v>
      </c>
      <c r="B1609" s="5" t="s">
        <v>66</v>
      </c>
      <c r="C1609" s="5" t="s">
        <v>8</v>
      </c>
      <c r="D1609" s="5" t="s">
        <v>465</v>
      </c>
      <c r="E1609" s="5" t="s">
        <v>176</v>
      </c>
      <c r="F1609" s="5" t="s">
        <v>213</v>
      </c>
      <c r="G1609" s="5"/>
      <c r="H1609" s="6">
        <v>30</v>
      </c>
      <c r="I1609" s="6">
        <v>28</v>
      </c>
      <c r="J1609" s="6"/>
      <c r="K1609" s="7">
        <v>30</v>
      </c>
      <c r="L1609" s="7"/>
      <c r="M1609" s="7"/>
      <c r="N1609" s="42" t="str">
        <f>LEFT(Absolventi[[#This Row],[studiju programmas virziens]],2)</f>
        <v>41</v>
      </c>
      <c r="O1609" s="42" t="str">
        <f>RIGHT(Absolventi[[#This Row],[studiju programmas virziens]],3)</f>
        <v>344</v>
      </c>
      <c r="P1609" s="42" t="str">
        <f>MID(Absolventi[[#This Row],[studiju programmas virziens]],3,2)</f>
        <v>34</v>
      </c>
      <c r="Q1609" s="42" t="str">
        <f>LEFT(Absolventi[[#This Row],[Programmas veids]],1)</f>
        <v>3</v>
      </c>
      <c r="R1609" s="54" t="str">
        <f>IF(Absolventi[[#This Row],[ieguvuši grādu vai kvalifikāciju mobilie studenti]]&gt;0,Absolventi[[#Headers],[Mobilie studenti ieguvuši grādu IR]],"NAV")</f>
        <v>NAV</v>
      </c>
      <c r="S1609" s="103" t="s">
        <v>1618</v>
      </c>
    </row>
    <row r="1610" spans="1:19" x14ac:dyDescent="0.25">
      <c r="A1610" s="5" t="s">
        <v>67</v>
      </c>
      <c r="B1610" s="5" t="s">
        <v>66</v>
      </c>
      <c r="C1610" s="5" t="s">
        <v>8</v>
      </c>
      <c r="D1610" s="5" t="s">
        <v>465</v>
      </c>
      <c r="E1610" s="5" t="s">
        <v>296</v>
      </c>
      <c r="F1610" s="5" t="s">
        <v>198</v>
      </c>
      <c r="G1610" s="5"/>
      <c r="H1610" s="6">
        <v>3</v>
      </c>
      <c r="I1610" s="6">
        <v>1</v>
      </c>
      <c r="J1610" s="6"/>
      <c r="K1610" s="7">
        <v>3</v>
      </c>
      <c r="L1610" s="7"/>
      <c r="M1610" s="7"/>
      <c r="N1610" s="42" t="str">
        <f>LEFT(Absolventi[[#This Row],[studiju programmas virziens]],2)</f>
        <v>41</v>
      </c>
      <c r="O1610" s="42" t="str">
        <f>RIGHT(Absolventi[[#This Row],[studiju programmas virziens]],3)</f>
        <v>345</v>
      </c>
      <c r="P1610" s="42" t="str">
        <f>MID(Absolventi[[#This Row],[studiju programmas virziens]],3,2)</f>
        <v>34</v>
      </c>
      <c r="Q1610" s="42" t="str">
        <f>LEFT(Absolventi[[#This Row],[Programmas veids]],1)</f>
        <v>3</v>
      </c>
      <c r="R1610" s="54" t="str">
        <f>IF(Absolventi[[#This Row],[ieguvuši grādu vai kvalifikāciju mobilie studenti]]&gt;0,Absolventi[[#Headers],[Mobilie studenti ieguvuši grādu IR]],"NAV")</f>
        <v>NAV</v>
      </c>
      <c r="S1610" s="103" t="s">
        <v>1618</v>
      </c>
    </row>
    <row r="1611" spans="1:19" x14ac:dyDescent="0.25">
      <c r="A1611" s="5" t="s">
        <v>68</v>
      </c>
      <c r="B1611" s="5" t="s">
        <v>69</v>
      </c>
      <c r="C1611" s="5" t="s">
        <v>8</v>
      </c>
      <c r="D1611" s="5" t="s">
        <v>465</v>
      </c>
      <c r="E1611" s="5" t="s">
        <v>176</v>
      </c>
      <c r="F1611" s="5" t="s">
        <v>198</v>
      </c>
      <c r="G1611" s="5"/>
      <c r="H1611" s="6">
        <v>41</v>
      </c>
      <c r="I1611" s="6">
        <v>27</v>
      </c>
      <c r="J1611" s="6"/>
      <c r="K1611" s="7">
        <v>41</v>
      </c>
      <c r="L1611" s="7"/>
      <c r="M1611" s="7"/>
      <c r="N1611" s="42" t="str">
        <f>LEFT(Absolventi[[#This Row],[studiju programmas virziens]],2)</f>
        <v>41</v>
      </c>
      <c r="O1611" s="42" t="str">
        <f>RIGHT(Absolventi[[#This Row],[studiju programmas virziens]],3)</f>
        <v>345</v>
      </c>
      <c r="P1611" s="42" t="str">
        <f>MID(Absolventi[[#This Row],[studiju programmas virziens]],3,2)</f>
        <v>34</v>
      </c>
      <c r="Q1611" s="42" t="str">
        <f>LEFT(Absolventi[[#This Row],[Programmas veids]],1)</f>
        <v>3</v>
      </c>
      <c r="R1611" s="54" t="str">
        <f>IF(Absolventi[[#This Row],[ieguvuši grādu vai kvalifikāciju mobilie studenti]]&gt;0,Absolventi[[#Headers],[Mobilie studenti ieguvuši grādu IR]],"NAV")</f>
        <v>NAV</v>
      </c>
      <c r="S1611" s="103" t="s">
        <v>1618</v>
      </c>
    </row>
    <row r="1612" spans="1:19" x14ac:dyDescent="0.25">
      <c r="A1612" s="5" t="s">
        <v>68</v>
      </c>
      <c r="B1612" s="5" t="s">
        <v>69</v>
      </c>
      <c r="C1612" s="5" t="s">
        <v>8</v>
      </c>
      <c r="D1612" s="5" t="s">
        <v>465</v>
      </c>
      <c r="E1612" s="5" t="s">
        <v>296</v>
      </c>
      <c r="F1612" s="5" t="s">
        <v>306</v>
      </c>
      <c r="G1612" s="5"/>
      <c r="H1612" s="6">
        <v>11</v>
      </c>
      <c r="I1612" s="6">
        <v>9</v>
      </c>
      <c r="J1612" s="6"/>
      <c r="K1612" s="7">
        <v>11</v>
      </c>
      <c r="L1612" s="7"/>
      <c r="M1612" s="7"/>
      <c r="N1612" s="42" t="str">
        <f>LEFT(Absolventi[[#This Row],[studiju programmas virziens]],2)</f>
        <v>41</v>
      </c>
      <c r="O1612" s="42" t="str">
        <f>RIGHT(Absolventi[[#This Row],[studiju programmas virziens]],3)</f>
        <v>380</v>
      </c>
      <c r="P1612" s="42" t="str">
        <f>MID(Absolventi[[#This Row],[studiju programmas virziens]],3,2)</f>
        <v>38</v>
      </c>
      <c r="Q1612" s="42" t="str">
        <f>LEFT(Absolventi[[#This Row],[Programmas veids]],1)</f>
        <v>3</v>
      </c>
      <c r="R1612" s="54" t="str">
        <f>IF(Absolventi[[#This Row],[ieguvuši grādu vai kvalifikāciju mobilie studenti]]&gt;0,Absolventi[[#Headers],[Mobilie studenti ieguvuši grādu IR]],"NAV")</f>
        <v>NAV</v>
      </c>
      <c r="S1612" s="103" t="s">
        <v>1618</v>
      </c>
    </row>
    <row r="1613" spans="1:19" x14ac:dyDescent="0.25">
      <c r="A1613" s="5" t="s">
        <v>68</v>
      </c>
      <c r="B1613" s="5" t="s">
        <v>69</v>
      </c>
      <c r="C1613" s="5" t="s">
        <v>8</v>
      </c>
      <c r="D1613" s="5" t="s">
        <v>465</v>
      </c>
      <c r="E1613" s="5" t="s">
        <v>322</v>
      </c>
      <c r="F1613" s="5" t="s">
        <v>265</v>
      </c>
      <c r="G1613" s="5"/>
      <c r="H1613" s="6">
        <v>4</v>
      </c>
      <c r="I1613" s="6">
        <v>4</v>
      </c>
      <c r="J1613" s="6"/>
      <c r="K1613" s="7">
        <v>4</v>
      </c>
      <c r="L1613" s="7"/>
      <c r="M1613" s="7"/>
      <c r="N1613" s="42" t="str">
        <f>LEFT(Absolventi[[#This Row],[studiju programmas virziens]],2)</f>
        <v>41</v>
      </c>
      <c r="O1613" s="42" t="str">
        <f>RIGHT(Absolventi[[#This Row],[studiju programmas virziens]],3)</f>
        <v>811</v>
      </c>
      <c r="P1613" s="42" t="str">
        <f>MID(Absolventi[[#This Row],[studiju programmas virziens]],3,2)</f>
        <v>81</v>
      </c>
      <c r="Q1613" s="42" t="str">
        <f>LEFT(Absolventi[[#This Row],[Programmas veids]],1)</f>
        <v>8</v>
      </c>
      <c r="R1613" s="54" t="str">
        <f>IF(Absolventi[[#This Row],[ieguvuši grādu vai kvalifikāciju mobilie studenti]]&gt;0,Absolventi[[#Headers],[Mobilie studenti ieguvuši grādu IR]],"NAV")</f>
        <v>NAV</v>
      </c>
      <c r="S1613" s="103" t="s">
        <v>1618</v>
      </c>
    </row>
    <row r="1614" spans="1:19" x14ac:dyDescent="0.25">
      <c r="A1614" s="5" t="s">
        <v>68</v>
      </c>
      <c r="B1614" s="5" t="s">
        <v>69</v>
      </c>
      <c r="C1614" s="5" t="s">
        <v>8</v>
      </c>
      <c r="D1614" s="5" t="s">
        <v>465</v>
      </c>
      <c r="E1614" s="5" t="s">
        <v>343</v>
      </c>
      <c r="F1614" s="5" t="s">
        <v>213</v>
      </c>
      <c r="G1614" s="5"/>
      <c r="H1614" s="6">
        <v>8</v>
      </c>
      <c r="I1614" s="6">
        <v>5</v>
      </c>
      <c r="J1614" s="6"/>
      <c r="K1614" s="7">
        <v>8</v>
      </c>
      <c r="L1614" s="7"/>
      <c r="M1614" s="7"/>
      <c r="N1614" s="42" t="str">
        <f>LEFT(Absolventi[[#This Row],[studiju programmas virziens]],2)</f>
        <v>41</v>
      </c>
      <c r="O1614" s="42" t="str">
        <f>RIGHT(Absolventi[[#This Row],[studiju programmas virziens]],3)</f>
        <v>344</v>
      </c>
      <c r="P1614" s="42" t="str">
        <f>MID(Absolventi[[#This Row],[studiju programmas virziens]],3,2)</f>
        <v>34</v>
      </c>
      <c r="Q1614" s="42" t="str">
        <f>LEFT(Absolventi[[#This Row],[Programmas veids]],1)</f>
        <v>3</v>
      </c>
      <c r="R1614" s="54" t="str">
        <f>IF(Absolventi[[#This Row],[ieguvuši grādu vai kvalifikāciju mobilie studenti]]&gt;0,Absolventi[[#Headers],[Mobilie studenti ieguvuši grādu IR]],"NAV")</f>
        <v>NAV</v>
      </c>
      <c r="S1614" s="103" t="s">
        <v>1618</v>
      </c>
    </row>
    <row r="1615" spans="1:19" x14ac:dyDescent="0.25">
      <c r="A1615" s="5" t="s">
        <v>68</v>
      </c>
      <c r="B1615" s="5" t="s">
        <v>69</v>
      </c>
      <c r="C1615" s="5" t="s">
        <v>8</v>
      </c>
      <c r="D1615" s="5" t="s">
        <v>465</v>
      </c>
      <c r="E1615" s="5" t="s">
        <v>361</v>
      </c>
      <c r="F1615" s="5" t="s">
        <v>311</v>
      </c>
      <c r="G1615" s="5"/>
      <c r="H1615" s="6">
        <v>5</v>
      </c>
      <c r="I1615" s="6">
        <v>3</v>
      </c>
      <c r="J1615" s="6"/>
      <c r="K1615" s="7">
        <v>5</v>
      </c>
      <c r="L1615" s="7"/>
      <c r="M1615" s="7"/>
      <c r="N1615" s="42" t="str">
        <f>LEFT(Absolventi[[#This Row],[studiju programmas virziens]],2)</f>
        <v>41</v>
      </c>
      <c r="O1615" s="42" t="str">
        <f>RIGHT(Absolventi[[#This Row],[studiju programmas virziens]],3)</f>
        <v>342</v>
      </c>
      <c r="P1615" s="42" t="str">
        <f>MID(Absolventi[[#This Row],[studiju programmas virziens]],3,2)</f>
        <v>34</v>
      </c>
      <c r="Q1615" s="42" t="str">
        <f>LEFT(Absolventi[[#This Row],[Programmas veids]],1)</f>
        <v>3</v>
      </c>
      <c r="R1615" s="54" t="str">
        <f>IF(Absolventi[[#This Row],[ieguvuši grādu vai kvalifikāciju mobilie studenti]]&gt;0,Absolventi[[#Headers],[Mobilie studenti ieguvuši grādu IR]],"NAV")</f>
        <v>NAV</v>
      </c>
      <c r="S1615" s="103" t="s">
        <v>1618</v>
      </c>
    </row>
    <row r="1616" spans="1:19" x14ac:dyDescent="0.25">
      <c r="A1616" s="5" t="s">
        <v>70</v>
      </c>
      <c r="B1616" s="5" t="s">
        <v>71</v>
      </c>
      <c r="C1616" s="5" t="s">
        <v>7</v>
      </c>
      <c r="D1616" s="5" t="s">
        <v>465</v>
      </c>
      <c r="E1616" s="5" t="s">
        <v>176</v>
      </c>
      <c r="F1616" s="5" t="s">
        <v>214</v>
      </c>
      <c r="G1616" s="5"/>
      <c r="H1616" s="6">
        <v>21</v>
      </c>
      <c r="I1616" s="6">
        <v>21</v>
      </c>
      <c r="J1616" s="6"/>
      <c r="K1616" s="7">
        <v>21</v>
      </c>
      <c r="L1616" s="7"/>
      <c r="M1616" s="7"/>
      <c r="N1616" s="42" t="str">
        <f>LEFT(Absolventi[[#This Row],[studiju programmas virziens]],2)</f>
        <v>41</v>
      </c>
      <c r="O1616" s="42" t="str">
        <f>RIGHT(Absolventi[[#This Row],[studiju programmas virziens]],3)</f>
        <v>722</v>
      </c>
      <c r="P1616" s="42" t="str">
        <f>MID(Absolventi[[#This Row],[studiju programmas virziens]],3,2)</f>
        <v>72</v>
      </c>
      <c r="Q1616" s="42" t="str">
        <f>LEFT(Absolventi[[#This Row],[Programmas veids]],1)</f>
        <v>7</v>
      </c>
      <c r="R1616" s="54" t="str">
        <f>IF(Absolventi[[#This Row],[ieguvuši grādu vai kvalifikāciju mobilie studenti]]&gt;0,Absolventi[[#Headers],[Mobilie studenti ieguvuši grādu IR]],"NAV")</f>
        <v>NAV</v>
      </c>
      <c r="S1616" s="103" t="s">
        <v>1618</v>
      </c>
    </row>
    <row r="1617" spans="1:19" x14ac:dyDescent="0.25">
      <c r="A1617" s="5" t="s">
        <v>72</v>
      </c>
      <c r="B1617" s="5" t="s">
        <v>71</v>
      </c>
      <c r="C1617" s="5" t="s">
        <v>8</v>
      </c>
      <c r="D1617" s="5" t="s">
        <v>465</v>
      </c>
      <c r="E1617" s="5" t="s">
        <v>176</v>
      </c>
      <c r="F1617" s="5" t="s">
        <v>214</v>
      </c>
      <c r="G1617" s="5"/>
      <c r="H1617" s="6">
        <v>30</v>
      </c>
      <c r="I1617" s="6">
        <v>30</v>
      </c>
      <c r="J1617" s="6"/>
      <c r="K1617" s="7">
        <v>30</v>
      </c>
      <c r="L1617" s="7"/>
      <c r="M1617" s="7"/>
      <c r="N1617" s="42" t="str">
        <f>LEFT(Absolventi[[#This Row],[studiju programmas virziens]],2)</f>
        <v>41</v>
      </c>
      <c r="O1617" s="42" t="str">
        <f>RIGHT(Absolventi[[#This Row],[studiju programmas virziens]],3)</f>
        <v>722</v>
      </c>
      <c r="P1617" s="42" t="str">
        <f>MID(Absolventi[[#This Row],[studiju programmas virziens]],3,2)</f>
        <v>72</v>
      </c>
      <c r="Q1617" s="42" t="str">
        <f>LEFT(Absolventi[[#This Row],[Programmas veids]],1)</f>
        <v>7</v>
      </c>
      <c r="R1617" s="54" t="str">
        <f>IF(Absolventi[[#This Row],[ieguvuši grādu vai kvalifikāciju mobilie studenti]]&gt;0,Absolventi[[#Headers],[Mobilie studenti ieguvuši grādu IR]],"NAV")</f>
        <v>NAV</v>
      </c>
      <c r="S1617" s="103" t="s">
        <v>1618</v>
      </c>
    </row>
    <row r="1618" spans="1:19" ht="38.25" x14ac:dyDescent="0.25">
      <c r="A1618" s="5" t="s">
        <v>73</v>
      </c>
      <c r="B1618" s="5" t="s">
        <v>74</v>
      </c>
      <c r="C1618" s="5" t="s">
        <v>8</v>
      </c>
      <c r="D1618" s="5" t="s">
        <v>465</v>
      </c>
      <c r="E1618" s="5" t="s">
        <v>176</v>
      </c>
      <c r="F1618" s="5" t="s">
        <v>215</v>
      </c>
      <c r="G1618" s="5"/>
      <c r="H1618" s="6">
        <v>15</v>
      </c>
      <c r="I1618" s="6">
        <v>13</v>
      </c>
      <c r="J1618" s="6"/>
      <c r="K1618" s="7">
        <v>15</v>
      </c>
      <c r="L1618" s="7">
        <v>9</v>
      </c>
      <c r="M1618" s="7">
        <v>7</v>
      </c>
      <c r="N1618" s="42" t="str">
        <f>LEFT(Absolventi[[#This Row],[studiju programmas virziens]],2)</f>
        <v>41</v>
      </c>
      <c r="O1618" s="42" t="str">
        <f>RIGHT(Absolventi[[#This Row],[studiju programmas virziens]],3)</f>
        <v>763</v>
      </c>
      <c r="P1618" s="42" t="str">
        <f>MID(Absolventi[[#This Row],[studiju programmas virziens]],3,2)</f>
        <v>76</v>
      </c>
      <c r="Q1618" s="42" t="str">
        <f>LEFT(Absolventi[[#This Row],[Programmas veids]],1)</f>
        <v>7</v>
      </c>
      <c r="R1618" s="54" t="str">
        <f>IF(Absolventi[[#This Row],[ieguvuši grādu vai kvalifikāciju mobilie studenti]]&gt;0,Absolventi[[#Headers],[Mobilie studenti ieguvuši grādu IR]],"NAV")</f>
        <v>Mobilie studenti ieguvuši grādu IR</v>
      </c>
      <c r="S1618" s="103" t="s">
        <v>1618</v>
      </c>
    </row>
    <row r="1619" spans="1:19" ht="38.25" x14ac:dyDescent="0.25">
      <c r="A1619" s="5" t="s">
        <v>73</v>
      </c>
      <c r="B1619" s="5" t="s">
        <v>74</v>
      </c>
      <c r="C1619" s="5" t="s">
        <v>8</v>
      </c>
      <c r="D1619" s="5" t="s">
        <v>465</v>
      </c>
      <c r="E1619" s="5" t="s">
        <v>296</v>
      </c>
      <c r="F1619" s="5" t="s">
        <v>198</v>
      </c>
      <c r="G1619" s="5"/>
      <c r="H1619" s="6">
        <v>19</v>
      </c>
      <c r="I1619" s="6">
        <v>9</v>
      </c>
      <c r="J1619" s="6"/>
      <c r="K1619" s="7">
        <v>19</v>
      </c>
      <c r="L1619" s="7">
        <v>19</v>
      </c>
      <c r="M1619" s="7">
        <v>9</v>
      </c>
      <c r="N1619" s="42" t="str">
        <f>LEFT(Absolventi[[#This Row],[studiju programmas virziens]],2)</f>
        <v>41</v>
      </c>
      <c r="O1619" s="42" t="str">
        <f>RIGHT(Absolventi[[#This Row],[studiju programmas virziens]],3)</f>
        <v>345</v>
      </c>
      <c r="P1619" s="42" t="str">
        <f>MID(Absolventi[[#This Row],[studiju programmas virziens]],3,2)</f>
        <v>34</v>
      </c>
      <c r="Q1619" s="42" t="str">
        <f>LEFT(Absolventi[[#This Row],[Programmas veids]],1)</f>
        <v>3</v>
      </c>
      <c r="R1619" s="54" t="str">
        <f>IF(Absolventi[[#This Row],[ieguvuši grādu vai kvalifikāciju mobilie studenti]]&gt;0,Absolventi[[#Headers],[Mobilie studenti ieguvuši grādu IR]],"NAV")</f>
        <v>Mobilie studenti ieguvuši grādu IR</v>
      </c>
      <c r="S1619" s="103" t="s">
        <v>1618</v>
      </c>
    </row>
    <row r="1620" spans="1:19" ht="38.25" x14ac:dyDescent="0.25">
      <c r="A1620" s="5" t="s">
        <v>75</v>
      </c>
      <c r="B1620" s="5" t="s">
        <v>76</v>
      </c>
      <c r="C1620" s="5" t="s">
        <v>7</v>
      </c>
      <c r="D1620" s="5" t="s">
        <v>465</v>
      </c>
      <c r="E1620" s="5" t="s">
        <v>176</v>
      </c>
      <c r="F1620" s="5" t="s">
        <v>198</v>
      </c>
      <c r="G1620" s="5"/>
      <c r="H1620" s="6">
        <v>72</v>
      </c>
      <c r="I1620" s="6">
        <v>52</v>
      </c>
      <c r="J1620" s="6"/>
      <c r="K1620" s="7">
        <v>72</v>
      </c>
      <c r="L1620" s="7">
        <v>8</v>
      </c>
      <c r="M1620" s="7">
        <v>5</v>
      </c>
      <c r="N1620" s="42" t="str">
        <f>LEFT(Absolventi[[#This Row],[studiju programmas virziens]],2)</f>
        <v>41</v>
      </c>
      <c r="O1620" s="42" t="str">
        <f>RIGHT(Absolventi[[#This Row],[studiju programmas virziens]],3)</f>
        <v>345</v>
      </c>
      <c r="P1620" s="42" t="str">
        <f>MID(Absolventi[[#This Row],[studiju programmas virziens]],3,2)</f>
        <v>34</v>
      </c>
      <c r="Q1620" s="42" t="str">
        <f>LEFT(Absolventi[[#This Row],[Programmas veids]],1)</f>
        <v>3</v>
      </c>
      <c r="R1620" s="54" t="str">
        <f>IF(Absolventi[[#This Row],[ieguvuši grādu vai kvalifikāciju mobilie studenti]]&gt;0,Absolventi[[#Headers],[Mobilie studenti ieguvuši grādu IR]],"NAV")</f>
        <v>Mobilie studenti ieguvuši grādu IR</v>
      </c>
      <c r="S1620" s="103" t="s">
        <v>1618</v>
      </c>
    </row>
    <row r="1621" spans="1:19" ht="38.25" x14ac:dyDescent="0.25">
      <c r="A1621" s="5" t="s">
        <v>75</v>
      </c>
      <c r="B1621" s="5" t="s">
        <v>76</v>
      </c>
      <c r="C1621" s="5" t="s">
        <v>7</v>
      </c>
      <c r="D1621" s="5" t="s">
        <v>465</v>
      </c>
      <c r="E1621" s="5" t="s">
        <v>296</v>
      </c>
      <c r="F1621" s="5" t="s">
        <v>306</v>
      </c>
      <c r="G1621" s="5"/>
      <c r="H1621" s="6">
        <v>15</v>
      </c>
      <c r="I1621" s="6">
        <v>9</v>
      </c>
      <c r="J1621" s="6"/>
      <c r="K1621" s="7">
        <v>15</v>
      </c>
      <c r="L1621" s="7">
        <v>4</v>
      </c>
      <c r="M1621" s="7">
        <v>4</v>
      </c>
      <c r="N1621" s="42" t="str">
        <f>LEFT(Absolventi[[#This Row],[studiju programmas virziens]],2)</f>
        <v>41</v>
      </c>
      <c r="O1621" s="42" t="str">
        <f>RIGHT(Absolventi[[#This Row],[studiju programmas virziens]],3)</f>
        <v>380</v>
      </c>
      <c r="P1621" s="42" t="str">
        <f>MID(Absolventi[[#This Row],[studiju programmas virziens]],3,2)</f>
        <v>38</v>
      </c>
      <c r="Q1621" s="42" t="str">
        <f>LEFT(Absolventi[[#This Row],[Programmas veids]],1)</f>
        <v>3</v>
      </c>
      <c r="R1621" s="54" t="str">
        <f>IF(Absolventi[[#This Row],[ieguvuši grādu vai kvalifikāciju mobilie studenti]]&gt;0,Absolventi[[#Headers],[Mobilie studenti ieguvuši grādu IR]],"NAV")</f>
        <v>Mobilie studenti ieguvuši grādu IR</v>
      </c>
      <c r="S1621" s="103" t="s">
        <v>1618</v>
      </c>
    </row>
    <row r="1622" spans="1:19" x14ac:dyDescent="0.25">
      <c r="A1622" s="5" t="s">
        <v>75</v>
      </c>
      <c r="B1622" s="5" t="s">
        <v>76</v>
      </c>
      <c r="C1622" s="5" t="s">
        <v>7</v>
      </c>
      <c r="D1622" s="5" t="s">
        <v>465</v>
      </c>
      <c r="E1622" s="5" t="s">
        <v>322</v>
      </c>
      <c r="F1622" s="5" t="s">
        <v>213</v>
      </c>
      <c r="G1622" s="5"/>
      <c r="H1622" s="6">
        <v>11</v>
      </c>
      <c r="I1622" s="6">
        <v>9</v>
      </c>
      <c r="J1622" s="6"/>
      <c r="K1622" s="7">
        <v>11</v>
      </c>
      <c r="L1622" s="7"/>
      <c r="M1622" s="7"/>
      <c r="N1622" s="42" t="str">
        <f>LEFT(Absolventi[[#This Row],[studiju programmas virziens]],2)</f>
        <v>41</v>
      </c>
      <c r="O1622" s="42" t="str">
        <f>RIGHT(Absolventi[[#This Row],[studiju programmas virziens]],3)</f>
        <v>344</v>
      </c>
      <c r="P1622" s="42" t="str">
        <f>MID(Absolventi[[#This Row],[studiju programmas virziens]],3,2)</f>
        <v>34</v>
      </c>
      <c r="Q1622" s="42" t="str">
        <f>LEFT(Absolventi[[#This Row],[Programmas veids]],1)</f>
        <v>3</v>
      </c>
      <c r="R1622" s="54" t="str">
        <f>IF(Absolventi[[#This Row],[ieguvuši grādu vai kvalifikāciju mobilie studenti]]&gt;0,Absolventi[[#Headers],[Mobilie studenti ieguvuši grādu IR]],"NAV")</f>
        <v>NAV</v>
      </c>
      <c r="S1622" s="103" t="s">
        <v>1618</v>
      </c>
    </row>
    <row r="1623" spans="1:19" ht="38.25" x14ac:dyDescent="0.25">
      <c r="A1623" s="5" t="s">
        <v>75</v>
      </c>
      <c r="B1623" s="5" t="s">
        <v>76</v>
      </c>
      <c r="C1623" s="5" t="s">
        <v>7</v>
      </c>
      <c r="D1623" s="5" t="s">
        <v>465</v>
      </c>
      <c r="E1623" s="5" t="s">
        <v>343</v>
      </c>
      <c r="F1623" s="5" t="s">
        <v>252</v>
      </c>
      <c r="G1623" s="5"/>
      <c r="H1623" s="6">
        <v>15</v>
      </c>
      <c r="I1623" s="6">
        <v>9</v>
      </c>
      <c r="J1623" s="6"/>
      <c r="K1623" s="7">
        <v>15</v>
      </c>
      <c r="L1623" s="7">
        <v>1</v>
      </c>
      <c r="M1623" s="7"/>
      <c r="N1623" s="42" t="str">
        <f>LEFT(Absolventi[[#This Row],[studiju programmas virziens]],2)</f>
        <v>41</v>
      </c>
      <c r="O1623" s="42" t="str">
        <f>RIGHT(Absolventi[[#This Row],[studiju programmas virziens]],3)</f>
        <v>343</v>
      </c>
      <c r="P1623" s="42" t="str">
        <f>MID(Absolventi[[#This Row],[studiju programmas virziens]],3,2)</f>
        <v>34</v>
      </c>
      <c r="Q1623" s="42" t="str">
        <f>LEFT(Absolventi[[#This Row],[Programmas veids]],1)</f>
        <v>3</v>
      </c>
      <c r="R1623" s="54" t="str">
        <f>IF(Absolventi[[#This Row],[ieguvuši grādu vai kvalifikāciju mobilie studenti]]&gt;0,Absolventi[[#Headers],[Mobilie studenti ieguvuši grādu IR]],"NAV")</f>
        <v>Mobilie studenti ieguvuši grādu IR</v>
      </c>
      <c r="S1623" s="103" t="s">
        <v>1618</v>
      </c>
    </row>
    <row r="1624" spans="1:19" ht="38.25" x14ac:dyDescent="0.25">
      <c r="A1624" s="5" t="s">
        <v>77</v>
      </c>
      <c r="B1624" s="5" t="s">
        <v>76</v>
      </c>
      <c r="C1624" s="5" t="s">
        <v>8</v>
      </c>
      <c r="D1624" s="5" t="s">
        <v>465</v>
      </c>
      <c r="E1624" s="5" t="s">
        <v>176</v>
      </c>
      <c r="F1624" s="5" t="s">
        <v>198</v>
      </c>
      <c r="G1624" s="5"/>
      <c r="H1624" s="6">
        <v>139</v>
      </c>
      <c r="I1624" s="6">
        <v>99</v>
      </c>
      <c r="J1624" s="6"/>
      <c r="K1624" s="7">
        <v>139</v>
      </c>
      <c r="L1624" s="7">
        <v>3</v>
      </c>
      <c r="M1624" s="7">
        <v>2</v>
      </c>
      <c r="N1624" s="42" t="str">
        <f>LEFT(Absolventi[[#This Row],[studiju programmas virziens]],2)</f>
        <v>41</v>
      </c>
      <c r="O1624" s="42" t="str">
        <f>RIGHT(Absolventi[[#This Row],[studiju programmas virziens]],3)</f>
        <v>345</v>
      </c>
      <c r="P1624" s="42" t="str">
        <f>MID(Absolventi[[#This Row],[studiju programmas virziens]],3,2)</f>
        <v>34</v>
      </c>
      <c r="Q1624" s="42" t="str">
        <f>LEFT(Absolventi[[#This Row],[Programmas veids]],1)</f>
        <v>3</v>
      </c>
      <c r="R1624" s="54" t="str">
        <f>IF(Absolventi[[#This Row],[ieguvuši grādu vai kvalifikāciju mobilie studenti]]&gt;0,Absolventi[[#Headers],[Mobilie studenti ieguvuši grādu IR]],"NAV")</f>
        <v>Mobilie studenti ieguvuši grādu IR</v>
      </c>
      <c r="S1624" s="103" t="s">
        <v>1618</v>
      </c>
    </row>
    <row r="1625" spans="1:19" x14ac:dyDescent="0.25">
      <c r="A1625" s="5" t="s">
        <v>77</v>
      </c>
      <c r="B1625" s="5" t="s">
        <v>76</v>
      </c>
      <c r="C1625" s="5" t="s">
        <v>8</v>
      </c>
      <c r="D1625" s="5" t="s">
        <v>465</v>
      </c>
      <c r="E1625" s="5" t="s">
        <v>296</v>
      </c>
      <c r="F1625" s="5" t="s">
        <v>306</v>
      </c>
      <c r="G1625" s="5"/>
      <c r="H1625" s="6">
        <v>35</v>
      </c>
      <c r="I1625" s="6">
        <v>23</v>
      </c>
      <c r="J1625" s="6"/>
      <c r="K1625" s="7">
        <v>35</v>
      </c>
      <c r="L1625" s="7"/>
      <c r="M1625" s="7"/>
      <c r="N1625" s="42" t="str">
        <f>LEFT(Absolventi[[#This Row],[studiju programmas virziens]],2)</f>
        <v>41</v>
      </c>
      <c r="O1625" s="42" t="str">
        <f>RIGHT(Absolventi[[#This Row],[studiju programmas virziens]],3)</f>
        <v>380</v>
      </c>
      <c r="P1625" s="42" t="str">
        <f>MID(Absolventi[[#This Row],[studiju programmas virziens]],3,2)</f>
        <v>38</v>
      </c>
      <c r="Q1625" s="42" t="str">
        <f>LEFT(Absolventi[[#This Row],[Programmas veids]],1)</f>
        <v>3</v>
      </c>
      <c r="R1625" s="54" t="str">
        <f>IF(Absolventi[[#This Row],[ieguvuši grādu vai kvalifikāciju mobilie studenti]]&gt;0,Absolventi[[#Headers],[Mobilie studenti ieguvuši grādu IR]],"NAV")</f>
        <v>NAV</v>
      </c>
      <c r="S1625" s="103" t="s">
        <v>1618</v>
      </c>
    </row>
    <row r="1626" spans="1:19" x14ac:dyDescent="0.25">
      <c r="A1626" s="5" t="s">
        <v>77</v>
      </c>
      <c r="B1626" s="5" t="s">
        <v>76</v>
      </c>
      <c r="C1626" s="5" t="s">
        <v>8</v>
      </c>
      <c r="D1626" s="5" t="s">
        <v>465</v>
      </c>
      <c r="E1626" s="5" t="s">
        <v>322</v>
      </c>
      <c r="F1626" s="5" t="s">
        <v>213</v>
      </c>
      <c r="G1626" s="5"/>
      <c r="H1626" s="6">
        <v>37</v>
      </c>
      <c r="I1626" s="6">
        <v>35</v>
      </c>
      <c r="J1626" s="6"/>
      <c r="K1626" s="7">
        <v>37</v>
      </c>
      <c r="L1626" s="7"/>
      <c r="M1626" s="7"/>
      <c r="N1626" s="42" t="str">
        <f>LEFT(Absolventi[[#This Row],[studiju programmas virziens]],2)</f>
        <v>41</v>
      </c>
      <c r="O1626" s="42" t="str">
        <f>RIGHT(Absolventi[[#This Row],[studiju programmas virziens]],3)</f>
        <v>344</v>
      </c>
      <c r="P1626" s="42" t="str">
        <f>MID(Absolventi[[#This Row],[studiju programmas virziens]],3,2)</f>
        <v>34</v>
      </c>
      <c r="Q1626" s="42" t="str">
        <f>LEFT(Absolventi[[#This Row],[Programmas veids]],1)</f>
        <v>3</v>
      </c>
      <c r="R1626" s="54" t="str">
        <f>IF(Absolventi[[#This Row],[ieguvuši grādu vai kvalifikāciju mobilie studenti]]&gt;0,Absolventi[[#Headers],[Mobilie studenti ieguvuši grādu IR]],"NAV")</f>
        <v>NAV</v>
      </c>
      <c r="S1626" s="103" t="s">
        <v>1618</v>
      </c>
    </row>
    <row r="1627" spans="1:19" ht="38.25" x14ac:dyDescent="0.25">
      <c r="A1627" s="5" t="s">
        <v>77</v>
      </c>
      <c r="B1627" s="5" t="s">
        <v>76</v>
      </c>
      <c r="C1627" s="5" t="s">
        <v>8</v>
      </c>
      <c r="D1627" s="5" t="s">
        <v>465</v>
      </c>
      <c r="E1627" s="5" t="s">
        <v>343</v>
      </c>
      <c r="F1627" s="5" t="s">
        <v>189</v>
      </c>
      <c r="G1627" s="5"/>
      <c r="H1627" s="6">
        <v>11</v>
      </c>
      <c r="I1627" s="6">
        <v>2</v>
      </c>
      <c r="J1627" s="6"/>
      <c r="K1627" s="7">
        <v>11</v>
      </c>
      <c r="L1627" s="7">
        <v>3</v>
      </c>
      <c r="M1627" s="7">
        <v>1</v>
      </c>
      <c r="N1627" s="42" t="str">
        <f>LEFT(Absolventi[[#This Row],[studiju programmas virziens]],2)</f>
        <v>41</v>
      </c>
      <c r="O1627" s="42" t="str">
        <f>RIGHT(Absolventi[[#This Row],[studiju programmas virziens]],3)</f>
        <v>481</v>
      </c>
      <c r="P1627" s="42" t="str">
        <f>MID(Absolventi[[#This Row],[studiju programmas virziens]],3,2)</f>
        <v>48</v>
      </c>
      <c r="Q1627" s="42" t="str">
        <f>LEFT(Absolventi[[#This Row],[Programmas veids]],1)</f>
        <v>4</v>
      </c>
      <c r="R1627" s="54" t="str">
        <f>IF(Absolventi[[#This Row],[ieguvuši grādu vai kvalifikāciju mobilie studenti]]&gt;0,Absolventi[[#Headers],[Mobilie studenti ieguvuši grādu IR]],"NAV")</f>
        <v>Mobilie studenti ieguvuši grādu IR</v>
      </c>
      <c r="S1627" s="103" t="s">
        <v>1618</v>
      </c>
    </row>
    <row r="1628" spans="1:19" x14ac:dyDescent="0.25">
      <c r="A1628" s="5" t="s">
        <v>78</v>
      </c>
      <c r="B1628" s="5" t="s">
        <v>79</v>
      </c>
      <c r="C1628" s="5" t="s">
        <v>7</v>
      </c>
      <c r="D1628" s="5" t="s">
        <v>466</v>
      </c>
      <c r="E1628" s="5" t="s">
        <v>176</v>
      </c>
      <c r="F1628" s="5" t="s">
        <v>263</v>
      </c>
      <c r="G1628" s="5"/>
      <c r="H1628" s="6">
        <v>2</v>
      </c>
      <c r="I1628" s="6">
        <v>1</v>
      </c>
      <c r="J1628" s="6"/>
      <c r="K1628" s="7">
        <v>2</v>
      </c>
      <c r="L1628" s="7"/>
      <c r="M1628" s="7"/>
      <c r="N1628" s="42" t="str">
        <f>LEFT(Absolventi[[#This Row],[studiju programmas virziens]],2)</f>
        <v>42</v>
      </c>
      <c r="O1628" s="42" t="str">
        <f>RIGHT(Absolventi[[#This Row],[studiju programmas virziens]],3)</f>
        <v>212</v>
      </c>
      <c r="P1628" s="42" t="str">
        <f>MID(Absolventi[[#This Row],[studiju programmas virziens]],3,2)</f>
        <v>21</v>
      </c>
      <c r="Q1628" s="42" t="str">
        <f>LEFT(Absolventi[[#This Row],[Programmas veids]],1)</f>
        <v>2</v>
      </c>
      <c r="R1628" s="54" t="str">
        <f>IF(Absolventi[[#This Row],[ieguvuši grādu vai kvalifikāciju mobilie studenti]]&gt;0,Absolventi[[#Headers],[Mobilie studenti ieguvuši grādu IR]],"NAV")</f>
        <v>NAV</v>
      </c>
      <c r="S1628" s="103" t="s">
        <v>1618</v>
      </c>
    </row>
    <row r="1629" spans="1:19" x14ac:dyDescent="0.25">
      <c r="A1629" s="5" t="s">
        <v>78</v>
      </c>
      <c r="B1629" s="5" t="s">
        <v>79</v>
      </c>
      <c r="C1629" s="5" t="s">
        <v>7</v>
      </c>
      <c r="D1629" s="5" t="s">
        <v>468</v>
      </c>
      <c r="E1629" s="5" t="s">
        <v>176</v>
      </c>
      <c r="F1629" s="5" t="s">
        <v>264</v>
      </c>
      <c r="G1629" s="5"/>
      <c r="H1629" s="6">
        <v>3</v>
      </c>
      <c r="I1629" s="6"/>
      <c r="J1629" s="6"/>
      <c r="K1629" s="7">
        <v>3</v>
      </c>
      <c r="L1629" s="7"/>
      <c r="M1629" s="7"/>
      <c r="N1629" s="42" t="str">
        <f>LEFT(Absolventi[[#This Row],[studiju programmas virziens]],2)</f>
        <v>43</v>
      </c>
      <c r="O1629" s="42" t="str">
        <f>RIGHT(Absolventi[[#This Row],[studiju programmas virziens]],3)</f>
        <v>221</v>
      </c>
      <c r="P1629" s="42" t="str">
        <f>MID(Absolventi[[#This Row],[studiju programmas virziens]],3,2)</f>
        <v>22</v>
      </c>
      <c r="Q1629" s="42" t="str">
        <f>LEFT(Absolventi[[#This Row],[Programmas veids]],1)</f>
        <v>2</v>
      </c>
      <c r="R1629" s="54" t="str">
        <f>IF(Absolventi[[#This Row],[ieguvuši grādu vai kvalifikāciju mobilie studenti]]&gt;0,Absolventi[[#Headers],[Mobilie studenti ieguvuši grādu IR]],"NAV")</f>
        <v>NAV</v>
      </c>
      <c r="S1629" s="103" t="s">
        <v>1618</v>
      </c>
    </row>
    <row r="1630" spans="1:19" x14ac:dyDescent="0.25">
      <c r="A1630" s="5" t="s">
        <v>82</v>
      </c>
      <c r="B1630" s="5" t="s">
        <v>83</v>
      </c>
      <c r="C1630" s="5" t="s">
        <v>7</v>
      </c>
      <c r="D1630" s="5" t="s">
        <v>466</v>
      </c>
      <c r="E1630" s="5" t="s">
        <v>176</v>
      </c>
      <c r="F1630" s="5" t="s">
        <v>266</v>
      </c>
      <c r="G1630" s="5"/>
      <c r="H1630" s="6">
        <v>1</v>
      </c>
      <c r="I1630" s="6"/>
      <c r="J1630" s="6"/>
      <c r="K1630" s="7">
        <v>1</v>
      </c>
      <c r="L1630" s="7"/>
      <c r="M1630" s="7"/>
      <c r="N1630" s="42" t="str">
        <f>LEFT(Absolventi[[#This Row],[studiju programmas virziens]],2)</f>
        <v>42</v>
      </c>
      <c r="O1630" s="42" t="str">
        <f>RIGHT(Absolventi[[#This Row],[studiju programmas virziens]],3)</f>
        <v>221</v>
      </c>
      <c r="P1630" s="42" t="str">
        <f>MID(Absolventi[[#This Row],[studiju programmas virziens]],3,2)</f>
        <v>22</v>
      </c>
      <c r="Q1630" s="42" t="str">
        <f>LEFT(Absolventi[[#This Row],[Programmas veids]],1)</f>
        <v>2</v>
      </c>
      <c r="R1630" s="54" t="str">
        <f>IF(Absolventi[[#This Row],[ieguvuši grādu vai kvalifikāciju mobilie studenti]]&gt;0,Absolventi[[#Headers],[Mobilie studenti ieguvuši grādu IR]],"NAV")</f>
        <v>NAV</v>
      </c>
      <c r="S1630" s="103" t="s">
        <v>1618</v>
      </c>
    </row>
    <row r="1631" spans="1:19" x14ac:dyDescent="0.25">
      <c r="A1631" s="5" t="s">
        <v>84</v>
      </c>
      <c r="B1631" s="5" t="s">
        <v>85</v>
      </c>
      <c r="C1631" s="5" t="s">
        <v>8</v>
      </c>
      <c r="D1631" s="5" t="s">
        <v>468</v>
      </c>
      <c r="E1631" s="5" t="s">
        <v>176</v>
      </c>
      <c r="F1631" s="5" t="s">
        <v>264</v>
      </c>
      <c r="G1631" s="5"/>
      <c r="H1631" s="6">
        <v>6</v>
      </c>
      <c r="I1631" s="6">
        <v>3</v>
      </c>
      <c r="J1631" s="6"/>
      <c r="K1631" s="7">
        <v>6</v>
      </c>
      <c r="L1631" s="7"/>
      <c r="M1631" s="7"/>
      <c r="N1631" s="42" t="str">
        <f>LEFT(Absolventi[[#This Row],[studiju programmas virziens]],2)</f>
        <v>43</v>
      </c>
      <c r="O1631" s="42" t="str">
        <f>RIGHT(Absolventi[[#This Row],[studiju programmas virziens]],3)</f>
        <v>221</v>
      </c>
      <c r="P1631" s="42" t="str">
        <f>MID(Absolventi[[#This Row],[studiju programmas virziens]],3,2)</f>
        <v>22</v>
      </c>
      <c r="Q1631" s="42" t="str">
        <f>LEFT(Absolventi[[#This Row],[Programmas veids]],1)</f>
        <v>2</v>
      </c>
      <c r="R1631" s="54" t="str">
        <f>IF(Absolventi[[#This Row],[ieguvuši grādu vai kvalifikāciju mobilie studenti]]&gt;0,Absolventi[[#Headers],[Mobilie studenti ieguvuši grādu IR]],"NAV")</f>
        <v>NAV</v>
      </c>
      <c r="S1631" s="103" t="s">
        <v>1618</v>
      </c>
    </row>
    <row r="1632" spans="1:19" x14ac:dyDescent="0.25">
      <c r="A1632" s="5" t="s">
        <v>84</v>
      </c>
      <c r="B1632" s="5" t="s">
        <v>85</v>
      </c>
      <c r="C1632" s="5" t="s">
        <v>8</v>
      </c>
      <c r="D1632" s="5" t="s">
        <v>470</v>
      </c>
      <c r="E1632" s="5" t="s">
        <v>176</v>
      </c>
      <c r="F1632" s="5" t="s">
        <v>315</v>
      </c>
      <c r="G1632" s="5"/>
      <c r="H1632" s="6">
        <v>4</v>
      </c>
      <c r="I1632" s="6">
        <v>3</v>
      </c>
      <c r="J1632" s="6"/>
      <c r="K1632" s="7">
        <v>4</v>
      </c>
      <c r="L1632" s="7"/>
      <c r="M1632" s="7"/>
      <c r="N1632" s="42" t="str">
        <f>LEFT(Absolventi[[#This Row],[studiju programmas virziens]],2)</f>
        <v>47</v>
      </c>
      <c r="O1632" s="42" t="str">
        <f>RIGHT(Absolventi[[#This Row],[studiju programmas virziens]],3)</f>
        <v>221</v>
      </c>
      <c r="P1632" s="42" t="str">
        <f>MID(Absolventi[[#This Row],[studiju programmas virziens]],3,2)</f>
        <v>22</v>
      </c>
      <c r="Q1632" s="42" t="str">
        <f>LEFT(Absolventi[[#This Row],[Programmas veids]],1)</f>
        <v>2</v>
      </c>
      <c r="R1632" s="54" t="str">
        <f>IF(Absolventi[[#This Row],[ieguvuši grādu vai kvalifikāciju mobilie studenti]]&gt;0,Absolventi[[#Headers],[Mobilie studenti ieguvuši grādu IR]],"NAV")</f>
        <v>NAV</v>
      </c>
      <c r="S1632" s="103" t="s">
        <v>1618</v>
      </c>
    </row>
    <row r="1633" spans="1:19" x14ac:dyDescent="0.25">
      <c r="A1633" s="5" t="s">
        <v>86</v>
      </c>
      <c r="B1633" s="5" t="s">
        <v>87</v>
      </c>
      <c r="C1633" s="5" t="s">
        <v>7</v>
      </c>
      <c r="D1633" s="5" t="s">
        <v>465</v>
      </c>
      <c r="E1633" s="5" t="s">
        <v>176</v>
      </c>
      <c r="F1633" s="5" t="s">
        <v>306</v>
      </c>
      <c r="G1633" s="5"/>
      <c r="H1633" s="6">
        <v>31</v>
      </c>
      <c r="I1633" s="6">
        <v>23</v>
      </c>
      <c r="J1633" s="6"/>
      <c r="K1633" s="7">
        <v>31</v>
      </c>
      <c r="L1633" s="7"/>
      <c r="M1633" s="7"/>
      <c r="N1633" s="42" t="str">
        <f>LEFT(Absolventi[[#This Row],[studiju programmas virziens]],2)</f>
        <v>41</v>
      </c>
      <c r="O1633" s="42" t="str">
        <f>RIGHT(Absolventi[[#This Row],[studiju programmas virziens]],3)</f>
        <v>380</v>
      </c>
      <c r="P1633" s="42" t="str">
        <f>MID(Absolventi[[#This Row],[studiju programmas virziens]],3,2)</f>
        <v>38</v>
      </c>
      <c r="Q1633" s="42" t="str">
        <f>LEFT(Absolventi[[#This Row],[Programmas veids]],1)</f>
        <v>3</v>
      </c>
      <c r="R1633" s="54" t="str">
        <f>IF(Absolventi[[#This Row],[ieguvuši grādu vai kvalifikāciju mobilie studenti]]&gt;0,Absolventi[[#Headers],[Mobilie studenti ieguvuši grādu IR]],"NAV")</f>
        <v>NAV</v>
      </c>
      <c r="S1633" s="103" t="s">
        <v>1618</v>
      </c>
    </row>
    <row r="1634" spans="1:19" x14ac:dyDescent="0.25">
      <c r="A1634" s="5" t="s">
        <v>86</v>
      </c>
      <c r="B1634" s="5" t="s">
        <v>87</v>
      </c>
      <c r="C1634" s="5" t="s">
        <v>7</v>
      </c>
      <c r="D1634" s="5" t="s">
        <v>465</v>
      </c>
      <c r="E1634" s="5" t="s">
        <v>296</v>
      </c>
      <c r="F1634" s="5" t="s">
        <v>198</v>
      </c>
      <c r="G1634" s="5"/>
      <c r="H1634" s="6">
        <v>5</v>
      </c>
      <c r="I1634" s="6">
        <v>5</v>
      </c>
      <c r="J1634" s="6"/>
      <c r="K1634" s="7">
        <v>5</v>
      </c>
      <c r="L1634" s="7"/>
      <c r="M1634" s="7"/>
      <c r="N1634" s="42" t="str">
        <f>LEFT(Absolventi[[#This Row],[studiju programmas virziens]],2)</f>
        <v>41</v>
      </c>
      <c r="O1634" s="42" t="str">
        <f>RIGHT(Absolventi[[#This Row],[studiju programmas virziens]],3)</f>
        <v>345</v>
      </c>
      <c r="P1634" s="42" t="str">
        <f>MID(Absolventi[[#This Row],[studiju programmas virziens]],3,2)</f>
        <v>34</v>
      </c>
      <c r="Q1634" s="42" t="str">
        <f>LEFT(Absolventi[[#This Row],[Programmas veids]],1)</f>
        <v>3</v>
      </c>
      <c r="R1634" s="54" t="str">
        <f>IF(Absolventi[[#This Row],[ieguvuši grādu vai kvalifikāciju mobilie studenti]]&gt;0,Absolventi[[#Headers],[Mobilie studenti ieguvuši grādu IR]],"NAV")</f>
        <v>NAV</v>
      </c>
      <c r="S1634" s="103" t="s">
        <v>1618</v>
      </c>
    </row>
    <row r="1635" spans="1:19" x14ac:dyDescent="0.25">
      <c r="A1635" s="5" t="s">
        <v>86</v>
      </c>
      <c r="B1635" s="5" t="s">
        <v>87</v>
      </c>
      <c r="C1635" s="5" t="s">
        <v>7</v>
      </c>
      <c r="D1635" s="5" t="s">
        <v>465</v>
      </c>
      <c r="E1635" s="5" t="s">
        <v>322</v>
      </c>
      <c r="F1635" s="5" t="s">
        <v>198</v>
      </c>
      <c r="G1635" s="5"/>
      <c r="H1635" s="6">
        <v>4</v>
      </c>
      <c r="I1635" s="6">
        <v>1</v>
      </c>
      <c r="J1635" s="6"/>
      <c r="K1635" s="7">
        <v>4</v>
      </c>
      <c r="L1635" s="7"/>
      <c r="M1635" s="7"/>
      <c r="N1635" s="42" t="str">
        <f>LEFT(Absolventi[[#This Row],[studiju programmas virziens]],2)</f>
        <v>41</v>
      </c>
      <c r="O1635" s="42" t="str">
        <f>RIGHT(Absolventi[[#This Row],[studiju programmas virziens]],3)</f>
        <v>345</v>
      </c>
      <c r="P1635" s="42" t="str">
        <f>MID(Absolventi[[#This Row],[studiju programmas virziens]],3,2)</f>
        <v>34</v>
      </c>
      <c r="Q1635" s="42" t="str">
        <f>LEFT(Absolventi[[#This Row],[Programmas veids]],1)</f>
        <v>3</v>
      </c>
      <c r="R1635" s="54" t="str">
        <f>IF(Absolventi[[#This Row],[ieguvuši grādu vai kvalifikāciju mobilie studenti]]&gt;0,Absolventi[[#Headers],[Mobilie studenti ieguvuši grādu IR]],"NAV")</f>
        <v>NAV</v>
      </c>
      <c r="S1635" s="103" t="s">
        <v>1618</v>
      </c>
    </row>
    <row r="1636" spans="1:19" x14ac:dyDescent="0.25">
      <c r="A1636" s="5" t="s">
        <v>86</v>
      </c>
      <c r="B1636" s="5" t="s">
        <v>87</v>
      </c>
      <c r="C1636" s="5" t="s">
        <v>7</v>
      </c>
      <c r="D1636" s="5" t="s">
        <v>465</v>
      </c>
      <c r="E1636" s="5" t="s">
        <v>343</v>
      </c>
      <c r="F1636" s="5" t="s">
        <v>213</v>
      </c>
      <c r="G1636" s="5"/>
      <c r="H1636" s="6">
        <v>1</v>
      </c>
      <c r="I1636" s="6">
        <v>1</v>
      </c>
      <c r="J1636" s="6"/>
      <c r="K1636" s="7">
        <v>1</v>
      </c>
      <c r="L1636" s="7"/>
      <c r="M1636" s="7"/>
      <c r="N1636" s="42" t="str">
        <f>LEFT(Absolventi[[#This Row],[studiju programmas virziens]],2)</f>
        <v>41</v>
      </c>
      <c r="O1636" s="42" t="str">
        <f>RIGHT(Absolventi[[#This Row],[studiju programmas virziens]],3)</f>
        <v>344</v>
      </c>
      <c r="P1636" s="42" t="str">
        <f>MID(Absolventi[[#This Row],[studiju programmas virziens]],3,2)</f>
        <v>34</v>
      </c>
      <c r="Q1636" s="42" t="str">
        <f>LEFT(Absolventi[[#This Row],[Programmas veids]],1)</f>
        <v>3</v>
      </c>
      <c r="R1636" s="54" t="str">
        <f>IF(Absolventi[[#This Row],[ieguvuši grādu vai kvalifikāciju mobilie studenti]]&gt;0,Absolventi[[#Headers],[Mobilie studenti ieguvuši grādu IR]],"NAV")</f>
        <v>NAV</v>
      </c>
      <c r="S1636" s="103" t="s">
        <v>1618</v>
      </c>
    </row>
    <row r="1637" spans="1:19" x14ac:dyDescent="0.25">
      <c r="A1637" s="5" t="s">
        <v>88</v>
      </c>
      <c r="B1637" s="5" t="s">
        <v>87</v>
      </c>
      <c r="C1637" s="5" t="s">
        <v>8</v>
      </c>
      <c r="D1637" s="5" t="s">
        <v>465</v>
      </c>
      <c r="E1637" s="5" t="s">
        <v>176</v>
      </c>
      <c r="F1637" s="5" t="s">
        <v>306</v>
      </c>
      <c r="G1637" s="5"/>
      <c r="H1637" s="6">
        <v>91</v>
      </c>
      <c r="I1637" s="6">
        <v>73</v>
      </c>
      <c r="J1637" s="6"/>
      <c r="K1637" s="7">
        <v>91</v>
      </c>
      <c r="L1637" s="7"/>
      <c r="M1637" s="7"/>
      <c r="N1637" s="42" t="str">
        <f>LEFT(Absolventi[[#This Row],[studiju programmas virziens]],2)</f>
        <v>41</v>
      </c>
      <c r="O1637" s="42" t="str">
        <f>RIGHT(Absolventi[[#This Row],[studiju programmas virziens]],3)</f>
        <v>380</v>
      </c>
      <c r="P1637" s="42" t="str">
        <f>MID(Absolventi[[#This Row],[studiju programmas virziens]],3,2)</f>
        <v>38</v>
      </c>
      <c r="Q1637" s="42" t="str">
        <f>LEFT(Absolventi[[#This Row],[Programmas veids]],1)</f>
        <v>3</v>
      </c>
      <c r="R1637" s="54" t="str">
        <f>IF(Absolventi[[#This Row],[ieguvuši grādu vai kvalifikāciju mobilie studenti]]&gt;0,Absolventi[[#Headers],[Mobilie studenti ieguvuši grādu IR]],"NAV")</f>
        <v>NAV</v>
      </c>
      <c r="S1637" s="103" t="s">
        <v>1618</v>
      </c>
    </row>
    <row r="1638" spans="1:19" x14ac:dyDescent="0.25">
      <c r="A1638" s="5" t="s">
        <v>88</v>
      </c>
      <c r="B1638" s="5" t="s">
        <v>87</v>
      </c>
      <c r="C1638" s="5" t="s">
        <v>8</v>
      </c>
      <c r="D1638" s="5" t="s">
        <v>465</v>
      </c>
      <c r="E1638" s="5" t="s">
        <v>296</v>
      </c>
      <c r="F1638" s="5" t="s">
        <v>198</v>
      </c>
      <c r="G1638" s="5"/>
      <c r="H1638" s="6">
        <v>22</v>
      </c>
      <c r="I1638" s="6">
        <v>13</v>
      </c>
      <c r="J1638" s="6"/>
      <c r="K1638" s="7">
        <v>22</v>
      </c>
      <c r="L1638" s="7"/>
      <c r="M1638" s="7"/>
      <c r="N1638" s="42" t="str">
        <f>LEFT(Absolventi[[#This Row],[studiju programmas virziens]],2)</f>
        <v>41</v>
      </c>
      <c r="O1638" s="42" t="str">
        <f>RIGHT(Absolventi[[#This Row],[studiju programmas virziens]],3)</f>
        <v>345</v>
      </c>
      <c r="P1638" s="42" t="str">
        <f>MID(Absolventi[[#This Row],[studiju programmas virziens]],3,2)</f>
        <v>34</v>
      </c>
      <c r="Q1638" s="42" t="str">
        <f>LEFT(Absolventi[[#This Row],[Programmas veids]],1)</f>
        <v>3</v>
      </c>
      <c r="R1638" s="54" t="str">
        <f>IF(Absolventi[[#This Row],[ieguvuši grādu vai kvalifikāciju mobilie studenti]]&gt;0,Absolventi[[#Headers],[Mobilie studenti ieguvuši grādu IR]],"NAV")</f>
        <v>NAV</v>
      </c>
      <c r="S1638" s="103" t="s">
        <v>1618</v>
      </c>
    </row>
    <row r="1639" spans="1:19" x14ac:dyDescent="0.25">
      <c r="A1639" s="5" t="s">
        <v>88</v>
      </c>
      <c r="B1639" s="5" t="s">
        <v>87</v>
      </c>
      <c r="C1639" s="5" t="s">
        <v>8</v>
      </c>
      <c r="D1639" s="5" t="s">
        <v>465</v>
      </c>
      <c r="E1639" s="5" t="s">
        <v>322</v>
      </c>
      <c r="F1639" s="5" t="s">
        <v>198</v>
      </c>
      <c r="G1639" s="5"/>
      <c r="H1639" s="6">
        <v>3</v>
      </c>
      <c r="I1639" s="6">
        <v>2</v>
      </c>
      <c r="J1639" s="6"/>
      <c r="K1639" s="7">
        <v>3</v>
      </c>
      <c r="L1639" s="7"/>
      <c r="M1639" s="7"/>
      <c r="N1639" s="42" t="str">
        <f>LEFT(Absolventi[[#This Row],[studiju programmas virziens]],2)</f>
        <v>41</v>
      </c>
      <c r="O1639" s="42" t="str">
        <f>RIGHT(Absolventi[[#This Row],[studiju programmas virziens]],3)</f>
        <v>345</v>
      </c>
      <c r="P1639" s="42" t="str">
        <f>MID(Absolventi[[#This Row],[studiju programmas virziens]],3,2)</f>
        <v>34</v>
      </c>
      <c r="Q1639" s="42" t="str">
        <f>LEFT(Absolventi[[#This Row],[Programmas veids]],1)</f>
        <v>3</v>
      </c>
      <c r="R1639" s="54" t="str">
        <f>IF(Absolventi[[#This Row],[ieguvuši grādu vai kvalifikāciju mobilie studenti]]&gt;0,Absolventi[[#Headers],[Mobilie studenti ieguvuši grādu IR]],"NAV")</f>
        <v>NAV</v>
      </c>
      <c r="S1639" s="103" t="s">
        <v>1618</v>
      </c>
    </row>
    <row r="1640" spans="1:19" x14ac:dyDescent="0.25">
      <c r="A1640" s="5" t="s">
        <v>88</v>
      </c>
      <c r="B1640" s="5" t="s">
        <v>87</v>
      </c>
      <c r="C1640" s="5" t="s">
        <v>8</v>
      </c>
      <c r="D1640" s="5" t="s">
        <v>465</v>
      </c>
      <c r="E1640" s="5" t="s">
        <v>343</v>
      </c>
      <c r="F1640" s="5" t="s">
        <v>198</v>
      </c>
      <c r="G1640" s="5"/>
      <c r="H1640" s="6">
        <v>19</v>
      </c>
      <c r="I1640" s="6">
        <v>6</v>
      </c>
      <c r="J1640" s="6"/>
      <c r="K1640" s="7">
        <v>19</v>
      </c>
      <c r="L1640" s="7"/>
      <c r="M1640" s="7"/>
      <c r="N1640" s="42" t="str">
        <f>LEFT(Absolventi[[#This Row],[studiju programmas virziens]],2)</f>
        <v>41</v>
      </c>
      <c r="O1640" s="42" t="str">
        <f>RIGHT(Absolventi[[#This Row],[studiju programmas virziens]],3)</f>
        <v>345</v>
      </c>
      <c r="P1640" s="42" t="str">
        <f>MID(Absolventi[[#This Row],[studiju programmas virziens]],3,2)</f>
        <v>34</v>
      </c>
      <c r="Q1640" s="42" t="str">
        <f>LEFT(Absolventi[[#This Row],[Programmas veids]],1)</f>
        <v>3</v>
      </c>
      <c r="R1640" s="54" t="str">
        <f>IF(Absolventi[[#This Row],[ieguvuši grādu vai kvalifikāciju mobilie studenti]]&gt;0,Absolventi[[#Headers],[Mobilie studenti ieguvuši grādu IR]],"NAV")</f>
        <v>NAV</v>
      </c>
      <c r="S1640" s="103" t="s">
        <v>1618</v>
      </c>
    </row>
    <row r="1641" spans="1:19" x14ac:dyDescent="0.25">
      <c r="A1641" s="5" t="s">
        <v>88</v>
      </c>
      <c r="B1641" s="5" t="s">
        <v>87</v>
      </c>
      <c r="C1641" s="5" t="s">
        <v>8</v>
      </c>
      <c r="D1641" s="5" t="s">
        <v>465</v>
      </c>
      <c r="E1641" s="5" t="s">
        <v>361</v>
      </c>
      <c r="F1641" s="5" t="s">
        <v>213</v>
      </c>
      <c r="G1641" s="5"/>
      <c r="H1641" s="6">
        <v>13</v>
      </c>
      <c r="I1641" s="6">
        <v>12</v>
      </c>
      <c r="J1641" s="6"/>
      <c r="K1641" s="7">
        <v>13</v>
      </c>
      <c r="L1641" s="7"/>
      <c r="M1641" s="7"/>
      <c r="N1641" s="42" t="str">
        <f>LEFT(Absolventi[[#This Row],[studiju programmas virziens]],2)</f>
        <v>41</v>
      </c>
      <c r="O1641" s="42" t="str">
        <f>RIGHT(Absolventi[[#This Row],[studiju programmas virziens]],3)</f>
        <v>344</v>
      </c>
      <c r="P1641" s="42" t="str">
        <f>MID(Absolventi[[#This Row],[studiju programmas virziens]],3,2)</f>
        <v>34</v>
      </c>
      <c r="Q1641" s="42" t="str">
        <f>LEFT(Absolventi[[#This Row],[Programmas veids]],1)</f>
        <v>3</v>
      </c>
      <c r="R1641" s="54" t="str">
        <f>IF(Absolventi[[#This Row],[ieguvuši grādu vai kvalifikāciju mobilie studenti]]&gt;0,Absolventi[[#Headers],[Mobilie studenti ieguvuši grādu IR]],"NAV")</f>
        <v>NAV</v>
      </c>
      <c r="S1641" s="103" t="s">
        <v>1618</v>
      </c>
    </row>
    <row r="1642" spans="1:19" x14ac:dyDescent="0.25">
      <c r="A1642" s="5" t="s">
        <v>89</v>
      </c>
      <c r="B1642" s="5" t="s">
        <v>90</v>
      </c>
      <c r="C1642" s="5" t="s">
        <v>7</v>
      </c>
      <c r="D1642" s="5" t="s">
        <v>465</v>
      </c>
      <c r="E1642" s="5" t="s">
        <v>176</v>
      </c>
      <c r="F1642" s="5" t="s">
        <v>234</v>
      </c>
      <c r="G1642" s="5"/>
      <c r="H1642" s="6">
        <v>1</v>
      </c>
      <c r="I1642" s="6">
        <v>1</v>
      </c>
      <c r="J1642" s="6"/>
      <c r="K1642" s="7">
        <v>1</v>
      </c>
      <c r="L1642" s="7"/>
      <c r="M1642" s="7"/>
      <c r="N1642" s="42" t="str">
        <f>LEFT(Absolventi[[#This Row],[studiju programmas virziens]],2)</f>
        <v>41</v>
      </c>
      <c r="O1642" s="42" t="str">
        <f>RIGHT(Absolventi[[#This Row],[studiju programmas virziens]],3)</f>
        <v>321</v>
      </c>
      <c r="P1642" s="42" t="str">
        <f>MID(Absolventi[[#This Row],[studiju programmas virziens]],3,2)</f>
        <v>32</v>
      </c>
      <c r="Q1642" s="42" t="str">
        <f>LEFT(Absolventi[[#This Row],[Programmas veids]],1)</f>
        <v>3</v>
      </c>
      <c r="R1642" s="54" t="str">
        <f>IF(Absolventi[[#This Row],[ieguvuši grādu vai kvalifikāciju mobilie studenti]]&gt;0,Absolventi[[#Headers],[Mobilie studenti ieguvuši grādu IR]],"NAV")</f>
        <v>NAV</v>
      </c>
      <c r="S1642" s="103" t="s">
        <v>1618</v>
      </c>
    </row>
    <row r="1643" spans="1:19" x14ac:dyDescent="0.25">
      <c r="A1643" s="5" t="s">
        <v>89</v>
      </c>
      <c r="B1643" s="5" t="s">
        <v>90</v>
      </c>
      <c r="C1643" s="5" t="s">
        <v>7</v>
      </c>
      <c r="D1643" s="5" t="s">
        <v>465</v>
      </c>
      <c r="E1643" s="5" t="s">
        <v>296</v>
      </c>
      <c r="F1643" s="5" t="s">
        <v>311</v>
      </c>
      <c r="G1643" s="5"/>
      <c r="H1643" s="6">
        <v>2</v>
      </c>
      <c r="I1643" s="6">
        <v>2</v>
      </c>
      <c r="J1643" s="6"/>
      <c r="K1643" s="7">
        <v>2</v>
      </c>
      <c r="L1643" s="7"/>
      <c r="M1643" s="7"/>
      <c r="N1643" s="42" t="str">
        <f>LEFT(Absolventi[[#This Row],[studiju programmas virziens]],2)</f>
        <v>41</v>
      </c>
      <c r="O1643" s="42" t="str">
        <f>RIGHT(Absolventi[[#This Row],[studiju programmas virziens]],3)</f>
        <v>342</v>
      </c>
      <c r="P1643" s="42" t="str">
        <f>MID(Absolventi[[#This Row],[studiju programmas virziens]],3,2)</f>
        <v>34</v>
      </c>
      <c r="Q1643" s="42" t="str">
        <f>LEFT(Absolventi[[#This Row],[Programmas veids]],1)</f>
        <v>3</v>
      </c>
      <c r="R1643" s="54" t="str">
        <f>IF(Absolventi[[#This Row],[ieguvuši grādu vai kvalifikāciju mobilie studenti]]&gt;0,Absolventi[[#Headers],[Mobilie studenti ieguvuši grādu IR]],"NAV")</f>
        <v>NAV</v>
      </c>
      <c r="S1643" s="103" t="s">
        <v>1618</v>
      </c>
    </row>
    <row r="1644" spans="1:19" x14ac:dyDescent="0.25">
      <c r="A1644" s="5" t="s">
        <v>89</v>
      </c>
      <c r="B1644" s="5" t="s">
        <v>90</v>
      </c>
      <c r="C1644" s="5" t="s">
        <v>7</v>
      </c>
      <c r="D1644" s="5" t="s">
        <v>465</v>
      </c>
      <c r="E1644" s="5" t="s">
        <v>322</v>
      </c>
      <c r="F1644" s="5" t="s">
        <v>198</v>
      </c>
      <c r="G1644" s="5"/>
      <c r="H1644" s="6">
        <v>35</v>
      </c>
      <c r="I1644" s="6">
        <v>29</v>
      </c>
      <c r="J1644" s="6"/>
      <c r="K1644" s="7">
        <v>35</v>
      </c>
      <c r="L1644" s="7"/>
      <c r="M1644" s="7"/>
      <c r="N1644" s="42" t="str">
        <f>LEFT(Absolventi[[#This Row],[studiju programmas virziens]],2)</f>
        <v>41</v>
      </c>
      <c r="O1644" s="42" t="str">
        <f>RIGHT(Absolventi[[#This Row],[studiju programmas virziens]],3)</f>
        <v>345</v>
      </c>
      <c r="P1644" s="42" t="str">
        <f>MID(Absolventi[[#This Row],[studiju programmas virziens]],3,2)</f>
        <v>34</v>
      </c>
      <c r="Q1644" s="42" t="str">
        <f>LEFT(Absolventi[[#This Row],[Programmas veids]],1)</f>
        <v>3</v>
      </c>
      <c r="R1644" s="54" t="str">
        <f>IF(Absolventi[[#This Row],[ieguvuši grādu vai kvalifikāciju mobilie studenti]]&gt;0,Absolventi[[#Headers],[Mobilie studenti ieguvuši grādu IR]],"NAV")</f>
        <v>NAV</v>
      </c>
      <c r="S1644" s="103" t="s">
        <v>1618</v>
      </c>
    </row>
    <row r="1645" spans="1:19" x14ac:dyDescent="0.25">
      <c r="A1645" s="5" t="s">
        <v>89</v>
      </c>
      <c r="B1645" s="5" t="s">
        <v>90</v>
      </c>
      <c r="C1645" s="5" t="s">
        <v>7</v>
      </c>
      <c r="D1645" s="5" t="s">
        <v>465</v>
      </c>
      <c r="E1645" s="5" t="s">
        <v>343</v>
      </c>
      <c r="F1645" s="5" t="s">
        <v>306</v>
      </c>
      <c r="G1645" s="5"/>
      <c r="H1645" s="6">
        <v>6</v>
      </c>
      <c r="I1645" s="6">
        <v>5</v>
      </c>
      <c r="J1645" s="6"/>
      <c r="K1645" s="7">
        <v>6</v>
      </c>
      <c r="L1645" s="7"/>
      <c r="M1645" s="7"/>
      <c r="N1645" s="42" t="str">
        <f>LEFT(Absolventi[[#This Row],[studiju programmas virziens]],2)</f>
        <v>41</v>
      </c>
      <c r="O1645" s="42" t="str">
        <f>RIGHT(Absolventi[[#This Row],[studiju programmas virziens]],3)</f>
        <v>380</v>
      </c>
      <c r="P1645" s="42" t="str">
        <f>MID(Absolventi[[#This Row],[studiju programmas virziens]],3,2)</f>
        <v>38</v>
      </c>
      <c r="Q1645" s="42" t="str">
        <f>LEFT(Absolventi[[#This Row],[Programmas veids]],1)</f>
        <v>3</v>
      </c>
      <c r="R1645" s="54" t="str">
        <f>IF(Absolventi[[#This Row],[ieguvuši grādu vai kvalifikāciju mobilie studenti]]&gt;0,Absolventi[[#Headers],[Mobilie studenti ieguvuši grādu IR]],"NAV")</f>
        <v>NAV</v>
      </c>
      <c r="S1645" s="103" t="s">
        <v>1618</v>
      </c>
    </row>
    <row r="1646" spans="1:19" x14ac:dyDescent="0.25">
      <c r="A1646" s="5" t="s">
        <v>89</v>
      </c>
      <c r="B1646" s="5" t="s">
        <v>90</v>
      </c>
      <c r="C1646" s="5" t="s">
        <v>7</v>
      </c>
      <c r="D1646" s="5" t="s">
        <v>465</v>
      </c>
      <c r="E1646" s="5" t="s">
        <v>361</v>
      </c>
      <c r="F1646" s="5" t="s">
        <v>189</v>
      </c>
      <c r="G1646" s="5"/>
      <c r="H1646" s="6">
        <v>3</v>
      </c>
      <c r="I1646" s="6"/>
      <c r="J1646" s="6"/>
      <c r="K1646" s="7">
        <v>3</v>
      </c>
      <c r="L1646" s="7"/>
      <c r="M1646" s="7"/>
      <c r="N1646" s="42" t="str">
        <f>LEFT(Absolventi[[#This Row],[studiju programmas virziens]],2)</f>
        <v>41</v>
      </c>
      <c r="O1646" s="42" t="str">
        <f>RIGHT(Absolventi[[#This Row],[studiju programmas virziens]],3)</f>
        <v>481</v>
      </c>
      <c r="P1646" s="42" t="str">
        <f>MID(Absolventi[[#This Row],[studiju programmas virziens]],3,2)</f>
        <v>48</v>
      </c>
      <c r="Q1646" s="42" t="str">
        <f>LEFT(Absolventi[[#This Row],[Programmas veids]],1)</f>
        <v>4</v>
      </c>
      <c r="R1646" s="54" t="str">
        <f>IF(Absolventi[[#This Row],[ieguvuši grādu vai kvalifikāciju mobilie studenti]]&gt;0,Absolventi[[#Headers],[Mobilie studenti ieguvuši grādu IR]],"NAV")</f>
        <v>NAV</v>
      </c>
      <c r="S1646" s="103" t="s">
        <v>1618</v>
      </c>
    </row>
    <row r="1647" spans="1:19" x14ac:dyDescent="0.25">
      <c r="A1647" s="5" t="s">
        <v>89</v>
      </c>
      <c r="B1647" s="5" t="s">
        <v>90</v>
      </c>
      <c r="C1647" s="5" t="s">
        <v>7</v>
      </c>
      <c r="D1647" s="5" t="s">
        <v>465</v>
      </c>
      <c r="E1647" s="5" t="s">
        <v>367</v>
      </c>
      <c r="F1647" s="5" t="s">
        <v>335</v>
      </c>
      <c r="G1647" s="5"/>
      <c r="H1647" s="6">
        <v>7</v>
      </c>
      <c r="I1647" s="6">
        <v>7</v>
      </c>
      <c r="J1647" s="6"/>
      <c r="K1647" s="7">
        <v>7</v>
      </c>
      <c r="L1647" s="7"/>
      <c r="M1647" s="7"/>
      <c r="N1647" s="42" t="str">
        <f>LEFT(Absolventi[[#This Row],[studiju programmas virziens]],2)</f>
        <v>41</v>
      </c>
      <c r="O1647" s="42" t="str">
        <f>RIGHT(Absolventi[[#This Row],[studiju programmas virziens]],3)</f>
        <v>812</v>
      </c>
      <c r="P1647" s="42" t="str">
        <f>MID(Absolventi[[#This Row],[studiju programmas virziens]],3,2)</f>
        <v>81</v>
      </c>
      <c r="Q1647" s="42" t="str">
        <f>LEFT(Absolventi[[#This Row],[Programmas veids]],1)</f>
        <v>8</v>
      </c>
      <c r="R1647" s="54" t="str">
        <f>IF(Absolventi[[#This Row],[ieguvuši grādu vai kvalifikāciju mobilie studenti]]&gt;0,Absolventi[[#Headers],[Mobilie studenti ieguvuši grādu IR]],"NAV")</f>
        <v>NAV</v>
      </c>
      <c r="S1647" s="103" t="s">
        <v>1618</v>
      </c>
    </row>
    <row r="1648" spans="1:19" x14ac:dyDescent="0.25">
      <c r="A1648" s="5" t="s">
        <v>91</v>
      </c>
      <c r="B1648" s="5" t="s">
        <v>90</v>
      </c>
      <c r="C1648" s="5" t="s">
        <v>8</v>
      </c>
      <c r="D1648" s="5" t="s">
        <v>465</v>
      </c>
      <c r="E1648" s="5" t="s">
        <v>176</v>
      </c>
      <c r="F1648" s="5" t="s">
        <v>234</v>
      </c>
      <c r="G1648" s="5"/>
      <c r="H1648" s="6">
        <v>15</v>
      </c>
      <c r="I1648" s="6">
        <v>13</v>
      </c>
      <c r="J1648" s="6"/>
      <c r="K1648" s="7">
        <v>15</v>
      </c>
      <c r="L1648" s="7"/>
      <c r="M1648" s="7"/>
      <c r="N1648" s="42" t="str">
        <f>LEFT(Absolventi[[#This Row],[studiju programmas virziens]],2)</f>
        <v>41</v>
      </c>
      <c r="O1648" s="42" t="str">
        <f>RIGHT(Absolventi[[#This Row],[studiju programmas virziens]],3)</f>
        <v>321</v>
      </c>
      <c r="P1648" s="42" t="str">
        <f>MID(Absolventi[[#This Row],[studiju programmas virziens]],3,2)</f>
        <v>32</v>
      </c>
      <c r="Q1648" s="42" t="str">
        <f>LEFT(Absolventi[[#This Row],[Programmas veids]],1)</f>
        <v>3</v>
      </c>
      <c r="R1648" s="54" t="str">
        <f>IF(Absolventi[[#This Row],[ieguvuši grādu vai kvalifikāciju mobilie studenti]]&gt;0,Absolventi[[#Headers],[Mobilie studenti ieguvuši grādu IR]],"NAV")</f>
        <v>NAV</v>
      </c>
      <c r="S1648" s="103" t="s">
        <v>1618</v>
      </c>
    </row>
    <row r="1649" spans="1:19" x14ac:dyDescent="0.25">
      <c r="A1649" s="5" t="s">
        <v>91</v>
      </c>
      <c r="B1649" s="5" t="s">
        <v>90</v>
      </c>
      <c r="C1649" s="5" t="s">
        <v>8</v>
      </c>
      <c r="D1649" s="5" t="s">
        <v>465</v>
      </c>
      <c r="E1649" s="5" t="s">
        <v>296</v>
      </c>
      <c r="F1649" s="5" t="s">
        <v>311</v>
      </c>
      <c r="G1649" s="5"/>
      <c r="H1649" s="6">
        <v>10</v>
      </c>
      <c r="I1649" s="6">
        <v>7</v>
      </c>
      <c r="J1649" s="6"/>
      <c r="K1649" s="7">
        <v>10</v>
      </c>
      <c r="L1649" s="7"/>
      <c r="M1649" s="7"/>
      <c r="N1649" s="42" t="str">
        <f>LEFT(Absolventi[[#This Row],[studiju programmas virziens]],2)</f>
        <v>41</v>
      </c>
      <c r="O1649" s="42" t="str">
        <f>RIGHT(Absolventi[[#This Row],[studiju programmas virziens]],3)</f>
        <v>342</v>
      </c>
      <c r="P1649" s="42" t="str">
        <f>MID(Absolventi[[#This Row],[studiju programmas virziens]],3,2)</f>
        <v>34</v>
      </c>
      <c r="Q1649" s="42" t="str">
        <f>LEFT(Absolventi[[#This Row],[Programmas veids]],1)</f>
        <v>3</v>
      </c>
      <c r="R1649" s="54" t="str">
        <f>IF(Absolventi[[#This Row],[ieguvuši grādu vai kvalifikāciju mobilie studenti]]&gt;0,Absolventi[[#Headers],[Mobilie studenti ieguvuši grādu IR]],"NAV")</f>
        <v>NAV</v>
      </c>
      <c r="S1649" s="103" t="s">
        <v>1618</v>
      </c>
    </row>
    <row r="1650" spans="1:19" x14ac:dyDescent="0.25">
      <c r="A1650" s="5" t="s">
        <v>91</v>
      </c>
      <c r="B1650" s="5" t="s">
        <v>90</v>
      </c>
      <c r="C1650" s="5" t="s">
        <v>8</v>
      </c>
      <c r="D1650" s="5" t="s">
        <v>465</v>
      </c>
      <c r="E1650" s="5" t="s">
        <v>322</v>
      </c>
      <c r="F1650" s="5" t="s">
        <v>198</v>
      </c>
      <c r="G1650" s="5"/>
      <c r="H1650" s="6">
        <v>74</v>
      </c>
      <c r="I1650" s="6">
        <v>60</v>
      </c>
      <c r="J1650" s="6"/>
      <c r="K1650" s="7">
        <v>74</v>
      </c>
      <c r="L1650" s="7"/>
      <c r="M1650" s="7"/>
      <c r="N1650" s="42" t="str">
        <f>LEFT(Absolventi[[#This Row],[studiju programmas virziens]],2)</f>
        <v>41</v>
      </c>
      <c r="O1650" s="42" t="str">
        <f>RIGHT(Absolventi[[#This Row],[studiju programmas virziens]],3)</f>
        <v>345</v>
      </c>
      <c r="P1650" s="42" t="str">
        <f>MID(Absolventi[[#This Row],[studiju programmas virziens]],3,2)</f>
        <v>34</v>
      </c>
      <c r="Q1650" s="42" t="str">
        <f>LEFT(Absolventi[[#This Row],[Programmas veids]],1)</f>
        <v>3</v>
      </c>
      <c r="R1650" s="54" t="str">
        <f>IF(Absolventi[[#This Row],[ieguvuši grādu vai kvalifikāciju mobilie studenti]]&gt;0,Absolventi[[#Headers],[Mobilie studenti ieguvuši grādu IR]],"NAV")</f>
        <v>NAV</v>
      </c>
      <c r="S1650" s="103" t="s">
        <v>1618</v>
      </c>
    </row>
    <row r="1651" spans="1:19" x14ac:dyDescent="0.25">
      <c r="A1651" s="5" t="s">
        <v>91</v>
      </c>
      <c r="B1651" s="5" t="s">
        <v>90</v>
      </c>
      <c r="C1651" s="5" t="s">
        <v>8</v>
      </c>
      <c r="D1651" s="5" t="s">
        <v>465</v>
      </c>
      <c r="E1651" s="5" t="s">
        <v>343</v>
      </c>
      <c r="F1651" s="5" t="s">
        <v>306</v>
      </c>
      <c r="G1651" s="5"/>
      <c r="H1651" s="6">
        <v>8</v>
      </c>
      <c r="I1651" s="6">
        <v>6</v>
      </c>
      <c r="J1651" s="6"/>
      <c r="K1651" s="7">
        <v>8</v>
      </c>
      <c r="L1651" s="7"/>
      <c r="M1651" s="7"/>
      <c r="N1651" s="42" t="str">
        <f>LEFT(Absolventi[[#This Row],[studiju programmas virziens]],2)</f>
        <v>41</v>
      </c>
      <c r="O1651" s="42" t="str">
        <f>RIGHT(Absolventi[[#This Row],[studiju programmas virziens]],3)</f>
        <v>380</v>
      </c>
      <c r="P1651" s="42" t="str">
        <f>MID(Absolventi[[#This Row],[studiju programmas virziens]],3,2)</f>
        <v>38</v>
      </c>
      <c r="Q1651" s="42" t="str">
        <f>LEFT(Absolventi[[#This Row],[Programmas veids]],1)</f>
        <v>3</v>
      </c>
      <c r="R1651" s="54" t="str">
        <f>IF(Absolventi[[#This Row],[ieguvuši grādu vai kvalifikāciju mobilie studenti]]&gt;0,Absolventi[[#Headers],[Mobilie studenti ieguvuši grādu IR]],"NAV")</f>
        <v>NAV</v>
      </c>
      <c r="S1651" s="103" t="s">
        <v>1618</v>
      </c>
    </row>
    <row r="1652" spans="1:19" x14ac:dyDescent="0.25">
      <c r="A1652" s="5" t="s">
        <v>91</v>
      </c>
      <c r="B1652" s="5" t="s">
        <v>90</v>
      </c>
      <c r="C1652" s="5" t="s">
        <v>8</v>
      </c>
      <c r="D1652" s="5" t="s">
        <v>465</v>
      </c>
      <c r="E1652" s="5" t="s">
        <v>361</v>
      </c>
      <c r="F1652" s="5" t="s">
        <v>189</v>
      </c>
      <c r="G1652" s="5"/>
      <c r="H1652" s="6">
        <v>13</v>
      </c>
      <c r="I1652" s="6">
        <v>1</v>
      </c>
      <c r="J1652" s="6"/>
      <c r="K1652" s="7">
        <v>13</v>
      </c>
      <c r="L1652" s="7"/>
      <c r="M1652" s="7"/>
      <c r="N1652" s="42" t="str">
        <f>LEFT(Absolventi[[#This Row],[studiju programmas virziens]],2)</f>
        <v>41</v>
      </c>
      <c r="O1652" s="42" t="str">
        <f>RIGHT(Absolventi[[#This Row],[studiju programmas virziens]],3)</f>
        <v>481</v>
      </c>
      <c r="P1652" s="42" t="str">
        <f>MID(Absolventi[[#This Row],[studiju programmas virziens]],3,2)</f>
        <v>48</v>
      </c>
      <c r="Q1652" s="42" t="str">
        <f>LEFT(Absolventi[[#This Row],[Programmas veids]],1)</f>
        <v>4</v>
      </c>
      <c r="R1652" s="54" t="str">
        <f>IF(Absolventi[[#This Row],[ieguvuši grādu vai kvalifikāciju mobilie studenti]]&gt;0,Absolventi[[#Headers],[Mobilie studenti ieguvuši grādu IR]],"NAV")</f>
        <v>NAV</v>
      </c>
      <c r="S1652" s="103" t="s">
        <v>1618</v>
      </c>
    </row>
    <row r="1653" spans="1:19" x14ac:dyDescent="0.25">
      <c r="A1653" s="5" t="s">
        <v>91</v>
      </c>
      <c r="B1653" s="5" t="s">
        <v>90</v>
      </c>
      <c r="C1653" s="5" t="s">
        <v>8</v>
      </c>
      <c r="D1653" s="5" t="s">
        <v>465</v>
      </c>
      <c r="E1653" s="5" t="s">
        <v>367</v>
      </c>
      <c r="F1653" s="5" t="s">
        <v>335</v>
      </c>
      <c r="G1653" s="5"/>
      <c r="H1653" s="6">
        <v>4</v>
      </c>
      <c r="I1653" s="6">
        <v>2</v>
      </c>
      <c r="J1653" s="6"/>
      <c r="K1653" s="7">
        <v>4</v>
      </c>
      <c r="L1653" s="7"/>
      <c r="M1653" s="7"/>
      <c r="N1653" s="42" t="str">
        <f>LEFT(Absolventi[[#This Row],[studiju programmas virziens]],2)</f>
        <v>41</v>
      </c>
      <c r="O1653" s="42" t="str">
        <f>RIGHT(Absolventi[[#This Row],[studiju programmas virziens]],3)</f>
        <v>812</v>
      </c>
      <c r="P1653" s="42" t="str">
        <f>MID(Absolventi[[#This Row],[studiju programmas virziens]],3,2)</f>
        <v>81</v>
      </c>
      <c r="Q1653" s="42" t="str">
        <f>LEFT(Absolventi[[#This Row],[Programmas veids]],1)</f>
        <v>8</v>
      </c>
      <c r="R1653" s="54" t="str">
        <f>IF(Absolventi[[#This Row],[ieguvuši grādu vai kvalifikāciju mobilie studenti]]&gt;0,Absolventi[[#Headers],[Mobilie studenti ieguvuši grādu IR]],"NAV")</f>
        <v>NAV</v>
      </c>
      <c r="S1653" s="103" t="s">
        <v>1618</v>
      </c>
    </row>
    <row r="1654" spans="1:19" ht="38.25" x14ac:dyDescent="0.25">
      <c r="A1654" s="5" t="s">
        <v>1488</v>
      </c>
      <c r="B1654" s="5" t="s">
        <v>1615</v>
      </c>
      <c r="C1654" s="5" t="s">
        <v>7</v>
      </c>
      <c r="D1654" s="5" t="s">
        <v>466</v>
      </c>
      <c r="E1654" s="5" t="s">
        <v>176</v>
      </c>
      <c r="F1654" s="5" t="s">
        <v>201</v>
      </c>
      <c r="G1654" s="5"/>
      <c r="H1654" s="6">
        <v>5</v>
      </c>
      <c r="I1654" s="6">
        <v>4</v>
      </c>
      <c r="J1654" s="6"/>
      <c r="K1654" s="7">
        <v>5</v>
      </c>
      <c r="L1654" s="7">
        <v>1</v>
      </c>
      <c r="M1654" s="7"/>
      <c r="N1654" s="42" t="str">
        <f>LEFT(Absolventi[[#This Row],[studiju programmas virziens]],2)</f>
        <v>42</v>
      </c>
      <c r="O1654" s="42" t="str">
        <f>RIGHT(Absolventi[[#This Row],[studiju programmas virziens]],3)</f>
        <v>345</v>
      </c>
      <c r="P1654" s="42" t="str">
        <f>MID(Absolventi[[#This Row],[studiju programmas virziens]],3,2)</f>
        <v>34</v>
      </c>
      <c r="Q1654" s="42" t="str">
        <f>LEFT(Absolventi[[#This Row],[Programmas veids]],1)</f>
        <v>3</v>
      </c>
      <c r="R1654" s="54" t="str">
        <f>IF(Absolventi[[#This Row],[ieguvuši grādu vai kvalifikāciju mobilie studenti]]&gt;0,Absolventi[[#Headers],[Mobilie studenti ieguvuši grādu IR]],"NAV")</f>
        <v>Mobilie studenti ieguvuši grādu IR</v>
      </c>
      <c r="S1654" s="103" t="s">
        <v>1618</v>
      </c>
    </row>
    <row r="1655" spans="1:19" x14ac:dyDescent="0.25">
      <c r="A1655" s="5" t="s">
        <v>1488</v>
      </c>
      <c r="B1655" s="5" t="s">
        <v>1615</v>
      </c>
      <c r="C1655" s="5" t="s">
        <v>7</v>
      </c>
      <c r="D1655" s="5" t="s">
        <v>467</v>
      </c>
      <c r="E1655" s="5" t="s">
        <v>176</v>
      </c>
      <c r="F1655" s="5" t="s">
        <v>199</v>
      </c>
      <c r="G1655" s="5"/>
      <c r="H1655" s="6">
        <v>5</v>
      </c>
      <c r="I1655" s="6">
        <v>3</v>
      </c>
      <c r="J1655" s="6"/>
      <c r="K1655" s="7">
        <v>5</v>
      </c>
      <c r="L1655" s="7"/>
      <c r="M1655" s="7"/>
      <c r="N1655" s="42" t="str">
        <f>LEFT(Absolventi[[#This Row],[studiju programmas virziens]],2)</f>
        <v>42</v>
      </c>
      <c r="O1655" s="42" t="str">
        <f>RIGHT(Absolventi[[#This Row],[studiju programmas virziens]],3)</f>
        <v>222</v>
      </c>
      <c r="P1655" s="42" t="str">
        <f>MID(Absolventi[[#This Row],[studiju programmas virziens]],3,2)</f>
        <v>22</v>
      </c>
      <c r="Q1655" s="42" t="str">
        <f>LEFT(Absolventi[[#This Row],[Programmas veids]],1)</f>
        <v>2</v>
      </c>
      <c r="R1655" s="54" t="str">
        <f>IF(Absolventi[[#This Row],[ieguvuši grādu vai kvalifikāciju mobilie studenti]]&gt;0,Absolventi[[#Headers],[Mobilie studenti ieguvuši grādu IR]],"NAV")</f>
        <v>NAV</v>
      </c>
      <c r="S1655" s="103" t="s">
        <v>1618</v>
      </c>
    </row>
    <row r="1656" spans="1:19" ht="38.25" x14ac:dyDescent="0.25">
      <c r="A1656" s="5" t="s">
        <v>1488</v>
      </c>
      <c r="B1656" s="5" t="s">
        <v>1615</v>
      </c>
      <c r="C1656" s="5" t="s">
        <v>7</v>
      </c>
      <c r="D1656" s="5" t="s">
        <v>470</v>
      </c>
      <c r="E1656" s="5" t="s">
        <v>176</v>
      </c>
      <c r="F1656" s="5" t="s">
        <v>269</v>
      </c>
      <c r="G1656" s="5"/>
      <c r="H1656" s="6">
        <v>14</v>
      </c>
      <c r="I1656" s="6">
        <v>10</v>
      </c>
      <c r="J1656" s="6"/>
      <c r="K1656" s="7">
        <v>14</v>
      </c>
      <c r="L1656" s="7">
        <v>1</v>
      </c>
      <c r="M1656" s="7">
        <v>1</v>
      </c>
      <c r="N1656" s="42" t="str">
        <f>LEFT(Absolventi[[#This Row],[studiju programmas virziens]],2)</f>
        <v>47</v>
      </c>
      <c r="O1656" s="42" t="str">
        <f>RIGHT(Absolventi[[#This Row],[studiju programmas virziens]],3)</f>
        <v>380</v>
      </c>
      <c r="P1656" s="42" t="str">
        <f>MID(Absolventi[[#This Row],[studiju programmas virziens]],3,2)</f>
        <v>38</v>
      </c>
      <c r="Q1656" s="42" t="str">
        <f>LEFT(Absolventi[[#This Row],[Programmas veids]],1)</f>
        <v>3</v>
      </c>
      <c r="R1656" s="54" t="str">
        <f>IF(Absolventi[[#This Row],[ieguvuši grādu vai kvalifikāciju mobilie studenti]]&gt;0,Absolventi[[#Headers],[Mobilie studenti ieguvuši grādu IR]],"NAV")</f>
        <v>Mobilie studenti ieguvuši grādu IR</v>
      </c>
      <c r="S1656" s="103" t="s">
        <v>1618</v>
      </c>
    </row>
    <row r="1657" spans="1:19" ht="38.25" x14ac:dyDescent="0.25">
      <c r="A1657" s="5" t="s">
        <v>1488</v>
      </c>
      <c r="B1657" s="5" t="s">
        <v>1615</v>
      </c>
      <c r="C1657" s="5" t="s">
        <v>7</v>
      </c>
      <c r="D1657" s="5" t="s">
        <v>466</v>
      </c>
      <c r="E1657" s="5" t="s">
        <v>296</v>
      </c>
      <c r="F1657" s="5" t="s">
        <v>342</v>
      </c>
      <c r="G1657" s="5"/>
      <c r="H1657" s="6">
        <v>36</v>
      </c>
      <c r="I1657" s="6">
        <v>18</v>
      </c>
      <c r="J1657" s="6"/>
      <c r="K1657" s="7">
        <v>36</v>
      </c>
      <c r="L1657" s="7">
        <v>1</v>
      </c>
      <c r="M1657" s="7"/>
      <c r="N1657" s="42" t="str">
        <f>LEFT(Absolventi[[#This Row],[studiju programmas virziens]],2)</f>
        <v>42</v>
      </c>
      <c r="O1657" s="42" t="str">
        <f>RIGHT(Absolventi[[#This Row],[studiju programmas virziens]],3)</f>
        <v>380</v>
      </c>
      <c r="P1657" s="42" t="str">
        <f>MID(Absolventi[[#This Row],[studiju programmas virziens]],3,2)</f>
        <v>38</v>
      </c>
      <c r="Q1657" s="42" t="str">
        <f>LEFT(Absolventi[[#This Row],[Programmas veids]],1)</f>
        <v>3</v>
      </c>
      <c r="R1657" s="54" t="str">
        <f>IF(Absolventi[[#This Row],[ieguvuši grādu vai kvalifikāciju mobilie studenti]]&gt;0,Absolventi[[#Headers],[Mobilie studenti ieguvuši grādu IR]],"NAV")</f>
        <v>Mobilie studenti ieguvuši grādu IR</v>
      </c>
      <c r="S1657" s="103" t="s">
        <v>1618</v>
      </c>
    </row>
    <row r="1658" spans="1:19" x14ac:dyDescent="0.25">
      <c r="A1658" s="5" t="s">
        <v>1491</v>
      </c>
      <c r="B1658" s="5" t="s">
        <v>1615</v>
      </c>
      <c r="C1658" s="5" t="s">
        <v>8</v>
      </c>
      <c r="D1658" s="5" t="s">
        <v>466</v>
      </c>
      <c r="E1658" s="5" t="s">
        <v>176</v>
      </c>
      <c r="F1658" s="5" t="s">
        <v>201</v>
      </c>
      <c r="G1658" s="5"/>
      <c r="H1658" s="6">
        <v>6</v>
      </c>
      <c r="I1658" s="6">
        <v>6</v>
      </c>
      <c r="J1658" s="6"/>
      <c r="K1658" s="7">
        <v>6</v>
      </c>
      <c r="L1658" s="7"/>
      <c r="M1658" s="7"/>
      <c r="N1658" s="42" t="str">
        <f>LEFT(Absolventi[[#This Row],[studiju programmas virziens]],2)</f>
        <v>42</v>
      </c>
      <c r="O1658" s="42" t="str">
        <f>RIGHT(Absolventi[[#This Row],[studiju programmas virziens]],3)</f>
        <v>345</v>
      </c>
      <c r="P1658" s="42" t="str">
        <f>MID(Absolventi[[#This Row],[studiju programmas virziens]],3,2)</f>
        <v>34</v>
      </c>
      <c r="Q1658" s="42" t="str">
        <f>LEFT(Absolventi[[#This Row],[Programmas veids]],1)</f>
        <v>3</v>
      </c>
      <c r="R1658" s="54" t="str">
        <f>IF(Absolventi[[#This Row],[ieguvuši grādu vai kvalifikāciju mobilie studenti]]&gt;0,Absolventi[[#Headers],[Mobilie studenti ieguvuši grādu IR]],"NAV")</f>
        <v>NAV</v>
      </c>
      <c r="S1658" s="103" t="s">
        <v>1618</v>
      </c>
    </row>
    <row r="1659" spans="1:19" x14ac:dyDescent="0.25">
      <c r="A1659" s="5" t="s">
        <v>1491</v>
      </c>
      <c r="B1659" s="5" t="s">
        <v>1615</v>
      </c>
      <c r="C1659" s="5" t="s">
        <v>8</v>
      </c>
      <c r="D1659" s="5" t="s">
        <v>470</v>
      </c>
      <c r="E1659" s="5" t="s">
        <v>176</v>
      </c>
      <c r="F1659" s="5" t="s">
        <v>269</v>
      </c>
      <c r="G1659" s="5"/>
      <c r="H1659" s="6">
        <v>9</v>
      </c>
      <c r="I1659" s="6">
        <v>7</v>
      </c>
      <c r="J1659" s="6"/>
      <c r="K1659" s="7">
        <v>9</v>
      </c>
      <c r="L1659" s="7"/>
      <c r="M1659" s="7"/>
      <c r="N1659" s="42" t="str">
        <f>LEFT(Absolventi[[#This Row],[studiju programmas virziens]],2)</f>
        <v>47</v>
      </c>
      <c r="O1659" s="42" t="str">
        <f>RIGHT(Absolventi[[#This Row],[studiju programmas virziens]],3)</f>
        <v>380</v>
      </c>
      <c r="P1659" s="42" t="str">
        <f>MID(Absolventi[[#This Row],[studiju programmas virziens]],3,2)</f>
        <v>38</v>
      </c>
      <c r="Q1659" s="42" t="str">
        <f>LEFT(Absolventi[[#This Row],[Programmas veids]],1)</f>
        <v>3</v>
      </c>
      <c r="R1659" s="54" t="str">
        <f>IF(Absolventi[[#This Row],[ieguvuši grādu vai kvalifikāciju mobilie studenti]]&gt;0,Absolventi[[#Headers],[Mobilie studenti ieguvuši grādu IR]],"NAV")</f>
        <v>NAV</v>
      </c>
      <c r="S1659" s="103" t="s">
        <v>1618</v>
      </c>
    </row>
    <row r="1660" spans="1:19" x14ac:dyDescent="0.25">
      <c r="A1660" s="5" t="s">
        <v>1491</v>
      </c>
      <c r="B1660" s="5" t="s">
        <v>1615</v>
      </c>
      <c r="C1660" s="5" t="s">
        <v>8</v>
      </c>
      <c r="D1660" s="5" t="s">
        <v>466</v>
      </c>
      <c r="E1660" s="5" t="s">
        <v>296</v>
      </c>
      <c r="F1660" s="5" t="s">
        <v>342</v>
      </c>
      <c r="G1660" s="5"/>
      <c r="H1660" s="6">
        <v>15</v>
      </c>
      <c r="I1660" s="6">
        <v>9</v>
      </c>
      <c r="J1660" s="6"/>
      <c r="K1660" s="7">
        <v>15</v>
      </c>
      <c r="L1660" s="7"/>
      <c r="M1660" s="7"/>
      <c r="N1660" s="42" t="str">
        <f>LEFT(Absolventi[[#This Row],[studiju programmas virziens]],2)</f>
        <v>42</v>
      </c>
      <c r="O1660" s="42" t="str">
        <f>RIGHT(Absolventi[[#This Row],[studiju programmas virziens]],3)</f>
        <v>380</v>
      </c>
      <c r="P1660" s="42" t="str">
        <f>MID(Absolventi[[#This Row],[studiju programmas virziens]],3,2)</f>
        <v>38</v>
      </c>
      <c r="Q1660" s="42" t="str">
        <f>LEFT(Absolventi[[#This Row],[Programmas veids]],1)</f>
        <v>3</v>
      </c>
      <c r="R1660" s="54" t="str">
        <f>IF(Absolventi[[#This Row],[ieguvuši grādu vai kvalifikāciju mobilie studenti]]&gt;0,Absolventi[[#Headers],[Mobilie studenti ieguvuši grādu IR]],"NAV")</f>
        <v>NAV</v>
      </c>
      <c r="S1660" s="103" t="s">
        <v>1618</v>
      </c>
    </row>
    <row r="1661" spans="1:19" ht="38.25" x14ac:dyDescent="0.25">
      <c r="A1661" s="5" t="s">
        <v>92</v>
      </c>
      <c r="B1661" s="5" t="s">
        <v>93</v>
      </c>
      <c r="C1661" s="5" t="s">
        <v>7</v>
      </c>
      <c r="D1661" s="5" t="s">
        <v>468</v>
      </c>
      <c r="E1661" s="5" t="s">
        <v>176</v>
      </c>
      <c r="F1661" s="5" t="s">
        <v>267</v>
      </c>
      <c r="G1661" s="5"/>
      <c r="H1661" s="6">
        <v>35</v>
      </c>
      <c r="I1661" s="6">
        <v>23</v>
      </c>
      <c r="J1661" s="6"/>
      <c r="K1661" s="7">
        <v>35</v>
      </c>
      <c r="L1661" s="7">
        <v>5</v>
      </c>
      <c r="M1661" s="7">
        <v>3</v>
      </c>
      <c r="N1661" s="42" t="str">
        <f>LEFT(Absolventi[[#This Row],[studiju programmas virziens]],2)</f>
        <v>43</v>
      </c>
      <c r="O1661" s="42" t="str">
        <f>RIGHT(Absolventi[[#This Row],[studiju programmas virziens]],3)</f>
        <v>380</v>
      </c>
      <c r="P1661" s="42" t="str">
        <f>MID(Absolventi[[#This Row],[studiju programmas virziens]],3,2)</f>
        <v>38</v>
      </c>
      <c r="Q1661" s="42" t="str">
        <f>LEFT(Absolventi[[#This Row],[Programmas veids]],1)</f>
        <v>3</v>
      </c>
      <c r="R1661" s="54" t="str">
        <f>IF(Absolventi[[#This Row],[ieguvuši grādu vai kvalifikāciju mobilie studenti]]&gt;0,Absolventi[[#Headers],[Mobilie studenti ieguvuši grādu IR]],"NAV")</f>
        <v>Mobilie studenti ieguvuši grādu IR</v>
      </c>
      <c r="S1661" s="103" t="s">
        <v>1618</v>
      </c>
    </row>
    <row r="1662" spans="1:19" ht="38.25" x14ac:dyDescent="0.25">
      <c r="A1662" s="5" t="s">
        <v>92</v>
      </c>
      <c r="B1662" s="5" t="s">
        <v>93</v>
      </c>
      <c r="C1662" s="5" t="s">
        <v>7</v>
      </c>
      <c r="D1662" s="5" t="s">
        <v>469</v>
      </c>
      <c r="E1662" s="5" t="s">
        <v>176</v>
      </c>
      <c r="F1662" s="5" t="s">
        <v>268</v>
      </c>
      <c r="G1662" s="5"/>
      <c r="H1662" s="6">
        <v>5</v>
      </c>
      <c r="I1662" s="6">
        <v>4</v>
      </c>
      <c r="J1662" s="6"/>
      <c r="K1662" s="7">
        <v>5</v>
      </c>
      <c r="L1662" s="7">
        <v>2</v>
      </c>
      <c r="M1662" s="7">
        <v>1</v>
      </c>
      <c r="N1662" s="42" t="str">
        <f>LEFT(Absolventi[[#This Row],[studiju programmas virziens]],2)</f>
        <v>45</v>
      </c>
      <c r="O1662" s="42" t="str">
        <f>RIGHT(Absolventi[[#This Row],[studiju programmas virziens]],3)</f>
        <v>380</v>
      </c>
      <c r="P1662" s="42" t="str">
        <f>MID(Absolventi[[#This Row],[studiju programmas virziens]],3,2)</f>
        <v>38</v>
      </c>
      <c r="Q1662" s="42" t="str">
        <f>LEFT(Absolventi[[#This Row],[Programmas veids]],1)</f>
        <v>3</v>
      </c>
      <c r="R1662" s="54" t="str">
        <f>IF(Absolventi[[#This Row],[ieguvuši grādu vai kvalifikāciju mobilie studenti]]&gt;0,Absolventi[[#Headers],[Mobilie studenti ieguvuši grādu IR]],"NAV")</f>
        <v>Mobilie studenti ieguvuši grādu IR</v>
      </c>
      <c r="S1662" s="103" t="s">
        <v>1618</v>
      </c>
    </row>
    <row r="1663" spans="1:19" ht="38.25" x14ac:dyDescent="0.25">
      <c r="A1663" s="5" t="s">
        <v>92</v>
      </c>
      <c r="B1663" s="5" t="s">
        <v>93</v>
      </c>
      <c r="C1663" s="5" t="s">
        <v>7</v>
      </c>
      <c r="D1663" s="5" t="s">
        <v>470</v>
      </c>
      <c r="E1663" s="5" t="s">
        <v>176</v>
      </c>
      <c r="F1663" s="5" t="s">
        <v>269</v>
      </c>
      <c r="G1663" s="5"/>
      <c r="H1663" s="6">
        <v>9</v>
      </c>
      <c r="I1663" s="6">
        <v>6</v>
      </c>
      <c r="J1663" s="6"/>
      <c r="K1663" s="7">
        <v>9</v>
      </c>
      <c r="L1663" s="7">
        <v>4</v>
      </c>
      <c r="M1663" s="7">
        <v>2</v>
      </c>
      <c r="N1663" s="42" t="str">
        <f>LEFT(Absolventi[[#This Row],[studiju programmas virziens]],2)</f>
        <v>47</v>
      </c>
      <c r="O1663" s="42" t="str">
        <f>RIGHT(Absolventi[[#This Row],[studiju programmas virziens]],3)</f>
        <v>380</v>
      </c>
      <c r="P1663" s="42" t="str">
        <f>MID(Absolventi[[#This Row],[studiju programmas virziens]],3,2)</f>
        <v>38</v>
      </c>
      <c r="Q1663" s="42" t="str">
        <f>LEFT(Absolventi[[#This Row],[Programmas veids]],1)</f>
        <v>3</v>
      </c>
      <c r="R1663" s="54" t="str">
        <f>IF(Absolventi[[#This Row],[ieguvuši grādu vai kvalifikāciju mobilie studenti]]&gt;0,Absolventi[[#Headers],[Mobilie studenti ieguvuši grādu IR]],"NAV")</f>
        <v>Mobilie studenti ieguvuši grādu IR</v>
      </c>
      <c r="S1663" s="103" t="s">
        <v>1618</v>
      </c>
    </row>
    <row r="1664" spans="1:19" ht="38.25" x14ac:dyDescent="0.25">
      <c r="A1664" s="5" t="s">
        <v>92</v>
      </c>
      <c r="B1664" s="5" t="s">
        <v>93</v>
      </c>
      <c r="C1664" s="5" t="s">
        <v>7</v>
      </c>
      <c r="D1664" s="5" t="s">
        <v>468</v>
      </c>
      <c r="E1664" s="5" t="s">
        <v>296</v>
      </c>
      <c r="F1664" s="5" t="s">
        <v>267</v>
      </c>
      <c r="G1664" s="5"/>
      <c r="H1664" s="6">
        <v>24</v>
      </c>
      <c r="I1664" s="6">
        <v>17</v>
      </c>
      <c r="J1664" s="6"/>
      <c r="K1664" s="7">
        <v>24</v>
      </c>
      <c r="L1664" s="7">
        <v>2</v>
      </c>
      <c r="M1664" s="7">
        <v>1</v>
      </c>
      <c r="N1664" s="42" t="str">
        <f>LEFT(Absolventi[[#This Row],[studiju programmas virziens]],2)</f>
        <v>43</v>
      </c>
      <c r="O1664" s="42" t="str">
        <f>RIGHT(Absolventi[[#This Row],[studiju programmas virziens]],3)</f>
        <v>380</v>
      </c>
      <c r="P1664" s="42" t="str">
        <f>MID(Absolventi[[#This Row],[studiju programmas virziens]],3,2)</f>
        <v>38</v>
      </c>
      <c r="Q1664" s="42" t="str">
        <f>LEFT(Absolventi[[#This Row],[Programmas veids]],1)</f>
        <v>3</v>
      </c>
      <c r="R1664" s="54" t="str">
        <f>IF(Absolventi[[#This Row],[ieguvuši grādu vai kvalifikāciju mobilie studenti]]&gt;0,Absolventi[[#Headers],[Mobilie studenti ieguvuši grādu IR]],"NAV")</f>
        <v>Mobilie studenti ieguvuši grādu IR</v>
      </c>
      <c r="S1664" s="103" t="s">
        <v>1618</v>
      </c>
    </row>
    <row r="1665" spans="1:19" ht="38.25" x14ac:dyDescent="0.25">
      <c r="A1665" s="5" t="s">
        <v>92</v>
      </c>
      <c r="B1665" s="5" t="s">
        <v>93</v>
      </c>
      <c r="C1665" s="5" t="s">
        <v>7</v>
      </c>
      <c r="D1665" s="5" t="s">
        <v>469</v>
      </c>
      <c r="E1665" s="5" t="s">
        <v>296</v>
      </c>
      <c r="F1665" s="5" t="s">
        <v>268</v>
      </c>
      <c r="G1665" s="5"/>
      <c r="H1665" s="6">
        <v>2</v>
      </c>
      <c r="I1665" s="6">
        <v>1</v>
      </c>
      <c r="J1665" s="6"/>
      <c r="K1665" s="7">
        <v>2</v>
      </c>
      <c r="L1665" s="7">
        <v>1</v>
      </c>
      <c r="M1665" s="7"/>
      <c r="N1665" s="42" t="str">
        <f>LEFT(Absolventi[[#This Row],[studiju programmas virziens]],2)</f>
        <v>45</v>
      </c>
      <c r="O1665" s="42" t="str">
        <f>RIGHT(Absolventi[[#This Row],[studiju programmas virziens]],3)</f>
        <v>380</v>
      </c>
      <c r="P1665" s="42" t="str">
        <f>MID(Absolventi[[#This Row],[studiju programmas virziens]],3,2)</f>
        <v>38</v>
      </c>
      <c r="Q1665" s="42" t="str">
        <f>LEFT(Absolventi[[#This Row],[Programmas veids]],1)</f>
        <v>3</v>
      </c>
      <c r="R1665" s="54" t="str">
        <f>IF(Absolventi[[#This Row],[ieguvuši grādu vai kvalifikāciju mobilie studenti]]&gt;0,Absolventi[[#Headers],[Mobilie studenti ieguvuši grādu IR]],"NAV")</f>
        <v>Mobilie studenti ieguvuši grādu IR</v>
      </c>
      <c r="S1665" s="103" t="s">
        <v>1618</v>
      </c>
    </row>
    <row r="1666" spans="1:19" ht="38.25" x14ac:dyDescent="0.25">
      <c r="A1666" s="5" t="s">
        <v>92</v>
      </c>
      <c r="B1666" s="5" t="s">
        <v>93</v>
      </c>
      <c r="C1666" s="5" t="s">
        <v>7</v>
      </c>
      <c r="D1666" s="5" t="s">
        <v>469</v>
      </c>
      <c r="E1666" s="5" t="s">
        <v>322</v>
      </c>
      <c r="F1666" s="5" t="s">
        <v>268</v>
      </c>
      <c r="G1666" s="5"/>
      <c r="H1666" s="6">
        <v>9</v>
      </c>
      <c r="I1666" s="6">
        <v>7</v>
      </c>
      <c r="J1666" s="6"/>
      <c r="K1666" s="7">
        <v>9</v>
      </c>
      <c r="L1666" s="7">
        <v>9</v>
      </c>
      <c r="M1666" s="7">
        <v>7</v>
      </c>
      <c r="N1666" s="42" t="str">
        <f>LEFT(Absolventi[[#This Row],[studiju programmas virziens]],2)</f>
        <v>45</v>
      </c>
      <c r="O1666" s="42" t="str">
        <f>RIGHT(Absolventi[[#This Row],[studiju programmas virziens]],3)</f>
        <v>380</v>
      </c>
      <c r="P1666" s="42" t="str">
        <f>MID(Absolventi[[#This Row],[studiju programmas virziens]],3,2)</f>
        <v>38</v>
      </c>
      <c r="Q1666" s="42" t="str">
        <f>LEFT(Absolventi[[#This Row],[Programmas veids]],1)</f>
        <v>3</v>
      </c>
      <c r="R1666" s="54" t="str">
        <f>IF(Absolventi[[#This Row],[ieguvuši grādu vai kvalifikāciju mobilie studenti]]&gt;0,Absolventi[[#Headers],[Mobilie studenti ieguvuši grādu IR]],"NAV")</f>
        <v>Mobilie studenti ieguvuši grādu IR</v>
      </c>
      <c r="S1666" s="103" t="s">
        <v>1618</v>
      </c>
    </row>
    <row r="1667" spans="1:19" ht="38.25" x14ac:dyDescent="0.25">
      <c r="A1667" s="5" t="s">
        <v>92</v>
      </c>
      <c r="B1667" s="5" t="s">
        <v>93</v>
      </c>
      <c r="C1667" s="5" t="s">
        <v>7</v>
      </c>
      <c r="D1667" s="5" t="s">
        <v>469</v>
      </c>
      <c r="E1667" s="5" t="s">
        <v>343</v>
      </c>
      <c r="F1667" s="5" t="s">
        <v>268</v>
      </c>
      <c r="G1667" s="5"/>
      <c r="H1667" s="6">
        <v>12</v>
      </c>
      <c r="I1667" s="6">
        <v>5</v>
      </c>
      <c r="J1667" s="6"/>
      <c r="K1667" s="7">
        <v>12</v>
      </c>
      <c r="L1667" s="7">
        <v>1</v>
      </c>
      <c r="M1667" s="7">
        <v>1</v>
      </c>
      <c r="N1667" s="42" t="str">
        <f>LEFT(Absolventi[[#This Row],[studiju programmas virziens]],2)</f>
        <v>45</v>
      </c>
      <c r="O1667" s="42" t="str">
        <f>RIGHT(Absolventi[[#This Row],[studiju programmas virziens]],3)</f>
        <v>380</v>
      </c>
      <c r="P1667" s="42" t="str">
        <f>MID(Absolventi[[#This Row],[studiju programmas virziens]],3,2)</f>
        <v>38</v>
      </c>
      <c r="Q1667" s="42" t="str">
        <f>LEFT(Absolventi[[#This Row],[Programmas veids]],1)</f>
        <v>3</v>
      </c>
      <c r="R1667" s="54" t="str">
        <f>IF(Absolventi[[#This Row],[ieguvuši grādu vai kvalifikāciju mobilie studenti]]&gt;0,Absolventi[[#Headers],[Mobilie studenti ieguvuši grādu IR]],"NAV")</f>
        <v>Mobilie studenti ieguvuši grādu IR</v>
      </c>
      <c r="S1667" s="103" t="s">
        <v>1618</v>
      </c>
    </row>
    <row r="1668" spans="1:19" ht="38.25" x14ac:dyDescent="0.25">
      <c r="A1668" s="5" t="s">
        <v>92</v>
      </c>
      <c r="B1668" s="5" t="s">
        <v>93</v>
      </c>
      <c r="C1668" s="5" t="s">
        <v>7</v>
      </c>
      <c r="D1668" s="5" t="s">
        <v>469</v>
      </c>
      <c r="E1668" s="5" t="s">
        <v>361</v>
      </c>
      <c r="F1668" s="5" t="s">
        <v>268</v>
      </c>
      <c r="G1668" s="5"/>
      <c r="H1668" s="6">
        <v>11</v>
      </c>
      <c r="I1668" s="6">
        <v>9</v>
      </c>
      <c r="J1668" s="6">
        <v>8</v>
      </c>
      <c r="K1668" s="7">
        <v>3</v>
      </c>
      <c r="L1668" s="7">
        <v>1</v>
      </c>
      <c r="M1668" s="7"/>
      <c r="N1668" s="42" t="str">
        <f>LEFT(Absolventi[[#This Row],[studiju programmas virziens]],2)</f>
        <v>45</v>
      </c>
      <c r="O1668" s="42" t="str">
        <f>RIGHT(Absolventi[[#This Row],[studiju programmas virziens]],3)</f>
        <v>380</v>
      </c>
      <c r="P1668" s="42" t="str">
        <f>MID(Absolventi[[#This Row],[studiju programmas virziens]],3,2)</f>
        <v>38</v>
      </c>
      <c r="Q1668" s="42" t="str">
        <f>LEFT(Absolventi[[#This Row],[Programmas veids]],1)</f>
        <v>3</v>
      </c>
      <c r="R1668" s="54" t="str">
        <f>IF(Absolventi[[#This Row],[ieguvuši grādu vai kvalifikāciju mobilie studenti]]&gt;0,Absolventi[[#Headers],[Mobilie studenti ieguvuši grādu IR]],"NAV")</f>
        <v>Mobilie studenti ieguvuši grādu IR</v>
      </c>
      <c r="S1668" s="103" t="s">
        <v>1618</v>
      </c>
    </row>
    <row r="1669" spans="1:19" x14ac:dyDescent="0.25">
      <c r="A1669" s="5" t="s">
        <v>92</v>
      </c>
      <c r="B1669" s="5" t="s">
        <v>93</v>
      </c>
      <c r="C1669" s="5" t="s">
        <v>7</v>
      </c>
      <c r="D1669" s="5" t="s">
        <v>469</v>
      </c>
      <c r="E1669" s="5" t="s">
        <v>367</v>
      </c>
      <c r="F1669" s="5" t="s">
        <v>268</v>
      </c>
      <c r="G1669" s="5"/>
      <c r="H1669" s="6">
        <v>3</v>
      </c>
      <c r="I1669" s="6">
        <v>3</v>
      </c>
      <c r="J1669" s="6"/>
      <c r="K1669" s="7">
        <v>3</v>
      </c>
      <c r="L1669" s="7"/>
      <c r="M1669" s="7"/>
      <c r="N1669" s="42" t="str">
        <f>LEFT(Absolventi[[#This Row],[studiju programmas virziens]],2)</f>
        <v>45</v>
      </c>
      <c r="O1669" s="42" t="str">
        <f>RIGHT(Absolventi[[#This Row],[studiju programmas virziens]],3)</f>
        <v>380</v>
      </c>
      <c r="P1669" s="42" t="str">
        <f>MID(Absolventi[[#This Row],[studiju programmas virziens]],3,2)</f>
        <v>38</v>
      </c>
      <c r="Q1669" s="42" t="str">
        <f>LEFT(Absolventi[[#This Row],[Programmas veids]],1)</f>
        <v>3</v>
      </c>
      <c r="R1669" s="54" t="str">
        <f>IF(Absolventi[[#This Row],[ieguvuši grādu vai kvalifikāciju mobilie studenti]]&gt;0,Absolventi[[#Headers],[Mobilie studenti ieguvuši grādu IR]],"NAV")</f>
        <v>NAV</v>
      </c>
      <c r="S1669" s="103" t="s">
        <v>1618</v>
      </c>
    </row>
    <row r="1670" spans="1:19" ht="38.25" x14ac:dyDescent="0.25">
      <c r="A1670" s="5" t="s">
        <v>92</v>
      </c>
      <c r="B1670" s="5" t="s">
        <v>93</v>
      </c>
      <c r="C1670" s="5" t="s">
        <v>7</v>
      </c>
      <c r="D1670" s="5" t="s">
        <v>469</v>
      </c>
      <c r="E1670" s="5" t="s">
        <v>376</v>
      </c>
      <c r="F1670" s="5" t="s">
        <v>268</v>
      </c>
      <c r="G1670" s="5"/>
      <c r="H1670" s="6">
        <v>5</v>
      </c>
      <c r="I1670" s="6">
        <v>4</v>
      </c>
      <c r="J1670" s="6"/>
      <c r="K1670" s="7">
        <v>5</v>
      </c>
      <c r="L1670" s="7">
        <v>1</v>
      </c>
      <c r="M1670" s="7">
        <v>1</v>
      </c>
      <c r="N1670" s="42" t="str">
        <f>LEFT(Absolventi[[#This Row],[studiju programmas virziens]],2)</f>
        <v>45</v>
      </c>
      <c r="O1670" s="42" t="str">
        <f>RIGHT(Absolventi[[#This Row],[studiju programmas virziens]],3)</f>
        <v>380</v>
      </c>
      <c r="P1670" s="42" t="str">
        <f>MID(Absolventi[[#This Row],[studiju programmas virziens]],3,2)</f>
        <v>38</v>
      </c>
      <c r="Q1670" s="42" t="str">
        <f>LEFT(Absolventi[[#This Row],[Programmas veids]],1)</f>
        <v>3</v>
      </c>
      <c r="R1670" s="54" t="str">
        <f>IF(Absolventi[[#This Row],[ieguvuši grādu vai kvalifikāciju mobilie studenti]]&gt;0,Absolventi[[#Headers],[Mobilie studenti ieguvuši grādu IR]],"NAV")</f>
        <v>Mobilie studenti ieguvuši grādu IR</v>
      </c>
      <c r="S1670" s="103" t="s">
        <v>1618</v>
      </c>
    </row>
    <row r="1671" spans="1:19" x14ac:dyDescent="0.25">
      <c r="A1671" s="5" t="s">
        <v>95</v>
      </c>
      <c r="B1671" s="5" t="s">
        <v>96</v>
      </c>
      <c r="C1671" s="5" t="s">
        <v>7</v>
      </c>
      <c r="D1671" s="5" t="s">
        <v>465</v>
      </c>
      <c r="E1671" s="5" t="s">
        <v>176</v>
      </c>
      <c r="F1671" s="5" t="s">
        <v>270</v>
      </c>
      <c r="G1671" s="5"/>
      <c r="H1671" s="6">
        <v>2</v>
      </c>
      <c r="I1671" s="6">
        <v>2</v>
      </c>
      <c r="J1671" s="6"/>
      <c r="K1671" s="7">
        <v>2</v>
      </c>
      <c r="L1671" s="7"/>
      <c r="M1671" s="7"/>
      <c r="N1671" s="42" t="str">
        <f>LEFT(Absolventi[[#This Row],[studiju programmas virziens]],2)</f>
        <v>41</v>
      </c>
      <c r="O1671" s="42" t="str">
        <f>RIGHT(Absolventi[[#This Row],[studiju programmas virziens]],3)</f>
        <v>341</v>
      </c>
      <c r="P1671" s="42" t="str">
        <f>MID(Absolventi[[#This Row],[studiju programmas virziens]],3,2)</f>
        <v>34</v>
      </c>
      <c r="Q1671" s="42" t="str">
        <f>LEFT(Absolventi[[#This Row],[Programmas veids]],1)</f>
        <v>3</v>
      </c>
      <c r="R1671" s="54" t="str">
        <f>IF(Absolventi[[#This Row],[ieguvuši grādu vai kvalifikāciju mobilie studenti]]&gt;0,Absolventi[[#Headers],[Mobilie studenti ieguvuši grādu IR]],"NAV")</f>
        <v>NAV</v>
      </c>
      <c r="S1671" s="103" t="s">
        <v>1618</v>
      </c>
    </row>
    <row r="1672" spans="1:19" x14ac:dyDescent="0.25">
      <c r="A1672" s="5" t="s">
        <v>95</v>
      </c>
      <c r="B1672" s="5" t="s">
        <v>96</v>
      </c>
      <c r="C1672" s="5" t="s">
        <v>7</v>
      </c>
      <c r="D1672" s="5" t="s">
        <v>466</v>
      </c>
      <c r="E1672" s="5" t="s">
        <v>176</v>
      </c>
      <c r="F1672" s="5" t="s">
        <v>271</v>
      </c>
      <c r="G1672" s="5"/>
      <c r="H1672" s="6">
        <v>19</v>
      </c>
      <c r="I1672" s="6">
        <v>17</v>
      </c>
      <c r="J1672" s="6"/>
      <c r="K1672" s="7">
        <v>19</v>
      </c>
      <c r="L1672" s="7"/>
      <c r="M1672" s="7"/>
      <c r="N1672" s="42" t="str">
        <f>LEFT(Absolventi[[#This Row],[studiju programmas virziens]],2)</f>
        <v>42</v>
      </c>
      <c r="O1672" s="42" t="str">
        <f>RIGHT(Absolventi[[#This Row],[studiju programmas virziens]],3)</f>
        <v>214</v>
      </c>
      <c r="P1672" s="42" t="str">
        <f>MID(Absolventi[[#This Row],[studiju programmas virziens]],3,2)</f>
        <v>21</v>
      </c>
      <c r="Q1672" s="42" t="str">
        <f>LEFT(Absolventi[[#This Row],[Programmas veids]],1)</f>
        <v>2</v>
      </c>
      <c r="R1672" s="54" t="str">
        <f>IF(Absolventi[[#This Row],[ieguvuši grādu vai kvalifikāciju mobilie studenti]]&gt;0,Absolventi[[#Headers],[Mobilie studenti ieguvuši grādu IR]],"NAV")</f>
        <v>NAV</v>
      </c>
      <c r="S1672" s="103" t="s">
        <v>1618</v>
      </c>
    </row>
    <row r="1673" spans="1:19" x14ac:dyDescent="0.25">
      <c r="A1673" s="5" t="s">
        <v>95</v>
      </c>
      <c r="B1673" s="5" t="s">
        <v>96</v>
      </c>
      <c r="C1673" s="5" t="s">
        <v>7</v>
      </c>
      <c r="D1673" s="5" t="s">
        <v>468</v>
      </c>
      <c r="E1673" s="5" t="s">
        <v>176</v>
      </c>
      <c r="F1673" s="5" t="s">
        <v>272</v>
      </c>
      <c r="G1673" s="5"/>
      <c r="H1673" s="6">
        <v>12</v>
      </c>
      <c r="I1673" s="6">
        <v>10</v>
      </c>
      <c r="J1673" s="6"/>
      <c r="K1673" s="7">
        <v>12</v>
      </c>
      <c r="L1673" s="7"/>
      <c r="M1673" s="7"/>
      <c r="N1673" s="42" t="str">
        <f>LEFT(Absolventi[[#This Row],[studiju programmas virziens]],2)</f>
        <v>43</v>
      </c>
      <c r="O1673" s="42" t="str">
        <f>RIGHT(Absolventi[[#This Row],[studiju programmas virziens]],3)</f>
        <v>345</v>
      </c>
      <c r="P1673" s="42" t="str">
        <f>MID(Absolventi[[#This Row],[studiju programmas virziens]],3,2)</f>
        <v>34</v>
      </c>
      <c r="Q1673" s="42" t="str">
        <f>LEFT(Absolventi[[#This Row],[Programmas veids]],1)</f>
        <v>3</v>
      </c>
      <c r="R1673" s="54" t="str">
        <f>IF(Absolventi[[#This Row],[ieguvuši grādu vai kvalifikāciju mobilie studenti]]&gt;0,Absolventi[[#Headers],[Mobilie studenti ieguvuši grādu IR]],"NAV")</f>
        <v>NAV</v>
      </c>
      <c r="S1673" s="103" t="s">
        <v>1618</v>
      </c>
    </row>
    <row r="1674" spans="1:19" x14ac:dyDescent="0.25">
      <c r="A1674" s="5" t="s">
        <v>95</v>
      </c>
      <c r="B1674" s="5" t="s">
        <v>96</v>
      </c>
      <c r="C1674" s="5" t="s">
        <v>7</v>
      </c>
      <c r="D1674" s="5" t="s">
        <v>465</v>
      </c>
      <c r="E1674" s="5" t="s">
        <v>296</v>
      </c>
      <c r="F1674" s="5" t="s">
        <v>198</v>
      </c>
      <c r="G1674" s="5"/>
      <c r="H1674" s="6">
        <v>19</v>
      </c>
      <c r="I1674" s="6">
        <v>19</v>
      </c>
      <c r="J1674" s="6"/>
      <c r="K1674" s="7">
        <v>19</v>
      </c>
      <c r="L1674" s="7"/>
      <c r="M1674" s="7"/>
      <c r="N1674" s="42" t="str">
        <f>LEFT(Absolventi[[#This Row],[studiju programmas virziens]],2)</f>
        <v>41</v>
      </c>
      <c r="O1674" s="42" t="str">
        <f>RIGHT(Absolventi[[#This Row],[studiju programmas virziens]],3)</f>
        <v>345</v>
      </c>
      <c r="P1674" s="42" t="str">
        <f>MID(Absolventi[[#This Row],[studiju programmas virziens]],3,2)</f>
        <v>34</v>
      </c>
      <c r="Q1674" s="42" t="str">
        <f>LEFT(Absolventi[[#This Row],[Programmas veids]],1)</f>
        <v>3</v>
      </c>
      <c r="R1674" s="54" t="str">
        <f>IF(Absolventi[[#This Row],[ieguvuši grādu vai kvalifikāciju mobilie studenti]]&gt;0,Absolventi[[#Headers],[Mobilie studenti ieguvuši grādu IR]],"NAV")</f>
        <v>NAV</v>
      </c>
      <c r="S1674" s="103" t="s">
        <v>1618</v>
      </c>
    </row>
    <row r="1675" spans="1:19" x14ac:dyDescent="0.25">
      <c r="A1675" s="5" t="s">
        <v>95</v>
      </c>
      <c r="B1675" s="5" t="s">
        <v>96</v>
      </c>
      <c r="C1675" s="5" t="s">
        <v>7</v>
      </c>
      <c r="D1675" s="5" t="s">
        <v>466</v>
      </c>
      <c r="E1675" s="5" t="s">
        <v>296</v>
      </c>
      <c r="F1675" s="5" t="s">
        <v>199</v>
      </c>
      <c r="G1675" s="5"/>
      <c r="H1675" s="6">
        <v>12</v>
      </c>
      <c r="I1675" s="6">
        <v>11</v>
      </c>
      <c r="J1675" s="6"/>
      <c r="K1675" s="7">
        <v>12</v>
      </c>
      <c r="L1675" s="7"/>
      <c r="M1675" s="7"/>
      <c r="N1675" s="42" t="str">
        <f>LEFT(Absolventi[[#This Row],[studiju programmas virziens]],2)</f>
        <v>42</v>
      </c>
      <c r="O1675" s="42" t="str">
        <f>RIGHT(Absolventi[[#This Row],[studiju programmas virziens]],3)</f>
        <v>222</v>
      </c>
      <c r="P1675" s="42" t="str">
        <f>MID(Absolventi[[#This Row],[studiju programmas virziens]],3,2)</f>
        <v>22</v>
      </c>
      <c r="Q1675" s="42" t="str">
        <f>LEFT(Absolventi[[#This Row],[Programmas veids]],1)</f>
        <v>2</v>
      </c>
      <c r="R1675" s="54" t="str">
        <f>IF(Absolventi[[#This Row],[ieguvuši grādu vai kvalifikāciju mobilie studenti]]&gt;0,Absolventi[[#Headers],[Mobilie studenti ieguvuši grādu IR]],"NAV")</f>
        <v>NAV</v>
      </c>
      <c r="S1675" s="103" t="s">
        <v>1618</v>
      </c>
    </row>
    <row r="1676" spans="1:19" x14ac:dyDescent="0.25">
      <c r="A1676" s="5" t="s">
        <v>95</v>
      </c>
      <c r="B1676" s="5" t="s">
        <v>96</v>
      </c>
      <c r="C1676" s="5" t="s">
        <v>7</v>
      </c>
      <c r="D1676" s="5" t="s">
        <v>465</v>
      </c>
      <c r="E1676" s="5" t="s">
        <v>322</v>
      </c>
      <c r="F1676" s="5" t="s">
        <v>198</v>
      </c>
      <c r="G1676" s="5"/>
      <c r="H1676" s="6">
        <v>4</v>
      </c>
      <c r="I1676" s="6">
        <v>4</v>
      </c>
      <c r="J1676" s="6"/>
      <c r="K1676" s="7">
        <v>4</v>
      </c>
      <c r="L1676" s="7"/>
      <c r="M1676" s="7"/>
      <c r="N1676" s="42" t="str">
        <f>LEFT(Absolventi[[#This Row],[studiju programmas virziens]],2)</f>
        <v>41</v>
      </c>
      <c r="O1676" s="42" t="str">
        <f>RIGHT(Absolventi[[#This Row],[studiju programmas virziens]],3)</f>
        <v>345</v>
      </c>
      <c r="P1676" s="42" t="str">
        <f>MID(Absolventi[[#This Row],[studiju programmas virziens]],3,2)</f>
        <v>34</v>
      </c>
      <c r="Q1676" s="42" t="str">
        <f>LEFT(Absolventi[[#This Row],[Programmas veids]],1)</f>
        <v>3</v>
      </c>
      <c r="R1676" s="54" t="str">
        <f>IF(Absolventi[[#This Row],[ieguvuši grādu vai kvalifikāciju mobilie studenti]]&gt;0,Absolventi[[#Headers],[Mobilie studenti ieguvuši grādu IR]],"NAV")</f>
        <v>NAV</v>
      </c>
      <c r="S1676" s="103" t="s">
        <v>1618</v>
      </c>
    </row>
    <row r="1677" spans="1:19" x14ac:dyDescent="0.25">
      <c r="A1677" s="5" t="s">
        <v>95</v>
      </c>
      <c r="B1677" s="5" t="s">
        <v>96</v>
      </c>
      <c r="C1677" s="5" t="s">
        <v>7</v>
      </c>
      <c r="D1677" s="5" t="s">
        <v>466</v>
      </c>
      <c r="E1677" s="5" t="s">
        <v>322</v>
      </c>
      <c r="F1677" s="5" t="s">
        <v>254</v>
      </c>
      <c r="G1677" s="5"/>
      <c r="H1677" s="6">
        <v>11</v>
      </c>
      <c r="I1677" s="6">
        <v>8</v>
      </c>
      <c r="J1677" s="6"/>
      <c r="K1677" s="7">
        <v>11</v>
      </c>
      <c r="L1677" s="7"/>
      <c r="M1677" s="7"/>
      <c r="N1677" s="42" t="str">
        <f>LEFT(Absolventi[[#This Row],[studiju programmas virziens]],2)</f>
        <v>42</v>
      </c>
      <c r="O1677" s="42" t="str">
        <f>RIGHT(Absolventi[[#This Row],[studiju programmas virziens]],3)</f>
        <v>310</v>
      </c>
      <c r="P1677" s="42" t="str">
        <f>MID(Absolventi[[#This Row],[studiju programmas virziens]],3,2)</f>
        <v>31</v>
      </c>
      <c r="Q1677" s="42" t="str">
        <f>LEFT(Absolventi[[#This Row],[Programmas veids]],1)</f>
        <v>3</v>
      </c>
      <c r="R1677" s="54" t="str">
        <f>IF(Absolventi[[#This Row],[ieguvuši grādu vai kvalifikāciju mobilie studenti]]&gt;0,Absolventi[[#Headers],[Mobilie studenti ieguvuši grādu IR]],"NAV")</f>
        <v>NAV</v>
      </c>
      <c r="S1677" s="103" t="s">
        <v>1618</v>
      </c>
    </row>
    <row r="1678" spans="1:19" x14ac:dyDescent="0.25">
      <c r="A1678" s="5" t="s">
        <v>95</v>
      </c>
      <c r="B1678" s="5" t="s">
        <v>96</v>
      </c>
      <c r="C1678" s="5" t="s">
        <v>7</v>
      </c>
      <c r="D1678" s="5" t="s">
        <v>466</v>
      </c>
      <c r="E1678" s="5" t="s">
        <v>343</v>
      </c>
      <c r="F1678" s="5" t="s">
        <v>323</v>
      </c>
      <c r="G1678" s="5"/>
      <c r="H1678" s="6">
        <v>10</v>
      </c>
      <c r="I1678" s="6">
        <v>9</v>
      </c>
      <c r="J1678" s="6"/>
      <c r="K1678" s="7">
        <v>10</v>
      </c>
      <c r="L1678" s="7"/>
      <c r="M1678" s="7"/>
      <c r="N1678" s="42" t="str">
        <f>LEFT(Absolventi[[#This Row],[studiju programmas virziens]],2)</f>
        <v>42</v>
      </c>
      <c r="O1678" s="42" t="str">
        <f>RIGHT(Absolventi[[#This Row],[studiju programmas virziens]],3)</f>
        <v>344</v>
      </c>
      <c r="P1678" s="42" t="str">
        <f>MID(Absolventi[[#This Row],[studiju programmas virziens]],3,2)</f>
        <v>34</v>
      </c>
      <c r="Q1678" s="42" t="str">
        <f>LEFT(Absolventi[[#This Row],[Programmas veids]],1)</f>
        <v>3</v>
      </c>
      <c r="R1678" s="54" t="str">
        <f>IF(Absolventi[[#This Row],[ieguvuši grādu vai kvalifikāciju mobilie studenti]]&gt;0,Absolventi[[#Headers],[Mobilie studenti ieguvuši grādu IR]],"NAV")</f>
        <v>NAV</v>
      </c>
      <c r="S1678" s="103" t="s">
        <v>1618</v>
      </c>
    </row>
    <row r="1679" spans="1:19" x14ac:dyDescent="0.25">
      <c r="A1679" s="5" t="s">
        <v>95</v>
      </c>
      <c r="B1679" s="5" t="s">
        <v>96</v>
      </c>
      <c r="C1679" s="5" t="s">
        <v>7</v>
      </c>
      <c r="D1679" s="5" t="s">
        <v>466</v>
      </c>
      <c r="E1679" s="5" t="s">
        <v>361</v>
      </c>
      <c r="F1679" s="5" t="s">
        <v>201</v>
      </c>
      <c r="G1679" s="5"/>
      <c r="H1679" s="6">
        <v>27</v>
      </c>
      <c r="I1679" s="6">
        <v>23</v>
      </c>
      <c r="J1679" s="6"/>
      <c r="K1679" s="7">
        <v>27</v>
      </c>
      <c r="L1679" s="7"/>
      <c r="M1679" s="7"/>
      <c r="N1679" s="42" t="str">
        <f>LEFT(Absolventi[[#This Row],[studiju programmas virziens]],2)</f>
        <v>42</v>
      </c>
      <c r="O1679" s="42" t="str">
        <f>RIGHT(Absolventi[[#This Row],[studiju programmas virziens]],3)</f>
        <v>345</v>
      </c>
      <c r="P1679" s="42" t="str">
        <f>MID(Absolventi[[#This Row],[studiju programmas virziens]],3,2)</f>
        <v>34</v>
      </c>
      <c r="Q1679" s="42" t="str">
        <f>LEFT(Absolventi[[#This Row],[Programmas veids]],1)</f>
        <v>3</v>
      </c>
      <c r="R1679" s="54" t="str">
        <f>IF(Absolventi[[#This Row],[ieguvuši grādu vai kvalifikāciju mobilie studenti]]&gt;0,Absolventi[[#Headers],[Mobilie studenti ieguvuši grādu IR]],"NAV")</f>
        <v>NAV</v>
      </c>
      <c r="S1679" s="103" t="s">
        <v>1618</v>
      </c>
    </row>
    <row r="1680" spans="1:19" x14ac:dyDescent="0.25">
      <c r="A1680" s="5" t="s">
        <v>97</v>
      </c>
      <c r="B1680" s="5" t="s">
        <v>96</v>
      </c>
      <c r="C1680" s="5" t="s">
        <v>8</v>
      </c>
      <c r="D1680" s="5" t="s">
        <v>465</v>
      </c>
      <c r="E1680" s="5" t="s">
        <v>176</v>
      </c>
      <c r="F1680" s="5" t="s">
        <v>270</v>
      </c>
      <c r="G1680" s="5"/>
      <c r="H1680" s="6">
        <v>10</v>
      </c>
      <c r="I1680" s="6">
        <v>5</v>
      </c>
      <c r="J1680" s="6"/>
      <c r="K1680" s="7">
        <v>10</v>
      </c>
      <c r="L1680" s="7"/>
      <c r="M1680" s="7"/>
      <c r="N1680" s="42" t="str">
        <f>LEFT(Absolventi[[#This Row],[studiju programmas virziens]],2)</f>
        <v>41</v>
      </c>
      <c r="O1680" s="42" t="str">
        <f>RIGHT(Absolventi[[#This Row],[studiju programmas virziens]],3)</f>
        <v>341</v>
      </c>
      <c r="P1680" s="42" t="str">
        <f>MID(Absolventi[[#This Row],[studiju programmas virziens]],3,2)</f>
        <v>34</v>
      </c>
      <c r="Q1680" s="42" t="str">
        <f>LEFT(Absolventi[[#This Row],[Programmas veids]],1)</f>
        <v>3</v>
      </c>
      <c r="R1680" s="54" t="str">
        <f>IF(Absolventi[[#This Row],[ieguvuši grādu vai kvalifikāciju mobilie studenti]]&gt;0,Absolventi[[#Headers],[Mobilie studenti ieguvuši grādu IR]],"NAV")</f>
        <v>NAV</v>
      </c>
      <c r="S1680" s="103" t="s">
        <v>1618</v>
      </c>
    </row>
    <row r="1681" spans="1:19" x14ac:dyDescent="0.25">
      <c r="A1681" s="5" t="s">
        <v>97</v>
      </c>
      <c r="B1681" s="5" t="s">
        <v>96</v>
      </c>
      <c r="C1681" s="5" t="s">
        <v>8</v>
      </c>
      <c r="D1681" s="5" t="s">
        <v>466</v>
      </c>
      <c r="E1681" s="5" t="s">
        <v>176</v>
      </c>
      <c r="F1681" s="5" t="s">
        <v>271</v>
      </c>
      <c r="G1681" s="5"/>
      <c r="H1681" s="6">
        <v>11</v>
      </c>
      <c r="I1681" s="6">
        <v>8</v>
      </c>
      <c r="J1681" s="6"/>
      <c r="K1681" s="7">
        <v>11</v>
      </c>
      <c r="L1681" s="7"/>
      <c r="M1681" s="7"/>
      <c r="N1681" s="42" t="str">
        <f>LEFT(Absolventi[[#This Row],[studiju programmas virziens]],2)</f>
        <v>42</v>
      </c>
      <c r="O1681" s="42" t="str">
        <f>RIGHT(Absolventi[[#This Row],[studiju programmas virziens]],3)</f>
        <v>214</v>
      </c>
      <c r="P1681" s="42" t="str">
        <f>MID(Absolventi[[#This Row],[studiju programmas virziens]],3,2)</f>
        <v>21</v>
      </c>
      <c r="Q1681" s="42" t="str">
        <f>LEFT(Absolventi[[#This Row],[Programmas veids]],1)</f>
        <v>2</v>
      </c>
      <c r="R1681" s="54" t="str">
        <f>IF(Absolventi[[#This Row],[ieguvuši grādu vai kvalifikāciju mobilie studenti]]&gt;0,Absolventi[[#Headers],[Mobilie studenti ieguvuši grādu IR]],"NAV")</f>
        <v>NAV</v>
      </c>
      <c r="S1681" s="103" t="s">
        <v>1618</v>
      </c>
    </row>
    <row r="1682" spans="1:19" x14ac:dyDescent="0.25">
      <c r="A1682" s="5" t="s">
        <v>97</v>
      </c>
      <c r="B1682" s="5" t="s">
        <v>96</v>
      </c>
      <c r="C1682" s="5" t="s">
        <v>8</v>
      </c>
      <c r="D1682" s="5" t="s">
        <v>468</v>
      </c>
      <c r="E1682" s="5" t="s">
        <v>176</v>
      </c>
      <c r="F1682" s="5" t="s">
        <v>272</v>
      </c>
      <c r="G1682" s="5"/>
      <c r="H1682" s="6">
        <v>18</v>
      </c>
      <c r="I1682" s="6">
        <v>15</v>
      </c>
      <c r="J1682" s="6"/>
      <c r="K1682" s="7">
        <v>18</v>
      </c>
      <c r="L1682" s="7"/>
      <c r="M1682" s="7"/>
      <c r="N1682" s="42" t="str">
        <f>LEFT(Absolventi[[#This Row],[studiju programmas virziens]],2)</f>
        <v>43</v>
      </c>
      <c r="O1682" s="42" t="str">
        <f>RIGHT(Absolventi[[#This Row],[studiju programmas virziens]],3)</f>
        <v>345</v>
      </c>
      <c r="P1682" s="42" t="str">
        <f>MID(Absolventi[[#This Row],[studiju programmas virziens]],3,2)</f>
        <v>34</v>
      </c>
      <c r="Q1682" s="42" t="str">
        <f>LEFT(Absolventi[[#This Row],[Programmas veids]],1)</f>
        <v>3</v>
      </c>
      <c r="R1682" s="54" t="str">
        <f>IF(Absolventi[[#This Row],[ieguvuši grādu vai kvalifikāciju mobilie studenti]]&gt;0,Absolventi[[#Headers],[Mobilie studenti ieguvuši grādu IR]],"NAV")</f>
        <v>NAV</v>
      </c>
      <c r="S1682" s="103" t="s">
        <v>1618</v>
      </c>
    </row>
    <row r="1683" spans="1:19" x14ac:dyDescent="0.25">
      <c r="A1683" s="5" t="s">
        <v>97</v>
      </c>
      <c r="B1683" s="5" t="s">
        <v>96</v>
      </c>
      <c r="C1683" s="5" t="s">
        <v>8</v>
      </c>
      <c r="D1683" s="5" t="s">
        <v>469</v>
      </c>
      <c r="E1683" s="5" t="s">
        <v>176</v>
      </c>
      <c r="F1683" s="5" t="s">
        <v>249</v>
      </c>
      <c r="G1683" s="5"/>
      <c r="H1683" s="6">
        <v>17</v>
      </c>
      <c r="I1683" s="6">
        <v>15</v>
      </c>
      <c r="J1683" s="6"/>
      <c r="K1683" s="7">
        <v>17</v>
      </c>
      <c r="L1683" s="7"/>
      <c r="M1683" s="7"/>
      <c r="N1683" s="42" t="str">
        <f>LEFT(Absolventi[[#This Row],[studiju programmas virziens]],2)</f>
        <v>45</v>
      </c>
      <c r="O1683" s="42" t="str">
        <f>RIGHT(Absolventi[[#This Row],[studiju programmas virziens]],3)</f>
        <v>345</v>
      </c>
      <c r="P1683" s="42" t="str">
        <f>MID(Absolventi[[#This Row],[studiju programmas virziens]],3,2)</f>
        <v>34</v>
      </c>
      <c r="Q1683" s="42" t="str">
        <f>LEFT(Absolventi[[#This Row],[Programmas veids]],1)</f>
        <v>3</v>
      </c>
      <c r="R1683" s="54" t="str">
        <f>IF(Absolventi[[#This Row],[ieguvuši grādu vai kvalifikāciju mobilie studenti]]&gt;0,Absolventi[[#Headers],[Mobilie studenti ieguvuši grādu IR]],"NAV")</f>
        <v>NAV</v>
      </c>
      <c r="S1683" s="103" t="s">
        <v>1618</v>
      </c>
    </row>
    <row r="1684" spans="1:19" x14ac:dyDescent="0.25">
      <c r="A1684" s="5" t="s">
        <v>97</v>
      </c>
      <c r="B1684" s="5" t="s">
        <v>96</v>
      </c>
      <c r="C1684" s="5" t="s">
        <v>8</v>
      </c>
      <c r="D1684" s="5" t="s">
        <v>465</v>
      </c>
      <c r="E1684" s="5" t="s">
        <v>296</v>
      </c>
      <c r="F1684" s="5" t="s">
        <v>198</v>
      </c>
      <c r="G1684" s="5"/>
      <c r="H1684" s="6">
        <v>5</v>
      </c>
      <c r="I1684" s="6">
        <v>5</v>
      </c>
      <c r="J1684" s="6"/>
      <c r="K1684" s="7">
        <v>5</v>
      </c>
      <c r="L1684" s="7"/>
      <c r="M1684" s="7"/>
      <c r="N1684" s="42" t="str">
        <f>LEFT(Absolventi[[#This Row],[studiju programmas virziens]],2)</f>
        <v>41</v>
      </c>
      <c r="O1684" s="42" t="str">
        <f>RIGHT(Absolventi[[#This Row],[studiju programmas virziens]],3)</f>
        <v>345</v>
      </c>
      <c r="P1684" s="42" t="str">
        <f>MID(Absolventi[[#This Row],[studiju programmas virziens]],3,2)</f>
        <v>34</v>
      </c>
      <c r="Q1684" s="42" t="str">
        <f>LEFT(Absolventi[[#This Row],[Programmas veids]],1)</f>
        <v>3</v>
      </c>
      <c r="R1684" s="54" t="str">
        <f>IF(Absolventi[[#This Row],[ieguvuši grādu vai kvalifikāciju mobilie studenti]]&gt;0,Absolventi[[#Headers],[Mobilie studenti ieguvuši grādu IR]],"NAV")</f>
        <v>NAV</v>
      </c>
      <c r="S1684" s="103" t="s">
        <v>1618</v>
      </c>
    </row>
    <row r="1685" spans="1:19" x14ac:dyDescent="0.25">
      <c r="A1685" s="5" t="s">
        <v>97</v>
      </c>
      <c r="B1685" s="5" t="s">
        <v>96</v>
      </c>
      <c r="C1685" s="5" t="s">
        <v>8</v>
      </c>
      <c r="D1685" s="5" t="s">
        <v>466</v>
      </c>
      <c r="E1685" s="5" t="s">
        <v>296</v>
      </c>
      <c r="F1685" s="5" t="s">
        <v>199</v>
      </c>
      <c r="G1685" s="5"/>
      <c r="H1685" s="6">
        <v>9</v>
      </c>
      <c r="I1685" s="6">
        <v>9</v>
      </c>
      <c r="J1685" s="6"/>
      <c r="K1685" s="7">
        <v>9</v>
      </c>
      <c r="L1685" s="7"/>
      <c r="M1685" s="7"/>
      <c r="N1685" s="42" t="str">
        <f>LEFT(Absolventi[[#This Row],[studiju programmas virziens]],2)</f>
        <v>42</v>
      </c>
      <c r="O1685" s="42" t="str">
        <f>RIGHT(Absolventi[[#This Row],[studiju programmas virziens]],3)</f>
        <v>222</v>
      </c>
      <c r="P1685" s="42" t="str">
        <f>MID(Absolventi[[#This Row],[studiju programmas virziens]],3,2)</f>
        <v>22</v>
      </c>
      <c r="Q1685" s="42" t="str">
        <f>LEFT(Absolventi[[#This Row],[Programmas veids]],1)</f>
        <v>2</v>
      </c>
      <c r="R1685" s="54" t="str">
        <f>IF(Absolventi[[#This Row],[ieguvuši grādu vai kvalifikāciju mobilie studenti]]&gt;0,Absolventi[[#Headers],[Mobilie studenti ieguvuši grādu IR]],"NAV")</f>
        <v>NAV</v>
      </c>
      <c r="S1685" s="103" t="s">
        <v>1618</v>
      </c>
    </row>
    <row r="1686" spans="1:19" x14ac:dyDescent="0.25">
      <c r="A1686" s="5" t="s">
        <v>97</v>
      </c>
      <c r="B1686" s="5" t="s">
        <v>96</v>
      </c>
      <c r="C1686" s="5" t="s">
        <v>8</v>
      </c>
      <c r="D1686" s="5" t="s">
        <v>465</v>
      </c>
      <c r="E1686" s="5" t="s">
        <v>322</v>
      </c>
      <c r="F1686" s="5" t="s">
        <v>198</v>
      </c>
      <c r="G1686" s="5"/>
      <c r="H1686" s="6">
        <v>6</v>
      </c>
      <c r="I1686" s="6">
        <v>5</v>
      </c>
      <c r="J1686" s="6"/>
      <c r="K1686" s="7">
        <v>6</v>
      </c>
      <c r="L1686" s="7"/>
      <c r="M1686" s="7"/>
      <c r="N1686" s="42" t="str">
        <f>LEFT(Absolventi[[#This Row],[studiju programmas virziens]],2)</f>
        <v>41</v>
      </c>
      <c r="O1686" s="42" t="str">
        <f>RIGHT(Absolventi[[#This Row],[studiju programmas virziens]],3)</f>
        <v>345</v>
      </c>
      <c r="P1686" s="42" t="str">
        <f>MID(Absolventi[[#This Row],[studiju programmas virziens]],3,2)</f>
        <v>34</v>
      </c>
      <c r="Q1686" s="42" t="str">
        <f>LEFT(Absolventi[[#This Row],[Programmas veids]],1)</f>
        <v>3</v>
      </c>
      <c r="R1686" s="54" t="str">
        <f>IF(Absolventi[[#This Row],[ieguvuši grādu vai kvalifikāciju mobilie studenti]]&gt;0,Absolventi[[#Headers],[Mobilie studenti ieguvuši grādu IR]],"NAV")</f>
        <v>NAV</v>
      </c>
      <c r="S1686" s="103" t="s">
        <v>1618</v>
      </c>
    </row>
    <row r="1687" spans="1:19" x14ac:dyDescent="0.25">
      <c r="A1687" s="5" t="s">
        <v>97</v>
      </c>
      <c r="B1687" s="5" t="s">
        <v>96</v>
      </c>
      <c r="C1687" s="5" t="s">
        <v>8</v>
      </c>
      <c r="D1687" s="5" t="s">
        <v>466</v>
      </c>
      <c r="E1687" s="5" t="s">
        <v>322</v>
      </c>
      <c r="F1687" s="5" t="s">
        <v>254</v>
      </c>
      <c r="G1687" s="5"/>
      <c r="H1687" s="6">
        <v>8</v>
      </c>
      <c r="I1687" s="6">
        <v>4</v>
      </c>
      <c r="J1687" s="6"/>
      <c r="K1687" s="7">
        <v>8</v>
      </c>
      <c r="L1687" s="7"/>
      <c r="M1687" s="7"/>
      <c r="N1687" s="42" t="str">
        <f>LEFT(Absolventi[[#This Row],[studiju programmas virziens]],2)</f>
        <v>42</v>
      </c>
      <c r="O1687" s="42" t="str">
        <f>RIGHT(Absolventi[[#This Row],[studiju programmas virziens]],3)</f>
        <v>310</v>
      </c>
      <c r="P1687" s="42" t="str">
        <f>MID(Absolventi[[#This Row],[studiju programmas virziens]],3,2)</f>
        <v>31</v>
      </c>
      <c r="Q1687" s="42" t="str">
        <f>LEFT(Absolventi[[#This Row],[Programmas veids]],1)</f>
        <v>3</v>
      </c>
      <c r="R1687" s="54" t="str">
        <f>IF(Absolventi[[#This Row],[ieguvuši grādu vai kvalifikāciju mobilie studenti]]&gt;0,Absolventi[[#Headers],[Mobilie studenti ieguvuši grādu IR]],"NAV")</f>
        <v>NAV</v>
      </c>
      <c r="S1687" s="103" t="s">
        <v>1618</v>
      </c>
    </row>
    <row r="1688" spans="1:19" x14ac:dyDescent="0.25">
      <c r="A1688" s="5" t="s">
        <v>97</v>
      </c>
      <c r="B1688" s="5" t="s">
        <v>96</v>
      </c>
      <c r="C1688" s="5" t="s">
        <v>8</v>
      </c>
      <c r="D1688" s="5" t="s">
        <v>466</v>
      </c>
      <c r="E1688" s="5" t="s">
        <v>343</v>
      </c>
      <c r="F1688" s="5" t="s">
        <v>323</v>
      </c>
      <c r="G1688" s="5"/>
      <c r="H1688" s="6">
        <v>14</v>
      </c>
      <c r="I1688" s="6">
        <v>14</v>
      </c>
      <c r="J1688" s="6"/>
      <c r="K1688" s="7">
        <v>14</v>
      </c>
      <c r="L1688" s="7"/>
      <c r="M1688" s="7"/>
      <c r="N1688" s="42" t="str">
        <f>LEFT(Absolventi[[#This Row],[studiju programmas virziens]],2)</f>
        <v>42</v>
      </c>
      <c r="O1688" s="42" t="str">
        <f>RIGHT(Absolventi[[#This Row],[studiju programmas virziens]],3)</f>
        <v>344</v>
      </c>
      <c r="P1688" s="42" t="str">
        <f>MID(Absolventi[[#This Row],[studiju programmas virziens]],3,2)</f>
        <v>34</v>
      </c>
      <c r="Q1688" s="42" t="str">
        <f>LEFT(Absolventi[[#This Row],[Programmas veids]],1)</f>
        <v>3</v>
      </c>
      <c r="R1688" s="54" t="str">
        <f>IF(Absolventi[[#This Row],[ieguvuši grādu vai kvalifikāciju mobilie studenti]]&gt;0,Absolventi[[#Headers],[Mobilie studenti ieguvuši grādu IR]],"NAV")</f>
        <v>NAV</v>
      </c>
      <c r="S1688" s="103" t="s">
        <v>1618</v>
      </c>
    </row>
    <row r="1689" spans="1:19" x14ac:dyDescent="0.25">
      <c r="A1689" s="5" t="s">
        <v>97</v>
      </c>
      <c r="B1689" s="5" t="s">
        <v>96</v>
      </c>
      <c r="C1689" s="5" t="s">
        <v>8</v>
      </c>
      <c r="D1689" s="5" t="s">
        <v>466</v>
      </c>
      <c r="E1689" s="5" t="s">
        <v>361</v>
      </c>
      <c r="F1689" s="5" t="s">
        <v>201</v>
      </c>
      <c r="G1689" s="5"/>
      <c r="H1689" s="6">
        <v>21</v>
      </c>
      <c r="I1689" s="6">
        <v>21</v>
      </c>
      <c r="J1689" s="6"/>
      <c r="K1689" s="7">
        <v>21</v>
      </c>
      <c r="L1689" s="7"/>
      <c r="M1689" s="7"/>
      <c r="N1689" s="42" t="str">
        <f>LEFT(Absolventi[[#This Row],[studiju programmas virziens]],2)</f>
        <v>42</v>
      </c>
      <c r="O1689" s="42" t="str">
        <f>RIGHT(Absolventi[[#This Row],[studiju programmas virziens]],3)</f>
        <v>345</v>
      </c>
      <c r="P1689" s="42" t="str">
        <f>MID(Absolventi[[#This Row],[studiju programmas virziens]],3,2)</f>
        <v>34</v>
      </c>
      <c r="Q1689" s="42" t="str">
        <f>LEFT(Absolventi[[#This Row],[Programmas veids]],1)</f>
        <v>3</v>
      </c>
      <c r="R1689" s="54" t="str">
        <f>IF(Absolventi[[#This Row],[ieguvuši grādu vai kvalifikāciju mobilie studenti]]&gt;0,Absolventi[[#Headers],[Mobilie studenti ieguvuši grādu IR]],"NAV")</f>
        <v>NAV</v>
      </c>
      <c r="S1689" s="103" t="s">
        <v>1618</v>
      </c>
    </row>
    <row r="1690" spans="1:19" ht="38.25" x14ac:dyDescent="0.25">
      <c r="A1690" s="5" t="s">
        <v>98</v>
      </c>
      <c r="B1690" s="5" t="s">
        <v>99</v>
      </c>
      <c r="C1690" s="5" t="s">
        <v>7</v>
      </c>
      <c r="D1690" s="5" t="s">
        <v>465</v>
      </c>
      <c r="E1690" s="5" t="s">
        <v>176</v>
      </c>
      <c r="F1690" s="5" t="s">
        <v>244</v>
      </c>
      <c r="G1690" s="5"/>
      <c r="H1690" s="6">
        <v>16</v>
      </c>
      <c r="I1690" s="6">
        <v>13</v>
      </c>
      <c r="J1690" s="6"/>
      <c r="K1690" s="7">
        <v>16</v>
      </c>
      <c r="L1690" s="7">
        <v>1</v>
      </c>
      <c r="M1690" s="7">
        <v>1</v>
      </c>
      <c r="N1690" s="42" t="str">
        <f>LEFT(Absolventi[[#This Row],[studiju programmas virziens]],2)</f>
        <v>41</v>
      </c>
      <c r="O1690" s="42" t="str">
        <f>RIGHT(Absolventi[[#This Row],[studiju programmas virziens]],3)</f>
        <v>214</v>
      </c>
      <c r="P1690" s="42" t="str">
        <f>MID(Absolventi[[#This Row],[studiju programmas virziens]],3,2)</f>
        <v>21</v>
      </c>
      <c r="Q1690" s="42" t="str">
        <f>LEFT(Absolventi[[#This Row],[Programmas veids]],1)</f>
        <v>2</v>
      </c>
      <c r="R1690" s="54" t="str">
        <f>IF(Absolventi[[#This Row],[ieguvuši grādu vai kvalifikāciju mobilie studenti]]&gt;0,Absolventi[[#Headers],[Mobilie studenti ieguvuši grādu IR]],"NAV")</f>
        <v>Mobilie studenti ieguvuši grādu IR</v>
      </c>
      <c r="S1690" s="103" t="s">
        <v>1618</v>
      </c>
    </row>
    <row r="1691" spans="1:19" ht="38.25" x14ac:dyDescent="0.25">
      <c r="A1691" s="5" t="s">
        <v>98</v>
      </c>
      <c r="B1691" s="5" t="s">
        <v>99</v>
      </c>
      <c r="C1691" s="5" t="s">
        <v>7</v>
      </c>
      <c r="D1691" s="5" t="s">
        <v>466</v>
      </c>
      <c r="E1691" s="5" t="s">
        <v>176</v>
      </c>
      <c r="F1691" s="5" t="s">
        <v>201</v>
      </c>
      <c r="G1691" s="5"/>
      <c r="H1691" s="6">
        <v>113</v>
      </c>
      <c r="I1691" s="6">
        <v>75</v>
      </c>
      <c r="J1691" s="6"/>
      <c r="K1691" s="7">
        <v>113</v>
      </c>
      <c r="L1691" s="7">
        <v>9</v>
      </c>
      <c r="M1691" s="7">
        <v>4</v>
      </c>
      <c r="N1691" s="42" t="str">
        <f>LEFT(Absolventi[[#This Row],[studiju programmas virziens]],2)</f>
        <v>42</v>
      </c>
      <c r="O1691" s="42" t="str">
        <f>RIGHT(Absolventi[[#This Row],[studiju programmas virziens]],3)</f>
        <v>345</v>
      </c>
      <c r="P1691" s="42" t="str">
        <f>MID(Absolventi[[#This Row],[studiju programmas virziens]],3,2)</f>
        <v>34</v>
      </c>
      <c r="Q1691" s="42" t="str">
        <f>LEFT(Absolventi[[#This Row],[Programmas veids]],1)</f>
        <v>3</v>
      </c>
      <c r="R1691" s="54" t="str">
        <f>IF(Absolventi[[#This Row],[ieguvuši grādu vai kvalifikāciju mobilie studenti]]&gt;0,Absolventi[[#Headers],[Mobilie studenti ieguvuši grādu IR]],"NAV")</f>
        <v>Mobilie studenti ieguvuši grādu IR</v>
      </c>
      <c r="S1691" s="103" t="s">
        <v>1618</v>
      </c>
    </row>
    <row r="1692" spans="1:19" ht="38.25" x14ac:dyDescent="0.25">
      <c r="A1692" s="5" t="s">
        <v>98</v>
      </c>
      <c r="B1692" s="5" t="s">
        <v>99</v>
      </c>
      <c r="C1692" s="5" t="s">
        <v>7</v>
      </c>
      <c r="D1692" s="5" t="s">
        <v>470</v>
      </c>
      <c r="E1692" s="5" t="s">
        <v>176</v>
      </c>
      <c r="F1692" s="5" t="s">
        <v>228</v>
      </c>
      <c r="G1692" s="5"/>
      <c r="H1692" s="6">
        <v>53</v>
      </c>
      <c r="I1692" s="6">
        <v>25</v>
      </c>
      <c r="J1692" s="6"/>
      <c r="K1692" s="7">
        <v>53</v>
      </c>
      <c r="L1692" s="7">
        <v>13</v>
      </c>
      <c r="M1692" s="7">
        <v>6</v>
      </c>
      <c r="N1692" s="42" t="str">
        <f>LEFT(Absolventi[[#This Row],[studiju programmas virziens]],2)</f>
        <v>47</v>
      </c>
      <c r="O1692" s="42" t="str">
        <f>RIGHT(Absolventi[[#This Row],[studiju programmas virziens]],3)</f>
        <v>345</v>
      </c>
      <c r="P1692" s="42" t="str">
        <f>MID(Absolventi[[#This Row],[studiju programmas virziens]],3,2)</f>
        <v>34</v>
      </c>
      <c r="Q1692" s="42" t="str">
        <f>LEFT(Absolventi[[#This Row],[Programmas veids]],1)</f>
        <v>3</v>
      </c>
      <c r="R1692" s="54" t="str">
        <f>IF(Absolventi[[#This Row],[ieguvuši grādu vai kvalifikāciju mobilie studenti]]&gt;0,Absolventi[[#Headers],[Mobilie studenti ieguvuši grādu IR]],"NAV")</f>
        <v>Mobilie studenti ieguvuši grādu IR</v>
      </c>
      <c r="S1692" s="103" t="s">
        <v>1618</v>
      </c>
    </row>
    <row r="1693" spans="1:19" x14ac:dyDescent="0.25">
      <c r="A1693" s="5" t="s">
        <v>98</v>
      </c>
      <c r="B1693" s="5" t="s">
        <v>99</v>
      </c>
      <c r="C1693" s="5" t="s">
        <v>7</v>
      </c>
      <c r="D1693" s="5" t="s">
        <v>465</v>
      </c>
      <c r="E1693" s="5" t="s">
        <v>296</v>
      </c>
      <c r="F1693" s="5" t="s">
        <v>252</v>
      </c>
      <c r="G1693" s="5"/>
      <c r="H1693" s="6">
        <v>3</v>
      </c>
      <c r="I1693" s="6">
        <v>2</v>
      </c>
      <c r="J1693" s="6"/>
      <c r="K1693" s="7">
        <v>3</v>
      </c>
      <c r="L1693" s="7"/>
      <c r="M1693" s="7"/>
      <c r="N1693" s="42" t="str">
        <f>LEFT(Absolventi[[#This Row],[studiju programmas virziens]],2)</f>
        <v>41</v>
      </c>
      <c r="O1693" s="42" t="str">
        <f>RIGHT(Absolventi[[#This Row],[studiju programmas virziens]],3)</f>
        <v>343</v>
      </c>
      <c r="P1693" s="42" t="str">
        <f>MID(Absolventi[[#This Row],[studiju programmas virziens]],3,2)</f>
        <v>34</v>
      </c>
      <c r="Q1693" s="42" t="str">
        <f>LEFT(Absolventi[[#This Row],[Programmas veids]],1)</f>
        <v>3</v>
      </c>
      <c r="R1693" s="54" t="str">
        <f>IF(Absolventi[[#This Row],[ieguvuši grādu vai kvalifikāciju mobilie studenti]]&gt;0,Absolventi[[#Headers],[Mobilie studenti ieguvuši grādu IR]],"NAV")</f>
        <v>NAV</v>
      </c>
      <c r="S1693" s="103" t="s">
        <v>1618</v>
      </c>
    </row>
    <row r="1694" spans="1:19" ht="38.25" x14ac:dyDescent="0.25">
      <c r="A1694" s="5" t="s">
        <v>98</v>
      </c>
      <c r="B1694" s="5" t="s">
        <v>99</v>
      </c>
      <c r="C1694" s="5" t="s">
        <v>7</v>
      </c>
      <c r="D1694" s="5" t="s">
        <v>466</v>
      </c>
      <c r="E1694" s="5" t="s">
        <v>296</v>
      </c>
      <c r="F1694" s="5" t="s">
        <v>201</v>
      </c>
      <c r="G1694" s="5"/>
      <c r="H1694" s="6">
        <v>56</v>
      </c>
      <c r="I1694" s="6">
        <v>45</v>
      </c>
      <c r="J1694" s="6"/>
      <c r="K1694" s="7">
        <v>56</v>
      </c>
      <c r="L1694" s="7">
        <v>5</v>
      </c>
      <c r="M1694" s="7">
        <v>4</v>
      </c>
      <c r="N1694" s="42" t="str">
        <f>LEFT(Absolventi[[#This Row],[studiju programmas virziens]],2)</f>
        <v>42</v>
      </c>
      <c r="O1694" s="42" t="str">
        <f>RIGHT(Absolventi[[#This Row],[studiju programmas virziens]],3)</f>
        <v>345</v>
      </c>
      <c r="P1694" s="42" t="str">
        <f>MID(Absolventi[[#This Row],[studiju programmas virziens]],3,2)</f>
        <v>34</v>
      </c>
      <c r="Q1694" s="42" t="str">
        <f>LEFT(Absolventi[[#This Row],[Programmas veids]],1)</f>
        <v>3</v>
      </c>
      <c r="R1694" s="54" t="str">
        <f>IF(Absolventi[[#This Row],[ieguvuši grādu vai kvalifikāciju mobilie studenti]]&gt;0,Absolventi[[#Headers],[Mobilie studenti ieguvuši grādu IR]],"NAV")</f>
        <v>Mobilie studenti ieguvuši grādu IR</v>
      </c>
      <c r="S1694" s="103" t="s">
        <v>1618</v>
      </c>
    </row>
    <row r="1695" spans="1:19" x14ac:dyDescent="0.25">
      <c r="A1695" s="5" t="s">
        <v>98</v>
      </c>
      <c r="B1695" s="5" t="s">
        <v>99</v>
      </c>
      <c r="C1695" s="5" t="s">
        <v>7</v>
      </c>
      <c r="D1695" s="5" t="s">
        <v>470</v>
      </c>
      <c r="E1695" s="5" t="s">
        <v>296</v>
      </c>
      <c r="F1695" s="5" t="s">
        <v>317</v>
      </c>
      <c r="G1695" s="5"/>
      <c r="H1695" s="6">
        <v>1</v>
      </c>
      <c r="I1695" s="6">
        <v>1</v>
      </c>
      <c r="J1695" s="6"/>
      <c r="K1695" s="7">
        <v>1</v>
      </c>
      <c r="L1695" s="7"/>
      <c r="M1695" s="7"/>
      <c r="N1695" s="42" t="str">
        <f>LEFT(Absolventi[[#This Row],[studiju programmas virziens]],2)</f>
        <v>47</v>
      </c>
      <c r="O1695" s="42" t="str">
        <f>RIGHT(Absolventi[[#This Row],[studiju programmas virziens]],3)</f>
        <v>481</v>
      </c>
      <c r="P1695" s="42" t="str">
        <f>MID(Absolventi[[#This Row],[studiju programmas virziens]],3,2)</f>
        <v>48</v>
      </c>
      <c r="Q1695" s="42" t="str">
        <f>LEFT(Absolventi[[#This Row],[Programmas veids]],1)</f>
        <v>4</v>
      </c>
      <c r="R1695" s="54" t="str">
        <f>IF(Absolventi[[#This Row],[ieguvuši grādu vai kvalifikāciju mobilie studenti]]&gt;0,Absolventi[[#Headers],[Mobilie studenti ieguvuši grādu IR]],"NAV")</f>
        <v>NAV</v>
      </c>
      <c r="S1695" s="103" t="s">
        <v>1618</v>
      </c>
    </row>
    <row r="1696" spans="1:19" x14ac:dyDescent="0.25">
      <c r="A1696" s="5" t="s">
        <v>98</v>
      </c>
      <c r="B1696" s="5" t="s">
        <v>99</v>
      </c>
      <c r="C1696" s="5" t="s">
        <v>7</v>
      </c>
      <c r="D1696" s="5" t="s">
        <v>465</v>
      </c>
      <c r="E1696" s="5" t="s">
        <v>322</v>
      </c>
      <c r="F1696" s="5" t="s">
        <v>198</v>
      </c>
      <c r="G1696" s="5"/>
      <c r="H1696" s="6">
        <v>6</v>
      </c>
      <c r="I1696" s="6">
        <v>3</v>
      </c>
      <c r="J1696" s="6"/>
      <c r="K1696" s="7">
        <v>6</v>
      </c>
      <c r="L1696" s="7"/>
      <c r="M1696" s="7"/>
      <c r="N1696" s="42" t="str">
        <f>LEFT(Absolventi[[#This Row],[studiju programmas virziens]],2)</f>
        <v>41</v>
      </c>
      <c r="O1696" s="42" t="str">
        <f>RIGHT(Absolventi[[#This Row],[studiju programmas virziens]],3)</f>
        <v>345</v>
      </c>
      <c r="P1696" s="42" t="str">
        <f>MID(Absolventi[[#This Row],[studiju programmas virziens]],3,2)</f>
        <v>34</v>
      </c>
      <c r="Q1696" s="42" t="str">
        <f>LEFT(Absolventi[[#This Row],[Programmas veids]],1)</f>
        <v>3</v>
      </c>
      <c r="R1696" s="54" t="str">
        <f>IF(Absolventi[[#This Row],[ieguvuši grādu vai kvalifikāciju mobilie studenti]]&gt;0,Absolventi[[#Headers],[Mobilie studenti ieguvuši grādu IR]],"NAV")</f>
        <v>NAV</v>
      </c>
      <c r="S1696" s="103" t="s">
        <v>1618</v>
      </c>
    </row>
    <row r="1697" spans="1:19" x14ac:dyDescent="0.25">
      <c r="A1697" s="5" t="s">
        <v>98</v>
      </c>
      <c r="B1697" s="5" t="s">
        <v>99</v>
      </c>
      <c r="C1697" s="5" t="s">
        <v>7</v>
      </c>
      <c r="D1697" s="5" t="s">
        <v>466</v>
      </c>
      <c r="E1697" s="5" t="s">
        <v>322</v>
      </c>
      <c r="F1697" s="5" t="s">
        <v>257</v>
      </c>
      <c r="G1697" s="5"/>
      <c r="H1697" s="6">
        <v>19</v>
      </c>
      <c r="I1697" s="6">
        <v>2</v>
      </c>
      <c r="J1697" s="6"/>
      <c r="K1697" s="7">
        <v>19</v>
      </c>
      <c r="L1697" s="7"/>
      <c r="M1697" s="7"/>
      <c r="N1697" s="42" t="str">
        <f>LEFT(Absolventi[[#This Row],[studiju programmas virziens]],2)</f>
        <v>42</v>
      </c>
      <c r="O1697" s="42" t="str">
        <f>RIGHT(Absolventi[[#This Row],[studiju programmas virziens]],3)</f>
        <v>481</v>
      </c>
      <c r="P1697" s="42" t="str">
        <f>MID(Absolventi[[#This Row],[studiju programmas virziens]],3,2)</f>
        <v>48</v>
      </c>
      <c r="Q1697" s="42" t="str">
        <f>LEFT(Absolventi[[#This Row],[Programmas veids]],1)</f>
        <v>4</v>
      </c>
      <c r="R1697" s="54" t="str">
        <f>IF(Absolventi[[#This Row],[ieguvuši grādu vai kvalifikāciju mobilie studenti]]&gt;0,Absolventi[[#Headers],[Mobilie studenti ieguvuši grādu IR]],"NAV")</f>
        <v>NAV</v>
      </c>
      <c r="S1697" s="103" t="s">
        <v>1618</v>
      </c>
    </row>
    <row r="1698" spans="1:19" x14ac:dyDescent="0.25">
      <c r="A1698" s="5" t="s">
        <v>98</v>
      </c>
      <c r="B1698" s="5" t="s">
        <v>99</v>
      </c>
      <c r="C1698" s="5" t="s">
        <v>7</v>
      </c>
      <c r="D1698" s="5" t="s">
        <v>465</v>
      </c>
      <c r="E1698" s="5" t="s">
        <v>343</v>
      </c>
      <c r="F1698" s="5" t="s">
        <v>265</v>
      </c>
      <c r="G1698" s="5"/>
      <c r="H1698" s="6">
        <v>14</v>
      </c>
      <c r="I1698" s="6">
        <v>8</v>
      </c>
      <c r="J1698" s="6"/>
      <c r="K1698" s="7">
        <v>14</v>
      </c>
      <c r="L1698" s="7"/>
      <c r="M1698" s="7"/>
      <c r="N1698" s="42" t="str">
        <f>LEFT(Absolventi[[#This Row],[studiju programmas virziens]],2)</f>
        <v>41</v>
      </c>
      <c r="O1698" s="42" t="str">
        <f>RIGHT(Absolventi[[#This Row],[studiju programmas virziens]],3)</f>
        <v>811</v>
      </c>
      <c r="P1698" s="42" t="str">
        <f>MID(Absolventi[[#This Row],[studiju programmas virziens]],3,2)</f>
        <v>81</v>
      </c>
      <c r="Q1698" s="42" t="str">
        <f>LEFT(Absolventi[[#This Row],[Programmas veids]],1)</f>
        <v>8</v>
      </c>
      <c r="R1698" s="54" t="str">
        <f>IF(Absolventi[[#This Row],[ieguvuši grādu vai kvalifikāciju mobilie studenti]]&gt;0,Absolventi[[#Headers],[Mobilie studenti ieguvuši grādu IR]],"NAV")</f>
        <v>NAV</v>
      </c>
      <c r="S1698" s="103" t="s">
        <v>1618</v>
      </c>
    </row>
    <row r="1699" spans="1:19" x14ac:dyDescent="0.25">
      <c r="A1699" s="5" t="s">
        <v>100</v>
      </c>
      <c r="B1699" s="5" t="s">
        <v>99</v>
      </c>
      <c r="C1699" s="5" t="s">
        <v>8</v>
      </c>
      <c r="D1699" s="5" t="s">
        <v>465</v>
      </c>
      <c r="E1699" s="5" t="s">
        <v>176</v>
      </c>
      <c r="F1699" s="5" t="s">
        <v>244</v>
      </c>
      <c r="G1699" s="5"/>
      <c r="H1699" s="6">
        <v>2</v>
      </c>
      <c r="I1699" s="6">
        <v>1</v>
      </c>
      <c r="J1699" s="6"/>
      <c r="K1699" s="7">
        <v>2</v>
      </c>
      <c r="L1699" s="7"/>
      <c r="M1699" s="7"/>
      <c r="N1699" s="42" t="str">
        <f>LEFT(Absolventi[[#This Row],[studiju programmas virziens]],2)</f>
        <v>41</v>
      </c>
      <c r="O1699" s="42" t="str">
        <f>RIGHT(Absolventi[[#This Row],[studiju programmas virziens]],3)</f>
        <v>214</v>
      </c>
      <c r="P1699" s="42" t="str">
        <f>MID(Absolventi[[#This Row],[studiju programmas virziens]],3,2)</f>
        <v>21</v>
      </c>
      <c r="Q1699" s="42" t="str">
        <f>LEFT(Absolventi[[#This Row],[Programmas veids]],1)</f>
        <v>2</v>
      </c>
      <c r="R1699" s="54" t="str">
        <f>IF(Absolventi[[#This Row],[ieguvuši grādu vai kvalifikāciju mobilie studenti]]&gt;0,Absolventi[[#Headers],[Mobilie studenti ieguvuši grādu IR]],"NAV")</f>
        <v>NAV</v>
      </c>
      <c r="S1699" s="103" t="s">
        <v>1618</v>
      </c>
    </row>
    <row r="1700" spans="1:19" x14ac:dyDescent="0.25">
      <c r="A1700" s="5" t="s">
        <v>100</v>
      </c>
      <c r="B1700" s="5" t="s">
        <v>99</v>
      </c>
      <c r="C1700" s="5" t="s">
        <v>8</v>
      </c>
      <c r="D1700" s="5" t="s">
        <v>466</v>
      </c>
      <c r="E1700" s="5" t="s">
        <v>176</v>
      </c>
      <c r="F1700" s="5" t="s">
        <v>201</v>
      </c>
      <c r="G1700" s="5"/>
      <c r="H1700" s="6">
        <v>1</v>
      </c>
      <c r="I1700" s="6">
        <v>1</v>
      </c>
      <c r="J1700" s="6"/>
      <c r="K1700" s="7">
        <v>1</v>
      </c>
      <c r="L1700" s="7"/>
      <c r="M1700" s="7"/>
      <c r="N1700" s="42" t="str">
        <f>LEFT(Absolventi[[#This Row],[studiju programmas virziens]],2)</f>
        <v>42</v>
      </c>
      <c r="O1700" s="42" t="str">
        <f>RIGHT(Absolventi[[#This Row],[studiju programmas virziens]],3)</f>
        <v>345</v>
      </c>
      <c r="P1700" s="42" t="str">
        <f>MID(Absolventi[[#This Row],[studiju programmas virziens]],3,2)</f>
        <v>34</v>
      </c>
      <c r="Q1700" s="42" t="str">
        <f>LEFT(Absolventi[[#This Row],[Programmas veids]],1)</f>
        <v>3</v>
      </c>
      <c r="R1700" s="54" t="str">
        <f>IF(Absolventi[[#This Row],[ieguvuši grādu vai kvalifikāciju mobilie studenti]]&gt;0,Absolventi[[#Headers],[Mobilie studenti ieguvuši grādu IR]],"NAV")</f>
        <v>NAV</v>
      </c>
      <c r="S1700" s="103" t="s">
        <v>1618</v>
      </c>
    </row>
    <row r="1701" spans="1:19" x14ac:dyDescent="0.25">
      <c r="A1701" s="5" t="s">
        <v>100</v>
      </c>
      <c r="B1701" s="5" t="s">
        <v>99</v>
      </c>
      <c r="C1701" s="5" t="s">
        <v>8</v>
      </c>
      <c r="D1701" s="5" t="s">
        <v>465</v>
      </c>
      <c r="E1701" s="5" t="s">
        <v>296</v>
      </c>
      <c r="F1701" s="5" t="s">
        <v>252</v>
      </c>
      <c r="G1701" s="5"/>
      <c r="H1701" s="6">
        <v>1</v>
      </c>
      <c r="I1701" s="6">
        <v>1</v>
      </c>
      <c r="J1701" s="6"/>
      <c r="K1701" s="7">
        <v>1</v>
      </c>
      <c r="L1701" s="7"/>
      <c r="M1701" s="7"/>
      <c r="N1701" s="42" t="str">
        <f>LEFT(Absolventi[[#This Row],[studiju programmas virziens]],2)</f>
        <v>41</v>
      </c>
      <c r="O1701" s="42" t="str">
        <f>RIGHT(Absolventi[[#This Row],[studiju programmas virziens]],3)</f>
        <v>343</v>
      </c>
      <c r="P1701" s="42" t="str">
        <f>MID(Absolventi[[#This Row],[studiju programmas virziens]],3,2)</f>
        <v>34</v>
      </c>
      <c r="Q1701" s="42" t="str">
        <f>LEFT(Absolventi[[#This Row],[Programmas veids]],1)</f>
        <v>3</v>
      </c>
      <c r="R1701" s="54" t="str">
        <f>IF(Absolventi[[#This Row],[ieguvuši grādu vai kvalifikāciju mobilie studenti]]&gt;0,Absolventi[[#Headers],[Mobilie studenti ieguvuši grādu IR]],"NAV")</f>
        <v>NAV</v>
      </c>
      <c r="S1701" s="103" t="s">
        <v>1618</v>
      </c>
    </row>
    <row r="1702" spans="1:19" ht="38.25" x14ac:dyDescent="0.25">
      <c r="A1702" s="5" t="s">
        <v>100</v>
      </c>
      <c r="B1702" s="5" t="s">
        <v>99</v>
      </c>
      <c r="C1702" s="5" t="s">
        <v>8</v>
      </c>
      <c r="D1702" s="5" t="s">
        <v>466</v>
      </c>
      <c r="E1702" s="5" t="s">
        <v>296</v>
      </c>
      <c r="F1702" s="5" t="s">
        <v>201</v>
      </c>
      <c r="G1702" s="5"/>
      <c r="H1702" s="6">
        <v>3</v>
      </c>
      <c r="I1702" s="6">
        <v>3</v>
      </c>
      <c r="J1702" s="6"/>
      <c r="K1702" s="7">
        <v>3</v>
      </c>
      <c r="L1702" s="7">
        <v>1</v>
      </c>
      <c r="M1702" s="7">
        <v>1</v>
      </c>
      <c r="N1702" s="42" t="str">
        <f>LEFT(Absolventi[[#This Row],[studiju programmas virziens]],2)</f>
        <v>42</v>
      </c>
      <c r="O1702" s="42" t="str">
        <f>RIGHT(Absolventi[[#This Row],[studiju programmas virziens]],3)</f>
        <v>345</v>
      </c>
      <c r="P1702" s="42" t="str">
        <f>MID(Absolventi[[#This Row],[studiju programmas virziens]],3,2)</f>
        <v>34</v>
      </c>
      <c r="Q1702" s="42" t="str">
        <f>LEFT(Absolventi[[#This Row],[Programmas veids]],1)</f>
        <v>3</v>
      </c>
      <c r="R1702" s="54" t="str">
        <f>IF(Absolventi[[#This Row],[ieguvuši grādu vai kvalifikāciju mobilie studenti]]&gt;0,Absolventi[[#Headers],[Mobilie studenti ieguvuši grādu IR]],"NAV")</f>
        <v>Mobilie studenti ieguvuši grādu IR</v>
      </c>
      <c r="S1702" s="103" t="s">
        <v>1618</v>
      </c>
    </row>
    <row r="1703" spans="1:19" x14ac:dyDescent="0.25">
      <c r="A1703" s="5" t="s">
        <v>100</v>
      </c>
      <c r="B1703" s="5" t="s">
        <v>99</v>
      </c>
      <c r="C1703" s="5" t="s">
        <v>8</v>
      </c>
      <c r="D1703" s="5" t="s">
        <v>465</v>
      </c>
      <c r="E1703" s="5" t="s">
        <v>322</v>
      </c>
      <c r="F1703" s="5" t="s">
        <v>252</v>
      </c>
      <c r="G1703" s="5"/>
      <c r="H1703" s="6">
        <v>1</v>
      </c>
      <c r="I1703" s="6">
        <v>1</v>
      </c>
      <c r="J1703" s="6"/>
      <c r="K1703" s="7">
        <v>1</v>
      </c>
      <c r="L1703" s="7"/>
      <c r="M1703" s="7"/>
      <c r="N1703" s="42" t="str">
        <f>LEFT(Absolventi[[#This Row],[studiju programmas virziens]],2)</f>
        <v>41</v>
      </c>
      <c r="O1703" s="42" t="str">
        <f>RIGHT(Absolventi[[#This Row],[studiju programmas virziens]],3)</f>
        <v>343</v>
      </c>
      <c r="P1703" s="42" t="str">
        <f>MID(Absolventi[[#This Row],[studiju programmas virziens]],3,2)</f>
        <v>34</v>
      </c>
      <c r="Q1703" s="42" t="str">
        <f>LEFT(Absolventi[[#This Row],[Programmas veids]],1)</f>
        <v>3</v>
      </c>
      <c r="R1703" s="54" t="str">
        <f>IF(Absolventi[[#This Row],[ieguvuši grādu vai kvalifikāciju mobilie studenti]]&gt;0,Absolventi[[#Headers],[Mobilie studenti ieguvuši grādu IR]],"NAV")</f>
        <v>NAV</v>
      </c>
      <c r="S1703" s="103" t="s">
        <v>1618</v>
      </c>
    </row>
    <row r="1704" spans="1:19" ht="38.25" x14ac:dyDescent="0.25">
      <c r="A1704" s="5" t="s">
        <v>100</v>
      </c>
      <c r="B1704" s="5" t="s">
        <v>99</v>
      </c>
      <c r="C1704" s="5" t="s">
        <v>8</v>
      </c>
      <c r="D1704" s="5" t="s">
        <v>466</v>
      </c>
      <c r="E1704" s="5" t="s">
        <v>322</v>
      </c>
      <c r="F1704" s="5" t="s">
        <v>257</v>
      </c>
      <c r="G1704" s="5"/>
      <c r="H1704" s="6">
        <v>1</v>
      </c>
      <c r="I1704" s="6"/>
      <c r="J1704" s="6"/>
      <c r="K1704" s="7">
        <v>1</v>
      </c>
      <c r="L1704" s="7">
        <v>1</v>
      </c>
      <c r="M1704" s="7"/>
      <c r="N1704" s="42" t="str">
        <f>LEFT(Absolventi[[#This Row],[studiju programmas virziens]],2)</f>
        <v>42</v>
      </c>
      <c r="O1704" s="42" t="str">
        <f>RIGHT(Absolventi[[#This Row],[studiju programmas virziens]],3)</f>
        <v>481</v>
      </c>
      <c r="P1704" s="42" t="str">
        <f>MID(Absolventi[[#This Row],[studiju programmas virziens]],3,2)</f>
        <v>48</v>
      </c>
      <c r="Q1704" s="42" t="str">
        <f>LEFT(Absolventi[[#This Row],[Programmas veids]],1)</f>
        <v>4</v>
      </c>
      <c r="R1704" s="54" t="str">
        <f>IF(Absolventi[[#This Row],[ieguvuši grādu vai kvalifikāciju mobilie studenti]]&gt;0,Absolventi[[#Headers],[Mobilie studenti ieguvuši grādu IR]],"NAV")</f>
        <v>Mobilie studenti ieguvuši grādu IR</v>
      </c>
      <c r="S1704" s="103" t="s">
        <v>1618</v>
      </c>
    </row>
    <row r="1705" spans="1:19" x14ac:dyDescent="0.25">
      <c r="A1705" s="5" t="s">
        <v>101</v>
      </c>
      <c r="B1705" s="5" t="s">
        <v>102</v>
      </c>
      <c r="C1705" s="5" t="s">
        <v>7</v>
      </c>
      <c r="D1705" s="5" t="s">
        <v>465</v>
      </c>
      <c r="E1705" s="5" t="s">
        <v>176</v>
      </c>
      <c r="F1705" s="5" t="s">
        <v>177</v>
      </c>
      <c r="G1705" s="5"/>
      <c r="H1705" s="6">
        <v>1</v>
      </c>
      <c r="I1705" s="6"/>
      <c r="J1705" s="6"/>
      <c r="K1705" s="7">
        <v>1</v>
      </c>
      <c r="L1705" s="7"/>
      <c r="M1705" s="7"/>
      <c r="N1705" s="42" t="str">
        <f>LEFT(Absolventi[[#This Row],[studiju programmas virziens]],2)</f>
        <v>41</v>
      </c>
      <c r="O1705" s="42" t="str">
        <f>RIGHT(Absolventi[[#This Row],[studiju programmas virziens]],3)</f>
        <v>525</v>
      </c>
      <c r="P1705" s="42" t="str">
        <f>MID(Absolventi[[#This Row],[studiju programmas virziens]],3,2)</f>
        <v>52</v>
      </c>
      <c r="Q1705" s="42" t="str">
        <f>LEFT(Absolventi[[#This Row],[Programmas veids]],1)</f>
        <v>5</v>
      </c>
      <c r="R1705" s="54" t="str">
        <f>IF(Absolventi[[#This Row],[ieguvuši grādu vai kvalifikāciju mobilie studenti]]&gt;0,Absolventi[[#Headers],[Mobilie studenti ieguvuši grādu IR]],"NAV")</f>
        <v>NAV</v>
      </c>
      <c r="S1705" s="103" t="s">
        <v>1618</v>
      </c>
    </row>
    <row r="1706" spans="1:19" ht="38.25" x14ac:dyDescent="0.25">
      <c r="A1706" s="5" t="s">
        <v>101</v>
      </c>
      <c r="B1706" s="5" t="s">
        <v>102</v>
      </c>
      <c r="C1706" s="5" t="s">
        <v>7</v>
      </c>
      <c r="D1706" s="5" t="s">
        <v>466</v>
      </c>
      <c r="E1706" s="5" t="s">
        <v>176</v>
      </c>
      <c r="F1706" s="5" t="s">
        <v>273</v>
      </c>
      <c r="G1706" s="5"/>
      <c r="H1706" s="6">
        <v>84</v>
      </c>
      <c r="I1706" s="6">
        <v>45</v>
      </c>
      <c r="J1706" s="6"/>
      <c r="K1706" s="7">
        <v>84</v>
      </c>
      <c r="L1706" s="7">
        <v>4</v>
      </c>
      <c r="M1706" s="7"/>
      <c r="N1706" s="42" t="str">
        <f>LEFT(Absolventi[[#This Row],[studiju programmas virziens]],2)</f>
        <v>42</v>
      </c>
      <c r="O1706" s="42" t="str">
        <f>RIGHT(Absolventi[[#This Row],[studiju programmas virziens]],3)</f>
        <v>840</v>
      </c>
      <c r="P1706" s="42" t="str">
        <f>MID(Absolventi[[#This Row],[studiju programmas virziens]],3,2)</f>
        <v>84</v>
      </c>
      <c r="Q1706" s="42" t="str">
        <f>LEFT(Absolventi[[#This Row],[Programmas veids]],1)</f>
        <v>8</v>
      </c>
      <c r="R1706" s="54" t="str">
        <f>IF(Absolventi[[#This Row],[ieguvuši grādu vai kvalifikāciju mobilie studenti]]&gt;0,Absolventi[[#Headers],[Mobilie studenti ieguvuši grādu IR]],"NAV")</f>
        <v>Mobilie studenti ieguvuši grādu IR</v>
      </c>
      <c r="S1706" s="103" t="s">
        <v>1618</v>
      </c>
    </row>
    <row r="1707" spans="1:19" ht="38.25" x14ac:dyDescent="0.25">
      <c r="A1707" s="5" t="s">
        <v>101</v>
      </c>
      <c r="B1707" s="5" t="s">
        <v>102</v>
      </c>
      <c r="C1707" s="5" t="s">
        <v>7</v>
      </c>
      <c r="D1707" s="5" t="s">
        <v>468</v>
      </c>
      <c r="E1707" s="5" t="s">
        <v>176</v>
      </c>
      <c r="F1707" s="5" t="s">
        <v>202</v>
      </c>
      <c r="G1707" s="5"/>
      <c r="H1707" s="6">
        <v>12</v>
      </c>
      <c r="I1707" s="6">
        <v>8</v>
      </c>
      <c r="J1707" s="6"/>
      <c r="K1707" s="7">
        <v>12</v>
      </c>
      <c r="L1707" s="7">
        <v>1</v>
      </c>
      <c r="M1707" s="7"/>
      <c r="N1707" s="42" t="str">
        <f>LEFT(Absolventi[[#This Row],[studiju programmas virziens]],2)</f>
        <v>43</v>
      </c>
      <c r="O1707" s="42" t="str">
        <f>RIGHT(Absolventi[[#This Row],[studiju programmas virziens]],3)</f>
        <v>310</v>
      </c>
      <c r="P1707" s="42" t="str">
        <f>MID(Absolventi[[#This Row],[studiju programmas virziens]],3,2)</f>
        <v>31</v>
      </c>
      <c r="Q1707" s="42" t="str">
        <f>LEFT(Absolventi[[#This Row],[Programmas veids]],1)</f>
        <v>3</v>
      </c>
      <c r="R1707" s="54" t="str">
        <f>IF(Absolventi[[#This Row],[ieguvuši grādu vai kvalifikāciju mobilie studenti]]&gt;0,Absolventi[[#Headers],[Mobilie studenti ieguvuši grādu IR]],"NAV")</f>
        <v>Mobilie studenti ieguvuši grādu IR</v>
      </c>
      <c r="S1707" s="103" t="s">
        <v>1618</v>
      </c>
    </row>
    <row r="1708" spans="1:19" x14ac:dyDescent="0.25">
      <c r="A1708" s="5" t="s">
        <v>101</v>
      </c>
      <c r="B1708" s="5" t="s">
        <v>102</v>
      </c>
      <c r="C1708" s="5" t="s">
        <v>7</v>
      </c>
      <c r="D1708" s="5" t="s">
        <v>469</v>
      </c>
      <c r="E1708" s="5" t="s">
        <v>176</v>
      </c>
      <c r="F1708" s="5" t="s">
        <v>275</v>
      </c>
      <c r="G1708" s="5"/>
      <c r="H1708" s="6">
        <v>1</v>
      </c>
      <c r="I1708" s="6">
        <v>1</v>
      </c>
      <c r="J1708" s="6"/>
      <c r="K1708" s="7">
        <v>1</v>
      </c>
      <c r="L1708" s="7"/>
      <c r="M1708" s="7"/>
      <c r="N1708" s="42" t="str">
        <f>LEFT(Absolventi[[#This Row],[studiju programmas virziens]],2)</f>
        <v>45</v>
      </c>
      <c r="O1708" s="42" t="str">
        <f>RIGHT(Absolventi[[#This Row],[studiju programmas virziens]],3)</f>
        <v>310</v>
      </c>
      <c r="P1708" s="42" t="str">
        <f>MID(Absolventi[[#This Row],[studiju programmas virziens]],3,2)</f>
        <v>31</v>
      </c>
      <c r="Q1708" s="42" t="str">
        <f>LEFT(Absolventi[[#This Row],[Programmas veids]],1)</f>
        <v>3</v>
      </c>
      <c r="R1708" s="54" t="str">
        <f>IF(Absolventi[[#This Row],[ieguvuši grādu vai kvalifikāciju mobilie studenti]]&gt;0,Absolventi[[#Headers],[Mobilie studenti ieguvuši grādu IR]],"NAV")</f>
        <v>NAV</v>
      </c>
      <c r="S1708" s="103" t="s">
        <v>1618</v>
      </c>
    </row>
    <row r="1709" spans="1:19" x14ac:dyDescent="0.25">
      <c r="A1709" s="5" t="s">
        <v>101</v>
      </c>
      <c r="B1709" s="5" t="s">
        <v>102</v>
      </c>
      <c r="C1709" s="5" t="s">
        <v>7</v>
      </c>
      <c r="D1709" s="5" t="s">
        <v>472</v>
      </c>
      <c r="E1709" s="5" t="s">
        <v>176</v>
      </c>
      <c r="F1709" s="5" t="s">
        <v>276</v>
      </c>
      <c r="G1709" s="5"/>
      <c r="H1709" s="6">
        <v>1</v>
      </c>
      <c r="I1709" s="6"/>
      <c r="J1709" s="6"/>
      <c r="K1709" s="7">
        <v>1</v>
      </c>
      <c r="L1709" s="7"/>
      <c r="M1709" s="7"/>
      <c r="N1709" s="42" t="str">
        <f>LEFT(Absolventi[[#This Row],[studiju programmas virziens]],2)</f>
        <v>51</v>
      </c>
      <c r="O1709" s="42" t="str">
        <f>RIGHT(Absolventi[[#This Row],[studiju programmas virziens]],3)</f>
        <v>526</v>
      </c>
      <c r="P1709" s="42" t="str">
        <f>MID(Absolventi[[#This Row],[studiju programmas virziens]],3,2)</f>
        <v>52</v>
      </c>
      <c r="Q1709" s="42" t="str">
        <f>LEFT(Absolventi[[#This Row],[Programmas veids]],1)</f>
        <v>5</v>
      </c>
      <c r="R1709" s="54" t="str">
        <f>IF(Absolventi[[#This Row],[ieguvuši grādu vai kvalifikāciju mobilie studenti]]&gt;0,Absolventi[[#Headers],[Mobilie studenti ieguvuši grādu IR]],"NAV")</f>
        <v>NAV</v>
      </c>
      <c r="S1709" s="103" t="s">
        <v>1618</v>
      </c>
    </row>
    <row r="1710" spans="1:19" ht="38.25" x14ac:dyDescent="0.25">
      <c r="A1710" s="5" t="s">
        <v>101</v>
      </c>
      <c r="B1710" s="5" t="s">
        <v>102</v>
      </c>
      <c r="C1710" s="5" t="s">
        <v>7</v>
      </c>
      <c r="D1710" s="5" t="s">
        <v>466</v>
      </c>
      <c r="E1710" s="5" t="s">
        <v>296</v>
      </c>
      <c r="F1710" s="5" t="s">
        <v>273</v>
      </c>
      <c r="G1710" s="5"/>
      <c r="H1710" s="6">
        <v>8</v>
      </c>
      <c r="I1710" s="6">
        <v>3</v>
      </c>
      <c r="J1710" s="6"/>
      <c r="K1710" s="7">
        <v>8</v>
      </c>
      <c r="L1710" s="7">
        <v>1</v>
      </c>
      <c r="M1710" s="7"/>
      <c r="N1710" s="42" t="str">
        <f>LEFT(Absolventi[[#This Row],[studiju programmas virziens]],2)</f>
        <v>42</v>
      </c>
      <c r="O1710" s="42" t="str">
        <f>RIGHT(Absolventi[[#This Row],[studiju programmas virziens]],3)</f>
        <v>840</v>
      </c>
      <c r="P1710" s="42" t="str">
        <f>MID(Absolventi[[#This Row],[studiju programmas virziens]],3,2)</f>
        <v>84</v>
      </c>
      <c r="Q1710" s="42" t="str">
        <f>LEFT(Absolventi[[#This Row],[Programmas veids]],1)</f>
        <v>8</v>
      </c>
      <c r="R1710" s="54" t="str">
        <f>IF(Absolventi[[#This Row],[ieguvuši grādu vai kvalifikāciju mobilie studenti]]&gt;0,Absolventi[[#Headers],[Mobilie studenti ieguvuši grādu IR]],"NAV")</f>
        <v>Mobilie studenti ieguvuši grādu IR</v>
      </c>
      <c r="S1710" s="103" t="s">
        <v>1618</v>
      </c>
    </row>
    <row r="1711" spans="1:19" ht="38.25" x14ac:dyDescent="0.25">
      <c r="A1711" s="5" t="s">
        <v>101</v>
      </c>
      <c r="B1711" s="5" t="s">
        <v>102</v>
      </c>
      <c r="C1711" s="5" t="s">
        <v>7</v>
      </c>
      <c r="D1711" s="5" t="s">
        <v>468</v>
      </c>
      <c r="E1711" s="5" t="s">
        <v>296</v>
      </c>
      <c r="F1711" s="5" t="s">
        <v>272</v>
      </c>
      <c r="G1711" s="5"/>
      <c r="H1711" s="6">
        <v>27</v>
      </c>
      <c r="I1711" s="6">
        <v>14</v>
      </c>
      <c r="J1711" s="6"/>
      <c r="K1711" s="7">
        <v>27</v>
      </c>
      <c r="L1711" s="7">
        <v>2</v>
      </c>
      <c r="M1711" s="7">
        <v>2</v>
      </c>
      <c r="N1711" s="42" t="str">
        <f>LEFT(Absolventi[[#This Row],[studiju programmas virziens]],2)</f>
        <v>43</v>
      </c>
      <c r="O1711" s="42" t="str">
        <f>RIGHT(Absolventi[[#This Row],[studiju programmas virziens]],3)</f>
        <v>345</v>
      </c>
      <c r="P1711" s="42" t="str">
        <f>MID(Absolventi[[#This Row],[studiju programmas virziens]],3,2)</f>
        <v>34</v>
      </c>
      <c r="Q1711" s="42" t="str">
        <f>LEFT(Absolventi[[#This Row],[Programmas veids]],1)</f>
        <v>3</v>
      </c>
      <c r="R1711" s="54" t="str">
        <f>IF(Absolventi[[#This Row],[ieguvuši grādu vai kvalifikāciju mobilie studenti]]&gt;0,Absolventi[[#Headers],[Mobilie studenti ieguvuši grādu IR]],"NAV")</f>
        <v>Mobilie studenti ieguvuši grādu IR</v>
      </c>
      <c r="S1711" s="103" t="s">
        <v>1618</v>
      </c>
    </row>
    <row r="1712" spans="1:19" x14ac:dyDescent="0.25">
      <c r="A1712" s="5" t="s">
        <v>101</v>
      </c>
      <c r="B1712" s="5" t="s">
        <v>102</v>
      </c>
      <c r="C1712" s="5" t="s">
        <v>7</v>
      </c>
      <c r="D1712" s="5" t="s">
        <v>469</v>
      </c>
      <c r="E1712" s="5" t="s">
        <v>296</v>
      </c>
      <c r="F1712" s="5" t="s">
        <v>373</v>
      </c>
      <c r="G1712" s="5"/>
      <c r="H1712" s="6">
        <v>8</v>
      </c>
      <c r="I1712" s="6">
        <v>5</v>
      </c>
      <c r="J1712" s="6"/>
      <c r="K1712" s="7">
        <v>8</v>
      </c>
      <c r="L1712" s="7"/>
      <c r="M1712" s="7"/>
      <c r="N1712" s="42" t="str">
        <f>LEFT(Absolventi[[#This Row],[studiju programmas virziens]],2)</f>
        <v>45</v>
      </c>
      <c r="O1712" s="42" t="str">
        <f>RIGHT(Absolventi[[#This Row],[studiju programmas virziens]],3)</f>
        <v>840</v>
      </c>
      <c r="P1712" s="42" t="str">
        <f>MID(Absolventi[[#This Row],[studiju programmas virziens]],3,2)</f>
        <v>84</v>
      </c>
      <c r="Q1712" s="42" t="str">
        <f>LEFT(Absolventi[[#This Row],[Programmas veids]],1)</f>
        <v>8</v>
      </c>
      <c r="R1712" s="54" t="str">
        <f>IF(Absolventi[[#This Row],[ieguvuši grādu vai kvalifikāciju mobilie studenti]]&gt;0,Absolventi[[#Headers],[Mobilie studenti ieguvuši grādu IR]],"NAV")</f>
        <v>NAV</v>
      </c>
      <c r="S1712" s="103" t="s">
        <v>1618</v>
      </c>
    </row>
    <row r="1713" spans="1:19" ht="38.25" x14ac:dyDescent="0.25">
      <c r="A1713" s="5" t="s">
        <v>101</v>
      </c>
      <c r="B1713" s="5" t="s">
        <v>102</v>
      </c>
      <c r="C1713" s="5" t="s">
        <v>7</v>
      </c>
      <c r="D1713" s="5" t="s">
        <v>468</v>
      </c>
      <c r="E1713" s="5" t="s">
        <v>322</v>
      </c>
      <c r="F1713" s="5" t="s">
        <v>320</v>
      </c>
      <c r="G1713" s="5"/>
      <c r="H1713" s="6">
        <v>34</v>
      </c>
      <c r="I1713" s="6">
        <v>5</v>
      </c>
      <c r="J1713" s="6"/>
      <c r="K1713" s="7">
        <v>34</v>
      </c>
      <c r="L1713" s="7">
        <v>1</v>
      </c>
      <c r="M1713" s="7"/>
      <c r="N1713" s="42" t="str">
        <f>LEFT(Absolventi[[#This Row],[studiju programmas virziens]],2)</f>
        <v>43</v>
      </c>
      <c r="O1713" s="42" t="str">
        <f>RIGHT(Absolventi[[#This Row],[studiju programmas virziens]],3)</f>
        <v>481</v>
      </c>
      <c r="P1713" s="42" t="str">
        <f>MID(Absolventi[[#This Row],[studiju programmas virziens]],3,2)</f>
        <v>48</v>
      </c>
      <c r="Q1713" s="42" t="str">
        <f>LEFT(Absolventi[[#This Row],[Programmas veids]],1)</f>
        <v>4</v>
      </c>
      <c r="R1713" s="54" t="str">
        <f>IF(Absolventi[[#This Row],[ieguvuši grādu vai kvalifikāciju mobilie studenti]]&gt;0,Absolventi[[#Headers],[Mobilie studenti ieguvuši grādu IR]],"NAV")</f>
        <v>Mobilie studenti ieguvuši grādu IR</v>
      </c>
      <c r="S1713" s="103" t="s">
        <v>1618</v>
      </c>
    </row>
    <row r="1714" spans="1:19" x14ac:dyDescent="0.25">
      <c r="A1714" s="5" t="s">
        <v>101</v>
      </c>
      <c r="B1714" s="5" t="s">
        <v>102</v>
      </c>
      <c r="C1714" s="5" t="s">
        <v>7</v>
      </c>
      <c r="D1714" s="5" t="s">
        <v>469</v>
      </c>
      <c r="E1714" s="5" t="s">
        <v>322</v>
      </c>
      <c r="F1714" s="5" t="s">
        <v>249</v>
      </c>
      <c r="G1714" s="5"/>
      <c r="H1714" s="6">
        <v>2</v>
      </c>
      <c r="I1714" s="6">
        <v>1</v>
      </c>
      <c r="J1714" s="6"/>
      <c r="K1714" s="7">
        <v>2</v>
      </c>
      <c r="L1714" s="7"/>
      <c r="M1714" s="7"/>
      <c r="N1714" s="42" t="str">
        <f>LEFT(Absolventi[[#This Row],[studiju programmas virziens]],2)</f>
        <v>45</v>
      </c>
      <c r="O1714" s="42" t="str">
        <f>RIGHT(Absolventi[[#This Row],[studiju programmas virziens]],3)</f>
        <v>345</v>
      </c>
      <c r="P1714" s="42" t="str">
        <f>MID(Absolventi[[#This Row],[studiju programmas virziens]],3,2)</f>
        <v>34</v>
      </c>
      <c r="Q1714" s="42" t="str">
        <f>LEFT(Absolventi[[#This Row],[Programmas veids]],1)</f>
        <v>3</v>
      </c>
      <c r="R1714" s="54" t="str">
        <f>IF(Absolventi[[#This Row],[ieguvuši grādu vai kvalifikāciju mobilie studenti]]&gt;0,Absolventi[[#Headers],[Mobilie studenti ieguvuši grādu IR]],"NAV")</f>
        <v>NAV</v>
      </c>
      <c r="S1714" s="103" t="s">
        <v>1618</v>
      </c>
    </row>
    <row r="1715" spans="1:19" x14ac:dyDescent="0.25">
      <c r="A1715" s="5" t="s">
        <v>101</v>
      </c>
      <c r="B1715" s="5" t="s">
        <v>102</v>
      </c>
      <c r="C1715" s="5" t="s">
        <v>7</v>
      </c>
      <c r="D1715" s="5" t="s">
        <v>468</v>
      </c>
      <c r="E1715" s="5" t="s">
        <v>343</v>
      </c>
      <c r="F1715" s="5" t="s">
        <v>348</v>
      </c>
      <c r="G1715" s="5"/>
      <c r="H1715" s="6">
        <v>6</v>
      </c>
      <c r="I1715" s="6"/>
      <c r="J1715" s="6"/>
      <c r="K1715" s="7">
        <v>6</v>
      </c>
      <c r="L1715" s="7"/>
      <c r="M1715" s="7"/>
      <c r="N1715" s="42" t="str">
        <f>LEFT(Absolventi[[#This Row],[studiju programmas virziens]],2)</f>
        <v>43</v>
      </c>
      <c r="O1715" s="42" t="str">
        <f>RIGHT(Absolventi[[#This Row],[studiju programmas virziens]],3)</f>
        <v>523</v>
      </c>
      <c r="P1715" s="42" t="str">
        <f>MID(Absolventi[[#This Row],[studiju programmas virziens]],3,2)</f>
        <v>52</v>
      </c>
      <c r="Q1715" s="42" t="str">
        <f>LEFT(Absolventi[[#This Row],[Programmas veids]],1)</f>
        <v>5</v>
      </c>
      <c r="R1715" s="54" t="str">
        <f>IF(Absolventi[[#This Row],[ieguvuši grādu vai kvalifikāciju mobilie studenti]]&gt;0,Absolventi[[#Headers],[Mobilie studenti ieguvuši grādu IR]],"NAV")</f>
        <v>NAV</v>
      </c>
      <c r="S1715" s="103" t="s">
        <v>1618</v>
      </c>
    </row>
    <row r="1716" spans="1:19" x14ac:dyDescent="0.25">
      <c r="A1716" s="5" t="s">
        <v>101</v>
      </c>
      <c r="B1716" s="5" t="s">
        <v>102</v>
      </c>
      <c r="C1716" s="5" t="s">
        <v>7</v>
      </c>
      <c r="D1716" s="5" t="s">
        <v>469</v>
      </c>
      <c r="E1716" s="5" t="s">
        <v>343</v>
      </c>
      <c r="F1716" s="5" t="s">
        <v>203</v>
      </c>
      <c r="G1716" s="5"/>
      <c r="H1716" s="6">
        <v>8</v>
      </c>
      <c r="I1716" s="6">
        <v>2</v>
      </c>
      <c r="J1716" s="6"/>
      <c r="K1716" s="7">
        <v>8</v>
      </c>
      <c r="L1716" s="7"/>
      <c r="M1716" s="7"/>
      <c r="N1716" s="42" t="str">
        <f>LEFT(Absolventi[[#This Row],[studiju programmas virziens]],2)</f>
        <v>45</v>
      </c>
      <c r="O1716" s="42" t="str">
        <f>RIGHT(Absolventi[[#This Row],[studiju programmas virziens]],3)</f>
        <v>481</v>
      </c>
      <c r="P1716" s="42" t="str">
        <f>MID(Absolventi[[#This Row],[studiju programmas virziens]],3,2)</f>
        <v>48</v>
      </c>
      <c r="Q1716" s="42" t="str">
        <f>LEFT(Absolventi[[#This Row],[Programmas veids]],1)</f>
        <v>4</v>
      </c>
      <c r="R1716" s="54" t="str">
        <f>IF(Absolventi[[#This Row],[ieguvuši grādu vai kvalifikāciju mobilie studenti]]&gt;0,Absolventi[[#Headers],[Mobilie studenti ieguvuši grādu IR]],"NAV")</f>
        <v>NAV</v>
      </c>
      <c r="S1716" s="103" t="s">
        <v>1618</v>
      </c>
    </row>
    <row r="1717" spans="1:19" ht="38.25" x14ac:dyDescent="0.25">
      <c r="A1717" s="5" t="s">
        <v>101</v>
      </c>
      <c r="B1717" s="5" t="s">
        <v>102</v>
      </c>
      <c r="C1717" s="5" t="s">
        <v>7</v>
      </c>
      <c r="D1717" s="5" t="s">
        <v>468</v>
      </c>
      <c r="E1717" s="5" t="s">
        <v>361</v>
      </c>
      <c r="F1717" s="5" t="s">
        <v>348</v>
      </c>
      <c r="G1717" s="5"/>
      <c r="H1717" s="6">
        <v>17</v>
      </c>
      <c r="I1717" s="6"/>
      <c r="J1717" s="6"/>
      <c r="K1717" s="7">
        <v>17</v>
      </c>
      <c r="L1717" s="7">
        <v>1</v>
      </c>
      <c r="M1717" s="7"/>
      <c r="N1717" s="42" t="str">
        <f>LEFT(Absolventi[[#This Row],[studiju programmas virziens]],2)</f>
        <v>43</v>
      </c>
      <c r="O1717" s="42" t="str">
        <f>RIGHT(Absolventi[[#This Row],[studiju programmas virziens]],3)</f>
        <v>523</v>
      </c>
      <c r="P1717" s="42" t="str">
        <f>MID(Absolventi[[#This Row],[studiju programmas virziens]],3,2)</f>
        <v>52</v>
      </c>
      <c r="Q1717" s="42" t="str">
        <f>LEFT(Absolventi[[#This Row],[Programmas veids]],1)</f>
        <v>5</v>
      </c>
      <c r="R1717" s="54" t="str">
        <f>IF(Absolventi[[#This Row],[ieguvuši grādu vai kvalifikāciju mobilie studenti]]&gt;0,Absolventi[[#Headers],[Mobilie studenti ieguvuši grādu IR]],"NAV")</f>
        <v>Mobilie studenti ieguvuši grādu IR</v>
      </c>
      <c r="S1717" s="103" t="s">
        <v>1618</v>
      </c>
    </row>
    <row r="1718" spans="1:19" x14ac:dyDescent="0.25">
      <c r="A1718" s="5" t="s">
        <v>101</v>
      </c>
      <c r="B1718" s="5" t="s">
        <v>102</v>
      </c>
      <c r="C1718" s="5" t="s">
        <v>7</v>
      </c>
      <c r="D1718" s="5" t="s">
        <v>469</v>
      </c>
      <c r="E1718" s="5" t="s">
        <v>361</v>
      </c>
      <c r="F1718" s="5" t="s">
        <v>355</v>
      </c>
      <c r="G1718" s="5"/>
      <c r="H1718" s="6">
        <v>2</v>
      </c>
      <c r="I1718" s="6"/>
      <c r="J1718" s="6"/>
      <c r="K1718" s="7">
        <v>2</v>
      </c>
      <c r="L1718" s="7"/>
      <c r="M1718" s="7"/>
      <c r="N1718" s="42" t="str">
        <f>LEFT(Absolventi[[#This Row],[studiju programmas virziens]],2)</f>
        <v>45</v>
      </c>
      <c r="O1718" s="42" t="str">
        <f>RIGHT(Absolventi[[#This Row],[studiju programmas virziens]],3)</f>
        <v>523</v>
      </c>
      <c r="P1718" s="42" t="str">
        <f>MID(Absolventi[[#This Row],[studiju programmas virziens]],3,2)</f>
        <v>52</v>
      </c>
      <c r="Q1718" s="42" t="str">
        <f>LEFT(Absolventi[[#This Row],[Programmas veids]],1)</f>
        <v>5</v>
      </c>
      <c r="R1718" s="54" t="str">
        <f>IF(Absolventi[[#This Row],[ieguvuši grādu vai kvalifikāciju mobilie studenti]]&gt;0,Absolventi[[#Headers],[Mobilie studenti ieguvuši grādu IR]],"NAV")</f>
        <v>NAV</v>
      </c>
      <c r="S1718" s="103" t="s">
        <v>1618</v>
      </c>
    </row>
    <row r="1719" spans="1:19" ht="38.25" x14ac:dyDescent="0.25">
      <c r="A1719" s="5" t="s">
        <v>101</v>
      </c>
      <c r="B1719" s="5" t="s">
        <v>102</v>
      </c>
      <c r="C1719" s="5" t="s">
        <v>7</v>
      </c>
      <c r="D1719" s="5" t="s">
        <v>468</v>
      </c>
      <c r="E1719" s="5" t="s">
        <v>367</v>
      </c>
      <c r="F1719" s="5" t="s">
        <v>339</v>
      </c>
      <c r="G1719" s="5"/>
      <c r="H1719" s="6">
        <v>4</v>
      </c>
      <c r="I1719" s="6"/>
      <c r="J1719" s="6"/>
      <c r="K1719" s="7">
        <v>4</v>
      </c>
      <c r="L1719" s="7">
        <v>1</v>
      </c>
      <c r="M1719" s="7"/>
      <c r="N1719" s="42" t="str">
        <f>LEFT(Absolventi[[#This Row],[studiju programmas virziens]],2)</f>
        <v>43</v>
      </c>
      <c r="O1719" s="42" t="str">
        <f>RIGHT(Absolventi[[#This Row],[studiju programmas virziens]],3)</f>
        <v>525</v>
      </c>
      <c r="P1719" s="42" t="str">
        <f>MID(Absolventi[[#This Row],[studiju programmas virziens]],3,2)</f>
        <v>52</v>
      </c>
      <c r="Q1719" s="42" t="str">
        <f>LEFT(Absolventi[[#This Row],[Programmas veids]],1)</f>
        <v>5</v>
      </c>
      <c r="R1719" s="54" t="str">
        <f>IF(Absolventi[[#This Row],[ieguvuši grādu vai kvalifikāciju mobilie studenti]]&gt;0,Absolventi[[#Headers],[Mobilie studenti ieguvuši grādu IR]],"NAV")</f>
        <v>Mobilie studenti ieguvuši grādu IR</v>
      </c>
      <c r="S1719" s="103" t="s">
        <v>1618</v>
      </c>
    </row>
    <row r="1720" spans="1:19" ht="38.25" x14ac:dyDescent="0.25">
      <c r="A1720" s="5" t="s">
        <v>101</v>
      </c>
      <c r="B1720" s="5" t="s">
        <v>102</v>
      </c>
      <c r="C1720" s="5" t="s">
        <v>7</v>
      </c>
      <c r="D1720" s="5" t="s">
        <v>469</v>
      </c>
      <c r="E1720" s="5" t="s">
        <v>367</v>
      </c>
      <c r="F1720" s="5" t="s">
        <v>364</v>
      </c>
      <c r="G1720" s="5"/>
      <c r="H1720" s="6">
        <v>2</v>
      </c>
      <c r="I1720" s="6">
        <v>1</v>
      </c>
      <c r="J1720" s="6"/>
      <c r="K1720" s="7">
        <v>2</v>
      </c>
      <c r="L1720" s="7">
        <v>1</v>
      </c>
      <c r="M1720" s="7"/>
      <c r="N1720" s="42" t="str">
        <f>LEFT(Absolventi[[#This Row],[studiju programmas virziens]],2)</f>
        <v>45</v>
      </c>
      <c r="O1720" s="42" t="str">
        <f>RIGHT(Absolventi[[#This Row],[studiju programmas virziens]],3)</f>
        <v>526</v>
      </c>
      <c r="P1720" s="42" t="str">
        <f>MID(Absolventi[[#This Row],[studiju programmas virziens]],3,2)</f>
        <v>52</v>
      </c>
      <c r="Q1720" s="42" t="str">
        <f>LEFT(Absolventi[[#This Row],[Programmas veids]],1)</f>
        <v>5</v>
      </c>
      <c r="R1720" s="54" t="str">
        <f>IF(Absolventi[[#This Row],[ieguvuši grādu vai kvalifikāciju mobilie studenti]]&gt;0,Absolventi[[#Headers],[Mobilie studenti ieguvuši grādu IR]],"NAV")</f>
        <v>Mobilie studenti ieguvuši grādu IR</v>
      </c>
      <c r="S1720" s="103" t="s">
        <v>1618</v>
      </c>
    </row>
    <row r="1721" spans="1:19" x14ac:dyDescent="0.25">
      <c r="A1721" s="5" t="s">
        <v>101</v>
      </c>
      <c r="B1721" s="5" t="s">
        <v>102</v>
      </c>
      <c r="C1721" s="5" t="s">
        <v>7</v>
      </c>
      <c r="D1721" s="5" t="s">
        <v>468</v>
      </c>
      <c r="E1721" s="5" t="s">
        <v>376</v>
      </c>
      <c r="F1721" s="5" t="s">
        <v>339</v>
      </c>
      <c r="G1721" s="5"/>
      <c r="H1721" s="6">
        <v>13</v>
      </c>
      <c r="I1721" s="6">
        <v>1</v>
      </c>
      <c r="J1721" s="6"/>
      <c r="K1721" s="7">
        <v>13</v>
      </c>
      <c r="L1721" s="7"/>
      <c r="M1721" s="7"/>
      <c r="N1721" s="42" t="str">
        <f>LEFT(Absolventi[[#This Row],[studiju programmas virziens]],2)</f>
        <v>43</v>
      </c>
      <c r="O1721" s="42" t="str">
        <f>RIGHT(Absolventi[[#This Row],[studiju programmas virziens]],3)</f>
        <v>525</v>
      </c>
      <c r="P1721" s="42" t="str">
        <f>MID(Absolventi[[#This Row],[studiju programmas virziens]],3,2)</f>
        <v>52</v>
      </c>
      <c r="Q1721" s="42" t="str">
        <f>LEFT(Absolventi[[#This Row],[Programmas veids]],1)</f>
        <v>5</v>
      </c>
      <c r="R1721" s="54" t="str">
        <f>IF(Absolventi[[#This Row],[ieguvuši grādu vai kvalifikāciju mobilie studenti]]&gt;0,Absolventi[[#Headers],[Mobilie studenti ieguvuši grādu IR]],"NAV")</f>
        <v>NAV</v>
      </c>
      <c r="S1721" s="103" t="s">
        <v>1618</v>
      </c>
    </row>
    <row r="1722" spans="1:19" x14ac:dyDescent="0.25">
      <c r="A1722" s="5" t="s">
        <v>103</v>
      </c>
      <c r="B1722" s="5" t="s">
        <v>102</v>
      </c>
      <c r="C1722" s="5" t="s">
        <v>8</v>
      </c>
      <c r="D1722" s="5" t="s">
        <v>466</v>
      </c>
      <c r="E1722" s="5" t="s">
        <v>176</v>
      </c>
      <c r="F1722" s="5" t="s">
        <v>273</v>
      </c>
      <c r="G1722" s="5"/>
      <c r="H1722" s="6">
        <v>33</v>
      </c>
      <c r="I1722" s="6">
        <v>10</v>
      </c>
      <c r="J1722" s="6"/>
      <c r="K1722" s="7">
        <v>33</v>
      </c>
      <c r="L1722" s="7"/>
      <c r="M1722" s="7"/>
      <c r="N1722" s="42" t="str">
        <f>LEFT(Absolventi[[#This Row],[studiju programmas virziens]],2)</f>
        <v>42</v>
      </c>
      <c r="O1722" s="42" t="str">
        <f>RIGHT(Absolventi[[#This Row],[studiju programmas virziens]],3)</f>
        <v>840</v>
      </c>
      <c r="P1722" s="42" t="str">
        <f>MID(Absolventi[[#This Row],[studiju programmas virziens]],3,2)</f>
        <v>84</v>
      </c>
      <c r="Q1722" s="42" t="str">
        <f>LEFT(Absolventi[[#This Row],[Programmas veids]],1)</f>
        <v>8</v>
      </c>
      <c r="R1722" s="54" t="str">
        <f>IF(Absolventi[[#This Row],[ieguvuši grādu vai kvalifikāciju mobilie studenti]]&gt;0,Absolventi[[#Headers],[Mobilie studenti ieguvuši grādu IR]],"NAV")</f>
        <v>NAV</v>
      </c>
      <c r="S1722" s="103" t="s">
        <v>1618</v>
      </c>
    </row>
    <row r="1723" spans="1:19" x14ac:dyDescent="0.25">
      <c r="A1723" s="5" t="s">
        <v>103</v>
      </c>
      <c r="B1723" s="5" t="s">
        <v>102</v>
      </c>
      <c r="C1723" s="5" t="s">
        <v>8</v>
      </c>
      <c r="D1723" s="5" t="s">
        <v>468</v>
      </c>
      <c r="E1723" s="5" t="s">
        <v>176</v>
      </c>
      <c r="F1723" s="5" t="s">
        <v>202</v>
      </c>
      <c r="G1723" s="5"/>
      <c r="H1723" s="6">
        <v>2</v>
      </c>
      <c r="I1723" s="6">
        <v>1</v>
      </c>
      <c r="J1723" s="6"/>
      <c r="K1723" s="7">
        <v>2</v>
      </c>
      <c r="L1723" s="7"/>
      <c r="M1723" s="7"/>
      <c r="N1723" s="42" t="str">
        <f>LEFT(Absolventi[[#This Row],[studiju programmas virziens]],2)</f>
        <v>43</v>
      </c>
      <c r="O1723" s="42" t="str">
        <f>RIGHT(Absolventi[[#This Row],[studiju programmas virziens]],3)</f>
        <v>310</v>
      </c>
      <c r="P1723" s="42" t="str">
        <f>MID(Absolventi[[#This Row],[studiju programmas virziens]],3,2)</f>
        <v>31</v>
      </c>
      <c r="Q1723" s="42" t="str">
        <f>LEFT(Absolventi[[#This Row],[Programmas veids]],1)</f>
        <v>3</v>
      </c>
      <c r="R1723" s="54" t="str">
        <f>IF(Absolventi[[#This Row],[ieguvuši grādu vai kvalifikāciju mobilie studenti]]&gt;0,Absolventi[[#Headers],[Mobilie studenti ieguvuši grādu IR]],"NAV")</f>
        <v>NAV</v>
      </c>
      <c r="S1723" s="103" t="s">
        <v>1618</v>
      </c>
    </row>
    <row r="1724" spans="1:19" x14ac:dyDescent="0.25">
      <c r="A1724" s="5" t="s">
        <v>103</v>
      </c>
      <c r="B1724" s="5" t="s">
        <v>102</v>
      </c>
      <c r="C1724" s="5" t="s">
        <v>8</v>
      </c>
      <c r="D1724" s="5" t="s">
        <v>469</v>
      </c>
      <c r="E1724" s="5" t="s">
        <v>176</v>
      </c>
      <c r="F1724" s="5" t="s">
        <v>275</v>
      </c>
      <c r="G1724" s="5"/>
      <c r="H1724" s="6">
        <v>4</v>
      </c>
      <c r="I1724" s="6">
        <v>4</v>
      </c>
      <c r="J1724" s="6"/>
      <c r="K1724" s="7">
        <v>4</v>
      </c>
      <c r="L1724" s="7"/>
      <c r="M1724" s="7"/>
      <c r="N1724" s="42" t="str">
        <f>LEFT(Absolventi[[#This Row],[studiju programmas virziens]],2)</f>
        <v>45</v>
      </c>
      <c r="O1724" s="42" t="str">
        <f>RIGHT(Absolventi[[#This Row],[studiju programmas virziens]],3)</f>
        <v>310</v>
      </c>
      <c r="P1724" s="42" t="str">
        <f>MID(Absolventi[[#This Row],[studiju programmas virziens]],3,2)</f>
        <v>31</v>
      </c>
      <c r="Q1724" s="42" t="str">
        <f>LEFT(Absolventi[[#This Row],[Programmas veids]],1)</f>
        <v>3</v>
      </c>
      <c r="R1724" s="54" t="str">
        <f>IF(Absolventi[[#This Row],[ieguvuši grādu vai kvalifikāciju mobilie studenti]]&gt;0,Absolventi[[#Headers],[Mobilie studenti ieguvuši grādu IR]],"NAV")</f>
        <v>NAV</v>
      </c>
      <c r="S1724" s="103" t="s">
        <v>1618</v>
      </c>
    </row>
    <row r="1725" spans="1:19" x14ac:dyDescent="0.25">
      <c r="A1725" s="5" t="s">
        <v>103</v>
      </c>
      <c r="B1725" s="5" t="s">
        <v>102</v>
      </c>
      <c r="C1725" s="5" t="s">
        <v>8</v>
      </c>
      <c r="D1725" s="5" t="s">
        <v>472</v>
      </c>
      <c r="E1725" s="5" t="s">
        <v>176</v>
      </c>
      <c r="F1725" s="5" t="s">
        <v>276</v>
      </c>
      <c r="G1725" s="5"/>
      <c r="H1725" s="6">
        <v>3</v>
      </c>
      <c r="I1725" s="6">
        <v>2</v>
      </c>
      <c r="J1725" s="6"/>
      <c r="K1725" s="7">
        <v>3</v>
      </c>
      <c r="L1725" s="7"/>
      <c r="M1725" s="7"/>
      <c r="N1725" s="42" t="str">
        <f>LEFT(Absolventi[[#This Row],[studiju programmas virziens]],2)</f>
        <v>51</v>
      </c>
      <c r="O1725" s="42" t="str">
        <f>RIGHT(Absolventi[[#This Row],[studiju programmas virziens]],3)</f>
        <v>526</v>
      </c>
      <c r="P1725" s="42" t="str">
        <f>MID(Absolventi[[#This Row],[studiju programmas virziens]],3,2)</f>
        <v>52</v>
      </c>
      <c r="Q1725" s="42" t="str">
        <f>LEFT(Absolventi[[#This Row],[Programmas veids]],1)</f>
        <v>5</v>
      </c>
      <c r="R1725" s="54" t="str">
        <f>IF(Absolventi[[#This Row],[ieguvuši grādu vai kvalifikāciju mobilie studenti]]&gt;0,Absolventi[[#Headers],[Mobilie studenti ieguvuši grādu IR]],"NAV")</f>
        <v>NAV</v>
      </c>
      <c r="S1725" s="103" t="s">
        <v>1618</v>
      </c>
    </row>
    <row r="1726" spans="1:19" x14ac:dyDescent="0.25">
      <c r="A1726" s="5" t="s">
        <v>103</v>
      </c>
      <c r="B1726" s="5" t="s">
        <v>102</v>
      </c>
      <c r="C1726" s="5" t="s">
        <v>8</v>
      </c>
      <c r="D1726" s="5" t="s">
        <v>466</v>
      </c>
      <c r="E1726" s="5" t="s">
        <v>296</v>
      </c>
      <c r="F1726" s="5" t="s">
        <v>273</v>
      </c>
      <c r="G1726" s="5"/>
      <c r="H1726" s="6">
        <v>1</v>
      </c>
      <c r="I1726" s="6"/>
      <c r="J1726" s="6"/>
      <c r="K1726" s="7">
        <v>1</v>
      </c>
      <c r="L1726" s="7"/>
      <c r="M1726" s="7"/>
      <c r="N1726" s="42" t="str">
        <f>LEFT(Absolventi[[#This Row],[studiju programmas virziens]],2)</f>
        <v>42</v>
      </c>
      <c r="O1726" s="42" t="str">
        <f>RIGHT(Absolventi[[#This Row],[studiju programmas virziens]],3)</f>
        <v>840</v>
      </c>
      <c r="P1726" s="42" t="str">
        <f>MID(Absolventi[[#This Row],[studiju programmas virziens]],3,2)</f>
        <v>84</v>
      </c>
      <c r="Q1726" s="42" t="str">
        <f>LEFT(Absolventi[[#This Row],[Programmas veids]],1)</f>
        <v>8</v>
      </c>
      <c r="R1726" s="54" t="str">
        <f>IF(Absolventi[[#This Row],[ieguvuši grādu vai kvalifikāciju mobilie studenti]]&gt;0,Absolventi[[#Headers],[Mobilie studenti ieguvuši grādu IR]],"NAV")</f>
        <v>NAV</v>
      </c>
      <c r="S1726" s="103" t="s">
        <v>1618</v>
      </c>
    </row>
    <row r="1727" spans="1:19" x14ac:dyDescent="0.25">
      <c r="A1727" s="5" t="s">
        <v>103</v>
      </c>
      <c r="B1727" s="5" t="s">
        <v>102</v>
      </c>
      <c r="C1727" s="5" t="s">
        <v>8</v>
      </c>
      <c r="D1727" s="5" t="s">
        <v>468</v>
      </c>
      <c r="E1727" s="5" t="s">
        <v>296</v>
      </c>
      <c r="F1727" s="5" t="s">
        <v>272</v>
      </c>
      <c r="G1727" s="5"/>
      <c r="H1727" s="6">
        <v>19</v>
      </c>
      <c r="I1727" s="6">
        <v>9</v>
      </c>
      <c r="J1727" s="6"/>
      <c r="K1727" s="7">
        <v>19</v>
      </c>
      <c r="L1727" s="7"/>
      <c r="M1727" s="7"/>
      <c r="N1727" s="42" t="str">
        <f>LEFT(Absolventi[[#This Row],[studiju programmas virziens]],2)</f>
        <v>43</v>
      </c>
      <c r="O1727" s="42" t="str">
        <f>RIGHT(Absolventi[[#This Row],[studiju programmas virziens]],3)</f>
        <v>345</v>
      </c>
      <c r="P1727" s="42" t="str">
        <f>MID(Absolventi[[#This Row],[studiju programmas virziens]],3,2)</f>
        <v>34</v>
      </c>
      <c r="Q1727" s="42" t="str">
        <f>LEFT(Absolventi[[#This Row],[Programmas veids]],1)</f>
        <v>3</v>
      </c>
      <c r="R1727" s="54" t="str">
        <f>IF(Absolventi[[#This Row],[ieguvuši grādu vai kvalifikāciju mobilie studenti]]&gt;0,Absolventi[[#Headers],[Mobilie studenti ieguvuši grādu IR]],"NAV")</f>
        <v>NAV</v>
      </c>
      <c r="S1727" s="103" t="s">
        <v>1618</v>
      </c>
    </row>
    <row r="1728" spans="1:19" x14ac:dyDescent="0.25">
      <c r="A1728" s="5" t="s">
        <v>103</v>
      </c>
      <c r="B1728" s="5" t="s">
        <v>102</v>
      </c>
      <c r="C1728" s="5" t="s">
        <v>8</v>
      </c>
      <c r="D1728" s="5" t="s">
        <v>469</v>
      </c>
      <c r="E1728" s="5" t="s">
        <v>296</v>
      </c>
      <c r="F1728" s="5" t="s">
        <v>373</v>
      </c>
      <c r="G1728" s="5"/>
      <c r="H1728" s="6">
        <v>4</v>
      </c>
      <c r="I1728" s="6"/>
      <c r="J1728" s="6"/>
      <c r="K1728" s="7">
        <v>4</v>
      </c>
      <c r="L1728" s="7"/>
      <c r="M1728" s="7"/>
      <c r="N1728" s="42" t="str">
        <f>LEFT(Absolventi[[#This Row],[studiju programmas virziens]],2)</f>
        <v>45</v>
      </c>
      <c r="O1728" s="42" t="str">
        <f>RIGHT(Absolventi[[#This Row],[studiju programmas virziens]],3)</f>
        <v>840</v>
      </c>
      <c r="P1728" s="42" t="str">
        <f>MID(Absolventi[[#This Row],[studiju programmas virziens]],3,2)</f>
        <v>84</v>
      </c>
      <c r="Q1728" s="42" t="str">
        <f>LEFT(Absolventi[[#This Row],[Programmas veids]],1)</f>
        <v>8</v>
      </c>
      <c r="R1728" s="54" t="str">
        <f>IF(Absolventi[[#This Row],[ieguvuši grādu vai kvalifikāciju mobilie studenti]]&gt;0,Absolventi[[#Headers],[Mobilie studenti ieguvuši grādu IR]],"NAV")</f>
        <v>NAV</v>
      </c>
      <c r="S1728" s="103" t="s">
        <v>1618</v>
      </c>
    </row>
    <row r="1729" spans="1:19" x14ac:dyDescent="0.25">
      <c r="A1729" s="5" t="s">
        <v>103</v>
      </c>
      <c r="B1729" s="5" t="s">
        <v>102</v>
      </c>
      <c r="C1729" s="5" t="s">
        <v>8</v>
      </c>
      <c r="D1729" s="5" t="s">
        <v>468</v>
      </c>
      <c r="E1729" s="5" t="s">
        <v>322</v>
      </c>
      <c r="F1729" s="5" t="s">
        <v>320</v>
      </c>
      <c r="G1729" s="5"/>
      <c r="H1729" s="6">
        <v>11</v>
      </c>
      <c r="I1729" s="6"/>
      <c r="J1729" s="6"/>
      <c r="K1729" s="7">
        <v>11</v>
      </c>
      <c r="L1729" s="7"/>
      <c r="M1729" s="7"/>
      <c r="N1729" s="42" t="str">
        <f>LEFT(Absolventi[[#This Row],[studiju programmas virziens]],2)</f>
        <v>43</v>
      </c>
      <c r="O1729" s="42" t="str">
        <f>RIGHT(Absolventi[[#This Row],[studiju programmas virziens]],3)</f>
        <v>481</v>
      </c>
      <c r="P1729" s="42" t="str">
        <f>MID(Absolventi[[#This Row],[studiju programmas virziens]],3,2)</f>
        <v>48</v>
      </c>
      <c r="Q1729" s="42" t="str">
        <f>LEFT(Absolventi[[#This Row],[Programmas veids]],1)</f>
        <v>4</v>
      </c>
      <c r="R1729" s="54" t="str">
        <f>IF(Absolventi[[#This Row],[ieguvuši grādu vai kvalifikāciju mobilie studenti]]&gt;0,Absolventi[[#Headers],[Mobilie studenti ieguvuši grādu IR]],"NAV")</f>
        <v>NAV</v>
      </c>
      <c r="S1729" s="103" t="s">
        <v>1618</v>
      </c>
    </row>
    <row r="1730" spans="1:19" x14ac:dyDescent="0.25">
      <c r="A1730" s="5" t="s">
        <v>103</v>
      </c>
      <c r="B1730" s="5" t="s">
        <v>102</v>
      </c>
      <c r="C1730" s="5" t="s">
        <v>8</v>
      </c>
      <c r="D1730" s="5" t="s">
        <v>469</v>
      </c>
      <c r="E1730" s="5" t="s">
        <v>322</v>
      </c>
      <c r="F1730" s="5" t="s">
        <v>249</v>
      </c>
      <c r="G1730" s="5"/>
      <c r="H1730" s="6">
        <v>4</v>
      </c>
      <c r="I1730" s="6">
        <v>2</v>
      </c>
      <c r="J1730" s="6"/>
      <c r="K1730" s="7">
        <v>4</v>
      </c>
      <c r="L1730" s="7"/>
      <c r="M1730" s="7"/>
      <c r="N1730" s="42" t="str">
        <f>LEFT(Absolventi[[#This Row],[studiju programmas virziens]],2)</f>
        <v>45</v>
      </c>
      <c r="O1730" s="42" t="str">
        <f>RIGHT(Absolventi[[#This Row],[studiju programmas virziens]],3)</f>
        <v>345</v>
      </c>
      <c r="P1730" s="42" t="str">
        <f>MID(Absolventi[[#This Row],[studiju programmas virziens]],3,2)</f>
        <v>34</v>
      </c>
      <c r="Q1730" s="42" t="str">
        <f>LEFT(Absolventi[[#This Row],[Programmas veids]],1)</f>
        <v>3</v>
      </c>
      <c r="R1730" s="54" t="str">
        <f>IF(Absolventi[[#This Row],[ieguvuši grādu vai kvalifikāciju mobilie studenti]]&gt;0,Absolventi[[#Headers],[Mobilie studenti ieguvuši grādu IR]],"NAV")</f>
        <v>NAV</v>
      </c>
      <c r="S1730" s="103" t="s">
        <v>1618</v>
      </c>
    </row>
    <row r="1731" spans="1:19" x14ac:dyDescent="0.25">
      <c r="A1731" s="5" t="s">
        <v>103</v>
      </c>
      <c r="B1731" s="5" t="s">
        <v>102</v>
      </c>
      <c r="C1731" s="5" t="s">
        <v>8</v>
      </c>
      <c r="D1731" s="5" t="s">
        <v>468</v>
      </c>
      <c r="E1731" s="5" t="s">
        <v>343</v>
      </c>
      <c r="F1731" s="5" t="s">
        <v>348</v>
      </c>
      <c r="G1731" s="5"/>
      <c r="H1731" s="6">
        <v>4</v>
      </c>
      <c r="I1731" s="6"/>
      <c r="J1731" s="6"/>
      <c r="K1731" s="7">
        <v>4</v>
      </c>
      <c r="L1731" s="7"/>
      <c r="M1731" s="7"/>
      <c r="N1731" s="42" t="str">
        <f>LEFT(Absolventi[[#This Row],[studiju programmas virziens]],2)</f>
        <v>43</v>
      </c>
      <c r="O1731" s="42" t="str">
        <f>RIGHT(Absolventi[[#This Row],[studiju programmas virziens]],3)</f>
        <v>523</v>
      </c>
      <c r="P1731" s="42" t="str">
        <f>MID(Absolventi[[#This Row],[studiju programmas virziens]],3,2)</f>
        <v>52</v>
      </c>
      <c r="Q1731" s="42" t="str">
        <f>LEFT(Absolventi[[#This Row],[Programmas veids]],1)</f>
        <v>5</v>
      </c>
      <c r="R1731" s="54" t="str">
        <f>IF(Absolventi[[#This Row],[ieguvuši grādu vai kvalifikāciju mobilie studenti]]&gt;0,Absolventi[[#Headers],[Mobilie studenti ieguvuši grādu IR]],"NAV")</f>
        <v>NAV</v>
      </c>
      <c r="S1731" s="103" t="s">
        <v>1618</v>
      </c>
    </row>
    <row r="1732" spans="1:19" x14ac:dyDescent="0.25">
      <c r="A1732" s="5" t="s">
        <v>103</v>
      </c>
      <c r="B1732" s="5" t="s">
        <v>102</v>
      </c>
      <c r="C1732" s="5" t="s">
        <v>8</v>
      </c>
      <c r="D1732" s="5" t="s">
        <v>469</v>
      </c>
      <c r="E1732" s="5" t="s">
        <v>343</v>
      </c>
      <c r="F1732" s="5" t="s">
        <v>203</v>
      </c>
      <c r="G1732" s="5"/>
      <c r="H1732" s="6">
        <v>1</v>
      </c>
      <c r="I1732" s="6"/>
      <c r="J1732" s="6"/>
      <c r="K1732" s="7">
        <v>1</v>
      </c>
      <c r="L1732" s="7"/>
      <c r="M1732" s="7"/>
      <c r="N1732" s="42" t="str">
        <f>LEFT(Absolventi[[#This Row],[studiju programmas virziens]],2)</f>
        <v>45</v>
      </c>
      <c r="O1732" s="42" t="str">
        <f>RIGHT(Absolventi[[#This Row],[studiju programmas virziens]],3)</f>
        <v>481</v>
      </c>
      <c r="P1732" s="42" t="str">
        <f>MID(Absolventi[[#This Row],[studiju programmas virziens]],3,2)</f>
        <v>48</v>
      </c>
      <c r="Q1732" s="42" t="str">
        <f>LEFT(Absolventi[[#This Row],[Programmas veids]],1)</f>
        <v>4</v>
      </c>
      <c r="R1732" s="54" t="str">
        <f>IF(Absolventi[[#This Row],[ieguvuši grādu vai kvalifikāciju mobilie studenti]]&gt;0,Absolventi[[#Headers],[Mobilie studenti ieguvuši grādu IR]],"NAV")</f>
        <v>NAV</v>
      </c>
      <c r="S1732" s="103" t="s">
        <v>1618</v>
      </c>
    </row>
    <row r="1733" spans="1:19" x14ac:dyDescent="0.25">
      <c r="A1733" s="5" t="s">
        <v>103</v>
      </c>
      <c r="B1733" s="5" t="s">
        <v>102</v>
      </c>
      <c r="C1733" s="5" t="s">
        <v>8</v>
      </c>
      <c r="D1733" s="5" t="s">
        <v>468</v>
      </c>
      <c r="E1733" s="5" t="s">
        <v>361</v>
      </c>
      <c r="F1733" s="5" t="s">
        <v>348</v>
      </c>
      <c r="G1733" s="5"/>
      <c r="H1733" s="6">
        <v>2</v>
      </c>
      <c r="I1733" s="6"/>
      <c r="J1733" s="6"/>
      <c r="K1733" s="7">
        <v>2</v>
      </c>
      <c r="L1733" s="7"/>
      <c r="M1733" s="7"/>
      <c r="N1733" s="42" t="str">
        <f>LEFT(Absolventi[[#This Row],[studiju programmas virziens]],2)</f>
        <v>43</v>
      </c>
      <c r="O1733" s="42" t="str">
        <f>RIGHT(Absolventi[[#This Row],[studiju programmas virziens]],3)</f>
        <v>523</v>
      </c>
      <c r="P1733" s="42" t="str">
        <f>MID(Absolventi[[#This Row],[studiju programmas virziens]],3,2)</f>
        <v>52</v>
      </c>
      <c r="Q1733" s="42" t="str">
        <f>LEFT(Absolventi[[#This Row],[Programmas veids]],1)</f>
        <v>5</v>
      </c>
      <c r="R1733" s="54" t="str">
        <f>IF(Absolventi[[#This Row],[ieguvuši grādu vai kvalifikāciju mobilie studenti]]&gt;0,Absolventi[[#Headers],[Mobilie studenti ieguvuši grādu IR]],"NAV")</f>
        <v>NAV</v>
      </c>
      <c r="S1733" s="103" t="s">
        <v>1618</v>
      </c>
    </row>
    <row r="1734" spans="1:19" x14ac:dyDescent="0.25">
      <c r="A1734" s="5" t="s">
        <v>103</v>
      </c>
      <c r="B1734" s="5" t="s">
        <v>102</v>
      </c>
      <c r="C1734" s="5" t="s">
        <v>8</v>
      </c>
      <c r="D1734" s="5" t="s">
        <v>469</v>
      </c>
      <c r="E1734" s="5" t="s">
        <v>361</v>
      </c>
      <c r="F1734" s="5" t="s">
        <v>355</v>
      </c>
      <c r="G1734" s="5"/>
      <c r="H1734" s="6">
        <v>1</v>
      </c>
      <c r="I1734" s="6"/>
      <c r="J1734" s="6"/>
      <c r="K1734" s="7">
        <v>1</v>
      </c>
      <c r="L1734" s="7"/>
      <c r="M1734" s="7"/>
      <c r="N1734" s="42" t="str">
        <f>LEFT(Absolventi[[#This Row],[studiju programmas virziens]],2)</f>
        <v>45</v>
      </c>
      <c r="O1734" s="42" t="str">
        <f>RIGHT(Absolventi[[#This Row],[studiju programmas virziens]],3)</f>
        <v>523</v>
      </c>
      <c r="P1734" s="42" t="str">
        <f>MID(Absolventi[[#This Row],[studiju programmas virziens]],3,2)</f>
        <v>52</v>
      </c>
      <c r="Q1734" s="42" t="str">
        <f>LEFT(Absolventi[[#This Row],[Programmas veids]],1)</f>
        <v>5</v>
      </c>
      <c r="R1734" s="54" t="str">
        <f>IF(Absolventi[[#This Row],[ieguvuši grādu vai kvalifikāciju mobilie studenti]]&gt;0,Absolventi[[#Headers],[Mobilie studenti ieguvuši grādu IR]],"NAV")</f>
        <v>NAV</v>
      </c>
      <c r="S1734" s="103" t="s">
        <v>1618</v>
      </c>
    </row>
    <row r="1735" spans="1:19" x14ac:dyDescent="0.25">
      <c r="A1735" s="5" t="s">
        <v>103</v>
      </c>
      <c r="B1735" s="5" t="s">
        <v>102</v>
      </c>
      <c r="C1735" s="5" t="s">
        <v>8</v>
      </c>
      <c r="D1735" s="5" t="s">
        <v>469</v>
      </c>
      <c r="E1735" s="5" t="s">
        <v>367</v>
      </c>
      <c r="F1735" s="5" t="s">
        <v>364</v>
      </c>
      <c r="G1735" s="5"/>
      <c r="H1735" s="6">
        <v>4</v>
      </c>
      <c r="I1735" s="6">
        <v>3</v>
      </c>
      <c r="J1735" s="6"/>
      <c r="K1735" s="7">
        <v>4</v>
      </c>
      <c r="L1735" s="7"/>
      <c r="M1735" s="7"/>
      <c r="N1735" s="42" t="str">
        <f>LEFT(Absolventi[[#This Row],[studiju programmas virziens]],2)</f>
        <v>45</v>
      </c>
      <c r="O1735" s="42" t="str">
        <f>RIGHT(Absolventi[[#This Row],[studiju programmas virziens]],3)</f>
        <v>526</v>
      </c>
      <c r="P1735" s="42" t="str">
        <f>MID(Absolventi[[#This Row],[studiju programmas virziens]],3,2)</f>
        <v>52</v>
      </c>
      <c r="Q1735" s="42" t="str">
        <f>LEFT(Absolventi[[#This Row],[Programmas veids]],1)</f>
        <v>5</v>
      </c>
      <c r="R1735" s="54" t="str">
        <f>IF(Absolventi[[#This Row],[ieguvuši grādu vai kvalifikāciju mobilie studenti]]&gt;0,Absolventi[[#Headers],[Mobilie studenti ieguvuši grādu IR]],"NAV")</f>
        <v>NAV</v>
      </c>
      <c r="S1735" s="103" t="s">
        <v>1618</v>
      </c>
    </row>
    <row r="1736" spans="1:19" x14ac:dyDescent="0.25">
      <c r="A1736" s="5" t="s">
        <v>104</v>
      </c>
      <c r="B1736" s="5" t="s">
        <v>105</v>
      </c>
      <c r="C1736" s="5" t="s">
        <v>7</v>
      </c>
      <c r="D1736" s="5" t="s">
        <v>465</v>
      </c>
      <c r="E1736" s="5" t="s">
        <v>176</v>
      </c>
      <c r="F1736" s="5" t="s">
        <v>206</v>
      </c>
      <c r="G1736" s="5"/>
      <c r="H1736" s="6">
        <v>15</v>
      </c>
      <c r="I1736" s="6">
        <v>15</v>
      </c>
      <c r="J1736" s="6">
        <v>12</v>
      </c>
      <c r="K1736" s="7">
        <v>3</v>
      </c>
      <c r="L1736" s="7"/>
      <c r="M1736" s="7"/>
      <c r="N1736" s="42" t="str">
        <f>LEFT(Absolventi[[#This Row],[studiju programmas virziens]],2)</f>
        <v>41</v>
      </c>
      <c r="O1736" s="42" t="str">
        <f>RIGHT(Absolventi[[#This Row],[studiju programmas virziens]],3)</f>
        <v>141</v>
      </c>
      <c r="P1736" s="42" t="str">
        <f>MID(Absolventi[[#This Row],[studiju programmas virziens]],3,2)</f>
        <v>14</v>
      </c>
      <c r="Q1736" s="42" t="str">
        <f>LEFT(Absolventi[[#This Row],[Programmas veids]],1)</f>
        <v>1</v>
      </c>
      <c r="R1736" s="54" t="str">
        <f>IF(Absolventi[[#This Row],[ieguvuši grādu vai kvalifikāciju mobilie studenti]]&gt;0,Absolventi[[#Headers],[Mobilie studenti ieguvuši grādu IR]],"NAV")</f>
        <v>NAV</v>
      </c>
      <c r="S1736" s="103" t="s">
        <v>1618</v>
      </c>
    </row>
    <row r="1737" spans="1:19" x14ac:dyDescent="0.25">
      <c r="A1737" s="5" t="s">
        <v>104</v>
      </c>
      <c r="B1737" s="5" t="s">
        <v>105</v>
      </c>
      <c r="C1737" s="5" t="s">
        <v>7</v>
      </c>
      <c r="D1737" s="5" t="s">
        <v>466</v>
      </c>
      <c r="E1737" s="5" t="s">
        <v>176</v>
      </c>
      <c r="F1737" s="5" t="s">
        <v>190</v>
      </c>
      <c r="G1737" s="5"/>
      <c r="H1737" s="6">
        <v>13</v>
      </c>
      <c r="I1737" s="6">
        <v>12</v>
      </c>
      <c r="J1737" s="6">
        <v>12</v>
      </c>
      <c r="K1737" s="7">
        <v>1</v>
      </c>
      <c r="L1737" s="7"/>
      <c r="M1737" s="7"/>
      <c r="N1737" s="42" t="str">
        <f>LEFT(Absolventi[[#This Row],[studiju programmas virziens]],2)</f>
        <v>42</v>
      </c>
      <c r="O1737" s="42" t="str">
        <f>RIGHT(Absolventi[[#This Row],[studiju programmas virziens]],3)</f>
        <v>141</v>
      </c>
      <c r="P1737" s="42" t="str">
        <f>MID(Absolventi[[#This Row],[studiju programmas virziens]],3,2)</f>
        <v>14</v>
      </c>
      <c r="Q1737" s="42" t="str">
        <f>LEFT(Absolventi[[#This Row],[Programmas veids]],1)</f>
        <v>1</v>
      </c>
      <c r="R1737" s="54" t="str">
        <f>IF(Absolventi[[#This Row],[ieguvuši grādu vai kvalifikāciju mobilie studenti]]&gt;0,Absolventi[[#Headers],[Mobilie studenti ieguvuši grādu IR]],"NAV")</f>
        <v>NAV</v>
      </c>
      <c r="S1737" s="103" t="s">
        <v>1618</v>
      </c>
    </row>
    <row r="1738" spans="1:19" ht="38.25" x14ac:dyDescent="0.25">
      <c r="A1738" s="5" t="s">
        <v>104</v>
      </c>
      <c r="B1738" s="5" t="s">
        <v>105</v>
      </c>
      <c r="C1738" s="5" t="s">
        <v>7</v>
      </c>
      <c r="D1738" s="5" t="s">
        <v>469</v>
      </c>
      <c r="E1738" s="5" t="s">
        <v>176</v>
      </c>
      <c r="F1738" s="5" t="s">
        <v>207</v>
      </c>
      <c r="G1738" s="5"/>
      <c r="H1738" s="6">
        <v>4</v>
      </c>
      <c r="I1738" s="6">
        <v>3</v>
      </c>
      <c r="J1738" s="6"/>
      <c r="K1738" s="7">
        <v>4</v>
      </c>
      <c r="L1738" s="7">
        <v>4</v>
      </c>
      <c r="M1738" s="7">
        <v>3</v>
      </c>
      <c r="N1738" s="42" t="str">
        <f>LEFT(Absolventi[[#This Row],[studiju programmas virziens]],2)</f>
        <v>45</v>
      </c>
      <c r="O1738" s="42" t="str">
        <f>RIGHT(Absolventi[[#This Row],[studiju programmas virziens]],3)</f>
        <v>142</v>
      </c>
      <c r="P1738" s="42" t="str">
        <f>MID(Absolventi[[#This Row],[studiju programmas virziens]],3,2)</f>
        <v>14</v>
      </c>
      <c r="Q1738" s="42" t="str">
        <f>LEFT(Absolventi[[#This Row],[Programmas veids]],1)</f>
        <v>1</v>
      </c>
      <c r="R1738" s="54" t="str">
        <f>IF(Absolventi[[#This Row],[ieguvuši grādu vai kvalifikāciju mobilie studenti]]&gt;0,Absolventi[[#Headers],[Mobilie studenti ieguvuši grādu IR]],"NAV")</f>
        <v>Mobilie studenti ieguvuši grādu IR</v>
      </c>
      <c r="S1738" s="103" t="s">
        <v>1618</v>
      </c>
    </row>
    <row r="1739" spans="1:19" x14ac:dyDescent="0.25">
      <c r="A1739" s="5" t="s">
        <v>104</v>
      </c>
      <c r="B1739" s="5" t="s">
        <v>105</v>
      </c>
      <c r="C1739" s="5" t="s">
        <v>7</v>
      </c>
      <c r="D1739" s="5" t="s">
        <v>470</v>
      </c>
      <c r="E1739" s="5" t="s">
        <v>176</v>
      </c>
      <c r="F1739" s="5" t="s">
        <v>225</v>
      </c>
      <c r="G1739" s="5"/>
      <c r="H1739" s="6">
        <v>14</v>
      </c>
      <c r="I1739" s="6">
        <v>11</v>
      </c>
      <c r="J1739" s="6">
        <v>14</v>
      </c>
      <c r="K1739" s="7"/>
      <c r="L1739" s="7"/>
      <c r="M1739" s="7"/>
      <c r="N1739" s="42" t="str">
        <f>LEFT(Absolventi[[#This Row],[studiju programmas virziens]],2)</f>
        <v>47</v>
      </c>
      <c r="O1739" s="42" t="str">
        <f>RIGHT(Absolventi[[#This Row],[studiju programmas virziens]],3)</f>
        <v>141</v>
      </c>
      <c r="P1739" s="42" t="str">
        <f>MID(Absolventi[[#This Row],[studiju programmas virziens]],3,2)</f>
        <v>14</v>
      </c>
      <c r="Q1739" s="42" t="str">
        <f>LEFT(Absolventi[[#This Row],[Programmas veids]],1)</f>
        <v>1</v>
      </c>
      <c r="R1739" s="54" t="str">
        <f>IF(Absolventi[[#This Row],[ieguvuši grādu vai kvalifikāciju mobilie studenti]]&gt;0,Absolventi[[#Headers],[Mobilie studenti ieguvuši grādu IR]],"NAV")</f>
        <v>NAV</v>
      </c>
      <c r="S1739" s="103" t="s">
        <v>1618</v>
      </c>
    </row>
    <row r="1740" spans="1:19" x14ac:dyDescent="0.25">
      <c r="A1740" s="5" t="s">
        <v>104</v>
      </c>
      <c r="B1740" s="5" t="s">
        <v>105</v>
      </c>
      <c r="C1740" s="5" t="s">
        <v>7</v>
      </c>
      <c r="D1740" s="5" t="s">
        <v>472</v>
      </c>
      <c r="E1740" s="5" t="s">
        <v>176</v>
      </c>
      <c r="F1740" s="5" t="s">
        <v>226</v>
      </c>
      <c r="G1740" s="5"/>
      <c r="H1740" s="6">
        <v>5</v>
      </c>
      <c r="I1740" s="6">
        <v>4</v>
      </c>
      <c r="J1740" s="6">
        <v>2</v>
      </c>
      <c r="K1740" s="7">
        <v>3</v>
      </c>
      <c r="L1740" s="7"/>
      <c r="M1740" s="7"/>
      <c r="N1740" s="42" t="str">
        <f>LEFT(Absolventi[[#This Row],[studiju programmas virziens]],2)</f>
        <v>51</v>
      </c>
      <c r="O1740" s="42" t="str">
        <f>RIGHT(Absolventi[[#This Row],[studiju programmas virziens]],3)</f>
        <v>142</v>
      </c>
      <c r="P1740" s="42" t="str">
        <f>MID(Absolventi[[#This Row],[studiju programmas virziens]],3,2)</f>
        <v>14</v>
      </c>
      <c r="Q1740" s="42" t="str">
        <f>LEFT(Absolventi[[#This Row],[Programmas veids]],1)</f>
        <v>1</v>
      </c>
      <c r="R1740" s="54" t="str">
        <f>IF(Absolventi[[#This Row],[ieguvuši grādu vai kvalifikāciju mobilie studenti]]&gt;0,Absolventi[[#Headers],[Mobilie studenti ieguvuši grādu IR]],"NAV")</f>
        <v>NAV</v>
      </c>
      <c r="S1740" s="103" t="s">
        <v>1618</v>
      </c>
    </row>
    <row r="1741" spans="1:19" x14ac:dyDescent="0.25">
      <c r="A1741" s="5" t="s">
        <v>104</v>
      </c>
      <c r="B1741" s="5" t="s">
        <v>105</v>
      </c>
      <c r="C1741" s="5" t="s">
        <v>7</v>
      </c>
      <c r="D1741" s="5" t="s">
        <v>466</v>
      </c>
      <c r="E1741" s="5" t="s">
        <v>296</v>
      </c>
      <c r="F1741" s="5" t="s">
        <v>190</v>
      </c>
      <c r="G1741" s="5"/>
      <c r="H1741" s="6">
        <v>11</v>
      </c>
      <c r="I1741" s="6">
        <v>11</v>
      </c>
      <c r="J1741" s="6">
        <v>9</v>
      </c>
      <c r="K1741" s="7">
        <v>2</v>
      </c>
      <c r="L1741" s="7"/>
      <c r="M1741" s="7"/>
      <c r="N1741" s="42" t="str">
        <f>LEFT(Absolventi[[#This Row],[studiju programmas virziens]],2)</f>
        <v>42</v>
      </c>
      <c r="O1741" s="42" t="str">
        <f>RIGHT(Absolventi[[#This Row],[studiju programmas virziens]],3)</f>
        <v>141</v>
      </c>
      <c r="P1741" s="42" t="str">
        <f>MID(Absolventi[[#This Row],[studiju programmas virziens]],3,2)</f>
        <v>14</v>
      </c>
      <c r="Q1741" s="42" t="str">
        <f>LEFT(Absolventi[[#This Row],[Programmas veids]],1)</f>
        <v>1</v>
      </c>
      <c r="R1741" s="54" t="str">
        <f>IF(Absolventi[[#This Row],[ieguvuši grādu vai kvalifikāciju mobilie studenti]]&gt;0,Absolventi[[#Headers],[Mobilie studenti ieguvuši grādu IR]],"NAV")</f>
        <v>NAV</v>
      </c>
      <c r="S1741" s="103" t="s">
        <v>1618</v>
      </c>
    </row>
    <row r="1742" spans="1:19" x14ac:dyDescent="0.25">
      <c r="A1742" s="5" t="s">
        <v>104</v>
      </c>
      <c r="B1742" s="5" t="s">
        <v>105</v>
      </c>
      <c r="C1742" s="5" t="s">
        <v>7</v>
      </c>
      <c r="D1742" s="5" t="s">
        <v>470</v>
      </c>
      <c r="E1742" s="5" t="s">
        <v>296</v>
      </c>
      <c r="F1742" s="5" t="s">
        <v>228</v>
      </c>
      <c r="G1742" s="5"/>
      <c r="H1742" s="6">
        <v>28</v>
      </c>
      <c r="I1742" s="6">
        <v>25</v>
      </c>
      <c r="J1742" s="6">
        <v>27</v>
      </c>
      <c r="K1742" s="7">
        <v>1</v>
      </c>
      <c r="L1742" s="7"/>
      <c r="M1742" s="7"/>
      <c r="N1742" s="42" t="str">
        <f>LEFT(Absolventi[[#This Row],[studiju programmas virziens]],2)</f>
        <v>47</v>
      </c>
      <c r="O1742" s="42" t="str">
        <f>RIGHT(Absolventi[[#This Row],[studiju programmas virziens]],3)</f>
        <v>345</v>
      </c>
      <c r="P1742" s="42" t="str">
        <f>MID(Absolventi[[#This Row],[studiju programmas virziens]],3,2)</f>
        <v>34</v>
      </c>
      <c r="Q1742" s="42" t="str">
        <f>LEFT(Absolventi[[#This Row],[Programmas veids]],1)</f>
        <v>3</v>
      </c>
      <c r="R1742" s="54" t="str">
        <f>IF(Absolventi[[#This Row],[ieguvuši grādu vai kvalifikāciju mobilie studenti]]&gt;0,Absolventi[[#Headers],[Mobilie studenti ieguvuši grādu IR]],"NAV")</f>
        <v>NAV</v>
      </c>
      <c r="S1742" s="103" t="s">
        <v>1618</v>
      </c>
    </row>
    <row r="1743" spans="1:19" x14ac:dyDescent="0.25">
      <c r="A1743" s="5" t="s">
        <v>104</v>
      </c>
      <c r="B1743" s="5" t="s">
        <v>105</v>
      </c>
      <c r="C1743" s="5" t="s">
        <v>7</v>
      </c>
      <c r="D1743" s="5" t="s">
        <v>466</v>
      </c>
      <c r="E1743" s="5" t="s">
        <v>322</v>
      </c>
      <c r="F1743" s="5" t="s">
        <v>190</v>
      </c>
      <c r="G1743" s="5"/>
      <c r="H1743" s="6">
        <v>14</v>
      </c>
      <c r="I1743" s="6">
        <v>8</v>
      </c>
      <c r="J1743" s="6">
        <v>14</v>
      </c>
      <c r="K1743" s="7"/>
      <c r="L1743" s="7"/>
      <c r="M1743" s="7"/>
      <c r="N1743" s="42" t="str">
        <f>LEFT(Absolventi[[#This Row],[studiju programmas virziens]],2)</f>
        <v>42</v>
      </c>
      <c r="O1743" s="42" t="str">
        <f>RIGHT(Absolventi[[#This Row],[studiju programmas virziens]],3)</f>
        <v>141</v>
      </c>
      <c r="P1743" s="42" t="str">
        <f>MID(Absolventi[[#This Row],[studiju programmas virziens]],3,2)</f>
        <v>14</v>
      </c>
      <c r="Q1743" s="42" t="str">
        <f>LEFT(Absolventi[[#This Row],[Programmas veids]],1)</f>
        <v>1</v>
      </c>
      <c r="R1743" s="54" t="str">
        <f>IF(Absolventi[[#This Row],[ieguvuši grādu vai kvalifikāciju mobilie studenti]]&gt;0,Absolventi[[#Headers],[Mobilie studenti ieguvuši grādu IR]],"NAV")</f>
        <v>NAV</v>
      </c>
      <c r="S1743" s="103" t="s">
        <v>1618</v>
      </c>
    </row>
    <row r="1744" spans="1:19" x14ac:dyDescent="0.25">
      <c r="A1744" s="5" t="s">
        <v>104</v>
      </c>
      <c r="B1744" s="5" t="s">
        <v>105</v>
      </c>
      <c r="C1744" s="5" t="s">
        <v>7</v>
      </c>
      <c r="D1744" s="5" t="s">
        <v>470</v>
      </c>
      <c r="E1744" s="5" t="s">
        <v>322</v>
      </c>
      <c r="F1744" s="5" t="s">
        <v>277</v>
      </c>
      <c r="G1744" s="5"/>
      <c r="H1744" s="6">
        <v>17</v>
      </c>
      <c r="I1744" s="6">
        <v>16</v>
      </c>
      <c r="J1744" s="6">
        <v>12</v>
      </c>
      <c r="K1744" s="7">
        <v>5</v>
      </c>
      <c r="L1744" s="7"/>
      <c r="M1744" s="7"/>
      <c r="N1744" s="42" t="str">
        <f>LEFT(Absolventi[[#This Row],[studiju programmas virziens]],2)</f>
        <v>47</v>
      </c>
      <c r="O1744" s="42" t="str">
        <f>RIGHT(Absolventi[[#This Row],[studiju programmas virziens]],3)</f>
        <v>142</v>
      </c>
      <c r="P1744" s="42" t="str">
        <f>MID(Absolventi[[#This Row],[studiju programmas virziens]],3,2)</f>
        <v>14</v>
      </c>
      <c r="Q1744" s="42" t="str">
        <f>LEFT(Absolventi[[#This Row],[Programmas veids]],1)</f>
        <v>1</v>
      </c>
      <c r="R1744" s="54" t="str">
        <f>IF(Absolventi[[#This Row],[ieguvuši grādu vai kvalifikāciju mobilie studenti]]&gt;0,Absolventi[[#Headers],[Mobilie studenti ieguvuši grādu IR]],"NAV")</f>
        <v>NAV</v>
      </c>
      <c r="S1744" s="103" t="s">
        <v>1618</v>
      </c>
    </row>
    <row r="1745" spans="1:19" x14ac:dyDescent="0.25">
      <c r="A1745" s="5" t="s">
        <v>104</v>
      </c>
      <c r="B1745" s="5" t="s">
        <v>105</v>
      </c>
      <c r="C1745" s="5" t="s">
        <v>7</v>
      </c>
      <c r="D1745" s="5" t="s">
        <v>466</v>
      </c>
      <c r="E1745" s="5" t="s">
        <v>343</v>
      </c>
      <c r="F1745" s="5" t="s">
        <v>190</v>
      </c>
      <c r="G1745" s="5"/>
      <c r="H1745" s="6">
        <v>41</v>
      </c>
      <c r="I1745" s="6">
        <v>41</v>
      </c>
      <c r="J1745" s="6">
        <v>38</v>
      </c>
      <c r="K1745" s="7">
        <v>3</v>
      </c>
      <c r="L1745" s="7"/>
      <c r="M1745" s="7"/>
      <c r="N1745" s="42" t="str">
        <f>LEFT(Absolventi[[#This Row],[studiju programmas virziens]],2)</f>
        <v>42</v>
      </c>
      <c r="O1745" s="42" t="str">
        <f>RIGHT(Absolventi[[#This Row],[studiju programmas virziens]],3)</f>
        <v>141</v>
      </c>
      <c r="P1745" s="42" t="str">
        <f>MID(Absolventi[[#This Row],[studiju programmas virziens]],3,2)</f>
        <v>14</v>
      </c>
      <c r="Q1745" s="42" t="str">
        <f>LEFT(Absolventi[[#This Row],[Programmas veids]],1)</f>
        <v>1</v>
      </c>
      <c r="R1745" s="54" t="str">
        <f>IF(Absolventi[[#This Row],[ieguvuši grādu vai kvalifikāciju mobilie studenti]]&gt;0,Absolventi[[#Headers],[Mobilie studenti ieguvuši grādu IR]],"NAV")</f>
        <v>NAV</v>
      </c>
      <c r="S1745" s="103" t="s">
        <v>1618</v>
      </c>
    </row>
    <row r="1746" spans="1:19" x14ac:dyDescent="0.25">
      <c r="A1746" s="5" t="s">
        <v>104</v>
      </c>
      <c r="B1746" s="5" t="s">
        <v>105</v>
      </c>
      <c r="C1746" s="5" t="s">
        <v>7</v>
      </c>
      <c r="D1746" s="5" t="s">
        <v>470</v>
      </c>
      <c r="E1746" s="5" t="s">
        <v>343</v>
      </c>
      <c r="F1746" s="5" t="s">
        <v>204</v>
      </c>
      <c r="G1746" s="5"/>
      <c r="H1746" s="6">
        <v>11</v>
      </c>
      <c r="I1746" s="6">
        <v>9</v>
      </c>
      <c r="J1746" s="6">
        <v>8</v>
      </c>
      <c r="K1746" s="7">
        <v>3</v>
      </c>
      <c r="L1746" s="7"/>
      <c r="M1746" s="7"/>
      <c r="N1746" s="42" t="str">
        <f>LEFT(Absolventi[[#This Row],[studiju programmas virziens]],2)</f>
        <v>47</v>
      </c>
      <c r="O1746" s="42" t="str">
        <f>RIGHT(Absolventi[[#This Row],[studiju programmas virziens]],3)</f>
        <v>310</v>
      </c>
      <c r="P1746" s="42" t="str">
        <f>MID(Absolventi[[#This Row],[studiju programmas virziens]],3,2)</f>
        <v>31</v>
      </c>
      <c r="Q1746" s="42" t="str">
        <f>LEFT(Absolventi[[#This Row],[Programmas veids]],1)</f>
        <v>3</v>
      </c>
      <c r="R1746" s="54" t="str">
        <f>IF(Absolventi[[#This Row],[ieguvuši grādu vai kvalifikāciju mobilie studenti]]&gt;0,Absolventi[[#Headers],[Mobilie studenti ieguvuši grādu IR]],"NAV")</f>
        <v>NAV</v>
      </c>
      <c r="S1746" s="103" t="s">
        <v>1618</v>
      </c>
    </row>
    <row r="1747" spans="1:19" x14ac:dyDescent="0.25">
      <c r="A1747" s="5" t="s">
        <v>104</v>
      </c>
      <c r="B1747" s="5" t="s">
        <v>105</v>
      </c>
      <c r="C1747" s="5" t="s">
        <v>7</v>
      </c>
      <c r="D1747" s="5" t="s">
        <v>466</v>
      </c>
      <c r="E1747" s="5" t="s">
        <v>361</v>
      </c>
      <c r="F1747" s="5" t="s">
        <v>190</v>
      </c>
      <c r="G1747" s="5"/>
      <c r="H1747" s="6">
        <v>19</v>
      </c>
      <c r="I1747" s="6">
        <v>19</v>
      </c>
      <c r="J1747" s="6">
        <v>19</v>
      </c>
      <c r="K1747" s="7"/>
      <c r="L1747" s="7"/>
      <c r="M1747" s="7"/>
      <c r="N1747" s="42" t="str">
        <f>LEFT(Absolventi[[#This Row],[studiju programmas virziens]],2)</f>
        <v>42</v>
      </c>
      <c r="O1747" s="42" t="str">
        <f>RIGHT(Absolventi[[#This Row],[studiju programmas virziens]],3)</f>
        <v>141</v>
      </c>
      <c r="P1747" s="42" t="str">
        <f>MID(Absolventi[[#This Row],[studiju programmas virziens]],3,2)</f>
        <v>14</v>
      </c>
      <c r="Q1747" s="42" t="str">
        <f>LEFT(Absolventi[[#This Row],[Programmas veids]],1)</f>
        <v>1</v>
      </c>
      <c r="R1747" s="54" t="str">
        <f>IF(Absolventi[[#This Row],[ieguvuši grādu vai kvalifikāciju mobilie studenti]]&gt;0,Absolventi[[#Headers],[Mobilie studenti ieguvuši grādu IR]],"NAV")</f>
        <v>NAV</v>
      </c>
      <c r="S1747" s="103" t="s">
        <v>1618</v>
      </c>
    </row>
    <row r="1748" spans="1:19" x14ac:dyDescent="0.25">
      <c r="A1748" s="5" t="s">
        <v>104</v>
      </c>
      <c r="B1748" s="5" t="s">
        <v>105</v>
      </c>
      <c r="C1748" s="5" t="s">
        <v>7</v>
      </c>
      <c r="D1748" s="5" t="s">
        <v>466</v>
      </c>
      <c r="E1748" s="5" t="s">
        <v>367</v>
      </c>
      <c r="F1748" s="5" t="s">
        <v>190</v>
      </c>
      <c r="G1748" s="5"/>
      <c r="H1748" s="6">
        <v>4</v>
      </c>
      <c r="I1748" s="6">
        <v>4</v>
      </c>
      <c r="J1748" s="6">
        <v>4</v>
      </c>
      <c r="K1748" s="7"/>
      <c r="L1748" s="7"/>
      <c r="M1748" s="7"/>
      <c r="N1748" s="42" t="str">
        <f>LEFT(Absolventi[[#This Row],[studiju programmas virziens]],2)</f>
        <v>42</v>
      </c>
      <c r="O1748" s="42" t="str">
        <f>RIGHT(Absolventi[[#This Row],[studiju programmas virziens]],3)</f>
        <v>141</v>
      </c>
      <c r="P1748" s="42" t="str">
        <f>MID(Absolventi[[#This Row],[studiju programmas virziens]],3,2)</f>
        <v>14</v>
      </c>
      <c r="Q1748" s="42" t="str">
        <f>LEFT(Absolventi[[#This Row],[Programmas veids]],1)</f>
        <v>1</v>
      </c>
      <c r="R1748" s="54" t="str">
        <f>IF(Absolventi[[#This Row],[ieguvuši grādu vai kvalifikāciju mobilie studenti]]&gt;0,Absolventi[[#Headers],[Mobilie studenti ieguvuši grādu IR]],"NAV")</f>
        <v>NAV</v>
      </c>
      <c r="S1748" s="103" t="s">
        <v>1618</v>
      </c>
    </row>
    <row r="1749" spans="1:19" x14ac:dyDescent="0.25">
      <c r="A1749" s="5" t="s">
        <v>106</v>
      </c>
      <c r="B1749" s="5" t="s">
        <v>105</v>
      </c>
      <c r="C1749" s="5" t="s">
        <v>8</v>
      </c>
      <c r="D1749" s="5" t="s">
        <v>465</v>
      </c>
      <c r="E1749" s="5" t="s">
        <v>176</v>
      </c>
      <c r="F1749" s="5" t="s">
        <v>198</v>
      </c>
      <c r="G1749" s="5"/>
      <c r="H1749" s="6">
        <v>22</v>
      </c>
      <c r="I1749" s="6">
        <v>22</v>
      </c>
      <c r="J1749" s="6"/>
      <c r="K1749" s="7">
        <v>22</v>
      </c>
      <c r="L1749" s="7"/>
      <c r="M1749" s="7"/>
      <c r="N1749" s="42" t="str">
        <f>LEFT(Absolventi[[#This Row],[studiju programmas virziens]],2)</f>
        <v>41</v>
      </c>
      <c r="O1749" s="42" t="str">
        <f>RIGHT(Absolventi[[#This Row],[studiju programmas virziens]],3)</f>
        <v>345</v>
      </c>
      <c r="P1749" s="42" t="str">
        <f>MID(Absolventi[[#This Row],[studiju programmas virziens]],3,2)</f>
        <v>34</v>
      </c>
      <c r="Q1749" s="42" t="str">
        <f>LEFT(Absolventi[[#This Row],[Programmas veids]],1)</f>
        <v>3</v>
      </c>
      <c r="R1749" s="54" t="str">
        <f>IF(Absolventi[[#This Row],[ieguvuši grādu vai kvalifikāciju mobilie studenti]]&gt;0,Absolventi[[#Headers],[Mobilie studenti ieguvuši grādu IR]],"NAV")</f>
        <v>NAV</v>
      </c>
      <c r="S1749" s="103" t="s">
        <v>1618</v>
      </c>
    </row>
    <row r="1750" spans="1:19" x14ac:dyDescent="0.25">
      <c r="A1750" s="5" t="s">
        <v>106</v>
      </c>
      <c r="B1750" s="5" t="s">
        <v>105</v>
      </c>
      <c r="C1750" s="5" t="s">
        <v>8</v>
      </c>
      <c r="D1750" s="5" t="s">
        <v>466</v>
      </c>
      <c r="E1750" s="5" t="s">
        <v>176</v>
      </c>
      <c r="F1750" s="5" t="s">
        <v>201</v>
      </c>
      <c r="G1750" s="5"/>
      <c r="H1750" s="6">
        <v>8</v>
      </c>
      <c r="I1750" s="6">
        <v>5</v>
      </c>
      <c r="J1750" s="6"/>
      <c r="K1750" s="7">
        <v>8</v>
      </c>
      <c r="L1750" s="7"/>
      <c r="M1750" s="7"/>
      <c r="N1750" s="42" t="str">
        <f>LEFT(Absolventi[[#This Row],[studiju programmas virziens]],2)</f>
        <v>42</v>
      </c>
      <c r="O1750" s="42" t="str">
        <f>RIGHT(Absolventi[[#This Row],[studiju programmas virziens]],3)</f>
        <v>345</v>
      </c>
      <c r="P1750" s="42" t="str">
        <f>MID(Absolventi[[#This Row],[studiju programmas virziens]],3,2)</f>
        <v>34</v>
      </c>
      <c r="Q1750" s="42" t="str">
        <f>LEFT(Absolventi[[#This Row],[Programmas veids]],1)</f>
        <v>3</v>
      </c>
      <c r="R1750" s="54" t="str">
        <f>IF(Absolventi[[#This Row],[ieguvuši grādu vai kvalifikāciju mobilie studenti]]&gt;0,Absolventi[[#Headers],[Mobilie studenti ieguvuši grādu IR]],"NAV")</f>
        <v>NAV</v>
      </c>
      <c r="S1750" s="103" t="s">
        <v>1618</v>
      </c>
    </row>
    <row r="1751" spans="1:19" x14ac:dyDescent="0.25">
      <c r="A1751" s="5" t="s">
        <v>106</v>
      </c>
      <c r="B1751" s="5" t="s">
        <v>105</v>
      </c>
      <c r="C1751" s="5" t="s">
        <v>8</v>
      </c>
      <c r="D1751" s="5" t="s">
        <v>468</v>
      </c>
      <c r="E1751" s="5" t="s">
        <v>176</v>
      </c>
      <c r="F1751" s="5" t="s">
        <v>202</v>
      </c>
      <c r="G1751" s="5"/>
      <c r="H1751" s="6">
        <v>20</v>
      </c>
      <c r="I1751" s="6">
        <v>16</v>
      </c>
      <c r="J1751" s="6"/>
      <c r="K1751" s="7">
        <v>20</v>
      </c>
      <c r="L1751" s="7"/>
      <c r="M1751" s="7"/>
      <c r="N1751" s="42" t="str">
        <f>LEFT(Absolventi[[#This Row],[studiju programmas virziens]],2)</f>
        <v>43</v>
      </c>
      <c r="O1751" s="42" t="str">
        <f>RIGHT(Absolventi[[#This Row],[studiju programmas virziens]],3)</f>
        <v>310</v>
      </c>
      <c r="P1751" s="42" t="str">
        <f>MID(Absolventi[[#This Row],[studiju programmas virziens]],3,2)</f>
        <v>31</v>
      </c>
      <c r="Q1751" s="42" t="str">
        <f>LEFT(Absolventi[[#This Row],[Programmas veids]],1)</f>
        <v>3</v>
      </c>
      <c r="R1751" s="54" t="str">
        <f>IF(Absolventi[[#This Row],[ieguvuši grādu vai kvalifikāciju mobilie studenti]]&gt;0,Absolventi[[#Headers],[Mobilie studenti ieguvuši grādu IR]],"NAV")</f>
        <v>NAV</v>
      </c>
      <c r="S1751" s="103" t="s">
        <v>1618</v>
      </c>
    </row>
    <row r="1752" spans="1:19" x14ac:dyDescent="0.25">
      <c r="A1752" s="5" t="s">
        <v>106</v>
      </c>
      <c r="B1752" s="5" t="s">
        <v>105</v>
      </c>
      <c r="C1752" s="5" t="s">
        <v>8</v>
      </c>
      <c r="D1752" s="5" t="s">
        <v>473</v>
      </c>
      <c r="E1752" s="5" t="s">
        <v>176</v>
      </c>
      <c r="F1752" s="5" t="s">
        <v>209</v>
      </c>
      <c r="G1752" s="5"/>
      <c r="H1752" s="6">
        <v>5</v>
      </c>
      <c r="I1752" s="6">
        <v>5</v>
      </c>
      <c r="J1752" s="6"/>
      <c r="K1752" s="7">
        <v>5</v>
      </c>
      <c r="L1752" s="7"/>
      <c r="M1752" s="7"/>
      <c r="N1752" s="42" t="str">
        <f>LEFT(Absolventi[[#This Row],[studiju programmas virziens]],2)</f>
        <v>46</v>
      </c>
      <c r="O1752" s="42" t="str">
        <f>RIGHT(Absolventi[[#This Row],[studiju programmas virziens]],3)</f>
        <v>141</v>
      </c>
      <c r="P1752" s="42" t="str">
        <f>MID(Absolventi[[#This Row],[studiju programmas virziens]],3,2)</f>
        <v>14</v>
      </c>
      <c r="Q1752" s="42" t="str">
        <f>LEFT(Absolventi[[#This Row],[Programmas veids]],1)</f>
        <v>1</v>
      </c>
      <c r="R1752" s="54" t="str">
        <f>IF(Absolventi[[#This Row],[ieguvuši grādu vai kvalifikāciju mobilie studenti]]&gt;0,Absolventi[[#Headers],[Mobilie studenti ieguvuši grādu IR]],"NAV")</f>
        <v>NAV</v>
      </c>
      <c r="S1752" s="103" t="s">
        <v>1618</v>
      </c>
    </row>
    <row r="1753" spans="1:19" x14ac:dyDescent="0.25">
      <c r="A1753" s="5" t="s">
        <v>106</v>
      </c>
      <c r="B1753" s="5" t="s">
        <v>105</v>
      </c>
      <c r="C1753" s="5" t="s">
        <v>8</v>
      </c>
      <c r="D1753" s="5" t="s">
        <v>470</v>
      </c>
      <c r="E1753" s="5" t="s">
        <v>176</v>
      </c>
      <c r="F1753" s="5" t="s">
        <v>277</v>
      </c>
      <c r="G1753" s="5"/>
      <c r="H1753" s="6">
        <v>5</v>
      </c>
      <c r="I1753" s="6">
        <v>5</v>
      </c>
      <c r="J1753" s="6"/>
      <c r="K1753" s="7">
        <v>5</v>
      </c>
      <c r="L1753" s="7"/>
      <c r="M1753" s="7"/>
      <c r="N1753" s="42" t="str">
        <f>LEFT(Absolventi[[#This Row],[studiju programmas virziens]],2)</f>
        <v>47</v>
      </c>
      <c r="O1753" s="42" t="str">
        <f>RIGHT(Absolventi[[#This Row],[studiju programmas virziens]],3)</f>
        <v>142</v>
      </c>
      <c r="P1753" s="42" t="str">
        <f>MID(Absolventi[[#This Row],[studiju programmas virziens]],3,2)</f>
        <v>14</v>
      </c>
      <c r="Q1753" s="42" t="str">
        <f>LEFT(Absolventi[[#This Row],[Programmas veids]],1)</f>
        <v>1</v>
      </c>
      <c r="R1753" s="54" t="str">
        <f>IF(Absolventi[[#This Row],[ieguvuši grādu vai kvalifikāciju mobilie studenti]]&gt;0,Absolventi[[#Headers],[Mobilie studenti ieguvuši grādu IR]],"NAV")</f>
        <v>NAV</v>
      </c>
      <c r="S1753" s="103" t="s">
        <v>1618</v>
      </c>
    </row>
    <row r="1754" spans="1:19" x14ac:dyDescent="0.25">
      <c r="A1754" s="5" t="s">
        <v>106</v>
      </c>
      <c r="B1754" s="5" t="s">
        <v>105</v>
      </c>
      <c r="C1754" s="5" t="s">
        <v>8</v>
      </c>
      <c r="D1754" s="5" t="s">
        <v>465</v>
      </c>
      <c r="E1754" s="5" t="s">
        <v>296</v>
      </c>
      <c r="F1754" s="5" t="s">
        <v>198</v>
      </c>
      <c r="G1754" s="5"/>
      <c r="H1754" s="6">
        <v>16</v>
      </c>
      <c r="I1754" s="6">
        <v>8</v>
      </c>
      <c r="J1754" s="6"/>
      <c r="K1754" s="7">
        <v>16</v>
      </c>
      <c r="L1754" s="7"/>
      <c r="M1754" s="7"/>
      <c r="N1754" s="42" t="str">
        <f>LEFT(Absolventi[[#This Row],[studiju programmas virziens]],2)</f>
        <v>41</v>
      </c>
      <c r="O1754" s="42" t="str">
        <f>RIGHT(Absolventi[[#This Row],[studiju programmas virziens]],3)</f>
        <v>345</v>
      </c>
      <c r="P1754" s="42" t="str">
        <f>MID(Absolventi[[#This Row],[studiju programmas virziens]],3,2)</f>
        <v>34</v>
      </c>
      <c r="Q1754" s="42" t="str">
        <f>LEFT(Absolventi[[#This Row],[Programmas veids]],1)</f>
        <v>3</v>
      </c>
      <c r="R1754" s="54" t="str">
        <f>IF(Absolventi[[#This Row],[ieguvuši grādu vai kvalifikāciju mobilie studenti]]&gt;0,Absolventi[[#Headers],[Mobilie studenti ieguvuši grādu IR]],"NAV")</f>
        <v>NAV</v>
      </c>
      <c r="S1754" s="103" t="s">
        <v>1618</v>
      </c>
    </row>
    <row r="1755" spans="1:19" x14ac:dyDescent="0.25">
      <c r="A1755" s="5" t="s">
        <v>106</v>
      </c>
      <c r="B1755" s="5" t="s">
        <v>105</v>
      </c>
      <c r="C1755" s="5" t="s">
        <v>8</v>
      </c>
      <c r="D1755" s="5" t="s">
        <v>466</v>
      </c>
      <c r="E1755" s="5" t="s">
        <v>296</v>
      </c>
      <c r="F1755" s="5" t="s">
        <v>190</v>
      </c>
      <c r="G1755" s="5"/>
      <c r="H1755" s="6">
        <v>14</v>
      </c>
      <c r="I1755" s="6">
        <v>14</v>
      </c>
      <c r="J1755" s="6"/>
      <c r="K1755" s="7">
        <v>14</v>
      </c>
      <c r="L1755" s="7"/>
      <c r="M1755" s="7"/>
      <c r="N1755" s="42" t="str">
        <f>LEFT(Absolventi[[#This Row],[studiju programmas virziens]],2)</f>
        <v>42</v>
      </c>
      <c r="O1755" s="42" t="str">
        <f>RIGHT(Absolventi[[#This Row],[studiju programmas virziens]],3)</f>
        <v>141</v>
      </c>
      <c r="P1755" s="42" t="str">
        <f>MID(Absolventi[[#This Row],[studiju programmas virziens]],3,2)</f>
        <v>14</v>
      </c>
      <c r="Q1755" s="42" t="str">
        <f>LEFT(Absolventi[[#This Row],[Programmas veids]],1)</f>
        <v>1</v>
      </c>
      <c r="R1755" s="54" t="str">
        <f>IF(Absolventi[[#This Row],[ieguvuši grādu vai kvalifikāciju mobilie studenti]]&gt;0,Absolventi[[#Headers],[Mobilie studenti ieguvuši grādu IR]],"NAV")</f>
        <v>NAV</v>
      </c>
      <c r="S1755" s="103" t="s">
        <v>1618</v>
      </c>
    </row>
    <row r="1756" spans="1:19" x14ac:dyDescent="0.25">
      <c r="A1756" s="5" t="s">
        <v>106</v>
      </c>
      <c r="B1756" s="5" t="s">
        <v>105</v>
      </c>
      <c r="C1756" s="5" t="s">
        <v>8</v>
      </c>
      <c r="D1756" s="5" t="s">
        <v>473</v>
      </c>
      <c r="E1756" s="5" t="s">
        <v>296</v>
      </c>
      <c r="F1756" s="5" t="s">
        <v>209</v>
      </c>
      <c r="G1756" s="5"/>
      <c r="H1756" s="6">
        <v>17</v>
      </c>
      <c r="I1756" s="6">
        <v>17</v>
      </c>
      <c r="J1756" s="6"/>
      <c r="K1756" s="7">
        <v>17</v>
      </c>
      <c r="L1756" s="7"/>
      <c r="M1756" s="7"/>
      <c r="N1756" s="42" t="str">
        <f>LEFT(Absolventi[[#This Row],[studiju programmas virziens]],2)</f>
        <v>46</v>
      </c>
      <c r="O1756" s="42" t="str">
        <f>RIGHT(Absolventi[[#This Row],[studiju programmas virziens]],3)</f>
        <v>141</v>
      </c>
      <c r="P1756" s="42" t="str">
        <f>MID(Absolventi[[#This Row],[studiju programmas virziens]],3,2)</f>
        <v>14</v>
      </c>
      <c r="Q1756" s="42" t="str">
        <f>LEFT(Absolventi[[#This Row],[Programmas veids]],1)</f>
        <v>1</v>
      </c>
      <c r="R1756" s="54" t="str">
        <f>IF(Absolventi[[#This Row],[ieguvuši grādu vai kvalifikāciju mobilie studenti]]&gt;0,Absolventi[[#Headers],[Mobilie studenti ieguvuši grādu IR]],"NAV")</f>
        <v>NAV</v>
      </c>
      <c r="S1756" s="103" t="s">
        <v>1618</v>
      </c>
    </row>
    <row r="1757" spans="1:19" x14ac:dyDescent="0.25">
      <c r="A1757" s="5" t="s">
        <v>106</v>
      </c>
      <c r="B1757" s="5" t="s">
        <v>105</v>
      </c>
      <c r="C1757" s="5" t="s">
        <v>8</v>
      </c>
      <c r="D1757" s="5" t="s">
        <v>465</v>
      </c>
      <c r="E1757" s="5" t="s">
        <v>322</v>
      </c>
      <c r="F1757" s="5" t="s">
        <v>198</v>
      </c>
      <c r="G1757" s="5"/>
      <c r="H1757" s="6">
        <v>46</v>
      </c>
      <c r="I1757" s="6">
        <v>28</v>
      </c>
      <c r="J1757" s="6"/>
      <c r="K1757" s="7">
        <v>46</v>
      </c>
      <c r="L1757" s="7"/>
      <c r="M1757" s="7"/>
      <c r="N1757" s="42" t="str">
        <f>LEFT(Absolventi[[#This Row],[studiju programmas virziens]],2)</f>
        <v>41</v>
      </c>
      <c r="O1757" s="42" t="str">
        <f>RIGHT(Absolventi[[#This Row],[studiju programmas virziens]],3)</f>
        <v>345</v>
      </c>
      <c r="P1757" s="42" t="str">
        <f>MID(Absolventi[[#This Row],[studiju programmas virziens]],3,2)</f>
        <v>34</v>
      </c>
      <c r="Q1757" s="42" t="str">
        <f>LEFT(Absolventi[[#This Row],[Programmas veids]],1)</f>
        <v>3</v>
      </c>
      <c r="R1757" s="54" t="str">
        <f>IF(Absolventi[[#This Row],[ieguvuši grādu vai kvalifikāciju mobilie studenti]]&gt;0,Absolventi[[#Headers],[Mobilie studenti ieguvuši grādu IR]],"NAV")</f>
        <v>NAV</v>
      </c>
      <c r="S1757" s="103" t="s">
        <v>1618</v>
      </c>
    </row>
    <row r="1758" spans="1:19" x14ac:dyDescent="0.25">
      <c r="A1758" s="5" t="s">
        <v>106</v>
      </c>
      <c r="B1758" s="5" t="s">
        <v>105</v>
      </c>
      <c r="C1758" s="5" t="s">
        <v>8</v>
      </c>
      <c r="D1758" s="5" t="s">
        <v>466</v>
      </c>
      <c r="E1758" s="5" t="s">
        <v>322</v>
      </c>
      <c r="F1758" s="5" t="s">
        <v>190</v>
      </c>
      <c r="G1758" s="5"/>
      <c r="H1758" s="6">
        <v>90</v>
      </c>
      <c r="I1758" s="6">
        <v>90</v>
      </c>
      <c r="J1758" s="6"/>
      <c r="K1758" s="7">
        <v>90</v>
      </c>
      <c r="L1758" s="7"/>
      <c r="M1758" s="7"/>
      <c r="N1758" s="42" t="str">
        <f>LEFT(Absolventi[[#This Row],[studiju programmas virziens]],2)</f>
        <v>42</v>
      </c>
      <c r="O1758" s="42" t="str">
        <f>RIGHT(Absolventi[[#This Row],[studiju programmas virziens]],3)</f>
        <v>141</v>
      </c>
      <c r="P1758" s="42" t="str">
        <f>MID(Absolventi[[#This Row],[studiju programmas virziens]],3,2)</f>
        <v>14</v>
      </c>
      <c r="Q1758" s="42" t="str">
        <f>LEFT(Absolventi[[#This Row],[Programmas veids]],1)</f>
        <v>1</v>
      </c>
      <c r="R1758" s="54" t="str">
        <f>IF(Absolventi[[#This Row],[ieguvuši grādu vai kvalifikāciju mobilie studenti]]&gt;0,Absolventi[[#Headers],[Mobilie studenti ieguvuši grādu IR]],"NAV")</f>
        <v>NAV</v>
      </c>
      <c r="S1758" s="103" t="s">
        <v>1618</v>
      </c>
    </row>
    <row r="1759" spans="1:19" x14ac:dyDescent="0.25">
      <c r="A1759" s="5" t="s">
        <v>106</v>
      </c>
      <c r="B1759" s="5" t="s">
        <v>105</v>
      </c>
      <c r="C1759" s="5" t="s">
        <v>8</v>
      </c>
      <c r="D1759" s="5" t="s">
        <v>473</v>
      </c>
      <c r="E1759" s="5" t="s">
        <v>322</v>
      </c>
      <c r="F1759" s="5" t="s">
        <v>209</v>
      </c>
      <c r="G1759" s="5"/>
      <c r="H1759" s="6">
        <v>22</v>
      </c>
      <c r="I1759" s="6">
        <v>22</v>
      </c>
      <c r="J1759" s="6"/>
      <c r="K1759" s="7">
        <v>22</v>
      </c>
      <c r="L1759" s="7"/>
      <c r="M1759" s="7"/>
      <c r="N1759" s="42" t="str">
        <f>LEFT(Absolventi[[#This Row],[studiju programmas virziens]],2)</f>
        <v>46</v>
      </c>
      <c r="O1759" s="42" t="str">
        <f>RIGHT(Absolventi[[#This Row],[studiju programmas virziens]],3)</f>
        <v>141</v>
      </c>
      <c r="P1759" s="42" t="str">
        <f>MID(Absolventi[[#This Row],[studiju programmas virziens]],3,2)</f>
        <v>14</v>
      </c>
      <c r="Q1759" s="42" t="str">
        <f>LEFT(Absolventi[[#This Row],[Programmas veids]],1)</f>
        <v>1</v>
      </c>
      <c r="R1759" s="54" t="str">
        <f>IF(Absolventi[[#This Row],[ieguvuši grādu vai kvalifikāciju mobilie studenti]]&gt;0,Absolventi[[#Headers],[Mobilie studenti ieguvuši grādu IR]],"NAV")</f>
        <v>NAV</v>
      </c>
      <c r="S1759" s="103" t="s">
        <v>1618</v>
      </c>
    </row>
    <row r="1760" spans="1:19" x14ac:dyDescent="0.25">
      <c r="A1760" s="5" t="s">
        <v>106</v>
      </c>
      <c r="B1760" s="5" t="s">
        <v>105</v>
      </c>
      <c r="C1760" s="5" t="s">
        <v>8</v>
      </c>
      <c r="D1760" s="5" t="s">
        <v>465</v>
      </c>
      <c r="E1760" s="5" t="s">
        <v>343</v>
      </c>
      <c r="F1760" s="5" t="s">
        <v>206</v>
      </c>
      <c r="G1760" s="5"/>
      <c r="H1760" s="6">
        <v>128</v>
      </c>
      <c r="I1760" s="6">
        <v>128</v>
      </c>
      <c r="J1760" s="6"/>
      <c r="K1760" s="7">
        <v>128</v>
      </c>
      <c r="L1760" s="7"/>
      <c r="M1760" s="7"/>
      <c r="N1760" s="42" t="str">
        <f>LEFT(Absolventi[[#This Row],[studiju programmas virziens]],2)</f>
        <v>41</v>
      </c>
      <c r="O1760" s="42" t="str">
        <f>RIGHT(Absolventi[[#This Row],[studiju programmas virziens]],3)</f>
        <v>141</v>
      </c>
      <c r="P1760" s="42" t="str">
        <f>MID(Absolventi[[#This Row],[studiju programmas virziens]],3,2)</f>
        <v>14</v>
      </c>
      <c r="Q1760" s="42" t="str">
        <f>LEFT(Absolventi[[#This Row],[Programmas veids]],1)</f>
        <v>1</v>
      </c>
      <c r="R1760" s="54" t="str">
        <f>IF(Absolventi[[#This Row],[ieguvuši grādu vai kvalifikāciju mobilie studenti]]&gt;0,Absolventi[[#Headers],[Mobilie studenti ieguvuši grādu IR]],"NAV")</f>
        <v>NAV</v>
      </c>
      <c r="S1760" s="103" t="s">
        <v>1618</v>
      </c>
    </row>
    <row r="1761" spans="1:19" x14ac:dyDescent="0.25">
      <c r="A1761" s="5" t="s">
        <v>106</v>
      </c>
      <c r="B1761" s="5" t="s">
        <v>105</v>
      </c>
      <c r="C1761" s="5" t="s">
        <v>8</v>
      </c>
      <c r="D1761" s="5" t="s">
        <v>466</v>
      </c>
      <c r="E1761" s="5" t="s">
        <v>343</v>
      </c>
      <c r="F1761" s="5" t="s">
        <v>190</v>
      </c>
      <c r="G1761" s="5"/>
      <c r="H1761" s="6">
        <v>3</v>
      </c>
      <c r="I1761" s="6">
        <v>3</v>
      </c>
      <c r="J1761" s="6"/>
      <c r="K1761" s="7">
        <v>3</v>
      </c>
      <c r="L1761" s="7"/>
      <c r="M1761" s="7"/>
      <c r="N1761" s="42" t="str">
        <f>LEFT(Absolventi[[#This Row],[studiju programmas virziens]],2)</f>
        <v>42</v>
      </c>
      <c r="O1761" s="42" t="str">
        <f>RIGHT(Absolventi[[#This Row],[studiju programmas virziens]],3)</f>
        <v>141</v>
      </c>
      <c r="P1761" s="42" t="str">
        <f>MID(Absolventi[[#This Row],[studiju programmas virziens]],3,2)</f>
        <v>14</v>
      </c>
      <c r="Q1761" s="42" t="str">
        <f>LEFT(Absolventi[[#This Row],[Programmas veids]],1)</f>
        <v>1</v>
      </c>
      <c r="R1761" s="54" t="str">
        <f>IF(Absolventi[[#This Row],[ieguvuši grādu vai kvalifikāciju mobilie studenti]]&gt;0,Absolventi[[#Headers],[Mobilie studenti ieguvuši grādu IR]],"NAV")</f>
        <v>NAV</v>
      </c>
      <c r="S1761" s="103" t="s">
        <v>1618</v>
      </c>
    </row>
    <row r="1762" spans="1:19" x14ac:dyDescent="0.25">
      <c r="A1762" s="5" t="s">
        <v>106</v>
      </c>
      <c r="B1762" s="5" t="s">
        <v>105</v>
      </c>
      <c r="C1762" s="5" t="s">
        <v>8</v>
      </c>
      <c r="D1762" s="5" t="s">
        <v>473</v>
      </c>
      <c r="E1762" s="5" t="s">
        <v>343</v>
      </c>
      <c r="F1762" s="5" t="s">
        <v>209</v>
      </c>
      <c r="G1762" s="5"/>
      <c r="H1762" s="6">
        <v>31</v>
      </c>
      <c r="I1762" s="6">
        <v>29</v>
      </c>
      <c r="J1762" s="6"/>
      <c r="K1762" s="7">
        <v>31</v>
      </c>
      <c r="L1762" s="7"/>
      <c r="M1762" s="7"/>
      <c r="N1762" s="42" t="str">
        <f>LEFT(Absolventi[[#This Row],[studiju programmas virziens]],2)</f>
        <v>46</v>
      </c>
      <c r="O1762" s="42" t="str">
        <f>RIGHT(Absolventi[[#This Row],[studiju programmas virziens]],3)</f>
        <v>141</v>
      </c>
      <c r="P1762" s="42" t="str">
        <f>MID(Absolventi[[#This Row],[studiju programmas virziens]],3,2)</f>
        <v>14</v>
      </c>
      <c r="Q1762" s="42" t="str">
        <f>LEFT(Absolventi[[#This Row],[Programmas veids]],1)</f>
        <v>1</v>
      </c>
      <c r="R1762" s="54" t="str">
        <f>IF(Absolventi[[#This Row],[ieguvuši grādu vai kvalifikāciju mobilie studenti]]&gt;0,Absolventi[[#Headers],[Mobilie studenti ieguvuši grādu IR]],"NAV")</f>
        <v>NAV</v>
      </c>
      <c r="S1762" s="103" t="s">
        <v>1618</v>
      </c>
    </row>
    <row r="1763" spans="1:19" x14ac:dyDescent="0.25">
      <c r="A1763" s="5" t="s">
        <v>107</v>
      </c>
      <c r="B1763" s="5" t="s">
        <v>108</v>
      </c>
      <c r="C1763" s="5" t="s">
        <v>7</v>
      </c>
      <c r="D1763" s="5" t="s">
        <v>466</v>
      </c>
      <c r="E1763" s="5" t="s">
        <v>176</v>
      </c>
      <c r="F1763" s="5" t="s">
        <v>278</v>
      </c>
      <c r="G1763" s="5"/>
      <c r="H1763" s="6">
        <v>3</v>
      </c>
      <c r="I1763" s="6">
        <v>3</v>
      </c>
      <c r="J1763" s="6"/>
      <c r="K1763" s="7">
        <v>3</v>
      </c>
      <c r="L1763" s="7"/>
      <c r="M1763" s="7"/>
      <c r="N1763" s="42" t="str">
        <f>LEFT(Absolventi[[#This Row],[studiju programmas virziens]],2)</f>
        <v>42</v>
      </c>
      <c r="O1763" s="42" t="str">
        <f>RIGHT(Absolventi[[#This Row],[studiju programmas virziens]],3)</f>
        <v>762</v>
      </c>
      <c r="P1763" s="42" t="str">
        <f>MID(Absolventi[[#This Row],[studiju programmas virziens]],3,2)</f>
        <v>76</v>
      </c>
      <c r="Q1763" s="42" t="str">
        <f>LEFT(Absolventi[[#This Row],[Programmas veids]],1)</f>
        <v>7</v>
      </c>
      <c r="R1763" s="54" t="str">
        <f>IF(Absolventi[[#This Row],[ieguvuši grādu vai kvalifikāciju mobilie studenti]]&gt;0,Absolventi[[#Headers],[Mobilie studenti ieguvuši grādu IR]],"NAV")</f>
        <v>NAV</v>
      </c>
      <c r="S1763" s="103" t="s">
        <v>1618</v>
      </c>
    </row>
    <row r="1764" spans="1:19" x14ac:dyDescent="0.25">
      <c r="A1764" s="5" t="s">
        <v>107</v>
      </c>
      <c r="B1764" s="5" t="s">
        <v>108</v>
      </c>
      <c r="C1764" s="5" t="s">
        <v>7</v>
      </c>
      <c r="D1764" s="5" t="s">
        <v>468</v>
      </c>
      <c r="E1764" s="5" t="s">
        <v>176</v>
      </c>
      <c r="F1764" s="5" t="s">
        <v>236</v>
      </c>
      <c r="G1764" s="5"/>
      <c r="H1764" s="6">
        <v>3</v>
      </c>
      <c r="I1764" s="6">
        <v>3</v>
      </c>
      <c r="J1764" s="6"/>
      <c r="K1764" s="7">
        <v>3</v>
      </c>
      <c r="L1764" s="7"/>
      <c r="M1764" s="7"/>
      <c r="N1764" s="42" t="str">
        <f>LEFT(Absolventi[[#This Row],[studiju programmas virziens]],2)</f>
        <v>43</v>
      </c>
      <c r="O1764" s="42" t="str">
        <f>RIGHT(Absolventi[[#This Row],[studiju programmas virziens]],3)</f>
        <v>211</v>
      </c>
      <c r="P1764" s="42" t="str">
        <f>MID(Absolventi[[#This Row],[studiju programmas virziens]],3,2)</f>
        <v>21</v>
      </c>
      <c r="Q1764" s="42" t="str">
        <f>LEFT(Absolventi[[#This Row],[Programmas veids]],1)</f>
        <v>2</v>
      </c>
      <c r="R1764" s="54" t="str">
        <f>IF(Absolventi[[#This Row],[ieguvuši grādu vai kvalifikāciju mobilie studenti]]&gt;0,Absolventi[[#Headers],[Mobilie studenti ieguvuši grādu IR]],"NAV")</f>
        <v>NAV</v>
      </c>
      <c r="S1764" s="103" t="s">
        <v>1618</v>
      </c>
    </row>
    <row r="1765" spans="1:19" x14ac:dyDescent="0.25">
      <c r="A1765" s="5" t="s">
        <v>107</v>
      </c>
      <c r="B1765" s="5" t="s">
        <v>108</v>
      </c>
      <c r="C1765" s="5" t="s">
        <v>7</v>
      </c>
      <c r="D1765" s="5" t="s">
        <v>470</v>
      </c>
      <c r="E1765" s="5" t="s">
        <v>176</v>
      </c>
      <c r="F1765" s="5" t="s">
        <v>280</v>
      </c>
      <c r="G1765" s="5"/>
      <c r="H1765" s="6">
        <v>1</v>
      </c>
      <c r="I1765" s="6">
        <v>1</v>
      </c>
      <c r="J1765" s="6"/>
      <c r="K1765" s="7">
        <v>1</v>
      </c>
      <c r="L1765" s="7"/>
      <c r="M1765" s="7"/>
      <c r="N1765" s="42" t="str">
        <f>LEFT(Absolventi[[#This Row],[studiju programmas virziens]],2)</f>
        <v>47</v>
      </c>
      <c r="O1765" s="42" t="str">
        <f>RIGHT(Absolventi[[#This Row],[studiju programmas virziens]],3)</f>
        <v>762</v>
      </c>
      <c r="P1765" s="42" t="str">
        <f>MID(Absolventi[[#This Row],[studiju programmas virziens]],3,2)</f>
        <v>76</v>
      </c>
      <c r="Q1765" s="42" t="str">
        <f>LEFT(Absolventi[[#This Row],[Programmas veids]],1)</f>
        <v>7</v>
      </c>
      <c r="R1765" s="54" t="str">
        <f>IF(Absolventi[[#This Row],[ieguvuši grādu vai kvalifikāciju mobilie studenti]]&gt;0,Absolventi[[#Headers],[Mobilie studenti ieguvuši grādu IR]],"NAV")</f>
        <v>NAV</v>
      </c>
      <c r="S1765" s="103" t="s">
        <v>1618</v>
      </c>
    </row>
    <row r="1766" spans="1:19" x14ac:dyDescent="0.25">
      <c r="A1766" s="5" t="s">
        <v>109</v>
      </c>
      <c r="B1766" s="5" t="s">
        <v>108</v>
      </c>
      <c r="C1766" s="5" t="s">
        <v>8</v>
      </c>
      <c r="D1766" s="5" t="s">
        <v>466</v>
      </c>
      <c r="E1766" s="5" t="s">
        <v>176</v>
      </c>
      <c r="F1766" s="5" t="s">
        <v>278</v>
      </c>
      <c r="G1766" s="5"/>
      <c r="H1766" s="6">
        <v>2</v>
      </c>
      <c r="I1766" s="6">
        <v>2</v>
      </c>
      <c r="J1766" s="6"/>
      <c r="K1766" s="7">
        <v>2</v>
      </c>
      <c r="L1766" s="7"/>
      <c r="M1766" s="7"/>
      <c r="N1766" s="42" t="str">
        <f>LEFT(Absolventi[[#This Row],[studiju programmas virziens]],2)</f>
        <v>42</v>
      </c>
      <c r="O1766" s="42" t="str">
        <f>RIGHT(Absolventi[[#This Row],[studiju programmas virziens]],3)</f>
        <v>762</v>
      </c>
      <c r="P1766" s="42" t="str">
        <f>MID(Absolventi[[#This Row],[studiju programmas virziens]],3,2)</f>
        <v>76</v>
      </c>
      <c r="Q1766" s="42" t="str">
        <f>LEFT(Absolventi[[#This Row],[Programmas veids]],1)</f>
        <v>7</v>
      </c>
      <c r="R1766" s="54" t="str">
        <f>IF(Absolventi[[#This Row],[ieguvuši grādu vai kvalifikāciju mobilie studenti]]&gt;0,Absolventi[[#Headers],[Mobilie studenti ieguvuši grādu IR]],"NAV")</f>
        <v>NAV</v>
      </c>
      <c r="S1766" s="103" t="s">
        <v>1618</v>
      </c>
    </row>
    <row r="1767" spans="1:19" x14ac:dyDescent="0.25">
      <c r="A1767" s="5" t="s">
        <v>109</v>
      </c>
      <c r="B1767" s="5" t="s">
        <v>108</v>
      </c>
      <c r="C1767" s="5" t="s">
        <v>8</v>
      </c>
      <c r="D1767" s="5" t="s">
        <v>468</v>
      </c>
      <c r="E1767" s="5" t="s">
        <v>176</v>
      </c>
      <c r="F1767" s="5" t="s">
        <v>264</v>
      </c>
      <c r="G1767" s="5"/>
      <c r="H1767" s="6">
        <v>3</v>
      </c>
      <c r="I1767" s="6">
        <v>2</v>
      </c>
      <c r="J1767" s="6"/>
      <c r="K1767" s="7">
        <v>3</v>
      </c>
      <c r="L1767" s="7"/>
      <c r="M1767" s="7"/>
      <c r="N1767" s="42" t="str">
        <f>LEFT(Absolventi[[#This Row],[studiju programmas virziens]],2)</f>
        <v>43</v>
      </c>
      <c r="O1767" s="42" t="str">
        <f>RIGHT(Absolventi[[#This Row],[studiju programmas virziens]],3)</f>
        <v>221</v>
      </c>
      <c r="P1767" s="42" t="str">
        <f>MID(Absolventi[[#This Row],[studiju programmas virziens]],3,2)</f>
        <v>22</v>
      </c>
      <c r="Q1767" s="42" t="str">
        <f>LEFT(Absolventi[[#This Row],[Programmas veids]],1)</f>
        <v>2</v>
      </c>
      <c r="R1767" s="54" t="str">
        <f>IF(Absolventi[[#This Row],[ieguvuši grādu vai kvalifikāciju mobilie studenti]]&gt;0,Absolventi[[#Headers],[Mobilie studenti ieguvuši grādu IR]],"NAV")</f>
        <v>NAV</v>
      </c>
      <c r="S1767" s="103" t="s">
        <v>1618</v>
      </c>
    </row>
    <row r="1768" spans="1:19" x14ac:dyDescent="0.25">
      <c r="A1768" s="5" t="s">
        <v>109</v>
      </c>
      <c r="B1768" s="5" t="s">
        <v>108</v>
      </c>
      <c r="C1768" s="5" t="s">
        <v>8</v>
      </c>
      <c r="D1768" s="5" t="s">
        <v>474</v>
      </c>
      <c r="E1768" s="5" t="s">
        <v>176</v>
      </c>
      <c r="F1768" s="5" t="s">
        <v>281</v>
      </c>
      <c r="G1768" s="5"/>
      <c r="H1768" s="6">
        <v>8</v>
      </c>
      <c r="I1768" s="6">
        <v>7</v>
      </c>
      <c r="J1768" s="6"/>
      <c r="K1768" s="7">
        <v>8</v>
      </c>
      <c r="L1768" s="7"/>
      <c r="M1768" s="7"/>
      <c r="N1768" s="42" t="str">
        <f>LEFT(Absolventi[[#This Row],[studiju programmas virziens]],2)</f>
        <v>44</v>
      </c>
      <c r="O1768" s="42" t="str">
        <f>RIGHT(Absolventi[[#This Row],[studiju programmas virziens]],3)</f>
        <v>762</v>
      </c>
      <c r="P1768" s="42" t="str">
        <f>MID(Absolventi[[#This Row],[studiju programmas virziens]],3,2)</f>
        <v>76</v>
      </c>
      <c r="Q1768" s="42" t="str">
        <f>LEFT(Absolventi[[#This Row],[Programmas veids]],1)</f>
        <v>7</v>
      </c>
      <c r="R1768" s="54" t="str">
        <f>IF(Absolventi[[#This Row],[ieguvuši grādu vai kvalifikāciju mobilie studenti]]&gt;0,Absolventi[[#Headers],[Mobilie studenti ieguvuši grādu IR]],"NAV")</f>
        <v>NAV</v>
      </c>
      <c r="S1768" s="103" t="s">
        <v>1618</v>
      </c>
    </row>
    <row r="1769" spans="1:19" x14ac:dyDescent="0.25">
      <c r="A1769" s="5" t="s">
        <v>110</v>
      </c>
      <c r="B1769" s="5" t="s">
        <v>111</v>
      </c>
      <c r="C1769" s="5" t="s">
        <v>7</v>
      </c>
      <c r="D1769" s="5" t="s">
        <v>466</v>
      </c>
      <c r="E1769" s="5" t="s">
        <v>176</v>
      </c>
      <c r="F1769" s="5" t="s">
        <v>319</v>
      </c>
      <c r="G1769" s="5"/>
      <c r="H1769" s="6">
        <v>45</v>
      </c>
      <c r="I1769" s="6">
        <v>42</v>
      </c>
      <c r="J1769" s="6"/>
      <c r="K1769" s="7">
        <v>45</v>
      </c>
      <c r="L1769" s="7"/>
      <c r="M1769" s="7"/>
      <c r="N1769" s="42" t="str">
        <f>LEFT(Absolventi[[#This Row],[studiju programmas virziens]],2)</f>
        <v>42</v>
      </c>
      <c r="O1769" s="42" t="str">
        <f>RIGHT(Absolventi[[#This Row],[studiju programmas virziens]],3)</f>
        <v>342</v>
      </c>
      <c r="P1769" s="42" t="str">
        <f>MID(Absolventi[[#This Row],[studiju programmas virziens]],3,2)</f>
        <v>34</v>
      </c>
      <c r="Q1769" s="42" t="str">
        <f>LEFT(Absolventi[[#This Row],[Programmas veids]],1)</f>
        <v>3</v>
      </c>
      <c r="R1769" s="54" t="str">
        <f>IF(Absolventi[[#This Row],[ieguvuši grādu vai kvalifikāciju mobilie studenti]]&gt;0,Absolventi[[#Headers],[Mobilie studenti ieguvuši grādu IR]],"NAV")</f>
        <v>NAV</v>
      </c>
      <c r="S1769" s="103" t="s">
        <v>1618</v>
      </c>
    </row>
    <row r="1770" spans="1:19" ht="38.25" x14ac:dyDescent="0.25">
      <c r="A1770" s="5" t="s">
        <v>110</v>
      </c>
      <c r="B1770" s="5" t="s">
        <v>111</v>
      </c>
      <c r="C1770" s="5" t="s">
        <v>7</v>
      </c>
      <c r="D1770" s="5" t="s">
        <v>470</v>
      </c>
      <c r="E1770" s="5" t="s">
        <v>176</v>
      </c>
      <c r="F1770" s="5" t="s">
        <v>221</v>
      </c>
      <c r="G1770" s="5"/>
      <c r="H1770" s="6">
        <v>20</v>
      </c>
      <c r="I1770" s="6">
        <v>20</v>
      </c>
      <c r="J1770" s="6"/>
      <c r="K1770" s="7">
        <v>20</v>
      </c>
      <c r="L1770" s="7">
        <v>2</v>
      </c>
      <c r="M1770" s="7">
        <v>2</v>
      </c>
      <c r="N1770" s="42" t="str">
        <f>LEFT(Absolventi[[#This Row],[studiju programmas virziens]],2)</f>
        <v>47</v>
      </c>
      <c r="O1770" s="42" t="str">
        <f>RIGHT(Absolventi[[#This Row],[studiju programmas virziens]],3)</f>
        <v>342</v>
      </c>
      <c r="P1770" s="42" t="str">
        <f>MID(Absolventi[[#This Row],[studiju programmas virziens]],3,2)</f>
        <v>34</v>
      </c>
      <c r="Q1770" s="42" t="str">
        <f>LEFT(Absolventi[[#This Row],[Programmas veids]],1)</f>
        <v>3</v>
      </c>
      <c r="R1770" s="54" t="str">
        <f>IF(Absolventi[[#This Row],[ieguvuši grādu vai kvalifikāciju mobilie studenti]]&gt;0,Absolventi[[#Headers],[Mobilie studenti ieguvuši grādu IR]],"NAV")</f>
        <v>Mobilie studenti ieguvuši grādu IR</v>
      </c>
      <c r="S1770" s="103" t="s">
        <v>1618</v>
      </c>
    </row>
    <row r="1771" spans="1:19" x14ac:dyDescent="0.25">
      <c r="A1771" s="5" t="s">
        <v>110</v>
      </c>
      <c r="B1771" s="5" t="s">
        <v>111</v>
      </c>
      <c r="C1771" s="5" t="s">
        <v>7</v>
      </c>
      <c r="D1771" s="5" t="s">
        <v>472</v>
      </c>
      <c r="E1771" s="5" t="s">
        <v>176</v>
      </c>
      <c r="F1771" s="5" t="s">
        <v>217</v>
      </c>
      <c r="G1771" s="5"/>
      <c r="H1771" s="6">
        <v>1</v>
      </c>
      <c r="I1771" s="6">
        <v>1</v>
      </c>
      <c r="J1771" s="6"/>
      <c r="K1771" s="7">
        <v>1</v>
      </c>
      <c r="L1771" s="7"/>
      <c r="M1771" s="7"/>
      <c r="N1771" s="42" t="str">
        <f>LEFT(Absolventi[[#This Row],[studiju programmas virziens]],2)</f>
        <v>51</v>
      </c>
      <c r="O1771" s="42" t="str">
        <f>RIGHT(Absolventi[[#This Row],[studiju programmas virziens]],3)</f>
        <v>380</v>
      </c>
      <c r="P1771" s="42" t="str">
        <f>MID(Absolventi[[#This Row],[studiju programmas virziens]],3,2)</f>
        <v>38</v>
      </c>
      <c r="Q1771" s="42" t="str">
        <f>LEFT(Absolventi[[#This Row],[Programmas veids]],1)</f>
        <v>3</v>
      </c>
      <c r="R1771" s="54" t="str">
        <f>IF(Absolventi[[#This Row],[ieguvuši grādu vai kvalifikāciju mobilie studenti]]&gt;0,Absolventi[[#Headers],[Mobilie studenti ieguvuši grādu IR]],"NAV")</f>
        <v>NAV</v>
      </c>
      <c r="S1771" s="103" t="s">
        <v>1618</v>
      </c>
    </row>
    <row r="1772" spans="1:19" ht="38.25" x14ac:dyDescent="0.25">
      <c r="A1772" s="5" t="s">
        <v>110</v>
      </c>
      <c r="B1772" s="5" t="s">
        <v>111</v>
      </c>
      <c r="C1772" s="5" t="s">
        <v>7</v>
      </c>
      <c r="D1772" s="5" t="s">
        <v>466</v>
      </c>
      <c r="E1772" s="5" t="s">
        <v>296</v>
      </c>
      <c r="F1772" s="5" t="s">
        <v>261</v>
      </c>
      <c r="G1772" s="5"/>
      <c r="H1772" s="6">
        <v>22</v>
      </c>
      <c r="I1772" s="6">
        <v>20</v>
      </c>
      <c r="J1772" s="6"/>
      <c r="K1772" s="7">
        <v>22</v>
      </c>
      <c r="L1772" s="7">
        <v>1</v>
      </c>
      <c r="M1772" s="7"/>
      <c r="N1772" s="42" t="str">
        <f>LEFT(Absolventi[[#This Row],[studiju programmas virziens]],2)</f>
        <v>42</v>
      </c>
      <c r="O1772" s="42" t="str">
        <f>RIGHT(Absolventi[[#This Row],[studiju programmas virziens]],3)</f>
        <v>812</v>
      </c>
      <c r="P1772" s="42" t="str">
        <f>MID(Absolventi[[#This Row],[studiju programmas virziens]],3,2)</f>
        <v>81</v>
      </c>
      <c r="Q1772" s="42" t="str">
        <f>LEFT(Absolventi[[#This Row],[Programmas veids]],1)</f>
        <v>8</v>
      </c>
      <c r="R1772" s="54" t="str">
        <f>IF(Absolventi[[#This Row],[ieguvuši grādu vai kvalifikāciju mobilie studenti]]&gt;0,Absolventi[[#Headers],[Mobilie studenti ieguvuši grādu IR]],"NAV")</f>
        <v>Mobilie studenti ieguvuši grādu IR</v>
      </c>
      <c r="S1772" s="103" t="s">
        <v>1618</v>
      </c>
    </row>
    <row r="1773" spans="1:19" ht="38.25" x14ac:dyDescent="0.25">
      <c r="A1773" s="5" t="s">
        <v>110</v>
      </c>
      <c r="B1773" s="5" t="s">
        <v>111</v>
      </c>
      <c r="C1773" s="5" t="s">
        <v>7</v>
      </c>
      <c r="D1773" s="5" t="s">
        <v>470</v>
      </c>
      <c r="E1773" s="5" t="s">
        <v>296</v>
      </c>
      <c r="F1773" s="5" t="s">
        <v>228</v>
      </c>
      <c r="G1773" s="5"/>
      <c r="H1773" s="6">
        <v>20</v>
      </c>
      <c r="I1773" s="6">
        <v>13</v>
      </c>
      <c r="J1773" s="6"/>
      <c r="K1773" s="7">
        <v>20</v>
      </c>
      <c r="L1773" s="7">
        <v>7</v>
      </c>
      <c r="M1773" s="7">
        <v>2</v>
      </c>
      <c r="N1773" s="42" t="str">
        <f>LEFT(Absolventi[[#This Row],[studiju programmas virziens]],2)</f>
        <v>47</v>
      </c>
      <c r="O1773" s="42" t="str">
        <f>RIGHT(Absolventi[[#This Row],[studiju programmas virziens]],3)</f>
        <v>345</v>
      </c>
      <c r="P1773" s="42" t="str">
        <f>MID(Absolventi[[#This Row],[studiju programmas virziens]],3,2)</f>
        <v>34</v>
      </c>
      <c r="Q1773" s="42" t="str">
        <f>LEFT(Absolventi[[#This Row],[Programmas veids]],1)</f>
        <v>3</v>
      </c>
      <c r="R1773" s="54" t="str">
        <f>IF(Absolventi[[#This Row],[ieguvuši grādu vai kvalifikāciju mobilie studenti]]&gt;0,Absolventi[[#Headers],[Mobilie studenti ieguvuši grādu IR]],"NAV")</f>
        <v>Mobilie studenti ieguvuši grādu IR</v>
      </c>
      <c r="S1773" s="103" t="s">
        <v>1618</v>
      </c>
    </row>
    <row r="1774" spans="1:19" ht="38.25" x14ac:dyDescent="0.25">
      <c r="A1774" s="5" t="s">
        <v>110</v>
      </c>
      <c r="B1774" s="5" t="s">
        <v>111</v>
      </c>
      <c r="C1774" s="5" t="s">
        <v>7</v>
      </c>
      <c r="D1774" s="5" t="s">
        <v>472</v>
      </c>
      <c r="E1774" s="5" t="s">
        <v>296</v>
      </c>
      <c r="F1774" s="5" t="s">
        <v>205</v>
      </c>
      <c r="G1774" s="5"/>
      <c r="H1774" s="6">
        <v>1</v>
      </c>
      <c r="I1774" s="6"/>
      <c r="J1774" s="6"/>
      <c r="K1774" s="7">
        <v>1</v>
      </c>
      <c r="L1774" s="7">
        <v>1</v>
      </c>
      <c r="M1774" s="7"/>
      <c r="N1774" s="42" t="str">
        <f>LEFT(Absolventi[[#This Row],[studiju programmas virziens]],2)</f>
        <v>51</v>
      </c>
      <c r="O1774" s="42" t="str">
        <f>RIGHT(Absolventi[[#This Row],[studiju programmas virziens]],3)</f>
        <v>345</v>
      </c>
      <c r="P1774" s="42" t="str">
        <f>MID(Absolventi[[#This Row],[studiju programmas virziens]],3,2)</f>
        <v>34</v>
      </c>
      <c r="Q1774" s="42" t="str">
        <f>LEFT(Absolventi[[#This Row],[Programmas veids]],1)</f>
        <v>3</v>
      </c>
      <c r="R1774" s="54" t="str">
        <f>IF(Absolventi[[#This Row],[ieguvuši grādu vai kvalifikāciju mobilie studenti]]&gt;0,Absolventi[[#Headers],[Mobilie studenti ieguvuši grādu IR]],"NAV")</f>
        <v>Mobilie studenti ieguvuši grādu IR</v>
      </c>
      <c r="S1774" s="103" t="s">
        <v>1618</v>
      </c>
    </row>
    <row r="1775" spans="1:19" ht="38.25" x14ac:dyDescent="0.25">
      <c r="A1775" s="5" t="s">
        <v>110</v>
      </c>
      <c r="B1775" s="5" t="s">
        <v>111</v>
      </c>
      <c r="C1775" s="5" t="s">
        <v>7</v>
      </c>
      <c r="D1775" s="5" t="s">
        <v>466</v>
      </c>
      <c r="E1775" s="5" t="s">
        <v>322</v>
      </c>
      <c r="F1775" s="5" t="s">
        <v>201</v>
      </c>
      <c r="G1775" s="5"/>
      <c r="H1775" s="6">
        <v>9</v>
      </c>
      <c r="I1775" s="6">
        <v>6</v>
      </c>
      <c r="J1775" s="6"/>
      <c r="K1775" s="7">
        <v>9</v>
      </c>
      <c r="L1775" s="7">
        <v>1</v>
      </c>
      <c r="M1775" s="7"/>
      <c r="N1775" s="42" t="str">
        <f>LEFT(Absolventi[[#This Row],[studiju programmas virziens]],2)</f>
        <v>42</v>
      </c>
      <c r="O1775" s="42" t="str">
        <f>RIGHT(Absolventi[[#This Row],[studiju programmas virziens]],3)</f>
        <v>345</v>
      </c>
      <c r="P1775" s="42" t="str">
        <f>MID(Absolventi[[#This Row],[studiju programmas virziens]],3,2)</f>
        <v>34</v>
      </c>
      <c r="Q1775" s="42" t="str">
        <f>LEFT(Absolventi[[#This Row],[Programmas veids]],1)</f>
        <v>3</v>
      </c>
      <c r="R1775" s="54" t="str">
        <f>IF(Absolventi[[#This Row],[ieguvuši grādu vai kvalifikāciju mobilie studenti]]&gt;0,Absolventi[[#Headers],[Mobilie studenti ieguvuši grādu IR]],"NAV")</f>
        <v>Mobilie studenti ieguvuši grādu IR</v>
      </c>
      <c r="S1775" s="103" t="s">
        <v>1618</v>
      </c>
    </row>
    <row r="1776" spans="1:19" x14ac:dyDescent="0.25">
      <c r="A1776" s="5" t="s">
        <v>110</v>
      </c>
      <c r="B1776" s="5" t="s">
        <v>111</v>
      </c>
      <c r="C1776" s="5" t="s">
        <v>7</v>
      </c>
      <c r="D1776" s="5" t="s">
        <v>470</v>
      </c>
      <c r="E1776" s="5" t="s">
        <v>322</v>
      </c>
      <c r="F1776" s="5" t="s">
        <v>269</v>
      </c>
      <c r="G1776" s="5"/>
      <c r="H1776" s="6">
        <v>53</v>
      </c>
      <c r="I1776" s="6">
        <v>37</v>
      </c>
      <c r="J1776" s="6"/>
      <c r="K1776" s="7">
        <v>53</v>
      </c>
      <c r="L1776" s="7"/>
      <c r="M1776" s="7"/>
      <c r="N1776" s="42" t="str">
        <f>LEFT(Absolventi[[#This Row],[studiju programmas virziens]],2)</f>
        <v>47</v>
      </c>
      <c r="O1776" s="42" t="str">
        <f>RIGHT(Absolventi[[#This Row],[studiju programmas virziens]],3)</f>
        <v>380</v>
      </c>
      <c r="P1776" s="42" t="str">
        <f>MID(Absolventi[[#This Row],[studiju programmas virziens]],3,2)</f>
        <v>38</v>
      </c>
      <c r="Q1776" s="42" t="str">
        <f>LEFT(Absolventi[[#This Row],[Programmas veids]],1)</f>
        <v>3</v>
      </c>
      <c r="R1776" s="54" t="str">
        <f>IF(Absolventi[[#This Row],[ieguvuši grādu vai kvalifikāciju mobilie studenti]]&gt;0,Absolventi[[#Headers],[Mobilie studenti ieguvuši grādu IR]],"NAV")</f>
        <v>NAV</v>
      </c>
      <c r="S1776" s="103" t="s">
        <v>1618</v>
      </c>
    </row>
    <row r="1777" spans="1:19" ht="38.25" x14ac:dyDescent="0.25">
      <c r="A1777" s="5" t="s">
        <v>110</v>
      </c>
      <c r="B1777" s="5" t="s">
        <v>111</v>
      </c>
      <c r="C1777" s="5" t="s">
        <v>7</v>
      </c>
      <c r="D1777" s="5" t="s">
        <v>466</v>
      </c>
      <c r="E1777" s="5" t="s">
        <v>343</v>
      </c>
      <c r="F1777" s="5" t="s">
        <v>261</v>
      </c>
      <c r="G1777" s="5"/>
      <c r="H1777" s="6">
        <v>82</v>
      </c>
      <c r="I1777" s="6">
        <v>69</v>
      </c>
      <c r="J1777" s="6">
        <v>10</v>
      </c>
      <c r="K1777" s="7">
        <v>72</v>
      </c>
      <c r="L1777" s="7">
        <v>4</v>
      </c>
      <c r="M1777" s="7">
        <v>3</v>
      </c>
      <c r="N1777" s="42" t="str">
        <f>LEFT(Absolventi[[#This Row],[studiju programmas virziens]],2)</f>
        <v>42</v>
      </c>
      <c r="O1777" s="42" t="str">
        <f>RIGHT(Absolventi[[#This Row],[studiju programmas virziens]],3)</f>
        <v>812</v>
      </c>
      <c r="P1777" s="42" t="str">
        <f>MID(Absolventi[[#This Row],[studiju programmas virziens]],3,2)</f>
        <v>81</v>
      </c>
      <c r="Q1777" s="42" t="str">
        <f>LEFT(Absolventi[[#This Row],[Programmas veids]],1)</f>
        <v>8</v>
      </c>
      <c r="R1777" s="54" t="str">
        <f>IF(Absolventi[[#This Row],[ieguvuši grādu vai kvalifikāciju mobilie studenti]]&gt;0,Absolventi[[#Headers],[Mobilie studenti ieguvuši grādu IR]],"NAV")</f>
        <v>Mobilie studenti ieguvuši grādu IR</v>
      </c>
      <c r="S1777" s="103" t="s">
        <v>1618</v>
      </c>
    </row>
    <row r="1778" spans="1:19" ht="38.25" x14ac:dyDescent="0.25">
      <c r="A1778" s="5" t="s">
        <v>110</v>
      </c>
      <c r="B1778" s="5" t="s">
        <v>111</v>
      </c>
      <c r="C1778" s="5" t="s">
        <v>7</v>
      </c>
      <c r="D1778" s="5" t="s">
        <v>470</v>
      </c>
      <c r="E1778" s="5" t="s">
        <v>343</v>
      </c>
      <c r="F1778" s="5" t="s">
        <v>228</v>
      </c>
      <c r="G1778" s="5"/>
      <c r="H1778" s="6">
        <v>52</v>
      </c>
      <c r="I1778" s="6">
        <v>41</v>
      </c>
      <c r="J1778" s="6"/>
      <c r="K1778" s="7">
        <v>52</v>
      </c>
      <c r="L1778" s="7">
        <v>3</v>
      </c>
      <c r="M1778" s="7">
        <v>1</v>
      </c>
      <c r="N1778" s="42" t="str">
        <f>LEFT(Absolventi[[#This Row],[studiju programmas virziens]],2)</f>
        <v>47</v>
      </c>
      <c r="O1778" s="42" t="str">
        <f>RIGHT(Absolventi[[#This Row],[studiju programmas virziens]],3)</f>
        <v>345</v>
      </c>
      <c r="P1778" s="42" t="str">
        <f>MID(Absolventi[[#This Row],[studiju programmas virziens]],3,2)</f>
        <v>34</v>
      </c>
      <c r="Q1778" s="42" t="str">
        <f>LEFT(Absolventi[[#This Row],[Programmas veids]],1)</f>
        <v>3</v>
      </c>
      <c r="R1778" s="54" t="str">
        <f>IF(Absolventi[[#This Row],[ieguvuši grādu vai kvalifikāciju mobilie studenti]]&gt;0,Absolventi[[#Headers],[Mobilie studenti ieguvuši grādu IR]],"NAV")</f>
        <v>Mobilie studenti ieguvuši grādu IR</v>
      </c>
      <c r="S1778" s="103" t="s">
        <v>1618</v>
      </c>
    </row>
    <row r="1779" spans="1:19" x14ac:dyDescent="0.25">
      <c r="A1779" s="5" t="s">
        <v>110</v>
      </c>
      <c r="B1779" s="5" t="s">
        <v>111</v>
      </c>
      <c r="C1779" s="5" t="s">
        <v>7</v>
      </c>
      <c r="D1779" s="5" t="s">
        <v>466</v>
      </c>
      <c r="E1779" s="5" t="s">
        <v>361</v>
      </c>
      <c r="F1779" s="5" t="s">
        <v>319</v>
      </c>
      <c r="G1779" s="5"/>
      <c r="H1779" s="6">
        <v>16</v>
      </c>
      <c r="I1779" s="6">
        <v>8</v>
      </c>
      <c r="J1779" s="6"/>
      <c r="K1779" s="7">
        <v>16</v>
      </c>
      <c r="L1779" s="7"/>
      <c r="M1779" s="7"/>
      <c r="N1779" s="42" t="str">
        <f>LEFT(Absolventi[[#This Row],[studiju programmas virziens]],2)</f>
        <v>42</v>
      </c>
      <c r="O1779" s="42" t="str">
        <f>RIGHT(Absolventi[[#This Row],[studiju programmas virziens]],3)</f>
        <v>342</v>
      </c>
      <c r="P1779" s="42" t="str">
        <f>MID(Absolventi[[#This Row],[studiju programmas virziens]],3,2)</f>
        <v>34</v>
      </c>
      <c r="Q1779" s="42" t="str">
        <f>LEFT(Absolventi[[#This Row],[Programmas veids]],1)</f>
        <v>3</v>
      </c>
      <c r="R1779" s="54" t="str">
        <f>IF(Absolventi[[#This Row],[ieguvuši grādu vai kvalifikāciju mobilie studenti]]&gt;0,Absolventi[[#Headers],[Mobilie studenti ieguvuši grādu IR]],"NAV")</f>
        <v>NAV</v>
      </c>
      <c r="S1779" s="103" t="s">
        <v>1618</v>
      </c>
    </row>
    <row r="1780" spans="1:19" x14ac:dyDescent="0.25">
      <c r="A1780" s="5" t="s">
        <v>110</v>
      </c>
      <c r="B1780" s="5" t="s">
        <v>111</v>
      </c>
      <c r="C1780" s="5" t="s">
        <v>7</v>
      </c>
      <c r="D1780" s="5" t="s">
        <v>470</v>
      </c>
      <c r="E1780" s="5" t="s">
        <v>361</v>
      </c>
      <c r="F1780" s="5" t="s">
        <v>228</v>
      </c>
      <c r="G1780" s="5"/>
      <c r="H1780" s="6">
        <v>4</v>
      </c>
      <c r="I1780" s="6">
        <v>3</v>
      </c>
      <c r="J1780" s="6"/>
      <c r="K1780" s="7">
        <v>4</v>
      </c>
      <c r="L1780" s="7"/>
      <c r="M1780" s="7"/>
      <c r="N1780" s="42" t="str">
        <f>LEFT(Absolventi[[#This Row],[studiju programmas virziens]],2)</f>
        <v>47</v>
      </c>
      <c r="O1780" s="42" t="str">
        <f>RIGHT(Absolventi[[#This Row],[studiju programmas virziens]],3)</f>
        <v>345</v>
      </c>
      <c r="P1780" s="42" t="str">
        <f>MID(Absolventi[[#This Row],[studiju programmas virziens]],3,2)</f>
        <v>34</v>
      </c>
      <c r="Q1780" s="42" t="str">
        <f>LEFT(Absolventi[[#This Row],[Programmas veids]],1)</f>
        <v>3</v>
      </c>
      <c r="R1780" s="54" t="str">
        <f>IF(Absolventi[[#This Row],[ieguvuši grādu vai kvalifikāciju mobilie studenti]]&gt;0,Absolventi[[#Headers],[Mobilie studenti ieguvuši grādu IR]],"NAV")</f>
        <v>NAV</v>
      </c>
      <c r="S1780" s="103" t="s">
        <v>1618</v>
      </c>
    </row>
    <row r="1781" spans="1:19" x14ac:dyDescent="0.25">
      <c r="A1781" s="5" t="s">
        <v>110</v>
      </c>
      <c r="B1781" s="5" t="s">
        <v>111</v>
      </c>
      <c r="C1781" s="5" t="s">
        <v>7</v>
      </c>
      <c r="D1781" s="5" t="s">
        <v>466</v>
      </c>
      <c r="E1781" s="5" t="s">
        <v>367</v>
      </c>
      <c r="F1781" s="5" t="s">
        <v>342</v>
      </c>
      <c r="G1781" s="5"/>
      <c r="H1781" s="6">
        <v>33</v>
      </c>
      <c r="I1781" s="6">
        <v>23</v>
      </c>
      <c r="J1781" s="6"/>
      <c r="K1781" s="7">
        <v>33</v>
      </c>
      <c r="L1781" s="7"/>
      <c r="M1781" s="7"/>
      <c r="N1781" s="42" t="str">
        <f>LEFT(Absolventi[[#This Row],[studiju programmas virziens]],2)</f>
        <v>42</v>
      </c>
      <c r="O1781" s="42" t="str">
        <f>RIGHT(Absolventi[[#This Row],[studiju programmas virziens]],3)</f>
        <v>380</v>
      </c>
      <c r="P1781" s="42" t="str">
        <f>MID(Absolventi[[#This Row],[studiju programmas virziens]],3,2)</f>
        <v>38</v>
      </c>
      <c r="Q1781" s="42" t="str">
        <f>LEFT(Absolventi[[#This Row],[Programmas veids]],1)</f>
        <v>3</v>
      </c>
      <c r="R1781" s="54" t="str">
        <f>IF(Absolventi[[#This Row],[ieguvuši grādu vai kvalifikāciju mobilie studenti]]&gt;0,Absolventi[[#Headers],[Mobilie studenti ieguvuši grādu IR]],"NAV")</f>
        <v>NAV</v>
      </c>
      <c r="S1781" s="103" t="s">
        <v>1618</v>
      </c>
    </row>
    <row r="1782" spans="1:19" ht="38.25" x14ac:dyDescent="0.25">
      <c r="A1782" s="5" t="s">
        <v>110</v>
      </c>
      <c r="B1782" s="5" t="s">
        <v>111</v>
      </c>
      <c r="C1782" s="5" t="s">
        <v>7</v>
      </c>
      <c r="D1782" s="5" t="s">
        <v>466</v>
      </c>
      <c r="E1782" s="5" t="s">
        <v>376</v>
      </c>
      <c r="F1782" s="5" t="s">
        <v>201</v>
      </c>
      <c r="G1782" s="5"/>
      <c r="H1782" s="6">
        <v>59</v>
      </c>
      <c r="I1782" s="6">
        <v>22</v>
      </c>
      <c r="J1782" s="6"/>
      <c r="K1782" s="7">
        <v>59</v>
      </c>
      <c r="L1782" s="7">
        <v>1</v>
      </c>
      <c r="M1782" s="7"/>
      <c r="N1782" s="42" t="str">
        <f>LEFT(Absolventi[[#This Row],[studiju programmas virziens]],2)</f>
        <v>42</v>
      </c>
      <c r="O1782" s="42" t="str">
        <f>RIGHT(Absolventi[[#This Row],[studiju programmas virziens]],3)</f>
        <v>345</v>
      </c>
      <c r="P1782" s="42" t="str">
        <f>MID(Absolventi[[#This Row],[studiju programmas virziens]],3,2)</f>
        <v>34</v>
      </c>
      <c r="Q1782" s="42" t="str">
        <f>LEFT(Absolventi[[#This Row],[Programmas veids]],1)</f>
        <v>3</v>
      </c>
      <c r="R1782" s="54" t="str">
        <f>IF(Absolventi[[#This Row],[ieguvuši grādu vai kvalifikāciju mobilie studenti]]&gt;0,Absolventi[[#Headers],[Mobilie studenti ieguvuši grādu IR]],"NAV")</f>
        <v>Mobilie studenti ieguvuši grādu IR</v>
      </c>
      <c r="S1782" s="103" t="s">
        <v>1618</v>
      </c>
    </row>
    <row r="1783" spans="1:19" x14ac:dyDescent="0.25">
      <c r="A1783" s="5" t="s">
        <v>112</v>
      </c>
      <c r="B1783" s="5" t="s">
        <v>111</v>
      </c>
      <c r="C1783" s="5" t="s">
        <v>8</v>
      </c>
      <c r="D1783" s="5" t="s">
        <v>465</v>
      </c>
      <c r="E1783" s="5" t="s">
        <v>176</v>
      </c>
      <c r="F1783" s="5" t="s">
        <v>227</v>
      </c>
      <c r="G1783" s="5"/>
      <c r="H1783" s="6">
        <v>21</v>
      </c>
      <c r="I1783" s="6">
        <v>1</v>
      </c>
      <c r="J1783" s="6"/>
      <c r="K1783" s="7">
        <v>21</v>
      </c>
      <c r="L1783" s="7"/>
      <c r="M1783" s="7"/>
      <c r="N1783" s="42" t="str">
        <f>LEFT(Absolventi[[#This Row],[studiju programmas virziens]],2)</f>
        <v>41</v>
      </c>
      <c r="O1783" s="42" t="str">
        <f>RIGHT(Absolventi[[#This Row],[studiju programmas virziens]],3)</f>
        <v>861</v>
      </c>
      <c r="P1783" s="42" t="str">
        <f>MID(Absolventi[[#This Row],[studiju programmas virziens]],3,2)</f>
        <v>86</v>
      </c>
      <c r="Q1783" s="42" t="str">
        <f>LEFT(Absolventi[[#This Row],[Programmas veids]],1)</f>
        <v>8</v>
      </c>
      <c r="R1783" s="54" t="str">
        <f>IF(Absolventi[[#This Row],[ieguvuši grādu vai kvalifikāciju mobilie studenti]]&gt;0,Absolventi[[#Headers],[Mobilie studenti ieguvuši grādu IR]],"NAV")</f>
        <v>NAV</v>
      </c>
      <c r="S1783" s="103" t="s">
        <v>1618</v>
      </c>
    </row>
    <row r="1784" spans="1:19" x14ac:dyDescent="0.25">
      <c r="A1784" s="5" t="s">
        <v>112</v>
      </c>
      <c r="B1784" s="5" t="s">
        <v>111</v>
      </c>
      <c r="C1784" s="5" t="s">
        <v>8</v>
      </c>
      <c r="D1784" s="5" t="s">
        <v>466</v>
      </c>
      <c r="E1784" s="5" t="s">
        <v>176</v>
      </c>
      <c r="F1784" s="5" t="s">
        <v>261</v>
      </c>
      <c r="G1784" s="5"/>
      <c r="H1784" s="6">
        <v>7</v>
      </c>
      <c r="I1784" s="6">
        <v>7</v>
      </c>
      <c r="J1784" s="6"/>
      <c r="K1784" s="7">
        <v>7</v>
      </c>
      <c r="L1784" s="7"/>
      <c r="M1784" s="7"/>
      <c r="N1784" s="42" t="str">
        <f>LEFT(Absolventi[[#This Row],[studiju programmas virziens]],2)</f>
        <v>42</v>
      </c>
      <c r="O1784" s="42" t="str">
        <f>RIGHT(Absolventi[[#This Row],[studiju programmas virziens]],3)</f>
        <v>812</v>
      </c>
      <c r="P1784" s="42" t="str">
        <f>MID(Absolventi[[#This Row],[studiju programmas virziens]],3,2)</f>
        <v>81</v>
      </c>
      <c r="Q1784" s="42" t="str">
        <f>LEFT(Absolventi[[#This Row],[Programmas veids]],1)</f>
        <v>8</v>
      </c>
      <c r="R1784" s="54" t="str">
        <f>IF(Absolventi[[#This Row],[ieguvuši grādu vai kvalifikāciju mobilie studenti]]&gt;0,Absolventi[[#Headers],[Mobilie studenti ieguvuši grādu IR]],"NAV")</f>
        <v>NAV</v>
      </c>
      <c r="S1784" s="103" t="s">
        <v>1618</v>
      </c>
    </row>
    <row r="1785" spans="1:19" x14ac:dyDescent="0.25">
      <c r="A1785" s="5" t="s">
        <v>112</v>
      </c>
      <c r="B1785" s="5" t="s">
        <v>111</v>
      </c>
      <c r="C1785" s="5" t="s">
        <v>8</v>
      </c>
      <c r="D1785" s="5" t="s">
        <v>465</v>
      </c>
      <c r="E1785" s="5" t="s">
        <v>296</v>
      </c>
      <c r="F1785" s="5" t="s">
        <v>213</v>
      </c>
      <c r="G1785" s="5"/>
      <c r="H1785" s="6">
        <v>36</v>
      </c>
      <c r="I1785" s="6">
        <v>33</v>
      </c>
      <c r="J1785" s="6"/>
      <c r="K1785" s="7">
        <v>36</v>
      </c>
      <c r="L1785" s="7"/>
      <c r="M1785" s="7"/>
      <c r="N1785" s="42" t="str">
        <f>LEFT(Absolventi[[#This Row],[studiju programmas virziens]],2)</f>
        <v>41</v>
      </c>
      <c r="O1785" s="42" t="str">
        <f>RIGHT(Absolventi[[#This Row],[studiju programmas virziens]],3)</f>
        <v>344</v>
      </c>
      <c r="P1785" s="42" t="str">
        <f>MID(Absolventi[[#This Row],[studiju programmas virziens]],3,2)</f>
        <v>34</v>
      </c>
      <c r="Q1785" s="42" t="str">
        <f>LEFT(Absolventi[[#This Row],[Programmas veids]],1)</f>
        <v>3</v>
      </c>
      <c r="R1785" s="54" t="str">
        <f>IF(Absolventi[[#This Row],[ieguvuši grādu vai kvalifikāciju mobilie studenti]]&gt;0,Absolventi[[#Headers],[Mobilie studenti ieguvuši grādu IR]],"NAV")</f>
        <v>NAV</v>
      </c>
      <c r="S1785" s="103" t="s">
        <v>1618</v>
      </c>
    </row>
    <row r="1786" spans="1:19" x14ac:dyDescent="0.25">
      <c r="A1786" s="5" t="s">
        <v>112</v>
      </c>
      <c r="B1786" s="5" t="s">
        <v>111</v>
      </c>
      <c r="C1786" s="5" t="s">
        <v>8</v>
      </c>
      <c r="D1786" s="5" t="s">
        <v>466</v>
      </c>
      <c r="E1786" s="5" t="s">
        <v>296</v>
      </c>
      <c r="F1786" s="5" t="s">
        <v>319</v>
      </c>
      <c r="G1786" s="5"/>
      <c r="H1786" s="6">
        <v>3</v>
      </c>
      <c r="I1786" s="6">
        <v>1</v>
      </c>
      <c r="J1786" s="6"/>
      <c r="K1786" s="7">
        <v>3</v>
      </c>
      <c r="L1786" s="7"/>
      <c r="M1786" s="7"/>
      <c r="N1786" s="42" t="str">
        <f>LEFT(Absolventi[[#This Row],[studiju programmas virziens]],2)</f>
        <v>42</v>
      </c>
      <c r="O1786" s="42" t="str">
        <f>RIGHT(Absolventi[[#This Row],[studiju programmas virziens]],3)</f>
        <v>342</v>
      </c>
      <c r="P1786" s="42" t="str">
        <f>MID(Absolventi[[#This Row],[studiju programmas virziens]],3,2)</f>
        <v>34</v>
      </c>
      <c r="Q1786" s="42" t="str">
        <f>LEFT(Absolventi[[#This Row],[Programmas veids]],1)</f>
        <v>3</v>
      </c>
      <c r="R1786" s="54" t="str">
        <f>IF(Absolventi[[#This Row],[ieguvuši grādu vai kvalifikāciju mobilie studenti]]&gt;0,Absolventi[[#Headers],[Mobilie studenti ieguvuši grādu IR]],"NAV")</f>
        <v>NAV</v>
      </c>
      <c r="S1786" s="103" t="s">
        <v>1618</v>
      </c>
    </row>
    <row r="1787" spans="1:19" x14ac:dyDescent="0.25">
      <c r="A1787" s="5" t="s">
        <v>112</v>
      </c>
      <c r="B1787" s="5" t="s">
        <v>111</v>
      </c>
      <c r="C1787" s="5" t="s">
        <v>8</v>
      </c>
      <c r="D1787" s="5" t="s">
        <v>465</v>
      </c>
      <c r="E1787" s="5" t="s">
        <v>322</v>
      </c>
      <c r="F1787" s="5" t="s">
        <v>311</v>
      </c>
      <c r="G1787" s="5"/>
      <c r="H1787" s="6">
        <v>25</v>
      </c>
      <c r="I1787" s="6">
        <v>13</v>
      </c>
      <c r="J1787" s="6"/>
      <c r="K1787" s="7">
        <v>25</v>
      </c>
      <c r="L1787" s="7"/>
      <c r="M1787" s="7"/>
      <c r="N1787" s="42" t="str">
        <f>LEFT(Absolventi[[#This Row],[studiju programmas virziens]],2)</f>
        <v>41</v>
      </c>
      <c r="O1787" s="42" t="str">
        <f>RIGHT(Absolventi[[#This Row],[studiju programmas virziens]],3)</f>
        <v>342</v>
      </c>
      <c r="P1787" s="42" t="str">
        <f>MID(Absolventi[[#This Row],[studiju programmas virziens]],3,2)</f>
        <v>34</v>
      </c>
      <c r="Q1787" s="42" t="str">
        <f>LEFT(Absolventi[[#This Row],[Programmas veids]],1)</f>
        <v>3</v>
      </c>
      <c r="R1787" s="54" t="str">
        <f>IF(Absolventi[[#This Row],[ieguvuši grādu vai kvalifikāciju mobilie studenti]]&gt;0,Absolventi[[#Headers],[Mobilie studenti ieguvuši grādu IR]],"NAV")</f>
        <v>NAV</v>
      </c>
      <c r="S1787" s="103" t="s">
        <v>1618</v>
      </c>
    </row>
    <row r="1788" spans="1:19" x14ac:dyDescent="0.25">
      <c r="A1788" s="5" t="s">
        <v>112</v>
      </c>
      <c r="B1788" s="5" t="s">
        <v>111</v>
      </c>
      <c r="C1788" s="5" t="s">
        <v>8</v>
      </c>
      <c r="D1788" s="5" t="s">
        <v>466</v>
      </c>
      <c r="E1788" s="5" t="s">
        <v>322</v>
      </c>
      <c r="F1788" s="5" t="s">
        <v>342</v>
      </c>
      <c r="G1788" s="5"/>
      <c r="H1788" s="6">
        <v>13</v>
      </c>
      <c r="I1788" s="6">
        <v>10</v>
      </c>
      <c r="J1788" s="6"/>
      <c r="K1788" s="7">
        <v>13</v>
      </c>
      <c r="L1788" s="7"/>
      <c r="M1788" s="7"/>
      <c r="N1788" s="42" t="str">
        <f>LEFT(Absolventi[[#This Row],[studiju programmas virziens]],2)</f>
        <v>42</v>
      </c>
      <c r="O1788" s="42" t="str">
        <f>RIGHT(Absolventi[[#This Row],[studiju programmas virziens]],3)</f>
        <v>380</v>
      </c>
      <c r="P1788" s="42" t="str">
        <f>MID(Absolventi[[#This Row],[studiju programmas virziens]],3,2)</f>
        <v>38</v>
      </c>
      <c r="Q1788" s="42" t="str">
        <f>LEFT(Absolventi[[#This Row],[Programmas veids]],1)</f>
        <v>3</v>
      </c>
      <c r="R1788" s="54" t="str">
        <f>IF(Absolventi[[#This Row],[ieguvuši grādu vai kvalifikāciju mobilie studenti]]&gt;0,Absolventi[[#Headers],[Mobilie studenti ieguvuši grādu IR]],"NAV")</f>
        <v>NAV</v>
      </c>
      <c r="S1788" s="103" t="s">
        <v>1618</v>
      </c>
    </row>
    <row r="1789" spans="1:19" x14ac:dyDescent="0.25">
      <c r="A1789" s="5" t="s">
        <v>112</v>
      </c>
      <c r="B1789" s="5" t="s">
        <v>111</v>
      </c>
      <c r="C1789" s="5" t="s">
        <v>8</v>
      </c>
      <c r="D1789" s="5" t="s">
        <v>465</v>
      </c>
      <c r="E1789" s="5" t="s">
        <v>343</v>
      </c>
      <c r="F1789" s="5" t="s">
        <v>311</v>
      </c>
      <c r="G1789" s="5"/>
      <c r="H1789" s="6">
        <v>6</v>
      </c>
      <c r="I1789" s="6">
        <v>4</v>
      </c>
      <c r="J1789" s="6"/>
      <c r="K1789" s="7">
        <v>6</v>
      </c>
      <c r="L1789" s="7"/>
      <c r="M1789" s="7"/>
      <c r="N1789" s="42" t="str">
        <f>LEFT(Absolventi[[#This Row],[studiju programmas virziens]],2)</f>
        <v>41</v>
      </c>
      <c r="O1789" s="42" t="str">
        <f>RIGHT(Absolventi[[#This Row],[studiju programmas virziens]],3)</f>
        <v>342</v>
      </c>
      <c r="P1789" s="42" t="str">
        <f>MID(Absolventi[[#This Row],[studiju programmas virziens]],3,2)</f>
        <v>34</v>
      </c>
      <c r="Q1789" s="42" t="str">
        <f>LEFT(Absolventi[[#This Row],[Programmas veids]],1)</f>
        <v>3</v>
      </c>
      <c r="R1789" s="54" t="str">
        <f>IF(Absolventi[[#This Row],[ieguvuši grādu vai kvalifikāciju mobilie studenti]]&gt;0,Absolventi[[#Headers],[Mobilie studenti ieguvuši grādu IR]],"NAV")</f>
        <v>NAV</v>
      </c>
      <c r="S1789" s="103" t="s">
        <v>1618</v>
      </c>
    </row>
    <row r="1790" spans="1:19" x14ac:dyDescent="0.25">
      <c r="A1790" s="5" t="s">
        <v>112</v>
      </c>
      <c r="B1790" s="5" t="s">
        <v>111</v>
      </c>
      <c r="C1790" s="5" t="s">
        <v>8</v>
      </c>
      <c r="D1790" s="5" t="s">
        <v>466</v>
      </c>
      <c r="E1790" s="5" t="s">
        <v>343</v>
      </c>
      <c r="F1790" s="5" t="s">
        <v>201</v>
      </c>
      <c r="G1790" s="5"/>
      <c r="H1790" s="6">
        <v>18</v>
      </c>
      <c r="I1790" s="6">
        <v>16</v>
      </c>
      <c r="J1790" s="6"/>
      <c r="K1790" s="7">
        <v>18</v>
      </c>
      <c r="L1790" s="7"/>
      <c r="M1790" s="7"/>
      <c r="N1790" s="42" t="str">
        <f>LEFT(Absolventi[[#This Row],[studiju programmas virziens]],2)</f>
        <v>42</v>
      </c>
      <c r="O1790" s="42" t="str">
        <f>RIGHT(Absolventi[[#This Row],[studiju programmas virziens]],3)</f>
        <v>345</v>
      </c>
      <c r="P1790" s="42" t="str">
        <f>MID(Absolventi[[#This Row],[studiju programmas virziens]],3,2)</f>
        <v>34</v>
      </c>
      <c r="Q1790" s="42" t="str">
        <f>LEFT(Absolventi[[#This Row],[Programmas veids]],1)</f>
        <v>3</v>
      </c>
      <c r="R1790" s="54" t="str">
        <f>IF(Absolventi[[#This Row],[ieguvuši grādu vai kvalifikāciju mobilie studenti]]&gt;0,Absolventi[[#Headers],[Mobilie studenti ieguvuši grādu IR]],"NAV")</f>
        <v>NAV</v>
      </c>
      <c r="S1790" s="103" t="s">
        <v>1618</v>
      </c>
    </row>
    <row r="1791" spans="1:19" x14ac:dyDescent="0.25">
      <c r="A1791" s="5" t="s">
        <v>112</v>
      </c>
      <c r="B1791" s="5" t="s">
        <v>111</v>
      </c>
      <c r="C1791" s="5" t="s">
        <v>8</v>
      </c>
      <c r="D1791" s="5" t="s">
        <v>465</v>
      </c>
      <c r="E1791" s="5" t="s">
        <v>361</v>
      </c>
      <c r="F1791" s="5" t="s">
        <v>306</v>
      </c>
      <c r="G1791" s="5"/>
      <c r="H1791" s="6">
        <v>27</v>
      </c>
      <c r="I1791" s="6">
        <v>18</v>
      </c>
      <c r="J1791" s="6"/>
      <c r="K1791" s="7">
        <v>27</v>
      </c>
      <c r="L1791" s="7"/>
      <c r="M1791" s="7"/>
      <c r="N1791" s="42" t="str">
        <f>LEFT(Absolventi[[#This Row],[studiju programmas virziens]],2)</f>
        <v>41</v>
      </c>
      <c r="O1791" s="42" t="str">
        <f>RIGHT(Absolventi[[#This Row],[studiju programmas virziens]],3)</f>
        <v>380</v>
      </c>
      <c r="P1791" s="42" t="str">
        <f>MID(Absolventi[[#This Row],[studiju programmas virziens]],3,2)</f>
        <v>38</v>
      </c>
      <c r="Q1791" s="42" t="str">
        <f>LEFT(Absolventi[[#This Row],[Programmas veids]],1)</f>
        <v>3</v>
      </c>
      <c r="R1791" s="54" t="str">
        <f>IF(Absolventi[[#This Row],[ieguvuši grādu vai kvalifikāciju mobilie studenti]]&gt;0,Absolventi[[#Headers],[Mobilie studenti ieguvuši grādu IR]],"NAV")</f>
        <v>NAV</v>
      </c>
      <c r="S1791" s="103" t="s">
        <v>1618</v>
      </c>
    </row>
    <row r="1792" spans="1:19" ht="38.25" x14ac:dyDescent="0.25">
      <c r="A1792" s="5" t="s">
        <v>113</v>
      </c>
      <c r="B1792" s="5" t="s">
        <v>114</v>
      </c>
      <c r="C1792" s="5" t="s">
        <v>7</v>
      </c>
      <c r="D1792" s="5" t="s">
        <v>468</v>
      </c>
      <c r="E1792" s="5" t="s">
        <v>176</v>
      </c>
      <c r="F1792" s="5" t="s">
        <v>202</v>
      </c>
      <c r="G1792" s="5"/>
      <c r="H1792" s="6">
        <v>101</v>
      </c>
      <c r="I1792" s="6">
        <v>51</v>
      </c>
      <c r="J1792" s="6"/>
      <c r="K1792" s="7">
        <v>101</v>
      </c>
      <c r="L1792" s="7">
        <v>42</v>
      </c>
      <c r="M1792" s="7">
        <v>24</v>
      </c>
      <c r="N1792" s="42" t="str">
        <f>LEFT(Absolventi[[#This Row],[studiju programmas virziens]],2)</f>
        <v>43</v>
      </c>
      <c r="O1792" s="42" t="str">
        <f>RIGHT(Absolventi[[#This Row],[studiju programmas virziens]],3)</f>
        <v>310</v>
      </c>
      <c r="P1792" s="42" t="str">
        <f>MID(Absolventi[[#This Row],[studiju programmas virziens]],3,2)</f>
        <v>31</v>
      </c>
      <c r="Q1792" s="42" t="str">
        <f>LEFT(Absolventi[[#This Row],[Programmas veids]],1)</f>
        <v>3</v>
      </c>
      <c r="R1792" s="54" t="str">
        <f>IF(Absolventi[[#This Row],[ieguvuši grādu vai kvalifikāciju mobilie studenti]]&gt;0,Absolventi[[#Headers],[Mobilie studenti ieguvuši grādu IR]],"NAV")</f>
        <v>Mobilie studenti ieguvuši grādu IR</v>
      </c>
      <c r="S1792" s="103" t="s">
        <v>1618</v>
      </c>
    </row>
    <row r="1793" spans="1:19" ht="38.25" x14ac:dyDescent="0.25">
      <c r="A1793" s="5" t="s">
        <v>113</v>
      </c>
      <c r="B1793" s="5" t="s">
        <v>114</v>
      </c>
      <c r="C1793" s="5" t="s">
        <v>7</v>
      </c>
      <c r="D1793" s="5" t="s">
        <v>470</v>
      </c>
      <c r="E1793" s="5" t="s">
        <v>176</v>
      </c>
      <c r="F1793" s="5" t="s">
        <v>228</v>
      </c>
      <c r="G1793" s="5"/>
      <c r="H1793" s="6">
        <v>25</v>
      </c>
      <c r="I1793" s="6">
        <v>11</v>
      </c>
      <c r="J1793" s="6"/>
      <c r="K1793" s="7">
        <v>25</v>
      </c>
      <c r="L1793" s="7">
        <v>9</v>
      </c>
      <c r="M1793" s="7">
        <v>2</v>
      </c>
      <c r="N1793" s="42" t="str">
        <f>LEFT(Absolventi[[#This Row],[studiju programmas virziens]],2)</f>
        <v>47</v>
      </c>
      <c r="O1793" s="42" t="str">
        <f>RIGHT(Absolventi[[#This Row],[studiju programmas virziens]],3)</f>
        <v>345</v>
      </c>
      <c r="P1793" s="42" t="str">
        <f>MID(Absolventi[[#This Row],[studiju programmas virziens]],3,2)</f>
        <v>34</v>
      </c>
      <c r="Q1793" s="42" t="str">
        <f>LEFT(Absolventi[[#This Row],[Programmas veids]],1)</f>
        <v>3</v>
      </c>
      <c r="R1793" s="54" t="str">
        <f>IF(Absolventi[[#This Row],[ieguvuši grādu vai kvalifikāciju mobilie studenti]]&gt;0,Absolventi[[#Headers],[Mobilie studenti ieguvuši grādu IR]],"NAV")</f>
        <v>Mobilie studenti ieguvuši grādu IR</v>
      </c>
      <c r="S1793" s="103" t="s">
        <v>1618</v>
      </c>
    </row>
    <row r="1794" spans="1:19" ht="38.25" x14ac:dyDescent="0.25">
      <c r="A1794" s="5" t="s">
        <v>115</v>
      </c>
      <c r="B1794" s="5" t="s">
        <v>116</v>
      </c>
      <c r="C1794" s="5" t="s">
        <v>7</v>
      </c>
      <c r="D1794" s="5" t="s">
        <v>465</v>
      </c>
      <c r="E1794" s="5" t="s">
        <v>176</v>
      </c>
      <c r="F1794" s="5" t="s">
        <v>244</v>
      </c>
      <c r="G1794" s="5"/>
      <c r="H1794" s="6">
        <v>6</v>
      </c>
      <c r="I1794" s="6">
        <v>6</v>
      </c>
      <c r="J1794" s="6"/>
      <c r="K1794" s="7">
        <v>6</v>
      </c>
      <c r="L1794" s="7">
        <v>1</v>
      </c>
      <c r="M1794" s="7">
        <v>1</v>
      </c>
      <c r="N1794" s="42" t="str">
        <f>LEFT(Absolventi[[#This Row],[studiju programmas virziens]],2)</f>
        <v>41</v>
      </c>
      <c r="O1794" s="42" t="str">
        <f>RIGHT(Absolventi[[#This Row],[studiju programmas virziens]],3)</f>
        <v>214</v>
      </c>
      <c r="P1794" s="42" t="str">
        <f>MID(Absolventi[[#This Row],[studiju programmas virziens]],3,2)</f>
        <v>21</v>
      </c>
      <c r="Q1794" s="42" t="str">
        <f>LEFT(Absolventi[[#This Row],[Programmas veids]],1)</f>
        <v>2</v>
      </c>
      <c r="R1794" s="54" t="str">
        <f>IF(Absolventi[[#This Row],[ieguvuši grādu vai kvalifikāciju mobilie studenti]]&gt;0,Absolventi[[#Headers],[Mobilie studenti ieguvuši grādu IR]],"NAV")</f>
        <v>Mobilie studenti ieguvuši grādu IR</v>
      </c>
      <c r="S1794" s="103" t="s">
        <v>1618</v>
      </c>
    </row>
    <row r="1795" spans="1:19" ht="38.25" x14ac:dyDescent="0.25">
      <c r="A1795" s="5" t="s">
        <v>115</v>
      </c>
      <c r="B1795" s="5" t="s">
        <v>116</v>
      </c>
      <c r="C1795" s="5" t="s">
        <v>7</v>
      </c>
      <c r="D1795" s="5" t="s">
        <v>466</v>
      </c>
      <c r="E1795" s="5" t="s">
        <v>176</v>
      </c>
      <c r="F1795" s="5" t="s">
        <v>271</v>
      </c>
      <c r="G1795" s="5"/>
      <c r="H1795" s="6">
        <v>15</v>
      </c>
      <c r="I1795" s="6">
        <v>11</v>
      </c>
      <c r="J1795" s="6"/>
      <c r="K1795" s="7">
        <v>15</v>
      </c>
      <c r="L1795" s="7">
        <v>3</v>
      </c>
      <c r="M1795" s="7">
        <v>3</v>
      </c>
      <c r="N1795" s="42" t="str">
        <f>LEFT(Absolventi[[#This Row],[studiju programmas virziens]],2)</f>
        <v>42</v>
      </c>
      <c r="O1795" s="42" t="str">
        <f>RIGHT(Absolventi[[#This Row],[studiju programmas virziens]],3)</f>
        <v>214</v>
      </c>
      <c r="P1795" s="42" t="str">
        <f>MID(Absolventi[[#This Row],[studiju programmas virziens]],3,2)</f>
        <v>21</v>
      </c>
      <c r="Q1795" s="42" t="str">
        <f>LEFT(Absolventi[[#This Row],[Programmas veids]],1)</f>
        <v>2</v>
      </c>
      <c r="R1795" s="54" t="str">
        <f>IF(Absolventi[[#This Row],[ieguvuši grādu vai kvalifikāciju mobilie studenti]]&gt;0,Absolventi[[#Headers],[Mobilie studenti ieguvuši grādu IR]],"NAV")</f>
        <v>Mobilie studenti ieguvuši grādu IR</v>
      </c>
      <c r="S1795" s="103" t="s">
        <v>1618</v>
      </c>
    </row>
    <row r="1796" spans="1:19" ht="38.25" x14ac:dyDescent="0.25">
      <c r="A1796" s="5" t="s">
        <v>115</v>
      </c>
      <c r="B1796" s="5" t="s">
        <v>116</v>
      </c>
      <c r="C1796" s="5" t="s">
        <v>7</v>
      </c>
      <c r="D1796" s="5" t="s">
        <v>468</v>
      </c>
      <c r="E1796" s="5" t="s">
        <v>176</v>
      </c>
      <c r="F1796" s="5" t="s">
        <v>202</v>
      </c>
      <c r="G1796" s="5"/>
      <c r="H1796" s="6">
        <v>3</v>
      </c>
      <c r="I1796" s="6">
        <v>3</v>
      </c>
      <c r="J1796" s="6"/>
      <c r="K1796" s="7">
        <v>3</v>
      </c>
      <c r="L1796" s="7">
        <v>2</v>
      </c>
      <c r="M1796" s="7">
        <v>2</v>
      </c>
      <c r="N1796" s="42" t="str">
        <f>LEFT(Absolventi[[#This Row],[studiju programmas virziens]],2)</f>
        <v>43</v>
      </c>
      <c r="O1796" s="42" t="str">
        <f>RIGHT(Absolventi[[#This Row],[studiju programmas virziens]],3)</f>
        <v>310</v>
      </c>
      <c r="P1796" s="42" t="str">
        <f>MID(Absolventi[[#This Row],[studiju programmas virziens]],3,2)</f>
        <v>31</v>
      </c>
      <c r="Q1796" s="42" t="str">
        <f>LEFT(Absolventi[[#This Row],[Programmas veids]],1)</f>
        <v>3</v>
      </c>
      <c r="R1796" s="54" t="str">
        <f>IF(Absolventi[[#This Row],[ieguvuši grādu vai kvalifikāciju mobilie studenti]]&gt;0,Absolventi[[#Headers],[Mobilie studenti ieguvuši grādu IR]],"NAV")</f>
        <v>Mobilie studenti ieguvuši grādu IR</v>
      </c>
      <c r="S1796" s="103" t="s">
        <v>1618</v>
      </c>
    </row>
    <row r="1797" spans="1:19" x14ac:dyDescent="0.25">
      <c r="A1797" s="5" t="s">
        <v>115</v>
      </c>
      <c r="B1797" s="5" t="s">
        <v>116</v>
      </c>
      <c r="C1797" s="5" t="s">
        <v>7</v>
      </c>
      <c r="D1797" s="5" t="s">
        <v>470</v>
      </c>
      <c r="E1797" s="5" t="s">
        <v>176</v>
      </c>
      <c r="F1797" s="5" t="s">
        <v>204</v>
      </c>
      <c r="G1797" s="5"/>
      <c r="H1797" s="6">
        <v>9</v>
      </c>
      <c r="I1797" s="6">
        <v>9</v>
      </c>
      <c r="J1797" s="6"/>
      <c r="K1797" s="7">
        <v>9</v>
      </c>
      <c r="L1797" s="7"/>
      <c r="M1797" s="7"/>
      <c r="N1797" s="42" t="str">
        <f>LEFT(Absolventi[[#This Row],[studiju programmas virziens]],2)</f>
        <v>47</v>
      </c>
      <c r="O1797" s="42" t="str">
        <f>RIGHT(Absolventi[[#This Row],[studiju programmas virziens]],3)</f>
        <v>310</v>
      </c>
      <c r="P1797" s="42" t="str">
        <f>MID(Absolventi[[#This Row],[studiju programmas virziens]],3,2)</f>
        <v>31</v>
      </c>
      <c r="Q1797" s="42" t="str">
        <f>LEFT(Absolventi[[#This Row],[Programmas veids]],1)</f>
        <v>3</v>
      </c>
      <c r="R1797" s="54" t="str">
        <f>IF(Absolventi[[#This Row],[ieguvuši grādu vai kvalifikāciju mobilie studenti]]&gt;0,Absolventi[[#Headers],[Mobilie studenti ieguvuši grādu IR]],"NAV")</f>
        <v>NAV</v>
      </c>
      <c r="S1797" s="103" t="s">
        <v>1618</v>
      </c>
    </row>
    <row r="1798" spans="1:19" ht="38.25" x14ac:dyDescent="0.25">
      <c r="A1798" s="5" t="s">
        <v>115</v>
      </c>
      <c r="B1798" s="5" t="s">
        <v>116</v>
      </c>
      <c r="C1798" s="5" t="s">
        <v>7</v>
      </c>
      <c r="D1798" s="5" t="s">
        <v>465</v>
      </c>
      <c r="E1798" s="5" t="s">
        <v>296</v>
      </c>
      <c r="F1798" s="5" t="s">
        <v>198</v>
      </c>
      <c r="G1798" s="5"/>
      <c r="H1798" s="6">
        <v>5</v>
      </c>
      <c r="I1798" s="6">
        <v>4</v>
      </c>
      <c r="J1798" s="6"/>
      <c r="K1798" s="7">
        <v>5</v>
      </c>
      <c r="L1798" s="7">
        <v>1</v>
      </c>
      <c r="M1798" s="7"/>
      <c r="N1798" s="42" t="str">
        <f>LEFT(Absolventi[[#This Row],[studiju programmas virziens]],2)</f>
        <v>41</v>
      </c>
      <c r="O1798" s="42" t="str">
        <f>RIGHT(Absolventi[[#This Row],[studiju programmas virziens]],3)</f>
        <v>345</v>
      </c>
      <c r="P1798" s="42" t="str">
        <f>MID(Absolventi[[#This Row],[studiju programmas virziens]],3,2)</f>
        <v>34</v>
      </c>
      <c r="Q1798" s="42" t="str">
        <f>LEFT(Absolventi[[#This Row],[Programmas veids]],1)</f>
        <v>3</v>
      </c>
      <c r="R1798" s="54" t="str">
        <f>IF(Absolventi[[#This Row],[ieguvuši grādu vai kvalifikāciju mobilie studenti]]&gt;0,Absolventi[[#Headers],[Mobilie studenti ieguvuši grādu IR]],"NAV")</f>
        <v>Mobilie studenti ieguvuši grādu IR</v>
      </c>
      <c r="S1798" s="103" t="s">
        <v>1618</v>
      </c>
    </row>
    <row r="1799" spans="1:19" ht="38.25" x14ac:dyDescent="0.25">
      <c r="A1799" s="5" t="s">
        <v>115</v>
      </c>
      <c r="B1799" s="5" t="s">
        <v>116</v>
      </c>
      <c r="C1799" s="5" t="s">
        <v>7</v>
      </c>
      <c r="D1799" s="5" t="s">
        <v>466</v>
      </c>
      <c r="E1799" s="5" t="s">
        <v>296</v>
      </c>
      <c r="F1799" s="5" t="s">
        <v>199</v>
      </c>
      <c r="G1799" s="5"/>
      <c r="H1799" s="6">
        <v>17</v>
      </c>
      <c r="I1799" s="6">
        <v>12</v>
      </c>
      <c r="J1799" s="6"/>
      <c r="K1799" s="7">
        <v>17</v>
      </c>
      <c r="L1799" s="7">
        <v>4</v>
      </c>
      <c r="M1799" s="7">
        <v>4</v>
      </c>
      <c r="N1799" s="42" t="str">
        <f>LEFT(Absolventi[[#This Row],[studiju programmas virziens]],2)</f>
        <v>42</v>
      </c>
      <c r="O1799" s="42" t="str">
        <f>RIGHT(Absolventi[[#This Row],[studiju programmas virziens]],3)</f>
        <v>222</v>
      </c>
      <c r="P1799" s="42" t="str">
        <f>MID(Absolventi[[#This Row],[studiju programmas virziens]],3,2)</f>
        <v>22</v>
      </c>
      <c r="Q1799" s="42" t="str">
        <f>LEFT(Absolventi[[#This Row],[Programmas veids]],1)</f>
        <v>2</v>
      </c>
      <c r="R1799" s="54" t="str">
        <f>IF(Absolventi[[#This Row],[ieguvuši grādu vai kvalifikāciju mobilie studenti]]&gt;0,Absolventi[[#Headers],[Mobilie studenti ieguvuši grādu IR]],"NAV")</f>
        <v>Mobilie studenti ieguvuši grādu IR</v>
      </c>
      <c r="S1799" s="103" t="s">
        <v>1618</v>
      </c>
    </row>
    <row r="1800" spans="1:19" x14ac:dyDescent="0.25">
      <c r="A1800" s="5" t="s">
        <v>115</v>
      </c>
      <c r="B1800" s="5" t="s">
        <v>116</v>
      </c>
      <c r="C1800" s="5" t="s">
        <v>7</v>
      </c>
      <c r="D1800" s="5" t="s">
        <v>470</v>
      </c>
      <c r="E1800" s="5" t="s">
        <v>296</v>
      </c>
      <c r="F1800" s="5" t="s">
        <v>223</v>
      </c>
      <c r="G1800" s="5"/>
      <c r="H1800" s="6">
        <v>4</v>
      </c>
      <c r="I1800" s="6">
        <v>3</v>
      </c>
      <c r="J1800" s="6"/>
      <c r="K1800" s="7">
        <v>4</v>
      </c>
      <c r="L1800" s="7"/>
      <c r="M1800" s="7"/>
      <c r="N1800" s="42" t="str">
        <f>LEFT(Absolventi[[#This Row],[studiju programmas virziens]],2)</f>
        <v>47</v>
      </c>
      <c r="O1800" s="42" t="str">
        <f>RIGHT(Absolventi[[#This Row],[studiju programmas virziens]],3)</f>
        <v>343</v>
      </c>
      <c r="P1800" s="42" t="str">
        <f>MID(Absolventi[[#This Row],[studiju programmas virziens]],3,2)</f>
        <v>34</v>
      </c>
      <c r="Q1800" s="42" t="str">
        <f>LEFT(Absolventi[[#This Row],[Programmas veids]],1)</f>
        <v>3</v>
      </c>
      <c r="R1800" s="54" t="str">
        <f>IF(Absolventi[[#This Row],[ieguvuši grādu vai kvalifikāciju mobilie studenti]]&gt;0,Absolventi[[#Headers],[Mobilie studenti ieguvuši grādu IR]],"NAV")</f>
        <v>NAV</v>
      </c>
      <c r="S1800" s="103" t="s">
        <v>1618</v>
      </c>
    </row>
    <row r="1801" spans="1:19" x14ac:dyDescent="0.25">
      <c r="A1801" s="5" t="s">
        <v>115</v>
      </c>
      <c r="B1801" s="5" t="s">
        <v>116</v>
      </c>
      <c r="C1801" s="5" t="s">
        <v>7</v>
      </c>
      <c r="D1801" s="5" t="s">
        <v>465</v>
      </c>
      <c r="E1801" s="5" t="s">
        <v>322</v>
      </c>
      <c r="F1801" s="5" t="s">
        <v>306</v>
      </c>
      <c r="G1801" s="5"/>
      <c r="H1801" s="6">
        <v>4</v>
      </c>
      <c r="I1801" s="6"/>
      <c r="J1801" s="6"/>
      <c r="K1801" s="7">
        <v>4</v>
      </c>
      <c r="L1801" s="7"/>
      <c r="M1801" s="7"/>
      <c r="N1801" s="42" t="str">
        <f>LEFT(Absolventi[[#This Row],[studiju programmas virziens]],2)</f>
        <v>41</v>
      </c>
      <c r="O1801" s="42" t="str">
        <f>RIGHT(Absolventi[[#This Row],[studiju programmas virziens]],3)</f>
        <v>380</v>
      </c>
      <c r="P1801" s="42" t="str">
        <f>MID(Absolventi[[#This Row],[studiju programmas virziens]],3,2)</f>
        <v>38</v>
      </c>
      <c r="Q1801" s="42" t="str">
        <f>LEFT(Absolventi[[#This Row],[Programmas veids]],1)</f>
        <v>3</v>
      </c>
      <c r="R1801" s="54" t="str">
        <f>IF(Absolventi[[#This Row],[ieguvuši grādu vai kvalifikāciju mobilie studenti]]&gt;0,Absolventi[[#Headers],[Mobilie studenti ieguvuši grādu IR]],"NAV")</f>
        <v>NAV</v>
      </c>
      <c r="S1801" s="103" t="s">
        <v>1618</v>
      </c>
    </row>
    <row r="1802" spans="1:19" ht="38.25" x14ac:dyDescent="0.25">
      <c r="A1802" s="5" t="s">
        <v>115</v>
      </c>
      <c r="B1802" s="5" t="s">
        <v>116</v>
      </c>
      <c r="C1802" s="5" t="s">
        <v>7</v>
      </c>
      <c r="D1802" s="5" t="s">
        <v>466</v>
      </c>
      <c r="E1802" s="5" t="s">
        <v>322</v>
      </c>
      <c r="F1802" s="5" t="s">
        <v>254</v>
      </c>
      <c r="G1802" s="5"/>
      <c r="H1802" s="6">
        <v>36</v>
      </c>
      <c r="I1802" s="6">
        <v>31</v>
      </c>
      <c r="J1802" s="6"/>
      <c r="K1802" s="7">
        <v>36</v>
      </c>
      <c r="L1802" s="7">
        <v>3</v>
      </c>
      <c r="M1802" s="7">
        <v>2</v>
      </c>
      <c r="N1802" s="42" t="str">
        <f>LEFT(Absolventi[[#This Row],[studiju programmas virziens]],2)</f>
        <v>42</v>
      </c>
      <c r="O1802" s="42" t="str">
        <f>RIGHT(Absolventi[[#This Row],[studiju programmas virziens]],3)</f>
        <v>310</v>
      </c>
      <c r="P1802" s="42" t="str">
        <f>MID(Absolventi[[#This Row],[studiju programmas virziens]],3,2)</f>
        <v>31</v>
      </c>
      <c r="Q1802" s="42" t="str">
        <f>LEFT(Absolventi[[#This Row],[Programmas veids]],1)</f>
        <v>3</v>
      </c>
      <c r="R1802" s="54" t="str">
        <f>IF(Absolventi[[#This Row],[ieguvuši grādu vai kvalifikāciju mobilie studenti]]&gt;0,Absolventi[[#Headers],[Mobilie studenti ieguvuši grādu IR]],"NAV")</f>
        <v>Mobilie studenti ieguvuši grādu IR</v>
      </c>
      <c r="S1802" s="103" t="s">
        <v>1618</v>
      </c>
    </row>
    <row r="1803" spans="1:19" ht="38.25" x14ac:dyDescent="0.25">
      <c r="A1803" s="5" t="s">
        <v>115</v>
      </c>
      <c r="B1803" s="5" t="s">
        <v>116</v>
      </c>
      <c r="C1803" s="5" t="s">
        <v>7</v>
      </c>
      <c r="D1803" s="5" t="s">
        <v>470</v>
      </c>
      <c r="E1803" s="5" t="s">
        <v>322</v>
      </c>
      <c r="F1803" s="5" t="s">
        <v>228</v>
      </c>
      <c r="G1803" s="5"/>
      <c r="H1803" s="6">
        <v>31</v>
      </c>
      <c r="I1803" s="6">
        <v>12</v>
      </c>
      <c r="J1803" s="6"/>
      <c r="K1803" s="7">
        <v>31</v>
      </c>
      <c r="L1803" s="7">
        <v>11</v>
      </c>
      <c r="M1803" s="7">
        <v>3</v>
      </c>
      <c r="N1803" s="42" t="str">
        <f>LEFT(Absolventi[[#This Row],[studiju programmas virziens]],2)</f>
        <v>47</v>
      </c>
      <c r="O1803" s="42" t="str">
        <f>RIGHT(Absolventi[[#This Row],[studiju programmas virziens]],3)</f>
        <v>345</v>
      </c>
      <c r="P1803" s="42" t="str">
        <f>MID(Absolventi[[#This Row],[studiju programmas virziens]],3,2)</f>
        <v>34</v>
      </c>
      <c r="Q1803" s="42" t="str">
        <f>LEFT(Absolventi[[#This Row],[Programmas veids]],1)</f>
        <v>3</v>
      </c>
      <c r="R1803" s="54" t="str">
        <f>IF(Absolventi[[#This Row],[ieguvuši grādu vai kvalifikāciju mobilie studenti]]&gt;0,Absolventi[[#Headers],[Mobilie studenti ieguvuši grādu IR]],"NAV")</f>
        <v>Mobilie studenti ieguvuši grādu IR</v>
      </c>
      <c r="S1803" s="103" t="s">
        <v>1618</v>
      </c>
    </row>
    <row r="1804" spans="1:19" x14ac:dyDescent="0.25">
      <c r="A1804" s="5" t="s">
        <v>115</v>
      </c>
      <c r="B1804" s="5" t="s">
        <v>116</v>
      </c>
      <c r="C1804" s="5" t="s">
        <v>7</v>
      </c>
      <c r="D1804" s="5" t="s">
        <v>465</v>
      </c>
      <c r="E1804" s="5" t="s">
        <v>343</v>
      </c>
      <c r="F1804" s="5" t="s">
        <v>215</v>
      </c>
      <c r="G1804" s="5"/>
      <c r="H1804" s="6">
        <v>1</v>
      </c>
      <c r="I1804" s="6">
        <v>1</v>
      </c>
      <c r="J1804" s="6"/>
      <c r="K1804" s="7">
        <v>1</v>
      </c>
      <c r="L1804" s="7"/>
      <c r="M1804" s="7"/>
      <c r="N1804" s="42" t="str">
        <f>LEFT(Absolventi[[#This Row],[studiju programmas virziens]],2)</f>
        <v>41</v>
      </c>
      <c r="O1804" s="42" t="str">
        <f>RIGHT(Absolventi[[#This Row],[studiju programmas virziens]],3)</f>
        <v>763</v>
      </c>
      <c r="P1804" s="42" t="str">
        <f>MID(Absolventi[[#This Row],[studiju programmas virziens]],3,2)</f>
        <v>76</v>
      </c>
      <c r="Q1804" s="42" t="str">
        <f>LEFT(Absolventi[[#This Row],[Programmas veids]],1)</f>
        <v>7</v>
      </c>
      <c r="R1804" s="54" t="str">
        <f>IF(Absolventi[[#This Row],[ieguvuši grādu vai kvalifikāciju mobilie studenti]]&gt;0,Absolventi[[#Headers],[Mobilie studenti ieguvuši grādu IR]],"NAV")</f>
        <v>NAV</v>
      </c>
      <c r="S1804" s="103" t="s">
        <v>1618</v>
      </c>
    </row>
    <row r="1805" spans="1:19" ht="38.25" x14ac:dyDescent="0.25">
      <c r="A1805" s="5" t="s">
        <v>115</v>
      </c>
      <c r="B1805" s="5" t="s">
        <v>116</v>
      </c>
      <c r="C1805" s="5" t="s">
        <v>7</v>
      </c>
      <c r="D1805" s="5" t="s">
        <v>466</v>
      </c>
      <c r="E1805" s="5" t="s">
        <v>343</v>
      </c>
      <c r="F1805" s="5" t="s">
        <v>319</v>
      </c>
      <c r="G1805" s="5"/>
      <c r="H1805" s="6">
        <v>30</v>
      </c>
      <c r="I1805" s="6">
        <v>24</v>
      </c>
      <c r="J1805" s="6"/>
      <c r="K1805" s="7">
        <v>30</v>
      </c>
      <c r="L1805" s="7">
        <v>4</v>
      </c>
      <c r="M1805" s="7">
        <v>3</v>
      </c>
      <c r="N1805" s="42" t="str">
        <f>LEFT(Absolventi[[#This Row],[studiju programmas virziens]],2)</f>
        <v>42</v>
      </c>
      <c r="O1805" s="42" t="str">
        <f>RIGHT(Absolventi[[#This Row],[studiju programmas virziens]],3)</f>
        <v>342</v>
      </c>
      <c r="P1805" s="42" t="str">
        <f>MID(Absolventi[[#This Row],[studiju programmas virziens]],3,2)</f>
        <v>34</v>
      </c>
      <c r="Q1805" s="42" t="str">
        <f>LEFT(Absolventi[[#This Row],[Programmas veids]],1)</f>
        <v>3</v>
      </c>
      <c r="R1805" s="54" t="str">
        <f>IF(Absolventi[[#This Row],[ieguvuši grādu vai kvalifikāciju mobilie studenti]]&gt;0,Absolventi[[#Headers],[Mobilie studenti ieguvuši grādu IR]],"NAV")</f>
        <v>Mobilie studenti ieguvuši grādu IR</v>
      </c>
      <c r="S1805" s="103" t="s">
        <v>1618</v>
      </c>
    </row>
    <row r="1806" spans="1:19" ht="38.25" x14ac:dyDescent="0.25">
      <c r="A1806" s="5" t="s">
        <v>115</v>
      </c>
      <c r="B1806" s="5" t="s">
        <v>116</v>
      </c>
      <c r="C1806" s="5" t="s">
        <v>7</v>
      </c>
      <c r="D1806" s="5" t="s">
        <v>470</v>
      </c>
      <c r="E1806" s="5" t="s">
        <v>343</v>
      </c>
      <c r="F1806" s="5" t="s">
        <v>228</v>
      </c>
      <c r="G1806" s="5"/>
      <c r="H1806" s="6">
        <v>9</v>
      </c>
      <c r="I1806" s="6">
        <v>9</v>
      </c>
      <c r="J1806" s="6"/>
      <c r="K1806" s="7">
        <v>9</v>
      </c>
      <c r="L1806" s="7">
        <v>1</v>
      </c>
      <c r="M1806" s="7">
        <v>1</v>
      </c>
      <c r="N1806" s="42" t="str">
        <f>LEFT(Absolventi[[#This Row],[studiju programmas virziens]],2)</f>
        <v>47</v>
      </c>
      <c r="O1806" s="42" t="str">
        <f>RIGHT(Absolventi[[#This Row],[studiju programmas virziens]],3)</f>
        <v>345</v>
      </c>
      <c r="P1806" s="42" t="str">
        <f>MID(Absolventi[[#This Row],[studiju programmas virziens]],3,2)</f>
        <v>34</v>
      </c>
      <c r="Q1806" s="42" t="str">
        <f>LEFT(Absolventi[[#This Row],[Programmas veids]],1)</f>
        <v>3</v>
      </c>
      <c r="R1806" s="54" t="str">
        <f>IF(Absolventi[[#This Row],[ieguvuši grādu vai kvalifikāciju mobilie studenti]]&gt;0,Absolventi[[#Headers],[Mobilie studenti ieguvuši grādu IR]],"NAV")</f>
        <v>Mobilie studenti ieguvuši grādu IR</v>
      </c>
      <c r="S1806" s="103" t="s">
        <v>1618</v>
      </c>
    </row>
    <row r="1807" spans="1:19" x14ac:dyDescent="0.25">
      <c r="A1807" s="5" t="s">
        <v>115</v>
      </c>
      <c r="B1807" s="5" t="s">
        <v>116</v>
      </c>
      <c r="C1807" s="5" t="s">
        <v>7</v>
      </c>
      <c r="D1807" s="5" t="s">
        <v>466</v>
      </c>
      <c r="E1807" s="5" t="s">
        <v>361</v>
      </c>
      <c r="F1807" s="5" t="s">
        <v>253</v>
      </c>
      <c r="G1807" s="5"/>
      <c r="H1807" s="6">
        <v>19</v>
      </c>
      <c r="I1807" s="6">
        <v>15</v>
      </c>
      <c r="J1807" s="6"/>
      <c r="K1807" s="7">
        <v>19</v>
      </c>
      <c r="L1807" s="7"/>
      <c r="M1807" s="7"/>
      <c r="N1807" s="42" t="str">
        <f>LEFT(Absolventi[[#This Row],[studiju programmas virziens]],2)</f>
        <v>42</v>
      </c>
      <c r="O1807" s="42" t="str">
        <f>RIGHT(Absolventi[[#This Row],[studiju programmas virziens]],3)</f>
        <v>343</v>
      </c>
      <c r="P1807" s="42" t="str">
        <f>MID(Absolventi[[#This Row],[studiju programmas virziens]],3,2)</f>
        <v>34</v>
      </c>
      <c r="Q1807" s="42" t="str">
        <f>LEFT(Absolventi[[#This Row],[Programmas veids]],1)</f>
        <v>3</v>
      </c>
      <c r="R1807" s="54" t="str">
        <f>IF(Absolventi[[#This Row],[ieguvuši grādu vai kvalifikāciju mobilie studenti]]&gt;0,Absolventi[[#Headers],[Mobilie studenti ieguvuši grādu IR]],"NAV")</f>
        <v>NAV</v>
      </c>
      <c r="S1807" s="103" t="s">
        <v>1618</v>
      </c>
    </row>
    <row r="1808" spans="1:19" ht="38.25" x14ac:dyDescent="0.25">
      <c r="A1808" s="5" t="s">
        <v>115</v>
      </c>
      <c r="B1808" s="5" t="s">
        <v>116</v>
      </c>
      <c r="C1808" s="5" t="s">
        <v>7</v>
      </c>
      <c r="D1808" s="5" t="s">
        <v>470</v>
      </c>
      <c r="E1808" s="5" t="s">
        <v>361</v>
      </c>
      <c r="F1808" s="5" t="s">
        <v>269</v>
      </c>
      <c r="G1808" s="5"/>
      <c r="H1808" s="6">
        <v>38</v>
      </c>
      <c r="I1808" s="6">
        <v>27</v>
      </c>
      <c r="J1808" s="6"/>
      <c r="K1808" s="7">
        <v>38</v>
      </c>
      <c r="L1808" s="7">
        <v>1</v>
      </c>
      <c r="M1808" s="7">
        <v>1</v>
      </c>
      <c r="N1808" s="42" t="str">
        <f>LEFT(Absolventi[[#This Row],[studiju programmas virziens]],2)</f>
        <v>47</v>
      </c>
      <c r="O1808" s="42" t="str">
        <f>RIGHT(Absolventi[[#This Row],[studiju programmas virziens]],3)</f>
        <v>380</v>
      </c>
      <c r="P1808" s="42" t="str">
        <f>MID(Absolventi[[#This Row],[studiju programmas virziens]],3,2)</f>
        <v>38</v>
      </c>
      <c r="Q1808" s="42" t="str">
        <f>LEFT(Absolventi[[#This Row],[Programmas veids]],1)</f>
        <v>3</v>
      </c>
      <c r="R1808" s="54" t="str">
        <f>IF(Absolventi[[#This Row],[ieguvuši grādu vai kvalifikāciju mobilie studenti]]&gt;0,Absolventi[[#Headers],[Mobilie studenti ieguvuši grādu IR]],"NAV")</f>
        <v>Mobilie studenti ieguvuši grādu IR</v>
      </c>
      <c r="S1808" s="103" t="s">
        <v>1618</v>
      </c>
    </row>
    <row r="1809" spans="1:19" ht="38.25" x14ac:dyDescent="0.25">
      <c r="A1809" s="5" t="s">
        <v>115</v>
      </c>
      <c r="B1809" s="5" t="s">
        <v>116</v>
      </c>
      <c r="C1809" s="5" t="s">
        <v>7</v>
      </c>
      <c r="D1809" s="5" t="s">
        <v>466</v>
      </c>
      <c r="E1809" s="5" t="s">
        <v>367</v>
      </c>
      <c r="F1809" s="5" t="s">
        <v>201</v>
      </c>
      <c r="G1809" s="5"/>
      <c r="H1809" s="6">
        <v>83</v>
      </c>
      <c r="I1809" s="6">
        <v>47</v>
      </c>
      <c r="J1809" s="6"/>
      <c r="K1809" s="7">
        <v>83</v>
      </c>
      <c r="L1809" s="7">
        <v>12</v>
      </c>
      <c r="M1809" s="7">
        <v>5</v>
      </c>
      <c r="N1809" s="42" t="str">
        <f>LEFT(Absolventi[[#This Row],[studiju programmas virziens]],2)</f>
        <v>42</v>
      </c>
      <c r="O1809" s="42" t="str">
        <f>RIGHT(Absolventi[[#This Row],[studiju programmas virziens]],3)</f>
        <v>345</v>
      </c>
      <c r="P1809" s="42" t="str">
        <f>MID(Absolventi[[#This Row],[studiju programmas virziens]],3,2)</f>
        <v>34</v>
      </c>
      <c r="Q1809" s="42" t="str">
        <f>LEFT(Absolventi[[#This Row],[Programmas veids]],1)</f>
        <v>3</v>
      </c>
      <c r="R1809" s="54" t="str">
        <f>IF(Absolventi[[#This Row],[ieguvuši grādu vai kvalifikāciju mobilie studenti]]&gt;0,Absolventi[[#Headers],[Mobilie studenti ieguvuši grādu IR]],"NAV")</f>
        <v>Mobilie studenti ieguvuši grādu IR</v>
      </c>
      <c r="S1809" s="103" t="s">
        <v>1618</v>
      </c>
    </row>
    <row r="1810" spans="1:19" x14ac:dyDescent="0.25">
      <c r="A1810" s="5" t="s">
        <v>115</v>
      </c>
      <c r="B1810" s="5" t="s">
        <v>116</v>
      </c>
      <c r="C1810" s="5" t="s">
        <v>7</v>
      </c>
      <c r="D1810" s="5" t="s">
        <v>470</v>
      </c>
      <c r="E1810" s="5" t="s">
        <v>367</v>
      </c>
      <c r="F1810" s="5" t="s">
        <v>269</v>
      </c>
      <c r="G1810" s="5"/>
      <c r="H1810" s="6">
        <v>2</v>
      </c>
      <c r="I1810" s="6">
        <v>1</v>
      </c>
      <c r="J1810" s="6"/>
      <c r="K1810" s="7">
        <v>2</v>
      </c>
      <c r="L1810" s="7"/>
      <c r="M1810" s="7"/>
      <c r="N1810" s="42" t="str">
        <f>LEFT(Absolventi[[#This Row],[studiju programmas virziens]],2)</f>
        <v>47</v>
      </c>
      <c r="O1810" s="42" t="str">
        <f>RIGHT(Absolventi[[#This Row],[studiju programmas virziens]],3)</f>
        <v>380</v>
      </c>
      <c r="P1810" s="42" t="str">
        <f>MID(Absolventi[[#This Row],[studiju programmas virziens]],3,2)</f>
        <v>38</v>
      </c>
      <c r="Q1810" s="42" t="str">
        <f>LEFT(Absolventi[[#This Row],[Programmas veids]],1)</f>
        <v>3</v>
      </c>
      <c r="R1810" s="54" t="str">
        <f>IF(Absolventi[[#This Row],[ieguvuši grādu vai kvalifikāciju mobilie studenti]]&gt;0,Absolventi[[#Headers],[Mobilie studenti ieguvuši grādu IR]],"NAV")</f>
        <v>NAV</v>
      </c>
      <c r="S1810" s="103" t="s">
        <v>1618</v>
      </c>
    </row>
    <row r="1811" spans="1:19" x14ac:dyDescent="0.25">
      <c r="A1811" s="5" t="s">
        <v>115</v>
      </c>
      <c r="B1811" s="5" t="s">
        <v>116</v>
      </c>
      <c r="C1811" s="5" t="s">
        <v>7</v>
      </c>
      <c r="D1811" s="5" t="s">
        <v>466</v>
      </c>
      <c r="E1811" s="5" t="s">
        <v>376</v>
      </c>
      <c r="F1811" s="5" t="s">
        <v>201</v>
      </c>
      <c r="G1811" s="5"/>
      <c r="H1811" s="6">
        <v>5</v>
      </c>
      <c r="I1811" s="6">
        <v>5</v>
      </c>
      <c r="J1811" s="6"/>
      <c r="K1811" s="7">
        <v>5</v>
      </c>
      <c r="L1811" s="7"/>
      <c r="M1811" s="7"/>
      <c r="N1811" s="42" t="str">
        <f>LEFT(Absolventi[[#This Row],[studiju programmas virziens]],2)</f>
        <v>42</v>
      </c>
      <c r="O1811" s="42" t="str">
        <f>RIGHT(Absolventi[[#This Row],[studiju programmas virziens]],3)</f>
        <v>345</v>
      </c>
      <c r="P1811" s="42" t="str">
        <f>MID(Absolventi[[#This Row],[studiju programmas virziens]],3,2)</f>
        <v>34</v>
      </c>
      <c r="Q1811" s="42" t="str">
        <f>LEFT(Absolventi[[#This Row],[Programmas veids]],1)</f>
        <v>3</v>
      </c>
      <c r="R1811" s="54" t="str">
        <f>IF(Absolventi[[#This Row],[ieguvuši grādu vai kvalifikāciju mobilie studenti]]&gt;0,Absolventi[[#Headers],[Mobilie studenti ieguvuši grādu IR]],"NAV")</f>
        <v>NAV</v>
      </c>
      <c r="S1811" s="103" t="s">
        <v>1618</v>
      </c>
    </row>
    <row r="1812" spans="1:19" ht="38.25" x14ac:dyDescent="0.25">
      <c r="A1812" s="5" t="s">
        <v>115</v>
      </c>
      <c r="B1812" s="5" t="s">
        <v>116</v>
      </c>
      <c r="C1812" s="5" t="s">
        <v>7</v>
      </c>
      <c r="D1812" s="5" t="s">
        <v>470</v>
      </c>
      <c r="E1812" s="5" t="s">
        <v>376</v>
      </c>
      <c r="F1812" s="5" t="s">
        <v>363</v>
      </c>
      <c r="G1812" s="5"/>
      <c r="H1812" s="6">
        <v>13</v>
      </c>
      <c r="I1812" s="6">
        <v>13</v>
      </c>
      <c r="J1812" s="6"/>
      <c r="K1812" s="7">
        <v>13</v>
      </c>
      <c r="L1812" s="7">
        <v>4</v>
      </c>
      <c r="M1812" s="7">
        <v>4</v>
      </c>
      <c r="N1812" s="42" t="str">
        <f>LEFT(Absolventi[[#This Row],[studiju programmas virziens]],2)</f>
        <v>47</v>
      </c>
      <c r="O1812" s="42" t="str">
        <f>RIGHT(Absolventi[[#This Row],[studiju programmas virziens]],3)</f>
        <v>812</v>
      </c>
      <c r="P1812" s="42" t="str">
        <f>MID(Absolventi[[#This Row],[studiju programmas virziens]],3,2)</f>
        <v>81</v>
      </c>
      <c r="Q1812" s="42" t="str">
        <f>LEFT(Absolventi[[#This Row],[Programmas veids]],1)</f>
        <v>8</v>
      </c>
      <c r="R1812" s="54" t="str">
        <f>IF(Absolventi[[#This Row],[ieguvuši grādu vai kvalifikāciju mobilie studenti]]&gt;0,Absolventi[[#Headers],[Mobilie studenti ieguvuši grādu IR]],"NAV")</f>
        <v>Mobilie studenti ieguvuši grādu IR</v>
      </c>
      <c r="S1812" s="103" t="s">
        <v>1618</v>
      </c>
    </row>
    <row r="1813" spans="1:19" ht="38.25" x14ac:dyDescent="0.25">
      <c r="A1813" s="5" t="s">
        <v>115</v>
      </c>
      <c r="B1813" s="5" t="s">
        <v>116</v>
      </c>
      <c r="C1813" s="5" t="s">
        <v>7</v>
      </c>
      <c r="D1813" s="5" t="s">
        <v>466</v>
      </c>
      <c r="E1813" s="5" t="s">
        <v>389</v>
      </c>
      <c r="F1813" s="5" t="s">
        <v>342</v>
      </c>
      <c r="G1813" s="5"/>
      <c r="H1813" s="6">
        <v>90</v>
      </c>
      <c r="I1813" s="6">
        <v>47</v>
      </c>
      <c r="J1813" s="6"/>
      <c r="K1813" s="7">
        <v>90</v>
      </c>
      <c r="L1813" s="7">
        <v>1</v>
      </c>
      <c r="M1813" s="7"/>
      <c r="N1813" s="42" t="str">
        <f>LEFT(Absolventi[[#This Row],[studiju programmas virziens]],2)</f>
        <v>42</v>
      </c>
      <c r="O1813" s="42" t="str">
        <f>RIGHT(Absolventi[[#This Row],[studiju programmas virziens]],3)</f>
        <v>380</v>
      </c>
      <c r="P1813" s="42" t="str">
        <f>MID(Absolventi[[#This Row],[studiju programmas virziens]],3,2)</f>
        <v>38</v>
      </c>
      <c r="Q1813" s="42" t="str">
        <f>LEFT(Absolventi[[#This Row],[Programmas veids]],1)</f>
        <v>3</v>
      </c>
      <c r="R1813" s="54" t="str">
        <f>IF(Absolventi[[#This Row],[ieguvuši grādu vai kvalifikāciju mobilie studenti]]&gt;0,Absolventi[[#Headers],[Mobilie studenti ieguvuši grādu IR]],"NAV")</f>
        <v>Mobilie studenti ieguvuši grādu IR</v>
      </c>
      <c r="S1813" s="103" t="s">
        <v>1618</v>
      </c>
    </row>
    <row r="1814" spans="1:19" x14ac:dyDescent="0.25">
      <c r="A1814" s="5" t="s">
        <v>115</v>
      </c>
      <c r="B1814" s="5" t="s">
        <v>116</v>
      </c>
      <c r="C1814" s="5" t="s">
        <v>7</v>
      </c>
      <c r="D1814" s="5" t="s">
        <v>466</v>
      </c>
      <c r="E1814" s="5" t="s">
        <v>396</v>
      </c>
      <c r="F1814" s="5" t="s">
        <v>278</v>
      </c>
      <c r="G1814" s="5"/>
      <c r="H1814" s="6">
        <v>25</v>
      </c>
      <c r="I1814" s="6">
        <v>20</v>
      </c>
      <c r="J1814" s="6"/>
      <c r="K1814" s="7">
        <v>25</v>
      </c>
      <c r="L1814" s="7"/>
      <c r="M1814" s="7"/>
      <c r="N1814" s="42" t="str">
        <f>LEFT(Absolventi[[#This Row],[studiju programmas virziens]],2)</f>
        <v>42</v>
      </c>
      <c r="O1814" s="42" t="str">
        <f>RIGHT(Absolventi[[#This Row],[studiju programmas virziens]],3)</f>
        <v>762</v>
      </c>
      <c r="P1814" s="42" t="str">
        <f>MID(Absolventi[[#This Row],[studiju programmas virziens]],3,2)</f>
        <v>76</v>
      </c>
      <c r="Q1814" s="42" t="str">
        <f>LEFT(Absolventi[[#This Row],[Programmas veids]],1)</f>
        <v>7</v>
      </c>
      <c r="R1814" s="54" t="str">
        <f>IF(Absolventi[[#This Row],[ieguvuši grādu vai kvalifikāciju mobilie studenti]]&gt;0,Absolventi[[#Headers],[Mobilie studenti ieguvuši grādu IR]],"NAV")</f>
        <v>NAV</v>
      </c>
      <c r="S1814" s="103" t="s">
        <v>1618</v>
      </c>
    </row>
    <row r="1815" spans="1:19" ht="38.25" x14ac:dyDescent="0.25">
      <c r="A1815" s="5" t="s">
        <v>115</v>
      </c>
      <c r="B1815" s="5" t="s">
        <v>116</v>
      </c>
      <c r="C1815" s="5" t="s">
        <v>7</v>
      </c>
      <c r="D1815" s="5" t="s">
        <v>466</v>
      </c>
      <c r="E1815" s="5" t="s">
        <v>403</v>
      </c>
      <c r="F1815" s="5" t="s">
        <v>261</v>
      </c>
      <c r="G1815" s="5"/>
      <c r="H1815" s="6">
        <v>45</v>
      </c>
      <c r="I1815" s="6">
        <v>39</v>
      </c>
      <c r="J1815" s="6"/>
      <c r="K1815" s="7">
        <v>45</v>
      </c>
      <c r="L1815" s="7">
        <v>5</v>
      </c>
      <c r="M1815" s="7">
        <v>4</v>
      </c>
      <c r="N1815" s="42" t="str">
        <f>LEFT(Absolventi[[#This Row],[studiju programmas virziens]],2)</f>
        <v>42</v>
      </c>
      <c r="O1815" s="42" t="str">
        <f>RIGHT(Absolventi[[#This Row],[studiju programmas virziens]],3)</f>
        <v>812</v>
      </c>
      <c r="P1815" s="42" t="str">
        <f>MID(Absolventi[[#This Row],[studiju programmas virziens]],3,2)</f>
        <v>81</v>
      </c>
      <c r="Q1815" s="42" t="str">
        <f>LEFT(Absolventi[[#This Row],[Programmas veids]],1)</f>
        <v>8</v>
      </c>
      <c r="R1815" s="54" t="str">
        <f>IF(Absolventi[[#This Row],[ieguvuši grādu vai kvalifikāciju mobilie studenti]]&gt;0,Absolventi[[#Headers],[Mobilie studenti ieguvuši grādu IR]],"NAV")</f>
        <v>Mobilie studenti ieguvuši grādu IR</v>
      </c>
      <c r="S1815" s="103" t="s">
        <v>1618</v>
      </c>
    </row>
    <row r="1816" spans="1:19" x14ac:dyDescent="0.25">
      <c r="A1816" s="5" t="s">
        <v>117</v>
      </c>
      <c r="B1816" s="5" t="s">
        <v>116</v>
      </c>
      <c r="C1816" s="5" t="s">
        <v>8</v>
      </c>
      <c r="D1816" s="5" t="s">
        <v>465</v>
      </c>
      <c r="E1816" s="5" t="s">
        <v>176</v>
      </c>
      <c r="F1816" s="5" t="s">
        <v>215</v>
      </c>
      <c r="G1816" s="5"/>
      <c r="H1816" s="6">
        <v>1</v>
      </c>
      <c r="I1816" s="6">
        <v>1</v>
      </c>
      <c r="J1816" s="6"/>
      <c r="K1816" s="7">
        <v>1</v>
      </c>
      <c r="L1816" s="7"/>
      <c r="M1816" s="7"/>
      <c r="N1816" s="42" t="str">
        <f>LEFT(Absolventi[[#This Row],[studiju programmas virziens]],2)</f>
        <v>41</v>
      </c>
      <c r="O1816" s="42" t="str">
        <f>RIGHT(Absolventi[[#This Row],[studiju programmas virziens]],3)</f>
        <v>763</v>
      </c>
      <c r="P1816" s="42" t="str">
        <f>MID(Absolventi[[#This Row],[studiju programmas virziens]],3,2)</f>
        <v>76</v>
      </c>
      <c r="Q1816" s="42" t="str">
        <f>LEFT(Absolventi[[#This Row],[Programmas veids]],1)</f>
        <v>7</v>
      </c>
      <c r="R1816" s="54" t="str">
        <f>IF(Absolventi[[#This Row],[ieguvuši grādu vai kvalifikāciju mobilie studenti]]&gt;0,Absolventi[[#Headers],[Mobilie studenti ieguvuši grādu IR]],"NAV")</f>
        <v>NAV</v>
      </c>
      <c r="S1816" s="103" t="s">
        <v>1618</v>
      </c>
    </row>
    <row r="1817" spans="1:19" x14ac:dyDescent="0.25">
      <c r="A1817" s="5" t="s">
        <v>117</v>
      </c>
      <c r="B1817" s="5" t="s">
        <v>116</v>
      </c>
      <c r="C1817" s="5" t="s">
        <v>8</v>
      </c>
      <c r="D1817" s="5" t="s">
        <v>466</v>
      </c>
      <c r="E1817" s="5" t="s">
        <v>176</v>
      </c>
      <c r="F1817" s="5" t="s">
        <v>271</v>
      </c>
      <c r="G1817" s="5"/>
      <c r="H1817" s="6">
        <v>1</v>
      </c>
      <c r="I1817" s="6">
        <v>1</v>
      </c>
      <c r="J1817" s="6"/>
      <c r="K1817" s="7">
        <v>1</v>
      </c>
      <c r="L1817" s="7"/>
      <c r="M1817" s="7"/>
      <c r="N1817" s="42" t="str">
        <f>LEFT(Absolventi[[#This Row],[studiju programmas virziens]],2)</f>
        <v>42</v>
      </c>
      <c r="O1817" s="42" t="str">
        <f>RIGHT(Absolventi[[#This Row],[studiju programmas virziens]],3)</f>
        <v>214</v>
      </c>
      <c r="P1817" s="42" t="str">
        <f>MID(Absolventi[[#This Row],[studiju programmas virziens]],3,2)</f>
        <v>21</v>
      </c>
      <c r="Q1817" s="42" t="str">
        <f>LEFT(Absolventi[[#This Row],[Programmas veids]],1)</f>
        <v>2</v>
      </c>
      <c r="R1817" s="54" t="str">
        <f>IF(Absolventi[[#This Row],[ieguvuši grādu vai kvalifikāciju mobilie studenti]]&gt;0,Absolventi[[#Headers],[Mobilie studenti ieguvuši grādu IR]],"NAV")</f>
        <v>NAV</v>
      </c>
      <c r="S1817" s="103" t="s">
        <v>1618</v>
      </c>
    </row>
    <row r="1818" spans="1:19" ht="38.25" x14ac:dyDescent="0.25">
      <c r="A1818" s="5" t="s">
        <v>117</v>
      </c>
      <c r="B1818" s="5" t="s">
        <v>116</v>
      </c>
      <c r="C1818" s="5" t="s">
        <v>8</v>
      </c>
      <c r="D1818" s="5" t="s">
        <v>470</v>
      </c>
      <c r="E1818" s="5" t="s">
        <v>176</v>
      </c>
      <c r="F1818" s="5" t="s">
        <v>223</v>
      </c>
      <c r="G1818" s="5"/>
      <c r="H1818" s="6">
        <v>1</v>
      </c>
      <c r="I1818" s="6"/>
      <c r="J1818" s="6"/>
      <c r="K1818" s="7">
        <v>1</v>
      </c>
      <c r="L1818" s="7">
        <v>1</v>
      </c>
      <c r="M1818" s="7"/>
      <c r="N1818" s="42" t="str">
        <f>LEFT(Absolventi[[#This Row],[studiju programmas virziens]],2)</f>
        <v>47</v>
      </c>
      <c r="O1818" s="42" t="str">
        <f>RIGHT(Absolventi[[#This Row],[studiju programmas virziens]],3)</f>
        <v>343</v>
      </c>
      <c r="P1818" s="42" t="str">
        <f>MID(Absolventi[[#This Row],[studiju programmas virziens]],3,2)</f>
        <v>34</v>
      </c>
      <c r="Q1818" s="42" t="str">
        <f>LEFT(Absolventi[[#This Row],[Programmas veids]],1)</f>
        <v>3</v>
      </c>
      <c r="R1818" s="54" t="str">
        <f>IF(Absolventi[[#This Row],[ieguvuši grādu vai kvalifikāciju mobilie studenti]]&gt;0,Absolventi[[#Headers],[Mobilie studenti ieguvuši grādu IR]],"NAV")</f>
        <v>Mobilie studenti ieguvuši grādu IR</v>
      </c>
      <c r="S1818" s="103" t="s">
        <v>1618</v>
      </c>
    </row>
    <row r="1819" spans="1:19" ht="38.25" x14ac:dyDescent="0.25">
      <c r="A1819" s="5" t="s">
        <v>117</v>
      </c>
      <c r="B1819" s="5" t="s">
        <v>116</v>
      </c>
      <c r="C1819" s="5" t="s">
        <v>8</v>
      </c>
      <c r="D1819" s="5" t="s">
        <v>466</v>
      </c>
      <c r="E1819" s="5" t="s">
        <v>296</v>
      </c>
      <c r="F1819" s="5" t="s">
        <v>199</v>
      </c>
      <c r="G1819" s="5"/>
      <c r="H1819" s="6">
        <v>2</v>
      </c>
      <c r="I1819" s="6">
        <v>1</v>
      </c>
      <c r="J1819" s="6"/>
      <c r="K1819" s="7">
        <v>2</v>
      </c>
      <c r="L1819" s="7">
        <v>1</v>
      </c>
      <c r="M1819" s="7">
        <v>1</v>
      </c>
      <c r="N1819" s="42" t="str">
        <f>LEFT(Absolventi[[#This Row],[studiju programmas virziens]],2)</f>
        <v>42</v>
      </c>
      <c r="O1819" s="42" t="str">
        <f>RIGHT(Absolventi[[#This Row],[studiju programmas virziens]],3)</f>
        <v>222</v>
      </c>
      <c r="P1819" s="42" t="str">
        <f>MID(Absolventi[[#This Row],[studiju programmas virziens]],3,2)</f>
        <v>22</v>
      </c>
      <c r="Q1819" s="42" t="str">
        <f>LEFT(Absolventi[[#This Row],[Programmas veids]],1)</f>
        <v>2</v>
      </c>
      <c r="R1819" s="54" t="str">
        <f>IF(Absolventi[[#This Row],[ieguvuši grādu vai kvalifikāciju mobilie studenti]]&gt;0,Absolventi[[#Headers],[Mobilie studenti ieguvuši grādu IR]],"NAV")</f>
        <v>Mobilie studenti ieguvuši grādu IR</v>
      </c>
      <c r="S1819" s="103" t="s">
        <v>1618</v>
      </c>
    </row>
    <row r="1820" spans="1:19" ht="38.25" x14ac:dyDescent="0.25">
      <c r="A1820" s="5" t="s">
        <v>117</v>
      </c>
      <c r="B1820" s="5" t="s">
        <v>116</v>
      </c>
      <c r="C1820" s="5" t="s">
        <v>8</v>
      </c>
      <c r="D1820" s="5" t="s">
        <v>466</v>
      </c>
      <c r="E1820" s="5" t="s">
        <v>322</v>
      </c>
      <c r="F1820" s="5" t="s">
        <v>254</v>
      </c>
      <c r="G1820" s="5"/>
      <c r="H1820" s="6">
        <v>6</v>
      </c>
      <c r="I1820" s="6">
        <v>6</v>
      </c>
      <c r="J1820" s="6"/>
      <c r="K1820" s="7">
        <v>6</v>
      </c>
      <c r="L1820" s="7">
        <v>2</v>
      </c>
      <c r="M1820" s="7">
        <v>2</v>
      </c>
      <c r="N1820" s="42" t="str">
        <f>LEFT(Absolventi[[#This Row],[studiju programmas virziens]],2)</f>
        <v>42</v>
      </c>
      <c r="O1820" s="42" t="str">
        <f>RIGHT(Absolventi[[#This Row],[studiju programmas virziens]],3)</f>
        <v>310</v>
      </c>
      <c r="P1820" s="42" t="str">
        <f>MID(Absolventi[[#This Row],[studiju programmas virziens]],3,2)</f>
        <v>31</v>
      </c>
      <c r="Q1820" s="42" t="str">
        <f>LEFT(Absolventi[[#This Row],[Programmas veids]],1)</f>
        <v>3</v>
      </c>
      <c r="R1820" s="54" t="str">
        <f>IF(Absolventi[[#This Row],[ieguvuši grādu vai kvalifikāciju mobilie studenti]]&gt;0,Absolventi[[#Headers],[Mobilie studenti ieguvuši grādu IR]],"NAV")</f>
        <v>Mobilie studenti ieguvuši grādu IR</v>
      </c>
      <c r="S1820" s="103" t="s">
        <v>1618</v>
      </c>
    </row>
    <row r="1821" spans="1:19" ht="38.25" x14ac:dyDescent="0.25">
      <c r="A1821" s="5" t="s">
        <v>117</v>
      </c>
      <c r="B1821" s="5" t="s">
        <v>116</v>
      </c>
      <c r="C1821" s="5" t="s">
        <v>8</v>
      </c>
      <c r="D1821" s="5" t="s">
        <v>466</v>
      </c>
      <c r="E1821" s="5" t="s">
        <v>343</v>
      </c>
      <c r="F1821" s="5" t="s">
        <v>254</v>
      </c>
      <c r="G1821" s="5"/>
      <c r="H1821" s="6">
        <v>7</v>
      </c>
      <c r="I1821" s="6">
        <v>4</v>
      </c>
      <c r="J1821" s="6"/>
      <c r="K1821" s="7">
        <v>7</v>
      </c>
      <c r="L1821" s="7">
        <v>1</v>
      </c>
      <c r="M1821" s="7">
        <v>1</v>
      </c>
      <c r="N1821" s="42" t="str">
        <f>LEFT(Absolventi[[#This Row],[studiju programmas virziens]],2)</f>
        <v>42</v>
      </c>
      <c r="O1821" s="42" t="str">
        <f>RIGHT(Absolventi[[#This Row],[studiju programmas virziens]],3)</f>
        <v>310</v>
      </c>
      <c r="P1821" s="42" t="str">
        <f>MID(Absolventi[[#This Row],[studiju programmas virziens]],3,2)</f>
        <v>31</v>
      </c>
      <c r="Q1821" s="42" t="str">
        <f>LEFT(Absolventi[[#This Row],[Programmas veids]],1)</f>
        <v>3</v>
      </c>
      <c r="R1821" s="54" t="str">
        <f>IF(Absolventi[[#This Row],[ieguvuši grādu vai kvalifikāciju mobilie studenti]]&gt;0,Absolventi[[#Headers],[Mobilie studenti ieguvuši grādu IR]],"NAV")</f>
        <v>Mobilie studenti ieguvuši grādu IR</v>
      </c>
      <c r="S1821" s="103" t="s">
        <v>1618</v>
      </c>
    </row>
    <row r="1822" spans="1:19" x14ac:dyDescent="0.25">
      <c r="A1822" s="5" t="s">
        <v>117</v>
      </c>
      <c r="B1822" s="5" t="s">
        <v>116</v>
      </c>
      <c r="C1822" s="5" t="s">
        <v>8</v>
      </c>
      <c r="D1822" s="5" t="s">
        <v>466</v>
      </c>
      <c r="E1822" s="5" t="s">
        <v>361</v>
      </c>
      <c r="F1822" s="5" t="s">
        <v>319</v>
      </c>
      <c r="G1822" s="5"/>
      <c r="H1822" s="6">
        <v>3</v>
      </c>
      <c r="I1822" s="6">
        <v>3</v>
      </c>
      <c r="J1822" s="6"/>
      <c r="K1822" s="7">
        <v>3</v>
      </c>
      <c r="L1822" s="7"/>
      <c r="M1822" s="7"/>
      <c r="N1822" s="42" t="str">
        <f>LEFT(Absolventi[[#This Row],[studiju programmas virziens]],2)</f>
        <v>42</v>
      </c>
      <c r="O1822" s="42" t="str">
        <f>RIGHT(Absolventi[[#This Row],[studiju programmas virziens]],3)</f>
        <v>342</v>
      </c>
      <c r="P1822" s="42" t="str">
        <f>MID(Absolventi[[#This Row],[studiju programmas virziens]],3,2)</f>
        <v>34</v>
      </c>
      <c r="Q1822" s="42" t="str">
        <f>LEFT(Absolventi[[#This Row],[Programmas veids]],1)</f>
        <v>3</v>
      </c>
      <c r="R1822" s="54" t="str">
        <f>IF(Absolventi[[#This Row],[ieguvuši grādu vai kvalifikāciju mobilie studenti]]&gt;0,Absolventi[[#Headers],[Mobilie studenti ieguvuši grādu IR]],"NAV")</f>
        <v>NAV</v>
      </c>
      <c r="S1822" s="103" t="s">
        <v>1618</v>
      </c>
    </row>
    <row r="1823" spans="1:19" ht="38.25" x14ac:dyDescent="0.25">
      <c r="A1823" s="5" t="s">
        <v>117</v>
      </c>
      <c r="B1823" s="5" t="s">
        <v>116</v>
      </c>
      <c r="C1823" s="5" t="s">
        <v>8</v>
      </c>
      <c r="D1823" s="5" t="s">
        <v>466</v>
      </c>
      <c r="E1823" s="5" t="s">
        <v>367</v>
      </c>
      <c r="F1823" s="5" t="s">
        <v>201</v>
      </c>
      <c r="G1823" s="5"/>
      <c r="H1823" s="6">
        <v>4</v>
      </c>
      <c r="I1823" s="6"/>
      <c r="J1823" s="6"/>
      <c r="K1823" s="7">
        <v>4</v>
      </c>
      <c r="L1823" s="7">
        <v>2</v>
      </c>
      <c r="M1823" s="7"/>
      <c r="N1823" s="42" t="str">
        <f>LEFT(Absolventi[[#This Row],[studiju programmas virziens]],2)</f>
        <v>42</v>
      </c>
      <c r="O1823" s="42" t="str">
        <f>RIGHT(Absolventi[[#This Row],[studiju programmas virziens]],3)</f>
        <v>345</v>
      </c>
      <c r="P1823" s="42" t="str">
        <f>MID(Absolventi[[#This Row],[studiju programmas virziens]],3,2)</f>
        <v>34</v>
      </c>
      <c r="Q1823" s="42" t="str">
        <f>LEFT(Absolventi[[#This Row],[Programmas veids]],1)</f>
        <v>3</v>
      </c>
      <c r="R1823" s="54" t="str">
        <f>IF(Absolventi[[#This Row],[ieguvuši grādu vai kvalifikāciju mobilie studenti]]&gt;0,Absolventi[[#Headers],[Mobilie studenti ieguvuši grādu IR]],"NAV")</f>
        <v>Mobilie studenti ieguvuši grādu IR</v>
      </c>
      <c r="S1823" s="103" t="s">
        <v>1618</v>
      </c>
    </row>
    <row r="1824" spans="1:19" ht="38.25" x14ac:dyDescent="0.25">
      <c r="A1824" s="5" t="s">
        <v>117</v>
      </c>
      <c r="B1824" s="5" t="s">
        <v>116</v>
      </c>
      <c r="C1824" s="5" t="s">
        <v>8</v>
      </c>
      <c r="D1824" s="5" t="s">
        <v>466</v>
      </c>
      <c r="E1824" s="5" t="s">
        <v>376</v>
      </c>
      <c r="F1824" s="5" t="s">
        <v>342</v>
      </c>
      <c r="G1824" s="5"/>
      <c r="H1824" s="6">
        <v>11</v>
      </c>
      <c r="I1824" s="6">
        <v>8</v>
      </c>
      <c r="J1824" s="6"/>
      <c r="K1824" s="7">
        <v>11</v>
      </c>
      <c r="L1824" s="7">
        <v>1</v>
      </c>
      <c r="M1824" s="7">
        <v>1</v>
      </c>
      <c r="N1824" s="42" t="str">
        <f>LEFT(Absolventi[[#This Row],[studiju programmas virziens]],2)</f>
        <v>42</v>
      </c>
      <c r="O1824" s="42" t="str">
        <f>RIGHT(Absolventi[[#This Row],[studiju programmas virziens]],3)</f>
        <v>380</v>
      </c>
      <c r="P1824" s="42" t="str">
        <f>MID(Absolventi[[#This Row],[studiju programmas virziens]],3,2)</f>
        <v>38</v>
      </c>
      <c r="Q1824" s="42" t="str">
        <f>LEFT(Absolventi[[#This Row],[Programmas veids]],1)</f>
        <v>3</v>
      </c>
      <c r="R1824" s="54" t="str">
        <f>IF(Absolventi[[#This Row],[ieguvuši grādu vai kvalifikāciju mobilie studenti]]&gt;0,Absolventi[[#Headers],[Mobilie studenti ieguvuši grādu IR]],"NAV")</f>
        <v>Mobilie studenti ieguvuši grādu IR</v>
      </c>
      <c r="S1824" s="103" t="s">
        <v>1618</v>
      </c>
    </row>
    <row r="1825" spans="1:19" x14ac:dyDescent="0.25">
      <c r="A1825" s="5" t="s">
        <v>117</v>
      </c>
      <c r="B1825" s="5" t="s">
        <v>116</v>
      </c>
      <c r="C1825" s="5" t="s">
        <v>8</v>
      </c>
      <c r="D1825" s="5" t="s">
        <v>466</v>
      </c>
      <c r="E1825" s="5" t="s">
        <v>389</v>
      </c>
      <c r="F1825" s="5" t="s">
        <v>278</v>
      </c>
      <c r="G1825" s="5"/>
      <c r="H1825" s="6">
        <v>8</v>
      </c>
      <c r="I1825" s="6">
        <v>6</v>
      </c>
      <c r="J1825" s="6"/>
      <c r="K1825" s="7">
        <v>8</v>
      </c>
      <c r="L1825" s="7"/>
      <c r="M1825" s="7"/>
      <c r="N1825" s="42" t="str">
        <f>LEFT(Absolventi[[#This Row],[studiju programmas virziens]],2)</f>
        <v>42</v>
      </c>
      <c r="O1825" s="42" t="str">
        <f>RIGHT(Absolventi[[#This Row],[studiju programmas virziens]],3)</f>
        <v>762</v>
      </c>
      <c r="P1825" s="42" t="str">
        <f>MID(Absolventi[[#This Row],[studiju programmas virziens]],3,2)</f>
        <v>76</v>
      </c>
      <c r="Q1825" s="42" t="str">
        <f>LEFT(Absolventi[[#This Row],[Programmas veids]],1)</f>
        <v>7</v>
      </c>
      <c r="R1825" s="54" t="str">
        <f>IF(Absolventi[[#This Row],[ieguvuši grādu vai kvalifikāciju mobilie studenti]]&gt;0,Absolventi[[#Headers],[Mobilie studenti ieguvuši grādu IR]],"NAV")</f>
        <v>NAV</v>
      </c>
      <c r="S1825" s="103" t="s">
        <v>1618</v>
      </c>
    </row>
    <row r="1826" spans="1:19" x14ac:dyDescent="0.25">
      <c r="A1826" s="5" t="s">
        <v>118</v>
      </c>
      <c r="B1826" s="5" t="s">
        <v>119</v>
      </c>
      <c r="C1826" s="5" t="s">
        <v>7</v>
      </c>
      <c r="D1826" s="5" t="s">
        <v>466</v>
      </c>
      <c r="E1826" s="5" t="s">
        <v>176</v>
      </c>
      <c r="F1826" s="5" t="s">
        <v>218</v>
      </c>
      <c r="G1826" s="5"/>
      <c r="H1826" s="6">
        <v>47</v>
      </c>
      <c r="I1826" s="6">
        <v>25</v>
      </c>
      <c r="J1826" s="6"/>
      <c r="K1826" s="7">
        <v>47</v>
      </c>
      <c r="L1826" s="7"/>
      <c r="M1826" s="7"/>
      <c r="N1826" s="42" t="str">
        <f>LEFT(Absolventi[[#This Row],[studiju programmas virziens]],2)</f>
        <v>42</v>
      </c>
      <c r="O1826" s="42" t="str">
        <f>RIGHT(Absolventi[[#This Row],[studiju programmas virziens]],3)</f>
        <v>213</v>
      </c>
      <c r="P1826" s="42" t="str">
        <f>MID(Absolventi[[#This Row],[studiju programmas virziens]],3,2)</f>
        <v>21</v>
      </c>
      <c r="Q1826" s="42" t="str">
        <f>LEFT(Absolventi[[#This Row],[Programmas veids]],1)</f>
        <v>2</v>
      </c>
      <c r="R1826" s="54" t="str">
        <f>IF(Absolventi[[#This Row],[ieguvuši grādu vai kvalifikāciju mobilie studenti]]&gt;0,Absolventi[[#Headers],[Mobilie studenti ieguvuši grādu IR]],"NAV")</f>
        <v>NAV</v>
      </c>
      <c r="S1826" s="103" t="s">
        <v>1618</v>
      </c>
    </row>
    <row r="1827" spans="1:19" x14ac:dyDescent="0.25">
      <c r="A1827" s="5" t="s">
        <v>118</v>
      </c>
      <c r="B1827" s="5" t="s">
        <v>119</v>
      </c>
      <c r="C1827" s="5" t="s">
        <v>7</v>
      </c>
      <c r="D1827" s="5" t="s">
        <v>468</v>
      </c>
      <c r="E1827" s="5" t="s">
        <v>176</v>
      </c>
      <c r="F1827" s="5" t="s">
        <v>219</v>
      </c>
      <c r="G1827" s="5"/>
      <c r="H1827" s="6">
        <v>15</v>
      </c>
      <c r="I1827" s="6">
        <v>7</v>
      </c>
      <c r="J1827" s="6"/>
      <c r="K1827" s="7">
        <v>15</v>
      </c>
      <c r="L1827" s="7"/>
      <c r="M1827" s="7"/>
      <c r="N1827" s="42" t="str">
        <f>LEFT(Absolventi[[#This Row],[studiju programmas virziens]],2)</f>
        <v>43</v>
      </c>
      <c r="O1827" s="42" t="str">
        <f>RIGHT(Absolventi[[#This Row],[studiju programmas virziens]],3)</f>
        <v>581</v>
      </c>
      <c r="P1827" s="42" t="str">
        <f>MID(Absolventi[[#This Row],[studiju programmas virziens]],3,2)</f>
        <v>58</v>
      </c>
      <c r="Q1827" s="42" t="str">
        <f>LEFT(Absolventi[[#This Row],[Programmas veids]],1)</f>
        <v>5</v>
      </c>
      <c r="R1827" s="54" t="str">
        <f>IF(Absolventi[[#This Row],[ieguvuši grādu vai kvalifikāciju mobilie studenti]]&gt;0,Absolventi[[#Headers],[Mobilie studenti ieguvuši grādu IR]],"NAV")</f>
        <v>NAV</v>
      </c>
      <c r="S1827" s="103" t="s">
        <v>1618</v>
      </c>
    </row>
    <row r="1828" spans="1:19" ht="38.25" x14ac:dyDescent="0.25">
      <c r="A1828" s="5" t="s">
        <v>118</v>
      </c>
      <c r="B1828" s="5" t="s">
        <v>119</v>
      </c>
      <c r="C1828" s="5" t="s">
        <v>7</v>
      </c>
      <c r="D1828" s="5" t="s">
        <v>469</v>
      </c>
      <c r="E1828" s="5" t="s">
        <v>176</v>
      </c>
      <c r="F1828" s="5" t="s">
        <v>220</v>
      </c>
      <c r="G1828" s="5"/>
      <c r="H1828" s="6">
        <v>8</v>
      </c>
      <c r="I1828" s="6">
        <v>7</v>
      </c>
      <c r="J1828" s="6"/>
      <c r="K1828" s="7">
        <v>8</v>
      </c>
      <c r="L1828" s="7">
        <v>2</v>
      </c>
      <c r="M1828" s="7">
        <v>2</v>
      </c>
      <c r="N1828" s="42" t="str">
        <f>LEFT(Absolventi[[#This Row],[studiju programmas virziens]],2)</f>
        <v>45</v>
      </c>
      <c r="O1828" s="42" t="str">
        <f>RIGHT(Absolventi[[#This Row],[studiju programmas virziens]],3)</f>
        <v>213</v>
      </c>
      <c r="P1828" s="42" t="str">
        <f>MID(Absolventi[[#This Row],[studiju programmas virziens]],3,2)</f>
        <v>21</v>
      </c>
      <c r="Q1828" s="42" t="str">
        <f>LEFT(Absolventi[[#This Row],[Programmas veids]],1)</f>
        <v>2</v>
      </c>
      <c r="R1828" s="54" t="str">
        <f>IF(Absolventi[[#This Row],[ieguvuši grādu vai kvalifikāciju mobilie studenti]]&gt;0,Absolventi[[#Headers],[Mobilie studenti ieguvuši grādu IR]],"NAV")</f>
        <v>Mobilie studenti ieguvuši grādu IR</v>
      </c>
      <c r="S1828" s="103" t="s">
        <v>1618</v>
      </c>
    </row>
    <row r="1829" spans="1:19" x14ac:dyDescent="0.25">
      <c r="A1829" s="5" t="s">
        <v>118</v>
      </c>
      <c r="B1829" s="5" t="s">
        <v>119</v>
      </c>
      <c r="C1829" s="5" t="s">
        <v>7</v>
      </c>
      <c r="D1829" s="5" t="s">
        <v>470</v>
      </c>
      <c r="E1829" s="5" t="s">
        <v>176</v>
      </c>
      <c r="F1829" s="5" t="s">
        <v>221</v>
      </c>
      <c r="G1829" s="5"/>
      <c r="H1829" s="6">
        <v>14</v>
      </c>
      <c r="I1829" s="6">
        <v>13</v>
      </c>
      <c r="J1829" s="6"/>
      <c r="K1829" s="7">
        <v>14</v>
      </c>
      <c r="L1829" s="7"/>
      <c r="M1829" s="7"/>
      <c r="N1829" s="42" t="str">
        <f>LEFT(Absolventi[[#This Row],[studiju programmas virziens]],2)</f>
        <v>47</v>
      </c>
      <c r="O1829" s="42" t="str">
        <f>RIGHT(Absolventi[[#This Row],[studiju programmas virziens]],3)</f>
        <v>342</v>
      </c>
      <c r="P1829" s="42" t="str">
        <f>MID(Absolventi[[#This Row],[studiju programmas virziens]],3,2)</f>
        <v>34</v>
      </c>
      <c r="Q1829" s="42" t="str">
        <f>LEFT(Absolventi[[#This Row],[Programmas veids]],1)</f>
        <v>3</v>
      </c>
      <c r="R1829" s="54" t="str">
        <f>IF(Absolventi[[#This Row],[ieguvuši grādu vai kvalifikāciju mobilie studenti]]&gt;0,Absolventi[[#Headers],[Mobilie studenti ieguvuši grādu IR]],"NAV")</f>
        <v>NAV</v>
      </c>
      <c r="S1829" s="103" t="s">
        <v>1618</v>
      </c>
    </row>
    <row r="1830" spans="1:19" x14ac:dyDescent="0.25">
      <c r="A1830" s="5" t="s">
        <v>118</v>
      </c>
      <c r="B1830" s="5" t="s">
        <v>119</v>
      </c>
      <c r="C1830" s="5" t="s">
        <v>7</v>
      </c>
      <c r="D1830" s="5" t="s">
        <v>472</v>
      </c>
      <c r="E1830" s="5" t="s">
        <v>176</v>
      </c>
      <c r="F1830" s="5" t="s">
        <v>205</v>
      </c>
      <c r="G1830" s="5"/>
      <c r="H1830" s="6">
        <v>1</v>
      </c>
      <c r="I1830" s="6"/>
      <c r="J1830" s="6"/>
      <c r="K1830" s="7">
        <v>1</v>
      </c>
      <c r="L1830" s="7"/>
      <c r="M1830" s="7"/>
      <c r="N1830" s="42" t="str">
        <f>LEFT(Absolventi[[#This Row],[studiju programmas virziens]],2)</f>
        <v>51</v>
      </c>
      <c r="O1830" s="42" t="str">
        <f>RIGHT(Absolventi[[#This Row],[studiju programmas virziens]],3)</f>
        <v>345</v>
      </c>
      <c r="P1830" s="42" t="str">
        <f>MID(Absolventi[[#This Row],[studiju programmas virziens]],3,2)</f>
        <v>34</v>
      </c>
      <c r="Q1830" s="42" t="str">
        <f>LEFT(Absolventi[[#This Row],[Programmas veids]],1)</f>
        <v>3</v>
      </c>
      <c r="R1830" s="54" t="str">
        <f>IF(Absolventi[[#This Row],[ieguvuši grādu vai kvalifikāciju mobilie studenti]]&gt;0,Absolventi[[#Headers],[Mobilie studenti ieguvuši grādu IR]],"NAV")</f>
        <v>NAV</v>
      </c>
      <c r="S1830" s="103" t="s">
        <v>1618</v>
      </c>
    </row>
    <row r="1831" spans="1:19" ht="38.25" x14ac:dyDescent="0.25">
      <c r="A1831" s="5" t="s">
        <v>118</v>
      </c>
      <c r="B1831" s="5" t="s">
        <v>119</v>
      </c>
      <c r="C1831" s="5" t="s">
        <v>7</v>
      </c>
      <c r="D1831" s="5" t="s">
        <v>466</v>
      </c>
      <c r="E1831" s="5" t="s">
        <v>296</v>
      </c>
      <c r="F1831" s="5" t="s">
        <v>201</v>
      </c>
      <c r="G1831" s="5"/>
      <c r="H1831" s="6">
        <v>29</v>
      </c>
      <c r="I1831" s="6">
        <v>17</v>
      </c>
      <c r="J1831" s="6"/>
      <c r="K1831" s="7">
        <v>29</v>
      </c>
      <c r="L1831" s="7">
        <v>1</v>
      </c>
      <c r="M1831" s="7"/>
      <c r="N1831" s="42" t="str">
        <f>LEFT(Absolventi[[#This Row],[studiju programmas virziens]],2)</f>
        <v>42</v>
      </c>
      <c r="O1831" s="42" t="str">
        <f>RIGHT(Absolventi[[#This Row],[studiju programmas virziens]],3)</f>
        <v>345</v>
      </c>
      <c r="P1831" s="42" t="str">
        <f>MID(Absolventi[[#This Row],[studiju programmas virziens]],3,2)</f>
        <v>34</v>
      </c>
      <c r="Q1831" s="42" t="str">
        <f>LEFT(Absolventi[[#This Row],[Programmas veids]],1)</f>
        <v>3</v>
      </c>
      <c r="R1831" s="54" t="str">
        <f>IF(Absolventi[[#This Row],[ieguvuši grādu vai kvalifikāciju mobilie studenti]]&gt;0,Absolventi[[#Headers],[Mobilie studenti ieguvuši grādu IR]],"NAV")</f>
        <v>Mobilie studenti ieguvuši grādu IR</v>
      </c>
      <c r="S1831" s="103" t="s">
        <v>1618</v>
      </c>
    </row>
    <row r="1832" spans="1:19" x14ac:dyDescent="0.25">
      <c r="A1832" s="5" t="s">
        <v>118</v>
      </c>
      <c r="B1832" s="5" t="s">
        <v>119</v>
      </c>
      <c r="C1832" s="5" t="s">
        <v>7</v>
      </c>
      <c r="D1832" s="5" t="s">
        <v>468</v>
      </c>
      <c r="E1832" s="5" t="s">
        <v>296</v>
      </c>
      <c r="F1832" s="5" t="s">
        <v>272</v>
      </c>
      <c r="G1832" s="5"/>
      <c r="H1832" s="6">
        <v>34</v>
      </c>
      <c r="I1832" s="6">
        <v>24</v>
      </c>
      <c r="J1832" s="6"/>
      <c r="K1832" s="7">
        <v>34</v>
      </c>
      <c r="L1832" s="7"/>
      <c r="M1832" s="7"/>
      <c r="N1832" s="42" t="str">
        <f>LEFT(Absolventi[[#This Row],[studiju programmas virziens]],2)</f>
        <v>43</v>
      </c>
      <c r="O1832" s="42" t="str">
        <f>RIGHT(Absolventi[[#This Row],[studiju programmas virziens]],3)</f>
        <v>345</v>
      </c>
      <c r="P1832" s="42" t="str">
        <f>MID(Absolventi[[#This Row],[studiju programmas virziens]],3,2)</f>
        <v>34</v>
      </c>
      <c r="Q1832" s="42" t="str">
        <f>LEFT(Absolventi[[#This Row],[Programmas veids]],1)</f>
        <v>3</v>
      </c>
      <c r="R1832" s="54" t="str">
        <f>IF(Absolventi[[#This Row],[ieguvuši grādu vai kvalifikāciju mobilie studenti]]&gt;0,Absolventi[[#Headers],[Mobilie studenti ieguvuši grādu IR]],"NAV")</f>
        <v>NAV</v>
      </c>
      <c r="S1832" s="103" t="s">
        <v>1618</v>
      </c>
    </row>
    <row r="1833" spans="1:19" x14ac:dyDescent="0.25">
      <c r="A1833" s="5" t="s">
        <v>118</v>
      </c>
      <c r="B1833" s="5" t="s">
        <v>119</v>
      </c>
      <c r="C1833" s="5" t="s">
        <v>7</v>
      </c>
      <c r="D1833" s="5" t="s">
        <v>470</v>
      </c>
      <c r="E1833" s="5" t="s">
        <v>296</v>
      </c>
      <c r="F1833" s="5" t="s">
        <v>223</v>
      </c>
      <c r="G1833" s="5"/>
      <c r="H1833" s="6">
        <v>8</v>
      </c>
      <c r="I1833" s="6">
        <v>3</v>
      </c>
      <c r="J1833" s="6"/>
      <c r="K1833" s="7">
        <v>8</v>
      </c>
      <c r="L1833" s="7"/>
      <c r="M1833" s="7"/>
      <c r="N1833" s="42" t="str">
        <f>LEFT(Absolventi[[#This Row],[studiju programmas virziens]],2)</f>
        <v>47</v>
      </c>
      <c r="O1833" s="42" t="str">
        <f>RIGHT(Absolventi[[#This Row],[studiju programmas virziens]],3)</f>
        <v>343</v>
      </c>
      <c r="P1833" s="42" t="str">
        <f>MID(Absolventi[[#This Row],[studiju programmas virziens]],3,2)</f>
        <v>34</v>
      </c>
      <c r="Q1833" s="42" t="str">
        <f>LEFT(Absolventi[[#This Row],[Programmas veids]],1)</f>
        <v>3</v>
      </c>
      <c r="R1833" s="54" t="str">
        <f>IF(Absolventi[[#This Row],[ieguvuši grādu vai kvalifikāciju mobilie studenti]]&gt;0,Absolventi[[#Headers],[Mobilie studenti ieguvuši grādu IR]],"NAV")</f>
        <v>NAV</v>
      </c>
      <c r="S1833" s="103" t="s">
        <v>1618</v>
      </c>
    </row>
    <row r="1834" spans="1:19" x14ac:dyDescent="0.25">
      <c r="A1834" s="5" t="s">
        <v>118</v>
      </c>
      <c r="B1834" s="5" t="s">
        <v>119</v>
      </c>
      <c r="C1834" s="5" t="s">
        <v>7</v>
      </c>
      <c r="D1834" s="5" t="s">
        <v>466</v>
      </c>
      <c r="E1834" s="5" t="s">
        <v>322</v>
      </c>
      <c r="F1834" s="5" t="s">
        <v>201</v>
      </c>
      <c r="G1834" s="5"/>
      <c r="H1834" s="6">
        <v>1</v>
      </c>
      <c r="I1834" s="6"/>
      <c r="J1834" s="6"/>
      <c r="K1834" s="7">
        <v>1</v>
      </c>
      <c r="L1834" s="7"/>
      <c r="M1834" s="7"/>
      <c r="N1834" s="42" t="str">
        <f>LEFT(Absolventi[[#This Row],[studiju programmas virziens]],2)</f>
        <v>42</v>
      </c>
      <c r="O1834" s="42" t="str">
        <f>RIGHT(Absolventi[[#This Row],[studiju programmas virziens]],3)</f>
        <v>345</v>
      </c>
      <c r="P1834" s="42" t="str">
        <f>MID(Absolventi[[#This Row],[studiju programmas virziens]],3,2)</f>
        <v>34</v>
      </c>
      <c r="Q1834" s="42" t="str">
        <f>LEFT(Absolventi[[#This Row],[Programmas veids]],1)</f>
        <v>3</v>
      </c>
      <c r="R1834" s="54" t="str">
        <f>IF(Absolventi[[#This Row],[ieguvuši grādu vai kvalifikāciju mobilie studenti]]&gt;0,Absolventi[[#Headers],[Mobilie studenti ieguvuši grādu IR]],"NAV")</f>
        <v>NAV</v>
      </c>
      <c r="S1834" s="103" t="s">
        <v>1618</v>
      </c>
    </row>
    <row r="1835" spans="1:19" x14ac:dyDescent="0.25">
      <c r="A1835" s="5" t="s">
        <v>118</v>
      </c>
      <c r="B1835" s="5" t="s">
        <v>119</v>
      </c>
      <c r="C1835" s="5" t="s">
        <v>7</v>
      </c>
      <c r="D1835" s="5" t="s">
        <v>470</v>
      </c>
      <c r="E1835" s="5" t="s">
        <v>322</v>
      </c>
      <c r="F1835" s="5" t="s">
        <v>228</v>
      </c>
      <c r="G1835" s="5"/>
      <c r="H1835" s="6">
        <v>43</v>
      </c>
      <c r="I1835" s="6">
        <v>38</v>
      </c>
      <c r="J1835" s="6"/>
      <c r="K1835" s="7">
        <v>43</v>
      </c>
      <c r="L1835" s="7"/>
      <c r="M1835" s="7"/>
      <c r="N1835" s="42" t="str">
        <f>LEFT(Absolventi[[#This Row],[studiju programmas virziens]],2)</f>
        <v>47</v>
      </c>
      <c r="O1835" s="42" t="str">
        <f>RIGHT(Absolventi[[#This Row],[studiju programmas virziens]],3)</f>
        <v>345</v>
      </c>
      <c r="P1835" s="42" t="str">
        <f>MID(Absolventi[[#This Row],[studiju programmas virziens]],3,2)</f>
        <v>34</v>
      </c>
      <c r="Q1835" s="42" t="str">
        <f>LEFT(Absolventi[[#This Row],[Programmas veids]],1)</f>
        <v>3</v>
      </c>
      <c r="R1835" s="54" t="str">
        <f>IF(Absolventi[[#This Row],[ieguvuši grādu vai kvalifikāciju mobilie studenti]]&gt;0,Absolventi[[#Headers],[Mobilie studenti ieguvuši grādu IR]],"NAV")</f>
        <v>NAV</v>
      </c>
      <c r="S1835" s="103" t="s">
        <v>1618</v>
      </c>
    </row>
    <row r="1836" spans="1:19" ht="38.25" x14ac:dyDescent="0.25">
      <c r="A1836" s="5" t="s">
        <v>118</v>
      </c>
      <c r="B1836" s="5" t="s">
        <v>119</v>
      </c>
      <c r="C1836" s="5" t="s">
        <v>7</v>
      </c>
      <c r="D1836" s="5" t="s">
        <v>466</v>
      </c>
      <c r="E1836" s="5" t="s">
        <v>343</v>
      </c>
      <c r="F1836" s="5" t="s">
        <v>319</v>
      </c>
      <c r="G1836" s="5"/>
      <c r="H1836" s="6">
        <v>49</v>
      </c>
      <c r="I1836" s="6">
        <v>40</v>
      </c>
      <c r="J1836" s="6"/>
      <c r="K1836" s="7">
        <v>49</v>
      </c>
      <c r="L1836" s="7">
        <v>1</v>
      </c>
      <c r="M1836" s="7">
        <v>1</v>
      </c>
      <c r="N1836" s="42" t="str">
        <f>LEFT(Absolventi[[#This Row],[studiju programmas virziens]],2)</f>
        <v>42</v>
      </c>
      <c r="O1836" s="42" t="str">
        <f>RIGHT(Absolventi[[#This Row],[studiju programmas virziens]],3)</f>
        <v>342</v>
      </c>
      <c r="P1836" s="42" t="str">
        <f>MID(Absolventi[[#This Row],[studiju programmas virziens]],3,2)</f>
        <v>34</v>
      </c>
      <c r="Q1836" s="42" t="str">
        <f>LEFT(Absolventi[[#This Row],[Programmas veids]],1)</f>
        <v>3</v>
      </c>
      <c r="R1836" s="54" t="str">
        <f>IF(Absolventi[[#This Row],[ieguvuši grādu vai kvalifikāciju mobilie studenti]]&gt;0,Absolventi[[#Headers],[Mobilie studenti ieguvuši grādu IR]],"NAV")</f>
        <v>Mobilie studenti ieguvuši grādu IR</v>
      </c>
      <c r="S1836" s="103" t="s">
        <v>1618</v>
      </c>
    </row>
    <row r="1837" spans="1:19" x14ac:dyDescent="0.25">
      <c r="A1837" s="5" t="s">
        <v>118</v>
      </c>
      <c r="B1837" s="5" t="s">
        <v>119</v>
      </c>
      <c r="C1837" s="5" t="s">
        <v>7</v>
      </c>
      <c r="D1837" s="5" t="s">
        <v>470</v>
      </c>
      <c r="E1837" s="5" t="s">
        <v>343</v>
      </c>
      <c r="F1837" s="5" t="s">
        <v>228</v>
      </c>
      <c r="G1837" s="5"/>
      <c r="H1837" s="6">
        <v>25</v>
      </c>
      <c r="I1837" s="6">
        <v>20</v>
      </c>
      <c r="J1837" s="6"/>
      <c r="K1837" s="7">
        <v>25</v>
      </c>
      <c r="L1837" s="7"/>
      <c r="M1837" s="7"/>
      <c r="N1837" s="42" t="str">
        <f>LEFT(Absolventi[[#This Row],[studiju programmas virziens]],2)</f>
        <v>47</v>
      </c>
      <c r="O1837" s="42" t="str">
        <f>RIGHT(Absolventi[[#This Row],[studiju programmas virziens]],3)</f>
        <v>345</v>
      </c>
      <c r="P1837" s="42" t="str">
        <f>MID(Absolventi[[#This Row],[studiju programmas virziens]],3,2)</f>
        <v>34</v>
      </c>
      <c r="Q1837" s="42" t="str">
        <f>LEFT(Absolventi[[#This Row],[Programmas veids]],1)</f>
        <v>3</v>
      </c>
      <c r="R1837" s="54" t="str">
        <f>IF(Absolventi[[#This Row],[ieguvuši grādu vai kvalifikāciju mobilie studenti]]&gt;0,Absolventi[[#Headers],[Mobilie studenti ieguvuši grādu IR]],"NAV")</f>
        <v>NAV</v>
      </c>
      <c r="S1837" s="103" t="s">
        <v>1618</v>
      </c>
    </row>
    <row r="1838" spans="1:19" ht="38.25" x14ac:dyDescent="0.25">
      <c r="A1838" s="5" t="s">
        <v>118</v>
      </c>
      <c r="B1838" s="5" t="s">
        <v>119</v>
      </c>
      <c r="C1838" s="5" t="s">
        <v>7</v>
      </c>
      <c r="D1838" s="5" t="s">
        <v>466</v>
      </c>
      <c r="E1838" s="5" t="s">
        <v>361</v>
      </c>
      <c r="F1838" s="5" t="s">
        <v>201</v>
      </c>
      <c r="G1838" s="5"/>
      <c r="H1838" s="6">
        <v>45</v>
      </c>
      <c r="I1838" s="6">
        <v>29</v>
      </c>
      <c r="J1838" s="6"/>
      <c r="K1838" s="7">
        <v>45</v>
      </c>
      <c r="L1838" s="7">
        <v>1</v>
      </c>
      <c r="M1838" s="7"/>
      <c r="N1838" s="42" t="str">
        <f>LEFT(Absolventi[[#This Row],[studiju programmas virziens]],2)</f>
        <v>42</v>
      </c>
      <c r="O1838" s="42" t="str">
        <f>RIGHT(Absolventi[[#This Row],[studiju programmas virziens]],3)</f>
        <v>345</v>
      </c>
      <c r="P1838" s="42" t="str">
        <f>MID(Absolventi[[#This Row],[studiju programmas virziens]],3,2)</f>
        <v>34</v>
      </c>
      <c r="Q1838" s="42" t="str">
        <f>LEFT(Absolventi[[#This Row],[Programmas veids]],1)</f>
        <v>3</v>
      </c>
      <c r="R1838" s="54" t="str">
        <f>IF(Absolventi[[#This Row],[ieguvuši grādu vai kvalifikāciju mobilie studenti]]&gt;0,Absolventi[[#Headers],[Mobilie studenti ieguvuši grādu IR]],"NAV")</f>
        <v>Mobilie studenti ieguvuši grādu IR</v>
      </c>
      <c r="S1838" s="103" t="s">
        <v>1618</v>
      </c>
    </row>
    <row r="1839" spans="1:19" ht="38.25" x14ac:dyDescent="0.25">
      <c r="A1839" s="5" t="s">
        <v>118</v>
      </c>
      <c r="B1839" s="5" t="s">
        <v>119</v>
      </c>
      <c r="C1839" s="5" t="s">
        <v>7</v>
      </c>
      <c r="D1839" s="5" t="s">
        <v>470</v>
      </c>
      <c r="E1839" s="5" t="s">
        <v>361</v>
      </c>
      <c r="F1839" s="5" t="s">
        <v>228</v>
      </c>
      <c r="G1839" s="5"/>
      <c r="H1839" s="6">
        <v>2</v>
      </c>
      <c r="I1839" s="6"/>
      <c r="J1839" s="6"/>
      <c r="K1839" s="7">
        <v>2</v>
      </c>
      <c r="L1839" s="7">
        <v>1</v>
      </c>
      <c r="M1839" s="7"/>
      <c r="N1839" s="42" t="str">
        <f>LEFT(Absolventi[[#This Row],[studiju programmas virziens]],2)</f>
        <v>47</v>
      </c>
      <c r="O1839" s="42" t="str">
        <f>RIGHT(Absolventi[[#This Row],[studiju programmas virziens]],3)</f>
        <v>345</v>
      </c>
      <c r="P1839" s="42" t="str">
        <f>MID(Absolventi[[#This Row],[studiju programmas virziens]],3,2)</f>
        <v>34</v>
      </c>
      <c r="Q1839" s="42" t="str">
        <f>LEFT(Absolventi[[#This Row],[Programmas veids]],1)</f>
        <v>3</v>
      </c>
      <c r="R1839" s="54" t="str">
        <f>IF(Absolventi[[#This Row],[ieguvuši grādu vai kvalifikāciju mobilie studenti]]&gt;0,Absolventi[[#Headers],[Mobilie studenti ieguvuši grādu IR]],"NAV")</f>
        <v>Mobilie studenti ieguvuši grādu IR</v>
      </c>
      <c r="S1839" s="103" t="s">
        <v>1618</v>
      </c>
    </row>
    <row r="1840" spans="1:19" ht="38.25" x14ac:dyDescent="0.25">
      <c r="A1840" s="5" t="s">
        <v>118</v>
      </c>
      <c r="B1840" s="5" t="s">
        <v>119</v>
      </c>
      <c r="C1840" s="5" t="s">
        <v>7</v>
      </c>
      <c r="D1840" s="5" t="s">
        <v>470</v>
      </c>
      <c r="E1840" s="5" t="s">
        <v>367</v>
      </c>
      <c r="F1840" s="5" t="s">
        <v>228</v>
      </c>
      <c r="G1840" s="5"/>
      <c r="H1840" s="6">
        <v>12</v>
      </c>
      <c r="I1840" s="6">
        <v>9</v>
      </c>
      <c r="J1840" s="6"/>
      <c r="K1840" s="7">
        <v>12</v>
      </c>
      <c r="L1840" s="7">
        <v>3</v>
      </c>
      <c r="M1840" s="7">
        <v>2</v>
      </c>
      <c r="N1840" s="42" t="str">
        <f>LEFT(Absolventi[[#This Row],[studiju programmas virziens]],2)</f>
        <v>47</v>
      </c>
      <c r="O1840" s="42" t="str">
        <f>RIGHT(Absolventi[[#This Row],[studiju programmas virziens]],3)</f>
        <v>345</v>
      </c>
      <c r="P1840" s="42" t="str">
        <f>MID(Absolventi[[#This Row],[studiju programmas virziens]],3,2)</f>
        <v>34</v>
      </c>
      <c r="Q1840" s="42" t="str">
        <f>LEFT(Absolventi[[#This Row],[Programmas veids]],1)</f>
        <v>3</v>
      </c>
      <c r="R1840" s="54" t="str">
        <f>IF(Absolventi[[#This Row],[ieguvuši grādu vai kvalifikāciju mobilie studenti]]&gt;0,Absolventi[[#Headers],[Mobilie studenti ieguvuši grādu IR]],"NAV")</f>
        <v>Mobilie studenti ieguvuši grādu IR</v>
      </c>
      <c r="S1840" s="103" t="s">
        <v>1618</v>
      </c>
    </row>
    <row r="1841" spans="1:19" ht="38.25" x14ac:dyDescent="0.25">
      <c r="A1841" s="5" t="s">
        <v>118</v>
      </c>
      <c r="B1841" s="5" t="s">
        <v>119</v>
      </c>
      <c r="C1841" s="5" t="s">
        <v>7</v>
      </c>
      <c r="D1841" s="5" t="s">
        <v>470</v>
      </c>
      <c r="E1841" s="5" t="s">
        <v>376</v>
      </c>
      <c r="F1841" s="5" t="s">
        <v>228</v>
      </c>
      <c r="G1841" s="5"/>
      <c r="H1841" s="6">
        <v>36</v>
      </c>
      <c r="I1841" s="6">
        <v>22</v>
      </c>
      <c r="J1841" s="6"/>
      <c r="K1841" s="7">
        <v>36</v>
      </c>
      <c r="L1841" s="7">
        <v>3</v>
      </c>
      <c r="M1841" s="7">
        <v>3</v>
      </c>
      <c r="N1841" s="42" t="str">
        <f>LEFT(Absolventi[[#This Row],[studiju programmas virziens]],2)</f>
        <v>47</v>
      </c>
      <c r="O1841" s="42" t="str">
        <f>RIGHT(Absolventi[[#This Row],[studiju programmas virziens]],3)</f>
        <v>345</v>
      </c>
      <c r="P1841" s="42" t="str">
        <f>MID(Absolventi[[#This Row],[studiju programmas virziens]],3,2)</f>
        <v>34</v>
      </c>
      <c r="Q1841" s="42" t="str">
        <f>LEFT(Absolventi[[#This Row],[Programmas veids]],1)</f>
        <v>3</v>
      </c>
      <c r="R1841" s="54" t="str">
        <f>IF(Absolventi[[#This Row],[ieguvuši grādu vai kvalifikāciju mobilie studenti]]&gt;0,Absolventi[[#Headers],[Mobilie studenti ieguvuši grādu IR]],"NAV")</f>
        <v>Mobilie studenti ieguvuši grādu IR</v>
      </c>
      <c r="S1841" s="103" t="s">
        <v>1618</v>
      </c>
    </row>
    <row r="1842" spans="1:19" x14ac:dyDescent="0.25">
      <c r="A1842" s="5" t="s">
        <v>120</v>
      </c>
      <c r="B1842" s="5" t="s">
        <v>119</v>
      </c>
      <c r="C1842" s="5" t="s">
        <v>8</v>
      </c>
      <c r="D1842" s="5" t="s">
        <v>465</v>
      </c>
      <c r="E1842" s="5" t="s">
        <v>176</v>
      </c>
      <c r="F1842" s="5" t="s">
        <v>222</v>
      </c>
      <c r="G1842" s="5"/>
      <c r="H1842" s="6">
        <v>1</v>
      </c>
      <c r="I1842" s="6"/>
      <c r="J1842" s="6"/>
      <c r="K1842" s="7">
        <v>1</v>
      </c>
      <c r="L1842" s="7"/>
      <c r="M1842" s="7"/>
      <c r="N1842" s="42" t="str">
        <f>LEFT(Absolventi[[#This Row],[studiju programmas virziens]],2)</f>
        <v>41</v>
      </c>
      <c r="O1842" s="42" t="str">
        <f>RIGHT(Absolventi[[#This Row],[studiju programmas virziens]],3)</f>
        <v>862</v>
      </c>
      <c r="P1842" s="42" t="str">
        <f>MID(Absolventi[[#This Row],[studiju programmas virziens]],3,2)</f>
        <v>86</v>
      </c>
      <c r="Q1842" s="42" t="str">
        <f>LEFT(Absolventi[[#This Row],[Programmas veids]],1)</f>
        <v>8</v>
      </c>
      <c r="R1842" s="54" t="str">
        <f>IF(Absolventi[[#This Row],[ieguvuši grādu vai kvalifikāciju mobilie studenti]]&gt;0,Absolventi[[#Headers],[Mobilie studenti ieguvuši grādu IR]],"NAV")</f>
        <v>NAV</v>
      </c>
      <c r="S1842" s="103" t="s">
        <v>1618</v>
      </c>
    </row>
    <row r="1843" spans="1:19" x14ac:dyDescent="0.25">
      <c r="A1843" s="5" t="s">
        <v>120</v>
      </c>
      <c r="B1843" s="5" t="s">
        <v>119</v>
      </c>
      <c r="C1843" s="5" t="s">
        <v>8</v>
      </c>
      <c r="D1843" s="5" t="s">
        <v>466</v>
      </c>
      <c r="E1843" s="5" t="s">
        <v>176</v>
      </c>
      <c r="F1843" s="5" t="s">
        <v>218</v>
      </c>
      <c r="G1843" s="5"/>
      <c r="H1843" s="6">
        <v>13</v>
      </c>
      <c r="I1843" s="6">
        <v>5</v>
      </c>
      <c r="J1843" s="6"/>
      <c r="K1843" s="7">
        <v>13</v>
      </c>
      <c r="L1843" s="7"/>
      <c r="M1843" s="7"/>
      <c r="N1843" s="42" t="str">
        <f>LEFT(Absolventi[[#This Row],[studiju programmas virziens]],2)</f>
        <v>42</v>
      </c>
      <c r="O1843" s="42" t="str">
        <f>RIGHT(Absolventi[[#This Row],[studiju programmas virziens]],3)</f>
        <v>213</v>
      </c>
      <c r="P1843" s="42" t="str">
        <f>MID(Absolventi[[#This Row],[studiju programmas virziens]],3,2)</f>
        <v>21</v>
      </c>
      <c r="Q1843" s="42" t="str">
        <f>LEFT(Absolventi[[#This Row],[Programmas veids]],1)</f>
        <v>2</v>
      </c>
      <c r="R1843" s="54" t="str">
        <f>IF(Absolventi[[#This Row],[ieguvuši grādu vai kvalifikāciju mobilie studenti]]&gt;0,Absolventi[[#Headers],[Mobilie studenti ieguvuši grādu IR]],"NAV")</f>
        <v>NAV</v>
      </c>
      <c r="S1843" s="103" t="s">
        <v>1618</v>
      </c>
    </row>
    <row r="1844" spans="1:19" x14ac:dyDescent="0.25">
      <c r="A1844" s="5" t="s">
        <v>120</v>
      </c>
      <c r="B1844" s="5" t="s">
        <v>119</v>
      </c>
      <c r="C1844" s="5" t="s">
        <v>8</v>
      </c>
      <c r="D1844" s="5" t="s">
        <v>470</v>
      </c>
      <c r="E1844" s="5" t="s">
        <v>176</v>
      </c>
      <c r="F1844" s="5" t="s">
        <v>228</v>
      </c>
      <c r="G1844" s="5"/>
      <c r="H1844" s="6">
        <v>14</v>
      </c>
      <c r="I1844" s="6">
        <v>13</v>
      </c>
      <c r="J1844" s="6"/>
      <c r="K1844" s="7">
        <v>14</v>
      </c>
      <c r="L1844" s="7"/>
      <c r="M1844" s="7"/>
      <c r="N1844" s="42" t="str">
        <f>LEFT(Absolventi[[#This Row],[studiju programmas virziens]],2)</f>
        <v>47</v>
      </c>
      <c r="O1844" s="42" t="str">
        <f>RIGHT(Absolventi[[#This Row],[studiju programmas virziens]],3)</f>
        <v>345</v>
      </c>
      <c r="P1844" s="42" t="str">
        <f>MID(Absolventi[[#This Row],[studiju programmas virziens]],3,2)</f>
        <v>34</v>
      </c>
      <c r="Q1844" s="42" t="str">
        <f>LEFT(Absolventi[[#This Row],[Programmas veids]],1)</f>
        <v>3</v>
      </c>
      <c r="R1844" s="54" t="str">
        <f>IF(Absolventi[[#This Row],[ieguvuši grādu vai kvalifikāciju mobilie studenti]]&gt;0,Absolventi[[#Headers],[Mobilie studenti ieguvuši grādu IR]],"NAV")</f>
        <v>NAV</v>
      </c>
      <c r="S1844" s="103" t="s">
        <v>1618</v>
      </c>
    </row>
    <row r="1845" spans="1:19" x14ac:dyDescent="0.25">
      <c r="A1845" s="5" t="s">
        <v>120</v>
      </c>
      <c r="B1845" s="5" t="s">
        <v>119</v>
      </c>
      <c r="C1845" s="5" t="s">
        <v>8</v>
      </c>
      <c r="D1845" s="5" t="s">
        <v>466</v>
      </c>
      <c r="E1845" s="5" t="s">
        <v>296</v>
      </c>
      <c r="F1845" s="5" t="s">
        <v>201</v>
      </c>
      <c r="G1845" s="5"/>
      <c r="H1845" s="6">
        <v>2</v>
      </c>
      <c r="I1845" s="6">
        <v>1</v>
      </c>
      <c r="J1845" s="6"/>
      <c r="K1845" s="7">
        <v>2</v>
      </c>
      <c r="L1845" s="7"/>
      <c r="M1845" s="7"/>
      <c r="N1845" s="42" t="str">
        <f>LEFT(Absolventi[[#This Row],[studiju programmas virziens]],2)</f>
        <v>42</v>
      </c>
      <c r="O1845" s="42" t="str">
        <f>RIGHT(Absolventi[[#This Row],[studiju programmas virziens]],3)</f>
        <v>345</v>
      </c>
      <c r="P1845" s="42" t="str">
        <f>MID(Absolventi[[#This Row],[studiju programmas virziens]],3,2)</f>
        <v>34</v>
      </c>
      <c r="Q1845" s="42" t="str">
        <f>LEFT(Absolventi[[#This Row],[Programmas veids]],1)</f>
        <v>3</v>
      </c>
      <c r="R1845" s="54" t="str">
        <f>IF(Absolventi[[#This Row],[ieguvuši grādu vai kvalifikāciju mobilie studenti]]&gt;0,Absolventi[[#Headers],[Mobilie studenti ieguvuši grādu IR]],"NAV")</f>
        <v>NAV</v>
      </c>
      <c r="S1845" s="103" t="s">
        <v>1618</v>
      </c>
    </row>
    <row r="1846" spans="1:19" x14ac:dyDescent="0.25">
      <c r="A1846" s="5" t="s">
        <v>120</v>
      </c>
      <c r="B1846" s="5" t="s">
        <v>119</v>
      </c>
      <c r="C1846" s="5" t="s">
        <v>8</v>
      </c>
      <c r="D1846" s="5" t="s">
        <v>470</v>
      </c>
      <c r="E1846" s="5" t="s">
        <v>296</v>
      </c>
      <c r="F1846" s="5" t="s">
        <v>228</v>
      </c>
      <c r="G1846" s="5"/>
      <c r="H1846" s="6">
        <v>6</v>
      </c>
      <c r="I1846" s="6">
        <v>5</v>
      </c>
      <c r="J1846" s="6"/>
      <c r="K1846" s="7">
        <v>6</v>
      </c>
      <c r="L1846" s="7"/>
      <c r="M1846" s="7"/>
      <c r="N1846" s="42" t="str">
        <f>LEFT(Absolventi[[#This Row],[studiju programmas virziens]],2)</f>
        <v>47</v>
      </c>
      <c r="O1846" s="42" t="str">
        <f>RIGHT(Absolventi[[#This Row],[studiju programmas virziens]],3)</f>
        <v>345</v>
      </c>
      <c r="P1846" s="42" t="str">
        <f>MID(Absolventi[[#This Row],[studiju programmas virziens]],3,2)</f>
        <v>34</v>
      </c>
      <c r="Q1846" s="42" t="str">
        <f>LEFT(Absolventi[[#This Row],[Programmas veids]],1)</f>
        <v>3</v>
      </c>
      <c r="R1846" s="54" t="str">
        <f>IF(Absolventi[[#This Row],[ieguvuši grādu vai kvalifikāciju mobilie studenti]]&gt;0,Absolventi[[#Headers],[Mobilie studenti ieguvuši grādu IR]],"NAV")</f>
        <v>NAV</v>
      </c>
      <c r="S1846" s="103" t="s">
        <v>1618</v>
      </c>
    </row>
    <row r="1847" spans="1:19" x14ac:dyDescent="0.25">
      <c r="A1847" s="5" t="s">
        <v>120</v>
      </c>
      <c r="B1847" s="5" t="s">
        <v>119</v>
      </c>
      <c r="C1847" s="5" t="s">
        <v>8</v>
      </c>
      <c r="D1847" s="5" t="s">
        <v>466</v>
      </c>
      <c r="E1847" s="5" t="s">
        <v>322</v>
      </c>
      <c r="F1847" s="5" t="s">
        <v>201</v>
      </c>
      <c r="G1847" s="5"/>
      <c r="H1847" s="6">
        <v>33</v>
      </c>
      <c r="I1847" s="6">
        <v>24</v>
      </c>
      <c r="J1847" s="6"/>
      <c r="K1847" s="7">
        <v>33</v>
      </c>
      <c r="L1847" s="7"/>
      <c r="M1847" s="7"/>
      <c r="N1847" s="42" t="str">
        <f>LEFT(Absolventi[[#This Row],[studiju programmas virziens]],2)</f>
        <v>42</v>
      </c>
      <c r="O1847" s="42" t="str">
        <f>RIGHT(Absolventi[[#This Row],[studiju programmas virziens]],3)</f>
        <v>345</v>
      </c>
      <c r="P1847" s="42" t="str">
        <f>MID(Absolventi[[#This Row],[studiju programmas virziens]],3,2)</f>
        <v>34</v>
      </c>
      <c r="Q1847" s="42" t="str">
        <f>LEFT(Absolventi[[#This Row],[Programmas veids]],1)</f>
        <v>3</v>
      </c>
      <c r="R1847" s="54" t="str">
        <f>IF(Absolventi[[#This Row],[ieguvuši grādu vai kvalifikāciju mobilie studenti]]&gt;0,Absolventi[[#Headers],[Mobilie studenti ieguvuši grādu IR]],"NAV")</f>
        <v>NAV</v>
      </c>
      <c r="S1847" s="103" t="s">
        <v>1618</v>
      </c>
    </row>
    <row r="1848" spans="1:19" x14ac:dyDescent="0.25">
      <c r="A1848" s="5" t="s">
        <v>120</v>
      </c>
      <c r="B1848" s="5" t="s">
        <v>119</v>
      </c>
      <c r="C1848" s="5" t="s">
        <v>8</v>
      </c>
      <c r="D1848" s="5" t="s">
        <v>470</v>
      </c>
      <c r="E1848" s="5" t="s">
        <v>322</v>
      </c>
      <c r="F1848" s="5" t="s">
        <v>221</v>
      </c>
      <c r="G1848" s="5"/>
      <c r="H1848" s="6">
        <v>2</v>
      </c>
      <c r="I1848" s="6">
        <v>2</v>
      </c>
      <c r="J1848" s="6"/>
      <c r="K1848" s="7">
        <v>2</v>
      </c>
      <c r="L1848" s="7"/>
      <c r="M1848" s="7"/>
      <c r="N1848" s="42" t="str">
        <f>LEFT(Absolventi[[#This Row],[studiju programmas virziens]],2)</f>
        <v>47</v>
      </c>
      <c r="O1848" s="42" t="str">
        <f>RIGHT(Absolventi[[#This Row],[studiju programmas virziens]],3)</f>
        <v>342</v>
      </c>
      <c r="P1848" s="42" t="str">
        <f>MID(Absolventi[[#This Row],[studiju programmas virziens]],3,2)</f>
        <v>34</v>
      </c>
      <c r="Q1848" s="42" t="str">
        <f>LEFT(Absolventi[[#This Row],[Programmas veids]],1)</f>
        <v>3</v>
      </c>
      <c r="R1848" s="54" t="str">
        <f>IF(Absolventi[[#This Row],[ieguvuši grādu vai kvalifikāciju mobilie studenti]]&gt;0,Absolventi[[#Headers],[Mobilie studenti ieguvuši grādu IR]],"NAV")</f>
        <v>NAV</v>
      </c>
      <c r="S1848" s="103" t="s">
        <v>1618</v>
      </c>
    </row>
    <row r="1849" spans="1:19" x14ac:dyDescent="0.25">
      <c r="A1849" s="5" t="s">
        <v>124</v>
      </c>
      <c r="B1849" s="5" t="s">
        <v>125</v>
      </c>
      <c r="C1849" s="5" t="s">
        <v>7</v>
      </c>
      <c r="D1849" s="5" t="s">
        <v>469</v>
      </c>
      <c r="E1849" s="5" t="s">
        <v>414</v>
      </c>
      <c r="F1849" s="5" t="s">
        <v>423</v>
      </c>
      <c r="G1849" s="5"/>
      <c r="H1849" s="6">
        <v>6</v>
      </c>
      <c r="I1849" s="6">
        <v>5</v>
      </c>
      <c r="J1849" s="6">
        <v>5</v>
      </c>
      <c r="K1849" s="7">
        <v>1</v>
      </c>
      <c r="L1849" s="7"/>
      <c r="M1849" s="7"/>
      <c r="N1849" s="42" t="str">
        <f>LEFT(Absolventi[[#This Row],[studiju programmas virziens]],2)</f>
        <v>45</v>
      </c>
      <c r="O1849" s="42" t="str">
        <f>RIGHT(Absolventi[[#This Row],[studiju programmas virziens]],3)</f>
        <v>623</v>
      </c>
      <c r="P1849" s="42" t="str">
        <f>MID(Absolventi[[#This Row],[studiju programmas virziens]],3,2)</f>
        <v>62</v>
      </c>
      <c r="Q1849" s="42" t="str">
        <f>LEFT(Absolventi[[#This Row],[Programmas veids]],1)</f>
        <v>6</v>
      </c>
      <c r="R1849" s="54" t="str">
        <f>IF(Absolventi[[#This Row],[ieguvuši grādu vai kvalifikāciju mobilie studenti]]&gt;0,Absolventi[[#Headers],[Mobilie studenti ieguvuši grādu IR]],"NAV")</f>
        <v>NAV</v>
      </c>
      <c r="S1849" s="103" t="s">
        <v>1618</v>
      </c>
    </row>
    <row r="1850" spans="1:19" x14ac:dyDescent="0.25">
      <c r="A1850" s="5" t="s">
        <v>124</v>
      </c>
      <c r="B1850" s="5" t="s">
        <v>125</v>
      </c>
      <c r="C1850" s="5" t="s">
        <v>7</v>
      </c>
      <c r="D1850" s="5" t="s">
        <v>469</v>
      </c>
      <c r="E1850" s="5" t="s">
        <v>418</v>
      </c>
      <c r="F1850" s="5" t="s">
        <v>423</v>
      </c>
      <c r="G1850" s="5"/>
      <c r="H1850" s="6">
        <v>3</v>
      </c>
      <c r="I1850" s="6">
        <v>1</v>
      </c>
      <c r="J1850" s="6">
        <v>2</v>
      </c>
      <c r="K1850" s="7">
        <v>1</v>
      </c>
      <c r="L1850" s="7"/>
      <c r="M1850" s="7"/>
      <c r="N1850" s="42" t="str">
        <f>LEFT(Absolventi[[#This Row],[studiju programmas virziens]],2)</f>
        <v>45</v>
      </c>
      <c r="O1850" s="42" t="str">
        <f>RIGHT(Absolventi[[#This Row],[studiju programmas virziens]],3)</f>
        <v>623</v>
      </c>
      <c r="P1850" s="42" t="str">
        <f>MID(Absolventi[[#This Row],[studiju programmas virziens]],3,2)</f>
        <v>62</v>
      </c>
      <c r="Q1850" s="42" t="str">
        <f>LEFT(Absolventi[[#This Row],[Programmas veids]],1)</f>
        <v>6</v>
      </c>
      <c r="R1850" s="54" t="str">
        <f>IF(Absolventi[[#This Row],[ieguvuši grādu vai kvalifikāciju mobilie studenti]]&gt;0,Absolventi[[#Headers],[Mobilie studenti ieguvuši grādu IR]],"NAV")</f>
        <v>NAV</v>
      </c>
      <c r="S1850" s="103" t="s">
        <v>1618</v>
      </c>
    </row>
    <row r="1851" spans="1:19" x14ac:dyDescent="0.25">
      <c r="A1851" s="5" t="s">
        <v>124</v>
      </c>
      <c r="B1851" s="5" t="s">
        <v>125</v>
      </c>
      <c r="C1851" s="5" t="s">
        <v>7</v>
      </c>
      <c r="D1851" s="5" t="s">
        <v>469</v>
      </c>
      <c r="E1851" s="5" t="s">
        <v>425</v>
      </c>
      <c r="F1851" s="5" t="s">
        <v>423</v>
      </c>
      <c r="G1851" s="5"/>
      <c r="H1851" s="6">
        <v>4</v>
      </c>
      <c r="I1851" s="6">
        <v>2</v>
      </c>
      <c r="J1851" s="6">
        <v>4</v>
      </c>
      <c r="K1851" s="7"/>
      <c r="L1851" s="7"/>
      <c r="M1851" s="7"/>
      <c r="N1851" s="42" t="str">
        <f>LEFT(Absolventi[[#This Row],[studiju programmas virziens]],2)</f>
        <v>45</v>
      </c>
      <c r="O1851" s="42" t="str">
        <f>RIGHT(Absolventi[[#This Row],[studiju programmas virziens]],3)</f>
        <v>623</v>
      </c>
      <c r="P1851" s="42" t="str">
        <f>MID(Absolventi[[#This Row],[studiju programmas virziens]],3,2)</f>
        <v>62</v>
      </c>
      <c r="Q1851" s="42" t="str">
        <f>LEFT(Absolventi[[#This Row],[Programmas veids]],1)</f>
        <v>6</v>
      </c>
      <c r="R1851" s="54" t="str">
        <f>IF(Absolventi[[#This Row],[ieguvuši grādu vai kvalifikāciju mobilie studenti]]&gt;0,Absolventi[[#Headers],[Mobilie studenti ieguvuši grādu IR]],"NAV")</f>
        <v>NAV</v>
      </c>
      <c r="S1851" s="103" t="s">
        <v>1618</v>
      </c>
    </row>
    <row r="1852" spans="1:19" x14ac:dyDescent="0.25">
      <c r="A1852" s="5" t="s">
        <v>124</v>
      </c>
      <c r="B1852" s="5" t="s">
        <v>125</v>
      </c>
      <c r="C1852" s="5" t="s">
        <v>7</v>
      </c>
      <c r="D1852" s="5" t="s">
        <v>469</v>
      </c>
      <c r="E1852" s="5" t="s">
        <v>430</v>
      </c>
      <c r="F1852" s="5" t="s">
        <v>321</v>
      </c>
      <c r="G1852" s="5"/>
      <c r="H1852" s="6">
        <v>7</v>
      </c>
      <c r="I1852" s="6">
        <v>6</v>
      </c>
      <c r="J1852" s="6">
        <v>7</v>
      </c>
      <c r="K1852" s="7"/>
      <c r="L1852" s="7"/>
      <c r="M1852" s="7"/>
      <c r="N1852" s="42" t="str">
        <f>LEFT(Absolventi[[#This Row],[studiju programmas virziens]],2)</f>
        <v>45</v>
      </c>
      <c r="O1852" s="42" t="str">
        <f>RIGHT(Absolventi[[#This Row],[studiju programmas virziens]],3)</f>
        <v>722</v>
      </c>
      <c r="P1852" s="42" t="str">
        <f>MID(Absolventi[[#This Row],[studiju programmas virziens]],3,2)</f>
        <v>72</v>
      </c>
      <c r="Q1852" s="42" t="str">
        <f>LEFT(Absolventi[[#This Row],[Programmas veids]],1)</f>
        <v>7</v>
      </c>
      <c r="R1852" s="54" t="str">
        <f>IF(Absolventi[[#This Row],[ieguvuši grādu vai kvalifikāciju mobilie studenti]]&gt;0,Absolventi[[#Headers],[Mobilie studenti ieguvuši grādu IR]],"NAV")</f>
        <v>NAV</v>
      </c>
      <c r="S1852" s="103" t="s">
        <v>1618</v>
      </c>
    </row>
    <row r="1853" spans="1:19" x14ac:dyDescent="0.25">
      <c r="A1853" s="5" t="s">
        <v>124</v>
      </c>
      <c r="B1853" s="5" t="s">
        <v>125</v>
      </c>
      <c r="C1853" s="5" t="s">
        <v>7</v>
      </c>
      <c r="D1853" s="5" t="s">
        <v>469</v>
      </c>
      <c r="E1853" s="5" t="s">
        <v>431</v>
      </c>
      <c r="F1853" s="5" t="s">
        <v>434</v>
      </c>
      <c r="G1853" s="5"/>
      <c r="H1853" s="6">
        <v>4</v>
      </c>
      <c r="I1853" s="6">
        <v>4</v>
      </c>
      <c r="J1853" s="6">
        <v>4</v>
      </c>
      <c r="K1853" s="7"/>
      <c r="L1853" s="7"/>
      <c r="M1853" s="7"/>
      <c r="N1853" s="42" t="str">
        <f>LEFT(Absolventi[[#This Row],[studiju programmas virziens]],2)</f>
        <v>45</v>
      </c>
      <c r="O1853" s="42" t="str">
        <f>RIGHT(Absolventi[[#This Row],[studiju programmas virziens]],3)</f>
        <v>850</v>
      </c>
      <c r="P1853" s="42" t="str">
        <f>MID(Absolventi[[#This Row],[studiju programmas virziens]],3,2)</f>
        <v>85</v>
      </c>
      <c r="Q1853" s="42" t="str">
        <f>LEFT(Absolventi[[#This Row],[Programmas veids]],1)</f>
        <v>8</v>
      </c>
      <c r="R1853" s="54" t="str">
        <f>IF(Absolventi[[#This Row],[ieguvuši grādu vai kvalifikāciju mobilie studenti]]&gt;0,Absolventi[[#Headers],[Mobilie studenti ieguvuši grādu IR]],"NAV")</f>
        <v>NAV</v>
      </c>
      <c r="S1853" s="103" t="s">
        <v>1618</v>
      </c>
    </row>
    <row r="1854" spans="1:19" x14ac:dyDescent="0.25">
      <c r="A1854" s="5" t="s">
        <v>126</v>
      </c>
      <c r="B1854" s="5" t="s">
        <v>125</v>
      </c>
      <c r="C1854" s="5" t="s">
        <v>8</v>
      </c>
      <c r="D1854" s="5" t="s">
        <v>465</v>
      </c>
      <c r="E1854" s="5" t="s">
        <v>176</v>
      </c>
      <c r="F1854" s="5" t="s">
        <v>206</v>
      </c>
      <c r="G1854" s="5"/>
      <c r="H1854" s="6">
        <v>6</v>
      </c>
      <c r="I1854" s="6">
        <v>2</v>
      </c>
      <c r="J1854" s="6"/>
      <c r="K1854" s="7">
        <v>6</v>
      </c>
      <c r="L1854" s="7"/>
      <c r="M1854" s="7"/>
      <c r="N1854" s="42" t="str">
        <f>LEFT(Absolventi[[#This Row],[studiju programmas virziens]],2)</f>
        <v>41</v>
      </c>
      <c r="O1854" s="42" t="str">
        <f>RIGHT(Absolventi[[#This Row],[studiju programmas virziens]],3)</f>
        <v>141</v>
      </c>
      <c r="P1854" s="42" t="str">
        <f>MID(Absolventi[[#This Row],[studiju programmas virziens]],3,2)</f>
        <v>14</v>
      </c>
      <c r="Q1854" s="42" t="str">
        <f>LEFT(Absolventi[[#This Row],[Programmas veids]],1)</f>
        <v>1</v>
      </c>
      <c r="R1854" s="54" t="str">
        <f>IF(Absolventi[[#This Row],[ieguvuši grādu vai kvalifikāciju mobilie studenti]]&gt;0,Absolventi[[#Headers],[Mobilie studenti ieguvuši grādu IR]],"NAV")</f>
        <v>NAV</v>
      </c>
      <c r="S1854" s="103" t="s">
        <v>1618</v>
      </c>
    </row>
    <row r="1855" spans="1:19" x14ac:dyDescent="0.25">
      <c r="A1855" s="5" t="s">
        <v>126</v>
      </c>
      <c r="B1855" s="5" t="s">
        <v>125</v>
      </c>
      <c r="C1855" s="5" t="s">
        <v>8</v>
      </c>
      <c r="D1855" s="5" t="s">
        <v>466</v>
      </c>
      <c r="E1855" s="5" t="s">
        <v>176</v>
      </c>
      <c r="F1855" s="5" t="s">
        <v>190</v>
      </c>
      <c r="G1855" s="5"/>
      <c r="H1855" s="6">
        <v>10</v>
      </c>
      <c r="I1855" s="6">
        <v>10</v>
      </c>
      <c r="J1855" s="6"/>
      <c r="K1855" s="7">
        <v>10</v>
      </c>
      <c r="L1855" s="7"/>
      <c r="M1855" s="7"/>
      <c r="N1855" s="42" t="str">
        <f>LEFT(Absolventi[[#This Row],[studiju programmas virziens]],2)</f>
        <v>42</v>
      </c>
      <c r="O1855" s="42" t="str">
        <f>RIGHT(Absolventi[[#This Row],[studiju programmas virziens]],3)</f>
        <v>141</v>
      </c>
      <c r="P1855" s="42" t="str">
        <f>MID(Absolventi[[#This Row],[studiju programmas virziens]],3,2)</f>
        <v>14</v>
      </c>
      <c r="Q1855" s="42" t="str">
        <f>LEFT(Absolventi[[#This Row],[Programmas veids]],1)</f>
        <v>1</v>
      </c>
      <c r="R1855" s="54" t="str">
        <f>IF(Absolventi[[#This Row],[ieguvuši grādu vai kvalifikāciju mobilie studenti]]&gt;0,Absolventi[[#Headers],[Mobilie studenti ieguvuši grādu IR]],"NAV")</f>
        <v>NAV</v>
      </c>
      <c r="S1855" s="103" t="s">
        <v>1618</v>
      </c>
    </row>
    <row r="1856" spans="1:19" x14ac:dyDescent="0.25">
      <c r="A1856" s="5" t="s">
        <v>126</v>
      </c>
      <c r="B1856" s="5" t="s">
        <v>125</v>
      </c>
      <c r="C1856" s="5" t="s">
        <v>8</v>
      </c>
      <c r="D1856" s="5" t="s">
        <v>468</v>
      </c>
      <c r="E1856" s="5" t="s">
        <v>176</v>
      </c>
      <c r="F1856" s="5" t="s">
        <v>202</v>
      </c>
      <c r="G1856" s="5"/>
      <c r="H1856" s="6">
        <v>22</v>
      </c>
      <c r="I1856" s="6">
        <v>14</v>
      </c>
      <c r="J1856" s="6"/>
      <c r="K1856" s="7">
        <v>22</v>
      </c>
      <c r="L1856" s="7"/>
      <c r="M1856" s="7"/>
      <c r="N1856" s="42" t="str">
        <f>LEFT(Absolventi[[#This Row],[studiju programmas virziens]],2)</f>
        <v>43</v>
      </c>
      <c r="O1856" s="42" t="str">
        <f>RIGHT(Absolventi[[#This Row],[studiju programmas virziens]],3)</f>
        <v>310</v>
      </c>
      <c r="P1856" s="42" t="str">
        <f>MID(Absolventi[[#This Row],[studiju programmas virziens]],3,2)</f>
        <v>31</v>
      </c>
      <c r="Q1856" s="42" t="str">
        <f>LEFT(Absolventi[[#This Row],[Programmas veids]],1)</f>
        <v>3</v>
      </c>
      <c r="R1856" s="54" t="str">
        <f>IF(Absolventi[[#This Row],[ieguvuši grādu vai kvalifikāciju mobilie studenti]]&gt;0,Absolventi[[#Headers],[Mobilie studenti ieguvuši grādu IR]],"NAV")</f>
        <v>NAV</v>
      </c>
      <c r="S1856" s="103" t="s">
        <v>1618</v>
      </c>
    </row>
    <row r="1857" spans="1:19" x14ac:dyDescent="0.25">
      <c r="A1857" s="5" t="s">
        <v>121</v>
      </c>
      <c r="B1857" s="5" t="s">
        <v>122</v>
      </c>
      <c r="C1857" s="5" t="s">
        <v>7</v>
      </c>
      <c r="D1857" s="5" t="s">
        <v>465</v>
      </c>
      <c r="E1857" s="5" t="s">
        <v>176</v>
      </c>
      <c r="F1857" s="5" t="s">
        <v>285</v>
      </c>
      <c r="G1857" s="5"/>
      <c r="H1857" s="6">
        <v>9</v>
      </c>
      <c r="I1857" s="6">
        <v>5</v>
      </c>
      <c r="J1857" s="6">
        <v>9</v>
      </c>
      <c r="K1857" s="7"/>
      <c r="L1857" s="7"/>
      <c r="M1857" s="7"/>
      <c r="N1857" s="42" t="str">
        <f>LEFT(Absolventi[[#This Row],[studiju programmas virziens]],2)</f>
        <v>41</v>
      </c>
      <c r="O1857" s="42" t="str">
        <f>RIGHT(Absolventi[[#This Row],[studiju programmas virziens]],3)</f>
        <v>850</v>
      </c>
      <c r="P1857" s="42" t="str">
        <f>MID(Absolventi[[#This Row],[studiju programmas virziens]],3,2)</f>
        <v>85</v>
      </c>
      <c r="Q1857" s="42" t="str">
        <f>LEFT(Absolventi[[#This Row],[Programmas veids]],1)</f>
        <v>8</v>
      </c>
      <c r="R1857" s="54" t="str">
        <f>IF(Absolventi[[#This Row],[ieguvuši grādu vai kvalifikāciju mobilie studenti]]&gt;0,Absolventi[[#Headers],[Mobilie studenti ieguvuši grādu IR]],"NAV")</f>
        <v>NAV</v>
      </c>
      <c r="S1857" s="103" t="s">
        <v>1618</v>
      </c>
    </row>
    <row r="1858" spans="1:19" x14ac:dyDescent="0.25">
      <c r="A1858" s="5" t="s">
        <v>121</v>
      </c>
      <c r="B1858" s="5" t="s">
        <v>122</v>
      </c>
      <c r="C1858" s="5" t="s">
        <v>7</v>
      </c>
      <c r="D1858" s="5" t="s">
        <v>465</v>
      </c>
      <c r="E1858" s="5" t="s">
        <v>296</v>
      </c>
      <c r="F1858" s="5" t="s">
        <v>286</v>
      </c>
      <c r="G1858" s="5"/>
      <c r="H1858" s="6">
        <v>15</v>
      </c>
      <c r="I1858" s="6">
        <v>11</v>
      </c>
      <c r="J1858" s="6">
        <v>15</v>
      </c>
      <c r="K1858" s="7"/>
      <c r="L1858" s="7"/>
      <c r="M1858" s="7"/>
      <c r="N1858" s="42" t="str">
        <f>LEFT(Absolventi[[#This Row],[studiju programmas virziens]],2)</f>
        <v>41</v>
      </c>
      <c r="O1858" s="42" t="str">
        <f>RIGHT(Absolventi[[#This Row],[studiju programmas virziens]],3)</f>
        <v>541</v>
      </c>
      <c r="P1858" s="42" t="str">
        <f>MID(Absolventi[[#This Row],[studiju programmas virziens]],3,2)</f>
        <v>54</v>
      </c>
      <c r="Q1858" s="42" t="str">
        <f>LEFT(Absolventi[[#This Row],[Programmas veids]],1)</f>
        <v>5</v>
      </c>
      <c r="R1858" s="54" t="str">
        <f>IF(Absolventi[[#This Row],[ieguvuši grādu vai kvalifikāciju mobilie studenti]]&gt;0,Absolventi[[#Headers],[Mobilie studenti ieguvuši grādu IR]],"NAV")</f>
        <v>NAV</v>
      </c>
      <c r="S1858" s="103" t="s">
        <v>1618</v>
      </c>
    </row>
    <row r="1859" spans="1:19" x14ac:dyDescent="0.25">
      <c r="A1859" s="5" t="s">
        <v>121</v>
      </c>
      <c r="B1859" s="5" t="s">
        <v>122</v>
      </c>
      <c r="C1859" s="5" t="s">
        <v>7</v>
      </c>
      <c r="D1859" s="5" t="s">
        <v>465</v>
      </c>
      <c r="E1859" s="5" t="s">
        <v>322</v>
      </c>
      <c r="F1859" s="5" t="s">
        <v>336</v>
      </c>
      <c r="G1859" s="5"/>
      <c r="H1859" s="6">
        <v>15</v>
      </c>
      <c r="I1859" s="6">
        <v>7</v>
      </c>
      <c r="J1859" s="6">
        <v>15</v>
      </c>
      <c r="K1859" s="7"/>
      <c r="L1859" s="7"/>
      <c r="M1859" s="7"/>
      <c r="N1859" s="42" t="str">
        <f>LEFT(Absolventi[[#This Row],[studiju programmas virziens]],2)</f>
        <v>41</v>
      </c>
      <c r="O1859" s="42" t="str">
        <f>RIGHT(Absolventi[[#This Row],[studiju programmas virziens]],3)</f>
        <v>524</v>
      </c>
      <c r="P1859" s="42" t="str">
        <f>MID(Absolventi[[#This Row],[studiju programmas virziens]],3,2)</f>
        <v>52</v>
      </c>
      <c r="Q1859" s="42" t="str">
        <f>LEFT(Absolventi[[#This Row],[Programmas veids]],1)</f>
        <v>5</v>
      </c>
      <c r="R1859" s="54" t="str">
        <f>IF(Absolventi[[#This Row],[ieguvuši grādu vai kvalifikāciju mobilie studenti]]&gt;0,Absolventi[[#Headers],[Mobilie studenti ieguvuši grādu IR]],"NAV")</f>
        <v>NAV</v>
      </c>
      <c r="S1859" s="103" t="s">
        <v>1618</v>
      </c>
    </row>
    <row r="1860" spans="1:19" x14ac:dyDescent="0.25">
      <c r="A1860" s="5" t="s">
        <v>121</v>
      </c>
      <c r="B1860" s="5" t="s">
        <v>122</v>
      </c>
      <c r="C1860" s="5" t="s">
        <v>7</v>
      </c>
      <c r="D1860" s="5" t="s">
        <v>465</v>
      </c>
      <c r="E1860" s="5" t="s">
        <v>343</v>
      </c>
      <c r="F1860" s="5" t="s">
        <v>286</v>
      </c>
      <c r="G1860" s="5"/>
      <c r="H1860" s="6">
        <v>9</v>
      </c>
      <c r="I1860" s="6">
        <v>9</v>
      </c>
      <c r="J1860" s="6">
        <v>9</v>
      </c>
      <c r="K1860" s="7"/>
      <c r="L1860" s="7"/>
      <c r="M1860" s="7"/>
      <c r="N1860" s="42" t="str">
        <f>LEFT(Absolventi[[#This Row],[studiju programmas virziens]],2)</f>
        <v>41</v>
      </c>
      <c r="O1860" s="42" t="str">
        <f>RIGHT(Absolventi[[#This Row],[studiju programmas virziens]],3)</f>
        <v>541</v>
      </c>
      <c r="P1860" s="42" t="str">
        <f>MID(Absolventi[[#This Row],[studiju programmas virziens]],3,2)</f>
        <v>54</v>
      </c>
      <c r="Q1860" s="42" t="str">
        <f>LEFT(Absolventi[[#This Row],[Programmas veids]],1)</f>
        <v>5</v>
      </c>
      <c r="R1860" s="54" t="str">
        <f>IF(Absolventi[[#This Row],[ieguvuši grādu vai kvalifikāciju mobilie studenti]]&gt;0,Absolventi[[#Headers],[Mobilie studenti ieguvuši grādu IR]],"NAV")</f>
        <v>NAV</v>
      </c>
      <c r="S1860" s="103" t="s">
        <v>1618</v>
      </c>
    </row>
    <row r="1861" spans="1:19" x14ac:dyDescent="0.25">
      <c r="A1861" s="5" t="s">
        <v>124</v>
      </c>
      <c r="B1861" s="5" t="s">
        <v>125</v>
      </c>
      <c r="C1861" s="5" t="s">
        <v>7</v>
      </c>
      <c r="D1861" s="5" t="s">
        <v>466</v>
      </c>
      <c r="E1861" s="5" t="s">
        <v>176</v>
      </c>
      <c r="F1861" s="5" t="s">
        <v>190</v>
      </c>
      <c r="G1861" s="5"/>
      <c r="H1861" s="6">
        <v>10</v>
      </c>
      <c r="I1861" s="6">
        <v>10</v>
      </c>
      <c r="J1861" s="6">
        <v>10</v>
      </c>
      <c r="K1861" s="7"/>
      <c r="L1861" s="7"/>
      <c r="M1861" s="7"/>
      <c r="N1861" s="42" t="str">
        <f>LEFT(Absolventi[[#This Row],[studiju programmas virziens]],2)</f>
        <v>42</v>
      </c>
      <c r="O1861" s="42" t="str">
        <f>RIGHT(Absolventi[[#This Row],[studiju programmas virziens]],3)</f>
        <v>141</v>
      </c>
      <c r="P1861" s="42" t="str">
        <f>MID(Absolventi[[#This Row],[studiju programmas virziens]],3,2)</f>
        <v>14</v>
      </c>
      <c r="Q1861" s="42" t="str">
        <f>LEFT(Absolventi[[#This Row],[Programmas veids]],1)</f>
        <v>1</v>
      </c>
      <c r="R1861" s="54" t="str">
        <f>IF(Absolventi[[#This Row],[ieguvuši grādu vai kvalifikāciju mobilie studenti]]&gt;0,Absolventi[[#Headers],[Mobilie studenti ieguvuši grādu IR]],"NAV")</f>
        <v>NAV</v>
      </c>
      <c r="S1861" s="103" t="s">
        <v>1618</v>
      </c>
    </row>
    <row r="1862" spans="1:19" x14ac:dyDescent="0.25">
      <c r="A1862" s="5" t="s">
        <v>124</v>
      </c>
      <c r="B1862" s="5" t="s">
        <v>125</v>
      </c>
      <c r="C1862" s="5" t="s">
        <v>7</v>
      </c>
      <c r="D1862" s="5" t="s">
        <v>467</v>
      </c>
      <c r="E1862" s="5" t="s">
        <v>176</v>
      </c>
      <c r="F1862" s="5" t="s">
        <v>287</v>
      </c>
      <c r="G1862" s="5"/>
      <c r="H1862" s="6">
        <v>19</v>
      </c>
      <c r="I1862" s="6">
        <v>9</v>
      </c>
      <c r="J1862" s="6">
        <v>18</v>
      </c>
      <c r="K1862" s="7">
        <v>1</v>
      </c>
      <c r="L1862" s="7"/>
      <c r="M1862" s="7"/>
      <c r="N1862" s="42" t="str">
        <f>LEFT(Absolventi[[#This Row],[studiju programmas virziens]],2)</f>
        <v>42</v>
      </c>
      <c r="O1862" s="42" t="str">
        <f>RIGHT(Absolventi[[#This Row],[studiju programmas virziens]],3)</f>
        <v>581</v>
      </c>
      <c r="P1862" s="42" t="str">
        <f>MID(Absolventi[[#This Row],[studiju programmas virziens]],3,2)</f>
        <v>58</v>
      </c>
      <c r="Q1862" s="42" t="str">
        <f>LEFT(Absolventi[[#This Row],[Programmas veids]],1)</f>
        <v>5</v>
      </c>
      <c r="R1862" s="54" t="str">
        <f>IF(Absolventi[[#This Row],[ieguvuši grādu vai kvalifikāciju mobilie studenti]]&gt;0,Absolventi[[#Headers],[Mobilie studenti ieguvuši grādu IR]],"NAV")</f>
        <v>NAV</v>
      </c>
      <c r="S1862" s="103" t="s">
        <v>1618</v>
      </c>
    </row>
    <row r="1863" spans="1:19" x14ac:dyDescent="0.25">
      <c r="A1863" s="5" t="s">
        <v>124</v>
      </c>
      <c r="B1863" s="5" t="s">
        <v>125</v>
      </c>
      <c r="C1863" s="5" t="s">
        <v>7</v>
      </c>
      <c r="D1863" s="5" t="s">
        <v>468</v>
      </c>
      <c r="E1863" s="5" t="s">
        <v>176</v>
      </c>
      <c r="F1863" s="5" t="s">
        <v>202</v>
      </c>
      <c r="G1863" s="5"/>
      <c r="H1863" s="6">
        <v>69</v>
      </c>
      <c r="I1863" s="6">
        <v>52</v>
      </c>
      <c r="J1863" s="6">
        <v>41</v>
      </c>
      <c r="K1863" s="7">
        <v>28</v>
      </c>
      <c r="L1863" s="7"/>
      <c r="M1863" s="7"/>
      <c r="N1863" s="42" t="str">
        <f>LEFT(Absolventi[[#This Row],[studiju programmas virziens]],2)</f>
        <v>43</v>
      </c>
      <c r="O1863" s="42" t="str">
        <f>RIGHT(Absolventi[[#This Row],[studiju programmas virziens]],3)</f>
        <v>310</v>
      </c>
      <c r="P1863" s="42" t="str">
        <f>MID(Absolventi[[#This Row],[studiju programmas virziens]],3,2)</f>
        <v>31</v>
      </c>
      <c r="Q1863" s="42" t="str">
        <f>LEFT(Absolventi[[#This Row],[Programmas veids]],1)</f>
        <v>3</v>
      </c>
      <c r="R1863" s="54" t="str">
        <f>IF(Absolventi[[#This Row],[ieguvuši grādu vai kvalifikāciju mobilie studenti]]&gt;0,Absolventi[[#Headers],[Mobilie studenti ieguvuši grādu IR]],"NAV")</f>
        <v>NAV</v>
      </c>
      <c r="S1863" s="103" t="s">
        <v>1618</v>
      </c>
    </row>
    <row r="1864" spans="1:19" x14ac:dyDescent="0.25">
      <c r="A1864" s="5" t="s">
        <v>124</v>
      </c>
      <c r="B1864" s="5" t="s">
        <v>125</v>
      </c>
      <c r="C1864" s="5" t="s">
        <v>7</v>
      </c>
      <c r="D1864" s="5" t="s">
        <v>469</v>
      </c>
      <c r="E1864" s="5" t="s">
        <v>176</v>
      </c>
      <c r="F1864" s="5" t="s">
        <v>207</v>
      </c>
      <c r="G1864" s="5"/>
      <c r="H1864" s="6">
        <v>10</v>
      </c>
      <c r="I1864" s="6">
        <v>9</v>
      </c>
      <c r="J1864" s="6">
        <v>9</v>
      </c>
      <c r="K1864" s="7">
        <v>1</v>
      </c>
      <c r="L1864" s="7"/>
      <c r="M1864" s="7"/>
      <c r="N1864" s="42" t="str">
        <f>LEFT(Absolventi[[#This Row],[studiju programmas virziens]],2)</f>
        <v>45</v>
      </c>
      <c r="O1864" s="42" t="str">
        <f>RIGHT(Absolventi[[#This Row],[studiju programmas virziens]],3)</f>
        <v>142</v>
      </c>
      <c r="P1864" s="42" t="str">
        <f>MID(Absolventi[[#This Row],[studiju programmas virziens]],3,2)</f>
        <v>14</v>
      </c>
      <c r="Q1864" s="42" t="str">
        <f>LEFT(Absolventi[[#This Row],[Programmas veids]],1)</f>
        <v>1</v>
      </c>
      <c r="R1864" s="54" t="str">
        <f>IF(Absolventi[[#This Row],[ieguvuši grādu vai kvalifikāciju mobilie studenti]]&gt;0,Absolventi[[#Headers],[Mobilie studenti ieguvuši grādu IR]],"NAV")</f>
        <v>NAV</v>
      </c>
      <c r="S1864" s="103" t="s">
        <v>1618</v>
      </c>
    </row>
    <row r="1865" spans="1:19" ht="38.25" x14ac:dyDescent="0.25">
      <c r="A1865" s="5" t="s">
        <v>124</v>
      </c>
      <c r="B1865" s="5" t="s">
        <v>125</v>
      </c>
      <c r="C1865" s="5" t="s">
        <v>7</v>
      </c>
      <c r="D1865" s="5" t="s">
        <v>470</v>
      </c>
      <c r="E1865" s="5" t="s">
        <v>176</v>
      </c>
      <c r="F1865" s="5" t="s">
        <v>277</v>
      </c>
      <c r="G1865" s="5"/>
      <c r="H1865" s="6">
        <v>4</v>
      </c>
      <c r="I1865" s="6">
        <v>4</v>
      </c>
      <c r="J1865" s="6">
        <v>4</v>
      </c>
      <c r="K1865" s="7"/>
      <c r="L1865" s="7">
        <v>1</v>
      </c>
      <c r="M1865" s="7">
        <v>1</v>
      </c>
      <c r="N1865" s="42" t="str">
        <f>LEFT(Absolventi[[#This Row],[studiju programmas virziens]],2)</f>
        <v>47</v>
      </c>
      <c r="O1865" s="42" t="str">
        <f>RIGHT(Absolventi[[#This Row],[studiju programmas virziens]],3)</f>
        <v>142</v>
      </c>
      <c r="P1865" s="42" t="str">
        <f>MID(Absolventi[[#This Row],[studiju programmas virziens]],3,2)</f>
        <v>14</v>
      </c>
      <c r="Q1865" s="42" t="str">
        <f>LEFT(Absolventi[[#This Row],[Programmas veids]],1)</f>
        <v>1</v>
      </c>
      <c r="R1865" s="54" t="str">
        <f>IF(Absolventi[[#This Row],[ieguvuši grādu vai kvalifikāciju mobilie studenti]]&gt;0,Absolventi[[#Headers],[Mobilie studenti ieguvuši grādu IR]],"NAV")</f>
        <v>Mobilie studenti ieguvuši grādu IR</v>
      </c>
      <c r="S1865" s="103" t="s">
        <v>1618</v>
      </c>
    </row>
    <row r="1866" spans="1:19" x14ac:dyDescent="0.25">
      <c r="A1866" s="5" t="s">
        <v>124</v>
      </c>
      <c r="B1866" s="5" t="s">
        <v>125</v>
      </c>
      <c r="C1866" s="5" t="s">
        <v>7</v>
      </c>
      <c r="D1866" s="5" t="s">
        <v>471</v>
      </c>
      <c r="E1866" s="5" t="s">
        <v>176</v>
      </c>
      <c r="F1866" s="5" t="s">
        <v>288</v>
      </c>
      <c r="G1866" s="5"/>
      <c r="H1866" s="6">
        <v>44</v>
      </c>
      <c r="I1866" s="6">
        <v>40</v>
      </c>
      <c r="J1866" s="6">
        <v>38</v>
      </c>
      <c r="K1866" s="7">
        <v>6</v>
      </c>
      <c r="L1866" s="7"/>
      <c r="M1866" s="7"/>
      <c r="N1866" s="42" t="str">
        <f>LEFT(Absolventi[[#This Row],[studiju programmas virziens]],2)</f>
        <v>49</v>
      </c>
      <c r="O1866" s="42" t="str">
        <f>RIGHT(Absolventi[[#This Row],[studiju programmas virziens]],3)</f>
        <v>640</v>
      </c>
      <c r="P1866" s="42" t="str">
        <f>MID(Absolventi[[#This Row],[studiju programmas virziens]],3,2)</f>
        <v>64</v>
      </c>
      <c r="Q1866" s="42" t="str">
        <f>LEFT(Absolventi[[#This Row],[Programmas veids]],1)</f>
        <v>6</v>
      </c>
      <c r="R1866" s="54" t="str">
        <f>IF(Absolventi[[#This Row],[ieguvuši grādu vai kvalifikāciju mobilie studenti]]&gt;0,Absolventi[[#Headers],[Mobilie studenti ieguvuši grādu IR]],"NAV")</f>
        <v>NAV</v>
      </c>
      <c r="S1866" s="103" t="s">
        <v>1618</v>
      </c>
    </row>
    <row r="1867" spans="1:19" x14ac:dyDescent="0.25">
      <c r="A1867" s="5" t="s">
        <v>124</v>
      </c>
      <c r="B1867" s="5" t="s">
        <v>125</v>
      </c>
      <c r="C1867" s="5" t="s">
        <v>7</v>
      </c>
      <c r="D1867" s="5" t="s">
        <v>472</v>
      </c>
      <c r="E1867" s="5" t="s">
        <v>176</v>
      </c>
      <c r="F1867" s="5" t="s">
        <v>226</v>
      </c>
      <c r="G1867" s="5"/>
      <c r="H1867" s="6">
        <v>1</v>
      </c>
      <c r="I1867" s="6"/>
      <c r="J1867" s="6">
        <v>1</v>
      </c>
      <c r="K1867" s="7"/>
      <c r="L1867" s="7"/>
      <c r="M1867" s="7"/>
      <c r="N1867" s="42" t="str">
        <f>LEFT(Absolventi[[#This Row],[studiju programmas virziens]],2)</f>
        <v>51</v>
      </c>
      <c r="O1867" s="42" t="str">
        <f>RIGHT(Absolventi[[#This Row],[studiju programmas virziens]],3)</f>
        <v>142</v>
      </c>
      <c r="P1867" s="42" t="str">
        <f>MID(Absolventi[[#This Row],[studiju programmas virziens]],3,2)</f>
        <v>14</v>
      </c>
      <c r="Q1867" s="42" t="str">
        <f>LEFT(Absolventi[[#This Row],[Programmas veids]],1)</f>
        <v>1</v>
      </c>
      <c r="R1867" s="54" t="str">
        <f>IF(Absolventi[[#This Row],[ieguvuši grādu vai kvalifikāciju mobilie studenti]]&gt;0,Absolventi[[#Headers],[Mobilie studenti ieguvuši grādu IR]],"NAV")</f>
        <v>NAV</v>
      </c>
      <c r="S1867" s="103" t="s">
        <v>1618</v>
      </c>
    </row>
    <row r="1868" spans="1:19" x14ac:dyDescent="0.25">
      <c r="A1868" s="5" t="s">
        <v>124</v>
      </c>
      <c r="B1868" s="5" t="s">
        <v>125</v>
      </c>
      <c r="C1868" s="5" t="s">
        <v>7</v>
      </c>
      <c r="D1868" s="5" t="s">
        <v>466</v>
      </c>
      <c r="E1868" s="5" t="s">
        <v>296</v>
      </c>
      <c r="F1868" s="5" t="s">
        <v>201</v>
      </c>
      <c r="G1868" s="5"/>
      <c r="H1868" s="6">
        <v>14</v>
      </c>
      <c r="I1868" s="6">
        <v>11</v>
      </c>
      <c r="J1868" s="6"/>
      <c r="K1868" s="7">
        <v>14</v>
      </c>
      <c r="L1868" s="7"/>
      <c r="M1868" s="7"/>
      <c r="N1868" s="42" t="str">
        <f>LEFT(Absolventi[[#This Row],[studiju programmas virziens]],2)</f>
        <v>42</v>
      </c>
      <c r="O1868" s="42" t="str">
        <f>RIGHT(Absolventi[[#This Row],[studiju programmas virziens]],3)</f>
        <v>345</v>
      </c>
      <c r="P1868" s="42" t="str">
        <f>MID(Absolventi[[#This Row],[studiju programmas virziens]],3,2)</f>
        <v>34</v>
      </c>
      <c r="Q1868" s="42" t="str">
        <f>LEFT(Absolventi[[#This Row],[Programmas veids]],1)</f>
        <v>3</v>
      </c>
      <c r="R1868" s="54" t="str">
        <f>IF(Absolventi[[#This Row],[ieguvuši grādu vai kvalifikāciju mobilie studenti]]&gt;0,Absolventi[[#Headers],[Mobilie studenti ieguvuši grādu IR]],"NAV")</f>
        <v>NAV</v>
      </c>
      <c r="S1868" s="103" t="s">
        <v>1618</v>
      </c>
    </row>
    <row r="1869" spans="1:19" x14ac:dyDescent="0.25">
      <c r="A1869" s="5" t="s">
        <v>124</v>
      </c>
      <c r="B1869" s="5" t="s">
        <v>125</v>
      </c>
      <c r="C1869" s="5" t="s">
        <v>7</v>
      </c>
      <c r="D1869" s="5" t="s">
        <v>467</v>
      </c>
      <c r="E1869" s="5" t="s">
        <v>296</v>
      </c>
      <c r="F1869" s="5" t="s">
        <v>287</v>
      </c>
      <c r="G1869" s="5"/>
      <c r="H1869" s="6">
        <v>22</v>
      </c>
      <c r="I1869" s="6">
        <v>15</v>
      </c>
      <c r="J1869" s="6">
        <v>19</v>
      </c>
      <c r="K1869" s="7">
        <v>3</v>
      </c>
      <c r="L1869" s="7"/>
      <c r="M1869" s="7"/>
      <c r="N1869" s="42" t="str">
        <f>LEFT(Absolventi[[#This Row],[studiju programmas virziens]],2)</f>
        <v>42</v>
      </c>
      <c r="O1869" s="42" t="str">
        <f>RIGHT(Absolventi[[#This Row],[studiju programmas virziens]],3)</f>
        <v>581</v>
      </c>
      <c r="P1869" s="42" t="str">
        <f>MID(Absolventi[[#This Row],[studiju programmas virziens]],3,2)</f>
        <v>58</v>
      </c>
      <c r="Q1869" s="42" t="str">
        <f>LEFT(Absolventi[[#This Row],[Programmas veids]],1)</f>
        <v>5</v>
      </c>
      <c r="R1869" s="54" t="str">
        <f>IF(Absolventi[[#This Row],[ieguvuši grādu vai kvalifikāciju mobilie studenti]]&gt;0,Absolventi[[#Headers],[Mobilie studenti ieguvuši grādu IR]],"NAV")</f>
        <v>NAV</v>
      </c>
      <c r="S1869" s="103" t="s">
        <v>1618</v>
      </c>
    </row>
    <row r="1870" spans="1:19" x14ac:dyDescent="0.25">
      <c r="A1870" s="5" t="s">
        <v>124</v>
      </c>
      <c r="B1870" s="5" t="s">
        <v>125</v>
      </c>
      <c r="C1870" s="5" t="s">
        <v>7</v>
      </c>
      <c r="D1870" s="5" t="s">
        <v>468</v>
      </c>
      <c r="E1870" s="5" t="s">
        <v>296</v>
      </c>
      <c r="F1870" s="5" t="s">
        <v>202</v>
      </c>
      <c r="G1870" s="5"/>
      <c r="H1870" s="6">
        <v>17</v>
      </c>
      <c r="I1870" s="6">
        <v>17</v>
      </c>
      <c r="J1870" s="6">
        <v>16</v>
      </c>
      <c r="K1870" s="7">
        <v>1</v>
      </c>
      <c r="L1870" s="7"/>
      <c r="M1870" s="7"/>
      <c r="N1870" s="42" t="str">
        <f>LEFT(Absolventi[[#This Row],[studiju programmas virziens]],2)</f>
        <v>43</v>
      </c>
      <c r="O1870" s="42" t="str">
        <f>RIGHT(Absolventi[[#This Row],[studiju programmas virziens]],3)</f>
        <v>310</v>
      </c>
      <c r="P1870" s="42" t="str">
        <f>MID(Absolventi[[#This Row],[studiju programmas virziens]],3,2)</f>
        <v>31</v>
      </c>
      <c r="Q1870" s="42" t="str">
        <f>LEFT(Absolventi[[#This Row],[Programmas veids]],1)</f>
        <v>3</v>
      </c>
      <c r="R1870" s="54" t="str">
        <f>IF(Absolventi[[#This Row],[ieguvuši grādu vai kvalifikāciju mobilie studenti]]&gt;0,Absolventi[[#Headers],[Mobilie studenti ieguvuši grādu IR]],"NAV")</f>
        <v>NAV</v>
      </c>
      <c r="S1870" s="103" t="s">
        <v>1618</v>
      </c>
    </row>
    <row r="1871" spans="1:19" x14ac:dyDescent="0.25">
      <c r="A1871" s="5" t="s">
        <v>124</v>
      </c>
      <c r="B1871" s="5" t="s">
        <v>125</v>
      </c>
      <c r="C1871" s="5" t="s">
        <v>7</v>
      </c>
      <c r="D1871" s="5" t="s">
        <v>469</v>
      </c>
      <c r="E1871" s="5" t="s">
        <v>296</v>
      </c>
      <c r="F1871" s="5" t="s">
        <v>275</v>
      </c>
      <c r="G1871" s="5"/>
      <c r="H1871" s="6">
        <v>30</v>
      </c>
      <c r="I1871" s="6">
        <v>28</v>
      </c>
      <c r="J1871" s="6">
        <v>29</v>
      </c>
      <c r="K1871" s="7">
        <v>1</v>
      </c>
      <c r="L1871" s="7"/>
      <c r="M1871" s="7"/>
      <c r="N1871" s="42" t="str">
        <f>LEFT(Absolventi[[#This Row],[studiju programmas virziens]],2)</f>
        <v>45</v>
      </c>
      <c r="O1871" s="42" t="str">
        <f>RIGHT(Absolventi[[#This Row],[studiju programmas virziens]],3)</f>
        <v>310</v>
      </c>
      <c r="P1871" s="42" t="str">
        <f>MID(Absolventi[[#This Row],[studiju programmas virziens]],3,2)</f>
        <v>31</v>
      </c>
      <c r="Q1871" s="42" t="str">
        <f>LEFT(Absolventi[[#This Row],[Programmas veids]],1)</f>
        <v>3</v>
      </c>
      <c r="R1871" s="54" t="str">
        <f>IF(Absolventi[[#This Row],[ieguvuši grādu vai kvalifikāciju mobilie studenti]]&gt;0,Absolventi[[#Headers],[Mobilie studenti ieguvuši grādu IR]],"NAV")</f>
        <v>NAV</v>
      </c>
      <c r="S1871" s="103" t="s">
        <v>1618</v>
      </c>
    </row>
    <row r="1872" spans="1:19" x14ac:dyDescent="0.25">
      <c r="A1872" s="5" t="s">
        <v>124</v>
      </c>
      <c r="B1872" s="5" t="s">
        <v>125</v>
      </c>
      <c r="C1872" s="5" t="s">
        <v>7</v>
      </c>
      <c r="D1872" s="5" t="s">
        <v>470</v>
      </c>
      <c r="E1872" s="5" t="s">
        <v>296</v>
      </c>
      <c r="F1872" s="5" t="s">
        <v>228</v>
      </c>
      <c r="G1872" s="5"/>
      <c r="H1872" s="6">
        <v>2</v>
      </c>
      <c r="I1872" s="6">
        <v>2</v>
      </c>
      <c r="J1872" s="6"/>
      <c r="K1872" s="7">
        <v>2</v>
      </c>
      <c r="L1872" s="7"/>
      <c r="M1872" s="7"/>
      <c r="N1872" s="42" t="str">
        <f>LEFT(Absolventi[[#This Row],[studiju programmas virziens]],2)</f>
        <v>47</v>
      </c>
      <c r="O1872" s="42" t="str">
        <f>RIGHT(Absolventi[[#This Row],[studiju programmas virziens]],3)</f>
        <v>345</v>
      </c>
      <c r="P1872" s="42" t="str">
        <f>MID(Absolventi[[#This Row],[studiju programmas virziens]],3,2)</f>
        <v>34</v>
      </c>
      <c r="Q1872" s="42" t="str">
        <f>LEFT(Absolventi[[#This Row],[Programmas veids]],1)</f>
        <v>3</v>
      </c>
      <c r="R1872" s="54" t="str">
        <f>IF(Absolventi[[#This Row],[ieguvuši grādu vai kvalifikāciju mobilie studenti]]&gt;0,Absolventi[[#Headers],[Mobilie studenti ieguvuši grādu IR]],"NAV")</f>
        <v>NAV</v>
      </c>
      <c r="S1872" s="103" t="s">
        <v>1618</v>
      </c>
    </row>
    <row r="1873" spans="1:19" x14ac:dyDescent="0.25">
      <c r="A1873" s="5" t="s">
        <v>124</v>
      </c>
      <c r="B1873" s="5" t="s">
        <v>125</v>
      </c>
      <c r="C1873" s="5" t="s">
        <v>7</v>
      </c>
      <c r="D1873" s="5" t="s">
        <v>472</v>
      </c>
      <c r="E1873" s="5" t="s">
        <v>296</v>
      </c>
      <c r="F1873" s="5" t="s">
        <v>284</v>
      </c>
      <c r="G1873" s="5"/>
      <c r="H1873" s="6">
        <v>2</v>
      </c>
      <c r="I1873" s="6">
        <v>2</v>
      </c>
      <c r="J1873" s="6">
        <v>2</v>
      </c>
      <c r="K1873" s="7"/>
      <c r="L1873" s="7"/>
      <c r="M1873" s="7"/>
      <c r="N1873" s="42" t="str">
        <f>LEFT(Absolventi[[#This Row],[studiju programmas virziens]],2)</f>
        <v>51</v>
      </c>
      <c r="O1873" s="42" t="str">
        <f>RIGHT(Absolventi[[#This Row],[studiju programmas virziens]],3)</f>
        <v>310</v>
      </c>
      <c r="P1873" s="42" t="str">
        <f>MID(Absolventi[[#This Row],[studiju programmas virziens]],3,2)</f>
        <v>31</v>
      </c>
      <c r="Q1873" s="42" t="str">
        <f>LEFT(Absolventi[[#This Row],[Programmas veids]],1)</f>
        <v>3</v>
      </c>
      <c r="R1873" s="54" t="str">
        <f>IF(Absolventi[[#This Row],[ieguvuši grādu vai kvalifikāciju mobilie studenti]]&gt;0,Absolventi[[#Headers],[Mobilie studenti ieguvuši grādu IR]],"NAV")</f>
        <v>NAV</v>
      </c>
      <c r="S1873" s="103" t="s">
        <v>1618</v>
      </c>
    </row>
    <row r="1874" spans="1:19" x14ac:dyDescent="0.25">
      <c r="A1874" s="5" t="s">
        <v>124</v>
      </c>
      <c r="B1874" s="5" t="s">
        <v>125</v>
      </c>
      <c r="C1874" s="5" t="s">
        <v>7</v>
      </c>
      <c r="D1874" s="5" t="s">
        <v>466</v>
      </c>
      <c r="E1874" s="5" t="s">
        <v>322</v>
      </c>
      <c r="F1874" s="5" t="s">
        <v>201</v>
      </c>
      <c r="G1874" s="5"/>
      <c r="H1874" s="6">
        <v>14</v>
      </c>
      <c r="I1874" s="6">
        <v>11</v>
      </c>
      <c r="J1874" s="6"/>
      <c r="K1874" s="7">
        <v>14</v>
      </c>
      <c r="L1874" s="7"/>
      <c r="M1874" s="7"/>
      <c r="N1874" s="42" t="str">
        <f>LEFT(Absolventi[[#This Row],[studiju programmas virziens]],2)</f>
        <v>42</v>
      </c>
      <c r="O1874" s="42" t="str">
        <f>RIGHT(Absolventi[[#This Row],[studiju programmas virziens]],3)</f>
        <v>345</v>
      </c>
      <c r="P1874" s="42" t="str">
        <f>MID(Absolventi[[#This Row],[studiju programmas virziens]],3,2)</f>
        <v>34</v>
      </c>
      <c r="Q1874" s="42" t="str">
        <f>LEFT(Absolventi[[#This Row],[Programmas veids]],1)</f>
        <v>3</v>
      </c>
      <c r="R1874" s="54" t="str">
        <f>IF(Absolventi[[#This Row],[ieguvuši grādu vai kvalifikāciju mobilie studenti]]&gt;0,Absolventi[[#Headers],[Mobilie studenti ieguvuši grādu IR]],"NAV")</f>
        <v>NAV</v>
      </c>
      <c r="S1874" s="103" t="s">
        <v>1618</v>
      </c>
    </row>
    <row r="1875" spans="1:19" x14ac:dyDescent="0.25">
      <c r="A1875" s="5" t="s">
        <v>124</v>
      </c>
      <c r="B1875" s="5" t="s">
        <v>125</v>
      </c>
      <c r="C1875" s="5" t="s">
        <v>7</v>
      </c>
      <c r="D1875" s="5" t="s">
        <v>467</v>
      </c>
      <c r="E1875" s="5" t="s">
        <v>322</v>
      </c>
      <c r="F1875" s="5" t="s">
        <v>356</v>
      </c>
      <c r="G1875" s="5"/>
      <c r="H1875" s="6">
        <v>31</v>
      </c>
      <c r="I1875" s="6">
        <v>4</v>
      </c>
      <c r="J1875" s="6">
        <v>28</v>
      </c>
      <c r="K1875" s="7">
        <v>3</v>
      </c>
      <c r="L1875" s="7"/>
      <c r="M1875" s="7"/>
      <c r="N1875" s="42" t="str">
        <f>LEFT(Absolventi[[#This Row],[studiju programmas virziens]],2)</f>
        <v>42</v>
      </c>
      <c r="O1875" s="42" t="str">
        <f>RIGHT(Absolventi[[#This Row],[studiju programmas virziens]],3)</f>
        <v>582</v>
      </c>
      <c r="P1875" s="42" t="str">
        <f>MID(Absolventi[[#This Row],[studiju programmas virziens]],3,2)</f>
        <v>58</v>
      </c>
      <c r="Q1875" s="42" t="str">
        <f>LEFT(Absolventi[[#This Row],[Programmas veids]],1)</f>
        <v>5</v>
      </c>
      <c r="R1875" s="54" t="str">
        <f>IF(Absolventi[[#This Row],[ieguvuši grādu vai kvalifikāciju mobilie studenti]]&gt;0,Absolventi[[#Headers],[Mobilie studenti ieguvuši grādu IR]],"NAV")</f>
        <v>NAV</v>
      </c>
      <c r="S1875" s="103" t="s">
        <v>1618</v>
      </c>
    </row>
    <row r="1876" spans="1:19" x14ac:dyDescent="0.25">
      <c r="A1876" s="5" t="s">
        <v>124</v>
      </c>
      <c r="B1876" s="5" t="s">
        <v>125</v>
      </c>
      <c r="C1876" s="5" t="s">
        <v>7</v>
      </c>
      <c r="D1876" s="5" t="s">
        <v>468</v>
      </c>
      <c r="E1876" s="5" t="s">
        <v>322</v>
      </c>
      <c r="F1876" s="5" t="s">
        <v>339</v>
      </c>
      <c r="G1876" s="5"/>
      <c r="H1876" s="6">
        <v>43</v>
      </c>
      <c r="I1876" s="6"/>
      <c r="J1876" s="6">
        <v>42</v>
      </c>
      <c r="K1876" s="7">
        <v>1</v>
      </c>
      <c r="L1876" s="7"/>
      <c r="M1876" s="7"/>
      <c r="N1876" s="42" t="str">
        <f>LEFT(Absolventi[[#This Row],[studiju programmas virziens]],2)</f>
        <v>43</v>
      </c>
      <c r="O1876" s="42" t="str">
        <f>RIGHT(Absolventi[[#This Row],[studiju programmas virziens]],3)</f>
        <v>525</v>
      </c>
      <c r="P1876" s="42" t="str">
        <f>MID(Absolventi[[#This Row],[studiju programmas virziens]],3,2)</f>
        <v>52</v>
      </c>
      <c r="Q1876" s="42" t="str">
        <f>LEFT(Absolventi[[#This Row],[Programmas veids]],1)</f>
        <v>5</v>
      </c>
      <c r="R1876" s="54" t="str">
        <f>IF(Absolventi[[#This Row],[ieguvuši grādu vai kvalifikāciju mobilie studenti]]&gt;0,Absolventi[[#Headers],[Mobilie studenti ieguvuši grādu IR]],"NAV")</f>
        <v>NAV</v>
      </c>
      <c r="S1876" s="103" t="s">
        <v>1618</v>
      </c>
    </row>
    <row r="1877" spans="1:19" x14ac:dyDescent="0.25">
      <c r="A1877" s="5" t="s">
        <v>124</v>
      </c>
      <c r="B1877" s="5" t="s">
        <v>125</v>
      </c>
      <c r="C1877" s="5" t="s">
        <v>7</v>
      </c>
      <c r="D1877" s="5" t="s">
        <v>469</v>
      </c>
      <c r="E1877" s="5" t="s">
        <v>322</v>
      </c>
      <c r="F1877" s="5" t="s">
        <v>275</v>
      </c>
      <c r="G1877" s="5"/>
      <c r="H1877" s="6">
        <v>4</v>
      </c>
      <c r="I1877" s="6">
        <v>4</v>
      </c>
      <c r="J1877" s="6">
        <v>4</v>
      </c>
      <c r="K1877" s="7"/>
      <c r="L1877" s="7"/>
      <c r="M1877" s="7"/>
      <c r="N1877" s="42" t="str">
        <f>LEFT(Absolventi[[#This Row],[studiju programmas virziens]],2)</f>
        <v>45</v>
      </c>
      <c r="O1877" s="42" t="str">
        <f>RIGHT(Absolventi[[#This Row],[studiju programmas virziens]],3)</f>
        <v>310</v>
      </c>
      <c r="P1877" s="42" t="str">
        <f>MID(Absolventi[[#This Row],[studiju programmas virziens]],3,2)</f>
        <v>31</v>
      </c>
      <c r="Q1877" s="42" t="str">
        <f>LEFT(Absolventi[[#This Row],[Programmas veids]],1)</f>
        <v>3</v>
      </c>
      <c r="R1877" s="54" t="str">
        <f>IF(Absolventi[[#This Row],[ieguvuši grādu vai kvalifikāciju mobilie studenti]]&gt;0,Absolventi[[#Headers],[Mobilie studenti ieguvuši grādu IR]],"NAV")</f>
        <v>NAV</v>
      </c>
      <c r="S1877" s="103" t="s">
        <v>1618</v>
      </c>
    </row>
    <row r="1878" spans="1:19" x14ac:dyDescent="0.25">
      <c r="A1878" s="5" t="s">
        <v>124</v>
      </c>
      <c r="B1878" s="5" t="s">
        <v>125</v>
      </c>
      <c r="C1878" s="5" t="s">
        <v>7</v>
      </c>
      <c r="D1878" s="5" t="s">
        <v>470</v>
      </c>
      <c r="E1878" s="5" t="s">
        <v>322</v>
      </c>
      <c r="F1878" s="5" t="s">
        <v>228</v>
      </c>
      <c r="G1878" s="5"/>
      <c r="H1878" s="6">
        <v>2</v>
      </c>
      <c r="I1878" s="6">
        <v>2</v>
      </c>
      <c r="J1878" s="6"/>
      <c r="K1878" s="7">
        <v>2</v>
      </c>
      <c r="L1878" s="7"/>
      <c r="M1878" s="7"/>
      <c r="N1878" s="42" t="str">
        <f>LEFT(Absolventi[[#This Row],[studiju programmas virziens]],2)</f>
        <v>47</v>
      </c>
      <c r="O1878" s="42" t="str">
        <f>RIGHT(Absolventi[[#This Row],[studiju programmas virziens]],3)</f>
        <v>345</v>
      </c>
      <c r="P1878" s="42" t="str">
        <f>MID(Absolventi[[#This Row],[studiju programmas virziens]],3,2)</f>
        <v>34</v>
      </c>
      <c r="Q1878" s="42" t="str">
        <f>LEFT(Absolventi[[#This Row],[Programmas veids]],1)</f>
        <v>3</v>
      </c>
      <c r="R1878" s="54" t="str">
        <f>IF(Absolventi[[#This Row],[ieguvuši grādu vai kvalifikāciju mobilie studenti]]&gt;0,Absolventi[[#Headers],[Mobilie studenti ieguvuši grādu IR]],"NAV")</f>
        <v>NAV</v>
      </c>
      <c r="S1878" s="103" t="s">
        <v>1618</v>
      </c>
    </row>
    <row r="1879" spans="1:19" x14ac:dyDescent="0.25">
      <c r="A1879" s="5" t="s">
        <v>124</v>
      </c>
      <c r="B1879" s="5" t="s">
        <v>125</v>
      </c>
      <c r="C1879" s="5" t="s">
        <v>7</v>
      </c>
      <c r="D1879" s="5" t="s">
        <v>472</v>
      </c>
      <c r="E1879" s="5" t="s">
        <v>322</v>
      </c>
      <c r="F1879" s="5" t="s">
        <v>276</v>
      </c>
      <c r="G1879" s="5"/>
      <c r="H1879" s="6">
        <v>3</v>
      </c>
      <c r="I1879" s="6">
        <v>1</v>
      </c>
      <c r="J1879" s="6">
        <v>3</v>
      </c>
      <c r="K1879" s="7"/>
      <c r="L1879" s="7"/>
      <c r="M1879" s="7"/>
      <c r="N1879" s="42" t="str">
        <f>LEFT(Absolventi[[#This Row],[studiju programmas virziens]],2)</f>
        <v>51</v>
      </c>
      <c r="O1879" s="42" t="str">
        <f>RIGHT(Absolventi[[#This Row],[studiju programmas virziens]],3)</f>
        <v>526</v>
      </c>
      <c r="P1879" s="42" t="str">
        <f>MID(Absolventi[[#This Row],[studiju programmas virziens]],3,2)</f>
        <v>52</v>
      </c>
      <c r="Q1879" s="42" t="str">
        <f>LEFT(Absolventi[[#This Row],[Programmas veids]],1)</f>
        <v>5</v>
      </c>
      <c r="R1879" s="54" t="str">
        <f>IF(Absolventi[[#This Row],[ieguvuši grādu vai kvalifikāciju mobilie studenti]]&gt;0,Absolventi[[#Headers],[Mobilie studenti ieguvuši grādu IR]],"NAV")</f>
        <v>NAV</v>
      </c>
      <c r="S1879" s="103" t="s">
        <v>1618</v>
      </c>
    </row>
    <row r="1880" spans="1:19" x14ac:dyDescent="0.25">
      <c r="A1880" s="5" t="s">
        <v>124</v>
      </c>
      <c r="B1880" s="5" t="s">
        <v>125</v>
      </c>
      <c r="C1880" s="5" t="s">
        <v>7</v>
      </c>
      <c r="D1880" s="5" t="s">
        <v>466</v>
      </c>
      <c r="E1880" s="5" t="s">
        <v>343</v>
      </c>
      <c r="F1880" s="5" t="s">
        <v>245</v>
      </c>
      <c r="G1880" s="5"/>
      <c r="H1880" s="6">
        <v>17</v>
      </c>
      <c r="I1880" s="6"/>
      <c r="J1880" s="6">
        <v>17</v>
      </c>
      <c r="K1880" s="7"/>
      <c r="L1880" s="7"/>
      <c r="M1880" s="7"/>
      <c r="N1880" s="42" t="str">
        <f>LEFT(Absolventi[[#This Row],[studiju programmas virziens]],2)</f>
        <v>42</v>
      </c>
      <c r="O1880" s="42" t="str">
        <f>RIGHT(Absolventi[[#This Row],[studiju programmas virziens]],3)</f>
        <v>521</v>
      </c>
      <c r="P1880" s="42" t="str">
        <f>MID(Absolventi[[#This Row],[studiju programmas virziens]],3,2)</f>
        <v>52</v>
      </c>
      <c r="Q1880" s="42" t="str">
        <f>LEFT(Absolventi[[#This Row],[Programmas veids]],1)</f>
        <v>5</v>
      </c>
      <c r="R1880" s="54" t="str">
        <f>IF(Absolventi[[#This Row],[ieguvuši grādu vai kvalifikāciju mobilie studenti]]&gt;0,Absolventi[[#Headers],[Mobilie studenti ieguvuši grādu IR]],"NAV")</f>
        <v>NAV</v>
      </c>
      <c r="S1880" s="103" t="s">
        <v>1618</v>
      </c>
    </row>
    <row r="1881" spans="1:19" x14ac:dyDescent="0.25">
      <c r="A1881" s="5" t="s">
        <v>124</v>
      </c>
      <c r="B1881" s="5" t="s">
        <v>125</v>
      </c>
      <c r="C1881" s="5" t="s">
        <v>7</v>
      </c>
      <c r="D1881" s="5" t="s">
        <v>467</v>
      </c>
      <c r="E1881" s="5" t="s">
        <v>343</v>
      </c>
      <c r="F1881" s="5" t="s">
        <v>337</v>
      </c>
      <c r="G1881" s="5"/>
      <c r="H1881" s="6">
        <v>24</v>
      </c>
      <c r="I1881" s="6">
        <v>16</v>
      </c>
      <c r="J1881" s="6">
        <v>23</v>
      </c>
      <c r="K1881" s="7">
        <v>1</v>
      </c>
      <c r="L1881" s="7"/>
      <c r="M1881" s="7"/>
      <c r="N1881" s="42" t="str">
        <f>LEFT(Absolventi[[#This Row],[studiju programmas virziens]],2)</f>
        <v>42</v>
      </c>
      <c r="O1881" s="42" t="str">
        <f>RIGHT(Absolventi[[#This Row],[studiju programmas virziens]],3)</f>
        <v>850</v>
      </c>
      <c r="P1881" s="42" t="str">
        <f>MID(Absolventi[[#This Row],[studiju programmas virziens]],3,2)</f>
        <v>85</v>
      </c>
      <c r="Q1881" s="42" t="str">
        <f>LEFT(Absolventi[[#This Row],[Programmas veids]],1)</f>
        <v>8</v>
      </c>
      <c r="R1881" s="54" t="str">
        <f>IF(Absolventi[[#This Row],[ieguvuši grādu vai kvalifikāciju mobilie studenti]]&gt;0,Absolventi[[#Headers],[Mobilie studenti ieguvuši grādu IR]],"NAV")</f>
        <v>NAV</v>
      </c>
      <c r="S1881" s="103" t="s">
        <v>1618</v>
      </c>
    </row>
    <row r="1882" spans="1:19" x14ac:dyDescent="0.25">
      <c r="A1882" s="5" t="s">
        <v>124</v>
      </c>
      <c r="B1882" s="5" t="s">
        <v>125</v>
      </c>
      <c r="C1882" s="5" t="s">
        <v>7</v>
      </c>
      <c r="D1882" s="5" t="s">
        <v>468</v>
      </c>
      <c r="E1882" s="5" t="s">
        <v>343</v>
      </c>
      <c r="F1882" s="5" t="s">
        <v>365</v>
      </c>
      <c r="G1882" s="5"/>
      <c r="H1882" s="6">
        <v>22</v>
      </c>
      <c r="I1882" s="6">
        <v>7</v>
      </c>
      <c r="J1882" s="6">
        <v>19</v>
      </c>
      <c r="K1882" s="7">
        <v>3</v>
      </c>
      <c r="L1882" s="7"/>
      <c r="M1882" s="7"/>
      <c r="N1882" s="42" t="str">
        <f>LEFT(Absolventi[[#This Row],[studiju programmas virziens]],2)</f>
        <v>43</v>
      </c>
      <c r="O1882" s="42" t="str">
        <f>RIGHT(Absolventi[[#This Row],[studiju programmas virziens]],3)</f>
        <v>526</v>
      </c>
      <c r="P1882" s="42" t="str">
        <f>MID(Absolventi[[#This Row],[studiju programmas virziens]],3,2)</f>
        <v>52</v>
      </c>
      <c r="Q1882" s="42" t="str">
        <f>LEFT(Absolventi[[#This Row],[Programmas veids]],1)</f>
        <v>5</v>
      </c>
      <c r="R1882" s="54" t="str">
        <f>IF(Absolventi[[#This Row],[ieguvuši grādu vai kvalifikāciju mobilie studenti]]&gt;0,Absolventi[[#Headers],[Mobilie studenti ieguvuši grādu IR]],"NAV")</f>
        <v>NAV</v>
      </c>
      <c r="S1882" s="103" t="s">
        <v>1618</v>
      </c>
    </row>
    <row r="1883" spans="1:19" x14ac:dyDescent="0.25">
      <c r="A1883" s="5" t="s">
        <v>124</v>
      </c>
      <c r="B1883" s="5" t="s">
        <v>125</v>
      </c>
      <c r="C1883" s="5" t="s">
        <v>7</v>
      </c>
      <c r="D1883" s="5" t="s">
        <v>469</v>
      </c>
      <c r="E1883" s="5" t="s">
        <v>343</v>
      </c>
      <c r="F1883" s="5" t="s">
        <v>357</v>
      </c>
      <c r="G1883" s="5"/>
      <c r="H1883" s="6">
        <v>19</v>
      </c>
      <c r="I1883" s="6">
        <v>1</v>
      </c>
      <c r="J1883" s="6">
        <v>19</v>
      </c>
      <c r="K1883" s="7"/>
      <c r="L1883" s="7"/>
      <c r="M1883" s="7"/>
      <c r="N1883" s="42" t="str">
        <f>LEFT(Absolventi[[#This Row],[studiju programmas virziens]],2)</f>
        <v>45</v>
      </c>
      <c r="O1883" s="42" t="str">
        <f>RIGHT(Absolventi[[#This Row],[studiju programmas virziens]],3)</f>
        <v>525</v>
      </c>
      <c r="P1883" s="42" t="str">
        <f>MID(Absolventi[[#This Row],[studiju programmas virziens]],3,2)</f>
        <v>52</v>
      </c>
      <c r="Q1883" s="42" t="str">
        <f>LEFT(Absolventi[[#This Row],[Programmas veids]],1)</f>
        <v>5</v>
      </c>
      <c r="R1883" s="54" t="str">
        <f>IF(Absolventi[[#This Row],[ieguvuši grādu vai kvalifikāciju mobilie studenti]]&gt;0,Absolventi[[#Headers],[Mobilie studenti ieguvuši grādu IR]],"NAV")</f>
        <v>NAV</v>
      </c>
      <c r="S1883" s="103" t="s">
        <v>1618</v>
      </c>
    </row>
    <row r="1884" spans="1:19" x14ac:dyDescent="0.25">
      <c r="A1884" s="5" t="s">
        <v>124</v>
      </c>
      <c r="B1884" s="5" t="s">
        <v>125</v>
      </c>
      <c r="C1884" s="5" t="s">
        <v>7</v>
      </c>
      <c r="D1884" s="5" t="s">
        <v>470</v>
      </c>
      <c r="E1884" s="5" t="s">
        <v>343</v>
      </c>
      <c r="F1884" s="5" t="s">
        <v>228</v>
      </c>
      <c r="G1884" s="5"/>
      <c r="H1884" s="6">
        <v>2</v>
      </c>
      <c r="I1884" s="6">
        <v>1</v>
      </c>
      <c r="J1884" s="6"/>
      <c r="K1884" s="7">
        <v>2</v>
      </c>
      <c r="L1884" s="7"/>
      <c r="M1884" s="7"/>
      <c r="N1884" s="42" t="str">
        <f>LEFT(Absolventi[[#This Row],[studiju programmas virziens]],2)</f>
        <v>47</v>
      </c>
      <c r="O1884" s="42" t="str">
        <f>RIGHT(Absolventi[[#This Row],[studiju programmas virziens]],3)</f>
        <v>345</v>
      </c>
      <c r="P1884" s="42" t="str">
        <f>MID(Absolventi[[#This Row],[studiju programmas virziens]],3,2)</f>
        <v>34</v>
      </c>
      <c r="Q1884" s="42" t="str">
        <f>LEFT(Absolventi[[#This Row],[Programmas veids]],1)</f>
        <v>3</v>
      </c>
      <c r="R1884" s="54" t="str">
        <f>IF(Absolventi[[#This Row],[ieguvuši grādu vai kvalifikāciju mobilie studenti]]&gt;0,Absolventi[[#Headers],[Mobilie studenti ieguvuši grādu IR]],"NAV")</f>
        <v>NAV</v>
      </c>
      <c r="S1884" s="103" t="s">
        <v>1618</v>
      </c>
    </row>
    <row r="1885" spans="1:19" x14ac:dyDescent="0.25">
      <c r="A1885" s="5" t="s">
        <v>124</v>
      </c>
      <c r="B1885" s="5" t="s">
        <v>125</v>
      </c>
      <c r="C1885" s="5" t="s">
        <v>7</v>
      </c>
      <c r="D1885" s="5" t="s">
        <v>472</v>
      </c>
      <c r="E1885" s="5" t="s">
        <v>343</v>
      </c>
      <c r="F1885" s="5" t="s">
        <v>366</v>
      </c>
      <c r="G1885" s="5"/>
      <c r="H1885" s="6">
        <v>4</v>
      </c>
      <c r="I1885" s="6">
        <v>3</v>
      </c>
      <c r="J1885" s="6">
        <v>4</v>
      </c>
      <c r="K1885" s="7"/>
      <c r="L1885" s="7"/>
      <c r="M1885" s="7"/>
      <c r="N1885" s="42" t="str">
        <f>LEFT(Absolventi[[#This Row],[studiju programmas virziens]],2)</f>
        <v>51</v>
      </c>
      <c r="O1885" s="42" t="str">
        <f>RIGHT(Absolventi[[#This Row],[studiju programmas virziens]],3)</f>
        <v>541</v>
      </c>
      <c r="P1885" s="42" t="str">
        <f>MID(Absolventi[[#This Row],[studiju programmas virziens]],3,2)</f>
        <v>54</v>
      </c>
      <c r="Q1885" s="42" t="str">
        <f>LEFT(Absolventi[[#This Row],[Programmas veids]],1)</f>
        <v>5</v>
      </c>
      <c r="R1885" s="54" t="str">
        <f>IF(Absolventi[[#This Row],[ieguvuši grādu vai kvalifikāciju mobilie studenti]]&gt;0,Absolventi[[#Headers],[Mobilie studenti ieguvuši grādu IR]],"NAV")</f>
        <v>NAV</v>
      </c>
      <c r="S1885" s="103" t="s">
        <v>1618</v>
      </c>
    </row>
    <row r="1886" spans="1:19" x14ac:dyDescent="0.25">
      <c r="A1886" s="5" t="s">
        <v>124</v>
      </c>
      <c r="B1886" s="5" t="s">
        <v>125</v>
      </c>
      <c r="C1886" s="5" t="s">
        <v>7</v>
      </c>
      <c r="D1886" s="5" t="s">
        <v>466</v>
      </c>
      <c r="E1886" s="5" t="s">
        <v>361</v>
      </c>
      <c r="F1886" s="5" t="s">
        <v>300</v>
      </c>
      <c r="G1886" s="5"/>
      <c r="H1886" s="6">
        <v>17</v>
      </c>
      <c r="I1886" s="6">
        <v>2</v>
      </c>
      <c r="J1886" s="6">
        <v>17</v>
      </c>
      <c r="K1886" s="7"/>
      <c r="L1886" s="7"/>
      <c r="M1886" s="7"/>
      <c r="N1886" s="42" t="str">
        <f>LEFT(Absolventi[[#This Row],[studiju programmas virziens]],2)</f>
        <v>42</v>
      </c>
      <c r="O1886" s="42" t="str">
        <f>RIGHT(Absolventi[[#This Row],[studiju programmas virziens]],3)</f>
        <v>522</v>
      </c>
      <c r="P1886" s="42" t="str">
        <f>MID(Absolventi[[#This Row],[studiju programmas virziens]],3,2)</f>
        <v>52</v>
      </c>
      <c r="Q1886" s="42" t="str">
        <f>LEFT(Absolventi[[#This Row],[Programmas veids]],1)</f>
        <v>5</v>
      </c>
      <c r="R1886" s="54" t="str">
        <f>IF(Absolventi[[#This Row],[ieguvuši grādu vai kvalifikāciju mobilie studenti]]&gt;0,Absolventi[[#Headers],[Mobilie studenti ieguvuši grādu IR]],"NAV")</f>
        <v>NAV</v>
      </c>
      <c r="S1886" s="103" t="s">
        <v>1618</v>
      </c>
    </row>
    <row r="1887" spans="1:19" x14ac:dyDescent="0.25">
      <c r="A1887" s="5" t="s">
        <v>126</v>
      </c>
      <c r="B1887" s="5" t="s">
        <v>125</v>
      </c>
      <c r="C1887" s="5" t="s">
        <v>8</v>
      </c>
      <c r="D1887" s="5" t="s">
        <v>469</v>
      </c>
      <c r="E1887" s="5" t="s">
        <v>176</v>
      </c>
      <c r="F1887" s="5" t="s">
        <v>207</v>
      </c>
      <c r="G1887" s="5"/>
      <c r="H1887" s="6">
        <v>2</v>
      </c>
      <c r="I1887" s="6">
        <v>2</v>
      </c>
      <c r="J1887" s="6"/>
      <c r="K1887" s="7">
        <v>2</v>
      </c>
      <c r="L1887" s="7"/>
      <c r="M1887" s="7"/>
      <c r="N1887" s="42" t="str">
        <f>LEFT(Absolventi[[#This Row],[studiju programmas virziens]],2)</f>
        <v>45</v>
      </c>
      <c r="O1887" s="42" t="str">
        <f>RIGHT(Absolventi[[#This Row],[studiju programmas virziens]],3)</f>
        <v>142</v>
      </c>
      <c r="P1887" s="42" t="str">
        <f>MID(Absolventi[[#This Row],[studiju programmas virziens]],3,2)</f>
        <v>14</v>
      </c>
      <c r="Q1887" s="42" t="str">
        <f>LEFT(Absolventi[[#This Row],[Programmas veids]],1)</f>
        <v>1</v>
      </c>
      <c r="R1887" s="54" t="str">
        <f>IF(Absolventi[[#This Row],[ieguvuši grādu vai kvalifikāciju mobilie studenti]]&gt;0,Absolventi[[#Headers],[Mobilie studenti ieguvuši grādu IR]],"NAV")</f>
        <v>NAV</v>
      </c>
      <c r="S1887" s="103" t="s">
        <v>1618</v>
      </c>
    </row>
    <row r="1888" spans="1:19" x14ac:dyDescent="0.25">
      <c r="A1888" s="5" t="s">
        <v>126</v>
      </c>
      <c r="B1888" s="5" t="s">
        <v>125</v>
      </c>
      <c r="C1888" s="5" t="s">
        <v>8</v>
      </c>
      <c r="D1888" s="5" t="s">
        <v>473</v>
      </c>
      <c r="E1888" s="5" t="s">
        <v>176</v>
      </c>
      <c r="F1888" s="5" t="s">
        <v>259</v>
      </c>
      <c r="G1888" s="5"/>
      <c r="H1888" s="6">
        <v>23</v>
      </c>
      <c r="I1888" s="6">
        <v>10</v>
      </c>
      <c r="J1888" s="6"/>
      <c r="K1888" s="7">
        <v>23</v>
      </c>
      <c r="L1888" s="7"/>
      <c r="M1888" s="7"/>
      <c r="N1888" s="42" t="str">
        <f>LEFT(Absolventi[[#This Row],[studiju programmas virziens]],2)</f>
        <v>46</v>
      </c>
      <c r="O1888" s="42" t="str">
        <f>RIGHT(Absolventi[[#This Row],[studiju programmas virziens]],3)</f>
        <v>862</v>
      </c>
      <c r="P1888" s="42" t="str">
        <f>MID(Absolventi[[#This Row],[studiju programmas virziens]],3,2)</f>
        <v>86</v>
      </c>
      <c r="Q1888" s="42" t="str">
        <f>LEFT(Absolventi[[#This Row],[Programmas veids]],1)</f>
        <v>8</v>
      </c>
      <c r="R1888" s="54" t="str">
        <f>IF(Absolventi[[#This Row],[ieguvuši grādu vai kvalifikāciju mobilie studenti]]&gt;0,Absolventi[[#Headers],[Mobilie studenti ieguvuši grādu IR]],"NAV")</f>
        <v>NAV</v>
      </c>
      <c r="S1888" s="103" t="s">
        <v>1618</v>
      </c>
    </row>
    <row r="1889" spans="1:19" x14ac:dyDescent="0.25">
      <c r="A1889" s="5" t="s">
        <v>126</v>
      </c>
      <c r="B1889" s="5" t="s">
        <v>125</v>
      </c>
      <c r="C1889" s="5" t="s">
        <v>8</v>
      </c>
      <c r="D1889" s="5" t="s">
        <v>470</v>
      </c>
      <c r="E1889" s="5" t="s">
        <v>176</v>
      </c>
      <c r="F1889" s="5" t="s">
        <v>228</v>
      </c>
      <c r="G1889" s="5"/>
      <c r="H1889" s="6">
        <v>2</v>
      </c>
      <c r="I1889" s="6">
        <v>2</v>
      </c>
      <c r="J1889" s="6"/>
      <c r="K1889" s="7">
        <v>2</v>
      </c>
      <c r="L1889" s="7"/>
      <c r="M1889" s="7"/>
      <c r="N1889" s="42" t="str">
        <f>LEFT(Absolventi[[#This Row],[studiju programmas virziens]],2)</f>
        <v>47</v>
      </c>
      <c r="O1889" s="42" t="str">
        <f>RIGHT(Absolventi[[#This Row],[studiju programmas virziens]],3)</f>
        <v>345</v>
      </c>
      <c r="P1889" s="42" t="str">
        <f>MID(Absolventi[[#This Row],[studiju programmas virziens]],3,2)</f>
        <v>34</v>
      </c>
      <c r="Q1889" s="42" t="str">
        <f>LEFT(Absolventi[[#This Row],[Programmas veids]],1)</f>
        <v>3</v>
      </c>
      <c r="R1889" s="54" t="str">
        <f>IF(Absolventi[[#This Row],[ieguvuši grādu vai kvalifikāciju mobilie studenti]]&gt;0,Absolventi[[#Headers],[Mobilie studenti ieguvuši grādu IR]],"NAV")</f>
        <v>NAV</v>
      </c>
      <c r="S1889" s="103" t="s">
        <v>1618</v>
      </c>
    </row>
    <row r="1890" spans="1:19" x14ac:dyDescent="0.25">
      <c r="A1890" s="5" t="s">
        <v>126</v>
      </c>
      <c r="B1890" s="5" t="s">
        <v>125</v>
      </c>
      <c r="C1890" s="5" t="s">
        <v>8</v>
      </c>
      <c r="D1890" s="5" t="s">
        <v>465</v>
      </c>
      <c r="E1890" s="5" t="s">
        <v>296</v>
      </c>
      <c r="F1890" s="5" t="s">
        <v>198</v>
      </c>
      <c r="G1890" s="5"/>
      <c r="H1890" s="6">
        <v>3</v>
      </c>
      <c r="I1890" s="6">
        <v>3</v>
      </c>
      <c r="J1890" s="6"/>
      <c r="K1890" s="7">
        <v>3</v>
      </c>
      <c r="L1890" s="7"/>
      <c r="M1890" s="7"/>
      <c r="N1890" s="42" t="str">
        <f>LEFT(Absolventi[[#This Row],[studiju programmas virziens]],2)</f>
        <v>41</v>
      </c>
      <c r="O1890" s="42" t="str">
        <f>RIGHT(Absolventi[[#This Row],[studiju programmas virziens]],3)</f>
        <v>345</v>
      </c>
      <c r="P1890" s="42" t="str">
        <f>MID(Absolventi[[#This Row],[studiju programmas virziens]],3,2)</f>
        <v>34</v>
      </c>
      <c r="Q1890" s="42" t="str">
        <f>LEFT(Absolventi[[#This Row],[Programmas veids]],1)</f>
        <v>3</v>
      </c>
      <c r="R1890" s="54" t="str">
        <f>IF(Absolventi[[#This Row],[ieguvuši grādu vai kvalifikāciju mobilie studenti]]&gt;0,Absolventi[[#Headers],[Mobilie studenti ieguvuši grādu IR]],"NAV")</f>
        <v>NAV</v>
      </c>
      <c r="S1890" s="103" t="s">
        <v>1618</v>
      </c>
    </row>
    <row r="1891" spans="1:19" x14ac:dyDescent="0.25">
      <c r="A1891" s="5" t="s">
        <v>126</v>
      </c>
      <c r="B1891" s="5" t="s">
        <v>125</v>
      </c>
      <c r="C1891" s="5" t="s">
        <v>8</v>
      </c>
      <c r="D1891" s="5" t="s">
        <v>466</v>
      </c>
      <c r="E1891" s="5" t="s">
        <v>296</v>
      </c>
      <c r="F1891" s="5" t="s">
        <v>201</v>
      </c>
      <c r="G1891" s="5"/>
      <c r="H1891" s="6">
        <v>5</v>
      </c>
      <c r="I1891" s="6">
        <v>4</v>
      </c>
      <c r="J1891" s="6"/>
      <c r="K1891" s="7">
        <v>5</v>
      </c>
      <c r="L1891" s="7"/>
      <c r="M1891" s="7"/>
      <c r="N1891" s="42" t="str">
        <f>LEFT(Absolventi[[#This Row],[studiju programmas virziens]],2)</f>
        <v>42</v>
      </c>
      <c r="O1891" s="42" t="str">
        <f>RIGHT(Absolventi[[#This Row],[studiju programmas virziens]],3)</f>
        <v>345</v>
      </c>
      <c r="P1891" s="42" t="str">
        <f>MID(Absolventi[[#This Row],[studiju programmas virziens]],3,2)</f>
        <v>34</v>
      </c>
      <c r="Q1891" s="42" t="str">
        <f>LEFT(Absolventi[[#This Row],[Programmas veids]],1)</f>
        <v>3</v>
      </c>
      <c r="R1891" s="54" t="str">
        <f>IF(Absolventi[[#This Row],[ieguvuši grādu vai kvalifikāciju mobilie studenti]]&gt;0,Absolventi[[#Headers],[Mobilie studenti ieguvuši grādu IR]],"NAV")</f>
        <v>NAV</v>
      </c>
      <c r="S1891" s="103" t="s">
        <v>1618</v>
      </c>
    </row>
    <row r="1892" spans="1:19" x14ac:dyDescent="0.25">
      <c r="A1892" s="5" t="s">
        <v>126</v>
      </c>
      <c r="B1892" s="5" t="s">
        <v>125</v>
      </c>
      <c r="C1892" s="5" t="s">
        <v>8</v>
      </c>
      <c r="D1892" s="5" t="s">
        <v>468</v>
      </c>
      <c r="E1892" s="5" t="s">
        <v>296</v>
      </c>
      <c r="F1892" s="5" t="s">
        <v>202</v>
      </c>
      <c r="G1892" s="5"/>
      <c r="H1892" s="6">
        <v>12</v>
      </c>
      <c r="I1892" s="6">
        <v>8</v>
      </c>
      <c r="J1892" s="6"/>
      <c r="K1892" s="7">
        <v>12</v>
      </c>
      <c r="L1892" s="7"/>
      <c r="M1892" s="7"/>
      <c r="N1892" s="42" t="str">
        <f>LEFT(Absolventi[[#This Row],[studiju programmas virziens]],2)</f>
        <v>43</v>
      </c>
      <c r="O1892" s="42" t="str">
        <f>RIGHT(Absolventi[[#This Row],[studiju programmas virziens]],3)</f>
        <v>310</v>
      </c>
      <c r="P1892" s="42" t="str">
        <f>MID(Absolventi[[#This Row],[studiju programmas virziens]],3,2)</f>
        <v>31</v>
      </c>
      <c r="Q1892" s="42" t="str">
        <f>LEFT(Absolventi[[#This Row],[Programmas veids]],1)</f>
        <v>3</v>
      </c>
      <c r="R1892" s="54" t="str">
        <f>IF(Absolventi[[#This Row],[ieguvuši grādu vai kvalifikāciju mobilie studenti]]&gt;0,Absolventi[[#Headers],[Mobilie studenti ieguvuši grādu IR]],"NAV")</f>
        <v>NAV</v>
      </c>
      <c r="S1892" s="103" t="s">
        <v>1618</v>
      </c>
    </row>
    <row r="1893" spans="1:19" x14ac:dyDescent="0.25">
      <c r="A1893" s="5" t="s">
        <v>126</v>
      </c>
      <c r="B1893" s="5" t="s">
        <v>125</v>
      </c>
      <c r="C1893" s="5" t="s">
        <v>8</v>
      </c>
      <c r="D1893" s="5" t="s">
        <v>469</v>
      </c>
      <c r="E1893" s="5" t="s">
        <v>296</v>
      </c>
      <c r="F1893" s="5" t="s">
        <v>275</v>
      </c>
      <c r="G1893" s="5"/>
      <c r="H1893" s="6">
        <v>5</v>
      </c>
      <c r="I1893" s="6">
        <v>5</v>
      </c>
      <c r="J1893" s="6"/>
      <c r="K1893" s="7">
        <v>5</v>
      </c>
      <c r="L1893" s="7"/>
      <c r="M1893" s="7"/>
      <c r="N1893" s="42" t="str">
        <f>LEFT(Absolventi[[#This Row],[studiju programmas virziens]],2)</f>
        <v>45</v>
      </c>
      <c r="O1893" s="42" t="str">
        <f>RIGHT(Absolventi[[#This Row],[studiju programmas virziens]],3)</f>
        <v>310</v>
      </c>
      <c r="P1893" s="42" t="str">
        <f>MID(Absolventi[[#This Row],[studiju programmas virziens]],3,2)</f>
        <v>31</v>
      </c>
      <c r="Q1893" s="42" t="str">
        <f>LEFT(Absolventi[[#This Row],[Programmas veids]],1)</f>
        <v>3</v>
      </c>
      <c r="R1893" s="54" t="str">
        <f>IF(Absolventi[[#This Row],[ieguvuši grādu vai kvalifikāciju mobilie studenti]]&gt;0,Absolventi[[#Headers],[Mobilie studenti ieguvuši grādu IR]],"NAV")</f>
        <v>NAV</v>
      </c>
      <c r="S1893" s="103" t="s">
        <v>1618</v>
      </c>
    </row>
    <row r="1894" spans="1:19" x14ac:dyDescent="0.25">
      <c r="A1894" s="5" t="s">
        <v>126</v>
      </c>
      <c r="B1894" s="5" t="s">
        <v>125</v>
      </c>
      <c r="C1894" s="5" t="s">
        <v>8</v>
      </c>
      <c r="D1894" s="5" t="s">
        <v>470</v>
      </c>
      <c r="E1894" s="5" t="s">
        <v>296</v>
      </c>
      <c r="F1894" s="5" t="s">
        <v>340</v>
      </c>
      <c r="G1894" s="5"/>
      <c r="H1894" s="6">
        <v>6</v>
      </c>
      <c r="I1894" s="6">
        <v>6</v>
      </c>
      <c r="J1894" s="6"/>
      <c r="K1894" s="7">
        <v>6</v>
      </c>
      <c r="L1894" s="7"/>
      <c r="M1894" s="7"/>
      <c r="N1894" s="42" t="str">
        <f>LEFT(Absolventi[[#This Row],[studiju programmas virziens]],2)</f>
        <v>47</v>
      </c>
      <c r="O1894" s="42" t="str">
        <f>RIGHT(Absolventi[[#This Row],[studiju programmas virziens]],3)</f>
        <v>640</v>
      </c>
      <c r="P1894" s="42" t="str">
        <f>MID(Absolventi[[#This Row],[studiju programmas virziens]],3,2)</f>
        <v>64</v>
      </c>
      <c r="Q1894" s="42" t="str">
        <f>LEFT(Absolventi[[#This Row],[Programmas veids]],1)</f>
        <v>6</v>
      </c>
      <c r="R1894" s="54" t="str">
        <f>IF(Absolventi[[#This Row],[ieguvuši grādu vai kvalifikāciju mobilie studenti]]&gt;0,Absolventi[[#Headers],[Mobilie studenti ieguvuši grādu IR]],"NAV")</f>
        <v>NAV</v>
      </c>
      <c r="S1894" s="103" t="s">
        <v>1618</v>
      </c>
    </row>
    <row r="1895" spans="1:19" x14ac:dyDescent="0.25">
      <c r="A1895" s="5" t="s">
        <v>126</v>
      </c>
      <c r="B1895" s="5" t="s">
        <v>125</v>
      </c>
      <c r="C1895" s="5" t="s">
        <v>8</v>
      </c>
      <c r="D1895" s="5" t="s">
        <v>465</v>
      </c>
      <c r="E1895" s="5" t="s">
        <v>322</v>
      </c>
      <c r="F1895" s="5" t="s">
        <v>198</v>
      </c>
      <c r="G1895" s="5"/>
      <c r="H1895" s="6">
        <v>13</v>
      </c>
      <c r="I1895" s="6">
        <v>9</v>
      </c>
      <c r="J1895" s="6"/>
      <c r="K1895" s="7">
        <v>13</v>
      </c>
      <c r="L1895" s="7"/>
      <c r="M1895" s="7"/>
      <c r="N1895" s="42" t="str">
        <f>LEFT(Absolventi[[#This Row],[studiju programmas virziens]],2)</f>
        <v>41</v>
      </c>
      <c r="O1895" s="42" t="str">
        <f>RIGHT(Absolventi[[#This Row],[studiju programmas virziens]],3)</f>
        <v>345</v>
      </c>
      <c r="P1895" s="42" t="str">
        <f>MID(Absolventi[[#This Row],[studiju programmas virziens]],3,2)</f>
        <v>34</v>
      </c>
      <c r="Q1895" s="42" t="str">
        <f>LEFT(Absolventi[[#This Row],[Programmas veids]],1)</f>
        <v>3</v>
      </c>
      <c r="R1895" s="54" t="str">
        <f>IF(Absolventi[[#This Row],[ieguvuši grādu vai kvalifikāciju mobilie studenti]]&gt;0,Absolventi[[#Headers],[Mobilie studenti ieguvuši grādu IR]],"NAV")</f>
        <v>NAV</v>
      </c>
      <c r="S1895" s="103" t="s">
        <v>1618</v>
      </c>
    </row>
    <row r="1896" spans="1:19" x14ac:dyDescent="0.25">
      <c r="A1896" s="5" t="s">
        <v>126</v>
      </c>
      <c r="B1896" s="5" t="s">
        <v>125</v>
      </c>
      <c r="C1896" s="5" t="s">
        <v>8</v>
      </c>
      <c r="D1896" s="5" t="s">
        <v>466</v>
      </c>
      <c r="E1896" s="5" t="s">
        <v>322</v>
      </c>
      <c r="F1896" s="5" t="s">
        <v>201</v>
      </c>
      <c r="G1896" s="5"/>
      <c r="H1896" s="6">
        <v>14</v>
      </c>
      <c r="I1896" s="6">
        <v>8</v>
      </c>
      <c r="J1896" s="6"/>
      <c r="K1896" s="7">
        <v>14</v>
      </c>
      <c r="L1896" s="7"/>
      <c r="M1896" s="7"/>
      <c r="N1896" s="42" t="str">
        <f>LEFT(Absolventi[[#This Row],[studiju programmas virziens]],2)</f>
        <v>42</v>
      </c>
      <c r="O1896" s="42" t="str">
        <f>RIGHT(Absolventi[[#This Row],[studiju programmas virziens]],3)</f>
        <v>345</v>
      </c>
      <c r="P1896" s="42" t="str">
        <f>MID(Absolventi[[#This Row],[studiju programmas virziens]],3,2)</f>
        <v>34</v>
      </c>
      <c r="Q1896" s="42" t="str">
        <f>LEFT(Absolventi[[#This Row],[Programmas veids]],1)</f>
        <v>3</v>
      </c>
      <c r="R1896" s="54" t="str">
        <f>IF(Absolventi[[#This Row],[ieguvuši grādu vai kvalifikāciju mobilie studenti]]&gt;0,Absolventi[[#Headers],[Mobilie studenti ieguvuši grādu IR]],"NAV")</f>
        <v>NAV</v>
      </c>
      <c r="S1896" s="103" t="s">
        <v>1618</v>
      </c>
    </row>
    <row r="1897" spans="1:19" x14ac:dyDescent="0.25">
      <c r="A1897" s="5" t="s">
        <v>126</v>
      </c>
      <c r="B1897" s="5" t="s">
        <v>125</v>
      </c>
      <c r="C1897" s="5" t="s">
        <v>8</v>
      </c>
      <c r="D1897" s="5" t="s">
        <v>468</v>
      </c>
      <c r="E1897" s="5" t="s">
        <v>322</v>
      </c>
      <c r="F1897" s="5" t="s">
        <v>339</v>
      </c>
      <c r="G1897" s="5"/>
      <c r="H1897" s="6">
        <v>3</v>
      </c>
      <c r="I1897" s="6"/>
      <c r="J1897" s="6"/>
      <c r="K1897" s="7">
        <v>3</v>
      </c>
      <c r="L1897" s="7"/>
      <c r="M1897" s="7"/>
      <c r="N1897" s="42" t="str">
        <f>LEFT(Absolventi[[#This Row],[studiju programmas virziens]],2)</f>
        <v>43</v>
      </c>
      <c r="O1897" s="42" t="str">
        <f>RIGHT(Absolventi[[#This Row],[studiju programmas virziens]],3)</f>
        <v>525</v>
      </c>
      <c r="P1897" s="42" t="str">
        <f>MID(Absolventi[[#This Row],[studiju programmas virziens]],3,2)</f>
        <v>52</v>
      </c>
      <c r="Q1897" s="42" t="str">
        <f>LEFT(Absolventi[[#This Row],[Programmas veids]],1)</f>
        <v>5</v>
      </c>
      <c r="R1897" s="54" t="str">
        <f>IF(Absolventi[[#This Row],[ieguvuši grādu vai kvalifikāciju mobilie studenti]]&gt;0,Absolventi[[#Headers],[Mobilie studenti ieguvuši grādu IR]],"NAV")</f>
        <v>NAV</v>
      </c>
      <c r="S1897" s="103" t="s">
        <v>1618</v>
      </c>
    </row>
    <row r="1898" spans="1:19" x14ac:dyDescent="0.25">
      <c r="A1898" s="5" t="s">
        <v>126</v>
      </c>
      <c r="B1898" s="5" t="s">
        <v>125</v>
      </c>
      <c r="C1898" s="5" t="s">
        <v>8</v>
      </c>
      <c r="D1898" s="5" t="s">
        <v>465</v>
      </c>
      <c r="E1898" s="5" t="s">
        <v>343</v>
      </c>
      <c r="F1898" s="5" t="s">
        <v>177</v>
      </c>
      <c r="G1898" s="5"/>
      <c r="H1898" s="6">
        <v>4</v>
      </c>
      <c r="I1898" s="6"/>
      <c r="J1898" s="6"/>
      <c r="K1898" s="7">
        <v>4</v>
      </c>
      <c r="L1898" s="7"/>
      <c r="M1898" s="7"/>
      <c r="N1898" s="42" t="str">
        <f>LEFT(Absolventi[[#This Row],[studiju programmas virziens]],2)</f>
        <v>41</v>
      </c>
      <c r="O1898" s="42" t="str">
        <f>RIGHT(Absolventi[[#This Row],[studiju programmas virziens]],3)</f>
        <v>525</v>
      </c>
      <c r="P1898" s="42" t="str">
        <f>MID(Absolventi[[#This Row],[studiju programmas virziens]],3,2)</f>
        <v>52</v>
      </c>
      <c r="Q1898" s="42" t="str">
        <f>LEFT(Absolventi[[#This Row],[Programmas veids]],1)</f>
        <v>5</v>
      </c>
      <c r="R1898" s="54" t="str">
        <f>IF(Absolventi[[#This Row],[ieguvuši grādu vai kvalifikāciju mobilie studenti]]&gt;0,Absolventi[[#Headers],[Mobilie studenti ieguvuši grādu IR]],"NAV")</f>
        <v>NAV</v>
      </c>
      <c r="S1898" s="103" t="s">
        <v>1618</v>
      </c>
    </row>
    <row r="1899" spans="1:19" x14ac:dyDescent="0.25">
      <c r="A1899" s="5" t="s">
        <v>126</v>
      </c>
      <c r="B1899" s="5" t="s">
        <v>125</v>
      </c>
      <c r="C1899" s="5" t="s">
        <v>8</v>
      </c>
      <c r="D1899" s="5" t="s">
        <v>466</v>
      </c>
      <c r="E1899" s="5" t="s">
        <v>343</v>
      </c>
      <c r="F1899" s="5" t="s">
        <v>201</v>
      </c>
      <c r="G1899" s="5"/>
      <c r="H1899" s="6">
        <v>4</v>
      </c>
      <c r="I1899" s="6">
        <v>2</v>
      </c>
      <c r="J1899" s="6"/>
      <c r="K1899" s="7">
        <v>4</v>
      </c>
      <c r="L1899" s="7"/>
      <c r="M1899" s="7"/>
      <c r="N1899" s="42" t="str">
        <f>LEFT(Absolventi[[#This Row],[studiju programmas virziens]],2)</f>
        <v>42</v>
      </c>
      <c r="O1899" s="42" t="str">
        <f>RIGHT(Absolventi[[#This Row],[studiju programmas virziens]],3)</f>
        <v>345</v>
      </c>
      <c r="P1899" s="42" t="str">
        <f>MID(Absolventi[[#This Row],[studiju programmas virziens]],3,2)</f>
        <v>34</v>
      </c>
      <c r="Q1899" s="42" t="str">
        <f>LEFT(Absolventi[[#This Row],[Programmas veids]],1)</f>
        <v>3</v>
      </c>
      <c r="R1899" s="54" t="str">
        <f>IF(Absolventi[[#This Row],[ieguvuši grādu vai kvalifikāciju mobilie studenti]]&gt;0,Absolventi[[#Headers],[Mobilie studenti ieguvuši grādu IR]],"NAV")</f>
        <v>NAV</v>
      </c>
      <c r="S1899" s="103" t="s">
        <v>1618</v>
      </c>
    </row>
    <row r="1900" spans="1:19" x14ac:dyDescent="0.25">
      <c r="A1900" s="5" t="s">
        <v>126</v>
      </c>
      <c r="B1900" s="5" t="s">
        <v>125</v>
      </c>
      <c r="C1900" s="5" t="s">
        <v>8</v>
      </c>
      <c r="D1900" s="5" t="s">
        <v>466</v>
      </c>
      <c r="E1900" s="5" t="s">
        <v>361</v>
      </c>
      <c r="F1900" s="5" t="s">
        <v>245</v>
      </c>
      <c r="G1900" s="5"/>
      <c r="H1900" s="6">
        <v>1</v>
      </c>
      <c r="I1900" s="6"/>
      <c r="J1900" s="6"/>
      <c r="K1900" s="7">
        <v>1</v>
      </c>
      <c r="L1900" s="7"/>
      <c r="M1900" s="7"/>
      <c r="N1900" s="42" t="str">
        <f>LEFT(Absolventi[[#This Row],[studiju programmas virziens]],2)</f>
        <v>42</v>
      </c>
      <c r="O1900" s="42" t="str">
        <f>RIGHT(Absolventi[[#This Row],[studiju programmas virziens]],3)</f>
        <v>521</v>
      </c>
      <c r="P1900" s="42" t="str">
        <f>MID(Absolventi[[#This Row],[studiju programmas virziens]],3,2)</f>
        <v>52</v>
      </c>
      <c r="Q1900" s="42" t="str">
        <f>LEFT(Absolventi[[#This Row],[Programmas veids]],1)</f>
        <v>5</v>
      </c>
      <c r="R1900" s="54" t="str">
        <f>IF(Absolventi[[#This Row],[ieguvuši grādu vai kvalifikāciju mobilie studenti]]&gt;0,Absolventi[[#Headers],[Mobilie studenti ieguvuši grādu IR]],"NAV")</f>
        <v>NAV</v>
      </c>
      <c r="S1900" s="103" t="s">
        <v>1618</v>
      </c>
    </row>
    <row r="1901" spans="1:19" x14ac:dyDescent="0.25">
      <c r="A1901" s="5" t="s">
        <v>126</v>
      </c>
      <c r="B1901" s="5" t="s">
        <v>125</v>
      </c>
      <c r="C1901" s="5" t="s">
        <v>8</v>
      </c>
      <c r="D1901" s="5" t="s">
        <v>466</v>
      </c>
      <c r="E1901" s="5" t="s">
        <v>367</v>
      </c>
      <c r="F1901" s="5" t="s">
        <v>300</v>
      </c>
      <c r="G1901" s="5"/>
      <c r="H1901" s="6">
        <v>15</v>
      </c>
      <c r="I1901" s="6">
        <v>1</v>
      </c>
      <c r="J1901" s="6"/>
      <c r="K1901" s="7">
        <v>15</v>
      </c>
      <c r="L1901" s="7"/>
      <c r="M1901" s="7"/>
      <c r="N1901" s="42" t="str">
        <f>LEFT(Absolventi[[#This Row],[studiju programmas virziens]],2)</f>
        <v>42</v>
      </c>
      <c r="O1901" s="42" t="str">
        <f>RIGHT(Absolventi[[#This Row],[studiju programmas virziens]],3)</f>
        <v>522</v>
      </c>
      <c r="P1901" s="42" t="str">
        <f>MID(Absolventi[[#This Row],[studiju programmas virziens]],3,2)</f>
        <v>52</v>
      </c>
      <c r="Q1901" s="42" t="str">
        <f>LEFT(Absolventi[[#This Row],[Programmas veids]],1)</f>
        <v>5</v>
      </c>
      <c r="R1901" s="54" t="str">
        <f>IF(Absolventi[[#This Row],[ieguvuši grādu vai kvalifikāciju mobilie studenti]]&gt;0,Absolventi[[#Headers],[Mobilie studenti ieguvuši grādu IR]],"NAV")</f>
        <v>NAV</v>
      </c>
      <c r="S1901" s="103" t="s">
        <v>1618</v>
      </c>
    </row>
    <row r="1902" spans="1:19" x14ac:dyDescent="0.25">
      <c r="A1902" s="5" t="s">
        <v>126</v>
      </c>
      <c r="B1902" s="5" t="s">
        <v>125</v>
      </c>
      <c r="C1902" s="5" t="s">
        <v>8</v>
      </c>
      <c r="D1902" s="5" t="s">
        <v>466</v>
      </c>
      <c r="E1902" s="5" t="s">
        <v>376</v>
      </c>
      <c r="F1902" s="5" t="s">
        <v>368</v>
      </c>
      <c r="G1902" s="5"/>
      <c r="H1902" s="6">
        <v>7</v>
      </c>
      <c r="I1902" s="6">
        <v>6</v>
      </c>
      <c r="J1902" s="6"/>
      <c r="K1902" s="7">
        <v>7</v>
      </c>
      <c r="L1902" s="7"/>
      <c r="M1902" s="7"/>
      <c r="N1902" s="42" t="str">
        <f>LEFT(Absolventi[[#This Row],[studiju programmas virziens]],2)</f>
        <v>42</v>
      </c>
      <c r="O1902" s="42" t="str">
        <f>RIGHT(Absolventi[[#This Row],[studiju programmas virziens]],3)</f>
        <v>541</v>
      </c>
      <c r="P1902" s="42" t="str">
        <f>MID(Absolventi[[#This Row],[studiju programmas virziens]],3,2)</f>
        <v>54</v>
      </c>
      <c r="Q1902" s="42" t="str">
        <f>LEFT(Absolventi[[#This Row],[Programmas veids]],1)</f>
        <v>5</v>
      </c>
      <c r="R1902" s="54" t="str">
        <f>IF(Absolventi[[#This Row],[ieguvuši grādu vai kvalifikāciju mobilie studenti]]&gt;0,Absolventi[[#Headers],[Mobilie studenti ieguvuši grādu IR]],"NAV")</f>
        <v>NAV</v>
      </c>
      <c r="S1902" s="103" t="s">
        <v>1618</v>
      </c>
    </row>
    <row r="1903" spans="1:19" x14ac:dyDescent="0.25">
      <c r="A1903" s="5" t="s">
        <v>126</v>
      </c>
      <c r="B1903" s="5" t="s">
        <v>125</v>
      </c>
      <c r="C1903" s="5" t="s">
        <v>8</v>
      </c>
      <c r="D1903" s="5" t="s">
        <v>466</v>
      </c>
      <c r="E1903" s="5" t="s">
        <v>389</v>
      </c>
      <c r="F1903" s="5" t="s">
        <v>356</v>
      </c>
      <c r="G1903" s="5"/>
      <c r="H1903" s="6">
        <v>8</v>
      </c>
      <c r="I1903" s="6"/>
      <c r="J1903" s="6"/>
      <c r="K1903" s="7">
        <v>8</v>
      </c>
      <c r="L1903" s="7"/>
      <c r="M1903" s="7"/>
      <c r="N1903" s="42" t="str">
        <f>LEFT(Absolventi[[#This Row],[studiju programmas virziens]],2)</f>
        <v>42</v>
      </c>
      <c r="O1903" s="42" t="str">
        <f>RIGHT(Absolventi[[#This Row],[studiju programmas virziens]],3)</f>
        <v>582</v>
      </c>
      <c r="P1903" s="42" t="str">
        <f>MID(Absolventi[[#This Row],[studiju programmas virziens]],3,2)</f>
        <v>58</v>
      </c>
      <c r="Q1903" s="42" t="str">
        <f>LEFT(Absolventi[[#This Row],[Programmas veids]],1)</f>
        <v>5</v>
      </c>
      <c r="R1903" s="54" t="str">
        <f>IF(Absolventi[[#This Row],[ieguvuši grādu vai kvalifikāciju mobilie studenti]]&gt;0,Absolventi[[#Headers],[Mobilie studenti ieguvuši grādu IR]],"NAV")</f>
        <v>NAV</v>
      </c>
      <c r="S1903" s="103" t="s">
        <v>1618</v>
      </c>
    </row>
    <row r="1904" spans="1:19" x14ac:dyDescent="0.25">
      <c r="A1904" s="5" t="s">
        <v>126</v>
      </c>
      <c r="B1904" s="5" t="s">
        <v>125</v>
      </c>
      <c r="C1904" s="5" t="s">
        <v>8</v>
      </c>
      <c r="D1904" s="5" t="s">
        <v>466</v>
      </c>
      <c r="E1904" s="5" t="s">
        <v>396</v>
      </c>
      <c r="F1904" s="5" t="s">
        <v>356</v>
      </c>
      <c r="G1904" s="5"/>
      <c r="H1904" s="6">
        <v>1</v>
      </c>
      <c r="I1904" s="6"/>
      <c r="J1904" s="6"/>
      <c r="K1904" s="7">
        <v>1</v>
      </c>
      <c r="L1904" s="7"/>
      <c r="M1904" s="7"/>
      <c r="N1904" s="42" t="str">
        <f>LEFT(Absolventi[[#This Row],[studiju programmas virziens]],2)</f>
        <v>42</v>
      </c>
      <c r="O1904" s="42" t="str">
        <f>RIGHT(Absolventi[[#This Row],[studiju programmas virziens]],3)</f>
        <v>582</v>
      </c>
      <c r="P1904" s="42" t="str">
        <f>MID(Absolventi[[#This Row],[studiju programmas virziens]],3,2)</f>
        <v>58</v>
      </c>
      <c r="Q1904" s="42" t="str">
        <f>LEFT(Absolventi[[#This Row],[Programmas veids]],1)</f>
        <v>5</v>
      </c>
      <c r="R1904" s="54" t="str">
        <f>IF(Absolventi[[#This Row],[ieguvuši grādu vai kvalifikāciju mobilie studenti]]&gt;0,Absolventi[[#Headers],[Mobilie studenti ieguvuši grādu IR]],"NAV")</f>
        <v>NAV</v>
      </c>
      <c r="S1904" s="103" t="s">
        <v>1618</v>
      </c>
    </row>
    <row r="1905" spans="1:19" x14ac:dyDescent="0.25">
      <c r="A1905" s="5" t="s">
        <v>126</v>
      </c>
      <c r="B1905" s="5" t="s">
        <v>125</v>
      </c>
      <c r="C1905" s="5" t="s">
        <v>8</v>
      </c>
      <c r="D1905" s="5" t="s">
        <v>466</v>
      </c>
      <c r="E1905" s="5" t="s">
        <v>403</v>
      </c>
      <c r="F1905" s="5" t="s">
        <v>408</v>
      </c>
      <c r="G1905" s="5"/>
      <c r="H1905" s="6">
        <v>21</v>
      </c>
      <c r="I1905" s="6">
        <v>7</v>
      </c>
      <c r="J1905" s="6"/>
      <c r="K1905" s="7">
        <v>21</v>
      </c>
      <c r="L1905" s="7"/>
      <c r="M1905" s="7"/>
      <c r="N1905" s="42" t="str">
        <f>LEFT(Absolventi[[#This Row],[studiju programmas virziens]],2)</f>
        <v>42</v>
      </c>
      <c r="O1905" s="42" t="str">
        <f>RIGHT(Absolventi[[#This Row],[studiju programmas virziens]],3)</f>
        <v>621</v>
      </c>
      <c r="P1905" s="42" t="str">
        <f>MID(Absolventi[[#This Row],[studiju programmas virziens]],3,2)</f>
        <v>62</v>
      </c>
      <c r="Q1905" s="42" t="str">
        <f>LEFT(Absolventi[[#This Row],[Programmas veids]],1)</f>
        <v>6</v>
      </c>
      <c r="R1905" s="54" t="str">
        <f>IF(Absolventi[[#This Row],[ieguvuši grādu vai kvalifikāciju mobilie studenti]]&gt;0,Absolventi[[#Headers],[Mobilie studenti ieguvuši grādu IR]],"NAV")</f>
        <v>NAV</v>
      </c>
      <c r="S1905" s="103" t="s">
        <v>1618</v>
      </c>
    </row>
    <row r="1906" spans="1:19" x14ac:dyDescent="0.25">
      <c r="A1906" s="5" t="s">
        <v>126</v>
      </c>
      <c r="B1906" s="5" t="s">
        <v>125</v>
      </c>
      <c r="C1906" s="5" t="s">
        <v>8</v>
      </c>
      <c r="D1906" s="5" t="s">
        <v>466</v>
      </c>
      <c r="E1906" s="5" t="s">
        <v>407</v>
      </c>
      <c r="F1906" s="5" t="s">
        <v>415</v>
      </c>
      <c r="G1906" s="5"/>
      <c r="H1906" s="6">
        <v>15</v>
      </c>
      <c r="I1906" s="6">
        <v>3</v>
      </c>
      <c r="J1906" s="6"/>
      <c r="K1906" s="7">
        <v>15</v>
      </c>
      <c r="L1906" s="7"/>
      <c r="M1906" s="7"/>
      <c r="N1906" s="42" t="str">
        <f>LEFT(Absolventi[[#This Row],[studiju programmas virziens]],2)</f>
        <v>42</v>
      </c>
      <c r="O1906" s="42" t="str">
        <f>RIGHT(Absolventi[[#This Row],[studiju programmas virziens]],3)</f>
        <v>623</v>
      </c>
      <c r="P1906" s="42" t="str">
        <f>MID(Absolventi[[#This Row],[studiju programmas virziens]],3,2)</f>
        <v>62</v>
      </c>
      <c r="Q1906" s="42" t="str">
        <f>LEFT(Absolventi[[#This Row],[Programmas veids]],1)</f>
        <v>6</v>
      </c>
      <c r="R1906" s="54" t="str">
        <f>IF(Absolventi[[#This Row],[ieguvuši grādu vai kvalifikāciju mobilie studenti]]&gt;0,Absolventi[[#Headers],[Mobilie studenti ieguvuši grādu IR]],"NAV")</f>
        <v>NAV</v>
      </c>
      <c r="S1906" s="103" t="s">
        <v>1618</v>
      </c>
    </row>
    <row r="1907" spans="1:19" x14ac:dyDescent="0.25">
      <c r="A1907" s="5" t="s">
        <v>126</v>
      </c>
      <c r="B1907" s="5" t="s">
        <v>125</v>
      </c>
      <c r="C1907" s="5" t="s">
        <v>8</v>
      </c>
      <c r="D1907" s="5" t="s">
        <v>466</v>
      </c>
      <c r="E1907" s="5" t="s">
        <v>414</v>
      </c>
      <c r="F1907" s="5" t="s">
        <v>419</v>
      </c>
      <c r="G1907" s="5"/>
      <c r="H1907" s="6">
        <v>3</v>
      </c>
      <c r="I1907" s="6">
        <v>1</v>
      </c>
      <c r="J1907" s="6"/>
      <c r="K1907" s="7">
        <v>3</v>
      </c>
      <c r="L1907" s="7"/>
      <c r="M1907" s="7"/>
      <c r="N1907" s="42" t="str">
        <f>LEFT(Absolventi[[#This Row],[studiju programmas virziens]],2)</f>
        <v>42</v>
      </c>
      <c r="O1907" s="42" t="str">
        <f>RIGHT(Absolventi[[#This Row],[studiju programmas virziens]],3)</f>
        <v>811</v>
      </c>
      <c r="P1907" s="42" t="str">
        <f>MID(Absolventi[[#This Row],[studiju programmas virziens]],3,2)</f>
        <v>81</v>
      </c>
      <c r="Q1907" s="42" t="str">
        <f>LEFT(Absolventi[[#This Row],[Programmas veids]],1)</f>
        <v>8</v>
      </c>
      <c r="R1907" s="54" t="str">
        <f>IF(Absolventi[[#This Row],[ieguvuši grādu vai kvalifikāciju mobilie studenti]]&gt;0,Absolventi[[#Headers],[Mobilie studenti ieguvuši grādu IR]],"NAV")</f>
        <v>NAV</v>
      </c>
      <c r="S1907" s="103" t="s">
        <v>1618</v>
      </c>
    </row>
    <row r="1908" spans="1:19" x14ac:dyDescent="0.25">
      <c r="A1908" s="5" t="s">
        <v>127</v>
      </c>
      <c r="B1908" s="5" t="s">
        <v>128</v>
      </c>
      <c r="C1908" s="5" t="s">
        <v>7</v>
      </c>
      <c r="D1908" s="5" t="s">
        <v>465</v>
      </c>
      <c r="E1908" s="5" t="s">
        <v>176</v>
      </c>
      <c r="F1908" s="5" t="s">
        <v>177</v>
      </c>
      <c r="G1908" s="5"/>
      <c r="H1908" s="6">
        <v>24</v>
      </c>
      <c r="I1908" s="6"/>
      <c r="J1908" s="6">
        <v>24</v>
      </c>
      <c r="K1908" s="7"/>
      <c r="L1908" s="7"/>
      <c r="M1908" s="7"/>
      <c r="N1908" s="42" t="str">
        <f>LEFT(Absolventi[[#This Row],[studiju programmas virziens]],2)</f>
        <v>41</v>
      </c>
      <c r="O1908" s="42" t="str">
        <f>RIGHT(Absolventi[[#This Row],[studiju programmas virziens]],3)</f>
        <v>525</v>
      </c>
      <c r="P1908" s="42" t="str">
        <f>MID(Absolventi[[#This Row],[studiju programmas virziens]],3,2)</f>
        <v>52</v>
      </c>
      <c r="Q1908" s="42" t="str">
        <f>LEFT(Absolventi[[#This Row],[Programmas veids]],1)</f>
        <v>5</v>
      </c>
      <c r="R1908" s="54" t="str">
        <f>IF(Absolventi[[#This Row],[ieguvuši grādu vai kvalifikāciju mobilie studenti]]&gt;0,Absolventi[[#Headers],[Mobilie studenti ieguvuši grādu IR]],"NAV")</f>
        <v>NAV</v>
      </c>
      <c r="S1908" s="103" t="s">
        <v>1618</v>
      </c>
    </row>
    <row r="1909" spans="1:19" x14ac:dyDescent="0.25">
      <c r="A1909" s="5" t="s">
        <v>127</v>
      </c>
      <c r="B1909" s="5" t="s">
        <v>128</v>
      </c>
      <c r="C1909" s="5" t="s">
        <v>7</v>
      </c>
      <c r="D1909" s="5" t="s">
        <v>465</v>
      </c>
      <c r="E1909" s="5" t="s">
        <v>296</v>
      </c>
      <c r="F1909" s="5" t="s">
        <v>297</v>
      </c>
      <c r="G1909" s="5"/>
      <c r="H1909" s="6">
        <v>17</v>
      </c>
      <c r="I1909" s="6">
        <v>7</v>
      </c>
      <c r="J1909" s="6">
        <v>17</v>
      </c>
      <c r="K1909" s="7"/>
      <c r="L1909" s="7"/>
      <c r="M1909" s="7"/>
      <c r="N1909" s="42" t="str">
        <f>LEFT(Absolventi[[#This Row],[studiju programmas virziens]],2)</f>
        <v>41</v>
      </c>
      <c r="O1909" s="42" t="str">
        <f>RIGHT(Absolventi[[#This Row],[studiju programmas virziens]],3)</f>
        <v>621</v>
      </c>
      <c r="P1909" s="42" t="str">
        <f>MID(Absolventi[[#This Row],[studiju programmas virziens]],3,2)</f>
        <v>62</v>
      </c>
      <c r="Q1909" s="42" t="str">
        <f>LEFT(Absolventi[[#This Row],[Programmas veids]],1)</f>
        <v>6</v>
      </c>
      <c r="R1909" s="54" t="str">
        <f>IF(Absolventi[[#This Row],[ieguvuši grādu vai kvalifikāciju mobilie studenti]]&gt;0,Absolventi[[#Headers],[Mobilie studenti ieguvuši grādu IR]],"NAV")</f>
        <v>NAV</v>
      </c>
      <c r="S1909" s="103" t="s">
        <v>1618</v>
      </c>
    </row>
    <row r="1910" spans="1:19" x14ac:dyDescent="0.25">
      <c r="A1910" s="5" t="s">
        <v>129</v>
      </c>
      <c r="B1910" s="5" t="s">
        <v>128</v>
      </c>
      <c r="C1910" s="5" t="s">
        <v>8</v>
      </c>
      <c r="D1910" s="5" t="s">
        <v>465</v>
      </c>
      <c r="E1910" s="5" t="s">
        <v>176</v>
      </c>
      <c r="F1910" s="5" t="s">
        <v>297</v>
      </c>
      <c r="G1910" s="5"/>
      <c r="H1910" s="6">
        <v>41</v>
      </c>
      <c r="I1910" s="6">
        <v>15</v>
      </c>
      <c r="J1910" s="6"/>
      <c r="K1910" s="7">
        <v>41</v>
      </c>
      <c r="L1910" s="7"/>
      <c r="M1910" s="7"/>
      <c r="N1910" s="42" t="str">
        <f>LEFT(Absolventi[[#This Row],[studiju programmas virziens]],2)</f>
        <v>41</v>
      </c>
      <c r="O1910" s="42" t="str">
        <f>RIGHT(Absolventi[[#This Row],[studiju programmas virziens]],3)</f>
        <v>621</v>
      </c>
      <c r="P1910" s="42" t="str">
        <f>MID(Absolventi[[#This Row],[studiju programmas virziens]],3,2)</f>
        <v>62</v>
      </c>
      <c r="Q1910" s="42" t="str">
        <f>LEFT(Absolventi[[#This Row],[Programmas veids]],1)</f>
        <v>6</v>
      </c>
      <c r="R1910" s="54" t="str">
        <f>IF(Absolventi[[#This Row],[ieguvuši grādu vai kvalifikāciju mobilie studenti]]&gt;0,Absolventi[[#Headers],[Mobilie studenti ieguvuši grādu IR]],"NAV")</f>
        <v>NAV</v>
      </c>
      <c r="S1910" s="103" t="s">
        <v>1618</v>
      </c>
    </row>
    <row r="1911" spans="1:19" x14ac:dyDescent="0.25">
      <c r="A1911" s="5" t="s">
        <v>129</v>
      </c>
      <c r="B1911" s="5" t="s">
        <v>128</v>
      </c>
      <c r="C1911" s="5" t="s">
        <v>8</v>
      </c>
      <c r="D1911" s="5" t="s">
        <v>465</v>
      </c>
      <c r="E1911" s="5" t="s">
        <v>296</v>
      </c>
      <c r="F1911" s="5" t="s">
        <v>213</v>
      </c>
      <c r="G1911" s="5"/>
      <c r="H1911" s="6">
        <v>6</v>
      </c>
      <c r="I1911" s="6">
        <v>6</v>
      </c>
      <c r="J1911" s="6"/>
      <c r="K1911" s="7">
        <v>6</v>
      </c>
      <c r="L1911" s="7"/>
      <c r="M1911" s="7"/>
      <c r="N1911" s="42" t="str">
        <f>LEFT(Absolventi[[#This Row],[studiju programmas virziens]],2)</f>
        <v>41</v>
      </c>
      <c r="O1911" s="42" t="str">
        <f>RIGHT(Absolventi[[#This Row],[studiju programmas virziens]],3)</f>
        <v>344</v>
      </c>
      <c r="P1911" s="42" t="str">
        <f>MID(Absolventi[[#This Row],[studiju programmas virziens]],3,2)</f>
        <v>34</v>
      </c>
      <c r="Q1911" s="42" t="str">
        <f>LEFT(Absolventi[[#This Row],[Programmas veids]],1)</f>
        <v>3</v>
      </c>
      <c r="R1911" s="54" t="str">
        <f>IF(Absolventi[[#This Row],[ieguvuši grādu vai kvalifikāciju mobilie studenti]]&gt;0,Absolventi[[#Headers],[Mobilie studenti ieguvuši grādu IR]],"NAV")</f>
        <v>NAV</v>
      </c>
      <c r="S1911" s="103" t="s">
        <v>1618</v>
      </c>
    </row>
    <row r="1912" spans="1:19" ht="38.25" x14ac:dyDescent="0.25">
      <c r="A1912" s="5" t="s">
        <v>130</v>
      </c>
      <c r="B1912" s="5" t="s">
        <v>131</v>
      </c>
      <c r="C1912" s="5" t="s">
        <v>7</v>
      </c>
      <c r="D1912" s="5" t="s">
        <v>466</v>
      </c>
      <c r="E1912" s="5" t="s">
        <v>176</v>
      </c>
      <c r="F1912" s="5" t="s">
        <v>201</v>
      </c>
      <c r="G1912" s="5"/>
      <c r="H1912" s="6">
        <v>2</v>
      </c>
      <c r="I1912" s="6">
        <v>2</v>
      </c>
      <c r="J1912" s="6"/>
      <c r="K1912" s="7">
        <v>2</v>
      </c>
      <c r="L1912" s="7">
        <v>1</v>
      </c>
      <c r="M1912" s="7">
        <v>1</v>
      </c>
      <c r="N1912" s="42" t="str">
        <f>LEFT(Absolventi[[#This Row],[studiju programmas virziens]],2)</f>
        <v>42</v>
      </c>
      <c r="O1912" s="42" t="str">
        <f>RIGHT(Absolventi[[#This Row],[studiju programmas virziens]],3)</f>
        <v>345</v>
      </c>
      <c r="P1912" s="42" t="str">
        <f>MID(Absolventi[[#This Row],[studiju programmas virziens]],3,2)</f>
        <v>34</v>
      </c>
      <c r="Q1912" s="42" t="str">
        <f>LEFT(Absolventi[[#This Row],[Programmas veids]],1)</f>
        <v>3</v>
      </c>
      <c r="R1912" s="54" t="str">
        <f>IF(Absolventi[[#This Row],[ieguvuši grādu vai kvalifikāciju mobilie studenti]]&gt;0,Absolventi[[#Headers],[Mobilie studenti ieguvuši grādu IR]],"NAV")</f>
        <v>Mobilie studenti ieguvuši grādu IR</v>
      </c>
      <c r="S1912" s="103" t="s">
        <v>1618</v>
      </c>
    </row>
    <row r="1913" spans="1:19" x14ac:dyDescent="0.25">
      <c r="A1913" s="5" t="s">
        <v>130</v>
      </c>
      <c r="B1913" s="5" t="s">
        <v>131</v>
      </c>
      <c r="C1913" s="5" t="s">
        <v>7</v>
      </c>
      <c r="D1913" s="5" t="s">
        <v>466</v>
      </c>
      <c r="E1913" s="5" t="s">
        <v>296</v>
      </c>
      <c r="F1913" s="5" t="s">
        <v>273</v>
      </c>
      <c r="G1913" s="5"/>
      <c r="H1913" s="6">
        <v>3</v>
      </c>
      <c r="I1913" s="6">
        <v>2</v>
      </c>
      <c r="J1913" s="6"/>
      <c r="K1913" s="7">
        <v>3</v>
      </c>
      <c r="L1913" s="7"/>
      <c r="M1913" s="7"/>
      <c r="N1913" s="42" t="str">
        <f>LEFT(Absolventi[[#This Row],[studiju programmas virziens]],2)</f>
        <v>42</v>
      </c>
      <c r="O1913" s="42" t="str">
        <f>RIGHT(Absolventi[[#This Row],[studiju programmas virziens]],3)</f>
        <v>840</v>
      </c>
      <c r="P1913" s="42" t="str">
        <f>MID(Absolventi[[#This Row],[studiju programmas virziens]],3,2)</f>
        <v>84</v>
      </c>
      <c r="Q1913" s="42" t="str">
        <f>LEFT(Absolventi[[#This Row],[Programmas veids]],1)</f>
        <v>8</v>
      </c>
      <c r="R1913" s="54" t="str">
        <f>IF(Absolventi[[#This Row],[ieguvuši grādu vai kvalifikāciju mobilie studenti]]&gt;0,Absolventi[[#Headers],[Mobilie studenti ieguvuši grādu IR]],"NAV")</f>
        <v>NAV</v>
      </c>
      <c r="S1913" s="103" t="s">
        <v>1618</v>
      </c>
    </row>
    <row r="1914" spans="1:19" x14ac:dyDescent="0.25">
      <c r="A1914" s="5" t="s">
        <v>130</v>
      </c>
      <c r="B1914" s="5" t="s">
        <v>131</v>
      </c>
      <c r="C1914" s="5" t="s">
        <v>7</v>
      </c>
      <c r="D1914" s="5" t="s">
        <v>466</v>
      </c>
      <c r="E1914" s="5" t="s">
        <v>322</v>
      </c>
      <c r="F1914" s="5" t="s">
        <v>239</v>
      </c>
      <c r="G1914" s="5"/>
      <c r="H1914" s="6">
        <v>11</v>
      </c>
      <c r="I1914" s="6"/>
      <c r="J1914" s="6"/>
      <c r="K1914" s="7">
        <v>11</v>
      </c>
      <c r="L1914" s="7"/>
      <c r="M1914" s="7"/>
      <c r="N1914" s="42" t="str">
        <f>LEFT(Absolventi[[#This Row],[studiju programmas virziens]],2)</f>
        <v>42</v>
      </c>
      <c r="O1914" s="42" t="str">
        <f>RIGHT(Absolventi[[#This Row],[studiju programmas virziens]],3)</f>
        <v>525</v>
      </c>
      <c r="P1914" s="42" t="str">
        <f>MID(Absolventi[[#This Row],[studiju programmas virziens]],3,2)</f>
        <v>52</v>
      </c>
      <c r="Q1914" s="42" t="str">
        <f>LEFT(Absolventi[[#This Row],[Programmas veids]],1)</f>
        <v>5</v>
      </c>
      <c r="R1914" s="54" t="str">
        <f>IF(Absolventi[[#This Row],[ieguvuši grādu vai kvalifikāciju mobilie studenti]]&gt;0,Absolventi[[#Headers],[Mobilie studenti ieguvuši grādu IR]],"NAV")</f>
        <v>NAV</v>
      </c>
      <c r="S1914" s="103" t="s">
        <v>1618</v>
      </c>
    </row>
    <row r="1915" spans="1:19" x14ac:dyDescent="0.25">
      <c r="A1915" s="5" t="s">
        <v>132</v>
      </c>
      <c r="B1915" s="5" t="s">
        <v>131</v>
      </c>
      <c r="C1915" s="5" t="s">
        <v>8</v>
      </c>
      <c r="D1915" s="5" t="s">
        <v>465</v>
      </c>
      <c r="E1915" s="5" t="s">
        <v>176</v>
      </c>
      <c r="F1915" s="5" t="s">
        <v>295</v>
      </c>
      <c r="G1915" s="5"/>
      <c r="H1915" s="6">
        <v>1</v>
      </c>
      <c r="I1915" s="6"/>
      <c r="J1915" s="6"/>
      <c r="K1915" s="7">
        <v>1</v>
      </c>
      <c r="L1915" s="7"/>
      <c r="M1915" s="7"/>
      <c r="N1915" s="42" t="str">
        <f>LEFT(Absolventi[[#This Row],[studiju programmas virziens]],2)</f>
        <v>41</v>
      </c>
      <c r="O1915" s="42" t="str">
        <f>RIGHT(Absolventi[[#This Row],[studiju programmas virziens]],3)</f>
        <v>523</v>
      </c>
      <c r="P1915" s="42" t="str">
        <f>MID(Absolventi[[#This Row],[studiju programmas virziens]],3,2)</f>
        <v>52</v>
      </c>
      <c r="Q1915" s="42" t="str">
        <f>LEFT(Absolventi[[#This Row],[Programmas veids]],1)</f>
        <v>5</v>
      </c>
      <c r="R1915" s="54" t="str">
        <f>IF(Absolventi[[#This Row],[ieguvuši grādu vai kvalifikāciju mobilie studenti]]&gt;0,Absolventi[[#Headers],[Mobilie studenti ieguvuši grādu IR]],"NAV")</f>
        <v>NAV</v>
      </c>
      <c r="S1915" s="103" t="s">
        <v>1618</v>
      </c>
    </row>
    <row r="1916" spans="1:19" x14ac:dyDescent="0.25">
      <c r="A1916" s="5" t="s">
        <v>132</v>
      </c>
      <c r="B1916" s="5" t="s">
        <v>131</v>
      </c>
      <c r="C1916" s="5" t="s">
        <v>8</v>
      </c>
      <c r="D1916" s="5" t="s">
        <v>466</v>
      </c>
      <c r="E1916" s="5" t="s">
        <v>176</v>
      </c>
      <c r="F1916" s="5" t="s">
        <v>201</v>
      </c>
      <c r="G1916" s="5"/>
      <c r="H1916" s="6">
        <v>41</v>
      </c>
      <c r="I1916" s="6">
        <v>22</v>
      </c>
      <c r="J1916" s="6"/>
      <c r="K1916" s="7">
        <v>41</v>
      </c>
      <c r="L1916" s="7"/>
      <c r="M1916" s="7"/>
      <c r="N1916" s="42" t="str">
        <f>LEFT(Absolventi[[#This Row],[studiju programmas virziens]],2)</f>
        <v>42</v>
      </c>
      <c r="O1916" s="42" t="str">
        <f>RIGHT(Absolventi[[#This Row],[studiju programmas virziens]],3)</f>
        <v>345</v>
      </c>
      <c r="P1916" s="42" t="str">
        <f>MID(Absolventi[[#This Row],[studiju programmas virziens]],3,2)</f>
        <v>34</v>
      </c>
      <c r="Q1916" s="42" t="str">
        <f>LEFT(Absolventi[[#This Row],[Programmas veids]],1)</f>
        <v>3</v>
      </c>
      <c r="R1916" s="54" t="str">
        <f>IF(Absolventi[[#This Row],[ieguvuši grādu vai kvalifikāciju mobilie studenti]]&gt;0,Absolventi[[#Headers],[Mobilie studenti ieguvuši grādu IR]],"NAV")</f>
        <v>NAV</v>
      </c>
      <c r="S1916" s="103" t="s">
        <v>1618</v>
      </c>
    </row>
    <row r="1917" spans="1:19" ht="38.25" x14ac:dyDescent="0.25">
      <c r="A1917" s="5" t="s">
        <v>132</v>
      </c>
      <c r="B1917" s="5" t="s">
        <v>131</v>
      </c>
      <c r="C1917" s="5" t="s">
        <v>8</v>
      </c>
      <c r="D1917" s="5" t="s">
        <v>470</v>
      </c>
      <c r="E1917" s="5" t="s">
        <v>176</v>
      </c>
      <c r="F1917" s="5" t="s">
        <v>228</v>
      </c>
      <c r="G1917" s="5"/>
      <c r="H1917" s="6">
        <v>15</v>
      </c>
      <c r="I1917" s="6">
        <v>9</v>
      </c>
      <c r="J1917" s="6"/>
      <c r="K1917" s="7">
        <v>15</v>
      </c>
      <c r="L1917" s="7">
        <v>4</v>
      </c>
      <c r="M1917" s="7">
        <v>1</v>
      </c>
      <c r="N1917" s="42" t="str">
        <f>LEFT(Absolventi[[#This Row],[studiju programmas virziens]],2)</f>
        <v>47</v>
      </c>
      <c r="O1917" s="42" t="str">
        <f>RIGHT(Absolventi[[#This Row],[studiju programmas virziens]],3)</f>
        <v>345</v>
      </c>
      <c r="P1917" s="42" t="str">
        <f>MID(Absolventi[[#This Row],[studiju programmas virziens]],3,2)</f>
        <v>34</v>
      </c>
      <c r="Q1917" s="42" t="str">
        <f>LEFT(Absolventi[[#This Row],[Programmas veids]],1)</f>
        <v>3</v>
      </c>
      <c r="R1917" s="54" t="str">
        <f>IF(Absolventi[[#This Row],[ieguvuši grādu vai kvalifikāciju mobilie studenti]]&gt;0,Absolventi[[#Headers],[Mobilie studenti ieguvuši grādu IR]],"NAV")</f>
        <v>Mobilie studenti ieguvuši grādu IR</v>
      </c>
      <c r="S1917" s="103" t="s">
        <v>1618</v>
      </c>
    </row>
    <row r="1918" spans="1:19" ht="38.25" x14ac:dyDescent="0.25">
      <c r="A1918" s="5" t="s">
        <v>132</v>
      </c>
      <c r="B1918" s="5" t="s">
        <v>131</v>
      </c>
      <c r="C1918" s="5" t="s">
        <v>8</v>
      </c>
      <c r="D1918" s="5" t="s">
        <v>466</v>
      </c>
      <c r="E1918" s="5" t="s">
        <v>296</v>
      </c>
      <c r="F1918" s="5" t="s">
        <v>273</v>
      </c>
      <c r="G1918" s="5"/>
      <c r="H1918" s="6">
        <v>19</v>
      </c>
      <c r="I1918" s="6">
        <v>8</v>
      </c>
      <c r="J1918" s="6"/>
      <c r="K1918" s="7">
        <v>19</v>
      </c>
      <c r="L1918" s="7">
        <v>16</v>
      </c>
      <c r="M1918" s="7">
        <v>8</v>
      </c>
      <c r="N1918" s="42" t="str">
        <f>LEFT(Absolventi[[#This Row],[studiju programmas virziens]],2)</f>
        <v>42</v>
      </c>
      <c r="O1918" s="42" t="str">
        <f>RIGHT(Absolventi[[#This Row],[studiju programmas virziens]],3)</f>
        <v>840</v>
      </c>
      <c r="P1918" s="42" t="str">
        <f>MID(Absolventi[[#This Row],[studiju programmas virziens]],3,2)</f>
        <v>84</v>
      </c>
      <c r="Q1918" s="42" t="str">
        <f>LEFT(Absolventi[[#This Row],[Programmas veids]],1)</f>
        <v>8</v>
      </c>
      <c r="R1918" s="54" t="str">
        <f>IF(Absolventi[[#This Row],[ieguvuši grādu vai kvalifikāciju mobilie studenti]]&gt;0,Absolventi[[#Headers],[Mobilie studenti ieguvuši grādu IR]],"NAV")</f>
        <v>Mobilie studenti ieguvuši grādu IR</v>
      </c>
      <c r="S1918" s="103" t="s">
        <v>1618</v>
      </c>
    </row>
    <row r="1919" spans="1:19" ht="38.25" x14ac:dyDescent="0.25">
      <c r="A1919" s="5" t="s">
        <v>132</v>
      </c>
      <c r="B1919" s="5" t="s">
        <v>131</v>
      </c>
      <c r="C1919" s="5" t="s">
        <v>8</v>
      </c>
      <c r="D1919" s="5" t="s">
        <v>470</v>
      </c>
      <c r="E1919" s="5" t="s">
        <v>296</v>
      </c>
      <c r="F1919" s="5" t="s">
        <v>240</v>
      </c>
      <c r="G1919" s="5"/>
      <c r="H1919" s="6">
        <v>8</v>
      </c>
      <c r="I1919" s="6">
        <v>1</v>
      </c>
      <c r="J1919" s="6"/>
      <c r="K1919" s="7">
        <v>8</v>
      </c>
      <c r="L1919" s="7">
        <v>8</v>
      </c>
      <c r="M1919" s="7">
        <v>1</v>
      </c>
      <c r="N1919" s="42" t="str">
        <f>LEFT(Absolventi[[#This Row],[studiju programmas virziens]],2)</f>
        <v>47</v>
      </c>
      <c r="O1919" s="42" t="str">
        <f>RIGHT(Absolventi[[#This Row],[studiju programmas virziens]],3)</f>
        <v>525</v>
      </c>
      <c r="P1919" s="42" t="str">
        <f>MID(Absolventi[[#This Row],[studiju programmas virziens]],3,2)</f>
        <v>52</v>
      </c>
      <c r="Q1919" s="42" t="str">
        <f>LEFT(Absolventi[[#This Row],[Programmas veids]],1)</f>
        <v>5</v>
      </c>
      <c r="R1919" s="54" t="str">
        <f>IF(Absolventi[[#This Row],[ieguvuši grādu vai kvalifikāciju mobilie studenti]]&gt;0,Absolventi[[#Headers],[Mobilie studenti ieguvuši grādu IR]],"NAV")</f>
        <v>Mobilie studenti ieguvuši grādu IR</v>
      </c>
      <c r="S1919" s="103" t="s">
        <v>1618</v>
      </c>
    </row>
    <row r="1920" spans="1:19" x14ac:dyDescent="0.25">
      <c r="A1920" s="5" t="s">
        <v>132</v>
      </c>
      <c r="B1920" s="5" t="s">
        <v>131</v>
      </c>
      <c r="C1920" s="5" t="s">
        <v>8</v>
      </c>
      <c r="D1920" s="5" t="s">
        <v>466</v>
      </c>
      <c r="E1920" s="5" t="s">
        <v>322</v>
      </c>
      <c r="F1920" s="5" t="s">
        <v>369</v>
      </c>
      <c r="G1920" s="5"/>
      <c r="H1920" s="6">
        <v>4</v>
      </c>
      <c r="I1920" s="6">
        <v>1</v>
      </c>
      <c r="J1920" s="6"/>
      <c r="K1920" s="7">
        <v>4</v>
      </c>
      <c r="L1920" s="7"/>
      <c r="M1920" s="7"/>
      <c r="N1920" s="42" t="str">
        <f>LEFT(Absolventi[[#This Row],[studiju programmas virziens]],2)</f>
        <v>42</v>
      </c>
      <c r="O1920" s="42" t="str">
        <f>RIGHT(Absolventi[[#This Row],[studiju programmas virziens]],3)</f>
        <v>526</v>
      </c>
      <c r="P1920" s="42" t="str">
        <f>MID(Absolventi[[#This Row],[studiju programmas virziens]],3,2)</f>
        <v>52</v>
      </c>
      <c r="Q1920" s="42" t="str">
        <f>LEFT(Absolventi[[#This Row],[Programmas veids]],1)</f>
        <v>5</v>
      </c>
      <c r="R1920" s="54" t="str">
        <f>IF(Absolventi[[#This Row],[ieguvuši grādu vai kvalifikāciju mobilie studenti]]&gt;0,Absolventi[[#Headers],[Mobilie studenti ieguvuši grādu IR]],"NAV")</f>
        <v>NAV</v>
      </c>
      <c r="S1920" s="103" t="s">
        <v>1618</v>
      </c>
    </row>
    <row r="1921" spans="1:19" ht="38.25" x14ac:dyDescent="0.25">
      <c r="A1921" s="5" t="s">
        <v>132</v>
      </c>
      <c r="B1921" s="5" t="s">
        <v>131</v>
      </c>
      <c r="C1921" s="5" t="s">
        <v>8</v>
      </c>
      <c r="D1921" s="5" t="s">
        <v>466</v>
      </c>
      <c r="E1921" s="5" t="s">
        <v>343</v>
      </c>
      <c r="F1921" s="5" t="s">
        <v>273</v>
      </c>
      <c r="G1921" s="5"/>
      <c r="H1921" s="6">
        <v>10</v>
      </c>
      <c r="I1921" s="6">
        <v>1</v>
      </c>
      <c r="J1921" s="6"/>
      <c r="K1921" s="7">
        <v>10</v>
      </c>
      <c r="L1921" s="7">
        <v>10</v>
      </c>
      <c r="M1921" s="7"/>
      <c r="N1921" s="42" t="str">
        <f>LEFT(Absolventi[[#This Row],[studiju programmas virziens]],2)</f>
        <v>42</v>
      </c>
      <c r="O1921" s="42" t="str">
        <f>RIGHT(Absolventi[[#This Row],[studiju programmas virziens]],3)</f>
        <v>840</v>
      </c>
      <c r="P1921" s="42" t="str">
        <f>MID(Absolventi[[#This Row],[studiju programmas virziens]],3,2)</f>
        <v>84</v>
      </c>
      <c r="Q1921" s="42" t="str">
        <f>LEFT(Absolventi[[#This Row],[Programmas veids]],1)</f>
        <v>8</v>
      </c>
      <c r="R1921" s="54" t="str">
        <f>IF(Absolventi[[#This Row],[ieguvuši grādu vai kvalifikāciju mobilie studenti]]&gt;0,Absolventi[[#Headers],[Mobilie studenti ieguvuši grādu IR]],"NAV")</f>
        <v>Mobilie studenti ieguvuši grādu IR</v>
      </c>
      <c r="S1921" s="103" t="s">
        <v>1618</v>
      </c>
    </row>
    <row r="1922" spans="1:19" x14ac:dyDescent="0.25">
      <c r="A1922" s="5" t="s">
        <v>133</v>
      </c>
      <c r="B1922" s="5" t="s">
        <v>134</v>
      </c>
      <c r="C1922" s="5" t="s">
        <v>7</v>
      </c>
      <c r="D1922" s="5" t="s">
        <v>465</v>
      </c>
      <c r="E1922" s="5" t="s">
        <v>176</v>
      </c>
      <c r="F1922" s="5" t="s">
        <v>178</v>
      </c>
      <c r="G1922" s="5"/>
      <c r="H1922" s="6">
        <v>12</v>
      </c>
      <c r="I1922" s="6">
        <v>10</v>
      </c>
      <c r="J1922" s="6">
        <v>12</v>
      </c>
      <c r="K1922" s="7"/>
      <c r="L1922" s="7"/>
      <c r="M1922" s="7"/>
      <c r="N1922" s="42" t="str">
        <f>LEFT(Absolventi[[#This Row],[studiju programmas virziens]],2)</f>
        <v>41</v>
      </c>
      <c r="O1922" s="42" t="str">
        <f>RIGHT(Absolventi[[#This Row],[studiju programmas virziens]],3)</f>
        <v>721</v>
      </c>
      <c r="P1922" s="42" t="str">
        <f>MID(Absolventi[[#This Row],[studiju programmas virziens]],3,2)</f>
        <v>72</v>
      </c>
      <c r="Q1922" s="42" t="str">
        <f>LEFT(Absolventi[[#This Row],[Programmas veids]],1)</f>
        <v>7</v>
      </c>
      <c r="R1922" s="54" t="str">
        <f>IF(Absolventi[[#This Row],[ieguvuši grādu vai kvalifikāciju mobilie studenti]]&gt;0,Absolventi[[#Headers],[Mobilie studenti ieguvuši grādu IR]],"NAV")</f>
        <v>NAV</v>
      </c>
      <c r="S1922" s="103" t="s">
        <v>1618</v>
      </c>
    </row>
    <row r="1923" spans="1:19" x14ac:dyDescent="0.25">
      <c r="A1923" s="5" t="s">
        <v>133</v>
      </c>
      <c r="B1923" s="5" t="s">
        <v>134</v>
      </c>
      <c r="C1923" s="5" t="s">
        <v>7</v>
      </c>
      <c r="D1923" s="5" t="s">
        <v>466</v>
      </c>
      <c r="E1923" s="5" t="s">
        <v>176</v>
      </c>
      <c r="F1923" s="5" t="s">
        <v>289</v>
      </c>
      <c r="G1923" s="5"/>
      <c r="H1923" s="6">
        <v>11</v>
      </c>
      <c r="I1923" s="6">
        <v>11</v>
      </c>
      <c r="J1923" s="6">
        <v>6</v>
      </c>
      <c r="K1923" s="7">
        <v>5</v>
      </c>
      <c r="L1923" s="7"/>
      <c r="M1923" s="7"/>
      <c r="N1923" s="42" t="str">
        <f>LEFT(Absolventi[[#This Row],[studiju programmas virziens]],2)</f>
        <v>42</v>
      </c>
      <c r="O1923" s="42" t="str">
        <f>RIGHT(Absolventi[[#This Row],[studiju programmas virziens]],3)</f>
        <v>722</v>
      </c>
      <c r="P1923" s="42" t="str">
        <f>MID(Absolventi[[#This Row],[studiju programmas virziens]],3,2)</f>
        <v>72</v>
      </c>
      <c r="Q1923" s="42" t="str">
        <f>LEFT(Absolventi[[#This Row],[Programmas veids]],1)</f>
        <v>7</v>
      </c>
      <c r="R1923" s="54" t="str">
        <f>IF(Absolventi[[#This Row],[ieguvuši grādu vai kvalifikāciju mobilie studenti]]&gt;0,Absolventi[[#Headers],[Mobilie studenti ieguvuši grādu IR]],"NAV")</f>
        <v>NAV</v>
      </c>
      <c r="S1923" s="103" t="s">
        <v>1618</v>
      </c>
    </row>
    <row r="1924" spans="1:19" x14ac:dyDescent="0.25">
      <c r="A1924" s="5" t="s">
        <v>133</v>
      </c>
      <c r="B1924" s="5" t="s">
        <v>134</v>
      </c>
      <c r="C1924" s="5" t="s">
        <v>7</v>
      </c>
      <c r="D1924" s="5" t="s">
        <v>467</v>
      </c>
      <c r="E1924" s="5" t="s">
        <v>176</v>
      </c>
      <c r="F1924" s="5" t="s">
        <v>290</v>
      </c>
      <c r="G1924" s="5"/>
      <c r="H1924" s="6">
        <v>26</v>
      </c>
      <c r="I1924" s="6">
        <v>23</v>
      </c>
      <c r="J1924" s="6">
        <v>23</v>
      </c>
      <c r="K1924" s="7">
        <v>3</v>
      </c>
      <c r="L1924" s="7"/>
      <c r="M1924" s="7"/>
      <c r="N1924" s="42" t="str">
        <f>LEFT(Absolventi[[#This Row],[studiju programmas virziens]],2)</f>
        <v>42</v>
      </c>
      <c r="O1924" s="42" t="str">
        <f>RIGHT(Absolventi[[#This Row],[studiju programmas virziens]],3)</f>
        <v>725</v>
      </c>
      <c r="P1924" s="42" t="str">
        <f>MID(Absolventi[[#This Row],[studiju programmas virziens]],3,2)</f>
        <v>72</v>
      </c>
      <c r="Q1924" s="42" t="str">
        <f>LEFT(Absolventi[[#This Row],[Programmas veids]],1)</f>
        <v>7</v>
      </c>
      <c r="R1924" s="54" t="str">
        <f>IF(Absolventi[[#This Row],[ieguvuši grādu vai kvalifikāciju mobilie studenti]]&gt;0,Absolventi[[#Headers],[Mobilie studenti ieguvuši grādu IR]],"NAV")</f>
        <v>NAV</v>
      </c>
      <c r="S1924" s="103" t="s">
        <v>1618</v>
      </c>
    </row>
    <row r="1925" spans="1:19" x14ac:dyDescent="0.25">
      <c r="A1925" s="5" t="s">
        <v>133</v>
      </c>
      <c r="B1925" s="5" t="s">
        <v>134</v>
      </c>
      <c r="C1925" s="5" t="s">
        <v>7</v>
      </c>
      <c r="D1925" s="5" t="s">
        <v>468</v>
      </c>
      <c r="E1925" s="5" t="s">
        <v>176</v>
      </c>
      <c r="F1925" s="5" t="s">
        <v>272</v>
      </c>
      <c r="G1925" s="5"/>
      <c r="H1925" s="6">
        <v>13</v>
      </c>
      <c r="I1925" s="6">
        <v>7</v>
      </c>
      <c r="J1925" s="6"/>
      <c r="K1925" s="7">
        <v>13</v>
      </c>
      <c r="L1925" s="7"/>
      <c r="M1925" s="7"/>
      <c r="N1925" s="42" t="str">
        <f>LEFT(Absolventi[[#This Row],[studiju programmas virziens]],2)</f>
        <v>43</v>
      </c>
      <c r="O1925" s="42" t="str">
        <f>RIGHT(Absolventi[[#This Row],[studiju programmas virziens]],3)</f>
        <v>345</v>
      </c>
      <c r="P1925" s="42" t="str">
        <f>MID(Absolventi[[#This Row],[studiju programmas virziens]],3,2)</f>
        <v>34</v>
      </c>
      <c r="Q1925" s="42" t="str">
        <f>LEFT(Absolventi[[#This Row],[Programmas veids]],1)</f>
        <v>3</v>
      </c>
      <c r="R1925" s="54" t="str">
        <f>IF(Absolventi[[#This Row],[ieguvuši grādu vai kvalifikāciju mobilie studenti]]&gt;0,Absolventi[[#Headers],[Mobilie studenti ieguvuši grādu IR]],"NAV")</f>
        <v>NAV</v>
      </c>
      <c r="S1925" s="103" t="s">
        <v>1618</v>
      </c>
    </row>
    <row r="1926" spans="1:19" x14ac:dyDescent="0.25">
      <c r="A1926" s="5" t="s">
        <v>133</v>
      </c>
      <c r="B1926" s="5" t="s">
        <v>134</v>
      </c>
      <c r="C1926" s="5" t="s">
        <v>7</v>
      </c>
      <c r="D1926" s="5" t="s">
        <v>469</v>
      </c>
      <c r="E1926" s="5" t="s">
        <v>176</v>
      </c>
      <c r="F1926" s="5" t="s">
        <v>291</v>
      </c>
      <c r="G1926" s="5"/>
      <c r="H1926" s="6">
        <v>6</v>
      </c>
      <c r="I1926" s="6">
        <v>5</v>
      </c>
      <c r="J1926" s="6">
        <v>6</v>
      </c>
      <c r="K1926" s="7"/>
      <c r="L1926" s="7"/>
      <c r="M1926" s="7"/>
      <c r="N1926" s="42" t="str">
        <f>LEFT(Absolventi[[#This Row],[studiju programmas virziens]],2)</f>
        <v>45</v>
      </c>
      <c r="O1926" s="42" t="str">
        <f>RIGHT(Absolventi[[#This Row],[studiju programmas virziens]],3)</f>
        <v>420</v>
      </c>
      <c r="P1926" s="42" t="str">
        <f>MID(Absolventi[[#This Row],[studiju programmas virziens]],3,2)</f>
        <v>42</v>
      </c>
      <c r="Q1926" s="42" t="str">
        <f>LEFT(Absolventi[[#This Row],[Programmas veids]],1)</f>
        <v>4</v>
      </c>
      <c r="R1926" s="54" t="str">
        <f>IF(Absolventi[[#This Row],[ieguvuši grādu vai kvalifikāciju mobilie studenti]]&gt;0,Absolventi[[#Headers],[Mobilie studenti ieguvuši grādu IR]],"NAV")</f>
        <v>NAV</v>
      </c>
      <c r="S1926" s="103" t="s">
        <v>1618</v>
      </c>
    </row>
    <row r="1927" spans="1:19" x14ac:dyDescent="0.25">
      <c r="A1927" s="5" t="s">
        <v>133</v>
      </c>
      <c r="B1927" s="5" t="s">
        <v>134</v>
      </c>
      <c r="C1927" s="5" t="s">
        <v>7</v>
      </c>
      <c r="D1927" s="5" t="s">
        <v>470</v>
      </c>
      <c r="E1927" s="5" t="s">
        <v>176</v>
      </c>
      <c r="F1927" s="5" t="s">
        <v>228</v>
      </c>
      <c r="G1927" s="5"/>
      <c r="H1927" s="6">
        <v>11</v>
      </c>
      <c r="I1927" s="6">
        <v>8</v>
      </c>
      <c r="J1927" s="6"/>
      <c r="K1927" s="7">
        <v>11</v>
      </c>
      <c r="L1927" s="7"/>
      <c r="M1927" s="7"/>
      <c r="N1927" s="42" t="str">
        <f>LEFT(Absolventi[[#This Row],[studiju programmas virziens]],2)</f>
        <v>47</v>
      </c>
      <c r="O1927" s="42" t="str">
        <f>RIGHT(Absolventi[[#This Row],[studiju programmas virziens]],3)</f>
        <v>345</v>
      </c>
      <c r="P1927" s="42" t="str">
        <f>MID(Absolventi[[#This Row],[studiju programmas virziens]],3,2)</f>
        <v>34</v>
      </c>
      <c r="Q1927" s="42" t="str">
        <f>LEFT(Absolventi[[#This Row],[Programmas veids]],1)</f>
        <v>3</v>
      </c>
      <c r="R1927" s="54" t="str">
        <f>IF(Absolventi[[#This Row],[ieguvuši grādu vai kvalifikāciju mobilie studenti]]&gt;0,Absolventi[[#Headers],[Mobilie studenti ieguvuši grādu IR]],"NAV")</f>
        <v>NAV</v>
      </c>
      <c r="S1927" s="103" t="s">
        <v>1618</v>
      </c>
    </row>
    <row r="1928" spans="1:19" ht="38.25" x14ac:dyDescent="0.25">
      <c r="A1928" s="5" t="s">
        <v>133</v>
      </c>
      <c r="B1928" s="5" t="s">
        <v>134</v>
      </c>
      <c r="C1928" s="5" t="s">
        <v>7</v>
      </c>
      <c r="D1928" s="5" t="s">
        <v>471</v>
      </c>
      <c r="E1928" s="5" t="s">
        <v>176</v>
      </c>
      <c r="F1928" s="5" t="s">
        <v>196</v>
      </c>
      <c r="G1928" s="5"/>
      <c r="H1928" s="6">
        <v>227</v>
      </c>
      <c r="I1928" s="6">
        <v>160</v>
      </c>
      <c r="J1928" s="6">
        <v>186</v>
      </c>
      <c r="K1928" s="7">
        <v>41</v>
      </c>
      <c r="L1928" s="7">
        <v>42</v>
      </c>
      <c r="M1928" s="7">
        <v>22</v>
      </c>
      <c r="N1928" s="42" t="str">
        <f>LEFT(Absolventi[[#This Row],[studiju programmas virziens]],2)</f>
        <v>49</v>
      </c>
      <c r="O1928" s="42" t="str">
        <f>RIGHT(Absolventi[[#This Row],[studiju programmas virziens]],3)</f>
        <v>721</v>
      </c>
      <c r="P1928" s="42" t="str">
        <f>MID(Absolventi[[#This Row],[studiju programmas virziens]],3,2)</f>
        <v>72</v>
      </c>
      <c r="Q1928" s="42" t="str">
        <f>LEFT(Absolventi[[#This Row],[Programmas veids]],1)</f>
        <v>7</v>
      </c>
      <c r="R1928" s="54" t="str">
        <f>IF(Absolventi[[#This Row],[ieguvuši grādu vai kvalifikāciju mobilie studenti]]&gt;0,Absolventi[[#Headers],[Mobilie studenti ieguvuši grādu IR]],"NAV")</f>
        <v>Mobilie studenti ieguvuši grādu IR</v>
      </c>
      <c r="S1928" s="103" t="s">
        <v>1618</v>
      </c>
    </row>
    <row r="1929" spans="1:19" x14ac:dyDescent="0.25">
      <c r="A1929" s="5" t="s">
        <v>133</v>
      </c>
      <c r="B1929" s="5" t="s">
        <v>134</v>
      </c>
      <c r="C1929" s="5" t="s">
        <v>7</v>
      </c>
      <c r="D1929" s="5" t="s">
        <v>472</v>
      </c>
      <c r="E1929" s="5" t="s">
        <v>176</v>
      </c>
      <c r="F1929" s="5" t="s">
        <v>293</v>
      </c>
      <c r="G1929" s="5"/>
      <c r="H1929" s="6">
        <v>1</v>
      </c>
      <c r="I1929" s="6">
        <v>1</v>
      </c>
      <c r="J1929" s="6">
        <v>1</v>
      </c>
      <c r="K1929" s="7"/>
      <c r="L1929" s="7"/>
      <c r="M1929" s="7"/>
      <c r="N1929" s="42" t="str">
        <f>LEFT(Absolventi[[#This Row],[studiju programmas virziens]],2)</f>
        <v>51</v>
      </c>
      <c r="O1929" s="42" t="str">
        <f>RIGHT(Absolventi[[#This Row],[studiju programmas virziens]],3)</f>
        <v>725</v>
      </c>
      <c r="P1929" s="42" t="str">
        <f>MID(Absolventi[[#This Row],[studiju programmas virziens]],3,2)</f>
        <v>72</v>
      </c>
      <c r="Q1929" s="42" t="str">
        <f>LEFT(Absolventi[[#This Row],[Programmas veids]],1)</f>
        <v>7</v>
      </c>
      <c r="R1929" s="54" t="str">
        <f>IF(Absolventi[[#This Row],[ieguvuši grādu vai kvalifikāciju mobilie studenti]]&gt;0,Absolventi[[#Headers],[Mobilie studenti ieguvuši grādu IR]],"NAV")</f>
        <v>NAV</v>
      </c>
      <c r="S1929" s="103" t="s">
        <v>1618</v>
      </c>
    </row>
    <row r="1930" spans="1:19" x14ac:dyDescent="0.25">
      <c r="A1930" s="5" t="s">
        <v>133</v>
      </c>
      <c r="B1930" s="5" t="s">
        <v>134</v>
      </c>
      <c r="C1930" s="5" t="s">
        <v>7</v>
      </c>
      <c r="D1930" s="5" t="s">
        <v>465</v>
      </c>
      <c r="E1930" s="5" t="s">
        <v>296</v>
      </c>
      <c r="F1930" s="5" t="s">
        <v>179</v>
      </c>
      <c r="G1930" s="5"/>
      <c r="H1930" s="6">
        <v>23</v>
      </c>
      <c r="I1930" s="6">
        <v>23</v>
      </c>
      <c r="J1930" s="6">
        <v>23</v>
      </c>
      <c r="K1930" s="7"/>
      <c r="L1930" s="7"/>
      <c r="M1930" s="7"/>
      <c r="N1930" s="42" t="str">
        <f>LEFT(Absolventi[[#This Row],[studiju programmas virziens]],2)</f>
        <v>41</v>
      </c>
      <c r="O1930" s="42" t="str">
        <f>RIGHT(Absolventi[[#This Row],[studiju programmas virziens]],3)</f>
        <v>723</v>
      </c>
      <c r="P1930" s="42" t="str">
        <f>MID(Absolventi[[#This Row],[studiju programmas virziens]],3,2)</f>
        <v>72</v>
      </c>
      <c r="Q1930" s="42" t="str">
        <f>LEFT(Absolventi[[#This Row],[Programmas veids]],1)</f>
        <v>7</v>
      </c>
      <c r="R1930" s="54" t="str">
        <f>IF(Absolventi[[#This Row],[ieguvuši grādu vai kvalifikāciju mobilie studenti]]&gt;0,Absolventi[[#Headers],[Mobilie studenti ieguvuši grādu IR]],"NAV")</f>
        <v>NAV</v>
      </c>
      <c r="S1930" s="103" t="s">
        <v>1618</v>
      </c>
    </row>
    <row r="1931" spans="1:19" x14ac:dyDescent="0.25">
      <c r="A1931" s="5" t="s">
        <v>133</v>
      </c>
      <c r="B1931" s="5" t="s">
        <v>134</v>
      </c>
      <c r="C1931" s="5" t="s">
        <v>7</v>
      </c>
      <c r="D1931" s="5" t="s">
        <v>466</v>
      </c>
      <c r="E1931" s="5" t="s">
        <v>296</v>
      </c>
      <c r="F1931" s="5" t="s">
        <v>289</v>
      </c>
      <c r="G1931" s="5"/>
      <c r="H1931" s="6">
        <v>7</v>
      </c>
      <c r="I1931" s="6">
        <v>7</v>
      </c>
      <c r="J1931" s="6">
        <v>7</v>
      </c>
      <c r="K1931" s="7"/>
      <c r="L1931" s="7"/>
      <c r="M1931" s="7"/>
      <c r="N1931" s="42" t="str">
        <f>LEFT(Absolventi[[#This Row],[studiju programmas virziens]],2)</f>
        <v>42</v>
      </c>
      <c r="O1931" s="42" t="str">
        <f>RIGHT(Absolventi[[#This Row],[studiju programmas virziens]],3)</f>
        <v>722</v>
      </c>
      <c r="P1931" s="42" t="str">
        <f>MID(Absolventi[[#This Row],[studiju programmas virziens]],3,2)</f>
        <v>72</v>
      </c>
      <c r="Q1931" s="42" t="str">
        <f>LEFT(Absolventi[[#This Row],[Programmas veids]],1)</f>
        <v>7</v>
      </c>
      <c r="R1931" s="54" t="str">
        <f>IF(Absolventi[[#This Row],[ieguvuši grādu vai kvalifikāciju mobilie studenti]]&gt;0,Absolventi[[#Headers],[Mobilie studenti ieguvuši grādu IR]],"NAV")</f>
        <v>NAV</v>
      </c>
      <c r="S1931" s="103" t="s">
        <v>1618</v>
      </c>
    </row>
    <row r="1932" spans="1:19" x14ac:dyDescent="0.25">
      <c r="A1932" s="5" t="s">
        <v>133</v>
      </c>
      <c r="B1932" s="5" t="s">
        <v>134</v>
      </c>
      <c r="C1932" s="5" t="s">
        <v>7</v>
      </c>
      <c r="D1932" s="5" t="s">
        <v>468</v>
      </c>
      <c r="E1932" s="5" t="s">
        <v>296</v>
      </c>
      <c r="F1932" s="5" t="s">
        <v>272</v>
      </c>
      <c r="G1932" s="5"/>
      <c r="H1932" s="6">
        <v>6</v>
      </c>
      <c r="I1932" s="6">
        <v>4</v>
      </c>
      <c r="J1932" s="6"/>
      <c r="K1932" s="7">
        <v>6</v>
      </c>
      <c r="L1932" s="7"/>
      <c r="M1932" s="7"/>
      <c r="N1932" s="42" t="str">
        <f>LEFT(Absolventi[[#This Row],[studiju programmas virziens]],2)</f>
        <v>43</v>
      </c>
      <c r="O1932" s="42" t="str">
        <f>RIGHT(Absolventi[[#This Row],[studiju programmas virziens]],3)</f>
        <v>345</v>
      </c>
      <c r="P1932" s="42" t="str">
        <f>MID(Absolventi[[#This Row],[studiju programmas virziens]],3,2)</f>
        <v>34</v>
      </c>
      <c r="Q1932" s="42" t="str">
        <f>LEFT(Absolventi[[#This Row],[Programmas veids]],1)</f>
        <v>3</v>
      </c>
      <c r="R1932" s="54" t="str">
        <f>IF(Absolventi[[#This Row],[ieguvuši grādu vai kvalifikāciju mobilie studenti]]&gt;0,Absolventi[[#Headers],[Mobilie studenti ieguvuši grādu IR]],"NAV")</f>
        <v>NAV</v>
      </c>
      <c r="S1932" s="103" t="s">
        <v>1618</v>
      </c>
    </row>
    <row r="1933" spans="1:19" ht="38.25" x14ac:dyDescent="0.25">
      <c r="A1933" s="5" t="s">
        <v>133</v>
      </c>
      <c r="B1933" s="5" t="s">
        <v>134</v>
      </c>
      <c r="C1933" s="5" t="s">
        <v>7</v>
      </c>
      <c r="D1933" s="5" t="s">
        <v>469</v>
      </c>
      <c r="E1933" s="5" t="s">
        <v>296</v>
      </c>
      <c r="F1933" s="5" t="s">
        <v>321</v>
      </c>
      <c r="G1933" s="5"/>
      <c r="H1933" s="6">
        <v>14</v>
      </c>
      <c r="I1933" s="6">
        <v>13</v>
      </c>
      <c r="J1933" s="6">
        <v>11</v>
      </c>
      <c r="K1933" s="7">
        <v>3</v>
      </c>
      <c r="L1933" s="7">
        <v>1</v>
      </c>
      <c r="M1933" s="7">
        <v>1</v>
      </c>
      <c r="N1933" s="42" t="str">
        <f>LEFT(Absolventi[[#This Row],[studiju programmas virziens]],2)</f>
        <v>45</v>
      </c>
      <c r="O1933" s="42" t="str">
        <f>RIGHT(Absolventi[[#This Row],[studiju programmas virziens]],3)</f>
        <v>722</v>
      </c>
      <c r="P1933" s="42" t="str">
        <f>MID(Absolventi[[#This Row],[studiju programmas virziens]],3,2)</f>
        <v>72</v>
      </c>
      <c r="Q1933" s="42" t="str">
        <f>LEFT(Absolventi[[#This Row],[Programmas veids]],1)</f>
        <v>7</v>
      </c>
      <c r="R1933" s="54" t="str">
        <f>IF(Absolventi[[#This Row],[ieguvuši grādu vai kvalifikāciju mobilie studenti]]&gt;0,Absolventi[[#Headers],[Mobilie studenti ieguvuši grādu IR]],"NAV")</f>
        <v>Mobilie studenti ieguvuši grādu IR</v>
      </c>
      <c r="S1933" s="103" t="s">
        <v>1618</v>
      </c>
    </row>
    <row r="1934" spans="1:19" x14ac:dyDescent="0.25">
      <c r="A1934" s="5" t="s">
        <v>133</v>
      </c>
      <c r="B1934" s="5" t="s">
        <v>134</v>
      </c>
      <c r="C1934" s="5" t="s">
        <v>7</v>
      </c>
      <c r="D1934" s="5" t="s">
        <v>470</v>
      </c>
      <c r="E1934" s="5" t="s">
        <v>296</v>
      </c>
      <c r="F1934" s="5" t="s">
        <v>341</v>
      </c>
      <c r="G1934" s="5"/>
      <c r="H1934" s="6">
        <v>4</v>
      </c>
      <c r="I1934" s="6">
        <v>4</v>
      </c>
      <c r="J1934" s="6">
        <v>4</v>
      </c>
      <c r="K1934" s="7"/>
      <c r="L1934" s="7"/>
      <c r="M1934" s="7"/>
      <c r="N1934" s="42" t="str">
        <f>LEFT(Absolventi[[#This Row],[studiju programmas virziens]],2)</f>
        <v>47</v>
      </c>
      <c r="O1934" s="42" t="str">
        <f>RIGHT(Absolventi[[#This Row],[studiju programmas virziens]],3)</f>
        <v>725</v>
      </c>
      <c r="P1934" s="42" t="str">
        <f>MID(Absolventi[[#This Row],[studiju programmas virziens]],3,2)</f>
        <v>72</v>
      </c>
      <c r="Q1934" s="42" t="str">
        <f>LEFT(Absolventi[[#This Row],[Programmas veids]],1)</f>
        <v>7</v>
      </c>
      <c r="R1934" s="54" t="str">
        <f>IF(Absolventi[[#This Row],[ieguvuši grādu vai kvalifikāciju mobilie studenti]]&gt;0,Absolventi[[#Headers],[Mobilie studenti ieguvuši grādu IR]],"NAV")</f>
        <v>NAV</v>
      </c>
      <c r="S1934" s="103" t="s">
        <v>1618</v>
      </c>
    </row>
    <row r="1935" spans="1:19" x14ac:dyDescent="0.25">
      <c r="A1935" s="5" t="s">
        <v>133</v>
      </c>
      <c r="B1935" s="5" t="s">
        <v>134</v>
      </c>
      <c r="C1935" s="5" t="s">
        <v>7</v>
      </c>
      <c r="D1935" s="5" t="s">
        <v>471</v>
      </c>
      <c r="E1935" s="5" t="s">
        <v>296</v>
      </c>
      <c r="F1935" s="5" t="s">
        <v>196</v>
      </c>
      <c r="G1935" s="5"/>
      <c r="H1935" s="6">
        <v>25</v>
      </c>
      <c r="I1935" s="6">
        <v>23</v>
      </c>
      <c r="J1935" s="6">
        <v>25</v>
      </c>
      <c r="K1935" s="7"/>
      <c r="L1935" s="7"/>
      <c r="M1935" s="7"/>
      <c r="N1935" s="42" t="str">
        <f>LEFT(Absolventi[[#This Row],[studiju programmas virziens]],2)</f>
        <v>49</v>
      </c>
      <c r="O1935" s="42" t="str">
        <f>RIGHT(Absolventi[[#This Row],[studiju programmas virziens]],3)</f>
        <v>721</v>
      </c>
      <c r="P1935" s="42" t="str">
        <f>MID(Absolventi[[#This Row],[studiju programmas virziens]],3,2)</f>
        <v>72</v>
      </c>
      <c r="Q1935" s="42" t="str">
        <f>LEFT(Absolventi[[#This Row],[Programmas veids]],1)</f>
        <v>7</v>
      </c>
      <c r="R1935" s="54" t="str">
        <f>IF(Absolventi[[#This Row],[ieguvuši grādu vai kvalifikāciju mobilie studenti]]&gt;0,Absolventi[[#Headers],[Mobilie studenti ieguvuši grādu IR]],"NAV")</f>
        <v>NAV</v>
      </c>
      <c r="S1935" s="103" t="s">
        <v>1618</v>
      </c>
    </row>
    <row r="1936" spans="1:19" x14ac:dyDescent="0.25">
      <c r="A1936" s="5" t="s">
        <v>133</v>
      </c>
      <c r="B1936" s="5" t="s">
        <v>134</v>
      </c>
      <c r="C1936" s="5" t="s">
        <v>7</v>
      </c>
      <c r="D1936" s="5" t="s">
        <v>472</v>
      </c>
      <c r="E1936" s="5" t="s">
        <v>296</v>
      </c>
      <c r="F1936" s="5" t="s">
        <v>217</v>
      </c>
      <c r="G1936" s="5"/>
      <c r="H1936" s="6">
        <v>3</v>
      </c>
      <c r="I1936" s="6">
        <v>2</v>
      </c>
      <c r="J1936" s="6"/>
      <c r="K1936" s="7">
        <v>3</v>
      </c>
      <c r="L1936" s="7"/>
      <c r="M1936" s="7"/>
      <c r="N1936" s="42" t="str">
        <f>LEFT(Absolventi[[#This Row],[studiju programmas virziens]],2)</f>
        <v>51</v>
      </c>
      <c r="O1936" s="42" t="str">
        <f>RIGHT(Absolventi[[#This Row],[studiju programmas virziens]],3)</f>
        <v>380</v>
      </c>
      <c r="P1936" s="42" t="str">
        <f>MID(Absolventi[[#This Row],[studiju programmas virziens]],3,2)</f>
        <v>38</v>
      </c>
      <c r="Q1936" s="42" t="str">
        <f>LEFT(Absolventi[[#This Row],[Programmas veids]],1)</f>
        <v>3</v>
      </c>
      <c r="R1936" s="54" t="str">
        <f>IF(Absolventi[[#This Row],[ieguvuši grādu vai kvalifikāciju mobilie studenti]]&gt;0,Absolventi[[#Headers],[Mobilie studenti ieguvuši grādu IR]],"NAV")</f>
        <v>NAV</v>
      </c>
      <c r="S1936" s="103" t="s">
        <v>1618</v>
      </c>
    </row>
    <row r="1937" spans="1:19" x14ac:dyDescent="0.25">
      <c r="A1937" s="5" t="s">
        <v>133</v>
      </c>
      <c r="B1937" s="5" t="s">
        <v>134</v>
      </c>
      <c r="C1937" s="5" t="s">
        <v>7</v>
      </c>
      <c r="D1937" s="5" t="s">
        <v>465</v>
      </c>
      <c r="E1937" s="5" t="s">
        <v>322</v>
      </c>
      <c r="F1937" s="5" t="s">
        <v>462</v>
      </c>
      <c r="G1937" s="5"/>
      <c r="H1937" s="6">
        <v>22</v>
      </c>
      <c r="I1937" s="6">
        <v>20</v>
      </c>
      <c r="J1937" s="6"/>
      <c r="K1937" s="7">
        <v>22</v>
      </c>
      <c r="L1937" s="7"/>
      <c r="M1937" s="7"/>
      <c r="N1937" s="42" t="str">
        <f>LEFT(Absolventi[[#This Row],[studiju programmas virziens]],2)</f>
        <v>41</v>
      </c>
      <c r="O1937" s="42" t="str">
        <f>RIGHT(Absolventi[[#This Row],[studiju programmas virziens]],3)</f>
        <v>724</v>
      </c>
      <c r="P1937" s="42" t="str">
        <f>MID(Absolventi[[#This Row],[studiju programmas virziens]],3,2)</f>
        <v>72</v>
      </c>
      <c r="Q1937" s="42" t="str">
        <f>LEFT(Absolventi[[#This Row],[Programmas veids]],1)</f>
        <v>7</v>
      </c>
      <c r="R1937" s="54" t="str">
        <f>IF(Absolventi[[#This Row],[ieguvuši grādu vai kvalifikāciju mobilie studenti]]&gt;0,Absolventi[[#Headers],[Mobilie studenti ieguvuši grādu IR]],"NAV")</f>
        <v>NAV</v>
      </c>
      <c r="S1937" s="103" t="s">
        <v>1618</v>
      </c>
    </row>
    <row r="1938" spans="1:19" x14ac:dyDescent="0.25">
      <c r="A1938" s="5" t="s">
        <v>133</v>
      </c>
      <c r="B1938" s="5" t="s">
        <v>134</v>
      </c>
      <c r="C1938" s="5" t="s">
        <v>7</v>
      </c>
      <c r="D1938" s="5" t="s">
        <v>466</v>
      </c>
      <c r="E1938" s="5" t="s">
        <v>322</v>
      </c>
      <c r="F1938" s="5" t="s">
        <v>289</v>
      </c>
      <c r="G1938" s="5"/>
      <c r="H1938" s="6">
        <v>44</v>
      </c>
      <c r="I1938" s="6">
        <v>39</v>
      </c>
      <c r="J1938" s="6">
        <v>40</v>
      </c>
      <c r="K1938" s="7">
        <v>4</v>
      </c>
      <c r="L1938" s="7"/>
      <c r="M1938" s="7"/>
      <c r="N1938" s="42" t="str">
        <f>LEFT(Absolventi[[#This Row],[studiju programmas virziens]],2)</f>
        <v>42</v>
      </c>
      <c r="O1938" s="42" t="str">
        <f>RIGHT(Absolventi[[#This Row],[studiju programmas virziens]],3)</f>
        <v>722</v>
      </c>
      <c r="P1938" s="42" t="str">
        <f>MID(Absolventi[[#This Row],[studiju programmas virziens]],3,2)</f>
        <v>72</v>
      </c>
      <c r="Q1938" s="42" t="str">
        <f>LEFT(Absolventi[[#This Row],[Programmas veids]],1)</f>
        <v>7</v>
      </c>
      <c r="R1938" s="54" t="str">
        <f>IF(Absolventi[[#This Row],[ieguvuši grādu vai kvalifikāciju mobilie studenti]]&gt;0,Absolventi[[#Headers],[Mobilie studenti ieguvuši grādu IR]],"NAV")</f>
        <v>NAV</v>
      </c>
      <c r="S1938" s="103" t="s">
        <v>1618</v>
      </c>
    </row>
    <row r="1939" spans="1:19" x14ac:dyDescent="0.25">
      <c r="A1939" s="5" t="s">
        <v>133</v>
      </c>
      <c r="B1939" s="5" t="s">
        <v>134</v>
      </c>
      <c r="C1939" s="5" t="s">
        <v>7</v>
      </c>
      <c r="D1939" s="5" t="s">
        <v>468</v>
      </c>
      <c r="E1939" s="5" t="s">
        <v>322</v>
      </c>
      <c r="F1939" s="5" t="s">
        <v>294</v>
      </c>
      <c r="G1939" s="5"/>
      <c r="H1939" s="6">
        <v>41</v>
      </c>
      <c r="I1939" s="6">
        <v>35</v>
      </c>
      <c r="J1939" s="6"/>
      <c r="K1939" s="7">
        <v>41</v>
      </c>
      <c r="L1939" s="7"/>
      <c r="M1939" s="7"/>
      <c r="N1939" s="42" t="str">
        <f>LEFT(Absolventi[[#This Row],[studiju programmas virziens]],2)</f>
        <v>43</v>
      </c>
      <c r="O1939" s="42" t="str">
        <f>RIGHT(Absolventi[[#This Row],[studiju programmas virziens]],3)</f>
        <v>321</v>
      </c>
      <c r="P1939" s="42" t="str">
        <f>MID(Absolventi[[#This Row],[studiju programmas virziens]],3,2)</f>
        <v>32</v>
      </c>
      <c r="Q1939" s="42" t="str">
        <f>LEFT(Absolventi[[#This Row],[Programmas veids]],1)</f>
        <v>3</v>
      </c>
      <c r="R1939" s="54" t="str">
        <f>IF(Absolventi[[#This Row],[ieguvuši grādu vai kvalifikāciju mobilie studenti]]&gt;0,Absolventi[[#Headers],[Mobilie studenti ieguvuši grādu IR]],"NAV")</f>
        <v>NAV</v>
      </c>
      <c r="S1939" s="103" t="s">
        <v>1618</v>
      </c>
    </row>
    <row r="1940" spans="1:19" x14ac:dyDescent="0.25">
      <c r="A1940" s="5" t="s">
        <v>133</v>
      </c>
      <c r="B1940" s="5" t="s">
        <v>134</v>
      </c>
      <c r="C1940" s="5" t="s">
        <v>7</v>
      </c>
      <c r="D1940" s="5" t="s">
        <v>469</v>
      </c>
      <c r="E1940" s="5" t="s">
        <v>322</v>
      </c>
      <c r="F1940" s="5" t="s">
        <v>333</v>
      </c>
      <c r="G1940" s="5"/>
      <c r="H1940" s="6">
        <v>10</v>
      </c>
      <c r="I1940" s="6">
        <v>10</v>
      </c>
      <c r="J1940" s="6"/>
      <c r="K1940" s="7">
        <v>10</v>
      </c>
      <c r="L1940" s="7"/>
      <c r="M1940" s="7"/>
      <c r="N1940" s="42" t="str">
        <f>LEFT(Absolventi[[#This Row],[studiju programmas virziens]],2)</f>
        <v>45</v>
      </c>
      <c r="O1940" s="42" t="str">
        <f>RIGHT(Absolventi[[#This Row],[studiju programmas virziens]],3)</f>
        <v>321</v>
      </c>
      <c r="P1940" s="42" t="str">
        <f>MID(Absolventi[[#This Row],[studiju programmas virziens]],3,2)</f>
        <v>32</v>
      </c>
      <c r="Q1940" s="42" t="str">
        <f>LEFT(Absolventi[[#This Row],[Programmas veids]],1)</f>
        <v>3</v>
      </c>
      <c r="R1940" s="54" t="str">
        <f>IF(Absolventi[[#This Row],[ieguvuši grādu vai kvalifikāciju mobilie studenti]]&gt;0,Absolventi[[#Headers],[Mobilie studenti ieguvuši grādu IR]],"NAV")</f>
        <v>NAV</v>
      </c>
      <c r="S1940" s="103" t="s">
        <v>1618</v>
      </c>
    </row>
    <row r="1941" spans="1:19" x14ac:dyDescent="0.25">
      <c r="A1941" s="5" t="s">
        <v>133</v>
      </c>
      <c r="B1941" s="5" t="s">
        <v>134</v>
      </c>
      <c r="C1941" s="5" t="s">
        <v>7</v>
      </c>
      <c r="D1941" s="5" t="s">
        <v>470</v>
      </c>
      <c r="E1941" s="5" t="s">
        <v>322</v>
      </c>
      <c r="F1941" s="5" t="s">
        <v>299</v>
      </c>
      <c r="G1941" s="5"/>
      <c r="H1941" s="6">
        <v>13</v>
      </c>
      <c r="I1941" s="6">
        <v>13</v>
      </c>
      <c r="J1941" s="6"/>
      <c r="K1941" s="7">
        <v>13</v>
      </c>
      <c r="L1941" s="7"/>
      <c r="M1941" s="7"/>
      <c r="N1941" s="42" t="str">
        <f>LEFT(Absolventi[[#This Row],[studiju programmas virziens]],2)</f>
        <v>47</v>
      </c>
      <c r="O1941" s="42" t="str">
        <f>RIGHT(Absolventi[[#This Row],[studiju programmas virziens]],3)</f>
        <v>722</v>
      </c>
      <c r="P1941" s="42" t="str">
        <f>MID(Absolventi[[#This Row],[studiju programmas virziens]],3,2)</f>
        <v>72</v>
      </c>
      <c r="Q1941" s="42" t="str">
        <f>LEFT(Absolventi[[#This Row],[Programmas veids]],1)</f>
        <v>7</v>
      </c>
      <c r="R1941" s="54" t="str">
        <f>IF(Absolventi[[#This Row],[ieguvuši grādu vai kvalifikāciju mobilie studenti]]&gt;0,Absolventi[[#Headers],[Mobilie studenti ieguvuši grādu IR]],"NAV")</f>
        <v>NAV</v>
      </c>
      <c r="S1941" s="103" t="s">
        <v>1618</v>
      </c>
    </row>
    <row r="1942" spans="1:19" ht="38.25" x14ac:dyDescent="0.25">
      <c r="A1942" s="5" t="s">
        <v>133</v>
      </c>
      <c r="B1942" s="5" t="s">
        <v>134</v>
      </c>
      <c r="C1942" s="5" t="s">
        <v>7</v>
      </c>
      <c r="D1942" s="5" t="s">
        <v>471</v>
      </c>
      <c r="E1942" s="5" t="s">
        <v>322</v>
      </c>
      <c r="F1942" s="5" t="s">
        <v>325</v>
      </c>
      <c r="G1942" s="5"/>
      <c r="H1942" s="6">
        <v>49</v>
      </c>
      <c r="I1942" s="6">
        <v>35</v>
      </c>
      <c r="J1942" s="6">
        <v>20</v>
      </c>
      <c r="K1942" s="7">
        <v>29</v>
      </c>
      <c r="L1942" s="7">
        <v>15</v>
      </c>
      <c r="M1942" s="7">
        <v>7</v>
      </c>
      <c r="N1942" s="42" t="str">
        <f>LEFT(Absolventi[[#This Row],[studiju programmas virziens]],2)</f>
        <v>49</v>
      </c>
      <c r="O1942" s="42" t="str">
        <f>RIGHT(Absolventi[[#This Row],[studiju programmas virziens]],3)</f>
        <v>724</v>
      </c>
      <c r="P1942" s="42" t="str">
        <f>MID(Absolventi[[#This Row],[studiju programmas virziens]],3,2)</f>
        <v>72</v>
      </c>
      <c r="Q1942" s="42" t="str">
        <f>LEFT(Absolventi[[#This Row],[Programmas veids]],1)</f>
        <v>7</v>
      </c>
      <c r="R1942" s="54" t="str">
        <f>IF(Absolventi[[#This Row],[ieguvuši grādu vai kvalifikāciju mobilie studenti]]&gt;0,Absolventi[[#Headers],[Mobilie studenti ieguvuši grādu IR]],"NAV")</f>
        <v>Mobilie studenti ieguvuši grādu IR</v>
      </c>
      <c r="S1942" s="103" t="s">
        <v>1618</v>
      </c>
    </row>
    <row r="1943" spans="1:19" x14ac:dyDescent="0.25">
      <c r="A1943" s="5" t="s">
        <v>133</v>
      </c>
      <c r="B1943" s="5" t="s">
        <v>134</v>
      </c>
      <c r="C1943" s="5" t="s">
        <v>7</v>
      </c>
      <c r="D1943" s="5" t="s">
        <v>472</v>
      </c>
      <c r="E1943" s="5" t="s">
        <v>322</v>
      </c>
      <c r="F1943" s="5" t="s">
        <v>328</v>
      </c>
      <c r="G1943" s="5"/>
      <c r="H1943" s="6">
        <v>15</v>
      </c>
      <c r="I1943" s="6">
        <v>10</v>
      </c>
      <c r="J1943" s="6">
        <v>15</v>
      </c>
      <c r="K1943" s="7"/>
      <c r="L1943" s="7"/>
      <c r="M1943" s="7"/>
      <c r="N1943" s="42" t="str">
        <f>LEFT(Absolventi[[#This Row],[studiju programmas virziens]],2)</f>
        <v>51</v>
      </c>
      <c r="O1943" s="42" t="str">
        <f>RIGHT(Absolventi[[#This Row],[studiju programmas virziens]],3)</f>
        <v>721</v>
      </c>
      <c r="P1943" s="42" t="str">
        <f>MID(Absolventi[[#This Row],[studiju programmas virziens]],3,2)</f>
        <v>72</v>
      </c>
      <c r="Q1943" s="42" t="str">
        <f>LEFT(Absolventi[[#This Row],[Programmas veids]],1)</f>
        <v>7</v>
      </c>
      <c r="R1943" s="54" t="str">
        <f>IF(Absolventi[[#This Row],[ieguvuši grādu vai kvalifikāciju mobilie studenti]]&gt;0,Absolventi[[#Headers],[Mobilie studenti ieguvuši grādu IR]],"NAV")</f>
        <v>NAV</v>
      </c>
      <c r="S1943" s="103" t="s">
        <v>1618</v>
      </c>
    </row>
    <row r="1944" spans="1:19" ht="38.25" x14ac:dyDescent="0.25">
      <c r="A1944" s="5" t="s">
        <v>133</v>
      </c>
      <c r="B1944" s="5" t="s">
        <v>134</v>
      </c>
      <c r="C1944" s="5" t="s">
        <v>7</v>
      </c>
      <c r="D1944" s="5" t="s">
        <v>466</v>
      </c>
      <c r="E1944" s="5" t="s">
        <v>343</v>
      </c>
      <c r="F1944" s="5" t="s">
        <v>358</v>
      </c>
      <c r="G1944" s="5"/>
      <c r="H1944" s="6">
        <v>100</v>
      </c>
      <c r="I1944" s="6">
        <v>100</v>
      </c>
      <c r="J1944" s="6">
        <v>37</v>
      </c>
      <c r="K1944" s="7">
        <v>63</v>
      </c>
      <c r="L1944" s="7">
        <v>1</v>
      </c>
      <c r="M1944" s="7">
        <v>1</v>
      </c>
      <c r="N1944" s="42" t="str">
        <f>LEFT(Absolventi[[#This Row],[studiju programmas virziens]],2)</f>
        <v>42</v>
      </c>
      <c r="O1944" s="42" t="str">
        <f>RIGHT(Absolventi[[#This Row],[studiju programmas virziens]],3)</f>
        <v>723</v>
      </c>
      <c r="P1944" s="42" t="str">
        <f>MID(Absolventi[[#This Row],[studiju programmas virziens]],3,2)</f>
        <v>72</v>
      </c>
      <c r="Q1944" s="42" t="str">
        <f>LEFT(Absolventi[[#This Row],[Programmas veids]],1)</f>
        <v>7</v>
      </c>
      <c r="R1944" s="54" t="str">
        <f>IF(Absolventi[[#This Row],[ieguvuši grādu vai kvalifikāciju mobilie studenti]]&gt;0,Absolventi[[#Headers],[Mobilie studenti ieguvuši grādu IR]],"NAV")</f>
        <v>Mobilie studenti ieguvuši grādu IR</v>
      </c>
      <c r="S1944" s="103" t="s">
        <v>1618</v>
      </c>
    </row>
    <row r="1945" spans="1:19" x14ac:dyDescent="0.25">
      <c r="A1945" s="5" t="s">
        <v>133</v>
      </c>
      <c r="B1945" s="5" t="s">
        <v>134</v>
      </c>
      <c r="C1945" s="5" t="s">
        <v>7</v>
      </c>
      <c r="D1945" s="5" t="s">
        <v>468</v>
      </c>
      <c r="E1945" s="5" t="s">
        <v>343</v>
      </c>
      <c r="F1945" s="5" t="s">
        <v>202</v>
      </c>
      <c r="G1945" s="5"/>
      <c r="H1945" s="6">
        <v>1</v>
      </c>
      <c r="I1945" s="6">
        <v>1</v>
      </c>
      <c r="J1945" s="6"/>
      <c r="K1945" s="7">
        <v>1</v>
      </c>
      <c r="L1945" s="7"/>
      <c r="M1945" s="7"/>
      <c r="N1945" s="42" t="str">
        <f>LEFT(Absolventi[[#This Row],[studiju programmas virziens]],2)</f>
        <v>43</v>
      </c>
      <c r="O1945" s="42" t="str">
        <f>RIGHT(Absolventi[[#This Row],[studiju programmas virziens]],3)</f>
        <v>310</v>
      </c>
      <c r="P1945" s="42" t="str">
        <f>MID(Absolventi[[#This Row],[studiju programmas virziens]],3,2)</f>
        <v>31</v>
      </c>
      <c r="Q1945" s="42" t="str">
        <f>LEFT(Absolventi[[#This Row],[Programmas veids]],1)</f>
        <v>3</v>
      </c>
      <c r="R1945" s="54" t="str">
        <f>IF(Absolventi[[#This Row],[ieguvuši grādu vai kvalifikāciju mobilie studenti]]&gt;0,Absolventi[[#Headers],[Mobilie studenti ieguvuši grādu IR]],"NAV")</f>
        <v>NAV</v>
      </c>
      <c r="S1945" s="103" t="s">
        <v>1618</v>
      </c>
    </row>
    <row r="1946" spans="1:19" x14ac:dyDescent="0.25">
      <c r="A1946" s="5" t="s">
        <v>133</v>
      </c>
      <c r="B1946" s="5" t="s">
        <v>134</v>
      </c>
      <c r="C1946" s="5" t="s">
        <v>7</v>
      </c>
      <c r="D1946" s="5" t="s">
        <v>469</v>
      </c>
      <c r="E1946" s="5" t="s">
        <v>343</v>
      </c>
      <c r="F1946" s="5" t="s">
        <v>359</v>
      </c>
      <c r="G1946" s="5"/>
      <c r="H1946" s="6">
        <v>11</v>
      </c>
      <c r="I1946" s="6">
        <v>11</v>
      </c>
      <c r="J1946" s="6">
        <v>9</v>
      </c>
      <c r="K1946" s="7">
        <v>2</v>
      </c>
      <c r="L1946" s="7"/>
      <c r="M1946" s="7"/>
      <c r="N1946" s="42" t="str">
        <f>LEFT(Absolventi[[#This Row],[studiju programmas virziens]],2)</f>
        <v>45</v>
      </c>
      <c r="O1946" s="42" t="str">
        <f>RIGHT(Absolventi[[#This Row],[studiju programmas virziens]],3)</f>
        <v>723</v>
      </c>
      <c r="P1946" s="42" t="str">
        <f>MID(Absolventi[[#This Row],[studiju programmas virziens]],3,2)</f>
        <v>72</v>
      </c>
      <c r="Q1946" s="42" t="str">
        <f>LEFT(Absolventi[[#This Row],[Programmas veids]],1)</f>
        <v>7</v>
      </c>
      <c r="R1946" s="54" t="str">
        <f>IF(Absolventi[[#This Row],[ieguvuši grādu vai kvalifikāciju mobilie studenti]]&gt;0,Absolventi[[#Headers],[Mobilie studenti ieguvuši grādu IR]],"NAV")</f>
        <v>NAV</v>
      </c>
      <c r="S1946" s="103" t="s">
        <v>1618</v>
      </c>
    </row>
    <row r="1947" spans="1:19" x14ac:dyDescent="0.25">
      <c r="A1947" s="5" t="s">
        <v>133</v>
      </c>
      <c r="B1947" s="5" t="s">
        <v>134</v>
      </c>
      <c r="C1947" s="5" t="s">
        <v>7</v>
      </c>
      <c r="D1947" s="5" t="s">
        <v>470</v>
      </c>
      <c r="E1947" s="5" t="s">
        <v>343</v>
      </c>
      <c r="F1947" s="5" t="s">
        <v>280</v>
      </c>
      <c r="G1947" s="5"/>
      <c r="H1947" s="6">
        <v>4</v>
      </c>
      <c r="I1947" s="6">
        <v>4</v>
      </c>
      <c r="J1947" s="6">
        <v>4</v>
      </c>
      <c r="K1947" s="7"/>
      <c r="L1947" s="7"/>
      <c r="M1947" s="7"/>
      <c r="N1947" s="42" t="str">
        <f>LEFT(Absolventi[[#This Row],[studiju programmas virziens]],2)</f>
        <v>47</v>
      </c>
      <c r="O1947" s="42" t="str">
        <f>RIGHT(Absolventi[[#This Row],[studiju programmas virziens]],3)</f>
        <v>762</v>
      </c>
      <c r="P1947" s="42" t="str">
        <f>MID(Absolventi[[#This Row],[studiju programmas virziens]],3,2)</f>
        <v>76</v>
      </c>
      <c r="Q1947" s="42" t="str">
        <f>LEFT(Absolventi[[#This Row],[Programmas veids]],1)</f>
        <v>7</v>
      </c>
      <c r="R1947" s="54" t="str">
        <f>IF(Absolventi[[#This Row],[ieguvuši grādu vai kvalifikāciju mobilie studenti]]&gt;0,Absolventi[[#Headers],[Mobilie studenti ieguvuši grādu IR]],"NAV")</f>
        <v>NAV</v>
      </c>
      <c r="S1947" s="103" t="s">
        <v>1618</v>
      </c>
    </row>
    <row r="1948" spans="1:19" x14ac:dyDescent="0.25">
      <c r="A1948" s="5" t="s">
        <v>133</v>
      </c>
      <c r="B1948" s="5" t="s">
        <v>134</v>
      </c>
      <c r="C1948" s="5" t="s">
        <v>7</v>
      </c>
      <c r="D1948" s="5" t="s">
        <v>471</v>
      </c>
      <c r="E1948" s="5" t="s">
        <v>343</v>
      </c>
      <c r="F1948" s="5" t="s">
        <v>196</v>
      </c>
      <c r="G1948" s="5"/>
      <c r="H1948" s="6">
        <v>117</v>
      </c>
      <c r="I1948" s="6">
        <v>77</v>
      </c>
      <c r="J1948" s="6">
        <v>106</v>
      </c>
      <c r="K1948" s="7">
        <v>11</v>
      </c>
      <c r="L1948" s="7"/>
      <c r="M1948" s="7"/>
      <c r="N1948" s="42" t="str">
        <f>LEFT(Absolventi[[#This Row],[studiju programmas virziens]],2)</f>
        <v>49</v>
      </c>
      <c r="O1948" s="42" t="str">
        <f>RIGHT(Absolventi[[#This Row],[studiju programmas virziens]],3)</f>
        <v>721</v>
      </c>
      <c r="P1948" s="42" t="str">
        <f>MID(Absolventi[[#This Row],[studiju programmas virziens]],3,2)</f>
        <v>72</v>
      </c>
      <c r="Q1948" s="42" t="str">
        <f>LEFT(Absolventi[[#This Row],[Programmas veids]],1)</f>
        <v>7</v>
      </c>
      <c r="R1948" s="54" t="str">
        <f>IF(Absolventi[[#This Row],[ieguvuši grādu vai kvalifikāciju mobilie studenti]]&gt;0,Absolventi[[#Headers],[Mobilie studenti ieguvuši grādu IR]],"NAV")</f>
        <v>NAV</v>
      </c>
      <c r="S1948" s="103" t="s">
        <v>1618</v>
      </c>
    </row>
    <row r="1949" spans="1:19" x14ac:dyDescent="0.25">
      <c r="A1949" s="5" t="s">
        <v>133</v>
      </c>
      <c r="B1949" s="5" t="s">
        <v>134</v>
      </c>
      <c r="C1949" s="5" t="s">
        <v>7</v>
      </c>
      <c r="D1949" s="5" t="s">
        <v>472</v>
      </c>
      <c r="E1949" s="5" t="s">
        <v>343</v>
      </c>
      <c r="F1949" s="5" t="s">
        <v>284</v>
      </c>
      <c r="G1949" s="5"/>
      <c r="H1949" s="6">
        <v>2</v>
      </c>
      <c r="I1949" s="6">
        <v>2</v>
      </c>
      <c r="J1949" s="6">
        <v>1</v>
      </c>
      <c r="K1949" s="7">
        <v>1</v>
      </c>
      <c r="L1949" s="7"/>
      <c r="M1949" s="7"/>
      <c r="N1949" s="42" t="str">
        <f>LEFT(Absolventi[[#This Row],[studiju programmas virziens]],2)</f>
        <v>51</v>
      </c>
      <c r="O1949" s="42" t="str">
        <f>RIGHT(Absolventi[[#This Row],[studiju programmas virziens]],3)</f>
        <v>310</v>
      </c>
      <c r="P1949" s="42" t="str">
        <f>MID(Absolventi[[#This Row],[studiju programmas virziens]],3,2)</f>
        <v>31</v>
      </c>
      <c r="Q1949" s="42" t="str">
        <f>LEFT(Absolventi[[#This Row],[Programmas veids]],1)</f>
        <v>3</v>
      </c>
      <c r="R1949" s="54" t="str">
        <f>IF(Absolventi[[#This Row],[ieguvuši grādu vai kvalifikāciju mobilie studenti]]&gt;0,Absolventi[[#Headers],[Mobilie studenti ieguvuši grādu IR]],"NAV")</f>
        <v>NAV</v>
      </c>
      <c r="S1949" s="103" t="s">
        <v>1618</v>
      </c>
    </row>
    <row r="1950" spans="1:19" x14ac:dyDescent="0.25">
      <c r="A1950" s="5" t="s">
        <v>133</v>
      </c>
      <c r="B1950" s="5" t="s">
        <v>134</v>
      </c>
      <c r="C1950" s="5" t="s">
        <v>7</v>
      </c>
      <c r="D1950" s="5" t="s">
        <v>466</v>
      </c>
      <c r="E1950" s="5" t="s">
        <v>361</v>
      </c>
      <c r="F1950" s="5" t="s">
        <v>289</v>
      </c>
      <c r="G1950" s="5"/>
      <c r="H1950" s="6">
        <v>7</v>
      </c>
      <c r="I1950" s="6">
        <v>3</v>
      </c>
      <c r="J1950" s="6">
        <v>7</v>
      </c>
      <c r="K1950" s="7"/>
      <c r="L1950" s="7"/>
      <c r="M1950" s="7"/>
      <c r="N1950" s="42" t="str">
        <f>LEFT(Absolventi[[#This Row],[studiju programmas virziens]],2)</f>
        <v>42</v>
      </c>
      <c r="O1950" s="42" t="str">
        <f>RIGHT(Absolventi[[#This Row],[studiju programmas virziens]],3)</f>
        <v>722</v>
      </c>
      <c r="P1950" s="42" t="str">
        <f>MID(Absolventi[[#This Row],[studiju programmas virziens]],3,2)</f>
        <v>72</v>
      </c>
      <c r="Q1950" s="42" t="str">
        <f>LEFT(Absolventi[[#This Row],[Programmas veids]],1)</f>
        <v>7</v>
      </c>
      <c r="R1950" s="54" t="str">
        <f>IF(Absolventi[[#This Row],[ieguvuši grādu vai kvalifikāciju mobilie studenti]]&gt;0,Absolventi[[#Headers],[Mobilie studenti ieguvuši grādu IR]],"NAV")</f>
        <v>NAV</v>
      </c>
      <c r="S1950" s="103" t="s">
        <v>1618</v>
      </c>
    </row>
    <row r="1951" spans="1:19" x14ac:dyDescent="0.25">
      <c r="A1951" s="5" t="s">
        <v>133</v>
      </c>
      <c r="B1951" s="5" t="s">
        <v>134</v>
      </c>
      <c r="C1951" s="5" t="s">
        <v>7</v>
      </c>
      <c r="D1951" s="5" t="s">
        <v>468</v>
      </c>
      <c r="E1951" s="5" t="s">
        <v>361</v>
      </c>
      <c r="F1951" s="5" t="s">
        <v>202</v>
      </c>
      <c r="G1951" s="5"/>
      <c r="H1951" s="6">
        <v>6</v>
      </c>
      <c r="I1951" s="6">
        <v>5</v>
      </c>
      <c r="J1951" s="6"/>
      <c r="K1951" s="7">
        <v>6</v>
      </c>
      <c r="L1951" s="7"/>
      <c r="M1951" s="7"/>
      <c r="N1951" s="42" t="str">
        <f>LEFT(Absolventi[[#This Row],[studiju programmas virziens]],2)</f>
        <v>43</v>
      </c>
      <c r="O1951" s="42" t="str">
        <f>RIGHT(Absolventi[[#This Row],[studiju programmas virziens]],3)</f>
        <v>310</v>
      </c>
      <c r="P1951" s="42" t="str">
        <f>MID(Absolventi[[#This Row],[studiju programmas virziens]],3,2)</f>
        <v>31</v>
      </c>
      <c r="Q1951" s="42" t="str">
        <f>LEFT(Absolventi[[#This Row],[Programmas veids]],1)</f>
        <v>3</v>
      </c>
      <c r="R1951" s="54" t="str">
        <f>IF(Absolventi[[#This Row],[ieguvuši grādu vai kvalifikāciju mobilie studenti]]&gt;0,Absolventi[[#Headers],[Mobilie studenti ieguvuši grādu IR]],"NAV")</f>
        <v>NAV</v>
      </c>
      <c r="S1951" s="103" t="s">
        <v>1618</v>
      </c>
    </row>
    <row r="1952" spans="1:19" x14ac:dyDescent="0.25">
      <c r="A1952" s="5" t="s">
        <v>133</v>
      </c>
      <c r="B1952" s="5" t="s">
        <v>134</v>
      </c>
      <c r="C1952" s="5" t="s">
        <v>7</v>
      </c>
      <c r="D1952" s="5" t="s">
        <v>469</v>
      </c>
      <c r="E1952" s="5" t="s">
        <v>361</v>
      </c>
      <c r="F1952" s="5" t="s">
        <v>388</v>
      </c>
      <c r="G1952" s="5"/>
      <c r="H1952" s="6">
        <v>10</v>
      </c>
      <c r="I1952" s="6">
        <v>10</v>
      </c>
      <c r="J1952" s="6">
        <v>10</v>
      </c>
      <c r="K1952" s="7"/>
      <c r="L1952" s="7"/>
      <c r="M1952" s="7"/>
      <c r="N1952" s="42" t="str">
        <f>LEFT(Absolventi[[#This Row],[studiju programmas virziens]],2)</f>
        <v>45</v>
      </c>
      <c r="O1952" s="42" t="str">
        <f>RIGHT(Absolventi[[#This Row],[studiju programmas virziens]],3)</f>
        <v>726</v>
      </c>
      <c r="P1952" s="42" t="str">
        <f>MID(Absolventi[[#This Row],[studiju programmas virziens]],3,2)</f>
        <v>72</v>
      </c>
      <c r="Q1952" s="42" t="str">
        <f>LEFT(Absolventi[[#This Row],[Programmas veids]],1)</f>
        <v>7</v>
      </c>
      <c r="R1952" s="54" t="str">
        <f>IF(Absolventi[[#This Row],[ieguvuši grādu vai kvalifikāciju mobilie studenti]]&gt;0,Absolventi[[#Headers],[Mobilie studenti ieguvuši grādu IR]],"NAV")</f>
        <v>NAV</v>
      </c>
      <c r="S1952" s="103" t="s">
        <v>1618</v>
      </c>
    </row>
    <row r="1953" spans="1:19" ht="38.25" x14ac:dyDescent="0.25">
      <c r="A1953" s="5" t="s">
        <v>133</v>
      </c>
      <c r="B1953" s="5" t="s">
        <v>134</v>
      </c>
      <c r="C1953" s="5" t="s">
        <v>7</v>
      </c>
      <c r="D1953" s="5" t="s">
        <v>470</v>
      </c>
      <c r="E1953" s="5" t="s">
        <v>361</v>
      </c>
      <c r="F1953" s="5" t="s">
        <v>269</v>
      </c>
      <c r="G1953" s="5"/>
      <c r="H1953" s="6">
        <v>74</v>
      </c>
      <c r="I1953" s="6">
        <v>53</v>
      </c>
      <c r="J1953" s="6"/>
      <c r="K1953" s="7">
        <v>74</v>
      </c>
      <c r="L1953" s="7">
        <v>1</v>
      </c>
      <c r="M1953" s="7">
        <v>1</v>
      </c>
      <c r="N1953" s="42" t="str">
        <f>LEFT(Absolventi[[#This Row],[studiju programmas virziens]],2)</f>
        <v>47</v>
      </c>
      <c r="O1953" s="42" t="str">
        <f>RIGHT(Absolventi[[#This Row],[studiju programmas virziens]],3)</f>
        <v>380</v>
      </c>
      <c r="P1953" s="42" t="str">
        <f>MID(Absolventi[[#This Row],[studiju programmas virziens]],3,2)</f>
        <v>38</v>
      </c>
      <c r="Q1953" s="42" t="str">
        <f>LEFT(Absolventi[[#This Row],[Programmas veids]],1)</f>
        <v>3</v>
      </c>
      <c r="R1953" s="54" t="str">
        <f>IF(Absolventi[[#This Row],[ieguvuši grādu vai kvalifikāciju mobilie studenti]]&gt;0,Absolventi[[#Headers],[Mobilie studenti ieguvuši grādu IR]],"NAV")</f>
        <v>Mobilie studenti ieguvuši grādu IR</v>
      </c>
      <c r="S1953" s="103" t="s">
        <v>1618</v>
      </c>
    </row>
    <row r="1954" spans="1:19" x14ac:dyDescent="0.25">
      <c r="A1954" s="5" t="s">
        <v>133</v>
      </c>
      <c r="B1954" s="5" t="s">
        <v>134</v>
      </c>
      <c r="C1954" s="5" t="s">
        <v>7</v>
      </c>
      <c r="D1954" s="5" t="s">
        <v>466</v>
      </c>
      <c r="E1954" s="5" t="s">
        <v>367</v>
      </c>
      <c r="F1954" s="5" t="s">
        <v>254</v>
      </c>
      <c r="G1954" s="5"/>
      <c r="H1954" s="6">
        <v>12</v>
      </c>
      <c r="I1954" s="6">
        <v>10</v>
      </c>
      <c r="J1954" s="6"/>
      <c r="K1954" s="7">
        <v>12</v>
      </c>
      <c r="L1954" s="7"/>
      <c r="M1954" s="7"/>
      <c r="N1954" s="42" t="str">
        <f>LEFT(Absolventi[[#This Row],[studiju programmas virziens]],2)</f>
        <v>42</v>
      </c>
      <c r="O1954" s="42" t="str">
        <f>RIGHT(Absolventi[[#This Row],[studiju programmas virziens]],3)</f>
        <v>310</v>
      </c>
      <c r="P1954" s="42" t="str">
        <f>MID(Absolventi[[#This Row],[studiju programmas virziens]],3,2)</f>
        <v>31</v>
      </c>
      <c r="Q1954" s="42" t="str">
        <f>LEFT(Absolventi[[#This Row],[Programmas veids]],1)</f>
        <v>3</v>
      </c>
      <c r="R1954" s="54" t="str">
        <f>IF(Absolventi[[#This Row],[ieguvuši grādu vai kvalifikāciju mobilie studenti]]&gt;0,Absolventi[[#Headers],[Mobilie studenti ieguvuši grādu IR]],"NAV")</f>
        <v>NAV</v>
      </c>
      <c r="S1954" s="103" t="s">
        <v>1618</v>
      </c>
    </row>
    <row r="1955" spans="1:19" x14ac:dyDescent="0.25">
      <c r="A1955" s="5" t="s">
        <v>133</v>
      </c>
      <c r="B1955" s="5" t="s">
        <v>134</v>
      </c>
      <c r="C1955" s="5" t="s">
        <v>7</v>
      </c>
      <c r="D1955" s="5" t="s">
        <v>468</v>
      </c>
      <c r="E1955" s="5" t="s">
        <v>367</v>
      </c>
      <c r="F1955" s="5" t="s">
        <v>395</v>
      </c>
      <c r="G1955" s="5"/>
      <c r="H1955" s="6">
        <v>17</v>
      </c>
      <c r="I1955" s="6">
        <v>17</v>
      </c>
      <c r="J1955" s="6"/>
      <c r="K1955" s="7">
        <v>17</v>
      </c>
      <c r="L1955" s="7"/>
      <c r="M1955" s="7"/>
      <c r="N1955" s="42" t="str">
        <f>LEFT(Absolventi[[#This Row],[studiju programmas virziens]],2)</f>
        <v>43</v>
      </c>
      <c r="O1955" s="42" t="str">
        <f>RIGHT(Absolventi[[#This Row],[studiju programmas virziens]],3)</f>
        <v>342</v>
      </c>
      <c r="P1955" s="42" t="str">
        <f>MID(Absolventi[[#This Row],[studiju programmas virziens]],3,2)</f>
        <v>34</v>
      </c>
      <c r="Q1955" s="42" t="str">
        <f>LEFT(Absolventi[[#This Row],[Programmas veids]],1)</f>
        <v>3</v>
      </c>
      <c r="R1955" s="54" t="str">
        <f>IF(Absolventi[[#This Row],[ieguvuši grādu vai kvalifikāciju mobilie studenti]]&gt;0,Absolventi[[#Headers],[Mobilie studenti ieguvuši grādu IR]],"NAV")</f>
        <v>NAV</v>
      </c>
      <c r="S1955" s="103" t="s">
        <v>1618</v>
      </c>
    </row>
    <row r="1956" spans="1:19" x14ac:dyDescent="0.25">
      <c r="A1956" s="5" t="s">
        <v>133</v>
      </c>
      <c r="B1956" s="5" t="s">
        <v>134</v>
      </c>
      <c r="C1956" s="5" t="s">
        <v>7</v>
      </c>
      <c r="D1956" s="5" t="s">
        <v>469</v>
      </c>
      <c r="E1956" s="5" t="s">
        <v>367</v>
      </c>
      <c r="F1956" s="5" t="s">
        <v>275</v>
      </c>
      <c r="G1956" s="5"/>
      <c r="H1956" s="6">
        <v>6</v>
      </c>
      <c r="I1956" s="6">
        <v>6</v>
      </c>
      <c r="J1956" s="6"/>
      <c r="K1956" s="7">
        <v>6</v>
      </c>
      <c r="L1956" s="7"/>
      <c r="M1956" s="7"/>
      <c r="N1956" s="42" t="str">
        <f>LEFT(Absolventi[[#This Row],[studiju programmas virziens]],2)</f>
        <v>45</v>
      </c>
      <c r="O1956" s="42" t="str">
        <f>RIGHT(Absolventi[[#This Row],[studiju programmas virziens]],3)</f>
        <v>310</v>
      </c>
      <c r="P1956" s="42" t="str">
        <f>MID(Absolventi[[#This Row],[studiju programmas virziens]],3,2)</f>
        <v>31</v>
      </c>
      <c r="Q1956" s="42" t="str">
        <f>LEFT(Absolventi[[#This Row],[Programmas veids]],1)</f>
        <v>3</v>
      </c>
      <c r="R1956" s="54" t="str">
        <f>IF(Absolventi[[#This Row],[ieguvuši grādu vai kvalifikāciju mobilie studenti]]&gt;0,Absolventi[[#Headers],[Mobilie studenti ieguvuši grādu IR]],"NAV")</f>
        <v>NAV</v>
      </c>
      <c r="S1956" s="103" t="s">
        <v>1618</v>
      </c>
    </row>
    <row r="1957" spans="1:19" x14ac:dyDescent="0.25">
      <c r="A1957" s="5" t="s">
        <v>133</v>
      </c>
      <c r="B1957" s="5" t="s">
        <v>134</v>
      </c>
      <c r="C1957" s="5" t="s">
        <v>7</v>
      </c>
      <c r="D1957" s="5" t="s">
        <v>470</v>
      </c>
      <c r="E1957" s="5" t="s">
        <v>367</v>
      </c>
      <c r="F1957" s="5" t="s">
        <v>204</v>
      </c>
      <c r="G1957" s="5"/>
      <c r="H1957" s="6">
        <v>11</v>
      </c>
      <c r="I1957" s="6">
        <v>11</v>
      </c>
      <c r="J1957" s="6"/>
      <c r="K1957" s="7">
        <v>11</v>
      </c>
      <c r="L1957" s="7"/>
      <c r="M1957" s="7"/>
      <c r="N1957" s="42" t="str">
        <f>LEFT(Absolventi[[#This Row],[studiju programmas virziens]],2)</f>
        <v>47</v>
      </c>
      <c r="O1957" s="42" t="str">
        <f>RIGHT(Absolventi[[#This Row],[studiju programmas virziens]],3)</f>
        <v>310</v>
      </c>
      <c r="P1957" s="42" t="str">
        <f>MID(Absolventi[[#This Row],[studiju programmas virziens]],3,2)</f>
        <v>31</v>
      </c>
      <c r="Q1957" s="42" t="str">
        <f>LEFT(Absolventi[[#This Row],[Programmas veids]],1)</f>
        <v>3</v>
      </c>
      <c r="R1957" s="54" t="str">
        <f>IF(Absolventi[[#This Row],[ieguvuši grādu vai kvalifikāciju mobilie studenti]]&gt;0,Absolventi[[#Headers],[Mobilie studenti ieguvuši grādu IR]],"NAV")</f>
        <v>NAV</v>
      </c>
      <c r="S1957" s="103" t="s">
        <v>1618</v>
      </c>
    </row>
    <row r="1958" spans="1:19" x14ac:dyDescent="0.25">
      <c r="A1958" s="5" t="s">
        <v>133</v>
      </c>
      <c r="B1958" s="5" t="s">
        <v>134</v>
      </c>
      <c r="C1958" s="5" t="s">
        <v>7</v>
      </c>
      <c r="D1958" s="5" t="s">
        <v>466</v>
      </c>
      <c r="E1958" s="5" t="s">
        <v>376</v>
      </c>
      <c r="F1958" s="5" t="s">
        <v>387</v>
      </c>
      <c r="G1958" s="5"/>
      <c r="H1958" s="6">
        <v>19</v>
      </c>
      <c r="I1958" s="6">
        <v>18</v>
      </c>
      <c r="J1958" s="6">
        <v>18</v>
      </c>
      <c r="K1958" s="7">
        <v>1</v>
      </c>
      <c r="L1958" s="7"/>
      <c r="M1958" s="7"/>
      <c r="N1958" s="42" t="str">
        <f>LEFT(Absolventi[[#This Row],[studiju programmas virziens]],2)</f>
        <v>42</v>
      </c>
      <c r="O1958" s="42" t="str">
        <f>RIGHT(Absolventi[[#This Row],[studiju programmas virziens]],3)</f>
        <v>726</v>
      </c>
      <c r="P1958" s="42" t="str">
        <f>MID(Absolventi[[#This Row],[studiju programmas virziens]],3,2)</f>
        <v>72</v>
      </c>
      <c r="Q1958" s="42" t="str">
        <f>LEFT(Absolventi[[#This Row],[Programmas veids]],1)</f>
        <v>7</v>
      </c>
      <c r="R1958" s="54" t="str">
        <f>IF(Absolventi[[#This Row],[ieguvuši grādu vai kvalifikāciju mobilie studenti]]&gt;0,Absolventi[[#Headers],[Mobilie studenti ieguvuši grādu IR]],"NAV")</f>
        <v>NAV</v>
      </c>
      <c r="S1958" s="103" t="s">
        <v>1618</v>
      </c>
    </row>
    <row r="1959" spans="1:19" x14ac:dyDescent="0.25">
      <c r="A1959" s="5" t="s">
        <v>133</v>
      </c>
      <c r="B1959" s="5" t="s">
        <v>134</v>
      </c>
      <c r="C1959" s="5" t="s">
        <v>7</v>
      </c>
      <c r="D1959" s="5" t="s">
        <v>468</v>
      </c>
      <c r="E1959" s="5" t="s">
        <v>376</v>
      </c>
      <c r="F1959" s="5" t="s">
        <v>395</v>
      </c>
      <c r="G1959" s="5"/>
      <c r="H1959" s="6">
        <v>28</v>
      </c>
      <c r="I1959" s="6">
        <v>23</v>
      </c>
      <c r="J1959" s="6"/>
      <c r="K1959" s="7">
        <v>28</v>
      </c>
      <c r="L1959" s="7"/>
      <c r="M1959" s="7"/>
      <c r="N1959" s="42" t="str">
        <f>LEFT(Absolventi[[#This Row],[studiju programmas virziens]],2)</f>
        <v>43</v>
      </c>
      <c r="O1959" s="42" t="str">
        <f>RIGHT(Absolventi[[#This Row],[studiju programmas virziens]],3)</f>
        <v>342</v>
      </c>
      <c r="P1959" s="42" t="str">
        <f>MID(Absolventi[[#This Row],[studiju programmas virziens]],3,2)</f>
        <v>34</v>
      </c>
      <c r="Q1959" s="42" t="str">
        <f>LEFT(Absolventi[[#This Row],[Programmas veids]],1)</f>
        <v>3</v>
      </c>
      <c r="R1959" s="54" t="str">
        <f>IF(Absolventi[[#This Row],[ieguvuši grādu vai kvalifikāciju mobilie studenti]]&gt;0,Absolventi[[#Headers],[Mobilie studenti ieguvuši grādu IR]],"NAV")</f>
        <v>NAV</v>
      </c>
      <c r="S1959" s="103" t="s">
        <v>1618</v>
      </c>
    </row>
    <row r="1960" spans="1:19" x14ac:dyDescent="0.25">
      <c r="A1960" s="5" t="s">
        <v>133</v>
      </c>
      <c r="B1960" s="5" t="s">
        <v>134</v>
      </c>
      <c r="C1960" s="5" t="s">
        <v>7</v>
      </c>
      <c r="D1960" s="5" t="s">
        <v>469</v>
      </c>
      <c r="E1960" s="5" t="s">
        <v>376</v>
      </c>
      <c r="F1960" s="5" t="s">
        <v>275</v>
      </c>
      <c r="G1960" s="5"/>
      <c r="H1960" s="6">
        <v>3</v>
      </c>
      <c r="I1960" s="6">
        <v>3</v>
      </c>
      <c r="J1960" s="6"/>
      <c r="K1960" s="7">
        <v>3</v>
      </c>
      <c r="L1960" s="7"/>
      <c r="M1960" s="7"/>
      <c r="N1960" s="42" t="str">
        <f>LEFT(Absolventi[[#This Row],[studiju programmas virziens]],2)</f>
        <v>45</v>
      </c>
      <c r="O1960" s="42" t="str">
        <f>RIGHT(Absolventi[[#This Row],[studiju programmas virziens]],3)</f>
        <v>310</v>
      </c>
      <c r="P1960" s="42" t="str">
        <f>MID(Absolventi[[#This Row],[studiju programmas virziens]],3,2)</f>
        <v>31</v>
      </c>
      <c r="Q1960" s="42" t="str">
        <f>LEFT(Absolventi[[#This Row],[Programmas veids]],1)</f>
        <v>3</v>
      </c>
      <c r="R1960" s="54" t="str">
        <f>IF(Absolventi[[#This Row],[ieguvuši grādu vai kvalifikāciju mobilie studenti]]&gt;0,Absolventi[[#Headers],[Mobilie studenti ieguvuši grādu IR]],"NAV")</f>
        <v>NAV</v>
      </c>
      <c r="S1960" s="103" t="s">
        <v>1618</v>
      </c>
    </row>
    <row r="1961" spans="1:19" x14ac:dyDescent="0.25">
      <c r="A1961" s="5" t="s">
        <v>133</v>
      </c>
      <c r="B1961" s="5" t="s">
        <v>134</v>
      </c>
      <c r="C1961" s="5" t="s">
        <v>7</v>
      </c>
      <c r="D1961" s="5" t="s">
        <v>470</v>
      </c>
      <c r="E1961" s="5" t="s">
        <v>376</v>
      </c>
      <c r="F1961" s="5" t="s">
        <v>413</v>
      </c>
      <c r="G1961" s="5"/>
      <c r="H1961" s="6">
        <v>1</v>
      </c>
      <c r="I1961" s="6">
        <v>1</v>
      </c>
      <c r="J1961" s="6"/>
      <c r="K1961" s="7">
        <v>1</v>
      </c>
      <c r="L1961" s="7"/>
      <c r="M1961" s="7"/>
      <c r="N1961" s="42" t="str">
        <f>LEFT(Absolventi[[#This Row],[studiju programmas virziens]],2)</f>
        <v>47</v>
      </c>
      <c r="O1961" s="42" t="str">
        <f>RIGHT(Absolventi[[#This Row],[studiju programmas virziens]],3)</f>
        <v>726</v>
      </c>
      <c r="P1961" s="42" t="str">
        <f>MID(Absolventi[[#This Row],[studiju programmas virziens]],3,2)</f>
        <v>72</v>
      </c>
      <c r="Q1961" s="42" t="str">
        <f>LEFT(Absolventi[[#This Row],[Programmas veids]],1)</f>
        <v>7</v>
      </c>
      <c r="R1961" s="54" t="str">
        <f>IF(Absolventi[[#This Row],[ieguvuši grādu vai kvalifikāciju mobilie studenti]]&gt;0,Absolventi[[#Headers],[Mobilie studenti ieguvuši grādu IR]],"NAV")</f>
        <v>NAV</v>
      </c>
      <c r="S1961" s="103" t="s">
        <v>1618</v>
      </c>
    </row>
    <row r="1962" spans="1:19" x14ac:dyDescent="0.25">
      <c r="A1962" s="5" t="s">
        <v>133</v>
      </c>
      <c r="B1962" s="5" t="s">
        <v>134</v>
      </c>
      <c r="C1962" s="5" t="s">
        <v>7</v>
      </c>
      <c r="D1962" s="5" t="s">
        <v>466</v>
      </c>
      <c r="E1962" s="5" t="s">
        <v>389</v>
      </c>
      <c r="F1962" s="5" t="s">
        <v>278</v>
      </c>
      <c r="G1962" s="5"/>
      <c r="H1962" s="6">
        <v>5</v>
      </c>
      <c r="I1962" s="6">
        <v>3</v>
      </c>
      <c r="J1962" s="6">
        <v>4</v>
      </c>
      <c r="K1962" s="7">
        <v>1</v>
      </c>
      <c r="L1962" s="7"/>
      <c r="M1962" s="7"/>
      <c r="N1962" s="42" t="str">
        <f>LEFT(Absolventi[[#This Row],[studiju programmas virziens]],2)</f>
        <v>42</v>
      </c>
      <c r="O1962" s="42" t="str">
        <f>RIGHT(Absolventi[[#This Row],[studiju programmas virziens]],3)</f>
        <v>762</v>
      </c>
      <c r="P1962" s="42" t="str">
        <f>MID(Absolventi[[#This Row],[studiju programmas virziens]],3,2)</f>
        <v>76</v>
      </c>
      <c r="Q1962" s="42" t="str">
        <f>LEFT(Absolventi[[#This Row],[Programmas veids]],1)</f>
        <v>7</v>
      </c>
      <c r="R1962" s="54" t="str">
        <f>IF(Absolventi[[#This Row],[ieguvuši grādu vai kvalifikāciju mobilie studenti]]&gt;0,Absolventi[[#Headers],[Mobilie studenti ieguvuši grādu IR]],"NAV")</f>
        <v>NAV</v>
      </c>
      <c r="S1962" s="103" t="s">
        <v>1618</v>
      </c>
    </row>
    <row r="1963" spans="1:19" x14ac:dyDescent="0.25">
      <c r="A1963" s="5" t="s">
        <v>133</v>
      </c>
      <c r="B1963" s="5" t="s">
        <v>134</v>
      </c>
      <c r="C1963" s="5" t="s">
        <v>7</v>
      </c>
      <c r="D1963" s="5" t="s">
        <v>468</v>
      </c>
      <c r="E1963" s="5" t="s">
        <v>389</v>
      </c>
      <c r="F1963" s="5" t="s">
        <v>202</v>
      </c>
      <c r="G1963" s="5"/>
      <c r="H1963" s="6">
        <v>22</v>
      </c>
      <c r="I1963" s="6">
        <v>12</v>
      </c>
      <c r="J1963" s="6"/>
      <c r="K1963" s="7">
        <v>22</v>
      </c>
      <c r="L1963" s="7"/>
      <c r="M1963" s="7"/>
      <c r="N1963" s="42" t="str">
        <f>LEFT(Absolventi[[#This Row],[studiju programmas virziens]],2)</f>
        <v>43</v>
      </c>
      <c r="O1963" s="42" t="str">
        <f>RIGHT(Absolventi[[#This Row],[studiju programmas virziens]],3)</f>
        <v>310</v>
      </c>
      <c r="P1963" s="42" t="str">
        <f>MID(Absolventi[[#This Row],[studiju programmas virziens]],3,2)</f>
        <v>31</v>
      </c>
      <c r="Q1963" s="42" t="str">
        <f>LEFT(Absolventi[[#This Row],[Programmas veids]],1)</f>
        <v>3</v>
      </c>
      <c r="R1963" s="54" t="str">
        <f>IF(Absolventi[[#This Row],[ieguvuši grādu vai kvalifikāciju mobilie studenti]]&gt;0,Absolventi[[#Headers],[Mobilie studenti ieguvuši grādu IR]],"NAV")</f>
        <v>NAV</v>
      </c>
      <c r="S1963" s="103" t="s">
        <v>1618</v>
      </c>
    </row>
    <row r="1964" spans="1:19" x14ac:dyDescent="0.25">
      <c r="A1964" s="5" t="s">
        <v>133</v>
      </c>
      <c r="B1964" s="5" t="s">
        <v>134</v>
      </c>
      <c r="C1964" s="5" t="s">
        <v>7</v>
      </c>
      <c r="D1964" s="5" t="s">
        <v>469</v>
      </c>
      <c r="E1964" s="5" t="s">
        <v>389</v>
      </c>
      <c r="F1964" s="5" t="s">
        <v>275</v>
      </c>
      <c r="G1964" s="5"/>
      <c r="H1964" s="6">
        <v>6</v>
      </c>
      <c r="I1964" s="6">
        <v>2</v>
      </c>
      <c r="J1964" s="6"/>
      <c r="K1964" s="7">
        <v>6</v>
      </c>
      <c r="L1964" s="7"/>
      <c r="M1964" s="7"/>
      <c r="N1964" s="42" t="str">
        <f>LEFT(Absolventi[[#This Row],[studiju programmas virziens]],2)</f>
        <v>45</v>
      </c>
      <c r="O1964" s="42" t="str">
        <f>RIGHT(Absolventi[[#This Row],[studiju programmas virziens]],3)</f>
        <v>310</v>
      </c>
      <c r="P1964" s="42" t="str">
        <f>MID(Absolventi[[#This Row],[studiju programmas virziens]],3,2)</f>
        <v>31</v>
      </c>
      <c r="Q1964" s="42" t="str">
        <f>LEFT(Absolventi[[#This Row],[Programmas veids]],1)</f>
        <v>3</v>
      </c>
      <c r="R1964" s="54" t="str">
        <f>IF(Absolventi[[#This Row],[ieguvuši grādu vai kvalifikāciju mobilie studenti]]&gt;0,Absolventi[[#Headers],[Mobilie studenti ieguvuši grādu IR]],"NAV")</f>
        <v>NAV</v>
      </c>
      <c r="S1964" s="103" t="s">
        <v>1618</v>
      </c>
    </row>
    <row r="1965" spans="1:19" x14ac:dyDescent="0.25">
      <c r="A1965" s="5" t="s">
        <v>133</v>
      </c>
      <c r="B1965" s="5" t="s">
        <v>134</v>
      </c>
      <c r="C1965" s="5" t="s">
        <v>7</v>
      </c>
      <c r="D1965" s="5" t="s">
        <v>466</v>
      </c>
      <c r="E1965" s="5" t="s">
        <v>396</v>
      </c>
      <c r="F1965" s="5" t="s">
        <v>342</v>
      </c>
      <c r="G1965" s="5"/>
      <c r="H1965" s="6">
        <v>19</v>
      </c>
      <c r="I1965" s="6">
        <v>16</v>
      </c>
      <c r="J1965" s="6"/>
      <c r="K1965" s="7">
        <v>19</v>
      </c>
      <c r="L1965" s="7"/>
      <c r="M1965" s="7"/>
      <c r="N1965" s="42" t="str">
        <f>LEFT(Absolventi[[#This Row],[studiju programmas virziens]],2)</f>
        <v>42</v>
      </c>
      <c r="O1965" s="42" t="str">
        <f>RIGHT(Absolventi[[#This Row],[studiju programmas virziens]],3)</f>
        <v>380</v>
      </c>
      <c r="P1965" s="42" t="str">
        <f>MID(Absolventi[[#This Row],[studiju programmas virziens]],3,2)</f>
        <v>38</v>
      </c>
      <c r="Q1965" s="42" t="str">
        <f>LEFT(Absolventi[[#This Row],[Programmas veids]],1)</f>
        <v>3</v>
      </c>
      <c r="R1965" s="54" t="str">
        <f>IF(Absolventi[[#This Row],[ieguvuši grādu vai kvalifikāciju mobilie studenti]]&gt;0,Absolventi[[#Headers],[Mobilie studenti ieguvuši grādu IR]],"NAV")</f>
        <v>NAV</v>
      </c>
      <c r="S1965" s="103" t="s">
        <v>1618</v>
      </c>
    </row>
    <row r="1966" spans="1:19" x14ac:dyDescent="0.25">
      <c r="A1966" s="5" t="s">
        <v>133</v>
      </c>
      <c r="B1966" s="5" t="s">
        <v>134</v>
      </c>
      <c r="C1966" s="5" t="s">
        <v>7</v>
      </c>
      <c r="D1966" s="5" t="s">
        <v>468</v>
      </c>
      <c r="E1966" s="5" t="s">
        <v>396</v>
      </c>
      <c r="F1966" s="5" t="s">
        <v>267</v>
      </c>
      <c r="G1966" s="5"/>
      <c r="H1966" s="6">
        <v>25</v>
      </c>
      <c r="I1966" s="6">
        <v>14</v>
      </c>
      <c r="J1966" s="6"/>
      <c r="K1966" s="7">
        <v>25</v>
      </c>
      <c r="L1966" s="7"/>
      <c r="M1966" s="7"/>
      <c r="N1966" s="42" t="str">
        <f>LEFT(Absolventi[[#This Row],[studiju programmas virziens]],2)</f>
        <v>43</v>
      </c>
      <c r="O1966" s="42" t="str">
        <f>RIGHT(Absolventi[[#This Row],[studiju programmas virziens]],3)</f>
        <v>380</v>
      </c>
      <c r="P1966" s="42" t="str">
        <f>MID(Absolventi[[#This Row],[studiju programmas virziens]],3,2)</f>
        <v>38</v>
      </c>
      <c r="Q1966" s="42" t="str">
        <f>LEFT(Absolventi[[#This Row],[Programmas veids]],1)</f>
        <v>3</v>
      </c>
      <c r="R1966" s="54" t="str">
        <f>IF(Absolventi[[#This Row],[ieguvuši grādu vai kvalifikāciju mobilie studenti]]&gt;0,Absolventi[[#Headers],[Mobilie studenti ieguvuši grādu IR]],"NAV")</f>
        <v>NAV</v>
      </c>
      <c r="S1966" s="103" t="s">
        <v>1618</v>
      </c>
    </row>
    <row r="1967" spans="1:19" x14ac:dyDescent="0.25">
      <c r="A1967" s="5" t="s">
        <v>133</v>
      </c>
      <c r="B1967" s="5" t="s">
        <v>134</v>
      </c>
      <c r="C1967" s="5" t="s">
        <v>7</v>
      </c>
      <c r="D1967" s="5" t="s">
        <v>469</v>
      </c>
      <c r="E1967" s="5" t="s">
        <v>396</v>
      </c>
      <c r="F1967" s="5" t="s">
        <v>333</v>
      </c>
      <c r="G1967" s="5"/>
      <c r="H1967" s="6">
        <v>7</v>
      </c>
      <c r="I1967" s="6">
        <v>5</v>
      </c>
      <c r="J1967" s="6"/>
      <c r="K1967" s="7">
        <v>7</v>
      </c>
      <c r="L1967" s="7"/>
      <c r="M1967" s="7"/>
      <c r="N1967" s="42" t="str">
        <f>LEFT(Absolventi[[#This Row],[studiju programmas virziens]],2)</f>
        <v>45</v>
      </c>
      <c r="O1967" s="42" t="str">
        <f>RIGHT(Absolventi[[#This Row],[studiju programmas virziens]],3)</f>
        <v>321</v>
      </c>
      <c r="P1967" s="42" t="str">
        <f>MID(Absolventi[[#This Row],[studiju programmas virziens]],3,2)</f>
        <v>32</v>
      </c>
      <c r="Q1967" s="42" t="str">
        <f>LEFT(Absolventi[[#This Row],[Programmas veids]],1)</f>
        <v>3</v>
      </c>
      <c r="R1967" s="54" t="str">
        <f>IF(Absolventi[[#This Row],[ieguvuši grādu vai kvalifikāciju mobilie studenti]]&gt;0,Absolventi[[#Headers],[Mobilie studenti ieguvuši grādu IR]],"NAV")</f>
        <v>NAV</v>
      </c>
      <c r="S1967" s="103" t="s">
        <v>1618</v>
      </c>
    </row>
    <row r="1968" spans="1:19" x14ac:dyDescent="0.25">
      <c r="A1968" s="5" t="s">
        <v>133</v>
      </c>
      <c r="B1968" s="5" t="s">
        <v>134</v>
      </c>
      <c r="C1968" s="5" t="s">
        <v>7</v>
      </c>
      <c r="D1968" s="5" t="s">
        <v>466</v>
      </c>
      <c r="E1968" s="5" t="s">
        <v>403</v>
      </c>
      <c r="F1968" s="5" t="s">
        <v>289</v>
      </c>
      <c r="G1968" s="5"/>
      <c r="H1968" s="6">
        <v>9</v>
      </c>
      <c r="I1968" s="6">
        <v>9</v>
      </c>
      <c r="J1968" s="6">
        <v>9</v>
      </c>
      <c r="K1968" s="7"/>
      <c r="L1968" s="7"/>
      <c r="M1968" s="7"/>
      <c r="N1968" s="42" t="str">
        <f>LEFT(Absolventi[[#This Row],[studiju programmas virziens]],2)</f>
        <v>42</v>
      </c>
      <c r="O1968" s="42" t="str">
        <f>RIGHT(Absolventi[[#This Row],[studiju programmas virziens]],3)</f>
        <v>722</v>
      </c>
      <c r="P1968" s="42" t="str">
        <f>MID(Absolventi[[#This Row],[studiju programmas virziens]],3,2)</f>
        <v>72</v>
      </c>
      <c r="Q1968" s="42" t="str">
        <f>LEFT(Absolventi[[#This Row],[Programmas veids]],1)</f>
        <v>7</v>
      </c>
      <c r="R1968" s="54" t="str">
        <f>IF(Absolventi[[#This Row],[ieguvuši grādu vai kvalifikāciju mobilie studenti]]&gt;0,Absolventi[[#Headers],[Mobilie studenti ieguvuši grādu IR]],"NAV")</f>
        <v>NAV</v>
      </c>
      <c r="S1968" s="103" t="s">
        <v>1618</v>
      </c>
    </row>
    <row r="1969" spans="1:19" x14ac:dyDescent="0.25">
      <c r="A1969" s="5" t="s">
        <v>133</v>
      </c>
      <c r="B1969" s="5" t="s">
        <v>134</v>
      </c>
      <c r="C1969" s="5" t="s">
        <v>7</v>
      </c>
      <c r="D1969" s="5" t="s">
        <v>468</v>
      </c>
      <c r="E1969" s="5" t="s">
        <v>403</v>
      </c>
      <c r="F1969" s="5" t="s">
        <v>294</v>
      </c>
      <c r="G1969" s="5"/>
      <c r="H1969" s="6">
        <v>14</v>
      </c>
      <c r="I1969" s="6">
        <v>10</v>
      </c>
      <c r="J1969" s="6"/>
      <c r="K1969" s="7">
        <v>14</v>
      </c>
      <c r="L1969" s="7"/>
      <c r="M1969" s="7"/>
      <c r="N1969" s="42" t="str">
        <f>LEFT(Absolventi[[#This Row],[studiju programmas virziens]],2)</f>
        <v>43</v>
      </c>
      <c r="O1969" s="42" t="str">
        <f>RIGHT(Absolventi[[#This Row],[studiju programmas virziens]],3)</f>
        <v>321</v>
      </c>
      <c r="P1969" s="42" t="str">
        <f>MID(Absolventi[[#This Row],[studiju programmas virziens]],3,2)</f>
        <v>32</v>
      </c>
      <c r="Q1969" s="42" t="str">
        <f>LEFT(Absolventi[[#This Row],[Programmas veids]],1)</f>
        <v>3</v>
      </c>
      <c r="R1969" s="54" t="str">
        <f>IF(Absolventi[[#This Row],[ieguvuši grādu vai kvalifikāciju mobilie studenti]]&gt;0,Absolventi[[#Headers],[Mobilie studenti ieguvuši grādu IR]],"NAV")</f>
        <v>NAV</v>
      </c>
      <c r="S1969" s="103" t="s">
        <v>1618</v>
      </c>
    </row>
    <row r="1970" spans="1:19" x14ac:dyDescent="0.25">
      <c r="A1970" s="5" t="s">
        <v>133</v>
      </c>
      <c r="B1970" s="5" t="s">
        <v>134</v>
      </c>
      <c r="C1970" s="5" t="s">
        <v>7</v>
      </c>
      <c r="D1970" s="5" t="s">
        <v>469</v>
      </c>
      <c r="E1970" s="5" t="s">
        <v>403</v>
      </c>
      <c r="F1970" s="5" t="s">
        <v>268</v>
      </c>
      <c r="G1970" s="5"/>
      <c r="H1970" s="6">
        <v>8</v>
      </c>
      <c r="I1970" s="6">
        <v>8</v>
      </c>
      <c r="J1970" s="6"/>
      <c r="K1970" s="7">
        <v>8</v>
      </c>
      <c r="L1970" s="7"/>
      <c r="M1970" s="7"/>
      <c r="N1970" s="42" t="str">
        <f>LEFT(Absolventi[[#This Row],[studiju programmas virziens]],2)</f>
        <v>45</v>
      </c>
      <c r="O1970" s="42" t="str">
        <f>RIGHT(Absolventi[[#This Row],[studiju programmas virziens]],3)</f>
        <v>380</v>
      </c>
      <c r="P1970" s="42" t="str">
        <f>MID(Absolventi[[#This Row],[studiju programmas virziens]],3,2)</f>
        <v>38</v>
      </c>
      <c r="Q1970" s="42" t="str">
        <f>LEFT(Absolventi[[#This Row],[Programmas veids]],1)</f>
        <v>3</v>
      </c>
      <c r="R1970" s="54" t="str">
        <f>IF(Absolventi[[#This Row],[ieguvuši grādu vai kvalifikāciju mobilie studenti]]&gt;0,Absolventi[[#Headers],[Mobilie studenti ieguvuši grādu IR]],"NAV")</f>
        <v>NAV</v>
      </c>
      <c r="S1970" s="103" t="s">
        <v>1618</v>
      </c>
    </row>
    <row r="1971" spans="1:19" x14ac:dyDescent="0.25">
      <c r="A1971" s="5" t="s">
        <v>133</v>
      </c>
      <c r="B1971" s="5" t="s">
        <v>134</v>
      </c>
      <c r="C1971" s="5" t="s">
        <v>7</v>
      </c>
      <c r="D1971" s="5" t="s">
        <v>466</v>
      </c>
      <c r="E1971" s="5" t="s">
        <v>407</v>
      </c>
      <c r="F1971" s="5" t="s">
        <v>358</v>
      </c>
      <c r="G1971" s="5"/>
      <c r="H1971" s="6">
        <v>10</v>
      </c>
      <c r="I1971" s="6">
        <v>10</v>
      </c>
      <c r="J1971" s="6">
        <v>7</v>
      </c>
      <c r="K1971" s="7">
        <v>3</v>
      </c>
      <c r="L1971" s="7"/>
      <c r="M1971" s="7"/>
      <c r="N1971" s="42" t="str">
        <f>LEFT(Absolventi[[#This Row],[studiju programmas virziens]],2)</f>
        <v>42</v>
      </c>
      <c r="O1971" s="42" t="str">
        <f>RIGHT(Absolventi[[#This Row],[studiju programmas virziens]],3)</f>
        <v>723</v>
      </c>
      <c r="P1971" s="42" t="str">
        <f>MID(Absolventi[[#This Row],[studiju programmas virziens]],3,2)</f>
        <v>72</v>
      </c>
      <c r="Q1971" s="42" t="str">
        <f>LEFT(Absolventi[[#This Row],[Programmas veids]],1)</f>
        <v>7</v>
      </c>
      <c r="R1971" s="54" t="str">
        <f>IF(Absolventi[[#This Row],[ieguvuši grādu vai kvalifikāciju mobilie studenti]]&gt;0,Absolventi[[#Headers],[Mobilie studenti ieguvuši grādu IR]],"NAV")</f>
        <v>NAV</v>
      </c>
      <c r="S1971" s="103" t="s">
        <v>1618</v>
      </c>
    </row>
    <row r="1972" spans="1:19" x14ac:dyDescent="0.25">
      <c r="A1972" s="5" t="s">
        <v>133</v>
      </c>
      <c r="B1972" s="5" t="s">
        <v>134</v>
      </c>
      <c r="C1972" s="5" t="s">
        <v>7</v>
      </c>
      <c r="D1972" s="5" t="s">
        <v>469</v>
      </c>
      <c r="E1972" s="5" t="s">
        <v>407</v>
      </c>
      <c r="F1972" s="5" t="s">
        <v>321</v>
      </c>
      <c r="G1972" s="5"/>
      <c r="H1972" s="6">
        <v>10</v>
      </c>
      <c r="I1972" s="6">
        <v>10</v>
      </c>
      <c r="J1972" s="6">
        <v>8</v>
      </c>
      <c r="K1972" s="7">
        <v>2</v>
      </c>
      <c r="L1972" s="7"/>
      <c r="M1972" s="7"/>
      <c r="N1972" s="42" t="str">
        <f>LEFT(Absolventi[[#This Row],[studiju programmas virziens]],2)</f>
        <v>45</v>
      </c>
      <c r="O1972" s="42" t="str">
        <f>RIGHT(Absolventi[[#This Row],[studiju programmas virziens]],3)</f>
        <v>722</v>
      </c>
      <c r="P1972" s="42" t="str">
        <f>MID(Absolventi[[#This Row],[studiju programmas virziens]],3,2)</f>
        <v>72</v>
      </c>
      <c r="Q1972" s="42" t="str">
        <f>LEFT(Absolventi[[#This Row],[Programmas veids]],1)</f>
        <v>7</v>
      </c>
      <c r="R1972" s="54" t="str">
        <f>IF(Absolventi[[#This Row],[ieguvuši grādu vai kvalifikāciju mobilie studenti]]&gt;0,Absolventi[[#Headers],[Mobilie studenti ieguvuši grādu IR]],"NAV")</f>
        <v>NAV</v>
      </c>
      <c r="S1972" s="103" t="s">
        <v>1618</v>
      </c>
    </row>
    <row r="1973" spans="1:19" x14ac:dyDescent="0.25">
      <c r="A1973" s="5" t="s">
        <v>135</v>
      </c>
      <c r="B1973" s="5" t="s">
        <v>134</v>
      </c>
      <c r="C1973" s="5" t="s">
        <v>8</v>
      </c>
      <c r="D1973" s="5" t="s">
        <v>465</v>
      </c>
      <c r="E1973" s="5" t="s">
        <v>176</v>
      </c>
      <c r="F1973" s="5" t="s">
        <v>180</v>
      </c>
      <c r="G1973" s="5"/>
      <c r="H1973" s="6">
        <v>57</v>
      </c>
      <c r="I1973" s="6">
        <v>40</v>
      </c>
      <c r="J1973" s="6"/>
      <c r="K1973" s="7">
        <v>57</v>
      </c>
      <c r="L1973" s="7"/>
      <c r="M1973" s="7"/>
      <c r="N1973" s="42" t="str">
        <f>LEFT(Absolventi[[#This Row],[studiju programmas virziens]],2)</f>
        <v>41</v>
      </c>
      <c r="O1973" s="42" t="str">
        <f>RIGHT(Absolventi[[#This Row],[studiju programmas virziens]],3)</f>
        <v>813</v>
      </c>
      <c r="P1973" s="42" t="str">
        <f>MID(Absolventi[[#This Row],[studiju programmas virziens]],3,2)</f>
        <v>81</v>
      </c>
      <c r="Q1973" s="42" t="str">
        <f>LEFT(Absolventi[[#This Row],[Programmas veids]],1)</f>
        <v>8</v>
      </c>
      <c r="R1973" s="54" t="str">
        <f>IF(Absolventi[[#This Row],[ieguvuši grādu vai kvalifikāciju mobilie studenti]]&gt;0,Absolventi[[#Headers],[Mobilie studenti ieguvuši grādu IR]],"NAV")</f>
        <v>NAV</v>
      </c>
      <c r="S1973" s="103" t="s">
        <v>1618</v>
      </c>
    </row>
    <row r="1974" spans="1:19" x14ac:dyDescent="0.25">
      <c r="A1974" s="5" t="s">
        <v>135</v>
      </c>
      <c r="B1974" s="5" t="s">
        <v>134</v>
      </c>
      <c r="C1974" s="5" t="s">
        <v>8</v>
      </c>
      <c r="D1974" s="5" t="s">
        <v>466</v>
      </c>
      <c r="E1974" s="5" t="s">
        <v>176</v>
      </c>
      <c r="F1974" s="5" t="s">
        <v>289</v>
      </c>
      <c r="G1974" s="5"/>
      <c r="H1974" s="6">
        <v>12</v>
      </c>
      <c r="I1974" s="6">
        <v>9</v>
      </c>
      <c r="J1974" s="6"/>
      <c r="K1974" s="7">
        <v>12</v>
      </c>
      <c r="L1974" s="7"/>
      <c r="M1974" s="7"/>
      <c r="N1974" s="42" t="str">
        <f>LEFT(Absolventi[[#This Row],[studiju programmas virziens]],2)</f>
        <v>42</v>
      </c>
      <c r="O1974" s="42" t="str">
        <f>RIGHT(Absolventi[[#This Row],[studiju programmas virziens]],3)</f>
        <v>722</v>
      </c>
      <c r="P1974" s="42" t="str">
        <f>MID(Absolventi[[#This Row],[studiju programmas virziens]],3,2)</f>
        <v>72</v>
      </c>
      <c r="Q1974" s="42" t="str">
        <f>LEFT(Absolventi[[#This Row],[Programmas veids]],1)</f>
        <v>7</v>
      </c>
      <c r="R1974" s="54" t="str">
        <f>IF(Absolventi[[#This Row],[ieguvuši grādu vai kvalifikāciju mobilie studenti]]&gt;0,Absolventi[[#Headers],[Mobilie studenti ieguvuši grādu IR]],"NAV")</f>
        <v>NAV</v>
      </c>
      <c r="S1974" s="103" t="s">
        <v>1618</v>
      </c>
    </row>
    <row r="1975" spans="1:19" x14ac:dyDescent="0.25">
      <c r="A1975" s="5" t="s">
        <v>135</v>
      </c>
      <c r="B1975" s="5" t="s">
        <v>134</v>
      </c>
      <c r="C1975" s="5" t="s">
        <v>8</v>
      </c>
      <c r="D1975" s="5" t="s">
        <v>467</v>
      </c>
      <c r="E1975" s="5" t="s">
        <v>176</v>
      </c>
      <c r="F1975" s="5" t="s">
        <v>290</v>
      </c>
      <c r="G1975" s="5"/>
      <c r="H1975" s="6">
        <v>15</v>
      </c>
      <c r="I1975" s="6">
        <v>14</v>
      </c>
      <c r="J1975" s="6"/>
      <c r="K1975" s="7">
        <v>15</v>
      </c>
      <c r="L1975" s="7"/>
      <c r="M1975" s="7"/>
      <c r="N1975" s="42" t="str">
        <f>LEFT(Absolventi[[#This Row],[studiju programmas virziens]],2)</f>
        <v>42</v>
      </c>
      <c r="O1975" s="42" t="str">
        <f>RIGHT(Absolventi[[#This Row],[studiju programmas virziens]],3)</f>
        <v>725</v>
      </c>
      <c r="P1975" s="42" t="str">
        <f>MID(Absolventi[[#This Row],[studiju programmas virziens]],3,2)</f>
        <v>72</v>
      </c>
      <c r="Q1975" s="42" t="str">
        <f>LEFT(Absolventi[[#This Row],[Programmas veids]],1)</f>
        <v>7</v>
      </c>
      <c r="R1975" s="54" t="str">
        <f>IF(Absolventi[[#This Row],[ieguvuši grādu vai kvalifikāciju mobilie studenti]]&gt;0,Absolventi[[#Headers],[Mobilie studenti ieguvuši grādu IR]],"NAV")</f>
        <v>NAV</v>
      </c>
      <c r="S1975" s="103" t="s">
        <v>1618</v>
      </c>
    </row>
    <row r="1976" spans="1:19" x14ac:dyDescent="0.25">
      <c r="A1976" s="5" t="s">
        <v>135</v>
      </c>
      <c r="B1976" s="5" t="s">
        <v>134</v>
      </c>
      <c r="C1976" s="5" t="s">
        <v>8</v>
      </c>
      <c r="D1976" s="5" t="s">
        <v>468</v>
      </c>
      <c r="E1976" s="5" t="s">
        <v>176</v>
      </c>
      <c r="F1976" s="5" t="s">
        <v>294</v>
      </c>
      <c r="G1976" s="5"/>
      <c r="H1976" s="6">
        <v>7</v>
      </c>
      <c r="I1976" s="6">
        <v>5</v>
      </c>
      <c r="J1976" s="6"/>
      <c r="K1976" s="7">
        <v>7</v>
      </c>
      <c r="L1976" s="7"/>
      <c r="M1976" s="7"/>
      <c r="N1976" s="42" t="str">
        <f>LEFT(Absolventi[[#This Row],[studiju programmas virziens]],2)</f>
        <v>43</v>
      </c>
      <c r="O1976" s="42" t="str">
        <f>RIGHT(Absolventi[[#This Row],[studiju programmas virziens]],3)</f>
        <v>321</v>
      </c>
      <c r="P1976" s="42" t="str">
        <f>MID(Absolventi[[#This Row],[studiju programmas virziens]],3,2)</f>
        <v>32</v>
      </c>
      <c r="Q1976" s="42" t="str">
        <f>LEFT(Absolventi[[#This Row],[Programmas veids]],1)</f>
        <v>3</v>
      </c>
      <c r="R1976" s="54" t="str">
        <f>IF(Absolventi[[#This Row],[ieguvuši grādu vai kvalifikāciju mobilie studenti]]&gt;0,Absolventi[[#Headers],[Mobilie studenti ieguvuši grādu IR]],"NAV")</f>
        <v>NAV</v>
      </c>
      <c r="S1976" s="103" t="s">
        <v>1618</v>
      </c>
    </row>
    <row r="1977" spans="1:19" x14ac:dyDescent="0.25">
      <c r="A1977" s="5" t="s">
        <v>135</v>
      </c>
      <c r="B1977" s="5" t="s">
        <v>134</v>
      </c>
      <c r="C1977" s="5" t="s">
        <v>8</v>
      </c>
      <c r="D1977" s="5" t="s">
        <v>469</v>
      </c>
      <c r="E1977" s="5" t="s">
        <v>176</v>
      </c>
      <c r="F1977" s="5" t="s">
        <v>321</v>
      </c>
      <c r="G1977" s="5"/>
      <c r="H1977" s="6">
        <v>5</v>
      </c>
      <c r="I1977" s="6">
        <v>5</v>
      </c>
      <c r="J1977" s="6">
        <v>5</v>
      </c>
      <c r="K1977" s="7"/>
      <c r="L1977" s="7"/>
      <c r="M1977" s="7"/>
      <c r="N1977" s="42" t="str">
        <f>LEFT(Absolventi[[#This Row],[studiju programmas virziens]],2)</f>
        <v>45</v>
      </c>
      <c r="O1977" s="42" t="str">
        <f>RIGHT(Absolventi[[#This Row],[studiju programmas virziens]],3)</f>
        <v>722</v>
      </c>
      <c r="P1977" s="42" t="str">
        <f>MID(Absolventi[[#This Row],[studiju programmas virziens]],3,2)</f>
        <v>72</v>
      </c>
      <c r="Q1977" s="42" t="str">
        <f>LEFT(Absolventi[[#This Row],[Programmas veids]],1)</f>
        <v>7</v>
      </c>
      <c r="R1977" s="54" t="str">
        <f>IF(Absolventi[[#This Row],[ieguvuši grādu vai kvalifikāciju mobilie studenti]]&gt;0,Absolventi[[#Headers],[Mobilie studenti ieguvuši grādu IR]],"NAV")</f>
        <v>NAV</v>
      </c>
      <c r="S1977" s="103" t="s">
        <v>1618</v>
      </c>
    </row>
    <row r="1978" spans="1:19" x14ac:dyDescent="0.25">
      <c r="A1978" s="5" t="s">
        <v>135</v>
      </c>
      <c r="B1978" s="5" t="s">
        <v>134</v>
      </c>
      <c r="C1978" s="5" t="s">
        <v>8</v>
      </c>
      <c r="D1978" s="5" t="s">
        <v>470</v>
      </c>
      <c r="E1978" s="5" t="s">
        <v>176</v>
      </c>
      <c r="F1978" s="5" t="s">
        <v>280</v>
      </c>
      <c r="G1978" s="5"/>
      <c r="H1978" s="6">
        <v>5</v>
      </c>
      <c r="I1978" s="6">
        <v>5</v>
      </c>
      <c r="J1978" s="6"/>
      <c r="K1978" s="7">
        <v>5</v>
      </c>
      <c r="L1978" s="7"/>
      <c r="M1978" s="7"/>
      <c r="N1978" s="42" t="str">
        <f>LEFT(Absolventi[[#This Row],[studiju programmas virziens]],2)</f>
        <v>47</v>
      </c>
      <c r="O1978" s="42" t="str">
        <f>RIGHT(Absolventi[[#This Row],[studiju programmas virziens]],3)</f>
        <v>762</v>
      </c>
      <c r="P1978" s="42" t="str">
        <f>MID(Absolventi[[#This Row],[studiju programmas virziens]],3,2)</f>
        <v>76</v>
      </c>
      <c r="Q1978" s="42" t="str">
        <f>LEFT(Absolventi[[#This Row],[Programmas veids]],1)</f>
        <v>7</v>
      </c>
      <c r="R1978" s="54" t="str">
        <f>IF(Absolventi[[#This Row],[ieguvuši grādu vai kvalifikāciju mobilie studenti]]&gt;0,Absolventi[[#Headers],[Mobilie studenti ieguvuši grādu IR]],"NAV")</f>
        <v>NAV</v>
      </c>
      <c r="S1978" s="103" t="s">
        <v>1618</v>
      </c>
    </row>
    <row r="1979" spans="1:19" x14ac:dyDescent="0.25">
      <c r="A1979" s="5" t="s">
        <v>135</v>
      </c>
      <c r="B1979" s="5" t="s">
        <v>134</v>
      </c>
      <c r="C1979" s="5" t="s">
        <v>8</v>
      </c>
      <c r="D1979" s="5" t="s">
        <v>466</v>
      </c>
      <c r="E1979" s="5" t="s">
        <v>296</v>
      </c>
      <c r="F1979" s="5" t="s">
        <v>342</v>
      </c>
      <c r="G1979" s="5"/>
      <c r="H1979" s="6">
        <v>106</v>
      </c>
      <c r="I1979" s="6">
        <v>51</v>
      </c>
      <c r="J1979" s="6"/>
      <c r="K1979" s="7">
        <v>106</v>
      </c>
      <c r="L1979" s="7"/>
      <c r="M1979" s="7"/>
      <c r="N1979" s="42" t="str">
        <f>LEFT(Absolventi[[#This Row],[studiju programmas virziens]],2)</f>
        <v>42</v>
      </c>
      <c r="O1979" s="42" t="str">
        <f>RIGHT(Absolventi[[#This Row],[studiju programmas virziens]],3)</f>
        <v>380</v>
      </c>
      <c r="P1979" s="42" t="str">
        <f>MID(Absolventi[[#This Row],[studiju programmas virziens]],3,2)</f>
        <v>38</v>
      </c>
      <c r="Q1979" s="42" t="str">
        <f>LEFT(Absolventi[[#This Row],[Programmas veids]],1)</f>
        <v>3</v>
      </c>
      <c r="R1979" s="54" t="str">
        <f>IF(Absolventi[[#This Row],[ieguvuši grādu vai kvalifikāciju mobilie studenti]]&gt;0,Absolventi[[#Headers],[Mobilie studenti ieguvuši grādu IR]],"NAV")</f>
        <v>NAV</v>
      </c>
      <c r="S1979" s="103" t="s">
        <v>1618</v>
      </c>
    </row>
    <row r="1980" spans="1:19" x14ac:dyDescent="0.25">
      <c r="A1980" s="5" t="s">
        <v>135</v>
      </c>
      <c r="B1980" s="5" t="s">
        <v>134</v>
      </c>
      <c r="C1980" s="5" t="s">
        <v>8</v>
      </c>
      <c r="D1980" s="5" t="s">
        <v>468</v>
      </c>
      <c r="E1980" s="5" t="s">
        <v>296</v>
      </c>
      <c r="F1980" s="5" t="s">
        <v>267</v>
      </c>
      <c r="G1980" s="5"/>
      <c r="H1980" s="6">
        <v>42</v>
      </c>
      <c r="I1980" s="6">
        <v>27</v>
      </c>
      <c r="J1980" s="6"/>
      <c r="K1980" s="7">
        <v>42</v>
      </c>
      <c r="L1980" s="7"/>
      <c r="M1980" s="7"/>
      <c r="N1980" s="42" t="str">
        <f>LEFT(Absolventi[[#This Row],[studiju programmas virziens]],2)</f>
        <v>43</v>
      </c>
      <c r="O1980" s="42" t="str">
        <f>RIGHT(Absolventi[[#This Row],[studiju programmas virziens]],3)</f>
        <v>380</v>
      </c>
      <c r="P1980" s="42" t="str">
        <f>MID(Absolventi[[#This Row],[studiju programmas virziens]],3,2)</f>
        <v>38</v>
      </c>
      <c r="Q1980" s="42" t="str">
        <f>LEFT(Absolventi[[#This Row],[Programmas veids]],1)</f>
        <v>3</v>
      </c>
      <c r="R1980" s="54" t="str">
        <f>IF(Absolventi[[#This Row],[ieguvuši grādu vai kvalifikāciju mobilie studenti]]&gt;0,Absolventi[[#Headers],[Mobilie studenti ieguvuši grādu IR]],"NAV")</f>
        <v>NAV</v>
      </c>
      <c r="S1980" s="103" t="s">
        <v>1618</v>
      </c>
    </row>
    <row r="1981" spans="1:19" x14ac:dyDescent="0.25">
      <c r="A1981" s="5" t="s">
        <v>135</v>
      </c>
      <c r="B1981" s="5" t="s">
        <v>134</v>
      </c>
      <c r="C1981" s="5" t="s">
        <v>8</v>
      </c>
      <c r="D1981" s="5" t="s">
        <v>466</v>
      </c>
      <c r="E1981" s="5" t="s">
        <v>322</v>
      </c>
      <c r="F1981" s="5" t="s">
        <v>289</v>
      </c>
      <c r="G1981" s="5"/>
      <c r="H1981" s="6">
        <v>5</v>
      </c>
      <c r="I1981" s="6">
        <v>4</v>
      </c>
      <c r="J1981" s="6"/>
      <c r="K1981" s="7">
        <v>5</v>
      </c>
      <c r="L1981" s="7"/>
      <c r="M1981" s="7"/>
      <c r="N1981" s="42" t="str">
        <f>LEFT(Absolventi[[#This Row],[studiju programmas virziens]],2)</f>
        <v>42</v>
      </c>
      <c r="O1981" s="42" t="str">
        <f>RIGHT(Absolventi[[#This Row],[studiju programmas virziens]],3)</f>
        <v>722</v>
      </c>
      <c r="P1981" s="42" t="str">
        <f>MID(Absolventi[[#This Row],[studiju programmas virziens]],3,2)</f>
        <v>72</v>
      </c>
      <c r="Q1981" s="42" t="str">
        <f>LEFT(Absolventi[[#This Row],[Programmas veids]],1)</f>
        <v>7</v>
      </c>
      <c r="R1981" s="54" t="str">
        <f>IF(Absolventi[[#This Row],[ieguvuši grādu vai kvalifikāciju mobilie studenti]]&gt;0,Absolventi[[#Headers],[Mobilie studenti ieguvuši grādu IR]],"NAV")</f>
        <v>NAV</v>
      </c>
      <c r="S1981" s="103" t="s">
        <v>1618</v>
      </c>
    </row>
    <row r="1982" spans="1:19" x14ac:dyDescent="0.25">
      <c r="A1982" s="5" t="s">
        <v>135</v>
      </c>
      <c r="B1982" s="5" t="s">
        <v>134</v>
      </c>
      <c r="C1982" s="5" t="s">
        <v>8</v>
      </c>
      <c r="D1982" s="5" t="s">
        <v>468</v>
      </c>
      <c r="E1982" s="5" t="s">
        <v>322</v>
      </c>
      <c r="F1982" s="5" t="s">
        <v>360</v>
      </c>
      <c r="G1982" s="5"/>
      <c r="H1982" s="6">
        <v>12</v>
      </c>
      <c r="I1982" s="6">
        <v>9</v>
      </c>
      <c r="J1982" s="6"/>
      <c r="K1982" s="7">
        <v>12</v>
      </c>
      <c r="L1982" s="7"/>
      <c r="M1982" s="7"/>
      <c r="N1982" s="42" t="str">
        <f>LEFT(Absolventi[[#This Row],[studiju programmas virziens]],2)</f>
        <v>43</v>
      </c>
      <c r="O1982" s="42" t="str">
        <f>RIGHT(Absolventi[[#This Row],[studiju programmas virziens]],3)</f>
        <v>726</v>
      </c>
      <c r="P1982" s="42" t="str">
        <f>MID(Absolventi[[#This Row],[studiju programmas virziens]],3,2)</f>
        <v>72</v>
      </c>
      <c r="Q1982" s="42" t="str">
        <f>LEFT(Absolventi[[#This Row],[Programmas veids]],1)</f>
        <v>7</v>
      </c>
      <c r="R1982" s="54" t="str">
        <f>IF(Absolventi[[#This Row],[ieguvuši grādu vai kvalifikāciju mobilie studenti]]&gt;0,Absolventi[[#Headers],[Mobilie studenti ieguvuši grādu IR]],"NAV")</f>
        <v>NAV</v>
      </c>
      <c r="S1982" s="103" t="s">
        <v>1618</v>
      </c>
    </row>
    <row r="1983" spans="1:19" x14ac:dyDescent="0.25">
      <c r="A1983" s="5" t="s">
        <v>136</v>
      </c>
      <c r="B1983" s="5" t="s">
        <v>137</v>
      </c>
      <c r="C1983" s="5" t="s">
        <v>7</v>
      </c>
      <c r="D1983" s="5" t="s">
        <v>465</v>
      </c>
      <c r="E1983" s="5" t="s">
        <v>176</v>
      </c>
      <c r="F1983" s="5" t="s">
        <v>178</v>
      </c>
      <c r="G1983" s="5"/>
      <c r="H1983" s="6">
        <v>65</v>
      </c>
      <c r="I1983" s="6">
        <v>60</v>
      </c>
      <c r="J1983" s="6">
        <v>36</v>
      </c>
      <c r="K1983" s="7">
        <v>29</v>
      </c>
      <c r="L1983" s="7"/>
      <c r="M1983" s="7"/>
      <c r="N1983" s="42" t="str">
        <f>LEFT(Absolventi[[#This Row],[studiju programmas virziens]],2)</f>
        <v>41</v>
      </c>
      <c r="O1983" s="42" t="str">
        <f>RIGHT(Absolventi[[#This Row],[studiju programmas virziens]],3)</f>
        <v>721</v>
      </c>
      <c r="P1983" s="42" t="str">
        <f>MID(Absolventi[[#This Row],[studiju programmas virziens]],3,2)</f>
        <v>72</v>
      </c>
      <c r="Q1983" s="42" t="str">
        <f>LEFT(Absolventi[[#This Row],[Programmas veids]],1)</f>
        <v>7</v>
      </c>
      <c r="R1983" s="54" t="str">
        <f>IF(Absolventi[[#This Row],[ieguvuši grādu vai kvalifikāciju mobilie studenti]]&gt;0,Absolventi[[#Headers],[Mobilie studenti ieguvuši grādu IR]],"NAV")</f>
        <v>NAV</v>
      </c>
      <c r="S1983" s="103" t="s">
        <v>1618</v>
      </c>
    </row>
    <row r="1984" spans="1:19" x14ac:dyDescent="0.25">
      <c r="A1984" s="5" t="s">
        <v>136</v>
      </c>
      <c r="B1984" s="5" t="s">
        <v>137</v>
      </c>
      <c r="C1984" s="5" t="s">
        <v>7</v>
      </c>
      <c r="D1984" s="5" t="s">
        <v>465</v>
      </c>
      <c r="E1984" s="5" t="s">
        <v>296</v>
      </c>
      <c r="F1984" s="5" t="s">
        <v>178</v>
      </c>
      <c r="G1984" s="5"/>
      <c r="H1984" s="6">
        <v>31</v>
      </c>
      <c r="I1984" s="6">
        <v>31</v>
      </c>
      <c r="J1984" s="6">
        <v>31</v>
      </c>
      <c r="K1984" s="7"/>
      <c r="L1984" s="7"/>
      <c r="M1984" s="7"/>
      <c r="N1984" s="42" t="str">
        <f>LEFT(Absolventi[[#This Row],[studiju programmas virziens]],2)</f>
        <v>41</v>
      </c>
      <c r="O1984" s="42" t="str">
        <f>RIGHT(Absolventi[[#This Row],[studiju programmas virziens]],3)</f>
        <v>721</v>
      </c>
      <c r="P1984" s="42" t="str">
        <f>MID(Absolventi[[#This Row],[studiju programmas virziens]],3,2)</f>
        <v>72</v>
      </c>
      <c r="Q1984" s="42" t="str">
        <f>LEFT(Absolventi[[#This Row],[Programmas veids]],1)</f>
        <v>7</v>
      </c>
      <c r="R1984" s="54" t="str">
        <f>IF(Absolventi[[#This Row],[ieguvuši grādu vai kvalifikāciju mobilie studenti]]&gt;0,Absolventi[[#Headers],[Mobilie studenti ieguvuši grādu IR]],"NAV")</f>
        <v>NAV</v>
      </c>
      <c r="S1984" s="103" t="s">
        <v>1618</v>
      </c>
    </row>
    <row r="1985" spans="1:19" x14ac:dyDescent="0.25">
      <c r="A1985" s="5" t="s">
        <v>136</v>
      </c>
      <c r="B1985" s="5" t="s">
        <v>137</v>
      </c>
      <c r="C1985" s="5" t="s">
        <v>7</v>
      </c>
      <c r="D1985" s="5" t="s">
        <v>465</v>
      </c>
      <c r="E1985" s="5" t="s">
        <v>322</v>
      </c>
      <c r="F1985" s="5" t="s">
        <v>179</v>
      </c>
      <c r="G1985" s="5"/>
      <c r="H1985" s="6">
        <v>27</v>
      </c>
      <c r="I1985" s="6">
        <v>27</v>
      </c>
      <c r="J1985" s="6">
        <v>27</v>
      </c>
      <c r="K1985" s="7"/>
      <c r="L1985" s="7"/>
      <c r="M1985" s="7"/>
      <c r="N1985" s="42" t="str">
        <f>LEFT(Absolventi[[#This Row],[studiju programmas virziens]],2)</f>
        <v>41</v>
      </c>
      <c r="O1985" s="42" t="str">
        <f>RIGHT(Absolventi[[#This Row],[studiju programmas virziens]],3)</f>
        <v>723</v>
      </c>
      <c r="P1985" s="42" t="str">
        <f>MID(Absolventi[[#This Row],[studiju programmas virziens]],3,2)</f>
        <v>72</v>
      </c>
      <c r="Q1985" s="42" t="str">
        <f>LEFT(Absolventi[[#This Row],[Programmas veids]],1)</f>
        <v>7</v>
      </c>
      <c r="R1985" s="54" t="str">
        <f>IF(Absolventi[[#This Row],[ieguvuši grādu vai kvalifikāciju mobilie studenti]]&gt;0,Absolventi[[#Headers],[Mobilie studenti ieguvuši grādu IR]],"NAV")</f>
        <v>NAV</v>
      </c>
      <c r="S1985" s="103" t="s">
        <v>1618</v>
      </c>
    </row>
    <row r="1986" spans="1:19" x14ac:dyDescent="0.25">
      <c r="A1986" s="5" t="s">
        <v>136</v>
      </c>
      <c r="B1986" s="5" t="s">
        <v>137</v>
      </c>
      <c r="C1986" s="5" t="s">
        <v>7</v>
      </c>
      <c r="D1986" s="5" t="s">
        <v>465</v>
      </c>
      <c r="E1986" s="5" t="s">
        <v>343</v>
      </c>
      <c r="F1986" s="5" t="s">
        <v>179</v>
      </c>
      <c r="G1986" s="5"/>
      <c r="H1986" s="6">
        <v>34</v>
      </c>
      <c r="I1986" s="6">
        <v>30</v>
      </c>
      <c r="J1986" s="6">
        <v>34</v>
      </c>
      <c r="K1986" s="7"/>
      <c r="L1986" s="7"/>
      <c r="M1986" s="7"/>
      <c r="N1986" s="42" t="str">
        <f>LEFT(Absolventi[[#This Row],[studiju programmas virziens]],2)</f>
        <v>41</v>
      </c>
      <c r="O1986" s="42" t="str">
        <f>RIGHT(Absolventi[[#This Row],[studiju programmas virziens]],3)</f>
        <v>723</v>
      </c>
      <c r="P1986" s="42" t="str">
        <f>MID(Absolventi[[#This Row],[studiju programmas virziens]],3,2)</f>
        <v>72</v>
      </c>
      <c r="Q1986" s="42" t="str">
        <f>LEFT(Absolventi[[#This Row],[Programmas veids]],1)</f>
        <v>7</v>
      </c>
      <c r="R1986" s="54" t="str">
        <f>IF(Absolventi[[#This Row],[ieguvuši grādu vai kvalifikāciju mobilie studenti]]&gt;0,Absolventi[[#Headers],[Mobilie studenti ieguvuši grādu IR]],"NAV")</f>
        <v>NAV</v>
      </c>
      <c r="S1986" s="103" t="s">
        <v>1618</v>
      </c>
    </row>
    <row r="1987" spans="1:19" x14ac:dyDescent="0.25">
      <c r="A1987" s="5" t="s">
        <v>138</v>
      </c>
      <c r="B1987" s="5" t="s">
        <v>139</v>
      </c>
      <c r="C1987" s="5" t="s">
        <v>7</v>
      </c>
      <c r="D1987" s="5" t="s">
        <v>465</v>
      </c>
      <c r="E1987" s="5" t="s">
        <v>176</v>
      </c>
      <c r="F1987" s="5" t="s">
        <v>179</v>
      </c>
      <c r="G1987" s="5"/>
      <c r="H1987" s="6">
        <v>34</v>
      </c>
      <c r="I1987" s="6">
        <v>34</v>
      </c>
      <c r="J1987" s="6">
        <v>34</v>
      </c>
      <c r="K1987" s="7"/>
      <c r="L1987" s="7"/>
      <c r="M1987" s="7"/>
      <c r="N1987" s="42" t="str">
        <f>LEFT(Absolventi[[#This Row],[studiju programmas virziens]],2)</f>
        <v>41</v>
      </c>
      <c r="O1987" s="42" t="str">
        <f>RIGHT(Absolventi[[#This Row],[studiju programmas virziens]],3)</f>
        <v>723</v>
      </c>
      <c r="P1987" s="42" t="str">
        <f>MID(Absolventi[[#This Row],[studiju programmas virziens]],3,2)</f>
        <v>72</v>
      </c>
      <c r="Q1987" s="42" t="str">
        <f>LEFT(Absolventi[[#This Row],[Programmas veids]],1)</f>
        <v>7</v>
      </c>
      <c r="R1987" s="54" t="str">
        <f>IF(Absolventi[[#This Row],[ieguvuši grādu vai kvalifikāciju mobilie studenti]]&gt;0,Absolventi[[#Headers],[Mobilie studenti ieguvuši grādu IR]],"NAV")</f>
        <v>NAV</v>
      </c>
      <c r="S1987" s="103" t="s">
        <v>1618</v>
      </c>
    </row>
    <row r="1988" spans="1:19" x14ac:dyDescent="0.25">
      <c r="A1988" s="5" t="s">
        <v>138</v>
      </c>
      <c r="B1988" s="5" t="s">
        <v>139</v>
      </c>
      <c r="C1988" s="5" t="s">
        <v>7</v>
      </c>
      <c r="D1988" s="5" t="s">
        <v>465</v>
      </c>
      <c r="E1988" s="5" t="s">
        <v>296</v>
      </c>
      <c r="F1988" s="5" t="s">
        <v>178</v>
      </c>
      <c r="G1988" s="5"/>
      <c r="H1988" s="6">
        <v>25</v>
      </c>
      <c r="I1988" s="6">
        <v>18</v>
      </c>
      <c r="J1988" s="6">
        <v>25</v>
      </c>
      <c r="K1988" s="7"/>
      <c r="L1988" s="7"/>
      <c r="M1988" s="7"/>
      <c r="N1988" s="42" t="str">
        <f>LEFT(Absolventi[[#This Row],[studiju programmas virziens]],2)</f>
        <v>41</v>
      </c>
      <c r="O1988" s="42" t="str">
        <f>RIGHT(Absolventi[[#This Row],[studiju programmas virziens]],3)</f>
        <v>721</v>
      </c>
      <c r="P1988" s="42" t="str">
        <f>MID(Absolventi[[#This Row],[studiju programmas virziens]],3,2)</f>
        <v>72</v>
      </c>
      <c r="Q1988" s="42" t="str">
        <f>LEFT(Absolventi[[#This Row],[Programmas veids]],1)</f>
        <v>7</v>
      </c>
      <c r="R1988" s="54" t="str">
        <f>IF(Absolventi[[#This Row],[ieguvuši grādu vai kvalifikāciju mobilie studenti]]&gt;0,Absolventi[[#Headers],[Mobilie studenti ieguvuši grādu IR]],"NAV")</f>
        <v>NAV</v>
      </c>
      <c r="S1988" s="103" t="s">
        <v>1618</v>
      </c>
    </row>
    <row r="1989" spans="1:19" x14ac:dyDescent="0.25">
      <c r="A1989" s="5" t="s">
        <v>138</v>
      </c>
      <c r="B1989" s="5" t="s">
        <v>139</v>
      </c>
      <c r="C1989" s="5" t="s">
        <v>7</v>
      </c>
      <c r="D1989" s="5" t="s">
        <v>465</v>
      </c>
      <c r="E1989" s="5" t="s">
        <v>322</v>
      </c>
      <c r="F1989" s="5" t="s">
        <v>1617</v>
      </c>
      <c r="G1989" s="5"/>
      <c r="H1989" s="6">
        <v>15</v>
      </c>
      <c r="I1989" s="6">
        <v>14</v>
      </c>
      <c r="J1989" s="6">
        <v>15</v>
      </c>
      <c r="K1989" s="7"/>
      <c r="L1989" s="7"/>
      <c r="M1989" s="7"/>
      <c r="N1989" s="42" t="str">
        <f>LEFT(Absolventi[[#This Row],[studiju programmas virziens]],2)</f>
        <v>41</v>
      </c>
      <c r="O1989" s="42" t="str">
        <f>RIGHT(Absolventi[[#This Row],[studiju programmas virziens]],3)</f>
        <v>726</v>
      </c>
      <c r="P1989" s="42" t="str">
        <f>MID(Absolventi[[#This Row],[studiju programmas virziens]],3,2)</f>
        <v>72</v>
      </c>
      <c r="Q1989" s="42" t="str">
        <f>LEFT(Absolventi[[#This Row],[Programmas veids]],1)</f>
        <v>7</v>
      </c>
      <c r="R1989" s="54" t="str">
        <f>IF(Absolventi[[#This Row],[ieguvuši grādu vai kvalifikāciju mobilie studenti]]&gt;0,Absolventi[[#Headers],[Mobilie studenti ieguvuši grādu IR]],"NAV")</f>
        <v>NAV</v>
      </c>
      <c r="S1989" s="103" t="s">
        <v>1618</v>
      </c>
    </row>
    <row r="1990" spans="1:19" x14ac:dyDescent="0.25">
      <c r="A1990" s="5" t="s">
        <v>140</v>
      </c>
      <c r="B1990" s="5" t="s">
        <v>141</v>
      </c>
      <c r="C1990" s="5" t="s">
        <v>7</v>
      </c>
      <c r="D1990" s="5" t="s">
        <v>465</v>
      </c>
      <c r="E1990" s="5" t="s">
        <v>176</v>
      </c>
      <c r="F1990" s="5" t="s">
        <v>180</v>
      </c>
      <c r="G1990" s="5"/>
      <c r="H1990" s="6">
        <v>39</v>
      </c>
      <c r="I1990" s="6">
        <v>7</v>
      </c>
      <c r="J1990" s="6">
        <v>9</v>
      </c>
      <c r="K1990" s="7">
        <v>30</v>
      </c>
      <c r="L1990" s="7"/>
      <c r="M1990" s="7"/>
      <c r="N1990" s="42" t="str">
        <f>LEFT(Absolventi[[#This Row],[studiju programmas virziens]],2)</f>
        <v>41</v>
      </c>
      <c r="O1990" s="42" t="str">
        <f>RIGHT(Absolventi[[#This Row],[studiju programmas virziens]],3)</f>
        <v>813</v>
      </c>
      <c r="P1990" s="42" t="str">
        <f>MID(Absolventi[[#This Row],[studiju programmas virziens]],3,2)</f>
        <v>81</v>
      </c>
      <c r="Q1990" s="42" t="str">
        <f>LEFT(Absolventi[[#This Row],[Programmas veids]],1)</f>
        <v>8</v>
      </c>
      <c r="R1990" s="54" t="str">
        <f>IF(Absolventi[[#This Row],[ieguvuši grādu vai kvalifikāciju mobilie studenti]]&gt;0,Absolventi[[#Headers],[Mobilie studenti ieguvuši grādu IR]],"NAV")</f>
        <v>NAV</v>
      </c>
      <c r="S1990" s="103" t="s">
        <v>1618</v>
      </c>
    </row>
    <row r="1991" spans="1:19" x14ac:dyDescent="0.25">
      <c r="A1991" s="5" t="s">
        <v>140</v>
      </c>
      <c r="B1991" s="5" t="s">
        <v>141</v>
      </c>
      <c r="C1991" s="5" t="s">
        <v>7</v>
      </c>
      <c r="D1991" s="5" t="s">
        <v>466</v>
      </c>
      <c r="E1991" s="5" t="s">
        <v>176</v>
      </c>
      <c r="F1991" s="5" t="s">
        <v>182</v>
      </c>
      <c r="G1991" s="5"/>
      <c r="H1991" s="6">
        <v>91</v>
      </c>
      <c r="I1991" s="6">
        <v>35</v>
      </c>
      <c r="J1991" s="6">
        <v>87</v>
      </c>
      <c r="K1991" s="7">
        <v>4</v>
      </c>
      <c r="L1991" s="7"/>
      <c r="M1991" s="7"/>
      <c r="N1991" s="42" t="str">
        <f>LEFT(Absolventi[[#This Row],[studiju programmas virziens]],2)</f>
        <v>42</v>
      </c>
      <c r="O1991" s="42" t="str">
        <f>RIGHT(Absolventi[[#This Row],[studiju programmas virziens]],3)</f>
        <v>813</v>
      </c>
      <c r="P1991" s="42" t="str">
        <f>MID(Absolventi[[#This Row],[studiju programmas virziens]],3,2)</f>
        <v>81</v>
      </c>
      <c r="Q1991" s="42" t="str">
        <f>LEFT(Absolventi[[#This Row],[Programmas veids]],1)</f>
        <v>8</v>
      </c>
      <c r="R1991" s="54" t="str">
        <f>IF(Absolventi[[#This Row],[ieguvuši grādu vai kvalifikāciju mobilie studenti]]&gt;0,Absolventi[[#Headers],[Mobilie studenti ieguvuši grādu IR]],"NAV")</f>
        <v>NAV</v>
      </c>
      <c r="S1991" s="103" t="s">
        <v>1618</v>
      </c>
    </row>
    <row r="1992" spans="1:19" x14ac:dyDescent="0.25">
      <c r="A1992" s="5" t="s">
        <v>140</v>
      </c>
      <c r="B1992" s="5" t="s">
        <v>141</v>
      </c>
      <c r="C1992" s="5" t="s">
        <v>7</v>
      </c>
      <c r="D1992" s="5" t="s">
        <v>470</v>
      </c>
      <c r="E1992" s="5" t="s">
        <v>176</v>
      </c>
      <c r="F1992" s="5" t="s">
        <v>184</v>
      </c>
      <c r="G1992" s="5"/>
      <c r="H1992" s="6">
        <v>20</v>
      </c>
      <c r="I1992" s="6">
        <v>11</v>
      </c>
      <c r="J1992" s="6">
        <v>20</v>
      </c>
      <c r="K1992" s="7"/>
      <c r="L1992" s="7"/>
      <c r="M1992" s="7"/>
      <c r="N1992" s="42" t="str">
        <f>LEFT(Absolventi[[#This Row],[studiju programmas virziens]],2)</f>
        <v>47</v>
      </c>
      <c r="O1992" s="42" t="str">
        <f>RIGHT(Absolventi[[#This Row],[studiju programmas virziens]],3)</f>
        <v>813</v>
      </c>
      <c r="P1992" s="42" t="str">
        <f>MID(Absolventi[[#This Row],[studiju programmas virziens]],3,2)</f>
        <v>81</v>
      </c>
      <c r="Q1992" s="42" t="str">
        <f>LEFT(Absolventi[[#This Row],[Programmas veids]],1)</f>
        <v>8</v>
      </c>
      <c r="R1992" s="54" t="str">
        <f>IF(Absolventi[[#This Row],[ieguvuši grādu vai kvalifikāciju mobilie studenti]]&gt;0,Absolventi[[#Headers],[Mobilie studenti ieguvuši grādu IR]],"NAV")</f>
        <v>NAV</v>
      </c>
      <c r="S1992" s="103" t="s">
        <v>1618</v>
      </c>
    </row>
    <row r="1993" spans="1:19" x14ac:dyDescent="0.25">
      <c r="A1993" s="5" t="s">
        <v>140</v>
      </c>
      <c r="B1993" s="5" t="s">
        <v>141</v>
      </c>
      <c r="C1993" s="5" t="s">
        <v>7</v>
      </c>
      <c r="D1993" s="5" t="s">
        <v>472</v>
      </c>
      <c r="E1993" s="5" t="s">
        <v>176</v>
      </c>
      <c r="F1993" s="5" t="s">
        <v>186</v>
      </c>
      <c r="G1993" s="5"/>
      <c r="H1993" s="6">
        <v>3</v>
      </c>
      <c r="I1993" s="6">
        <v>3</v>
      </c>
      <c r="J1993" s="6">
        <v>3</v>
      </c>
      <c r="K1993" s="7"/>
      <c r="L1993" s="7"/>
      <c r="M1993" s="7"/>
      <c r="N1993" s="42" t="str">
        <f>LEFT(Absolventi[[#This Row],[studiju programmas virziens]],2)</f>
        <v>51</v>
      </c>
      <c r="O1993" s="42" t="str">
        <f>RIGHT(Absolventi[[#This Row],[studiju programmas virziens]],3)</f>
        <v>813</v>
      </c>
      <c r="P1993" s="42" t="str">
        <f>MID(Absolventi[[#This Row],[studiju programmas virziens]],3,2)</f>
        <v>81</v>
      </c>
      <c r="Q1993" s="42" t="str">
        <f>LEFT(Absolventi[[#This Row],[Programmas veids]],1)</f>
        <v>8</v>
      </c>
      <c r="R1993" s="54" t="str">
        <f>IF(Absolventi[[#This Row],[ieguvuši grādu vai kvalifikāciju mobilie studenti]]&gt;0,Absolventi[[#Headers],[Mobilie studenti ieguvuši grādu IR]],"NAV")</f>
        <v>NAV</v>
      </c>
      <c r="S1993" s="103" t="s">
        <v>1618</v>
      </c>
    </row>
    <row r="1994" spans="1:19" x14ac:dyDescent="0.25">
      <c r="A1994" s="5" t="s">
        <v>140</v>
      </c>
      <c r="B1994" s="5" t="s">
        <v>141</v>
      </c>
      <c r="C1994" s="5" t="s">
        <v>7</v>
      </c>
      <c r="D1994" s="5" t="s">
        <v>466</v>
      </c>
      <c r="E1994" s="5" t="s">
        <v>296</v>
      </c>
      <c r="F1994" s="5" t="s">
        <v>289</v>
      </c>
      <c r="G1994" s="5"/>
      <c r="H1994" s="6">
        <v>38</v>
      </c>
      <c r="I1994" s="6">
        <v>26</v>
      </c>
      <c r="J1994" s="6"/>
      <c r="K1994" s="7">
        <v>38</v>
      </c>
      <c r="L1994" s="7"/>
      <c r="M1994" s="7"/>
      <c r="N1994" s="42" t="str">
        <f>LEFT(Absolventi[[#This Row],[studiju programmas virziens]],2)</f>
        <v>42</v>
      </c>
      <c r="O1994" s="42" t="str">
        <f>RIGHT(Absolventi[[#This Row],[studiju programmas virziens]],3)</f>
        <v>722</v>
      </c>
      <c r="P1994" s="42" t="str">
        <f>MID(Absolventi[[#This Row],[studiju programmas virziens]],3,2)</f>
        <v>72</v>
      </c>
      <c r="Q1994" s="42" t="str">
        <f>LEFT(Absolventi[[#This Row],[Programmas veids]],1)</f>
        <v>7</v>
      </c>
      <c r="R1994" s="54" t="str">
        <f>IF(Absolventi[[#This Row],[ieguvuši grādu vai kvalifikāciju mobilie studenti]]&gt;0,Absolventi[[#Headers],[Mobilie studenti ieguvuši grādu IR]],"NAV")</f>
        <v>NAV</v>
      </c>
      <c r="S1994" s="103" t="s">
        <v>1618</v>
      </c>
    </row>
    <row r="1995" spans="1:19" x14ac:dyDescent="0.25">
      <c r="A1995" s="5" t="s">
        <v>142</v>
      </c>
      <c r="B1995" s="5" t="s">
        <v>141</v>
      </c>
      <c r="C1995" s="5" t="s">
        <v>8</v>
      </c>
      <c r="D1995" s="5" t="s">
        <v>466</v>
      </c>
      <c r="E1995" s="5" t="s">
        <v>176</v>
      </c>
      <c r="F1995" s="5" t="s">
        <v>182</v>
      </c>
      <c r="G1995" s="5"/>
      <c r="H1995" s="6">
        <v>14</v>
      </c>
      <c r="I1995" s="6">
        <v>2</v>
      </c>
      <c r="J1995" s="6"/>
      <c r="K1995" s="7">
        <v>14</v>
      </c>
      <c r="L1995" s="7"/>
      <c r="M1995" s="7"/>
      <c r="N1995" s="42" t="str">
        <f>LEFT(Absolventi[[#This Row],[studiju programmas virziens]],2)</f>
        <v>42</v>
      </c>
      <c r="O1995" s="42" t="str">
        <f>RIGHT(Absolventi[[#This Row],[studiju programmas virziens]],3)</f>
        <v>813</v>
      </c>
      <c r="P1995" s="42" t="str">
        <f>MID(Absolventi[[#This Row],[studiju programmas virziens]],3,2)</f>
        <v>81</v>
      </c>
      <c r="Q1995" s="42" t="str">
        <f>LEFT(Absolventi[[#This Row],[Programmas veids]],1)</f>
        <v>8</v>
      </c>
      <c r="R1995" s="54" t="str">
        <f>IF(Absolventi[[#This Row],[ieguvuši grādu vai kvalifikāciju mobilie studenti]]&gt;0,Absolventi[[#Headers],[Mobilie studenti ieguvuši grādu IR]],"NAV")</f>
        <v>NAV</v>
      </c>
      <c r="S1995" s="103" t="s">
        <v>1618</v>
      </c>
    </row>
    <row r="1996" spans="1:19" x14ac:dyDescent="0.25">
      <c r="A1996" s="5" t="s">
        <v>142</v>
      </c>
      <c r="B1996" s="5" t="s">
        <v>141</v>
      </c>
      <c r="C1996" s="5" t="s">
        <v>8</v>
      </c>
      <c r="D1996" s="5" t="s">
        <v>468</v>
      </c>
      <c r="E1996" s="5" t="s">
        <v>176</v>
      </c>
      <c r="F1996" s="5" t="s">
        <v>188</v>
      </c>
      <c r="G1996" s="5"/>
      <c r="H1996" s="6">
        <v>3</v>
      </c>
      <c r="I1996" s="6">
        <v>1</v>
      </c>
      <c r="J1996" s="6"/>
      <c r="K1996" s="7">
        <v>3</v>
      </c>
      <c r="L1996" s="7"/>
      <c r="M1996" s="7"/>
      <c r="N1996" s="42" t="str">
        <f>LEFT(Absolventi[[#This Row],[studiju programmas virziens]],2)</f>
        <v>43</v>
      </c>
      <c r="O1996" s="42" t="str">
        <f>RIGHT(Absolventi[[#This Row],[studiju programmas virziens]],3)</f>
        <v>142</v>
      </c>
      <c r="P1996" s="42" t="str">
        <f>MID(Absolventi[[#This Row],[studiju programmas virziens]],3,2)</f>
        <v>14</v>
      </c>
      <c r="Q1996" s="42" t="str">
        <f>LEFT(Absolventi[[#This Row],[Programmas veids]],1)</f>
        <v>1</v>
      </c>
      <c r="R1996" s="54" t="str">
        <f>IF(Absolventi[[#This Row],[ieguvuši grādu vai kvalifikāciju mobilie studenti]]&gt;0,Absolventi[[#Headers],[Mobilie studenti ieguvuši grādu IR]],"NAV")</f>
        <v>NAV</v>
      </c>
      <c r="S1996" s="103" t="s">
        <v>1618</v>
      </c>
    </row>
    <row r="1997" spans="1:19" x14ac:dyDescent="0.25">
      <c r="A1997" s="5" t="s">
        <v>142</v>
      </c>
      <c r="B1997" s="5" t="s">
        <v>141</v>
      </c>
      <c r="C1997" s="5" t="s">
        <v>8</v>
      </c>
      <c r="D1997" s="5" t="s">
        <v>466</v>
      </c>
      <c r="E1997" s="5" t="s">
        <v>296</v>
      </c>
      <c r="F1997" s="5" t="s">
        <v>289</v>
      </c>
      <c r="G1997" s="5"/>
      <c r="H1997" s="6">
        <v>11</v>
      </c>
      <c r="I1997" s="6">
        <v>7</v>
      </c>
      <c r="J1997" s="6"/>
      <c r="K1997" s="7">
        <v>11</v>
      </c>
      <c r="L1997" s="7"/>
      <c r="M1997" s="7"/>
      <c r="N1997" s="42" t="str">
        <f>LEFT(Absolventi[[#This Row],[studiju programmas virziens]],2)</f>
        <v>42</v>
      </c>
      <c r="O1997" s="42" t="str">
        <f>RIGHT(Absolventi[[#This Row],[studiju programmas virziens]],3)</f>
        <v>722</v>
      </c>
      <c r="P1997" s="42" t="str">
        <f>MID(Absolventi[[#This Row],[studiju programmas virziens]],3,2)</f>
        <v>72</v>
      </c>
      <c r="Q1997" s="42" t="str">
        <f>LEFT(Absolventi[[#This Row],[Programmas veids]],1)</f>
        <v>7</v>
      </c>
      <c r="R1997" s="54" t="str">
        <f>IF(Absolventi[[#This Row],[ieguvuši grādu vai kvalifikāciju mobilie studenti]]&gt;0,Absolventi[[#Headers],[Mobilie studenti ieguvuši grādu IR]],"NAV")</f>
        <v>NAV</v>
      </c>
      <c r="S1997" s="103" t="s">
        <v>1618</v>
      </c>
    </row>
    <row r="1998" spans="1:19" x14ac:dyDescent="0.25">
      <c r="A1998" s="5" t="s">
        <v>143</v>
      </c>
      <c r="B1998" s="5" t="s">
        <v>144</v>
      </c>
      <c r="C1998" s="5" t="s">
        <v>7</v>
      </c>
      <c r="D1998" s="5" t="s">
        <v>465</v>
      </c>
      <c r="E1998" s="5" t="s">
        <v>176</v>
      </c>
      <c r="F1998" s="5" t="s">
        <v>189</v>
      </c>
      <c r="G1998" s="5"/>
      <c r="H1998" s="6">
        <v>108</v>
      </c>
      <c r="I1998" s="6">
        <v>23</v>
      </c>
      <c r="J1998" s="6">
        <v>103</v>
      </c>
      <c r="K1998" s="7">
        <v>5</v>
      </c>
      <c r="L1998" s="7"/>
      <c r="M1998" s="7"/>
      <c r="N1998" s="42" t="str">
        <f>LEFT(Absolventi[[#This Row],[studiju programmas virziens]],2)</f>
        <v>41</v>
      </c>
      <c r="O1998" s="42" t="str">
        <f>RIGHT(Absolventi[[#This Row],[studiju programmas virziens]],3)</f>
        <v>481</v>
      </c>
      <c r="P1998" s="42" t="str">
        <f>MID(Absolventi[[#This Row],[studiju programmas virziens]],3,2)</f>
        <v>48</v>
      </c>
      <c r="Q1998" s="42" t="str">
        <f>LEFT(Absolventi[[#This Row],[Programmas veids]],1)</f>
        <v>4</v>
      </c>
      <c r="R1998" s="54" t="str">
        <f>IF(Absolventi[[#This Row],[ieguvuši grādu vai kvalifikāciju mobilie studenti]]&gt;0,Absolventi[[#Headers],[Mobilie studenti ieguvuši grādu IR]],"NAV")</f>
        <v>NAV</v>
      </c>
      <c r="S1998" s="103" t="s">
        <v>1618</v>
      </c>
    </row>
    <row r="1999" spans="1:19" x14ac:dyDescent="0.25">
      <c r="A1999" s="5" t="s">
        <v>143</v>
      </c>
      <c r="B1999" s="5" t="s">
        <v>144</v>
      </c>
      <c r="C1999" s="5" t="s">
        <v>7</v>
      </c>
      <c r="D1999" s="5" t="s">
        <v>466</v>
      </c>
      <c r="E1999" s="5" t="s">
        <v>176</v>
      </c>
      <c r="F1999" s="5" t="s">
        <v>253</v>
      </c>
      <c r="G1999" s="5"/>
      <c r="H1999" s="6">
        <v>11</v>
      </c>
      <c r="I1999" s="6">
        <v>8</v>
      </c>
      <c r="J1999" s="6"/>
      <c r="K1999" s="7">
        <v>11</v>
      </c>
      <c r="L1999" s="7"/>
      <c r="M1999" s="7"/>
      <c r="N1999" s="42" t="str">
        <f>LEFT(Absolventi[[#This Row],[studiju programmas virziens]],2)</f>
        <v>42</v>
      </c>
      <c r="O1999" s="42" t="str">
        <f>RIGHT(Absolventi[[#This Row],[studiju programmas virziens]],3)</f>
        <v>343</v>
      </c>
      <c r="P1999" s="42" t="str">
        <f>MID(Absolventi[[#This Row],[studiju programmas virziens]],3,2)</f>
        <v>34</v>
      </c>
      <c r="Q1999" s="42" t="str">
        <f>LEFT(Absolventi[[#This Row],[Programmas veids]],1)</f>
        <v>3</v>
      </c>
      <c r="R1999" s="54" t="str">
        <f>IF(Absolventi[[#This Row],[ieguvuši grādu vai kvalifikāciju mobilie studenti]]&gt;0,Absolventi[[#Headers],[Mobilie studenti ieguvuši grādu IR]],"NAV")</f>
        <v>NAV</v>
      </c>
      <c r="S1999" s="103" t="s">
        <v>1618</v>
      </c>
    </row>
    <row r="2000" spans="1:19" x14ac:dyDescent="0.25">
      <c r="A2000" s="5" t="s">
        <v>143</v>
      </c>
      <c r="B2000" s="5" t="s">
        <v>144</v>
      </c>
      <c r="C2000" s="5" t="s">
        <v>7</v>
      </c>
      <c r="D2000" s="5" t="s">
        <v>468</v>
      </c>
      <c r="E2000" s="5" t="s">
        <v>176</v>
      </c>
      <c r="F2000" s="5" t="s">
        <v>191</v>
      </c>
      <c r="G2000" s="5"/>
      <c r="H2000" s="6">
        <v>29</v>
      </c>
      <c r="I2000" s="6">
        <v>26</v>
      </c>
      <c r="J2000" s="6">
        <v>20</v>
      </c>
      <c r="K2000" s="7">
        <v>9</v>
      </c>
      <c r="L2000" s="7"/>
      <c r="M2000" s="7"/>
      <c r="N2000" s="42" t="str">
        <f>LEFT(Absolventi[[#This Row],[studiju programmas virziens]],2)</f>
        <v>43</v>
      </c>
      <c r="O2000" s="42" t="str">
        <f>RIGHT(Absolventi[[#This Row],[studiju programmas virziens]],3)</f>
        <v>222</v>
      </c>
      <c r="P2000" s="42" t="str">
        <f>MID(Absolventi[[#This Row],[studiju programmas virziens]],3,2)</f>
        <v>22</v>
      </c>
      <c r="Q2000" s="42" t="str">
        <f>LEFT(Absolventi[[#This Row],[Programmas veids]],1)</f>
        <v>2</v>
      </c>
      <c r="R2000" s="54" t="str">
        <f>IF(Absolventi[[#This Row],[ieguvuši grādu vai kvalifikāciju mobilie studenti]]&gt;0,Absolventi[[#Headers],[Mobilie studenti ieguvuši grādu IR]],"NAV")</f>
        <v>NAV</v>
      </c>
      <c r="S2000" s="103" t="s">
        <v>1618</v>
      </c>
    </row>
    <row r="2001" spans="1:19" ht="38.25" x14ac:dyDescent="0.25">
      <c r="A2001" s="5" t="s">
        <v>143</v>
      </c>
      <c r="B2001" s="5" t="s">
        <v>144</v>
      </c>
      <c r="C2001" s="5" t="s">
        <v>7</v>
      </c>
      <c r="D2001" s="5" t="s">
        <v>469</v>
      </c>
      <c r="E2001" s="5" t="s">
        <v>176</v>
      </c>
      <c r="F2001" s="5" t="s">
        <v>193</v>
      </c>
      <c r="G2001" s="5"/>
      <c r="H2001" s="6">
        <v>12</v>
      </c>
      <c r="I2001" s="6">
        <v>12</v>
      </c>
      <c r="J2001" s="6">
        <v>12</v>
      </c>
      <c r="K2001" s="7"/>
      <c r="L2001" s="7">
        <v>1</v>
      </c>
      <c r="M2001" s="7">
        <v>1</v>
      </c>
      <c r="N2001" s="42" t="str">
        <f>LEFT(Absolventi[[#This Row],[studiju programmas virziens]],2)</f>
        <v>45</v>
      </c>
      <c r="O2001" s="42" t="str">
        <f>RIGHT(Absolventi[[#This Row],[studiju programmas virziens]],3)</f>
        <v>222</v>
      </c>
      <c r="P2001" s="42" t="str">
        <f>MID(Absolventi[[#This Row],[studiju programmas virziens]],3,2)</f>
        <v>22</v>
      </c>
      <c r="Q2001" s="42" t="str">
        <f>LEFT(Absolventi[[#This Row],[Programmas veids]],1)</f>
        <v>2</v>
      </c>
      <c r="R2001" s="54" t="str">
        <f>IF(Absolventi[[#This Row],[ieguvuši grādu vai kvalifikāciju mobilie studenti]]&gt;0,Absolventi[[#Headers],[Mobilie studenti ieguvuši grādu IR]],"NAV")</f>
        <v>Mobilie studenti ieguvuši grādu IR</v>
      </c>
      <c r="S2001" s="103" t="s">
        <v>1618</v>
      </c>
    </row>
    <row r="2002" spans="1:19" ht="38.25" x14ac:dyDescent="0.25">
      <c r="A2002" s="5" t="s">
        <v>143</v>
      </c>
      <c r="B2002" s="5" t="s">
        <v>144</v>
      </c>
      <c r="C2002" s="5" t="s">
        <v>7</v>
      </c>
      <c r="D2002" s="5" t="s">
        <v>470</v>
      </c>
      <c r="E2002" s="5" t="s">
        <v>176</v>
      </c>
      <c r="F2002" s="5" t="s">
        <v>194</v>
      </c>
      <c r="G2002" s="5"/>
      <c r="H2002" s="6">
        <v>33</v>
      </c>
      <c r="I2002" s="6">
        <v>23</v>
      </c>
      <c r="J2002" s="6">
        <v>16</v>
      </c>
      <c r="K2002" s="7">
        <v>17</v>
      </c>
      <c r="L2002" s="7">
        <v>1</v>
      </c>
      <c r="M2002" s="7">
        <v>1</v>
      </c>
      <c r="N2002" s="42" t="str">
        <f>LEFT(Absolventi[[#This Row],[studiju programmas virziens]],2)</f>
        <v>47</v>
      </c>
      <c r="O2002" s="42" t="str">
        <f>RIGHT(Absolventi[[#This Row],[studiju programmas virziens]],3)</f>
        <v>862</v>
      </c>
      <c r="P2002" s="42" t="str">
        <f>MID(Absolventi[[#This Row],[studiju programmas virziens]],3,2)</f>
        <v>86</v>
      </c>
      <c r="Q2002" s="42" t="str">
        <f>LEFT(Absolventi[[#This Row],[Programmas veids]],1)</f>
        <v>8</v>
      </c>
      <c r="R2002" s="54" t="str">
        <f>IF(Absolventi[[#This Row],[ieguvuši grādu vai kvalifikāciju mobilie studenti]]&gt;0,Absolventi[[#Headers],[Mobilie studenti ieguvuši grādu IR]],"NAV")</f>
        <v>Mobilie studenti ieguvuši grādu IR</v>
      </c>
      <c r="S2002" s="103" t="s">
        <v>1618</v>
      </c>
    </row>
    <row r="2003" spans="1:19" ht="38.25" x14ac:dyDescent="0.25">
      <c r="A2003" s="5" t="s">
        <v>143</v>
      </c>
      <c r="B2003" s="5" t="s">
        <v>144</v>
      </c>
      <c r="C2003" s="5" t="s">
        <v>7</v>
      </c>
      <c r="D2003" s="5" t="s">
        <v>471</v>
      </c>
      <c r="E2003" s="5" t="s">
        <v>176</v>
      </c>
      <c r="F2003" s="5" t="s">
        <v>196</v>
      </c>
      <c r="G2003" s="5"/>
      <c r="H2003" s="6">
        <v>68</v>
      </c>
      <c r="I2003" s="6">
        <v>52</v>
      </c>
      <c r="J2003" s="6">
        <v>29</v>
      </c>
      <c r="K2003" s="7">
        <v>39</v>
      </c>
      <c r="L2003" s="7">
        <v>8</v>
      </c>
      <c r="M2003" s="7">
        <v>4</v>
      </c>
      <c r="N2003" s="42" t="str">
        <f>LEFT(Absolventi[[#This Row],[studiju programmas virziens]],2)</f>
        <v>49</v>
      </c>
      <c r="O2003" s="42" t="str">
        <f>RIGHT(Absolventi[[#This Row],[studiju programmas virziens]],3)</f>
        <v>721</v>
      </c>
      <c r="P2003" s="42" t="str">
        <f>MID(Absolventi[[#This Row],[studiju programmas virziens]],3,2)</f>
        <v>72</v>
      </c>
      <c r="Q2003" s="42" t="str">
        <f>LEFT(Absolventi[[#This Row],[Programmas veids]],1)</f>
        <v>7</v>
      </c>
      <c r="R2003" s="54" t="str">
        <f>IF(Absolventi[[#This Row],[ieguvuši grādu vai kvalifikāciju mobilie studenti]]&gt;0,Absolventi[[#Headers],[Mobilie studenti ieguvuši grādu IR]],"NAV")</f>
        <v>Mobilie studenti ieguvuši grādu IR</v>
      </c>
      <c r="S2003" s="103" t="s">
        <v>1618</v>
      </c>
    </row>
    <row r="2004" spans="1:19" ht="38.25" x14ac:dyDescent="0.25">
      <c r="A2004" s="5" t="s">
        <v>143</v>
      </c>
      <c r="B2004" s="5" t="s">
        <v>144</v>
      </c>
      <c r="C2004" s="5" t="s">
        <v>7</v>
      </c>
      <c r="D2004" s="5" t="s">
        <v>472</v>
      </c>
      <c r="E2004" s="5" t="s">
        <v>176</v>
      </c>
      <c r="F2004" s="5" t="s">
        <v>197</v>
      </c>
      <c r="G2004" s="5"/>
      <c r="H2004" s="6">
        <v>12</v>
      </c>
      <c r="I2004" s="6">
        <v>7</v>
      </c>
      <c r="J2004" s="6">
        <v>12</v>
      </c>
      <c r="K2004" s="7"/>
      <c r="L2004" s="7">
        <v>1</v>
      </c>
      <c r="M2004" s="7">
        <v>1</v>
      </c>
      <c r="N2004" s="42" t="str">
        <f>LEFT(Absolventi[[#This Row],[studiju programmas virziens]],2)</f>
        <v>51</v>
      </c>
      <c r="O2004" s="42" t="str">
        <f>RIGHT(Absolventi[[#This Row],[studiju programmas virziens]],3)</f>
        <v>420</v>
      </c>
      <c r="P2004" s="42" t="str">
        <f>MID(Absolventi[[#This Row],[studiju programmas virziens]],3,2)</f>
        <v>42</v>
      </c>
      <c r="Q2004" s="42" t="str">
        <f>LEFT(Absolventi[[#This Row],[Programmas veids]],1)</f>
        <v>4</v>
      </c>
      <c r="R2004" s="54" t="str">
        <f>IF(Absolventi[[#This Row],[ieguvuši grādu vai kvalifikāciju mobilie studenti]]&gt;0,Absolventi[[#Headers],[Mobilie studenti ieguvuši grādu IR]],"NAV")</f>
        <v>Mobilie studenti ieguvuši grādu IR</v>
      </c>
      <c r="S2004" s="103" t="s">
        <v>1618</v>
      </c>
    </row>
    <row r="2005" spans="1:19" x14ac:dyDescent="0.25">
      <c r="A2005" s="5" t="s">
        <v>143</v>
      </c>
      <c r="B2005" s="5" t="s">
        <v>144</v>
      </c>
      <c r="C2005" s="5" t="s">
        <v>7</v>
      </c>
      <c r="D2005" s="5" t="s">
        <v>466</v>
      </c>
      <c r="E2005" s="5" t="s">
        <v>296</v>
      </c>
      <c r="F2005" s="5" t="s">
        <v>190</v>
      </c>
      <c r="G2005" s="5"/>
      <c r="H2005" s="6">
        <v>14</v>
      </c>
      <c r="I2005" s="6">
        <v>13</v>
      </c>
      <c r="J2005" s="6">
        <v>14</v>
      </c>
      <c r="K2005" s="7"/>
      <c r="L2005" s="7"/>
      <c r="M2005" s="7"/>
      <c r="N2005" s="42" t="str">
        <f>LEFT(Absolventi[[#This Row],[studiju programmas virziens]],2)</f>
        <v>42</v>
      </c>
      <c r="O2005" s="42" t="str">
        <f>RIGHT(Absolventi[[#This Row],[studiju programmas virziens]],3)</f>
        <v>141</v>
      </c>
      <c r="P2005" s="42" t="str">
        <f>MID(Absolventi[[#This Row],[studiju programmas virziens]],3,2)</f>
        <v>14</v>
      </c>
      <c r="Q2005" s="42" t="str">
        <f>LEFT(Absolventi[[#This Row],[Programmas veids]],1)</f>
        <v>1</v>
      </c>
      <c r="R2005" s="54" t="str">
        <f>IF(Absolventi[[#This Row],[ieguvuši grādu vai kvalifikāciju mobilie studenti]]&gt;0,Absolventi[[#Headers],[Mobilie studenti ieguvuši grādu IR]],"NAV")</f>
        <v>NAV</v>
      </c>
      <c r="S2005" s="103" t="s">
        <v>1618</v>
      </c>
    </row>
    <row r="2006" spans="1:19" x14ac:dyDescent="0.25">
      <c r="A2006" s="5" t="s">
        <v>143</v>
      </c>
      <c r="B2006" s="5" t="s">
        <v>144</v>
      </c>
      <c r="C2006" s="5" t="s">
        <v>7</v>
      </c>
      <c r="D2006" s="5" t="s">
        <v>468</v>
      </c>
      <c r="E2006" s="5" t="s">
        <v>296</v>
      </c>
      <c r="F2006" s="5" t="s">
        <v>191</v>
      </c>
      <c r="G2006" s="5"/>
      <c r="H2006" s="6">
        <v>34</v>
      </c>
      <c r="I2006" s="6">
        <v>29</v>
      </c>
      <c r="J2006" s="6">
        <v>13</v>
      </c>
      <c r="K2006" s="7">
        <v>21</v>
      </c>
      <c r="L2006" s="7"/>
      <c r="M2006" s="7"/>
      <c r="N2006" s="42" t="str">
        <f>LEFT(Absolventi[[#This Row],[studiju programmas virziens]],2)</f>
        <v>43</v>
      </c>
      <c r="O2006" s="42" t="str">
        <f>RIGHT(Absolventi[[#This Row],[studiju programmas virziens]],3)</f>
        <v>222</v>
      </c>
      <c r="P2006" s="42" t="str">
        <f>MID(Absolventi[[#This Row],[studiju programmas virziens]],3,2)</f>
        <v>22</v>
      </c>
      <c r="Q2006" s="42" t="str">
        <f>LEFT(Absolventi[[#This Row],[Programmas veids]],1)</f>
        <v>2</v>
      </c>
      <c r="R2006" s="54" t="str">
        <f>IF(Absolventi[[#This Row],[ieguvuši grādu vai kvalifikāciju mobilie studenti]]&gt;0,Absolventi[[#Headers],[Mobilie studenti ieguvuši grādu IR]],"NAV")</f>
        <v>NAV</v>
      </c>
      <c r="S2006" s="103" t="s">
        <v>1618</v>
      </c>
    </row>
    <row r="2007" spans="1:19" ht="38.25" x14ac:dyDescent="0.25">
      <c r="A2007" s="5" t="s">
        <v>143</v>
      </c>
      <c r="B2007" s="5" t="s">
        <v>144</v>
      </c>
      <c r="C2007" s="5" t="s">
        <v>7</v>
      </c>
      <c r="D2007" s="5" t="s">
        <v>469</v>
      </c>
      <c r="E2007" s="5" t="s">
        <v>296</v>
      </c>
      <c r="F2007" s="5" t="s">
        <v>193</v>
      </c>
      <c r="G2007" s="5"/>
      <c r="H2007" s="6">
        <v>9</v>
      </c>
      <c r="I2007" s="6">
        <v>7</v>
      </c>
      <c r="J2007" s="6">
        <v>8</v>
      </c>
      <c r="K2007" s="7">
        <v>1</v>
      </c>
      <c r="L2007" s="7">
        <v>3</v>
      </c>
      <c r="M2007" s="7">
        <v>1</v>
      </c>
      <c r="N2007" s="42" t="str">
        <f>LEFT(Absolventi[[#This Row],[studiju programmas virziens]],2)</f>
        <v>45</v>
      </c>
      <c r="O2007" s="42" t="str">
        <f>RIGHT(Absolventi[[#This Row],[studiju programmas virziens]],3)</f>
        <v>222</v>
      </c>
      <c r="P2007" s="42" t="str">
        <f>MID(Absolventi[[#This Row],[studiju programmas virziens]],3,2)</f>
        <v>22</v>
      </c>
      <c r="Q2007" s="42" t="str">
        <f>LEFT(Absolventi[[#This Row],[Programmas veids]],1)</f>
        <v>2</v>
      </c>
      <c r="R2007" s="54" t="str">
        <f>IF(Absolventi[[#This Row],[ieguvuši grādu vai kvalifikāciju mobilie studenti]]&gt;0,Absolventi[[#Headers],[Mobilie studenti ieguvuši grādu IR]],"NAV")</f>
        <v>Mobilie studenti ieguvuši grādu IR</v>
      </c>
      <c r="S2007" s="103" t="s">
        <v>1618</v>
      </c>
    </row>
    <row r="2008" spans="1:19" x14ac:dyDescent="0.25">
      <c r="A2008" s="5" t="s">
        <v>143</v>
      </c>
      <c r="B2008" s="5" t="s">
        <v>144</v>
      </c>
      <c r="C2008" s="5" t="s">
        <v>7</v>
      </c>
      <c r="D2008" s="5" t="s">
        <v>470</v>
      </c>
      <c r="E2008" s="5" t="s">
        <v>296</v>
      </c>
      <c r="F2008" s="5" t="s">
        <v>204</v>
      </c>
      <c r="G2008" s="5"/>
      <c r="H2008" s="6">
        <v>12</v>
      </c>
      <c r="I2008" s="6">
        <v>9</v>
      </c>
      <c r="J2008" s="6"/>
      <c r="K2008" s="7">
        <v>12</v>
      </c>
      <c r="L2008" s="7"/>
      <c r="M2008" s="7"/>
      <c r="N2008" s="42" t="str">
        <f>LEFT(Absolventi[[#This Row],[studiju programmas virziens]],2)</f>
        <v>47</v>
      </c>
      <c r="O2008" s="42" t="str">
        <f>RIGHT(Absolventi[[#This Row],[studiju programmas virziens]],3)</f>
        <v>310</v>
      </c>
      <c r="P2008" s="42" t="str">
        <f>MID(Absolventi[[#This Row],[studiju programmas virziens]],3,2)</f>
        <v>31</v>
      </c>
      <c r="Q2008" s="42" t="str">
        <f>LEFT(Absolventi[[#This Row],[Programmas veids]],1)</f>
        <v>3</v>
      </c>
      <c r="R2008" s="54" t="str">
        <f>IF(Absolventi[[#This Row],[ieguvuši grādu vai kvalifikāciju mobilie studenti]]&gt;0,Absolventi[[#Headers],[Mobilie studenti ieguvuši grādu IR]],"NAV")</f>
        <v>NAV</v>
      </c>
      <c r="S2008" s="103" t="s">
        <v>1618</v>
      </c>
    </row>
    <row r="2009" spans="1:19" ht="38.25" x14ac:dyDescent="0.25">
      <c r="A2009" s="5" t="s">
        <v>143</v>
      </c>
      <c r="B2009" s="5" t="s">
        <v>144</v>
      </c>
      <c r="C2009" s="5" t="s">
        <v>7</v>
      </c>
      <c r="D2009" s="5" t="s">
        <v>471</v>
      </c>
      <c r="E2009" s="5" t="s">
        <v>296</v>
      </c>
      <c r="F2009" s="5" t="s">
        <v>196</v>
      </c>
      <c r="G2009" s="5"/>
      <c r="H2009" s="6">
        <v>55</v>
      </c>
      <c r="I2009" s="6">
        <v>43</v>
      </c>
      <c r="J2009" s="6">
        <v>40</v>
      </c>
      <c r="K2009" s="7">
        <v>15</v>
      </c>
      <c r="L2009" s="7">
        <v>3</v>
      </c>
      <c r="M2009" s="7">
        <v>1</v>
      </c>
      <c r="N2009" s="42" t="str">
        <f>LEFT(Absolventi[[#This Row],[studiju programmas virziens]],2)</f>
        <v>49</v>
      </c>
      <c r="O2009" s="42" t="str">
        <f>RIGHT(Absolventi[[#This Row],[studiju programmas virziens]],3)</f>
        <v>721</v>
      </c>
      <c r="P2009" s="42" t="str">
        <f>MID(Absolventi[[#This Row],[studiju programmas virziens]],3,2)</f>
        <v>72</v>
      </c>
      <c r="Q2009" s="42" t="str">
        <f>LEFT(Absolventi[[#This Row],[Programmas veids]],1)</f>
        <v>7</v>
      </c>
      <c r="R2009" s="54" t="str">
        <f>IF(Absolventi[[#This Row],[ieguvuši grādu vai kvalifikāciju mobilie studenti]]&gt;0,Absolventi[[#Headers],[Mobilie studenti ieguvuši grādu IR]],"NAV")</f>
        <v>Mobilie studenti ieguvuši grādu IR</v>
      </c>
      <c r="S2009" s="103" t="s">
        <v>1618</v>
      </c>
    </row>
    <row r="2010" spans="1:19" x14ac:dyDescent="0.25">
      <c r="A2010" s="5" t="s">
        <v>143</v>
      </c>
      <c r="B2010" s="5" t="s">
        <v>144</v>
      </c>
      <c r="C2010" s="5" t="s">
        <v>7</v>
      </c>
      <c r="D2010" s="5" t="s">
        <v>472</v>
      </c>
      <c r="E2010" s="5" t="s">
        <v>296</v>
      </c>
      <c r="F2010" s="5" t="s">
        <v>298</v>
      </c>
      <c r="G2010" s="5"/>
      <c r="H2010" s="6">
        <v>3</v>
      </c>
      <c r="I2010" s="6">
        <v>1</v>
      </c>
      <c r="J2010" s="6">
        <v>3</v>
      </c>
      <c r="K2010" s="7"/>
      <c r="L2010" s="7"/>
      <c r="M2010" s="7"/>
      <c r="N2010" s="42" t="str">
        <f>LEFT(Absolventi[[#This Row],[studiju programmas virziens]],2)</f>
        <v>51</v>
      </c>
      <c r="O2010" s="42" t="str">
        <f>RIGHT(Absolventi[[#This Row],[studiju programmas virziens]],3)</f>
        <v>481</v>
      </c>
      <c r="P2010" s="42" t="str">
        <f>MID(Absolventi[[#This Row],[studiju programmas virziens]],3,2)</f>
        <v>48</v>
      </c>
      <c r="Q2010" s="42" t="str">
        <f>LEFT(Absolventi[[#This Row],[Programmas veids]],1)</f>
        <v>4</v>
      </c>
      <c r="R2010" s="54" t="str">
        <f>IF(Absolventi[[#This Row],[ieguvuši grādu vai kvalifikāciju mobilie studenti]]&gt;0,Absolventi[[#Headers],[Mobilie studenti ieguvuši grādu IR]],"NAV")</f>
        <v>NAV</v>
      </c>
      <c r="S2010" s="103" t="s">
        <v>1618</v>
      </c>
    </row>
    <row r="2011" spans="1:19" x14ac:dyDescent="0.25">
      <c r="A2011" s="5" t="s">
        <v>143</v>
      </c>
      <c r="B2011" s="5" t="s">
        <v>144</v>
      </c>
      <c r="C2011" s="5" t="s">
        <v>7</v>
      </c>
      <c r="D2011" s="5" t="s">
        <v>466</v>
      </c>
      <c r="E2011" s="5" t="s">
        <v>322</v>
      </c>
      <c r="F2011" s="5" t="s">
        <v>201</v>
      </c>
      <c r="G2011" s="5"/>
      <c r="H2011" s="6">
        <v>15</v>
      </c>
      <c r="I2011" s="6">
        <v>9</v>
      </c>
      <c r="J2011" s="6">
        <v>7</v>
      </c>
      <c r="K2011" s="7">
        <v>8</v>
      </c>
      <c r="L2011" s="7"/>
      <c r="M2011" s="7"/>
      <c r="N2011" s="42" t="str">
        <f>LEFT(Absolventi[[#This Row],[studiju programmas virziens]],2)</f>
        <v>42</v>
      </c>
      <c r="O2011" s="42" t="str">
        <f>RIGHT(Absolventi[[#This Row],[studiju programmas virziens]],3)</f>
        <v>345</v>
      </c>
      <c r="P2011" s="42" t="str">
        <f>MID(Absolventi[[#This Row],[studiju programmas virziens]],3,2)</f>
        <v>34</v>
      </c>
      <c r="Q2011" s="42" t="str">
        <f>LEFT(Absolventi[[#This Row],[Programmas veids]],1)</f>
        <v>3</v>
      </c>
      <c r="R2011" s="54" t="str">
        <f>IF(Absolventi[[#This Row],[ieguvuši grādu vai kvalifikāciju mobilie studenti]]&gt;0,Absolventi[[#Headers],[Mobilie studenti ieguvuši grādu IR]],"NAV")</f>
        <v>NAV</v>
      </c>
      <c r="S2011" s="103" t="s">
        <v>1618</v>
      </c>
    </row>
    <row r="2012" spans="1:19" x14ac:dyDescent="0.25">
      <c r="A2012" s="5" t="s">
        <v>143</v>
      </c>
      <c r="B2012" s="5" t="s">
        <v>144</v>
      </c>
      <c r="C2012" s="5" t="s">
        <v>7</v>
      </c>
      <c r="D2012" s="5" t="s">
        <v>468</v>
      </c>
      <c r="E2012" s="5" t="s">
        <v>322</v>
      </c>
      <c r="F2012" s="5" t="s">
        <v>191</v>
      </c>
      <c r="G2012" s="5"/>
      <c r="H2012" s="6">
        <v>34</v>
      </c>
      <c r="I2012" s="6">
        <v>31</v>
      </c>
      <c r="J2012" s="6">
        <v>32</v>
      </c>
      <c r="K2012" s="7">
        <v>2</v>
      </c>
      <c r="L2012" s="7"/>
      <c r="M2012" s="7"/>
      <c r="N2012" s="42" t="str">
        <f>LEFT(Absolventi[[#This Row],[studiju programmas virziens]],2)</f>
        <v>43</v>
      </c>
      <c r="O2012" s="42" t="str">
        <f>RIGHT(Absolventi[[#This Row],[studiju programmas virziens]],3)</f>
        <v>222</v>
      </c>
      <c r="P2012" s="42" t="str">
        <f>MID(Absolventi[[#This Row],[studiju programmas virziens]],3,2)</f>
        <v>22</v>
      </c>
      <c r="Q2012" s="42" t="str">
        <f>LEFT(Absolventi[[#This Row],[Programmas veids]],1)</f>
        <v>2</v>
      </c>
      <c r="R2012" s="54" t="str">
        <f>IF(Absolventi[[#This Row],[ieguvuši grādu vai kvalifikāciju mobilie studenti]]&gt;0,Absolventi[[#Headers],[Mobilie studenti ieguvuši grādu IR]],"NAV")</f>
        <v>NAV</v>
      </c>
      <c r="S2012" s="103" t="s">
        <v>1618</v>
      </c>
    </row>
    <row r="2013" spans="1:19" x14ac:dyDescent="0.25">
      <c r="A2013" s="5" t="s">
        <v>143</v>
      </c>
      <c r="B2013" s="5" t="s">
        <v>144</v>
      </c>
      <c r="C2013" s="5" t="s">
        <v>7</v>
      </c>
      <c r="D2013" s="5" t="s">
        <v>469</v>
      </c>
      <c r="E2013" s="5" t="s">
        <v>322</v>
      </c>
      <c r="F2013" s="5" t="s">
        <v>193</v>
      </c>
      <c r="G2013" s="5"/>
      <c r="H2013" s="6">
        <v>24</v>
      </c>
      <c r="I2013" s="6">
        <v>23</v>
      </c>
      <c r="J2013" s="6">
        <v>24</v>
      </c>
      <c r="K2013" s="7"/>
      <c r="L2013" s="7"/>
      <c r="M2013" s="7"/>
      <c r="N2013" s="42" t="str">
        <f>LEFT(Absolventi[[#This Row],[studiju programmas virziens]],2)</f>
        <v>45</v>
      </c>
      <c r="O2013" s="42" t="str">
        <f>RIGHT(Absolventi[[#This Row],[studiju programmas virziens]],3)</f>
        <v>222</v>
      </c>
      <c r="P2013" s="42" t="str">
        <f>MID(Absolventi[[#This Row],[studiju programmas virziens]],3,2)</f>
        <v>22</v>
      </c>
      <c r="Q2013" s="42" t="str">
        <f>LEFT(Absolventi[[#This Row],[Programmas veids]],1)</f>
        <v>2</v>
      </c>
      <c r="R2013" s="54" t="str">
        <f>IF(Absolventi[[#This Row],[ieguvuši grādu vai kvalifikāciju mobilie studenti]]&gt;0,Absolventi[[#Headers],[Mobilie studenti ieguvuši grādu IR]],"NAV")</f>
        <v>NAV</v>
      </c>
      <c r="S2013" s="103" t="s">
        <v>1618</v>
      </c>
    </row>
    <row r="2014" spans="1:19" x14ac:dyDescent="0.25">
      <c r="A2014" s="5" t="s">
        <v>143</v>
      </c>
      <c r="B2014" s="5" t="s">
        <v>144</v>
      </c>
      <c r="C2014" s="5" t="s">
        <v>7</v>
      </c>
      <c r="D2014" s="5" t="s">
        <v>470</v>
      </c>
      <c r="E2014" s="5" t="s">
        <v>322</v>
      </c>
      <c r="F2014" s="5" t="s">
        <v>324</v>
      </c>
      <c r="G2014" s="5"/>
      <c r="H2014" s="6">
        <v>40</v>
      </c>
      <c r="I2014" s="6">
        <v>35</v>
      </c>
      <c r="J2014" s="6"/>
      <c r="K2014" s="7">
        <v>40</v>
      </c>
      <c r="L2014" s="7"/>
      <c r="M2014" s="7"/>
      <c r="N2014" s="42" t="str">
        <f>LEFT(Absolventi[[#This Row],[studiju programmas virziens]],2)</f>
        <v>47</v>
      </c>
      <c r="O2014" s="42" t="str">
        <f>RIGHT(Absolventi[[#This Row],[studiju programmas virziens]],3)</f>
        <v>344</v>
      </c>
      <c r="P2014" s="42" t="str">
        <f>MID(Absolventi[[#This Row],[studiju programmas virziens]],3,2)</f>
        <v>34</v>
      </c>
      <c r="Q2014" s="42" t="str">
        <f>LEFT(Absolventi[[#This Row],[Programmas veids]],1)</f>
        <v>3</v>
      </c>
      <c r="R2014" s="54" t="str">
        <f>IF(Absolventi[[#This Row],[ieguvuši grādu vai kvalifikāciju mobilie studenti]]&gt;0,Absolventi[[#Headers],[Mobilie studenti ieguvuši grādu IR]],"NAV")</f>
        <v>NAV</v>
      </c>
      <c r="S2014" s="103" t="s">
        <v>1618</v>
      </c>
    </row>
    <row r="2015" spans="1:19" ht="38.25" x14ac:dyDescent="0.25">
      <c r="A2015" s="5" t="s">
        <v>143</v>
      </c>
      <c r="B2015" s="5" t="s">
        <v>144</v>
      </c>
      <c r="C2015" s="5" t="s">
        <v>7</v>
      </c>
      <c r="D2015" s="5" t="s">
        <v>472</v>
      </c>
      <c r="E2015" s="5" t="s">
        <v>322</v>
      </c>
      <c r="F2015" s="5" t="s">
        <v>284</v>
      </c>
      <c r="G2015" s="5"/>
      <c r="H2015" s="6">
        <v>4</v>
      </c>
      <c r="I2015" s="6">
        <v>1</v>
      </c>
      <c r="J2015" s="6">
        <v>4</v>
      </c>
      <c r="K2015" s="7"/>
      <c r="L2015" s="7">
        <v>1</v>
      </c>
      <c r="M2015" s="7"/>
      <c r="N2015" s="42" t="str">
        <f>LEFT(Absolventi[[#This Row],[studiju programmas virziens]],2)</f>
        <v>51</v>
      </c>
      <c r="O2015" s="42" t="str">
        <f>RIGHT(Absolventi[[#This Row],[studiju programmas virziens]],3)</f>
        <v>310</v>
      </c>
      <c r="P2015" s="42" t="str">
        <f>MID(Absolventi[[#This Row],[studiju programmas virziens]],3,2)</f>
        <v>31</v>
      </c>
      <c r="Q2015" s="42" t="str">
        <f>LEFT(Absolventi[[#This Row],[Programmas veids]],1)</f>
        <v>3</v>
      </c>
      <c r="R2015" s="54" t="str">
        <f>IF(Absolventi[[#This Row],[ieguvuši grādu vai kvalifikāciju mobilie studenti]]&gt;0,Absolventi[[#Headers],[Mobilie studenti ieguvuši grādu IR]],"NAV")</f>
        <v>Mobilie studenti ieguvuši grādu IR</v>
      </c>
      <c r="S2015" s="103" t="s">
        <v>1618</v>
      </c>
    </row>
    <row r="2016" spans="1:19" x14ac:dyDescent="0.25">
      <c r="A2016" s="5" t="s">
        <v>143</v>
      </c>
      <c r="B2016" s="5" t="s">
        <v>144</v>
      </c>
      <c r="C2016" s="5" t="s">
        <v>7</v>
      </c>
      <c r="D2016" s="5" t="s">
        <v>466</v>
      </c>
      <c r="E2016" s="5" t="s">
        <v>343</v>
      </c>
      <c r="F2016" s="5" t="s">
        <v>253</v>
      </c>
      <c r="G2016" s="5"/>
      <c r="H2016" s="6">
        <v>18</v>
      </c>
      <c r="I2016" s="6">
        <v>12</v>
      </c>
      <c r="J2016" s="6"/>
      <c r="K2016" s="7">
        <v>18</v>
      </c>
      <c r="L2016" s="7"/>
      <c r="M2016" s="7"/>
      <c r="N2016" s="42" t="str">
        <f>LEFT(Absolventi[[#This Row],[studiju programmas virziens]],2)</f>
        <v>42</v>
      </c>
      <c r="O2016" s="42" t="str">
        <f>RIGHT(Absolventi[[#This Row],[studiju programmas virziens]],3)</f>
        <v>343</v>
      </c>
      <c r="P2016" s="42" t="str">
        <f>MID(Absolventi[[#This Row],[studiju programmas virziens]],3,2)</f>
        <v>34</v>
      </c>
      <c r="Q2016" s="42" t="str">
        <f>LEFT(Absolventi[[#This Row],[Programmas veids]],1)</f>
        <v>3</v>
      </c>
      <c r="R2016" s="54" t="str">
        <f>IF(Absolventi[[#This Row],[ieguvuši grādu vai kvalifikāciju mobilie studenti]]&gt;0,Absolventi[[#Headers],[Mobilie studenti ieguvuši grādu IR]],"NAV")</f>
        <v>NAV</v>
      </c>
      <c r="S2016" s="103" t="s">
        <v>1618</v>
      </c>
    </row>
    <row r="2017" spans="1:19" x14ac:dyDescent="0.25">
      <c r="A2017" s="5" t="s">
        <v>143</v>
      </c>
      <c r="B2017" s="5" t="s">
        <v>144</v>
      </c>
      <c r="C2017" s="5" t="s">
        <v>7</v>
      </c>
      <c r="D2017" s="5" t="s">
        <v>468</v>
      </c>
      <c r="E2017" s="5" t="s">
        <v>343</v>
      </c>
      <c r="F2017" s="5" t="s">
        <v>345</v>
      </c>
      <c r="G2017" s="5"/>
      <c r="H2017" s="6">
        <v>57</v>
      </c>
      <c r="I2017" s="6">
        <v>39</v>
      </c>
      <c r="J2017" s="6">
        <v>54</v>
      </c>
      <c r="K2017" s="7">
        <v>3</v>
      </c>
      <c r="L2017" s="7"/>
      <c r="M2017" s="7"/>
      <c r="N2017" s="42" t="str">
        <f>LEFT(Absolventi[[#This Row],[studiju programmas virziens]],2)</f>
        <v>43</v>
      </c>
      <c r="O2017" s="42" t="str">
        <f>RIGHT(Absolventi[[#This Row],[studiju programmas virziens]],3)</f>
        <v>420</v>
      </c>
      <c r="P2017" s="42" t="str">
        <f>MID(Absolventi[[#This Row],[studiju programmas virziens]],3,2)</f>
        <v>42</v>
      </c>
      <c r="Q2017" s="42" t="str">
        <f>LEFT(Absolventi[[#This Row],[Programmas veids]],1)</f>
        <v>4</v>
      </c>
      <c r="R2017" s="54" t="str">
        <f>IF(Absolventi[[#This Row],[ieguvuši grādu vai kvalifikāciju mobilie studenti]]&gt;0,Absolventi[[#Headers],[Mobilie studenti ieguvuši grādu IR]],"NAV")</f>
        <v>NAV</v>
      </c>
      <c r="S2017" s="103" t="s">
        <v>1618</v>
      </c>
    </row>
    <row r="2018" spans="1:19" x14ac:dyDescent="0.25">
      <c r="A2018" s="5" t="s">
        <v>143</v>
      </c>
      <c r="B2018" s="5" t="s">
        <v>144</v>
      </c>
      <c r="C2018" s="5" t="s">
        <v>7</v>
      </c>
      <c r="D2018" s="5" t="s">
        <v>469</v>
      </c>
      <c r="E2018" s="5" t="s">
        <v>343</v>
      </c>
      <c r="F2018" s="5" t="s">
        <v>346</v>
      </c>
      <c r="G2018" s="5"/>
      <c r="H2018" s="6">
        <v>13</v>
      </c>
      <c r="I2018" s="6">
        <v>12</v>
      </c>
      <c r="J2018" s="6">
        <v>10</v>
      </c>
      <c r="K2018" s="7">
        <v>3</v>
      </c>
      <c r="L2018" s="7"/>
      <c r="M2018" s="7"/>
      <c r="N2018" s="42" t="str">
        <f>LEFT(Absolventi[[#This Row],[studiju programmas virziens]],2)</f>
        <v>45</v>
      </c>
      <c r="O2018" s="42" t="str">
        <f>RIGHT(Absolventi[[#This Row],[studiju programmas virziens]],3)</f>
        <v>322</v>
      </c>
      <c r="P2018" s="42" t="str">
        <f>MID(Absolventi[[#This Row],[studiju programmas virziens]],3,2)</f>
        <v>32</v>
      </c>
      <c r="Q2018" s="42" t="str">
        <f>LEFT(Absolventi[[#This Row],[Programmas veids]],1)</f>
        <v>3</v>
      </c>
      <c r="R2018" s="54" t="str">
        <f>IF(Absolventi[[#This Row],[ieguvuši grādu vai kvalifikāciju mobilie studenti]]&gt;0,Absolventi[[#Headers],[Mobilie studenti ieguvuši grādu IR]],"NAV")</f>
        <v>NAV</v>
      </c>
      <c r="S2018" s="103" t="s">
        <v>1618</v>
      </c>
    </row>
    <row r="2019" spans="1:19" x14ac:dyDescent="0.25">
      <c r="A2019" s="5" t="s">
        <v>143</v>
      </c>
      <c r="B2019" s="5" t="s">
        <v>144</v>
      </c>
      <c r="C2019" s="5" t="s">
        <v>7</v>
      </c>
      <c r="D2019" s="5" t="s">
        <v>470</v>
      </c>
      <c r="E2019" s="5" t="s">
        <v>343</v>
      </c>
      <c r="F2019" s="5" t="s">
        <v>277</v>
      </c>
      <c r="G2019" s="5"/>
      <c r="H2019" s="6">
        <v>9</v>
      </c>
      <c r="I2019" s="6">
        <v>8</v>
      </c>
      <c r="J2019" s="6">
        <v>7</v>
      </c>
      <c r="K2019" s="7">
        <v>2</v>
      </c>
      <c r="L2019" s="7"/>
      <c r="M2019" s="7"/>
      <c r="N2019" s="42" t="str">
        <f>LEFT(Absolventi[[#This Row],[studiju programmas virziens]],2)</f>
        <v>47</v>
      </c>
      <c r="O2019" s="42" t="str">
        <f>RIGHT(Absolventi[[#This Row],[studiju programmas virziens]],3)</f>
        <v>142</v>
      </c>
      <c r="P2019" s="42" t="str">
        <f>MID(Absolventi[[#This Row],[studiju programmas virziens]],3,2)</f>
        <v>14</v>
      </c>
      <c r="Q2019" s="42" t="str">
        <f>LEFT(Absolventi[[#This Row],[Programmas veids]],1)</f>
        <v>1</v>
      </c>
      <c r="R2019" s="54" t="str">
        <f>IF(Absolventi[[#This Row],[ieguvuši grādu vai kvalifikāciju mobilie studenti]]&gt;0,Absolventi[[#Headers],[Mobilie studenti ieguvuši grādu IR]],"NAV")</f>
        <v>NAV</v>
      </c>
      <c r="S2019" s="103" t="s">
        <v>1618</v>
      </c>
    </row>
    <row r="2020" spans="1:19" x14ac:dyDescent="0.25">
      <c r="A2020" s="5" t="s">
        <v>143</v>
      </c>
      <c r="B2020" s="5" t="s">
        <v>144</v>
      </c>
      <c r="C2020" s="5" t="s">
        <v>7</v>
      </c>
      <c r="D2020" s="5" t="s">
        <v>472</v>
      </c>
      <c r="E2020" s="5" t="s">
        <v>343</v>
      </c>
      <c r="F2020" s="5" t="s">
        <v>332</v>
      </c>
      <c r="G2020" s="5"/>
      <c r="H2020" s="6">
        <v>3</v>
      </c>
      <c r="I2020" s="6">
        <v>1</v>
      </c>
      <c r="J2020" s="6">
        <v>3</v>
      </c>
      <c r="K2020" s="7"/>
      <c r="L2020" s="7"/>
      <c r="M2020" s="7"/>
      <c r="N2020" s="42" t="str">
        <f>LEFT(Absolventi[[#This Row],[studiju programmas virziens]],2)</f>
        <v>51</v>
      </c>
      <c r="O2020" s="42" t="str">
        <f>RIGHT(Absolventi[[#This Row],[studiju programmas virziens]],3)</f>
        <v>224</v>
      </c>
      <c r="P2020" s="42" t="str">
        <f>MID(Absolventi[[#This Row],[studiju programmas virziens]],3,2)</f>
        <v>22</v>
      </c>
      <c r="Q2020" s="42" t="str">
        <f>LEFT(Absolventi[[#This Row],[Programmas veids]],1)</f>
        <v>2</v>
      </c>
      <c r="R2020" s="54" t="str">
        <f>IF(Absolventi[[#This Row],[ieguvuši grādu vai kvalifikāciju mobilie studenti]]&gt;0,Absolventi[[#Headers],[Mobilie studenti ieguvuši grādu IR]],"NAV")</f>
        <v>NAV</v>
      </c>
      <c r="S2020" s="103" t="s">
        <v>1618</v>
      </c>
    </row>
    <row r="2021" spans="1:19" x14ac:dyDescent="0.25">
      <c r="A2021" s="5" t="s">
        <v>143</v>
      </c>
      <c r="B2021" s="5" t="s">
        <v>144</v>
      </c>
      <c r="C2021" s="5" t="s">
        <v>7</v>
      </c>
      <c r="D2021" s="5" t="s">
        <v>466</v>
      </c>
      <c r="E2021" s="5" t="s">
        <v>361</v>
      </c>
      <c r="F2021" s="5" t="s">
        <v>323</v>
      </c>
      <c r="G2021" s="5"/>
      <c r="H2021" s="6">
        <v>13</v>
      </c>
      <c r="I2021" s="6">
        <v>11</v>
      </c>
      <c r="J2021" s="6"/>
      <c r="K2021" s="7">
        <v>13</v>
      </c>
      <c r="L2021" s="7"/>
      <c r="M2021" s="7"/>
      <c r="N2021" s="42" t="str">
        <f>LEFT(Absolventi[[#This Row],[studiju programmas virziens]],2)</f>
        <v>42</v>
      </c>
      <c r="O2021" s="42" t="str">
        <f>RIGHT(Absolventi[[#This Row],[studiju programmas virziens]],3)</f>
        <v>344</v>
      </c>
      <c r="P2021" s="42" t="str">
        <f>MID(Absolventi[[#This Row],[studiju programmas virziens]],3,2)</f>
        <v>34</v>
      </c>
      <c r="Q2021" s="42" t="str">
        <f>LEFT(Absolventi[[#This Row],[Programmas veids]],1)</f>
        <v>3</v>
      </c>
      <c r="R2021" s="54" t="str">
        <f>IF(Absolventi[[#This Row],[ieguvuši grādu vai kvalifikāciju mobilie studenti]]&gt;0,Absolventi[[#Headers],[Mobilie studenti ieguvuši grādu IR]],"NAV")</f>
        <v>NAV</v>
      </c>
      <c r="S2021" s="103" t="s">
        <v>1618</v>
      </c>
    </row>
    <row r="2022" spans="1:19" x14ac:dyDescent="0.25">
      <c r="A2022" s="5" t="s">
        <v>143</v>
      </c>
      <c r="B2022" s="5" t="s">
        <v>144</v>
      </c>
      <c r="C2022" s="5" t="s">
        <v>7</v>
      </c>
      <c r="D2022" s="5" t="s">
        <v>468</v>
      </c>
      <c r="E2022" s="5" t="s">
        <v>361</v>
      </c>
      <c r="F2022" s="5" t="s">
        <v>320</v>
      </c>
      <c r="G2022" s="5"/>
      <c r="H2022" s="6">
        <v>79</v>
      </c>
      <c r="I2022" s="6">
        <v>17</v>
      </c>
      <c r="J2022" s="6">
        <v>69</v>
      </c>
      <c r="K2022" s="7">
        <v>10</v>
      </c>
      <c r="L2022" s="7"/>
      <c r="M2022" s="7"/>
      <c r="N2022" s="42" t="str">
        <f>LEFT(Absolventi[[#This Row],[studiju programmas virziens]],2)</f>
        <v>43</v>
      </c>
      <c r="O2022" s="42" t="str">
        <f>RIGHT(Absolventi[[#This Row],[studiju programmas virziens]],3)</f>
        <v>481</v>
      </c>
      <c r="P2022" s="42" t="str">
        <f>MID(Absolventi[[#This Row],[studiju programmas virziens]],3,2)</f>
        <v>48</v>
      </c>
      <c r="Q2022" s="42" t="str">
        <f>LEFT(Absolventi[[#This Row],[Programmas veids]],1)</f>
        <v>4</v>
      </c>
      <c r="R2022" s="54" t="str">
        <f>IF(Absolventi[[#This Row],[ieguvuši grādu vai kvalifikāciju mobilie studenti]]&gt;0,Absolventi[[#Headers],[Mobilie studenti ieguvuši grādu IR]],"NAV")</f>
        <v>NAV</v>
      </c>
      <c r="S2022" s="103" t="s">
        <v>1618</v>
      </c>
    </row>
    <row r="2023" spans="1:19" x14ac:dyDescent="0.25">
      <c r="A2023" s="5" t="s">
        <v>143</v>
      </c>
      <c r="B2023" s="5" t="s">
        <v>144</v>
      </c>
      <c r="C2023" s="5" t="s">
        <v>7</v>
      </c>
      <c r="D2023" s="5" t="s">
        <v>469</v>
      </c>
      <c r="E2023" s="5" t="s">
        <v>361</v>
      </c>
      <c r="F2023" s="5" t="s">
        <v>291</v>
      </c>
      <c r="G2023" s="5"/>
      <c r="H2023" s="6">
        <v>44</v>
      </c>
      <c r="I2023" s="6">
        <v>34</v>
      </c>
      <c r="J2023" s="6">
        <v>44</v>
      </c>
      <c r="K2023" s="7"/>
      <c r="L2023" s="7"/>
      <c r="M2023" s="7"/>
      <c r="N2023" s="42" t="str">
        <f>LEFT(Absolventi[[#This Row],[studiju programmas virziens]],2)</f>
        <v>45</v>
      </c>
      <c r="O2023" s="42" t="str">
        <f>RIGHT(Absolventi[[#This Row],[studiju programmas virziens]],3)</f>
        <v>420</v>
      </c>
      <c r="P2023" s="42" t="str">
        <f>MID(Absolventi[[#This Row],[studiju programmas virziens]],3,2)</f>
        <v>42</v>
      </c>
      <c r="Q2023" s="42" t="str">
        <f>LEFT(Absolventi[[#This Row],[Programmas veids]],1)</f>
        <v>4</v>
      </c>
      <c r="R2023" s="54" t="str">
        <f>IF(Absolventi[[#This Row],[ieguvuši grādu vai kvalifikāciju mobilie studenti]]&gt;0,Absolventi[[#Headers],[Mobilie studenti ieguvuši grādu IR]],"NAV")</f>
        <v>NAV</v>
      </c>
      <c r="S2023" s="103" t="s">
        <v>1618</v>
      </c>
    </row>
    <row r="2024" spans="1:19" ht="38.25" x14ac:dyDescent="0.25">
      <c r="A2024" s="5" t="s">
        <v>143</v>
      </c>
      <c r="B2024" s="5" t="s">
        <v>144</v>
      </c>
      <c r="C2024" s="5" t="s">
        <v>7</v>
      </c>
      <c r="D2024" s="5" t="s">
        <v>470</v>
      </c>
      <c r="E2024" s="5" t="s">
        <v>361</v>
      </c>
      <c r="F2024" s="5" t="s">
        <v>250</v>
      </c>
      <c r="G2024" s="5"/>
      <c r="H2024" s="6">
        <v>8</v>
      </c>
      <c r="I2024" s="6">
        <v>6</v>
      </c>
      <c r="J2024" s="6">
        <v>8</v>
      </c>
      <c r="K2024" s="7"/>
      <c r="L2024" s="7">
        <v>2</v>
      </c>
      <c r="M2024" s="7"/>
      <c r="N2024" s="42" t="str">
        <f>LEFT(Absolventi[[#This Row],[studiju programmas virziens]],2)</f>
        <v>47</v>
      </c>
      <c r="O2024" s="42" t="str">
        <f>RIGHT(Absolventi[[#This Row],[studiju programmas virziens]],3)</f>
        <v>222</v>
      </c>
      <c r="P2024" s="42" t="str">
        <f>MID(Absolventi[[#This Row],[studiju programmas virziens]],3,2)</f>
        <v>22</v>
      </c>
      <c r="Q2024" s="42" t="str">
        <f>LEFT(Absolventi[[#This Row],[Programmas veids]],1)</f>
        <v>2</v>
      </c>
      <c r="R2024" s="54" t="str">
        <f>IF(Absolventi[[#This Row],[ieguvuši grādu vai kvalifikāciju mobilie studenti]]&gt;0,Absolventi[[#Headers],[Mobilie studenti ieguvuši grādu IR]],"NAV")</f>
        <v>Mobilie studenti ieguvuši grādu IR</v>
      </c>
      <c r="S2024" s="103" t="s">
        <v>1618</v>
      </c>
    </row>
    <row r="2025" spans="1:19" x14ac:dyDescent="0.25">
      <c r="A2025" s="5" t="s">
        <v>143</v>
      </c>
      <c r="B2025" s="5" t="s">
        <v>144</v>
      </c>
      <c r="C2025" s="5" t="s">
        <v>7</v>
      </c>
      <c r="D2025" s="5" t="s">
        <v>472</v>
      </c>
      <c r="E2025" s="5" t="s">
        <v>361</v>
      </c>
      <c r="F2025" s="5" t="s">
        <v>304</v>
      </c>
      <c r="G2025" s="5"/>
      <c r="H2025" s="6">
        <v>12</v>
      </c>
      <c r="I2025" s="6">
        <v>4</v>
      </c>
      <c r="J2025" s="6">
        <v>12</v>
      </c>
      <c r="K2025" s="7"/>
      <c r="L2025" s="7"/>
      <c r="M2025" s="7"/>
      <c r="N2025" s="42" t="str">
        <f>LEFT(Absolventi[[#This Row],[studiju programmas virziens]],2)</f>
        <v>51</v>
      </c>
      <c r="O2025" s="42" t="str">
        <f>RIGHT(Absolventi[[#This Row],[studiju programmas virziens]],3)</f>
        <v>440</v>
      </c>
      <c r="P2025" s="42" t="str">
        <f>MID(Absolventi[[#This Row],[studiju programmas virziens]],3,2)</f>
        <v>44</v>
      </c>
      <c r="Q2025" s="42" t="str">
        <f>LEFT(Absolventi[[#This Row],[Programmas veids]],1)</f>
        <v>4</v>
      </c>
      <c r="R2025" s="54" t="str">
        <f>IF(Absolventi[[#This Row],[ieguvuši grādu vai kvalifikāciju mobilie studenti]]&gt;0,Absolventi[[#Headers],[Mobilie studenti ieguvuši grādu IR]],"NAV")</f>
        <v>NAV</v>
      </c>
      <c r="S2025" s="103" t="s">
        <v>1618</v>
      </c>
    </row>
    <row r="2026" spans="1:19" x14ac:dyDescent="0.25">
      <c r="A2026" s="5" t="s">
        <v>143</v>
      </c>
      <c r="B2026" s="5" t="s">
        <v>144</v>
      </c>
      <c r="C2026" s="5" t="s">
        <v>7</v>
      </c>
      <c r="D2026" s="5" t="s">
        <v>466</v>
      </c>
      <c r="E2026" s="5" t="s">
        <v>367</v>
      </c>
      <c r="F2026" s="5" t="s">
        <v>362</v>
      </c>
      <c r="G2026" s="5"/>
      <c r="H2026" s="6">
        <v>33</v>
      </c>
      <c r="I2026" s="6">
        <v>26</v>
      </c>
      <c r="J2026" s="6">
        <v>31</v>
      </c>
      <c r="K2026" s="7">
        <v>2</v>
      </c>
      <c r="L2026" s="7"/>
      <c r="M2026" s="7"/>
      <c r="N2026" s="42" t="str">
        <f>LEFT(Absolventi[[#This Row],[studiju programmas virziens]],2)</f>
        <v>42</v>
      </c>
      <c r="O2026" s="42" t="str">
        <f>RIGHT(Absolventi[[#This Row],[studiju programmas virziens]],3)</f>
        <v>460</v>
      </c>
      <c r="P2026" s="42" t="str">
        <f>MID(Absolventi[[#This Row],[studiju programmas virziens]],3,2)</f>
        <v>46</v>
      </c>
      <c r="Q2026" s="42" t="str">
        <f>LEFT(Absolventi[[#This Row],[Programmas veids]],1)</f>
        <v>4</v>
      </c>
      <c r="R2026" s="54" t="str">
        <f>IF(Absolventi[[#This Row],[ieguvuši grādu vai kvalifikāciju mobilie studenti]]&gt;0,Absolventi[[#Headers],[Mobilie studenti ieguvuši grādu IR]],"NAV")</f>
        <v>NAV</v>
      </c>
      <c r="S2026" s="103" t="s">
        <v>1618</v>
      </c>
    </row>
    <row r="2027" spans="1:19" x14ac:dyDescent="0.25">
      <c r="A2027" s="5" t="s">
        <v>143</v>
      </c>
      <c r="B2027" s="5" t="s">
        <v>144</v>
      </c>
      <c r="C2027" s="5" t="s">
        <v>7</v>
      </c>
      <c r="D2027" s="5" t="s">
        <v>468</v>
      </c>
      <c r="E2027" s="5" t="s">
        <v>367</v>
      </c>
      <c r="F2027" s="5" t="s">
        <v>202</v>
      </c>
      <c r="G2027" s="5"/>
      <c r="H2027" s="6">
        <v>62</v>
      </c>
      <c r="I2027" s="6">
        <v>42</v>
      </c>
      <c r="J2027" s="6">
        <v>40</v>
      </c>
      <c r="K2027" s="7">
        <v>22</v>
      </c>
      <c r="L2027" s="7"/>
      <c r="M2027" s="7"/>
      <c r="N2027" s="42" t="str">
        <f>LEFT(Absolventi[[#This Row],[studiju programmas virziens]],2)</f>
        <v>43</v>
      </c>
      <c r="O2027" s="42" t="str">
        <f>RIGHT(Absolventi[[#This Row],[studiju programmas virziens]],3)</f>
        <v>310</v>
      </c>
      <c r="P2027" s="42" t="str">
        <f>MID(Absolventi[[#This Row],[studiju programmas virziens]],3,2)</f>
        <v>31</v>
      </c>
      <c r="Q2027" s="42" t="str">
        <f>LEFT(Absolventi[[#This Row],[Programmas veids]],1)</f>
        <v>3</v>
      </c>
      <c r="R2027" s="54" t="str">
        <f>IF(Absolventi[[#This Row],[ieguvuši grādu vai kvalifikāciju mobilie studenti]]&gt;0,Absolventi[[#Headers],[Mobilie studenti ieguvuši grādu IR]],"NAV")</f>
        <v>NAV</v>
      </c>
      <c r="S2027" s="103" t="s">
        <v>1618</v>
      </c>
    </row>
    <row r="2028" spans="1:19" x14ac:dyDescent="0.25">
      <c r="A2028" s="5" t="s">
        <v>143</v>
      </c>
      <c r="B2028" s="5" t="s">
        <v>144</v>
      </c>
      <c r="C2028" s="5" t="s">
        <v>7</v>
      </c>
      <c r="D2028" s="5" t="s">
        <v>469</v>
      </c>
      <c r="E2028" s="5" t="s">
        <v>367</v>
      </c>
      <c r="F2028" s="5" t="s">
        <v>203</v>
      </c>
      <c r="G2028" s="5"/>
      <c r="H2028" s="6">
        <v>54</v>
      </c>
      <c r="I2028" s="6">
        <v>13</v>
      </c>
      <c r="J2028" s="6">
        <v>50</v>
      </c>
      <c r="K2028" s="7">
        <v>4</v>
      </c>
      <c r="L2028" s="7"/>
      <c r="M2028" s="7"/>
      <c r="N2028" s="42" t="str">
        <f>LEFT(Absolventi[[#This Row],[studiju programmas virziens]],2)</f>
        <v>45</v>
      </c>
      <c r="O2028" s="42" t="str">
        <f>RIGHT(Absolventi[[#This Row],[studiju programmas virziens]],3)</f>
        <v>481</v>
      </c>
      <c r="P2028" s="42" t="str">
        <f>MID(Absolventi[[#This Row],[studiju programmas virziens]],3,2)</f>
        <v>48</v>
      </c>
      <c r="Q2028" s="42" t="str">
        <f>LEFT(Absolventi[[#This Row],[Programmas veids]],1)</f>
        <v>4</v>
      </c>
      <c r="R2028" s="54" t="str">
        <f>IF(Absolventi[[#This Row],[ieguvuši grādu vai kvalifikāciju mobilie studenti]]&gt;0,Absolventi[[#Headers],[Mobilie studenti ieguvuši grādu IR]],"NAV")</f>
        <v>NAV</v>
      </c>
      <c r="S2028" s="103" t="s">
        <v>1618</v>
      </c>
    </row>
  </sheetData>
  <pageMargins left="0.7" right="0.7" top="0.75" bottom="0.75" header="0.3" footer="0.3"/>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42"/>
  <sheetViews>
    <sheetView topLeftCell="A172" workbookViewId="0"/>
  </sheetViews>
  <sheetFormatPr defaultColWidth="9.140625" defaultRowHeight="15" x14ac:dyDescent="0.25"/>
  <cols>
    <col min="1" max="1" width="15.42578125" style="21" customWidth="1"/>
    <col min="2" max="2" width="48.85546875" style="21" bestFit="1" customWidth="1"/>
    <col min="3" max="3" width="59.28515625" style="21" customWidth="1"/>
    <col min="4" max="4" width="13.5703125" style="21" customWidth="1"/>
    <col min="5" max="5" width="10" style="21" bestFit="1" customWidth="1"/>
    <col min="6" max="6" width="8.42578125" style="21" customWidth="1"/>
    <col min="7" max="7" width="50.5703125" style="21" customWidth="1"/>
    <col min="8" max="8" width="5.5703125" style="21" customWidth="1"/>
    <col min="9" max="9" width="6.28515625" style="21" customWidth="1"/>
    <col min="10" max="10" width="41.85546875" style="21" customWidth="1"/>
    <col min="11" max="11" width="8.7109375" style="21" customWidth="1"/>
    <col min="12" max="13" width="9.140625" style="21"/>
    <col min="14" max="14" width="14" bestFit="1" customWidth="1"/>
    <col min="15" max="16" width="9.140625" style="21"/>
    <col min="17" max="17" width="11" style="21" customWidth="1"/>
    <col min="18" max="16384" width="9.140625" style="21"/>
  </cols>
  <sheetData>
    <row r="1" spans="1:17" x14ac:dyDescent="0.25">
      <c r="A1" s="20" t="s">
        <v>1588</v>
      </c>
      <c r="B1" s="21" t="s">
        <v>1283</v>
      </c>
      <c r="C1" s="21" t="s">
        <v>1284</v>
      </c>
      <c r="E1" s="21" t="s">
        <v>475</v>
      </c>
      <c r="F1" s="25" t="s">
        <v>1342</v>
      </c>
      <c r="G1" s="21" t="s">
        <v>1440</v>
      </c>
      <c r="H1" s="21" t="s">
        <v>476</v>
      </c>
      <c r="I1" s="21" t="s">
        <v>477</v>
      </c>
      <c r="J1" s="21" t="s">
        <v>1619</v>
      </c>
      <c r="K1" s="21" t="s">
        <v>1441</v>
      </c>
      <c r="L1" s="47" t="s">
        <v>1332</v>
      </c>
      <c r="N1" t="s">
        <v>1585</v>
      </c>
      <c r="O1" s="21" t="s">
        <v>1586</v>
      </c>
      <c r="Q1" s="21" t="s">
        <v>1610</v>
      </c>
    </row>
    <row r="2" spans="1:17" s="24" customFormat="1" ht="36" x14ac:dyDescent="0.25">
      <c r="A2" s="22">
        <v>41</v>
      </c>
      <c r="B2" s="23" t="s">
        <v>1285</v>
      </c>
      <c r="C2" s="23" t="s">
        <v>1286</v>
      </c>
      <c r="E2" s="21" t="s">
        <v>123</v>
      </c>
      <c r="F2" s="21" t="s">
        <v>1345</v>
      </c>
      <c r="G2" s="21" t="s">
        <v>478</v>
      </c>
      <c r="H2" s="21"/>
      <c r="I2" s="21" t="s">
        <v>26</v>
      </c>
      <c r="J2" s="21" t="s">
        <v>1442</v>
      </c>
      <c r="K2" s="21" t="s">
        <v>1520</v>
      </c>
      <c r="L2" s="47" t="s">
        <v>1338</v>
      </c>
      <c r="N2" t="s">
        <v>177</v>
      </c>
      <c r="Q2" s="24" t="s">
        <v>1618</v>
      </c>
    </row>
    <row r="3" spans="1:17" s="24" customFormat="1" ht="60" x14ac:dyDescent="0.25">
      <c r="A3" s="22">
        <v>42</v>
      </c>
      <c r="B3" s="23" t="s">
        <v>1287</v>
      </c>
      <c r="C3" s="23" t="s">
        <v>1288</v>
      </c>
      <c r="E3" s="21" t="s">
        <v>121</v>
      </c>
      <c r="F3" s="21" t="s">
        <v>1343</v>
      </c>
      <c r="G3" s="21" t="s">
        <v>478</v>
      </c>
      <c r="H3" s="21"/>
      <c r="I3" s="21" t="s">
        <v>26</v>
      </c>
      <c r="J3" s="21" t="s">
        <v>1442</v>
      </c>
      <c r="K3" s="21" t="s">
        <v>1520</v>
      </c>
      <c r="L3" s="47" t="s">
        <v>1338</v>
      </c>
      <c r="N3" t="s">
        <v>178</v>
      </c>
      <c r="Q3" s="24" t="s">
        <v>1611</v>
      </c>
    </row>
    <row r="4" spans="1:17" s="24" customFormat="1" ht="36" x14ac:dyDescent="0.25">
      <c r="A4" s="22">
        <v>43</v>
      </c>
      <c r="B4" s="23" t="s">
        <v>1289</v>
      </c>
      <c r="C4" s="23" t="s">
        <v>1290</v>
      </c>
      <c r="E4" s="21" t="s">
        <v>124</v>
      </c>
      <c r="F4" s="21" t="s">
        <v>1343</v>
      </c>
      <c r="G4" s="21" t="s">
        <v>479</v>
      </c>
      <c r="H4" s="21"/>
      <c r="I4" s="21" t="s">
        <v>480</v>
      </c>
      <c r="J4" s="21" t="s">
        <v>1443</v>
      </c>
      <c r="K4" s="21" t="s">
        <v>1521</v>
      </c>
      <c r="L4" s="47" t="s">
        <v>1334</v>
      </c>
      <c r="N4" t="s">
        <v>179</v>
      </c>
    </row>
    <row r="5" spans="1:17" s="24" customFormat="1" ht="48" x14ac:dyDescent="0.25">
      <c r="A5" s="22">
        <v>44</v>
      </c>
      <c r="B5" s="23" t="s">
        <v>1291</v>
      </c>
      <c r="C5" s="23" t="s">
        <v>1292</v>
      </c>
      <c r="E5" s="21" t="s">
        <v>126</v>
      </c>
      <c r="F5" s="21" t="s">
        <v>1345</v>
      </c>
      <c r="G5" s="21" t="s">
        <v>479</v>
      </c>
      <c r="H5" s="21"/>
      <c r="I5" s="21" t="s">
        <v>480</v>
      </c>
      <c r="J5" s="21" t="s">
        <v>1443</v>
      </c>
      <c r="K5" s="21" t="s">
        <v>1521</v>
      </c>
      <c r="L5" s="47" t="s">
        <v>1334</v>
      </c>
      <c r="N5" t="s">
        <v>180</v>
      </c>
    </row>
    <row r="6" spans="1:17" s="24" customFormat="1" ht="36" x14ac:dyDescent="0.25">
      <c r="A6" s="22">
        <v>45</v>
      </c>
      <c r="B6" s="23" t="s">
        <v>1293</v>
      </c>
      <c r="C6" s="23" t="s">
        <v>1294</v>
      </c>
      <c r="E6" s="21" t="s">
        <v>129</v>
      </c>
      <c r="F6" s="21" t="s">
        <v>1345</v>
      </c>
      <c r="G6" s="21" t="s">
        <v>481</v>
      </c>
      <c r="H6" s="21"/>
      <c r="I6" s="21" t="s">
        <v>26</v>
      </c>
      <c r="J6" s="21" t="s">
        <v>1444</v>
      </c>
      <c r="K6" s="21" t="s">
        <v>1522</v>
      </c>
      <c r="L6" s="47" t="s">
        <v>1338</v>
      </c>
      <c r="N6" t="s">
        <v>182</v>
      </c>
    </row>
    <row r="7" spans="1:17" s="24" customFormat="1" ht="60" x14ac:dyDescent="0.25">
      <c r="A7" s="22">
        <v>46</v>
      </c>
      <c r="B7" s="23" t="s">
        <v>1291</v>
      </c>
      <c r="C7" s="23" t="s">
        <v>1295</v>
      </c>
      <c r="E7" s="21" t="s">
        <v>127</v>
      </c>
      <c r="F7" s="21" t="s">
        <v>1343</v>
      </c>
      <c r="G7" s="21" t="s">
        <v>481</v>
      </c>
      <c r="H7" s="21"/>
      <c r="I7" s="21" t="s">
        <v>26</v>
      </c>
      <c r="J7" s="21" t="s">
        <v>1444</v>
      </c>
      <c r="K7" s="21" t="s">
        <v>1522</v>
      </c>
      <c r="L7" s="47" t="s">
        <v>1338</v>
      </c>
      <c r="N7" t="s">
        <v>184</v>
      </c>
    </row>
    <row r="8" spans="1:17" s="24" customFormat="1" ht="60" x14ac:dyDescent="0.25">
      <c r="A8" s="22">
        <v>47</v>
      </c>
      <c r="B8" s="23" t="s">
        <v>1296</v>
      </c>
      <c r="C8" s="23" t="s">
        <v>1297</v>
      </c>
      <c r="E8" s="21" t="s">
        <v>132</v>
      </c>
      <c r="F8" s="21" t="s">
        <v>1345</v>
      </c>
      <c r="G8" s="21" t="s">
        <v>482</v>
      </c>
      <c r="H8" s="21"/>
      <c r="I8" s="21" t="s">
        <v>1445</v>
      </c>
      <c r="J8" s="21" t="s">
        <v>1446</v>
      </c>
      <c r="K8" s="21" t="s">
        <v>1523</v>
      </c>
      <c r="L8" s="47" t="s">
        <v>1336</v>
      </c>
      <c r="N8" t="s">
        <v>186</v>
      </c>
    </row>
    <row r="9" spans="1:17" s="24" customFormat="1" ht="36" x14ac:dyDescent="0.25">
      <c r="A9" s="22">
        <v>49</v>
      </c>
      <c r="B9" s="23" t="s">
        <v>1291</v>
      </c>
      <c r="C9" s="23" t="s">
        <v>1298</v>
      </c>
      <c r="E9" s="21" t="s">
        <v>130</v>
      </c>
      <c r="F9" s="21" t="s">
        <v>1343</v>
      </c>
      <c r="G9" s="21" t="s">
        <v>482</v>
      </c>
      <c r="H9" s="21"/>
      <c r="I9" s="21" t="s">
        <v>1445</v>
      </c>
      <c r="J9" s="21" t="s">
        <v>1446</v>
      </c>
      <c r="K9" s="21" t="s">
        <v>1523</v>
      </c>
      <c r="L9" s="47" t="s">
        <v>1336</v>
      </c>
      <c r="N9" t="s">
        <v>188</v>
      </c>
    </row>
    <row r="10" spans="1:17" s="24" customFormat="1" ht="36" x14ac:dyDescent="0.25">
      <c r="A10" s="22">
        <v>51</v>
      </c>
      <c r="B10" s="23" t="s">
        <v>1299</v>
      </c>
      <c r="C10" s="23" t="s">
        <v>1300</v>
      </c>
      <c r="E10" s="21" t="s">
        <v>135</v>
      </c>
      <c r="F10" s="21" t="s">
        <v>1345</v>
      </c>
      <c r="G10" s="21" t="s">
        <v>1447</v>
      </c>
      <c r="H10" s="21"/>
      <c r="I10" s="21" t="s">
        <v>484</v>
      </c>
      <c r="J10" s="21" t="s">
        <v>1448</v>
      </c>
      <c r="K10" s="21" t="s">
        <v>1524</v>
      </c>
      <c r="L10" s="47" t="s">
        <v>1334</v>
      </c>
      <c r="N10" t="s">
        <v>189</v>
      </c>
    </row>
    <row r="11" spans="1:17" x14ac:dyDescent="0.25">
      <c r="A11" s="22"/>
      <c r="B11" s="23"/>
      <c r="C11" s="23"/>
      <c r="E11" s="21" t="s">
        <v>133</v>
      </c>
      <c r="F11" s="21" t="s">
        <v>1343</v>
      </c>
      <c r="G11" s="21" t="s">
        <v>1447</v>
      </c>
      <c r="I11" s="21" t="s">
        <v>484</v>
      </c>
      <c r="J11" s="21" t="s">
        <v>1448</v>
      </c>
      <c r="K11" s="21" t="s">
        <v>1524</v>
      </c>
      <c r="L11" s="47" t="s">
        <v>1334</v>
      </c>
      <c r="N11" t="s">
        <v>190</v>
      </c>
    </row>
    <row r="12" spans="1:17" x14ac:dyDescent="0.25">
      <c r="E12" s="21" t="s">
        <v>486</v>
      </c>
      <c r="F12" s="21" t="s">
        <v>1345</v>
      </c>
      <c r="G12" s="21" t="s">
        <v>485</v>
      </c>
      <c r="I12" s="21" t="s">
        <v>26</v>
      </c>
      <c r="J12" s="21" t="s">
        <v>1449</v>
      </c>
      <c r="K12" s="21" t="s">
        <v>1525</v>
      </c>
      <c r="L12" s="47" t="s">
        <v>1338</v>
      </c>
      <c r="N12" t="s">
        <v>191</v>
      </c>
    </row>
    <row r="13" spans="1:17" ht="11.65" customHeight="1" x14ac:dyDescent="0.25">
      <c r="A13" s="25" t="s">
        <v>1301</v>
      </c>
      <c r="B13" s="21" t="s">
        <v>1302</v>
      </c>
      <c r="E13" s="21" t="s">
        <v>136</v>
      </c>
      <c r="F13" s="21" t="s">
        <v>1343</v>
      </c>
      <c r="G13" s="21" t="s">
        <v>485</v>
      </c>
      <c r="I13" s="21" t="s">
        <v>26</v>
      </c>
      <c r="J13" s="21" t="s">
        <v>1449</v>
      </c>
      <c r="K13" s="21" t="s">
        <v>1525</v>
      </c>
      <c r="L13" s="47" t="s">
        <v>1338</v>
      </c>
      <c r="N13" t="s">
        <v>193</v>
      </c>
    </row>
    <row r="14" spans="1:17" x14ac:dyDescent="0.25">
      <c r="A14" s="26">
        <v>1</v>
      </c>
      <c r="B14" s="26" t="s">
        <v>1303</v>
      </c>
      <c r="E14" s="21" t="s">
        <v>488</v>
      </c>
      <c r="F14" s="21" t="s">
        <v>1345</v>
      </c>
      <c r="G14" s="21" t="s">
        <v>487</v>
      </c>
      <c r="I14" s="21" t="s">
        <v>26</v>
      </c>
      <c r="J14" s="21" t="s">
        <v>1450</v>
      </c>
      <c r="K14" s="21" t="s">
        <v>1526</v>
      </c>
      <c r="L14" s="47" t="s">
        <v>1338</v>
      </c>
      <c r="N14" t="s">
        <v>194</v>
      </c>
    </row>
    <row r="15" spans="1:17" x14ac:dyDescent="0.25">
      <c r="A15" s="26">
        <v>2</v>
      </c>
      <c r="B15" s="26" t="s">
        <v>1304</v>
      </c>
      <c r="E15" s="21" t="s">
        <v>138</v>
      </c>
      <c r="F15" s="21" t="s">
        <v>1343</v>
      </c>
      <c r="G15" s="21" t="s">
        <v>487</v>
      </c>
      <c r="I15" s="21" t="s">
        <v>26</v>
      </c>
      <c r="J15" s="21" t="s">
        <v>1450</v>
      </c>
      <c r="K15" s="21" t="s">
        <v>1526</v>
      </c>
      <c r="L15" s="47" t="s">
        <v>1338</v>
      </c>
      <c r="N15" t="s">
        <v>196</v>
      </c>
    </row>
    <row r="16" spans="1:17" x14ac:dyDescent="0.25">
      <c r="A16" s="26">
        <v>3</v>
      </c>
      <c r="B16" s="26" t="s">
        <v>1305</v>
      </c>
      <c r="E16" s="21" t="s">
        <v>142</v>
      </c>
      <c r="F16" s="21" t="s">
        <v>1345</v>
      </c>
      <c r="G16" s="21" t="s">
        <v>489</v>
      </c>
      <c r="I16" s="21" t="s">
        <v>26</v>
      </c>
      <c r="J16" s="21" t="s">
        <v>1451</v>
      </c>
      <c r="K16" s="21" t="s">
        <v>1527</v>
      </c>
      <c r="L16" s="47" t="s">
        <v>1334</v>
      </c>
      <c r="N16" t="s">
        <v>197</v>
      </c>
    </row>
    <row r="17" spans="1:14" x14ac:dyDescent="0.25">
      <c r="A17" s="26">
        <v>4</v>
      </c>
      <c r="B17" s="26" t="s">
        <v>1306</v>
      </c>
      <c r="E17" s="21" t="s">
        <v>140</v>
      </c>
      <c r="F17" s="21" t="s">
        <v>1343</v>
      </c>
      <c r="G17" s="21" t="s">
        <v>489</v>
      </c>
      <c r="I17" s="21" t="s">
        <v>26</v>
      </c>
      <c r="J17" s="21" t="s">
        <v>1451</v>
      </c>
      <c r="K17" s="21" t="s">
        <v>1527</v>
      </c>
      <c r="L17" s="47" t="s">
        <v>1334</v>
      </c>
      <c r="N17" t="s">
        <v>198</v>
      </c>
    </row>
    <row r="18" spans="1:14" x14ac:dyDescent="0.25">
      <c r="A18" s="26">
        <v>5</v>
      </c>
      <c r="B18" s="26" t="s">
        <v>1307</v>
      </c>
      <c r="E18" s="47" t="s">
        <v>143</v>
      </c>
      <c r="F18" s="21" t="s">
        <v>1343</v>
      </c>
      <c r="G18" s="21" t="s">
        <v>490</v>
      </c>
      <c r="I18" s="21" t="s">
        <v>26</v>
      </c>
      <c r="J18" s="21" t="s">
        <v>1452</v>
      </c>
      <c r="K18" s="21" t="s">
        <v>1528</v>
      </c>
      <c r="L18" s="47" t="s">
        <v>1334</v>
      </c>
      <c r="N18" t="s">
        <v>199</v>
      </c>
    </row>
    <row r="19" spans="1:14" x14ac:dyDescent="0.25">
      <c r="A19" s="26">
        <v>6</v>
      </c>
      <c r="B19" s="26" t="s">
        <v>1106</v>
      </c>
      <c r="E19" s="21" t="s">
        <v>145</v>
      </c>
      <c r="F19" s="21" t="s">
        <v>1345</v>
      </c>
      <c r="G19" s="21" t="s">
        <v>490</v>
      </c>
      <c r="I19" s="21" t="s">
        <v>26</v>
      </c>
      <c r="J19" s="21" t="s">
        <v>1452</v>
      </c>
      <c r="K19" s="21" t="s">
        <v>1528</v>
      </c>
      <c r="L19" s="47" t="s">
        <v>1334</v>
      </c>
      <c r="N19" t="s">
        <v>201</v>
      </c>
    </row>
    <row r="20" spans="1:14" x14ac:dyDescent="0.25">
      <c r="A20" s="26">
        <v>7</v>
      </c>
      <c r="B20" s="26" t="s">
        <v>1308</v>
      </c>
      <c r="E20" s="21" t="s">
        <v>148</v>
      </c>
      <c r="F20" s="21" t="s">
        <v>1345</v>
      </c>
      <c r="G20" s="21" t="s">
        <v>491</v>
      </c>
      <c r="I20" s="21" t="s">
        <v>26</v>
      </c>
      <c r="J20" s="21" t="s">
        <v>1453</v>
      </c>
      <c r="K20" s="21" t="s">
        <v>1529</v>
      </c>
      <c r="L20" s="47" t="s">
        <v>1334</v>
      </c>
      <c r="N20" t="s">
        <v>202</v>
      </c>
    </row>
    <row r="21" spans="1:14" x14ac:dyDescent="0.25">
      <c r="A21" s="26">
        <v>8</v>
      </c>
      <c r="B21" s="26" t="s">
        <v>1309</v>
      </c>
      <c r="E21" s="21" t="s">
        <v>146</v>
      </c>
      <c r="F21" s="21" t="s">
        <v>1343</v>
      </c>
      <c r="G21" s="21" t="s">
        <v>491</v>
      </c>
      <c r="I21" s="21" t="s">
        <v>26</v>
      </c>
      <c r="J21" s="21" t="s">
        <v>1453</v>
      </c>
      <c r="K21" s="21" t="s">
        <v>1529</v>
      </c>
      <c r="L21" s="47" t="s">
        <v>1334</v>
      </c>
      <c r="N21" t="s">
        <v>203</v>
      </c>
    </row>
    <row r="22" spans="1:14" ht="11.65" customHeight="1" x14ac:dyDescent="0.25">
      <c r="A22" s="26"/>
      <c r="B22" s="26"/>
      <c r="E22" s="21" t="s">
        <v>151</v>
      </c>
      <c r="F22" s="21" t="s">
        <v>1345</v>
      </c>
      <c r="G22" s="21" t="s">
        <v>492</v>
      </c>
      <c r="I22" s="21" t="s">
        <v>26</v>
      </c>
      <c r="J22" s="21" t="s">
        <v>1454</v>
      </c>
      <c r="K22" s="21" t="s">
        <v>1530</v>
      </c>
      <c r="L22" s="47" t="s">
        <v>1338</v>
      </c>
      <c r="N22" t="s">
        <v>204</v>
      </c>
    </row>
    <row r="23" spans="1:14" x14ac:dyDescent="0.25">
      <c r="A23" s="26"/>
      <c r="B23" s="26"/>
      <c r="E23" s="21" t="s">
        <v>149</v>
      </c>
      <c r="F23" s="21" t="s">
        <v>1343</v>
      </c>
      <c r="G23" s="21" t="s">
        <v>492</v>
      </c>
      <c r="I23" s="21" t="s">
        <v>26</v>
      </c>
      <c r="J23" s="21" t="s">
        <v>1454</v>
      </c>
      <c r="K23" s="21" t="s">
        <v>1530</v>
      </c>
      <c r="L23" s="47" t="s">
        <v>1338</v>
      </c>
      <c r="N23" t="s">
        <v>205</v>
      </c>
    </row>
    <row r="24" spans="1:14" x14ac:dyDescent="0.25">
      <c r="A24" s="21" t="s">
        <v>1310</v>
      </c>
      <c r="B24" s="21" t="s">
        <v>1311</v>
      </c>
      <c r="E24" s="21" t="s">
        <v>494</v>
      </c>
      <c r="F24" s="21" t="s">
        <v>1345</v>
      </c>
      <c r="G24" s="21" t="s">
        <v>493</v>
      </c>
      <c r="I24" s="21" t="s">
        <v>26</v>
      </c>
      <c r="J24" s="21" t="s">
        <v>1455</v>
      </c>
      <c r="K24" s="21" t="s">
        <v>1531</v>
      </c>
      <c r="L24" s="47" t="s">
        <v>1338</v>
      </c>
      <c r="N24" t="s">
        <v>206</v>
      </c>
    </row>
    <row r="25" spans="1:14" x14ac:dyDescent="0.25">
      <c r="A25" s="26">
        <v>14</v>
      </c>
      <c r="B25" s="26" t="s">
        <v>1312</v>
      </c>
      <c r="E25" s="21" t="s">
        <v>152</v>
      </c>
      <c r="F25" s="21" t="s">
        <v>1343</v>
      </c>
      <c r="G25" s="21" t="s">
        <v>493</v>
      </c>
      <c r="I25" s="21" t="s">
        <v>26</v>
      </c>
      <c r="J25" s="21" t="s">
        <v>1455</v>
      </c>
      <c r="K25" s="21" t="s">
        <v>1531</v>
      </c>
      <c r="L25" s="47" t="s">
        <v>1338</v>
      </c>
      <c r="N25" t="s">
        <v>207</v>
      </c>
    </row>
    <row r="26" spans="1:14" x14ac:dyDescent="0.25">
      <c r="A26" s="26">
        <v>21</v>
      </c>
      <c r="B26" s="26" t="s">
        <v>622</v>
      </c>
      <c r="E26" s="21" t="s">
        <v>156</v>
      </c>
      <c r="F26" s="21" t="s">
        <v>1345</v>
      </c>
      <c r="G26" s="21" t="s">
        <v>495</v>
      </c>
      <c r="I26" s="21" t="s">
        <v>26</v>
      </c>
      <c r="J26" s="21" t="s">
        <v>1456</v>
      </c>
      <c r="K26" s="21" t="s">
        <v>1532</v>
      </c>
      <c r="L26" s="47" t="s">
        <v>1334</v>
      </c>
      <c r="N26" t="s">
        <v>209</v>
      </c>
    </row>
    <row r="27" spans="1:14" ht="11.65" customHeight="1" x14ac:dyDescent="0.25">
      <c r="A27" s="26">
        <v>22</v>
      </c>
      <c r="B27" s="26" t="s">
        <v>1313</v>
      </c>
      <c r="E27" s="21" t="s">
        <v>154</v>
      </c>
      <c r="F27" s="21" t="s">
        <v>1343</v>
      </c>
      <c r="G27" s="21" t="s">
        <v>495</v>
      </c>
      <c r="I27" s="21" t="s">
        <v>26</v>
      </c>
      <c r="J27" s="21" t="s">
        <v>1456</v>
      </c>
      <c r="K27" s="21" t="s">
        <v>1532</v>
      </c>
      <c r="L27" s="47" t="s">
        <v>1334</v>
      </c>
      <c r="N27" t="s">
        <v>210</v>
      </c>
    </row>
    <row r="28" spans="1:14" ht="11.65" customHeight="1" x14ac:dyDescent="0.25">
      <c r="A28" s="26">
        <v>31</v>
      </c>
      <c r="B28" s="26" t="s">
        <v>1314</v>
      </c>
      <c r="E28" s="21" t="s">
        <v>159</v>
      </c>
      <c r="F28" s="21" t="s">
        <v>1345</v>
      </c>
      <c r="G28" s="21" t="s">
        <v>496</v>
      </c>
      <c r="I28" s="21" t="s">
        <v>26</v>
      </c>
      <c r="J28" s="21" t="s">
        <v>1457</v>
      </c>
      <c r="K28" s="21" t="s">
        <v>1533</v>
      </c>
      <c r="L28" s="47" t="s">
        <v>1334</v>
      </c>
      <c r="N28" t="s">
        <v>211</v>
      </c>
    </row>
    <row r="29" spans="1:14" x14ac:dyDescent="0.25">
      <c r="A29" s="26">
        <v>32</v>
      </c>
      <c r="B29" s="26" t="s">
        <v>1315</v>
      </c>
      <c r="E29" s="21" t="s">
        <v>157</v>
      </c>
      <c r="F29" s="21" t="s">
        <v>1343</v>
      </c>
      <c r="G29" s="21" t="s">
        <v>496</v>
      </c>
      <c r="I29" s="21" t="s">
        <v>26</v>
      </c>
      <c r="J29" s="21" t="s">
        <v>1457</v>
      </c>
      <c r="K29" s="21" t="s">
        <v>1533</v>
      </c>
      <c r="L29" s="47" t="s">
        <v>1334</v>
      </c>
      <c r="N29" t="s">
        <v>212</v>
      </c>
    </row>
    <row r="30" spans="1:14" ht="11.65" customHeight="1" x14ac:dyDescent="0.25">
      <c r="A30" s="26">
        <v>34</v>
      </c>
      <c r="B30" s="26" t="s">
        <v>1316</v>
      </c>
      <c r="E30" s="21" t="s">
        <v>160</v>
      </c>
      <c r="F30" s="21" t="s">
        <v>1343</v>
      </c>
      <c r="G30" s="21" t="s">
        <v>497</v>
      </c>
      <c r="I30" s="21" t="s">
        <v>498</v>
      </c>
      <c r="J30" s="21" t="s">
        <v>1458</v>
      </c>
      <c r="K30" s="21" t="s">
        <v>1534</v>
      </c>
      <c r="L30" s="47" t="s">
        <v>1334</v>
      </c>
      <c r="N30" t="s">
        <v>213</v>
      </c>
    </row>
    <row r="31" spans="1:14" x14ac:dyDescent="0.25">
      <c r="A31" s="26">
        <v>38</v>
      </c>
      <c r="B31" s="26" t="s">
        <v>744</v>
      </c>
      <c r="E31" s="21" t="s">
        <v>499</v>
      </c>
      <c r="F31" s="21" t="s">
        <v>1345</v>
      </c>
      <c r="G31" s="21" t="s">
        <v>497</v>
      </c>
      <c r="I31" s="21" t="s">
        <v>498</v>
      </c>
      <c r="J31" s="21" t="s">
        <v>1458</v>
      </c>
      <c r="K31" s="21" t="s">
        <v>1534</v>
      </c>
      <c r="L31" s="47" t="s">
        <v>1334</v>
      </c>
      <c r="N31" t="s">
        <v>214</v>
      </c>
    </row>
    <row r="32" spans="1:14" x14ac:dyDescent="0.25">
      <c r="A32" s="26">
        <v>42</v>
      </c>
      <c r="B32" s="26" t="s">
        <v>1317</v>
      </c>
      <c r="E32" s="21" t="s">
        <v>162</v>
      </c>
      <c r="F32" s="21" t="s">
        <v>1343</v>
      </c>
      <c r="G32" s="21" t="s">
        <v>500</v>
      </c>
      <c r="I32" s="21" t="s">
        <v>498</v>
      </c>
      <c r="J32" s="21" t="s">
        <v>1459</v>
      </c>
      <c r="K32" s="21" t="s">
        <v>1535</v>
      </c>
      <c r="L32" s="47" t="s">
        <v>1338</v>
      </c>
      <c r="N32" t="s">
        <v>215</v>
      </c>
    </row>
    <row r="33" spans="1:14" x14ac:dyDescent="0.25">
      <c r="A33" s="26">
        <v>44</v>
      </c>
      <c r="B33" s="26" t="s">
        <v>1318</v>
      </c>
      <c r="E33" s="21" t="s">
        <v>164</v>
      </c>
      <c r="F33" s="21" t="s">
        <v>1345</v>
      </c>
      <c r="G33" s="21" t="s">
        <v>500</v>
      </c>
      <c r="I33" s="21" t="s">
        <v>498</v>
      </c>
      <c r="J33" s="21" t="s">
        <v>1459</v>
      </c>
      <c r="K33" s="21" t="s">
        <v>1535</v>
      </c>
      <c r="L33" s="47" t="s">
        <v>1338</v>
      </c>
      <c r="N33" t="s">
        <v>216</v>
      </c>
    </row>
    <row r="34" spans="1:14" x14ac:dyDescent="0.25">
      <c r="A34" s="26">
        <v>46</v>
      </c>
      <c r="B34" s="26" t="s">
        <v>1319</v>
      </c>
      <c r="E34" s="21" t="s">
        <v>463</v>
      </c>
      <c r="F34" s="21" t="s">
        <v>1343</v>
      </c>
      <c r="G34" s="21" t="s">
        <v>501</v>
      </c>
      <c r="I34" s="21" t="s">
        <v>1445</v>
      </c>
      <c r="J34" s="21" t="s">
        <v>1460</v>
      </c>
      <c r="K34" s="21" t="s">
        <v>1536</v>
      </c>
      <c r="L34" s="47" t="s">
        <v>1336</v>
      </c>
      <c r="N34" t="s">
        <v>217</v>
      </c>
    </row>
    <row r="35" spans="1:14" x14ac:dyDescent="0.25">
      <c r="A35" s="26">
        <v>48</v>
      </c>
      <c r="B35" s="26" t="s">
        <v>1320</v>
      </c>
      <c r="E35" s="21" t="s">
        <v>502</v>
      </c>
      <c r="F35" s="21" t="s">
        <v>1345</v>
      </c>
      <c r="G35" s="21" t="s">
        <v>501</v>
      </c>
      <c r="I35" s="21" t="s">
        <v>1445</v>
      </c>
      <c r="J35" s="21" t="s">
        <v>1460</v>
      </c>
      <c r="K35" s="21" t="s">
        <v>1536</v>
      </c>
      <c r="L35" s="47" t="s">
        <v>1336</v>
      </c>
      <c r="N35" t="s">
        <v>218</v>
      </c>
    </row>
    <row r="36" spans="1:14" x14ac:dyDescent="0.25">
      <c r="A36" s="26">
        <v>52</v>
      </c>
      <c r="B36" s="26" t="s">
        <v>1321</v>
      </c>
      <c r="C36" s="26"/>
      <c r="E36" s="21" t="s">
        <v>167</v>
      </c>
      <c r="F36" s="21" t="s">
        <v>1345</v>
      </c>
      <c r="G36" s="21" t="s">
        <v>503</v>
      </c>
      <c r="I36" s="21" t="s">
        <v>26</v>
      </c>
      <c r="J36" s="21" t="s">
        <v>1461</v>
      </c>
      <c r="K36" s="21" t="s">
        <v>1537</v>
      </c>
      <c r="L36" s="47" t="s">
        <v>1338</v>
      </c>
      <c r="N36" t="s">
        <v>219</v>
      </c>
    </row>
    <row r="37" spans="1:14" ht="11.65" customHeight="1" x14ac:dyDescent="0.25">
      <c r="A37" s="26">
        <v>54</v>
      </c>
      <c r="B37" s="26" t="s">
        <v>1322</v>
      </c>
      <c r="C37" s="26"/>
      <c r="E37" s="21" t="s">
        <v>165</v>
      </c>
      <c r="F37" s="21" t="s">
        <v>1343</v>
      </c>
      <c r="G37" s="21" t="s">
        <v>503</v>
      </c>
      <c r="I37" s="21" t="s">
        <v>26</v>
      </c>
      <c r="J37" s="21" t="s">
        <v>1461</v>
      </c>
      <c r="K37" s="21" t="s">
        <v>1537</v>
      </c>
      <c r="L37" s="47" t="s">
        <v>1338</v>
      </c>
      <c r="N37" t="s">
        <v>220</v>
      </c>
    </row>
    <row r="38" spans="1:14" ht="11.65" customHeight="1" x14ac:dyDescent="0.25">
      <c r="A38" s="26">
        <v>58</v>
      </c>
      <c r="B38" s="26" t="s">
        <v>1323</v>
      </c>
      <c r="C38" s="26"/>
      <c r="E38" s="21" t="s">
        <v>168</v>
      </c>
      <c r="F38" s="21" t="s">
        <v>1343</v>
      </c>
      <c r="G38" s="21" t="s">
        <v>504</v>
      </c>
      <c r="I38" s="21" t="s">
        <v>498</v>
      </c>
      <c r="J38" s="21" t="s">
        <v>1462</v>
      </c>
      <c r="K38" s="21" t="s">
        <v>1538</v>
      </c>
      <c r="L38" s="47" t="s">
        <v>1334</v>
      </c>
      <c r="N38" t="s">
        <v>221</v>
      </c>
    </row>
    <row r="39" spans="1:14" ht="11.65" customHeight="1" x14ac:dyDescent="0.25">
      <c r="A39" s="26">
        <v>62</v>
      </c>
      <c r="B39" s="26" t="s">
        <v>1324</v>
      </c>
      <c r="C39" s="26"/>
      <c r="E39" s="21" t="s">
        <v>505</v>
      </c>
      <c r="F39" s="21" t="s">
        <v>1345</v>
      </c>
      <c r="G39" s="21" t="s">
        <v>504</v>
      </c>
      <c r="I39" s="21" t="s">
        <v>498</v>
      </c>
      <c r="J39" s="21" t="s">
        <v>1462</v>
      </c>
      <c r="K39" s="21" t="s">
        <v>1538</v>
      </c>
      <c r="L39" s="47" t="s">
        <v>1334</v>
      </c>
      <c r="N39" t="s">
        <v>222</v>
      </c>
    </row>
    <row r="40" spans="1:14" ht="11.65" customHeight="1" x14ac:dyDescent="0.25">
      <c r="A40" s="26">
        <v>64</v>
      </c>
      <c r="B40" s="26" t="s">
        <v>1325</v>
      </c>
      <c r="C40" s="26"/>
      <c r="E40" s="21" t="s">
        <v>170</v>
      </c>
      <c r="F40" s="21" t="s">
        <v>1343</v>
      </c>
      <c r="G40" s="21" t="s">
        <v>506</v>
      </c>
      <c r="I40" s="21" t="s">
        <v>498</v>
      </c>
      <c r="J40" s="21" t="s">
        <v>1463</v>
      </c>
      <c r="K40" s="21" t="s">
        <v>1539</v>
      </c>
      <c r="L40" s="47" t="s">
        <v>1334</v>
      </c>
      <c r="N40" t="s">
        <v>223</v>
      </c>
    </row>
    <row r="41" spans="1:14" x14ac:dyDescent="0.25">
      <c r="A41" s="26">
        <v>72</v>
      </c>
      <c r="B41" s="26" t="s">
        <v>1326</v>
      </c>
      <c r="C41" s="26"/>
      <c r="E41" s="21" t="s">
        <v>507</v>
      </c>
      <c r="F41" s="21" t="s">
        <v>1345</v>
      </c>
      <c r="G41" s="21" t="s">
        <v>506</v>
      </c>
      <c r="I41" s="21" t="s">
        <v>498</v>
      </c>
      <c r="J41" s="21" t="s">
        <v>1463</v>
      </c>
      <c r="K41" s="21" t="s">
        <v>1539</v>
      </c>
      <c r="L41" s="47" t="s">
        <v>1334</v>
      </c>
      <c r="N41" t="s">
        <v>224</v>
      </c>
    </row>
    <row r="42" spans="1:14" x14ac:dyDescent="0.25">
      <c r="A42" s="26">
        <v>76</v>
      </c>
      <c r="B42" s="26" t="s">
        <v>590</v>
      </c>
      <c r="C42" s="26"/>
      <c r="E42" s="21" t="s">
        <v>174</v>
      </c>
      <c r="F42" s="21" t="s">
        <v>1345</v>
      </c>
      <c r="G42" s="21" t="s">
        <v>508</v>
      </c>
      <c r="I42" s="21" t="s">
        <v>26</v>
      </c>
      <c r="J42" s="21" t="s">
        <v>1464</v>
      </c>
      <c r="K42" s="21" t="s">
        <v>1540</v>
      </c>
      <c r="L42" s="47" t="s">
        <v>1334</v>
      </c>
      <c r="N42" t="s">
        <v>225</v>
      </c>
    </row>
    <row r="43" spans="1:14" ht="11.65" customHeight="1" x14ac:dyDescent="0.25">
      <c r="A43" s="26">
        <v>81</v>
      </c>
      <c r="B43" s="26" t="s">
        <v>1327</v>
      </c>
      <c r="C43" s="26"/>
      <c r="E43" s="21" t="s">
        <v>172</v>
      </c>
      <c r="F43" s="21" t="s">
        <v>1343</v>
      </c>
      <c r="G43" s="21" t="s">
        <v>508</v>
      </c>
      <c r="I43" s="21" t="s">
        <v>26</v>
      </c>
      <c r="J43" s="21" t="s">
        <v>1464</v>
      </c>
      <c r="K43" s="21" t="s">
        <v>1540</v>
      </c>
      <c r="L43" s="47" t="s">
        <v>1334</v>
      </c>
      <c r="N43" t="s">
        <v>226</v>
      </c>
    </row>
    <row r="44" spans="1:14" x14ac:dyDescent="0.25">
      <c r="A44" s="26">
        <v>84</v>
      </c>
      <c r="B44" s="26" t="s">
        <v>1328</v>
      </c>
      <c r="C44" s="26"/>
      <c r="E44" s="21" t="s">
        <v>510</v>
      </c>
      <c r="F44" s="21" t="s">
        <v>1345</v>
      </c>
      <c r="G44" s="21" t="s">
        <v>509</v>
      </c>
      <c r="I44" s="21" t="s">
        <v>26</v>
      </c>
      <c r="J44" s="21" t="s">
        <v>1465</v>
      </c>
      <c r="K44" s="21" t="s">
        <v>1541</v>
      </c>
      <c r="L44" s="47" t="s">
        <v>1338</v>
      </c>
      <c r="N44" t="s">
        <v>227</v>
      </c>
    </row>
    <row r="45" spans="1:14" x14ac:dyDescent="0.25">
      <c r="A45" s="26">
        <v>85</v>
      </c>
      <c r="B45" s="26" t="s">
        <v>1329</v>
      </c>
      <c r="C45" s="26"/>
      <c r="E45" s="21" t="s">
        <v>43</v>
      </c>
      <c r="F45" s="21" t="s">
        <v>1343</v>
      </c>
      <c r="G45" s="21" t="s">
        <v>509</v>
      </c>
      <c r="I45" s="21" t="s">
        <v>26</v>
      </c>
      <c r="J45" s="21" t="s">
        <v>1465</v>
      </c>
      <c r="K45" s="21" t="s">
        <v>1541</v>
      </c>
      <c r="L45" s="47" t="s">
        <v>1338</v>
      </c>
      <c r="N45" t="s">
        <v>228</v>
      </c>
    </row>
    <row r="46" spans="1:14" x14ac:dyDescent="0.25">
      <c r="A46" s="26">
        <v>86</v>
      </c>
      <c r="B46" s="26" t="s">
        <v>1330</v>
      </c>
      <c r="C46" s="26"/>
      <c r="E46" s="21" t="s">
        <v>47</v>
      </c>
      <c r="F46" s="21" t="s">
        <v>1345</v>
      </c>
      <c r="G46" s="21" t="s">
        <v>511</v>
      </c>
      <c r="I46" s="21" t="s">
        <v>26</v>
      </c>
      <c r="J46" s="21" t="s">
        <v>1466</v>
      </c>
      <c r="K46" s="21" t="s">
        <v>1542</v>
      </c>
      <c r="L46" s="47" t="s">
        <v>1338</v>
      </c>
      <c r="N46" t="s">
        <v>229</v>
      </c>
    </row>
    <row r="47" spans="1:14" x14ac:dyDescent="0.25">
      <c r="A47" s="27">
        <v>25</v>
      </c>
      <c r="B47" s="27" t="s">
        <v>1331</v>
      </c>
      <c r="C47" s="26"/>
      <c r="E47" s="21" t="s">
        <v>45</v>
      </c>
      <c r="F47" s="21" t="s">
        <v>1343</v>
      </c>
      <c r="G47" s="21" t="s">
        <v>511</v>
      </c>
      <c r="I47" s="21" t="s">
        <v>26</v>
      </c>
      <c r="J47" s="21" t="s">
        <v>1466</v>
      </c>
      <c r="K47" s="21" t="s">
        <v>1542</v>
      </c>
      <c r="L47" s="47" t="s">
        <v>1338</v>
      </c>
      <c r="N47" t="s">
        <v>230</v>
      </c>
    </row>
    <row r="48" spans="1:14" x14ac:dyDescent="0.25">
      <c r="A48" s="26"/>
      <c r="B48" s="26"/>
      <c r="C48" s="26"/>
      <c r="E48" s="21" t="s">
        <v>48</v>
      </c>
      <c r="F48" s="21" t="s">
        <v>1343</v>
      </c>
      <c r="G48" s="21" t="s">
        <v>512</v>
      </c>
      <c r="I48" s="21" t="s">
        <v>26</v>
      </c>
      <c r="J48" s="21" t="s">
        <v>1467</v>
      </c>
      <c r="K48" s="21" t="s">
        <v>1543</v>
      </c>
      <c r="L48" s="47" t="s">
        <v>1338</v>
      </c>
      <c r="N48" t="s">
        <v>231</v>
      </c>
    </row>
    <row r="49" spans="1:14" x14ac:dyDescent="0.25">
      <c r="E49" s="21" t="s">
        <v>513</v>
      </c>
      <c r="F49" s="21" t="s">
        <v>1345</v>
      </c>
      <c r="G49" s="21" t="s">
        <v>512</v>
      </c>
      <c r="I49" s="21" t="s">
        <v>26</v>
      </c>
      <c r="J49" s="21" t="s">
        <v>1467</v>
      </c>
      <c r="K49" s="21" t="s">
        <v>1543</v>
      </c>
      <c r="L49" s="47" t="s">
        <v>1338</v>
      </c>
      <c r="N49" t="s">
        <v>232</v>
      </c>
    </row>
    <row r="50" spans="1:14" x14ac:dyDescent="0.25">
      <c r="A50" s="25" t="s">
        <v>1332</v>
      </c>
      <c r="B50" s="25" t="s">
        <v>1333</v>
      </c>
      <c r="E50" s="21" t="s">
        <v>515</v>
      </c>
      <c r="F50" s="21" t="s">
        <v>1345</v>
      </c>
      <c r="G50" s="21" t="s">
        <v>514</v>
      </c>
      <c r="I50" s="21" t="s">
        <v>484</v>
      </c>
      <c r="J50" s="21" t="s">
        <v>1468</v>
      </c>
      <c r="K50" s="21" t="s">
        <v>1544</v>
      </c>
      <c r="L50" s="47" t="s">
        <v>1338</v>
      </c>
      <c r="N50" t="s">
        <v>233</v>
      </c>
    </row>
    <row r="51" spans="1:14" x14ac:dyDescent="0.25">
      <c r="A51" s="21" t="s">
        <v>1334</v>
      </c>
      <c r="B51" s="21" t="s">
        <v>1335</v>
      </c>
      <c r="E51" s="21" t="s">
        <v>50</v>
      </c>
      <c r="F51" s="21" t="s">
        <v>1343</v>
      </c>
      <c r="G51" s="21" t="s">
        <v>514</v>
      </c>
      <c r="I51" s="21" t="s">
        <v>484</v>
      </c>
      <c r="J51" s="21" t="s">
        <v>1468</v>
      </c>
      <c r="K51" s="21" t="s">
        <v>1544</v>
      </c>
      <c r="L51" s="47" t="s">
        <v>1338</v>
      </c>
      <c r="N51" t="s">
        <v>234</v>
      </c>
    </row>
    <row r="52" spans="1:14" x14ac:dyDescent="0.25">
      <c r="A52" s="21" t="s">
        <v>1336</v>
      </c>
      <c r="B52" s="21" t="s">
        <v>1337</v>
      </c>
      <c r="E52" s="21" t="s">
        <v>52</v>
      </c>
      <c r="F52" s="21" t="s">
        <v>1343</v>
      </c>
      <c r="G52" s="21" t="s">
        <v>516</v>
      </c>
      <c r="I52" s="21" t="s">
        <v>26</v>
      </c>
      <c r="J52" s="21" t="s">
        <v>1469</v>
      </c>
      <c r="K52" s="21" t="s">
        <v>1545</v>
      </c>
      <c r="L52" s="47" t="s">
        <v>1338</v>
      </c>
      <c r="N52" t="s">
        <v>235</v>
      </c>
    </row>
    <row r="53" spans="1:14" x14ac:dyDescent="0.25">
      <c r="A53" s="21" t="s">
        <v>1338</v>
      </c>
      <c r="B53" s="21" t="s">
        <v>1339</v>
      </c>
      <c r="E53" s="21" t="s">
        <v>517</v>
      </c>
      <c r="F53" s="21" t="s">
        <v>1345</v>
      </c>
      <c r="G53" s="21" t="s">
        <v>516</v>
      </c>
      <c r="I53" s="21" t="s">
        <v>26</v>
      </c>
      <c r="J53" s="21" t="s">
        <v>1469</v>
      </c>
      <c r="K53" s="21" t="s">
        <v>1545</v>
      </c>
      <c r="L53" s="47" t="s">
        <v>1338</v>
      </c>
      <c r="N53" t="s">
        <v>236</v>
      </c>
    </row>
    <row r="54" spans="1:14" x14ac:dyDescent="0.25">
      <c r="A54" s="21" t="s">
        <v>1340</v>
      </c>
      <c r="B54" s="21" t="s">
        <v>1341</v>
      </c>
      <c r="E54" s="21" t="s">
        <v>22</v>
      </c>
      <c r="F54" s="21" t="s">
        <v>1343</v>
      </c>
      <c r="G54" s="21" t="s">
        <v>1470</v>
      </c>
      <c r="I54" s="21" t="s">
        <v>26</v>
      </c>
      <c r="J54" s="21" t="s">
        <v>1471</v>
      </c>
      <c r="K54" s="21" t="s">
        <v>1546</v>
      </c>
      <c r="L54" s="47" t="s">
        <v>1334</v>
      </c>
      <c r="N54" t="s">
        <v>237</v>
      </c>
    </row>
    <row r="55" spans="1:14" x14ac:dyDescent="0.25">
      <c r="E55" s="21" t="s">
        <v>25</v>
      </c>
      <c r="F55" s="21" t="s">
        <v>1345</v>
      </c>
      <c r="G55" s="21" t="s">
        <v>1470</v>
      </c>
      <c r="I55" s="21" t="s">
        <v>26</v>
      </c>
      <c r="J55" s="21" t="s">
        <v>1471</v>
      </c>
      <c r="K55" s="21" t="s">
        <v>1546</v>
      </c>
      <c r="L55" s="47" t="s">
        <v>1334</v>
      </c>
      <c r="N55" t="s">
        <v>238</v>
      </c>
    </row>
    <row r="56" spans="1:14" x14ac:dyDescent="0.25">
      <c r="A56" s="25" t="s">
        <v>1342</v>
      </c>
      <c r="B56" s="25" t="s">
        <v>1587</v>
      </c>
      <c r="E56" s="21" t="s">
        <v>27</v>
      </c>
      <c r="F56" s="21" t="s">
        <v>1343</v>
      </c>
      <c r="G56" s="21" t="s">
        <v>518</v>
      </c>
      <c r="I56" s="21" t="s">
        <v>519</v>
      </c>
      <c r="J56" s="21" t="s">
        <v>1472</v>
      </c>
      <c r="K56" s="21" t="s">
        <v>1547</v>
      </c>
      <c r="L56" s="47" t="s">
        <v>1338</v>
      </c>
      <c r="N56" t="s">
        <v>239</v>
      </c>
    </row>
    <row r="57" spans="1:14" x14ac:dyDescent="0.25">
      <c r="A57" s="21" t="s">
        <v>1343</v>
      </c>
      <c r="B57" s="21" t="s">
        <v>1344</v>
      </c>
      <c r="E57" s="21" t="s">
        <v>29</v>
      </c>
      <c r="F57" s="21" t="s">
        <v>1345</v>
      </c>
      <c r="G57" s="21" t="s">
        <v>518</v>
      </c>
      <c r="I57" s="21" t="s">
        <v>519</v>
      </c>
      <c r="J57" s="21" t="s">
        <v>1472</v>
      </c>
      <c r="K57" s="21" t="s">
        <v>1547</v>
      </c>
      <c r="L57" s="47" t="s">
        <v>1338</v>
      </c>
      <c r="N57" t="s">
        <v>240</v>
      </c>
    </row>
    <row r="58" spans="1:14" ht="11.65" customHeight="1" x14ac:dyDescent="0.25">
      <c r="A58" s="21" t="s">
        <v>1345</v>
      </c>
      <c r="B58" s="21" t="s">
        <v>1346</v>
      </c>
      <c r="E58" s="21" t="s">
        <v>30</v>
      </c>
      <c r="F58" s="21" t="s">
        <v>1343</v>
      </c>
      <c r="G58" s="21" t="s">
        <v>520</v>
      </c>
      <c r="I58" s="21" t="s">
        <v>519</v>
      </c>
      <c r="J58" s="21" t="s">
        <v>1473</v>
      </c>
      <c r="K58" s="21" t="s">
        <v>1548</v>
      </c>
      <c r="L58" s="47" t="s">
        <v>1338</v>
      </c>
      <c r="N58" t="s">
        <v>242</v>
      </c>
    </row>
    <row r="59" spans="1:14" x14ac:dyDescent="0.25">
      <c r="E59" s="21" t="s">
        <v>32</v>
      </c>
      <c r="F59" s="21" t="s">
        <v>1345</v>
      </c>
      <c r="G59" s="21" t="s">
        <v>520</v>
      </c>
      <c r="I59" s="21" t="s">
        <v>519</v>
      </c>
      <c r="J59" s="21" t="s">
        <v>1473</v>
      </c>
      <c r="K59" s="21" t="s">
        <v>1548</v>
      </c>
      <c r="L59" s="47" t="s">
        <v>1338</v>
      </c>
      <c r="N59" t="s">
        <v>243</v>
      </c>
    </row>
    <row r="60" spans="1:14" ht="11.65" customHeight="1" x14ac:dyDescent="0.25">
      <c r="E60" s="21" t="s">
        <v>35</v>
      </c>
      <c r="F60" s="21" t="s">
        <v>1345</v>
      </c>
      <c r="G60" s="21" t="s">
        <v>521</v>
      </c>
      <c r="I60" s="21" t="s">
        <v>519</v>
      </c>
      <c r="J60" s="21" t="s">
        <v>1474</v>
      </c>
      <c r="K60" s="21" t="s">
        <v>1549</v>
      </c>
      <c r="L60" s="47" t="s">
        <v>1338</v>
      </c>
      <c r="N60" t="s">
        <v>244</v>
      </c>
    </row>
    <row r="61" spans="1:14" x14ac:dyDescent="0.25">
      <c r="A61" s="21" t="s">
        <v>1347</v>
      </c>
      <c r="B61" s="21" t="s">
        <v>1348</v>
      </c>
      <c r="E61" s="21" t="s">
        <v>33</v>
      </c>
      <c r="F61" s="21" t="s">
        <v>1343</v>
      </c>
      <c r="G61" s="21" t="s">
        <v>521</v>
      </c>
      <c r="I61" s="21" t="s">
        <v>519</v>
      </c>
      <c r="J61" s="21" t="s">
        <v>1474</v>
      </c>
      <c r="K61" s="21" t="s">
        <v>1549</v>
      </c>
      <c r="L61" s="47" t="s">
        <v>1338</v>
      </c>
      <c r="N61" t="s">
        <v>245</v>
      </c>
    </row>
    <row r="62" spans="1:14" x14ac:dyDescent="0.25">
      <c r="A62" s="28">
        <v>141</v>
      </c>
      <c r="B62" s="29" t="s">
        <v>1349</v>
      </c>
      <c r="E62" s="21" t="s">
        <v>36</v>
      </c>
      <c r="F62" s="21" t="s">
        <v>1343</v>
      </c>
      <c r="G62" s="21" t="s">
        <v>522</v>
      </c>
      <c r="I62" s="21" t="s">
        <v>26</v>
      </c>
      <c r="J62" s="21" t="s">
        <v>1475</v>
      </c>
      <c r="K62" s="21" t="s">
        <v>1550</v>
      </c>
      <c r="L62" s="47" t="s">
        <v>1334</v>
      </c>
      <c r="N62" t="s">
        <v>246</v>
      </c>
    </row>
    <row r="63" spans="1:14" x14ac:dyDescent="0.25">
      <c r="A63" s="28">
        <v>142</v>
      </c>
      <c r="B63" s="29" t="s">
        <v>1350</v>
      </c>
      <c r="E63" s="21" t="s">
        <v>523</v>
      </c>
      <c r="F63" s="21" t="s">
        <v>1345</v>
      </c>
      <c r="G63" s="21" t="s">
        <v>522</v>
      </c>
      <c r="I63" s="21" t="s">
        <v>26</v>
      </c>
      <c r="J63" s="21" t="s">
        <v>1475</v>
      </c>
      <c r="K63" s="21" t="s">
        <v>1550</v>
      </c>
      <c r="L63" s="47" t="s">
        <v>1334</v>
      </c>
      <c r="N63" t="s">
        <v>247</v>
      </c>
    </row>
    <row r="64" spans="1:14" x14ac:dyDescent="0.25">
      <c r="A64" s="28">
        <v>211</v>
      </c>
      <c r="B64" s="29" t="s">
        <v>1351</v>
      </c>
      <c r="E64" s="21" t="s">
        <v>38</v>
      </c>
      <c r="F64" s="21" t="s">
        <v>1343</v>
      </c>
      <c r="G64" s="21" t="s">
        <v>1476</v>
      </c>
      <c r="I64" s="21" t="s">
        <v>26</v>
      </c>
      <c r="J64" s="21" t="s">
        <v>1477</v>
      </c>
      <c r="K64" s="21" t="s">
        <v>1551</v>
      </c>
      <c r="L64" s="47" t="s">
        <v>1334</v>
      </c>
      <c r="N64" t="s">
        <v>248</v>
      </c>
    </row>
    <row r="65" spans="1:14" ht="11.65" customHeight="1" x14ac:dyDescent="0.25">
      <c r="A65" s="28">
        <v>212</v>
      </c>
      <c r="B65" s="29" t="s">
        <v>615</v>
      </c>
      <c r="E65" s="21" t="s">
        <v>40</v>
      </c>
      <c r="F65" s="21" t="s">
        <v>1345</v>
      </c>
      <c r="G65" s="21" t="s">
        <v>1476</v>
      </c>
      <c r="I65" s="21" t="s">
        <v>26</v>
      </c>
      <c r="J65" s="21" t="s">
        <v>1477</v>
      </c>
      <c r="K65" s="21" t="s">
        <v>1551</v>
      </c>
      <c r="L65" s="47" t="s">
        <v>1334</v>
      </c>
      <c r="N65" t="s">
        <v>249</v>
      </c>
    </row>
    <row r="66" spans="1:14" x14ac:dyDescent="0.25">
      <c r="A66" s="28">
        <v>213</v>
      </c>
      <c r="B66" s="29" t="s">
        <v>1352</v>
      </c>
      <c r="E66" s="21" t="s">
        <v>41</v>
      </c>
      <c r="F66" s="21" t="s">
        <v>1343</v>
      </c>
      <c r="G66" s="21" t="s">
        <v>524</v>
      </c>
      <c r="I66" s="21" t="s">
        <v>26</v>
      </c>
      <c r="J66" s="21" t="s">
        <v>1478</v>
      </c>
      <c r="K66" s="21" t="s">
        <v>1552</v>
      </c>
      <c r="L66" s="47" t="s">
        <v>1334</v>
      </c>
      <c r="N66" t="s">
        <v>250</v>
      </c>
    </row>
    <row r="67" spans="1:14" x14ac:dyDescent="0.25">
      <c r="A67" s="28">
        <v>214</v>
      </c>
      <c r="B67" s="29" t="s">
        <v>591</v>
      </c>
      <c r="E67" s="21" t="s">
        <v>54</v>
      </c>
      <c r="F67" s="21" t="s">
        <v>1345</v>
      </c>
      <c r="G67" s="21" t="s">
        <v>524</v>
      </c>
      <c r="I67" s="21" t="s">
        <v>26</v>
      </c>
      <c r="J67" s="21" t="s">
        <v>1478</v>
      </c>
      <c r="K67" s="21" t="s">
        <v>1552</v>
      </c>
      <c r="L67" s="47" t="s">
        <v>1334</v>
      </c>
      <c r="N67" t="s">
        <v>251</v>
      </c>
    </row>
    <row r="68" spans="1:14" x14ac:dyDescent="0.25">
      <c r="A68" s="28">
        <v>215</v>
      </c>
      <c r="B68" s="29" t="s">
        <v>1353</v>
      </c>
      <c r="E68" s="21" t="s">
        <v>82</v>
      </c>
      <c r="F68" s="21" t="s">
        <v>1343</v>
      </c>
      <c r="G68" s="21" t="s">
        <v>544</v>
      </c>
      <c r="I68" s="21" t="s">
        <v>1445</v>
      </c>
      <c r="J68" s="21" t="s">
        <v>1479</v>
      </c>
      <c r="K68" s="21" t="s">
        <v>1553</v>
      </c>
      <c r="L68" s="47" t="s">
        <v>1336</v>
      </c>
      <c r="N68" t="s">
        <v>252</v>
      </c>
    </row>
    <row r="69" spans="1:14" x14ac:dyDescent="0.25">
      <c r="A69" s="28">
        <v>216</v>
      </c>
      <c r="B69" s="29" t="s">
        <v>1354</v>
      </c>
      <c r="E69" s="21" t="s">
        <v>545</v>
      </c>
      <c r="F69" s="21" t="s">
        <v>1345</v>
      </c>
      <c r="G69" s="21" t="s">
        <v>544</v>
      </c>
      <c r="I69" s="21" t="s">
        <v>1445</v>
      </c>
      <c r="J69" s="21" t="s">
        <v>1480</v>
      </c>
      <c r="K69" s="21" t="s">
        <v>1554</v>
      </c>
      <c r="L69" s="47" t="s">
        <v>1336</v>
      </c>
      <c r="N69" t="s">
        <v>253</v>
      </c>
    </row>
    <row r="70" spans="1:14" x14ac:dyDescent="0.25">
      <c r="A70" s="28">
        <v>217</v>
      </c>
      <c r="B70" s="29" t="s">
        <v>1355</v>
      </c>
      <c r="E70" s="21" t="s">
        <v>546</v>
      </c>
      <c r="F70" s="21" t="s">
        <v>1343</v>
      </c>
      <c r="G70" s="21" t="s">
        <v>1481</v>
      </c>
      <c r="I70" s="21" t="s">
        <v>1445</v>
      </c>
      <c r="J70" s="21" t="s">
        <v>1480</v>
      </c>
      <c r="K70" s="21" t="s">
        <v>1554</v>
      </c>
      <c r="L70" s="47" t="s">
        <v>1336</v>
      </c>
      <c r="N70" t="s">
        <v>254</v>
      </c>
    </row>
    <row r="71" spans="1:14" x14ac:dyDescent="0.25">
      <c r="A71" s="28">
        <v>221</v>
      </c>
      <c r="B71" s="29" t="s">
        <v>1356</v>
      </c>
      <c r="E71" s="21" t="s">
        <v>84</v>
      </c>
      <c r="F71" s="21" t="s">
        <v>1345</v>
      </c>
      <c r="G71" s="21" t="s">
        <v>1481</v>
      </c>
      <c r="I71" s="21" t="s">
        <v>1445</v>
      </c>
      <c r="J71" s="21" t="s">
        <v>1480</v>
      </c>
      <c r="K71" s="21" t="s">
        <v>1554</v>
      </c>
      <c r="L71" s="47" t="s">
        <v>1336</v>
      </c>
      <c r="N71" t="s">
        <v>255</v>
      </c>
    </row>
    <row r="72" spans="1:14" x14ac:dyDescent="0.25">
      <c r="A72" s="28">
        <v>222</v>
      </c>
      <c r="B72" s="29" t="s">
        <v>1357</v>
      </c>
      <c r="E72" s="21" t="s">
        <v>86</v>
      </c>
      <c r="F72" s="21" t="s">
        <v>1343</v>
      </c>
      <c r="G72" s="21" t="s">
        <v>547</v>
      </c>
      <c r="I72" s="21" t="s">
        <v>1445</v>
      </c>
      <c r="J72" s="21" t="s">
        <v>1482</v>
      </c>
      <c r="K72" s="21" t="s">
        <v>1555</v>
      </c>
      <c r="L72" s="47" t="s">
        <v>1340</v>
      </c>
      <c r="N72" t="s">
        <v>256</v>
      </c>
    </row>
    <row r="73" spans="1:14" x14ac:dyDescent="0.25">
      <c r="A73" s="28">
        <v>223</v>
      </c>
      <c r="B73" s="29" t="s">
        <v>1358</v>
      </c>
      <c r="E73" s="21" t="s">
        <v>88</v>
      </c>
      <c r="F73" s="21" t="s">
        <v>1345</v>
      </c>
      <c r="G73" s="21" t="s">
        <v>547</v>
      </c>
      <c r="I73" s="21" t="s">
        <v>1445</v>
      </c>
      <c r="J73" s="21" t="s">
        <v>1482</v>
      </c>
      <c r="K73" s="21" t="s">
        <v>1555</v>
      </c>
      <c r="L73" s="47" t="s">
        <v>1340</v>
      </c>
      <c r="N73" t="s">
        <v>257</v>
      </c>
    </row>
    <row r="74" spans="1:14" ht="11.65" customHeight="1" x14ac:dyDescent="0.25">
      <c r="A74" s="28">
        <v>224</v>
      </c>
      <c r="B74" s="29" t="s">
        <v>1359</v>
      </c>
      <c r="E74" s="21" t="s">
        <v>1483</v>
      </c>
      <c r="F74" s="21" t="s">
        <v>1343</v>
      </c>
      <c r="G74" s="21" t="s">
        <v>1484</v>
      </c>
      <c r="I74" s="21" t="s">
        <v>1445</v>
      </c>
      <c r="J74" s="21" t="s">
        <v>1485</v>
      </c>
      <c r="K74" s="21" t="s">
        <v>1582</v>
      </c>
      <c r="L74" s="47" t="s">
        <v>1336</v>
      </c>
      <c r="N74" t="s">
        <v>258</v>
      </c>
    </row>
    <row r="75" spans="1:14" x14ac:dyDescent="0.25">
      <c r="A75" s="28">
        <v>225</v>
      </c>
      <c r="B75" s="29" t="s">
        <v>1360</v>
      </c>
      <c r="E75" s="21" t="s">
        <v>1486</v>
      </c>
      <c r="F75" s="21" t="s">
        <v>1345</v>
      </c>
      <c r="G75" s="21" t="s">
        <v>1484</v>
      </c>
      <c r="I75" s="21" t="s">
        <v>1445</v>
      </c>
      <c r="J75" s="21" t="s">
        <v>1485</v>
      </c>
      <c r="K75" s="21" t="s">
        <v>1582</v>
      </c>
      <c r="L75" s="47" t="s">
        <v>1336</v>
      </c>
      <c r="N75" t="s">
        <v>259</v>
      </c>
    </row>
    <row r="76" spans="1:14" x14ac:dyDescent="0.25">
      <c r="A76" s="28">
        <v>310</v>
      </c>
      <c r="B76" s="29" t="s">
        <v>1314</v>
      </c>
      <c r="E76" s="21" t="s">
        <v>89</v>
      </c>
      <c r="F76" s="21" t="s">
        <v>1343</v>
      </c>
      <c r="G76" s="21" t="s">
        <v>548</v>
      </c>
      <c r="I76" s="21" t="s">
        <v>1445</v>
      </c>
      <c r="J76" s="21" t="s">
        <v>1487</v>
      </c>
      <c r="K76" s="21" t="s">
        <v>1556</v>
      </c>
      <c r="L76" s="47" t="s">
        <v>1340</v>
      </c>
      <c r="N76" t="s">
        <v>260</v>
      </c>
    </row>
    <row r="77" spans="1:14" x14ac:dyDescent="0.25">
      <c r="A77" s="28">
        <v>321</v>
      </c>
      <c r="B77" s="29" t="s">
        <v>1361</v>
      </c>
      <c r="E77" s="21" t="s">
        <v>91</v>
      </c>
      <c r="F77" s="21" t="s">
        <v>1345</v>
      </c>
      <c r="G77" s="21" t="s">
        <v>548</v>
      </c>
      <c r="I77" s="21" t="s">
        <v>1445</v>
      </c>
      <c r="J77" s="21" t="s">
        <v>1487</v>
      </c>
      <c r="K77" s="21" t="s">
        <v>1556</v>
      </c>
      <c r="L77" s="47" t="s">
        <v>1340</v>
      </c>
      <c r="N77" t="s">
        <v>261</v>
      </c>
    </row>
    <row r="78" spans="1:14" x14ac:dyDescent="0.25">
      <c r="A78" s="28">
        <v>322</v>
      </c>
      <c r="B78" s="29" t="s">
        <v>1362</v>
      </c>
      <c r="E78" s="21" t="s">
        <v>1488</v>
      </c>
      <c r="F78" s="21" t="s">
        <v>1343</v>
      </c>
      <c r="G78" s="21" t="s">
        <v>1489</v>
      </c>
      <c r="I78" s="21" t="s">
        <v>1445</v>
      </c>
      <c r="J78" s="21" t="s">
        <v>1490</v>
      </c>
      <c r="K78" s="21" t="s">
        <v>1557</v>
      </c>
      <c r="L78" s="47" t="s">
        <v>1336</v>
      </c>
      <c r="N78" t="s">
        <v>262</v>
      </c>
    </row>
    <row r="79" spans="1:14" x14ac:dyDescent="0.25">
      <c r="A79" s="28">
        <v>341</v>
      </c>
      <c r="B79" s="29" t="s">
        <v>1363</v>
      </c>
      <c r="E79" s="21" t="s">
        <v>1491</v>
      </c>
      <c r="F79" s="21" t="s">
        <v>1345</v>
      </c>
      <c r="G79" s="21" t="s">
        <v>1489</v>
      </c>
      <c r="I79" s="21" t="s">
        <v>1445</v>
      </c>
      <c r="J79" s="21" t="s">
        <v>1490</v>
      </c>
      <c r="K79" s="21" t="s">
        <v>1557</v>
      </c>
      <c r="L79" s="47" t="s">
        <v>1336</v>
      </c>
      <c r="N79" t="s">
        <v>263</v>
      </c>
    </row>
    <row r="80" spans="1:14" x14ac:dyDescent="0.25">
      <c r="A80" s="28">
        <v>342</v>
      </c>
      <c r="B80" s="29" t="s">
        <v>1364</v>
      </c>
      <c r="E80" s="21" t="s">
        <v>92</v>
      </c>
      <c r="F80" s="21" t="s">
        <v>1343</v>
      </c>
      <c r="G80" s="21" t="s">
        <v>549</v>
      </c>
      <c r="I80" s="21" t="s">
        <v>1445</v>
      </c>
      <c r="J80" s="21" t="s">
        <v>1492</v>
      </c>
      <c r="K80" s="21" t="s">
        <v>1558</v>
      </c>
      <c r="L80" s="47" t="s">
        <v>1336</v>
      </c>
      <c r="N80" t="s">
        <v>264</v>
      </c>
    </row>
    <row r="81" spans="1:14" x14ac:dyDescent="0.25">
      <c r="A81" s="28">
        <v>343</v>
      </c>
      <c r="B81" s="29" t="s">
        <v>1365</v>
      </c>
      <c r="E81" s="21" t="s">
        <v>94</v>
      </c>
      <c r="F81" s="21" t="s">
        <v>1345</v>
      </c>
      <c r="G81" s="21" t="s">
        <v>549</v>
      </c>
      <c r="I81" s="21" t="s">
        <v>1445</v>
      </c>
      <c r="J81" s="21" t="s">
        <v>1492</v>
      </c>
      <c r="K81" s="21" t="s">
        <v>1558</v>
      </c>
      <c r="L81" s="47" t="s">
        <v>1336</v>
      </c>
      <c r="N81" t="s">
        <v>265</v>
      </c>
    </row>
    <row r="82" spans="1:14" ht="11.65" customHeight="1" x14ac:dyDescent="0.25">
      <c r="A82" s="28">
        <v>344</v>
      </c>
      <c r="B82" s="29" t="s">
        <v>653</v>
      </c>
      <c r="E82" s="21" t="s">
        <v>95</v>
      </c>
      <c r="F82" s="21" t="s">
        <v>1343</v>
      </c>
      <c r="G82" s="21" t="s">
        <v>550</v>
      </c>
      <c r="I82" s="21" t="s">
        <v>1445</v>
      </c>
      <c r="J82" s="21" t="s">
        <v>1493</v>
      </c>
      <c r="K82" s="21" t="s">
        <v>1559</v>
      </c>
      <c r="L82" s="47" t="s">
        <v>1336</v>
      </c>
      <c r="N82" t="s">
        <v>266</v>
      </c>
    </row>
    <row r="83" spans="1:14" ht="11.65" customHeight="1" x14ac:dyDescent="0.25">
      <c r="A83" s="28">
        <v>345</v>
      </c>
      <c r="B83" s="29" t="s">
        <v>1094</v>
      </c>
      <c r="E83" s="21" t="s">
        <v>97</v>
      </c>
      <c r="F83" s="21" t="s">
        <v>1345</v>
      </c>
      <c r="G83" s="21" t="s">
        <v>550</v>
      </c>
      <c r="I83" s="21" t="s">
        <v>1445</v>
      </c>
      <c r="J83" s="21" t="s">
        <v>1493</v>
      </c>
      <c r="K83" s="21" t="s">
        <v>1559</v>
      </c>
      <c r="L83" s="47" t="s">
        <v>1336</v>
      </c>
      <c r="N83" t="s">
        <v>267</v>
      </c>
    </row>
    <row r="84" spans="1:14" ht="11.65" customHeight="1" x14ac:dyDescent="0.25">
      <c r="A84" s="28">
        <v>346</v>
      </c>
      <c r="B84" s="29" t="s">
        <v>1099</v>
      </c>
      <c r="E84" s="21" t="s">
        <v>98</v>
      </c>
      <c r="F84" s="21" t="s">
        <v>1343</v>
      </c>
      <c r="G84" s="21" t="s">
        <v>551</v>
      </c>
      <c r="I84" s="21" t="s">
        <v>1445</v>
      </c>
      <c r="J84" s="21" t="s">
        <v>1494</v>
      </c>
      <c r="K84" s="21" t="s">
        <v>1560</v>
      </c>
      <c r="L84" s="47" t="s">
        <v>1336</v>
      </c>
      <c r="N84" t="s">
        <v>268</v>
      </c>
    </row>
    <row r="85" spans="1:14" x14ac:dyDescent="0.25">
      <c r="A85" s="28">
        <v>347</v>
      </c>
      <c r="B85" s="29" t="s">
        <v>1366</v>
      </c>
      <c r="E85" s="21" t="s">
        <v>100</v>
      </c>
      <c r="F85" s="21" t="s">
        <v>1345</v>
      </c>
      <c r="G85" s="21" t="s">
        <v>551</v>
      </c>
      <c r="I85" s="21" t="s">
        <v>1445</v>
      </c>
      <c r="J85" s="21" t="s">
        <v>1494</v>
      </c>
      <c r="K85" s="21" t="s">
        <v>1560</v>
      </c>
      <c r="L85" s="47" t="s">
        <v>1336</v>
      </c>
      <c r="N85" t="s">
        <v>269</v>
      </c>
    </row>
    <row r="86" spans="1:14" x14ac:dyDescent="0.25">
      <c r="A86" s="28">
        <v>380</v>
      </c>
      <c r="B86" s="30" t="s">
        <v>744</v>
      </c>
      <c r="E86" s="21" t="s">
        <v>101</v>
      </c>
      <c r="F86" s="21" t="s">
        <v>1343</v>
      </c>
      <c r="G86" s="21" t="s">
        <v>552</v>
      </c>
      <c r="I86" s="21" t="s">
        <v>1445</v>
      </c>
      <c r="J86" s="21" t="s">
        <v>1495</v>
      </c>
      <c r="K86" s="21" t="s">
        <v>1561</v>
      </c>
      <c r="L86" s="47" t="s">
        <v>1336</v>
      </c>
      <c r="N86" t="s">
        <v>270</v>
      </c>
    </row>
    <row r="87" spans="1:14" x14ac:dyDescent="0.25">
      <c r="A87" s="28">
        <v>420</v>
      </c>
      <c r="B87" s="29" t="s">
        <v>1317</v>
      </c>
      <c r="E87" s="21" t="s">
        <v>103</v>
      </c>
      <c r="F87" s="21" t="s">
        <v>1345</v>
      </c>
      <c r="G87" s="21" t="s">
        <v>552</v>
      </c>
      <c r="I87" s="21" t="s">
        <v>1445</v>
      </c>
      <c r="J87" s="21" t="s">
        <v>1495</v>
      </c>
      <c r="K87" s="21" t="s">
        <v>1561</v>
      </c>
      <c r="L87" s="47" t="s">
        <v>1336</v>
      </c>
      <c r="N87" t="s">
        <v>271</v>
      </c>
    </row>
    <row r="88" spans="1:14" x14ac:dyDescent="0.25">
      <c r="A88" s="28">
        <v>440</v>
      </c>
      <c r="B88" s="30" t="s">
        <v>1318</v>
      </c>
      <c r="E88" s="21" t="s">
        <v>104</v>
      </c>
      <c r="F88" s="21" t="s">
        <v>1343</v>
      </c>
      <c r="G88" s="21" t="s">
        <v>553</v>
      </c>
      <c r="I88" s="21" t="s">
        <v>26</v>
      </c>
      <c r="J88" s="21" t="s">
        <v>1496</v>
      </c>
      <c r="K88" s="21" t="s">
        <v>1562</v>
      </c>
      <c r="L88" s="47" t="s">
        <v>1334</v>
      </c>
      <c r="N88" t="s">
        <v>272</v>
      </c>
    </row>
    <row r="89" spans="1:14" x14ac:dyDescent="0.25">
      <c r="A89" s="28">
        <v>460</v>
      </c>
      <c r="B89" s="29" t="s">
        <v>1319</v>
      </c>
      <c r="E89" s="21" t="s">
        <v>106</v>
      </c>
      <c r="F89" s="21" t="s">
        <v>1345</v>
      </c>
      <c r="G89" s="21" t="s">
        <v>553</v>
      </c>
      <c r="I89" s="21" t="s">
        <v>26</v>
      </c>
      <c r="J89" s="21" t="s">
        <v>1496</v>
      </c>
      <c r="K89" s="21" t="s">
        <v>1562</v>
      </c>
      <c r="L89" s="47" t="s">
        <v>1334</v>
      </c>
      <c r="N89" t="s">
        <v>273</v>
      </c>
    </row>
    <row r="90" spans="1:14" x14ac:dyDescent="0.25">
      <c r="A90" s="28">
        <v>481</v>
      </c>
      <c r="B90" s="29" t="s">
        <v>725</v>
      </c>
      <c r="E90" s="21" t="s">
        <v>107</v>
      </c>
      <c r="F90" s="21" t="s">
        <v>1343</v>
      </c>
      <c r="G90" s="21" t="s">
        <v>554</v>
      </c>
      <c r="I90" s="21" t="s">
        <v>1445</v>
      </c>
      <c r="J90" s="21" t="s">
        <v>1497</v>
      </c>
      <c r="K90" s="21" t="s">
        <v>1563</v>
      </c>
      <c r="L90" s="47" t="s">
        <v>1336</v>
      </c>
      <c r="N90" t="s">
        <v>274</v>
      </c>
    </row>
    <row r="91" spans="1:14" x14ac:dyDescent="0.25">
      <c r="A91" s="28">
        <v>482</v>
      </c>
      <c r="B91" s="29" t="s">
        <v>1367</v>
      </c>
      <c r="E91" s="21" t="s">
        <v>109</v>
      </c>
      <c r="F91" s="21" t="s">
        <v>1345</v>
      </c>
      <c r="G91" s="21" t="s">
        <v>554</v>
      </c>
      <c r="I91" s="21" t="s">
        <v>1445</v>
      </c>
      <c r="J91" s="21" t="s">
        <v>1497</v>
      </c>
      <c r="K91" s="21" t="s">
        <v>1563</v>
      </c>
      <c r="L91" s="47" t="s">
        <v>1336</v>
      </c>
      <c r="N91" t="s">
        <v>275</v>
      </c>
    </row>
    <row r="92" spans="1:14" x14ac:dyDescent="0.25">
      <c r="A92" s="28">
        <v>521</v>
      </c>
      <c r="B92" s="29" t="s">
        <v>1368</v>
      </c>
      <c r="E92" s="21" t="s">
        <v>110</v>
      </c>
      <c r="F92" s="21" t="s">
        <v>1343</v>
      </c>
      <c r="G92" s="21" t="s">
        <v>555</v>
      </c>
      <c r="I92" s="21" t="s">
        <v>1445</v>
      </c>
      <c r="J92" s="21" t="s">
        <v>1498</v>
      </c>
      <c r="K92" s="21" t="s">
        <v>1564</v>
      </c>
      <c r="L92" s="47" t="s">
        <v>1336</v>
      </c>
      <c r="N92" t="s">
        <v>276</v>
      </c>
    </row>
    <row r="93" spans="1:14" x14ac:dyDescent="0.25">
      <c r="A93" s="28">
        <v>522</v>
      </c>
      <c r="B93" s="29" t="s">
        <v>1369</v>
      </c>
      <c r="E93" s="21" t="s">
        <v>112</v>
      </c>
      <c r="F93" s="21" t="s">
        <v>1345</v>
      </c>
      <c r="G93" s="21" t="s">
        <v>555</v>
      </c>
      <c r="I93" s="21" t="s">
        <v>1445</v>
      </c>
      <c r="J93" s="21" t="s">
        <v>1498</v>
      </c>
      <c r="K93" s="21" t="s">
        <v>1564</v>
      </c>
      <c r="L93" s="47" t="s">
        <v>1336</v>
      </c>
      <c r="N93" t="s">
        <v>277</v>
      </c>
    </row>
    <row r="94" spans="1:14" x14ac:dyDescent="0.25">
      <c r="A94" s="28">
        <v>523</v>
      </c>
      <c r="B94" s="29" t="s">
        <v>1370</v>
      </c>
      <c r="E94" s="21" t="s">
        <v>113</v>
      </c>
      <c r="F94" s="21" t="s">
        <v>1343</v>
      </c>
      <c r="G94" s="21" t="s">
        <v>556</v>
      </c>
      <c r="I94" s="21" t="s">
        <v>1445</v>
      </c>
      <c r="J94" s="21" t="s">
        <v>1499</v>
      </c>
      <c r="K94" s="21" t="s">
        <v>1565</v>
      </c>
      <c r="L94" s="47" t="s">
        <v>1336</v>
      </c>
      <c r="N94" t="s">
        <v>278</v>
      </c>
    </row>
    <row r="95" spans="1:14" x14ac:dyDescent="0.25">
      <c r="A95" s="28">
        <v>524</v>
      </c>
      <c r="B95" s="29" t="s">
        <v>1371</v>
      </c>
      <c r="E95" s="21" t="s">
        <v>557</v>
      </c>
      <c r="F95" s="21" t="s">
        <v>1345</v>
      </c>
      <c r="G95" s="21" t="s">
        <v>556</v>
      </c>
      <c r="I95" s="21" t="s">
        <v>1445</v>
      </c>
      <c r="J95" s="21" t="s">
        <v>1499</v>
      </c>
      <c r="K95" s="21" t="s">
        <v>1565</v>
      </c>
      <c r="L95" s="47" t="s">
        <v>1336</v>
      </c>
      <c r="N95" t="s">
        <v>279</v>
      </c>
    </row>
    <row r="96" spans="1:14" x14ac:dyDescent="0.25">
      <c r="A96" s="28">
        <v>525</v>
      </c>
      <c r="B96" s="29" t="s">
        <v>1372</v>
      </c>
      <c r="E96" s="21" t="s">
        <v>115</v>
      </c>
      <c r="F96" s="21" t="s">
        <v>1343</v>
      </c>
      <c r="G96" s="21" t="s">
        <v>558</v>
      </c>
      <c r="I96" s="21" t="s">
        <v>1445</v>
      </c>
      <c r="J96" s="21" t="s">
        <v>1500</v>
      </c>
      <c r="K96" s="21" t="s">
        <v>1566</v>
      </c>
      <c r="L96" s="47" t="s">
        <v>1336</v>
      </c>
      <c r="N96" t="s">
        <v>280</v>
      </c>
    </row>
    <row r="97" spans="1:14" x14ac:dyDescent="0.25">
      <c r="A97" s="28">
        <v>526</v>
      </c>
      <c r="B97" s="29" t="s">
        <v>1373</v>
      </c>
      <c r="E97" s="21" t="s">
        <v>117</v>
      </c>
      <c r="F97" s="21" t="s">
        <v>1345</v>
      </c>
      <c r="G97" s="21" t="s">
        <v>558</v>
      </c>
      <c r="I97" s="21" t="s">
        <v>1445</v>
      </c>
      <c r="J97" s="21" t="s">
        <v>1500</v>
      </c>
      <c r="K97" s="21" t="s">
        <v>1566</v>
      </c>
      <c r="L97" s="47" t="s">
        <v>1336</v>
      </c>
      <c r="N97" t="s">
        <v>281</v>
      </c>
    </row>
    <row r="98" spans="1:14" x14ac:dyDescent="0.25">
      <c r="A98" s="28">
        <v>541</v>
      </c>
      <c r="B98" s="29" t="s">
        <v>1374</v>
      </c>
      <c r="E98" s="21" t="s">
        <v>118</v>
      </c>
      <c r="F98" s="21" t="s">
        <v>1343</v>
      </c>
      <c r="G98" s="21" t="s">
        <v>1501</v>
      </c>
      <c r="I98" s="21" t="s">
        <v>1445</v>
      </c>
      <c r="J98" s="21" t="s">
        <v>1502</v>
      </c>
      <c r="K98" s="21" t="s">
        <v>1567</v>
      </c>
      <c r="L98" s="47" t="s">
        <v>1336</v>
      </c>
      <c r="N98" t="s">
        <v>282</v>
      </c>
    </row>
    <row r="99" spans="1:14" x14ac:dyDescent="0.25">
      <c r="A99" s="28">
        <v>542</v>
      </c>
      <c r="B99" s="29" t="s">
        <v>1375</v>
      </c>
      <c r="E99" s="21" t="s">
        <v>120</v>
      </c>
      <c r="F99" s="21" t="s">
        <v>1345</v>
      </c>
      <c r="G99" s="21" t="s">
        <v>1501</v>
      </c>
      <c r="I99" s="21" t="s">
        <v>1445</v>
      </c>
      <c r="J99" s="21" t="s">
        <v>1502</v>
      </c>
      <c r="K99" s="21" t="s">
        <v>1567</v>
      </c>
      <c r="L99" s="47" t="s">
        <v>1336</v>
      </c>
      <c r="N99" t="s">
        <v>283</v>
      </c>
    </row>
    <row r="100" spans="1:14" x14ac:dyDescent="0.25">
      <c r="A100" s="28">
        <v>543</v>
      </c>
      <c r="B100" s="29" t="s">
        <v>1376</v>
      </c>
      <c r="E100" s="21" t="s">
        <v>57</v>
      </c>
      <c r="F100" s="21" t="s">
        <v>1345</v>
      </c>
      <c r="G100" s="21" t="s">
        <v>525</v>
      </c>
      <c r="I100" s="21" t="s">
        <v>526</v>
      </c>
      <c r="J100" s="21" t="s">
        <v>1503</v>
      </c>
      <c r="K100" s="21" t="s">
        <v>1568</v>
      </c>
      <c r="L100" s="47" t="s">
        <v>1338</v>
      </c>
      <c r="N100" t="s">
        <v>284</v>
      </c>
    </row>
    <row r="101" spans="1:14" x14ac:dyDescent="0.25">
      <c r="A101" s="28">
        <v>544</v>
      </c>
      <c r="B101" s="29" t="s">
        <v>1377</v>
      </c>
      <c r="E101" s="21" t="s">
        <v>55</v>
      </c>
      <c r="F101" s="21" t="s">
        <v>1343</v>
      </c>
      <c r="G101" s="21" t="s">
        <v>525</v>
      </c>
      <c r="I101" s="21" t="s">
        <v>526</v>
      </c>
      <c r="J101" s="21" t="s">
        <v>1503</v>
      </c>
      <c r="K101" s="21" t="s">
        <v>1568</v>
      </c>
      <c r="L101" s="47" t="s">
        <v>1338</v>
      </c>
      <c r="N101" t="s">
        <v>285</v>
      </c>
    </row>
    <row r="102" spans="1:14" x14ac:dyDescent="0.25">
      <c r="A102" s="28">
        <v>545</v>
      </c>
      <c r="B102" s="29" t="s">
        <v>1378</v>
      </c>
      <c r="E102" s="21" t="s">
        <v>531</v>
      </c>
      <c r="F102" s="21" t="s">
        <v>1343</v>
      </c>
      <c r="G102" s="21" t="s">
        <v>532</v>
      </c>
      <c r="I102" s="21" t="s">
        <v>1445</v>
      </c>
      <c r="J102" s="21" t="s">
        <v>1504</v>
      </c>
      <c r="K102" s="21" t="s">
        <v>1569</v>
      </c>
      <c r="L102" s="47" t="s">
        <v>1340</v>
      </c>
      <c r="N102" t="s">
        <v>286</v>
      </c>
    </row>
    <row r="103" spans="1:14" x14ac:dyDescent="0.25">
      <c r="A103" s="28">
        <v>546</v>
      </c>
      <c r="B103" s="29" t="s">
        <v>1379</v>
      </c>
      <c r="E103" s="21" t="s">
        <v>63</v>
      </c>
      <c r="F103" s="21" t="s">
        <v>1345</v>
      </c>
      <c r="G103" s="21" t="s">
        <v>532</v>
      </c>
      <c r="I103" s="21" t="s">
        <v>1445</v>
      </c>
      <c r="J103" s="21" t="s">
        <v>1504</v>
      </c>
      <c r="K103" s="21" t="s">
        <v>1569</v>
      </c>
      <c r="L103" s="47" t="s">
        <v>1340</v>
      </c>
      <c r="N103" t="s">
        <v>287</v>
      </c>
    </row>
    <row r="104" spans="1:14" x14ac:dyDescent="0.25">
      <c r="A104" s="28">
        <v>547</v>
      </c>
      <c r="B104" s="29" t="s">
        <v>1380</v>
      </c>
      <c r="E104" s="21" t="s">
        <v>65</v>
      </c>
      <c r="F104" s="21" t="s">
        <v>1343</v>
      </c>
      <c r="G104" s="21" t="s">
        <v>533</v>
      </c>
      <c r="I104" s="21" t="s">
        <v>1445</v>
      </c>
      <c r="J104" s="21" t="s">
        <v>1505</v>
      </c>
      <c r="K104" s="21" t="s">
        <v>1570</v>
      </c>
      <c r="L104" s="47" t="s">
        <v>1340</v>
      </c>
      <c r="N104" t="s">
        <v>288</v>
      </c>
    </row>
    <row r="105" spans="1:14" x14ac:dyDescent="0.25">
      <c r="A105" s="28">
        <v>548</v>
      </c>
      <c r="B105" s="29" t="s">
        <v>1381</v>
      </c>
      <c r="E105" s="21" t="s">
        <v>67</v>
      </c>
      <c r="F105" s="21" t="s">
        <v>1345</v>
      </c>
      <c r="G105" s="21" t="s">
        <v>533</v>
      </c>
      <c r="I105" s="21" t="s">
        <v>1445</v>
      </c>
      <c r="J105" s="21" t="s">
        <v>1505</v>
      </c>
      <c r="K105" s="21" t="s">
        <v>1570</v>
      </c>
      <c r="L105" s="47" t="s">
        <v>1340</v>
      </c>
      <c r="N105" t="s">
        <v>289</v>
      </c>
    </row>
    <row r="106" spans="1:14" x14ac:dyDescent="0.25">
      <c r="A106" s="28">
        <v>581</v>
      </c>
      <c r="B106" s="29" t="s">
        <v>1382</v>
      </c>
      <c r="E106" s="21" t="s">
        <v>534</v>
      </c>
      <c r="F106" s="21" t="s">
        <v>1343</v>
      </c>
      <c r="G106" s="21" t="s">
        <v>535</v>
      </c>
      <c r="I106" s="21" t="s">
        <v>1445</v>
      </c>
      <c r="J106" s="21" t="s">
        <v>1506</v>
      </c>
      <c r="K106" s="21" t="s">
        <v>1571</v>
      </c>
      <c r="L106" s="47" t="s">
        <v>1340</v>
      </c>
      <c r="N106" t="s">
        <v>290</v>
      </c>
    </row>
    <row r="107" spans="1:14" x14ac:dyDescent="0.25">
      <c r="A107" s="28">
        <v>582</v>
      </c>
      <c r="B107" s="29" t="s">
        <v>1383</v>
      </c>
      <c r="E107" s="21" t="s">
        <v>68</v>
      </c>
      <c r="F107" s="21" t="s">
        <v>1345</v>
      </c>
      <c r="G107" s="21" t="s">
        <v>535</v>
      </c>
      <c r="I107" s="21" t="s">
        <v>1445</v>
      </c>
      <c r="J107" s="21" t="s">
        <v>1506</v>
      </c>
      <c r="K107" s="21" t="s">
        <v>1571</v>
      </c>
      <c r="L107" s="47" t="s">
        <v>1340</v>
      </c>
      <c r="N107" t="s">
        <v>291</v>
      </c>
    </row>
    <row r="108" spans="1:14" x14ac:dyDescent="0.25">
      <c r="A108" s="28">
        <v>621</v>
      </c>
      <c r="B108" s="29" t="s">
        <v>1106</v>
      </c>
      <c r="E108" s="21" t="s">
        <v>70</v>
      </c>
      <c r="F108" s="21" t="s">
        <v>1343</v>
      </c>
      <c r="G108" s="21" t="s">
        <v>536</v>
      </c>
      <c r="I108" s="21" t="s">
        <v>1445</v>
      </c>
      <c r="J108" s="21" t="s">
        <v>1507</v>
      </c>
      <c r="K108" s="21" t="s">
        <v>1572</v>
      </c>
      <c r="L108" s="47" t="s">
        <v>1340</v>
      </c>
      <c r="N108" t="s">
        <v>292</v>
      </c>
    </row>
    <row r="109" spans="1:14" x14ac:dyDescent="0.25">
      <c r="A109" s="28">
        <v>622</v>
      </c>
      <c r="B109" s="29" t="s">
        <v>1384</v>
      </c>
      <c r="E109" s="21" t="s">
        <v>72</v>
      </c>
      <c r="F109" s="21" t="s">
        <v>1345</v>
      </c>
      <c r="G109" s="21" t="s">
        <v>536</v>
      </c>
      <c r="I109" s="21" t="s">
        <v>1445</v>
      </c>
      <c r="J109" s="21" t="s">
        <v>1507</v>
      </c>
      <c r="K109" s="21" t="s">
        <v>1572</v>
      </c>
      <c r="L109" s="47" t="s">
        <v>1340</v>
      </c>
      <c r="N109" t="s">
        <v>293</v>
      </c>
    </row>
    <row r="110" spans="1:14" x14ac:dyDescent="0.25">
      <c r="A110" s="28">
        <v>623</v>
      </c>
      <c r="B110" s="29" t="s">
        <v>1385</v>
      </c>
      <c r="E110" s="21" t="s">
        <v>1508</v>
      </c>
      <c r="F110" s="21" t="s">
        <v>1343</v>
      </c>
      <c r="G110" s="21" t="s">
        <v>1509</v>
      </c>
      <c r="I110" s="21" t="s">
        <v>1445</v>
      </c>
      <c r="J110" s="21" t="s">
        <v>1485</v>
      </c>
      <c r="K110" s="21" t="s">
        <v>1582</v>
      </c>
      <c r="L110" s="47" t="s">
        <v>1336</v>
      </c>
      <c r="N110" t="s">
        <v>294</v>
      </c>
    </row>
    <row r="111" spans="1:14" x14ac:dyDescent="0.25">
      <c r="A111" s="28">
        <v>624</v>
      </c>
      <c r="B111" s="29" t="s">
        <v>1386</v>
      </c>
      <c r="E111" s="21" t="s">
        <v>1510</v>
      </c>
      <c r="F111" s="21" t="s">
        <v>1345</v>
      </c>
      <c r="G111" s="21" t="s">
        <v>1509</v>
      </c>
      <c r="I111" s="21" t="s">
        <v>1445</v>
      </c>
      <c r="J111" s="21" t="s">
        <v>1485</v>
      </c>
      <c r="K111" s="21" t="s">
        <v>1582</v>
      </c>
      <c r="L111" s="47" t="s">
        <v>1336</v>
      </c>
      <c r="N111" t="s">
        <v>295</v>
      </c>
    </row>
    <row r="112" spans="1:14" x14ac:dyDescent="0.25">
      <c r="A112" s="28">
        <v>640</v>
      </c>
      <c r="B112" s="29" t="s">
        <v>1325</v>
      </c>
      <c r="E112" s="21" t="s">
        <v>537</v>
      </c>
      <c r="F112" s="21" t="s">
        <v>1343</v>
      </c>
      <c r="G112" s="21" t="s">
        <v>538</v>
      </c>
      <c r="I112" s="21" t="s">
        <v>1445</v>
      </c>
      <c r="J112" s="21" t="s">
        <v>1511</v>
      </c>
      <c r="K112" s="21" t="s">
        <v>1573</v>
      </c>
      <c r="L112" s="47" t="s">
        <v>1340</v>
      </c>
      <c r="N112" t="s">
        <v>297</v>
      </c>
    </row>
    <row r="113" spans="1:14" x14ac:dyDescent="0.25">
      <c r="A113" s="28">
        <v>721</v>
      </c>
      <c r="B113" s="29" t="s">
        <v>568</v>
      </c>
      <c r="E113" s="21" t="s">
        <v>73</v>
      </c>
      <c r="F113" s="21" t="s">
        <v>1345</v>
      </c>
      <c r="G113" s="21" t="s">
        <v>538</v>
      </c>
      <c r="I113" s="21" t="s">
        <v>1445</v>
      </c>
      <c r="J113" s="21" t="s">
        <v>1511</v>
      </c>
      <c r="K113" s="21" t="s">
        <v>1573</v>
      </c>
      <c r="L113" s="47" t="s">
        <v>1340</v>
      </c>
      <c r="N113" t="s">
        <v>298</v>
      </c>
    </row>
    <row r="114" spans="1:14" x14ac:dyDescent="0.25">
      <c r="A114" s="28">
        <v>722</v>
      </c>
      <c r="B114" s="29" t="s">
        <v>727</v>
      </c>
      <c r="E114" s="21" t="s">
        <v>75</v>
      </c>
      <c r="F114" s="21" t="s">
        <v>1343</v>
      </c>
      <c r="G114" s="21" t="s">
        <v>539</v>
      </c>
      <c r="I114" s="21" t="s">
        <v>1445</v>
      </c>
      <c r="J114" s="21" t="s">
        <v>1512</v>
      </c>
      <c r="K114" s="21" t="s">
        <v>1574</v>
      </c>
      <c r="L114" s="47" t="s">
        <v>1340</v>
      </c>
      <c r="N114" t="s">
        <v>299</v>
      </c>
    </row>
    <row r="115" spans="1:14" x14ac:dyDescent="0.25">
      <c r="A115" s="28">
        <v>723</v>
      </c>
      <c r="B115" s="29" t="s">
        <v>561</v>
      </c>
      <c r="E115" s="21" t="s">
        <v>77</v>
      </c>
      <c r="F115" s="21" t="s">
        <v>1345</v>
      </c>
      <c r="G115" s="21" t="s">
        <v>539</v>
      </c>
      <c r="I115" s="21" t="s">
        <v>1445</v>
      </c>
      <c r="J115" s="21" t="s">
        <v>1512</v>
      </c>
      <c r="K115" s="21" t="s">
        <v>1574</v>
      </c>
      <c r="L115" s="47" t="s">
        <v>1340</v>
      </c>
      <c r="N115" t="s">
        <v>300</v>
      </c>
    </row>
    <row r="116" spans="1:14" x14ac:dyDescent="0.25">
      <c r="A116" s="28">
        <v>724</v>
      </c>
      <c r="B116" s="29" t="s">
        <v>825</v>
      </c>
      <c r="E116" s="21" t="s">
        <v>78</v>
      </c>
      <c r="F116" s="21" t="s">
        <v>1343</v>
      </c>
      <c r="G116" s="21" t="s">
        <v>540</v>
      </c>
      <c r="I116" s="21" t="s">
        <v>1445</v>
      </c>
      <c r="J116" s="21" t="s">
        <v>1513</v>
      </c>
      <c r="K116" s="21" t="s">
        <v>1575</v>
      </c>
      <c r="L116" s="47" t="s">
        <v>1336</v>
      </c>
      <c r="N116" t="s">
        <v>301</v>
      </c>
    </row>
    <row r="117" spans="1:14" x14ac:dyDescent="0.25">
      <c r="A117" s="28">
        <v>725</v>
      </c>
      <c r="B117" s="30" t="s">
        <v>711</v>
      </c>
      <c r="E117" s="21" t="s">
        <v>541</v>
      </c>
      <c r="F117" s="21" t="s">
        <v>1345</v>
      </c>
      <c r="G117" s="21" t="s">
        <v>540</v>
      </c>
      <c r="I117" s="21" t="s">
        <v>1445</v>
      </c>
      <c r="J117" s="21" t="s">
        <v>1513</v>
      </c>
      <c r="K117" s="21" t="s">
        <v>1575</v>
      </c>
      <c r="L117" s="47" t="s">
        <v>1336</v>
      </c>
      <c r="N117" t="s">
        <v>302</v>
      </c>
    </row>
    <row r="118" spans="1:14" x14ac:dyDescent="0.25">
      <c r="A118" s="28">
        <v>726</v>
      </c>
      <c r="B118" s="29" t="s">
        <v>1066</v>
      </c>
      <c r="E118" s="21" t="s">
        <v>80</v>
      </c>
      <c r="F118" s="21" t="s">
        <v>1343</v>
      </c>
      <c r="G118" s="21" t="s">
        <v>542</v>
      </c>
      <c r="I118" s="21" t="s">
        <v>483</v>
      </c>
      <c r="J118" s="21" t="s">
        <v>1514</v>
      </c>
      <c r="K118" s="21" t="s">
        <v>1576</v>
      </c>
      <c r="L118" s="47" t="s">
        <v>1340</v>
      </c>
      <c r="N118" t="s">
        <v>303</v>
      </c>
    </row>
    <row r="119" spans="1:14" x14ac:dyDescent="0.25">
      <c r="A119" s="28">
        <v>761</v>
      </c>
      <c r="B119" s="29" t="s">
        <v>1387</v>
      </c>
      <c r="E119" s="21" t="s">
        <v>543</v>
      </c>
      <c r="F119" s="21" t="s">
        <v>1345</v>
      </c>
      <c r="G119" s="21" t="s">
        <v>542</v>
      </c>
      <c r="I119" s="21" t="s">
        <v>483</v>
      </c>
      <c r="J119" s="21" t="s">
        <v>1514</v>
      </c>
      <c r="K119" s="21" t="s">
        <v>1576</v>
      </c>
      <c r="L119" s="47" t="s">
        <v>1340</v>
      </c>
      <c r="N119" t="s">
        <v>304</v>
      </c>
    </row>
    <row r="120" spans="1:14" x14ac:dyDescent="0.25">
      <c r="A120" s="28">
        <v>762</v>
      </c>
      <c r="B120" s="29" t="s">
        <v>1388</v>
      </c>
      <c r="E120" s="21" t="s">
        <v>1515</v>
      </c>
      <c r="F120" s="21" t="s">
        <v>1343</v>
      </c>
      <c r="G120" s="21" t="s">
        <v>1516</v>
      </c>
      <c r="I120" s="21" t="s">
        <v>528</v>
      </c>
      <c r="J120" s="21" t="s">
        <v>1517</v>
      </c>
      <c r="K120" s="21" t="s">
        <v>1577</v>
      </c>
      <c r="L120" s="47" t="s">
        <v>1334</v>
      </c>
      <c r="N120" t="s">
        <v>305</v>
      </c>
    </row>
    <row r="121" spans="1:14" x14ac:dyDescent="0.25">
      <c r="A121" s="28">
        <v>763</v>
      </c>
      <c r="B121" s="29" t="s">
        <v>1389</v>
      </c>
      <c r="E121" s="21" t="s">
        <v>1518</v>
      </c>
      <c r="F121" s="21" t="s">
        <v>1345</v>
      </c>
      <c r="G121" s="21" t="s">
        <v>1516</v>
      </c>
      <c r="I121" s="21" t="s">
        <v>528</v>
      </c>
      <c r="J121" s="21" t="s">
        <v>1517</v>
      </c>
      <c r="K121" s="21" t="s">
        <v>1577</v>
      </c>
      <c r="L121" s="47" t="s">
        <v>1334</v>
      </c>
      <c r="N121" t="s">
        <v>306</v>
      </c>
    </row>
    <row r="122" spans="1:14" x14ac:dyDescent="0.25">
      <c r="A122" s="28">
        <v>811</v>
      </c>
      <c r="B122" s="29" t="s">
        <v>1390</v>
      </c>
      <c r="E122" s="21" t="s">
        <v>60</v>
      </c>
      <c r="F122" s="21" t="s">
        <v>1343</v>
      </c>
      <c r="G122" s="21" t="s">
        <v>530</v>
      </c>
      <c r="H122" s="21" t="s">
        <v>176</v>
      </c>
      <c r="I122" s="21" t="s">
        <v>483</v>
      </c>
      <c r="J122" s="21" t="s">
        <v>1519</v>
      </c>
      <c r="K122" s="21" t="s">
        <v>1578</v>
      </c>
      <c r="L122" s="47" t="s">
        <v>1336</v>
      </c>
      <c r="N122" t="s">
        <v>307</v>
      </c>
    </row>
    <row r="123" spans="1:14" x14ac:dyDescent="0.25">
      <c r="A123" s="28">
        <v>812</v>
      </c>
      <c r="B123" s="29" t="s">
        <v>1391</v>
      </c>
      <c r="E123" s="21" t="s">
        <v>62</v>
      </c>
      <c r="F123" s="21" t="s">
        <v>1345</v>
      </c>
      <c r="G123" s="21" t="s">
        <v>530</v>
      </c>
      <c r="H123" s="21" t="s">
        <v>176</v>
      </c>
      <c r="I123" s="21" t="s">
        <v>483</v>
      </c>
      <c r="J123" s="21" t="s">
        <v>1519</v>
      </c>
      <c r="K123" s="21" t="s">
        <v>1578</v>
      </c>
      <c r="L123" s="47" t="s">
        <v>1336</v>
      </c>
      <c r="N123" t="s">
        <v>308</v>
      </c>
    </row>
    <row r="124" spans="1:14" x14ac:dyDescent="0.25">
      <c r="A124" s="28">
        <v>813</v>
      </c>
      <c r="B124" s="29" t="s">
        <v>562</v>
      </c>
      <c r="E124" s="47" t="s">
        <v>58</v>
      </c>
      <c r="F124" s="47" t="s">
        <v>1343</v>
      </c>
      <c r="G124" s="47" t="s">
        <v>527</v>
      </c>
      <c r="H124" s="47" t="s">
        <v>24</v>
      </c>
      <c r="I124" s="47" t="s">
        <v>528</v>
      </c>
      <c r="J124" s="21" t="s">
        <v>1517</v>
      </c>
      <c r="K124" s="21" t="s">
        <v>1577</v>
      </c>
      <c r="L124" s="47" t="s">
        <v>1334</v>
      </c>
      <c r="N124" t="s">
        <v>309</v>
      </c>
    </row>
    <row r="125" spans="1:14" x14ac:dyDescent="0.25">
      <c r="A125" s="28">
        <v>814</v>
      </c>
      <c r="B125" s="29" t="s">
        <v>1392</v>
      </c>
      <c r="E125" s="47" t="s">
        <v>529</v>
      </c>
      <c r="F125" s="47" t="s">
        <v>1345</v>
      </c>
      <c r="G125" s="47" t="s">
        <v>527</v>
      </c>
      <c r="H125" s="47" t="s">
        <v>24</v>
      </c>
      <c r="I125" s="47" t="s">
        <v>528</v>
      </c>
      <c r="J125" s="21" t="s">
        <v>1517</v>
      </c>
      <c r="K125" s="21" t="s">
        <v>1577</v>
      </c>
      <c r="L125" s="47" t="s">
        <v>1334</v>
      </c>
      <c r="N125" t="s">
        <v>310</v>
      </c>
    </row>
    <row r="126" spans="1:14" x14ac:dyDescent="0.25">
      <c r="A126" s="28">
        <v>815</v>
      </c>
      <c r="B126" s="29" t="s">
        <v>1393</v>
      </c>
      <c r="N126" t="s">
        <v>311</v>
      </c>
    </row>
    <row r="127" spans="1:14" x14ac:dyDescent="0.25">
      <c r="A127" s="28">
        <v>816</v>
      </c>
      <c r="B127" s="29" t="s">
        <v>1394</v>
      </c>
      <c r="N127" t="s">
        <v>312</v>
      </c>
    </row>
    <row r="128" spans="1:14" x14ac:dyDescent="0.25">
      <c r="A128" s="28">
        <v>817</v>
      </c>
      <c r="B128" s="29" t="s">
        <v>1395</v>
      </c>
      <c r="N128" t="s">
        <v>313</v>
      </c>
    </row>
    <row r="129" spans="1:14" x14ac:dyDescent="0.25">
      <c r="A129" s="28">
        <v>818</v>
      </c>
      <c r="B129" s="29" t="s">
        <v>1396</v>
      </c>
      <c r="N129" t="s">
        <v>314</v>
      </c>
    </row>
    <row r="130" spans="1:14" x14ac:dyDescent="0.25">
      <c r="A130" s="28">
        <v>840</v>
      </c>
      <c r="B130" s="29" t="s">
        <v>1328</v>
      </c>
      <c r="N130" t="s">
        <v>315</v>
      </c>
    </row>
    <row r="131" spans="1:14" x14ac:dyDescent="0.25">
      <c r="A131" s="28">
        <v>850</v>
      </c>
      <c r="B131" s="29" t="s">
        <v>1329</v>
      </c>
      <c r="N131" t="s">
        <v>316</v>
      </c>
    </row>
    <row r="132" spans="1:14" x14ac:dyDescent="0.25">
      <c r="A132" s="28">
        <v>861</v>
      </c>
      <c r="B132" s="29" t="s">
        <v>639</v>
      </c>
      <c r="N132" t="s">
        <v>317</v>
      </c>
    </row>
    <row r="133" spans="1:14" x14ac:dyDescent="0.25">
      <c r="A133" s="28">
        <v>862</v>
      </c>
      <c r="B133" s="29" t="s">
        <v>707</v>
      </c>
      <c r="N133" t="s">
        <v>318</v>
      </c>
    </row>
    <row r="134" spans="1:14" x14ac:dyDescent="0.25">
      <c r="A134" s="28">
        <v>863</v>
      </c>
      <c r="B134" s="29" t="s">
        <v>1397</v>
      </c>
      <c r="N134" t="s">
        <v>319</v>
      </c>
    </row>
    <row r="135" spans="1:14" x14ac:dyDescent="0.25">
      <c r="A135" s="31" t="s">
        <v>1398</v>
      </c>
      <c r="B135" s="32" t="s">
        <v>1331</v>
      </c>
      <c r="N135" t="s">
        <v>320</v>
      </c>
    </row>
    <row r="136" spans="1:14" x14ac:dyDescent="0.25">
      <c r="N136" t="s">
        <v>321</v>
      </c>
    </row>
    <row r="137" spans="1:14" x14ac:dyDescent="0.25">
      <c r="N137" t="s">
        <v>323</v>
      </c>
    </row>
    <row r="138" spans="1:14" x14ac:dyDescent="0.25">
      <c r="A138" s="21" t="s">
        <v>1399</v>
      </c>
      <c r="B138" s="21" t="s">
        <v>1400</v>
      </c>
      <c r="N138" t="s">
        <v>324</v>
      </c>
    </row>
    <row r="139" spans="1:14" x14ac:dyDescent="0.25">
      <c r="A139" s="21">
        <v>1</v>
      </c>
      <c r="B139" s="21" t="s">
        <v>1401</v>
      </c>
      <c r="N139" t="s">
        <v>325</v>
      </c>
    </row>
    <row r="140" spans="1:14" x14ac:dyDescent="0.25">
      <c r="A140" s="21">
        <v>2</v>
      </c>
      <c r="B140" s="21" t="s">
        <v>1321</v>
      </c>
      <c r="N140" t="s">
        <v>326</v>
      </c>
    </row>
    <row r="141" spans="1:14" x14ac:dyDescent="0.25">
      <c r="A141" s="21">
        <v>3</v>
      </c>
      <c r="B141" s="21" t="s">
        <v>1402</v>
      </c>
      <c r="N141" t="s">
        <v>327</v>
      </c>
    </row>
    <row r="142" spans="1:14" x14ac:dyDescent="0.25">
      <c r="A142" s="21">
        <v>4</v>
      </c>
      <c r="B142" s="21" t="s">
        <v>1403</v>
      </c>
      <c r="N142" t="s">
        <v>328</v>
      </c>
    </row>
    <row r="143" spans="1:14" x14ac:dyDescent="0.25">
      <c r="A143" s="21">
        <v>5</v>
      </c>
      <c r="B143" s="21" t="s">
        <v>1404</v>
      </c>
      <c r="N143" t="s">
        <v>329</v>
      </c>
    </row>
    <row r="144" spans="1:14" x14ac:dyDescent="0.25">
      <c r="A144" s="21">
        <v>6</v>
      </c>
      <c r="B144" s="21" t="s">
        <v>1313</v>
      </c>
      <c r="N144" t="s">
        <v>330</v>
      </c>
    </row>
    <row r="145" spans="1:14" x14ac:dyDescent="0.25">
      <c r="A145" s="21">
        <v>8</v>
      </c>
      <c r="B145" s="32" t="s">
        <v>1331</v>
      </c>
      <c r="N145" t="s">
        <v>331</v>
      </c>
    </row>
    <row r="146" spans="1:14" x14ac:dyDescent="0.25">
      <c r="N146" t="s">
        <v>332</v>
      </c>
    </row>
    <row r="147" spans="1:14" x14ac:dyDescent="0.25">
      <c r="N147" t="s">
        <v>333</v>
      </c>
    </row>
    <row r="148" spans="1:14" x14ac:dyDescent="0.25">
      <c r="A148" s="21" t="s">
        <v>1405</v>
      </c>
      <c r="B148" s="21" t="s">
        <v>1406</v>
      </c>
      <c r="N148" t="s">
        <v>334</v>
      </c>
    </row>
    <row r="149" spans="1:14" x14ac:dyDescent="0.25">
      <c r="A149" s="21">
        <v>101</v>
      </c>
      <c r="B149" s="21" t="s">
        <v>1004</v>
      </c>
      <c r="N149" t="s">
        <v>335</v>
      </c>
    </row>
    <row r="150" spans="1:14" x14ac:dyDescent="0.25">
      <c r="A150" s="21">
        <v>102</v>
      </c>
      <c r="B150" s="21" t="s">
        <v>1407</v>
      </c>
      <c r="N150" t="s">
        <v>336</v>
      </c>
    </row>
    <row r="151" spans="1:14" x14ac:dyDescent="0.25">
      <c r="A151" s="21">
        <v>103</v>
      </c>
      <c r="B151" s="21" t="s">
        <v>1408</v>
      </c>
      <c r="N151" t="s">
        <v>337</v>
      </c>
    </row>
    <row r="152" spans="1:14" x14ac:dyDescent="0.25">
      <c r="A152" s="21">
        <v>104</v>
      </c>
      <c r="B152" s="21" t="s">
        <v>739</v>
      </c>
      <c r="N152" t="s">
        <v>338</v>
      </c>
    </row>
    <row r="153" spans="1:14" x14ac:dyDescent="0.25">
      <c r="A153" s="21">
        <v>105</v>
      </c>
      <c r="B153" s="21" t="s">
        <v>1409</v>
      </c>
      <c r="N153" t="s">
        <v>339</v>
      </c>
    </row>
    <row r="154" spans="1:14" x14ac:dyDescent="0.25">
      <c r="A154" s="21">
        <v>106</v>
      </c>
      <c r="B154" s="21" t="s">
        <v>569</v>
      </c>
      <c r="N154" t="s">
        <v>340</v>
      </c>
    </row>
    <row r="155" spans="1:14" x14ac:dyDescent="0.25">
      <c r="A155" s="21">
        <v>107</v>
      </c>
      <c r="B155" s="21" t="s">
        <v>1410</v>
      </c>
      <c r="N155" t="s">
        <v>341</v>
      </c>
    </row>
    <row r="156" spans="1:14" x14ac:dyDescent="0.25">
      <c r="A156" s="21">
        <v>201</v>
      </c>
      <c r="B156" s="21" t="s">
        <v>1411</v>
      </c>
      <c r="N156" t="s">
        <v>342</v>
      </c>
    </row>
    <row r="157" spans="1:14" x14ac:dyDescent="0.25">
      <c r="A157" s="21">
        <v>202</v>
      </c>
      <c r="B157" s="21" t="s">
        <v>1412</v>
      </c>
      <c r="N157" t="s">
        <v>344</v>
      </c>
    </row>
    <row r="158" spans="1:14" x14ac:dyDescent="0.25">
      <c r="A158" s="21">
        <v>203</v>
      </c>
      <c r="B158" s="21" t="s">
        <v>1413</v>
      </c>
      <c r="N158" t="s">
        <v>345</v>
      </c>
    </row>
    <row r="159" spans="1:14" x14ac:dyDescent="0.25">
      <c r="A159" s="21">
        <v>204</v>
      </c>
      <c r="B159" s="21" t="s">
        <v>1151</v>
      </c>
      <c r="N159" t="s">
        <v>346</v>
      </c>
    </row>
    <row r="160" spans="1:14" x14ac:dyDescent="0.25">
      <c r="A160" s="21">
        <v>205</v>
      </c>
      <c r="B160" s="21" t="s">
        <v>1414</v>
      </c>
      <c r="N160" t="s">
        <v>347</v>
      </c>
    </row>
    <row r="161" spans="1:14" x14ac:dyDescent="0.25">
      <c r="A161" s="21">
        <v>206</v>
      </c>
      <c r="B161" s="21" t="s">
        <v>1415</v>
      </c>
      <c r="N161" t="s">
        <v>348</v>
      </c>
    </row>
    <row r="162" spans="1:14" x14ac:dyDescent="0.25">
      <c r="A162" s="21">
        <v>207</v>
      </c>
      <c r="B162" s="21" t="s">
        <v>1416</v>
      </c>
      <c r="N162" t="s">
        <v>349</v>
      </c>
    </row>
    <row r="163" spans="1:14" x14ac:dyDescent="0.25">
      <c r="A163" s="21">
        <v>208</v>
      </c>
      <c r="B163" s="21" t="s">
        <v>1417</v>
      </c>
      <c r="N163" t="s">
        <v>350</v>
      </c>
    </row>
    <row r="164" spans="1:14" x14ac:dyDescent="0.25">
      <c r="A164" s="21">
        <v>209</v>
      </c>
      <c r="B164" s="21" t="s">
        <v>1418</v>
      </c>
      <c r="N164" t="s">
        <v>351</v>
      </c>
    </row>
    <row r="165" spans="1:14" x14ac:dyDescent="0.25">
      <c r="A165" s="21">
        <v>210</v>
      </c>
      <c r="B165" s="21" t="s">
        <v>1419</v>
      </c>
      <c r="N165" t="s">
        <v>352</v>
      </c>
    </row>
    <row r="166" spans="1:14" x14ac:dyDescent="0.25">
      <c r="A166" s="21">
        <v>211</v>
      </c>
      <c r="B166" s="21" t="s">
        <v>1420</v>
      </c>
      <c r="N166" t="s">
        <v>353</v>
      </c>
    </row>
    <row r="167" spans="1:14" x14ac:dyDescent="0.25">
      <c r="A167" s="21">
        <v>301</v>
      </c>
      <c r="B167" s="21" t="s">
        <v>1421</v>
      </c>
      <c r="N167" t="s">
        <v>354</v>
      </c>
    </row>
    <row r="168" spans="1:14" x14ac:dyDescent="0.25">
      <c r="A168" s="21">
        <v>302</v>
      </c>
      <c r="B168" s="21" t="s">
        <v>1422</v>
      </c>
      <c r="N168" t="s">
        <v>355</v>
      </c>
    </row>
    <row r="169" spans="1:14" x14ac:dyDescent="0.25">
      <c r="A169" s="21">
        <v>303</v>
      </c>
      <c r="B169" s="21" t="s">
        <v>1423</v>
      </c>
      <c r="N169" t="s">
        <v>356</v>
      </c>
    </row>
    <row r="170" spans="1:14" x14ac:dyDescent="0.25">
      <c r="A170" s="21">
        <v>304</v>
      </c>
      <c r="B170" s="21" t="s">
        <v>1424</v>
      </c>
      <c r="N170" t="s">
        <v>357</v>
      </c>
    </row>
    <row r="171" spans="1:14" x14ac:dyDescent="0.25">
      <c r="A171" s="21">
        <v>305</v>
      </c>
      <c r="B171" s="21" t="s">
        <v>1425</v>
      </c>
      <c r="N171" t="s">
        <v>358</v>
      </c>
    </row>
    <row r="172" spans="1:14" x14ac:dyDescent="0.25">
      <c r="A172" s="21">
        <v>401</v>
      </c>
      <c r="B172" s="21" t="s">
        <v>1426</v>
      </c>
      <c r="N172" t="s">
        <v>359</v>
      </c>
    </row>
    <row r="173" spans="1:14" x14ac:dyDescent="0.25">
      <c r="A173" s="21">
        <v>402</v>
      </c>
      <c r="B173" s="21" t="s">
        <v>1427</v>
      </c>
      <c r="N173" t="s">
        <v>360</v>
      </c>
    </row>
    <row r="174" spans="1:14" x14ac:dyDescent="0.25">
      <c r="A174" s="21">
        <v>403</v>
      </c>
      <c r="B174" s="21" t="s">
        <v>1428</v>
      </c>
      <c r="N174" t="s">
        <v>362</v>
      </c>
    </row>
    <row r="175" spans="1:14" x14ac:dyDescent="0.25">
      <c r="A175" s="21">
        <v>404</v>
      </c>
      <c r="B175" s="21" t="s">
        <v>1429</v>
      </c>
      <c r="N175" t="s">
        <v>363</v>
      </c>
    </row>
    <row r="176" spans="1:14" x14ac:dyDescent="0.25">
      <c r="A176" s="21">
        <v>405</v>
      </c>
      <c r="B176" s="21" t="s">
        <v>1430</v>
      </c>
      <c r="N176" t="s">
        <v>364</v>
      </c>
    </row>
    <row r="177" spans="1:14" x14ac:dyDescent="0.25">
      <c r="A177" s="21">
        <v>501</v>
      </c>
      <c r="B177" s="21" t="s">
        <v>1431</v>
      </c>
      <c r="N177" t="s">
        <v>365</v>
      </c>
    </row>
    <row r="178" spans="1:14" x14ac:dyDescent="0.25">
      <c r="A178" s="21">
        <v>502</v>
      </c>
      <c r="B178" s="21" t="s">
        <v>696</v>
      </c>
      <c r="N178" t="s">
        <v>366</v>
      </c>
    </row>
    <row r="179" spans="1:14" x14ac:dyDescent="0.25">
      <c r="A179" s="21">
        <v>503</v>
      </c>
      <c r="B179" s="21" t="s">
        <v>735</v>
      </c>
      <c r="N179" t="s">
        <v>368</v>
      </c>
    </row>
    <row r="180" spans="1:14" x14ac:dyDescent="0.25">
      <c r="A180" s="21">
        <v>504</v>
      </c>
      <c r="B180" s="21" t="s">
        <v>1037</v>
      </c>
      <c r="N180" t="s">
        <v>369</v>
      </c>
    </row>
    <row r="181" spans="1:14" x14ac:dyDescent="0.25">
      <c r="A181" s="21">
        <v>505</v>
      </c>
      <c r="B181" s="21" t="s">
        <v>818</v>
      </c>
      <c r="N181" t="s">
        <v>370</v>
      </c>
    </row>
    <row r="182" spans="1:14" x14ac:dyDescent="0.25">
      <c r="A182" s="21">
        <v>506</v>
      </c>
      <c r="B182" s="21" t="s">
        <v>907</v>
      </c>
      <c r="N182" t="s">
        <v>371</v>
      </c>
    </row>
    <row r="183" spans="1:14" x14ac:dyDescent="0.25">
      <c r="A183" s="21">
        <v>507</v>
      </c>
      <c r="B183" s="21" t="s">
        <v>1432</v>
      </c>
      <c r="N183" t="s">
        <v>372</v>
      </c>
    </row>
    <row r="184" spans="1:14" x14ac:dyDescent="0.25">
      <c r="A184" s="21">
        <v>508</v>
      </c>
      <c r="B184" s="21" t="s">
        <v>1433</v>
      </c>
      <c r="N184" t="s">
        <v>373</v>
      </c>
    </row>
    <row r="185" spans="1:14" x14ac:dyDescent="0.25">
      <c r="A185" s="21">
        <v>509</v>
      </c>
      <c r="B185" s="21" t="s">
        <v>1434</v>
      </c>
      <c r="N185" t="s">
        <v>374</v>
      </c>
    </row>
    <row r="186" spans="1:14" x14ac:dyDescent="0.25">
      <c r="A186" s="21">
        <v>601</v>
      </c>
      <c r="B186" s="21" t="s">
        <v>1435</v>
      </c>
      <c r="N186" t="s">
        <v>375</v>
      </c>
    </row>
    <row r="187" spans="1:14" x14ac:dyDescent="0.25">
      <c r="A187" s="21">
        <v>602</v>
      </c>
      <c r="B187" s="21" t="s">
        <v>1436</v>
      </c>
      <c r="N187" t="s">
        <v>377</v>
      </c>
    </row>
    <row r="188" spans="1:14" x14ac:dyDescent="0.25">
      <c r="A188" s="21">
        <v>603</v>
      </c>
      <c r="B188" s="21" t="s">
        <v>1437</v>
      </c>
      <c r="N188" t="s">
        <v>378</v>
      </c>
    </row>
    <row r="189" spans="1:14" x14ac:dyDescent="0.25">
      <c r="A189" s="21">
        <v>604</v>
      </c>
      <c r="B189" s="21" t="s">
        <v>1438</v>
      </c>
      <c r="N189" t="s">
        <v>379</v>
      </c>
    </row>
    <row r="190" spans="1:14" x14ac:dyDescent="0.25">
      <c r="A190" s="21">
        <v>605</v>
      </c>
      <c r="B190" s="21" t="s">
        <v>1439</v>
      </c>
      <c r="N190" t="s">
        <v>380</v>
      </c>
    </row>
    <row r="191" spans="1:14" x14ac:dyDescent="0.25">
      <c r="A191" s="21">
        <v>801</v>
      </c>
      <c r="B191" s="32" t="s">
        <v>1331</v>
      </c>
      <c r="N191" t="s">
        <v>381</v>
      </c>
    </row>
    <row r="192" spans="1:14" x14ac:dyDescent="0.25">
      <c r="A192" s="21">
        <v>802</v>
      </c>
      <c r="B192" s="32" t="s">
        <v>1331</v>
      </c>
      <c r="N192" t="s">
        <v>382</v>
      </c>
    </row>
    <row r="193" spans="1:14" x14ac:dyDescent="0.25">
      <c r="A193" s="21">
        <v>803</v>
      </c>
      <c r="B193" s="32" t="s">
        <v>1331</v>
      </c>
      <c r="N193" t="s">
        <v>383</v>
      </c>
    </row>
    <row r="194" spans="1:14" x14ac:dyDescent="0.25">
      <c r="A194" s="21">
        <v>804</v>
      </c>
      <c r="B194" s="32" t="s">
        <v>1331</v>
      </c>
      <c r="N194" t="s">
        <v>384</v>
      </c>
    </row>
    <row r="195" spans="1:14" x14ac:dyDescent="0.25">
      <c r="A195" s="21">
        <v>805</v>
      </c>
      <c r="B195" s="32" t="s">
        <v>1331</v>
      </c>
      <c r="N195" t="s">
        <v>385</v>
      </c>
    </row>
    <row r="196" spans="1:14" x14ac:dyDescent="0.25">
      <c r="A196" s="21">
        <v>806</v>
      </c>
      <c r="B196" s="32" t="s">
        <v>1331</v>
      </c>
      <c r="N196" t="s">
        <v>386</v>
      </c>
    </row>
    <row r="197" spans="1:14" x14ac:dyDescent="0.25">
      <c r="N197" t="s">
        <v>387</v>
      </c>
    </row>
    <row r="198" spans="1:14" x14ac:dyDescent="0.25">
      <c r="N198" t="s">
        <v>388</v>
      </c>
    </row>
    <row r="199" spans="1:14" x14ac:dyDescent="0.25">
      <c r="N199" t="s">
        <v>390</v>
      </c>
    </row>
    <row r="200" spans="1:14" x14ac:dyDescent="0.25">
      <c r="N200" t="s">
        <v>391</v>
      </c>
    </row>
    <row r="201" spans="1:14" x14ac:dyDescent="0.25">
      <c r="N201" t="s">
        <v>392</v>
      </c>
    </row>
    <row r="202" spans="1:14" x14ac:dyDescent="0.25">
      <c r="N202" t="s">
        <v>393</v>
      </c>
    </row>
    <row r="203" spans="1:14" x14ac:dyDescent="0.25">
      <c r="N203" t="s">
        <v>394</v>
      </c>
    </row>
    <row r="204" spans="1:14" x14ac:dyDescent="0.25">
      <c r="N204" t="s">
        <v>395</v>
      </c>
    </row>
    <row r="205" spans="1:14" x14ac:dyDescent="0.25">
      <c r="N205" t="s">
        <v>397</v>
      </c>
    </row>
    <row r="206" spans="1:14" x14ac:dyDescent="0.25">
      <c r="N206" t="s">
        <v>398</v>
      </c>
    </row>
    <row r="207" spans="1:14" x14ac:dyDescent="0.25">
      <c r="N207" t="s">
        <v>399</v>
      </c>
    </row>
    <row r="208" spans="1:14" x14ac:dyDescent="0.25">
      <c r="N208" t="s">
        <v>400</v>
      </c>
    </row>
    <row r="209" spans="14:14" x14ac:dyDescent="0.25">
      <c r="N209" t="s">
        <v>401</v>
      </c>
    </row>
    <row r="210" spans="14:14" x14ac:dyDescent="0.25">
      <c r="N210" t="s">
        <v>402</v>
      </c>
    </row>
    <row r="211" spans="14:14" x14ac:dyDescent="0.25">
      <c r="N211" t="s">
        <v>404</v>
      </c>
    </row>
    <row r="212" spans="14:14" x14ac:dyDescent="0.25">
      <c r="N212" t="s">
        <v>405</v>
      </c>
    </row>
    <row r="213" spans="14:14" x14ac:dyDescent="0.25">
      <c r="N213" t="s">
        <v>406</v>
      </c>
    </row>
    <row r="214" spans="14:14" x14ac:dyDescent="0.25">
      <c r="N214" t="s">
        <v>408</v>
      </c>
    </row>
    <row r="215" spans="14:14" x14ac:dyDescent="0.25">
      <c r="N215" t="s">
        <v>409</v>
      </c>
    </row>
    <row r="216" spans="14:14" x14ac:dyDescent="0.25">
      <c r="N216" t="s">
        <v>410</v>
      </c>
    </row>
    <row r="217" spans="14:14" x14ac:dyDescent="0.25">
      <c r="N217" t="s">
        <v>411</v>
      </c>
    </row>
    <row r="218" spans="14:14" x14ac:dyDescent="0.25">
      <c r="N218" t="s">
        <v>412</v>
      </c>
    </row>
    <row r="219" spans="14:14" x14ac:dyDescent="0.25">
      <c r="N219" t="s">
        <v>413</v>
      </c>
    </row>
    <row r="220" spans="14:14" x14ac:dyDescent="0.25">
      <c r="N220" t="s">
        <v>415</v>
      </c>
    </row>
    <row r="221" spans="14:14" x14ac:dyDescent="0.25">
      <c r="N221" t="s">
        <v>416</v>
      </c>
    </row>
    <row r="222" spans="14:14" x14ac:dyDescent="0.25">
      <c r="N222" t="s">
        <v>417</v>
      </c>
    </row>
    <row r="223" spans="14:14" x14ac:dyDescent="0.25">
      <c r="N223" t="s">
        <v>419</v>
      </c>
    </row>
    <row r="224" spans="14:14" x14ac:dyDescent="0.25">
      <c r="N224" t="s">
        <v>420</v>
      </c>
    </row>
    <row r="225" spans="14:14" x14ac:dyDescent="0.25">
      <c r="N225" t="s">
        <v>421</v>
      </c>
    </row>
    <row r="226" spans="14:14" x14ac:dyDescent="0.25">
      <c r="N226" t="s">
        <v>422</v>
      </c>
    </row>
    <row r="227" spans="14:14" x14ac:dyDescent="0.25">
      <c r="N227" t="s">
        <v>423</v>
      </c>
    </row>
    <row r="228" spans="14:14" x14ac:dyDescent="0.25">
      <c r="N228" t="s">
        <v>424</v>
      </c>
    </row>
    <row r="229" spans="14:14" x14ac:dyDescent="0.25">
      <c r="N229" t="s">
        <v>426</v>
      </c>
    </row>
    <row r="230" spans="14:14" x14ac:dyDescent="0.25">
      <c r="N230" t="s">
        <v>427</v>
      </c>
    </row>
    <row r="231" spans="14:14" x14ac:dyDescent="0.25">
      <c r="N231" t="s">
        <v>428</v>
      </c>
    </row>
    <row r="232" spans="14:14" x14ac:dyDescent="0.25">
      <c r="N232" t="s">
        <v>429</v>
      </c>
    </row>
    <row r="233" spans="14:14" x14ac:dyDescent="0.25">
      <c r="N233" t="s">
        <v>433</v>
      </c>
    </row>
    <row r="234" spans="14:14" x14ac:dyDescent="0.25">
      <c r="N234" t="s">
        <v>434</v>
      </c>
    </row>
    <row r="235" spans="14:14" x14ac:dyDescent="0.25">
      <c r="N235" t="s">
        <v>436</v>
      </c>
    </row>
    <row r="236" spans="14:14" x14ac:dyDescent="0.25">
      <c r="N236" t="s">
        <v>438</v>
      </c>
    </row>
    <row r="237" spans="14:14" x14ac:dyDescent="0.25">
      <c r="N237" t="s">
        <v>440</v>
      </c>
    </row>
    <row r="238" spans="14:14" x14ac:dyDescent="0.25">
      <c r="N238" t="s">
        <v>441</v>
      </c>
    </row>
    <row r="239" spans="14:14" x14ac:dyDescent="0.25">
      <c r="N239" t="s">
        <v>444</v>
      </c>
    </row>
    <row r="240" spans="14:14" x14ac:dyDescent="0.25">
      <c r="N240" t="s">
        <v>445</v>
      </c>
    </row>
    <row r="241" spans="14:14" x14ac:dyDescent="0.25">
      <c r="N241" t="s">
        <v>448</v>
      </c>
    </row>
    <row r="242" spans="14:14" x14ac:dyDescent="0.25">
      <c r="N242" t="s">
        <v>462</v>
      </c>
    </row>
  </sheetData>
  <pageMargins left="0.7" right="0.7" top="0.75" bottom="0.75" header="0.3" footer="0.3"/>
  <pageSetup paperSize="9" orientation="portrait" r:id="rId1"/>
  <tableParts count="11">
    <tablePart r:id="rId2"/>
    <tablePart r:id="rId3"/>
    <tablePart r:id="rId4"/>
    <tablePart r:id="rId5"/>
    <tablePart r:id="rId6"/>
    <tablePart r:id="rId7"/>
    <tablePart r:id="rId8"/>
    <tablePart r:id="rId9"/>
    <tablePart r:id="rId10"/>
    <tablePart r:id="rId11"/>
    <tablePart r:id="rId1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item1.xml>��
</file>

<file path=customXml/item2.xml>��
</file>

<file path=customXml/item3.xml>��<zjoaa+t+a+a+t+a+~+<+adc+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xml version="1.0" encoding="utf-8"?>
<p:properties xmlns:p="http://schemas.microsoft.com/office/2006/metadata/properties" xmlns:xsi="http://www.w3.org/2001/XMLSchema-instance" xmlns:pc="http://schemas.microsoft.com/office/infopath/2007/PartnerControls">
  <documentManagement/>
</p:properties>
</file>

<file path=customXml/item15.xml>��
</file>

<file path=customXml/item16.xml>��
</file>

<file path=customXml/item17.xml>��<zjoaa+t+a+a+t+a+~+<+adc+<zjoaa+t+a+a+t+a+~+<+adc+
</file>

<file path=customXml/item18.xml>��joajoajoaa+t+a+a+t+a+a+t+a+a+t+a+a+t+a+a+t+a+~+<~+<~+<+a+a+a<zjoaa+t+a+a+t+a+~+<+adc+joajoajoajoajoajoaa+t+a+a+t+a+a+t+a+a+t+a+a+t+a+a+t+a+a+t+a+a+t+a+a+t+a+a+t+a+a+t+a+a+t+a+~+<~+<~+<~+<~+<~+<+a+a+a+a+a+ajoajoajoaa+t+a+a+t+a+a+t+a+a+t+a+a+t+a+a+t+a+~+<~+<~+<+a+a+a<zjoaa+t+a+a+t+a+~+<+adc+joajoajoajoajoajoaa+t+a+a+t+a+a+t+a+a+t+a+a+t+a+a+t+a+a+t+a+a+t+a+a+t+a+a+t+a+a+t+a+a+t+a+~+<~+<~+<~+<~+<~+<+a+a+a+a+a+a
</file>

<file path=customXml/item19.xml>��
</file>

<file path=customXml/item20.xml>��
</file>

<file path=customXml/item21.xml>��
</file>

<file path=customXml/item22.xml><?xml version="1.0" encoding="utf-8"?>
<?mso-contentType ?>
<FormTemplates xmlns="http://schemas.microsoft.com/sharepoint/v3/contenttype/forms">
  <Display>DocumentLibraryForm</Display>
  <Edit>DocumentLibraryForm</Edit>
  <New>DocumentLibraryForm</New>
</FormTemplates>
</file>

<file path=customXml/item23.xml>��
</file>

<file path=customXml/item24.xml><?xml version="1.0" encoding="utf-8"?>
<ct:contentTypeSchema xmlns:ct="http://schemas.microsoft.com/office/2006/metadata/contentType" xmlns:ma="http://schemas.microsoft.com/office/2006/metadata/properties/metaAttributes" ct:_="" ma:_="" ma:contentTypeName="Document" ma:contentTypeID="0x010100EEC92A332CACCF44ADBED03477864FCA" ma:contentTypeVersion="" ma:contentTypeDescription="Create a new document." ma:contentTypeScope="" ma:versionID="06880ce38e3c4c8993ff527d3aca9004">
  <xsd:schema xmlns:xsd="http://www.w3.org/2001/XMLSchema" xmlns:xs="http://www.w3.org/2001/XMLSchema" xmlns:p="http://schemas.microsoft.com/office/2006/metadata/properties" xmlns:ns2="aeebbc9d-1276-403b-9410-9a93c3793fb9" targetNamespace="http://schemas.microsoft.com/office/2006/metadata/properties" ma:root="true" ma:fieldsID="bdd8a4e00d04cba4c2ffaa1beb2358cb" ns2:_="">
    <xsd:import namespace="aeebbc9d-1276-403b-9410-9a93c3793fb9"/>
    <xsd:element name="properties">
      <xsd:complexType>
        <xsd:sequence>
          <xsd:element name="documentManagement">
            <xsd:complexType>
              <xsd:all>
                <xsd:element ref="ns2: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eebbc9d-1276-403b-9410-9a93c3793fb9"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5.xml>��
</file>

<file path=customXml/item26.xml>��
</file>

<file path=customXml/item27.xml>��
</file>

<file path=customXml/item28.xml>��
</file>

<file path=customXml/itemProps1.xml><?xml version="1.0" encoding="utf-8"?>
<ds:datastoreItem xmlns:ds="http://schemas.openxmlformats.org/officeDocument/2006/customXml" ds:itemID="{9888E228-2709-46A9-A3F2-F82D3AC42349}">
  <ds:schemaRefs>
    <ds:schemaRef ds:uri="http://gemini/pivotcustomization/ShowImplicitMeasures"/>
  </ds:schemaRefs>
</ds:datastoreItem>
</file>

<file path=customXml/itemProps2.xml><?xml version="1.0" encoding="utf-8"?>
<ds:datastoreItem xmlns:ds="http://schemas.openxmlformats.org/officeDocument/2006/customXml" ds:itemID="{285233B8-897C-419C-8507-298F004F58C4}">
  <ds:schemaRefs>
    <ds:schemaRef ds:uri="http://gemini/pivotcustomization/MeasureGridState"/>
  </ds:schemaRefs>
</ds:datastoreItem>
</file>

<file path=customXml/itemProps3.xml><?xml version="1.0" encoding="utf-8"?>
<ds:datastoreItem xmlns:ds="http://schemas.openxmlformats.org/officeDocument/2006/customXml" ds:itemID="{5778E2CB-F6CE-4240-BAEE-0D2F42D34125}">
  <ds:schemaRefs>
    <ds:schemaRef ds:uri="http://gemini/pivotcustomization/TableWidget"/>
  </ds:schemaRefs>
</ds:datastoreItem>
</file>

<file path=customXml/itemProps4.xml><?xml version="1.0" encoding="utf-8"?>
<ds:datastoreItem xmlns:ds="http://schemas.openxmlformats.org/officeDocument/2006/customXml" ds:itemID="{AC777887-1601-4171-B9AC-BCF7546AD159}">
  <ds:schemaRefs>
    <ds:schemaRef ds:uri="http://gemini/pivotcustomization/b6e2bf20-abbd-4cef-8ce9-302b77c998a2"/>
  </ds:schemaRefs>
</ds:datastoreItem>
</file>

<file path=customXml/itemProps5.xml><?xml version="1.0" encoding="utf-8"?>
<ds:datastoreItem xmlns:ds="http://schemas.openxmlformats.org/officeDocument/2006/customXml" ds:itemID="{CAF0E863-AB8F-4003-8375-A187B30570AB}">
  <ds:schemaRefs>
    <ds:schemaRef ds:uri="http://gemini/pivotcustomization/6ca221b7-75eb-487c-ba2d-826e2c8753b8"/>
  </ds:schemaRefs>
</ds:datastoreItem>
</file>

<file path=customXml/itemProps6.xml><?xml version="1.0" encoding="utf-8"?>
<ds:datastoreItem xmlns:ds="http://schemas.openxmlformats.org/officeDocument/2006/customXml" ds:itemID="{5E6DA69E-6EC1-41EA-8292-5CBB95FA6413}">
  <ds:schemaRefs>
    <ds:schemaRef ds:uri="http://schemas.microsoft.com/PowerBIAddIn"/>
  </ds:schemaRefs>
</ds:datastoreItem>
</file>

<file path=customXml/itemProps7.xml><?xml version="1.0" encoding="utf-8"?>
<ds:datastoreItem xmlns:ds="http://schemas.openxmlformats.org/officeDocument/2006/customXml" ds:itemID="{B8A25254-B546-4F14-B7C6-E5EE2A987127}">
  <ds:schemaRefs>
    <ds:schemaRef ds:uri="http://gemini/pivotcustomization/293f8d70-2064-4413-b348-c4396bfd9b31"/>
  </ds:schemaRefs>
</ds:datastoreItem>
</file>

<file path=customXml/itemProps8.xml><?xml version="1.0" encoding="utf-8"?>
<ds:datastoreItem xmlns:ds="http://schemas.openxmlformats.org/officeDocument/2006/customXml" ds:itemID="{6EE243FC-9DAF-4285-AE4B-85689A6D3CC6}">
  <ds:schemaRefs>
    <ds:schemaRef ds:uri="http://gemini/pivotcustomization/IsSandboxEmbedded"/>
  </ds:schemaRefs>
</ds:datastoreItem>
</file>

<file path=customXml/itemProps9.xml><?xml version="1.0" encoding="utf-8"?>
<ds:datastoreItem xmlns:ds="http://schemas.openxmlformats.org/officeDocument/2006/customXml" ds:itemID="{3FF99FA1-7B0D-43A0-8CDE-C90C7265FE07}">
  <ds:schemaRefs>
    <ds:schemaRef ds:uri="http://gemini/pivotcustomization/3bdcfd00-fad4-4cab-a48d-caa568656f2b"/>
  </ds:schemaRefs>
</ds:datastoreItem>
</file>

<file path=customXml/itemProps10.xml><?xml version="1.0" encoding="utf-8"?>
<ds:datastoreItem xmlns:ds="http://schemas.openxmlformats.org/officeDocument/2006/customXml" ds:itemID="{9AF0C142-D30E-4DD2-A61F-23655ED73E63}">
  <ds:schemaRefs>
    <ds:schemaRef ds:uri="http://gemini/pivotcustomization/ClientWindowXML"/>
  </ds:schemaRefs>
</ds:datastoreItem>
</file>

<file path=customXml/itemProps11.xml><?xml version="1.0" encoding="utf-8"?>
<ds:datastoreItem xmlns:ds="http://schemas.openxmlformats.org/officeDocument/2006/customXml" ds:itemID="{A7BA31EF-5C63-4F85-AA33-0883EAF55EE6}">
  <ds:schemaRefs>
    <ds:schemaRef ds:uri="http://gemini/pivotcustomization/TableOrder"/>
  </ds:schemaRefs>
</ds:datastoreItem>
</file>

<file path=customXml/itemProps12.xml><?xml version="1.0" encoding="utf-8"?>
<ds:datastoreItem xmlns:ds="http://schemas.openxmlformats.org/officeDocument/2006/customXml" ds:itemID="{AFA9029D-369F-40E6-8280-AE4D8FD09382}">
  <ds:schemaRefs>
    <ds:schemaRef ds:uri="http://gemini/pivotcustomization/d30a92ce-5103-4547-a2c5-9ff8b4e39a54"/>
  </ds:schemaRefs>
</ds:datastoreItem>
</file>

<file path=customXml/itemProps13.xml><?xml version="1.0" encoding="utf-8"?>
<ds:datastoreItem xmlns:ds="http://schemas.openxmlformats.org/officeDocument/2006/customXml" ds:itemID="{72427280-6EA8-42B9-9F8E-57C5D4DDE994}">
  <ds:schemaRefs>
    <ds:schemaRef ds:uri="http://gemini/pivotcustomization/TableCountInSandbox"/>
  </ds:schemaRefs>
</ds:datastoreItem>
</file>

<file path=customXml/itemProps14.xml><?xml version="1.0" encoding="utf-8"?>
<ds:datastoreItem xmlns:ds="http://schemas.openxmlformats.org/officeDocument/2006/customXml" ds:itemID="{32C81B2E-F49A-4D44-87AA-E6BCC8809835}">
  <ds:schemaRefs>
    <ds:schemaRef ds:uri="http://purl.org/dc/terms/"/>
    <ds:schemaRef ds:uri="http://schemas.openxmlformats.org/package/2006/metadata/core-properties"/>
    <ds:schemaRef ds:uri="http://schemas.microsoft.com/office/2006/documentManagement/types"/>
    <ds:schemaRef ds:uri="aeebbc9d-1276-403b-9410-9a93c3793fb9"/>
    <ds:schemaRef ds:uri="http://purl.org/dc/elements/1.1/"/>
    <ds:schemaRef ds:uri="http://schemas.microsoft.com/office/2006/metadata/properties"/>
    <ds:schemaRef ds:uri="http://schemas.microsoft.com/office/infopath/2007/PartnerControls"/>
    <ds:schemaRef ds:uri="http://www.w3.org/XML/1998/namespace"/>
    <ds:schemaRef ds:uri="http://purl.org/dc/dcmitype/"/>
  </ds:schemaRefs>
</ds:datastoreItem>
</file>

<file path=customXml/itemProps15.xml><?xml version="1.0" encoding="utf-8"?>
<ds:datastoreItem xmlns:ds="http://schemas.openxmlformats.org/officeDocument/2006/customXml" ds:itemID="{9D00B014-D6CD-4F17-84F5-EC177BF153D4}">
  <ds:schemaRefs>
    <ds:schemaRef ds:uri="http://gemini/pivotcustomization/SandboxNonEmpty"/>
  </ds:schemaRefs>
</ds:datastoreItem>
</file>

<file path=customXml/itemProps16.xml><?xml version="1.0" encoding="utf-8"?>
<ds:datastoreItem xmlns:ds="http://schemas.openxmlformats.org/officeDocument/2006/customXml" ds:itemID="{29392DE1-C781-44C1-A912-64E67D492228}">
  <ds:schemaRefs>
    <ds:schemaRef ds:uri="http://gemini/pivotcustomization/PowerPivotVersion"/>
  </ds:schemaRefs>
</ds:datastoreItem>
</file>

<file path=customXml/itemProps17.xml><?xml version="1.0" encoding="utf-8"?>
<ds:datastoreItem xmlns:ds="http://schemas.openxmlformats.org/officeDocument/2006/customXml" ds:itemID="{E27EDDE8-666A-46D5-9C2E-C6AA83376273}">
  <ds:schemaRefs>
    <ds:schemaRef ds:uri="http://gemini/pivotcustomization/TableXML_Studejosie"/>
  </ds:schemaRefs>
</ds:datastoreItem>
</file>

<file path=customXml/itemProps18.xml><?xml version="1.0" encoding="utf-8"?>
<ds:datastoreItem xmlns:ds="http://schemas.openxmlformats.org/officeDocument/2006/customXml" ds:itemID="{931AEAAE-9C77-4713-8A9F-EC8563BBF9CE}">
  <ds:schemaRefs>
    <ds:schemaRef ds:uri="http://gemini/pivotcustomization/Diagrams"/>
  </ds:schemaRefs>
</ds:datastoreItem>
</file>

<file path=customXml/itemProps19.xml><?xml version="1.0" encoding="utf-8"?>
<ds:datastoreItem xmlns:ds="http://schemas.openxmlformats.org/officeDocument/2006/customXml" ds:itemID="{16EEAF8F-4DFE-4A41-A1D1-B28F8CC409FB}">
  <ds:schemaRefs>
    <ds:schemaRef ds:uri="http://gemini/pivotcustomization/ErrorCache"/>
  </ds:schemaRefs>
</ds:datastoreItem>
</file>

<file path=customXml/itemProps20.xml><?xml version="1.0" encoding="utf-8"?>
<ds:datastoreItem xmlns:ds="http://schemas.openxmlformats.org/officeDocument/2006/customXml" ds:itemID="{35B5634D-0845-4F09-868D-240FB2E96E65}">
  <ds:schemaRefs>
    <ds:schemaRef ds:uri="http://gemini/pivotcustomization/ShowHidden"/>
  </ds:schemaRefs>
</ds:datastoreItem>
</file>

<file path=customXml/itemProps21.xml><?xml version="1.0" encoding="utf-8"?>
<ds:datastoreItem xmlns:ds="http://schemas.openxmlformats.org/officeDocument/2006/customXml" ds:itemID="{017CB00F-F066-4421-A62E-13A9F71AC9E3}">
  <ds:schemaRefs>
    <ds:schemaRef ds:uri="http://gemini/pivotcustomization/2e2de161-f6df-45ca-9a4f-819468661e55"/>
  </ds:schemaRefs>
</ds:datastoreItem>
</file>

<file path=customXml/itemProps22.xml><?xml version="1.0" encoding="utf-8"?>
<ds:datastoreItem xmlns:ds="http://schemas.openxmlformats.org/officeDocument/2006/customXml" ds:itemID="{3965C8C1-98B4-48C0-BE57-494509D39CC7}">
  <ds:schemaRefs>
    <ds:schemaRef ds:uri="http://schemas.microsoft.com/sharepoint/v3/contenttype/forms"/>
  </ds:schemaRefs>
</ds:datastoreItem>
</file>

<file path=customXml/itemProps23.xml><?xml version="1.0" encoding="utf-8"?>
<ds:datastoreItem xmlns:ds="http://schemas.openxmlformats.org/officeDocument/2006/customXml" ds:itemID="{8E207970-0B50-493A-A9C8-6CB3242CE6B6}">
  <ds:schemaRefs>
    <ds:schemaRef ds:uri="http://gemini/pivotcustomization/98d0fb28-91bc-4f09-97ef-d118b590d3f6"/>
  </ds:schemaRefs>
</ds:datastoreItem>
</file>

<file path=customXml/itemProps24.xml><?xml version="1.0" encoding="utf-8"?>
<ds:datastoreItem xmlns:ds="http://schemas.openxmlformats.org/officeDocument/2006/customXml" ds:itemID="{8DEEA4D5-6AF0-4171-AD81-51D467A9D8F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eebbc9d-1276-403b-9410-9a93c3793fb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5.xml><?xml version="1.0" encoding="utf-8"?>
<ds:datastoreItem xmlns:ds="http://schemas.openxmlformats.org/officeDocument/2006/customXml" ds:itemID="{EA9D35D3-09F6-4675-83CD-5CB2E6011FA6}">
  <ds:schemaRefs>
    <ds:schemaRef ds:uri="http://gemini/pivotcustomization/FormulaBarState"/>
  </ds:schemaRefs>
</ds:datastoreItem>
</file>

<file path=customXml/itemProps26.xml><?xml version="1.0" encoding="utf-8"?>
<ds:datastoreItem xmlns:ds="http://schemas.openxmlformats.org/officeDocument/2006/customXml" ds:itemID="{8FB60144-7D69-487B-AEF1-275C4C5E68AD}">
  <ds:schemaRefs>
    <ds:schemaRef ds:uri="http://gemini/pivotcustomization/ManualCalcMode"/>
  </ds:schemaRefs>
</ds:datastoreItem>
</file>

<file path=customXml/itemProps27.xml><?xml version="1.0" encoding="utf-8"?>
<ds:datastoreItem xmlns:ds="http://schemas.openxmlformats.org/officeDocument/2006/customXml" ds:itemID="{E1BD3135-414F-4D40-806A-CA4CB70F99A4}">
  <ds:schemaRefs>
    <ds:schemaRef ds:uri="http://gemini/pivotcustomization/RelationshipAutoDetectionEnabled"/>
  </ds:schemaRefs>
</ds:datastoreItem>
</file>

<file path=customXml/itemProps28.xml><?xml version="1.0" encoding="utf-8"?>
<ds:datastoreItem xmlns:ds="http://schemas.openxmlformats.org/officeDocument/2006/customXml" ds:itemID="{FD6883FD-CED6-4E4D-8BE8-D598AC816CFD}">
  <ds:schemaRefs>
    <ds:schemaRef ds:uri="http://gemini/pivotcustomization/LinkedTableUpdateMod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Titullapa</vt:lpstr>
      <vt:lpstr>PIVOT (stud &amp; absolv)</vt:lpstr>
      <vt:lpstr>PIVOT (stud &amp; absolv &amp; mg)</vt:lpstr>
      <vt:lpstr>PIVOT (studējošie pa virz.)</vt:lpstr>
      <vt:lpstr>PIVOT (studējošie pa iestādēm)</vt:lpstr>
      <vt:lpstr>Pivot(valstis)</vt:lpstr>
      <vt:lpstr>Valstis</vt:lpstr>
      <vt:lpstr>PIVOT manuāli veidojams</vt:lpstr>
      <vt:lpstr>studējošie</vt:lpstr>
      <vt:lpstr>absolventi</vt:lpstr>
      <vt:lpstr>Kodi</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Elīna Ozoliņa</dc:creator>
  <cp:lastModifiedBy>Elīna Ozoliņa</cp:lastModifiedBy>
  <dcterms:created xsi:type="dcterms:W3CDTF">2017-05-30T11:51:33Z</dcterms:created>
  <dcterms:modified xsi:type="dcterms:W3CDTF">2017-07-17T13:27:30Z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0x010100EEC92A332CACCF44ADBED03477864FCA</vt:lpwstr>
  </property>
</Properties>
</file>